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slicers/slicer2.xml" ContentType="application/vnd.ms-excel.slicer+xml"/>
  <Override PartName="/xl/charts/chart3.xml" ContentType="application/vnd.openxmlformats-officedocument.drawingml.chart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slicers/slicer3.xml" ContentType="application/vnd.ms-excel.slicer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585" windowWidth="14805" windowHeight="7530"/>
  </bookViews>
  <sheets>
    <sheet name="Úkoly" sheetId="3" r:id="rId1"/>
    <sheet name="Seznam" sheetId="4" r:id="rId2"/>
    <sheet name="Produktivita" sheetId="5" r:id="rId3"/>
    <sheet name="Výnosy" sheetId="6" r:id="rId4"/>
    <sheet name="Služba" sheetId="7" r:id="rId5"/>
    <sheet name="Výsledek hospodaření" sheetId="8" r:id="rId6"/>
    <sheet name="Whale Curve" sheetId="9" r:id="rId7"/>
  </sheets>
  <definedNames>
    <definedName name="_xlnm._FilterDatabase" localSheetId="1" hidden="1">Seznam!$A$1:$M$8926</definedName>
    <definedName name="_xlnm._FilterDatabase" localSheetId="0" hidden="1">Úkoly!#REF!</definedName>
    <definedName name="Průřez_Den_týdne">#N/A</definedName>
    <definedName name="Průřez_Měsíc">#N/A</definedName>
    <definedName name="Průřez_Měsíc1">#N/A</definedName>
    <definedName name="Průřez_Rok">#N/A</definedName>
    <definedName name="Průřez_Rok1">#N/A</definedName>
    <definedName name="Průřez_Rok2">#N/A</definedName>
    <definedName name="Průřez_Služba">#N/A</definedName>
    <definedName name="Služba">Seznam!$E$2:$E$8926</definedName>
    <definedName name="Výsledek_hospodaření">Seznam!$L$2:$L$8926</definedName>
  </definedNames>
  <calcPr calcId="145621" iterateCount="1000" iterateDelta="9.9999999999999995E-8"/>
  <pivotCaches>
    <pivotCache cacheId="21" r:id="rId8"/>
  </pivotCaches>
  <extLst>
    <ext xmlns:x14="http://schemas.microsoft.com/office/spreadsheetml/2009/9/main" uri="{BBE1A952-AA13-448e-AADC-164F8A28A991}">
      <x14:slicerCaches>
        <x14:slicerCache r:id="rId9"/>
        <x14:slicerCache r:id="rId10"/>
        <x14:slicerCache r:id="rId11"/>
        <x14:slicerCache r:id="rId12"/>
        <x14:slicerCache r:id="rId13"/>
        <x14:slicerCache r:id="rId14"/>
        <x14:slicerCache r:id="rId15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I5691" i="4" l="1"/>
  <c r="J5691" i="4" s="1"/>
  <c r="L5691" i="4" s="1"/>
  <c r="I1608" i="4"/>
  <c r="J1608" i="4" s="1"/>
  <c r="L1608" i="4" s="1"/>
  <c r="I4195" i="4"/>
  <c r="J4195" i="4" s="1"/>
  <c r="L4195" i="4" s="1"/>
  <c r="I7582" i="4"/>
  <c r="J7582" i="4" s="1"/>
  <c r="L7582" i="4" s="1"/>
  <c r="I762" i="4"/>
  <c r="J762" i="4" s="1"/>
  <c r="L762" i="4" s="1"/>
  <c r="I8662" i="4"/>
  <c r="J8662" i="4" s="1"/>
  <c r="L8662" i="4" s="1"/>
  <c r="I3566" i="4"/>
  <c r="J3566" i="4" s="1"/>
  <c r="L3566" i="4" s="1"/>
  <c r="I559" i="4"/>
  <c r="J559" i="4" s="1"/>
  <c r="L559" i="4" s="1"/>
  <c r="I7420" i="4"/>
  <c r="J7420" i="4" s="1"/>
  <c r="L7420" i="4" s="1"/>
  <c r="I3684" i="4"/>
  <c r="J3684" i="4" s="1"/>
  <c r="L3684" i="4" s="1"/>
  <c r="I103" i="4"/>
  <c r="J103" i="4" s="1"/>
  <c r="L103" i="4" s="1"/>
  <c r="I954" i="4"/>
  <c r="J954" i="4" s="1"/>
  <c r="L954" i="4" s="1"/>
  <c r="I6282" i="4"/>
  <c r="J6282" i="4" s="1"/>
  <c r="L6282" i="4" s="1"/>
  <c r="I696" i="4"/>
  <c r="J696" i="4" s="1"/>
  <c r="L696" i="4" s="1"/>
  <c r="I1617" i="4"/>
  <c r="J1617" i="4" s="1"/>
  <c r="L1617" i="4" s="1"/>
  <c r="I7819" i="4"/>
  <c r="J7819" i="4" s="1"/>
  <c r="L7819" i="4" s="1"/>
  <c r="I5515" i="4"/>
  <c r="J5515" i="4" s="1"/>
  <c r="L5515" i="4" s="1"/>
  <c r="I6052" i="4"/>
  <c r="J6052" i="4" s="1"/>
  <c r="L6052" i="4" s="1"/>
  <c r="I6116" i="4"/>
  <c r="J6116" i="4" s="1"/>
  <c r="L6116" i="4" s="1"/>
  <c r="I1432" i="4"/>
  <c r="J1432" i="4" s="1"/>
  <c r="L1432" i="4" s="1"/>
  <c r="I2748" i="4"/>
  <c r="J2748" i="4" s="1"/>
  <c r="L2748" i="4" s="1"/>
  <c r="I1400" i="4"/>
  <c r="J1400" i="4" s="1"/>
  <c r="L1400" i="4" s="1"/>
  <c r="I5378" i="4"/>
  <c r="J5378" i="4" s="1"/>
  <c r="L5378" i="4" s="1"/>
  <c r="I7173" i="4"/>
  <c r="J7173" i="4" s="1"/>
  <c r="L7173" i="4" s="1"/>
  <c r="I6363" i="4"/>
  <c r="J6363" i="4" s="1"/>
  <c r="L6363" i="4" s="1"/>
  <c r="I1596" i="4"/>
  <c r="J1596" i="4" s="1"/>
  <c r="L1596" i="4" s="1"/>
  <c r="I8271" i="4"/>
  <c r="J8271" i="4" s="1"/>
  <c r="L8271" i="4" s="1"/>
  <c r="I3069" i="4"/>
  <c r="J3069" i="4" s="1"/>
  <c r="L3069" i="4" s="1"/>
  <c r="I7968" i="4"/>
  <c r="J7968" i="4" s="1"/>
  <c r="L7968" i="4" s="1"/>
  <c r="I2198" i="4"/>
  <c r="J2198" i="4" s="1"/>
  <c r="L2198" i="4" s="1"/>
  <c r="I6570" i="4"/>
  <c r="J6570" i="4" s="1"/>
  <c r="L6570" i="4" s="1"/>
  <c r="I573" i="4"/>
  <c r="J573" i="4" s="1"/>
  <c r="L573" i="4" s="1"/>
  <c r="I2976" i="4"/>
  <c r="J2976" i="4" s="1"/>
  <c r="L2976" i="4" s="1"/>
  <c r="I4787" i="4"/>
  <c r="J4787" i="4" s="1"/>
  <c r="L4787" i="4" s="1"/>
  <c r="I8476" i="4"/>
  <c r="J8476" i="4" s="1"/>
  <c r="L8476" i="4" s="1"/>
  <c r="I5668" i="4"/>
  <c r="J5668" i="4" s="1"/>
  <c r="L5668" i="4" s="1"/>
  <c r="I5692" i="4"/>
  <c r="J5692" i="4" s="1"/>
  <c r="L5692" i="4" s="1"/>
  <c r="I2806" i="4"/>
  <c r="J2806" i="4" s="1"/>
  <c r="L2806" i="4" s="1"/>
  <c r="I4697" i="4"/>
  <c r="J4697" i="4" s="1"/>
  <c r="L4697" i="4" s="1"/>
  <c r="I2365" i="4"/>
  <c r="J2365" i="4" s="1"/>
  <c r="L2365" i="4" s="1"/>
  <c r="I2793" i="4"/>
  <c r="J2793" i="4" s="1"/>
  <c r="L2793" i="4" s="1"/>
  <c r="I4904" i="4"/>
  <c r="J4904" i="4" s="1"/>
  <c r="L4904" i="4" s="1"/>
  <c r="I7991" i="4"/>
  <c r="J7991" i="4" s="1"/>
  <c r="L7991" i="4" s="1"/>
  <c r="I6729" i="4"/>
  <c r="J6729" i="4" s="1"/>
  <c r="L6729" i="4" s="1"/>
  <c r="I1581" i="4"/>
  <c r="J1581" i="4" s="1"/>
  <c r="L1581" i="4" s="1"/>
  <c r="I4975" i="4"/>
  <c r="J4975" i="4" s="1"/>
  <c r="L4975" i="4" s="1"/>
  <c r="I8119" i="4"/>
  <c r="J8119" i="4" s="1"/>
  <c r="L8119" i="4" s="1"/>
  <c r="I8600" i="4"/>
  <c r="J8600" i="4" s="1"/>
  <c r="L8600" i="4" s="1"/>
  <c r="I8594" i="4"/>
  <c r="J8594" i="4" s="1"/>
  <c r="L8594" i="4" s="1"/>
  <c r="I5835" i="4"/>
  <c r="J5835" i="4" s="1"/>
  <c r="L5835" i="4" s="1"/>
  <c r="I7011" i="4"/>
  <c r="J7011" i="4" s="1"/>
  <c r="L7011" i="4" s="1"/>
  <c r="I7393" i="4"/>
  <c r="J7393" i="4" s="1"/>
  <c r="L7393" i="4" s="1"/>
  <c r="I2100" i="4"/>
  <c r="J2100" i="4" s="1"/>
  <c r="L2100" i="4" s="1"/>
  <c r="I4733" i="4"/>
  <c r="J4733" i="4" s="1"/>
  <c r="L4733" i="4" s="1"/>
  <c r="I7151" i="4"/>
  <c r="J7151" i="4" s="1"/>
  <c r="L7151" i="4" s="1"/>
  <c r="I831" i="4"/>
  <c r="J831" i="4" s="1"/>
  <c r="L831" i="4" s="1"/>
  <c r="I8305" i="4"/>
  <c r="J8305" i="4" s="1"/>
  <c r="L8305" i="4" s="1"/>
  <c r="I8906" i="4"/>
  <c r="J8906" i="4" s="1"/>
  <c r="L8906" i="4" s="1"/>
  <c r="I1439" i="4"/>
  <c r="J1439" i="4" s="1"/>
  <c r="L1439" i="4" s="1"/>
  <c r="I7244" i="4"/>
  <c r="J7244" i="4" s="1"/>
  <c r="L7244" i="4" s="1"/>
  <c r="I2343" i="4"/>
  <c r="J2343" i="4" s="1"/>
  <c r="L2343" i="4" s="1"/>
  <c r="I3002" i="4"/>
  <c r="J3002" i="4" s="1"/>
  <c r="L3002" i="4" s="1"/>
  <c r="I1254" i="4"/>
  <c r="J1254" i="4" s="1"/>
  <c r="L1254" i="4" s="1"/>
  <c r="I3058" i="4"/>
  <c r="J3058" i="4" s="1"/>
  <c r="L3058" i="4" s="1"/>
  <c r="I8026" i="4"/>
  <c r="J8026" i="4" s="1"/>
  <c r="L8026" i="4" s="1"/>
  <c r="I2224" i="4"/>
  <c r="J2224" i="4" s="1"/>
  <c r="L2224" i="4" s="1"/>
  <c r="I1062" i="4"/>
  <c r="J1062" i="4" s="1"/>
  <c r="L1062" i="4" s="1"/>
  <c r="I8099" i="4"/>
  <c r="J8099" i="4" s="1"/>
  <c r="L8099" i="4" s="1"/>
  <c r="I8489" i="4"/>
  <c r="J8489" i="4" s="1"/>
  <c r="L8489" i="4" s="1"/>
  <c r="I7563" i="4"/>
  <c r="J7563" i="4" s="1"/>
  <c r="L7563" i="4" s="1"/>
  <c r="I7607" i="4"/>
  <c r="J7607" i="4" s="1"/>
  <c r="L7607" i="4" s="1"/>
  <c r="I8826" i="4"/>
  <c r="J8826" i="4" s="1"/>
  <c r="L8826" i="4" s="1"/>
  <c r="I8240" i="4"/>
  <c r="J8240" i="4" s="1"/>
  <c r="L8240" i="4" s="1"/>
  <c r="I6336" i="4"/>
  <c r="J6336" i="4" s="1"/>
  <c r="L6336" i="4" s="1"/>
  <c r="I7360" i="4"/>
  <c r="J7360" i="4" s="1"/>
  <c r="L7360" i="4" s="1"/>
  <c r="I7587" i="4"/>
  <c r="J7587" i="4" s="1"/>
  <c r="L7587" i="4" s="1"/>
  <c r="I1332" i="4"/>
  <c r="J1332" i="4" s="1"/>
  <c r="L1332" i="4" s="1"/>
  <c r="I3918" i="4"/>
  <c r="J3918" i="4" s="1"/>
  <c r="L3918" i="4" s="1"/>
  <c r="I5460" i="4"/>
  <c r="J5460" i="4" s="1"/>
  <c r="L5460" i="4" s="1"/>
  <c r="I7770" i="4"/>
  <c r="J7770" i="4" s="1"/>
  <c r="L7770" i="4" s="1"/>
  <c r="I8012" i="4"/>
  <c r="J8012" i="4" s="1"/>
  <c r="L8012" i="4" s="1"/>
  <c r="I1381" i="4"/>
  <c r="J1381" i="4" s="1"/>
  <c r="L1381" i="4" s="1"/>
  <c r="I3865" i="4"/>
  <c r="J3865" i="4" s="1"/>
  <c r="L3865" i="4" s="1"/>
  <c r="I5567" i="4"/>
  <c r="J5567" i="4" s="1"/>
  <c r="L5567" i="4" s="1"/>
  <c r="I2534" i="4"/>
  <c r="J2534" i="4" s="1"/>
  <c r="L2534" i="4" s="1"/>
  <c r="I2507" i="4"/>
  <c r="J2507" i="4" s="1"/>
  <c r="L2507" i="4" s="1"/>
  <c r="I3689" i="4"/>
  <c r="J3689" i="4" s="1"/>
  <c r="L3689" i="4" s="1"/>
  <c r="I2860" i="4"/>
  <c r="J2860" i="4" s="1"/>
  <c r="L2860" i="4" s="1"/>
  <c r="I2766" i="4"/>
  <c r="J2766" i="4" s="1"/>
  <c r="L2766" i="4" s="1"/>
  <c r="I5707" i="4"/>
  <c r="J5707" i="4" s="1"/>
  <c r="L5707" i="4" s="1"/>
  <c r="I6917" i="4"/>
  <c r="J6917" i="4" s="1"/>
  <c r="L6917" i="4" s="1"/>
  <c r="I8078" i="4"/>
  <c r="J8078" i="4" s="1"/>
  <c r="L8078" i="4" s="1"/>
  <c r="I4801" i="4"/>
  <c r="J4801" i="4" s="1"/>
  <c r="L4801" i="4" s="1"/>
  <c r="I1615" i="4"/>
  <c r="J1615" i="4" s="1"/>
  <c r="L1615" i="4" s="1"/>
  <c r="I8504" i="4"/>
  <c r="J8504" i="4" s="1"/>
  <c r="L8504" i="4" s="1"/>
  <c r="I3690" i="4"/>
  <c r="J3690" i="4" s="1"/>
  <c r="L3690" i="4" s="1"/>
  <c r="I16" i="4"/>
  <c r="J16" i="4" s="1"/>
  <c r="L16" i="4" s="1"/>
  <c r="I3795" i="4"/>
  <c r="J3795" i="4" s="1"/>
  <c r="L3795" i="4" s="1"/>
  <c r="I6986" i="4"/>
  <c r="J6986" i="4" s="1"/>
  <c r="L6986" i="4" s="1"/>
  <c r="I5750" i="4"/>
  <c r="J5750" i="4" s="1"/>
  <c r="L5750" i="4" s="1"/>
  <c r="I3341" i="4"/>
  <c r="J3341" i="4" s="1"/>
  <c r="L3341" i="4" s="1"/>
  <c r="I7636" i="4"/>
  <c r="J7636" i="4" s="1"/>
  <c r="L7636" i="4" s="1"/>
  <c r="I1141" i="4"/>
  <c r="J1141" i="4" s="1"/>
  <c r="L1141" i="4" s="1"/>
  <c r="I7560" i="4"/>
  <c r="J7560" i="4" s="1"/>
  <c r="L7560" i="4" s="1"/>
  <c r="I7049" i="4"/>
  <c r="J7049" i="4" s="1"/>
  <c r="L7049" i="4" s="1"/>
  <c r="I6755" i="4"/>
  <c r="J6755" i="4" s="1"/>
  <c r="L6755" i="4" s="1"/>
  <c r="I8849" i="4"/>
  <c r="J8849" i="4" s="1"/>
  <c r="L8849" i="4" s="1"/>
  <c r="I3357" i="4"/>
  <c r="J3357" i="4" s="1"/>
  <c r="L3357" i="4" s="1"/>
  <c r="I6633" i="4"/>
  <c r="J6633" i="4" s="1"/>
  <c r="L6633" i="4" s="1"/>
  <c r="I6320" i="4"/>
  <c r="J6320" i="4" s="1"/>
  <c r="L6320" i="4" s="1"/>
  <c r="I4882" i="4"/>
  <c r="J4882" i="4" s="1"/>
  <c r="L4882" i="4" s="1"/>
  <c r="I3719" i="4"/>
  <c r="J3719" i="4" s="1"/>
  <c r="L3719" i="4" s="1"/>
  <c r="I8900" i="4"/>
  <c r="J8900" i="4" s="1"/>
  <c r="L8900" i="4" s="1"/>
  <c r="I4696" i="4"/>
  <c r="J4696" i="4" s="1"/>
  <c r="L4696" i="4" s="1"/>
  <c r="I7806" i="4"/>
  <c r="J7806" i="4" s="1"/>
  <c r="L7806" i="4" s="1"/>
  <c r="I6508" i="4"/>
  <c r="J6508" i="4" s="1"/>
  <c r="L6508" i="4" s="1"/>
  <c r="I7192" i="4"/>
  <c r="J7192" i="4" s="1"/>
  <c r="L7192" i="4" s="1"/>
  <c r="I8859" i="4"/>
  <c r="J8859" i="4" s="1"/>
  <c r="L8859" i="4" s="1"/>
  <c r="I7091" i="4"/>
  <c r="J7091" i="4" s="1"/>
  <c r="L7091" i="4" s="1"/>
  <c r="I4575" i="4"/>
  <c r="J4575" i="4" s="1"/>
  <c r="L4575" i="4" s="1"/>
  <c r="I4040" i="4"/>
  <c r="J4040" i="4" s="1"/>
  <c r="L4040" i="4" s="1"/>
  <c r="I5595" i="4"/>
  <c r="J5595" i="4" s="1"/>
  <c r="L5595" i="4" s="1"/>
  <c r="I7860" i="4"/>
  <c r="J7860" i="4" s="1"/>
  <c r="L7860" i="4" s="1"/>
  <c r="I6254" i="4"/>
  <c r="J6254" i="4" s="1"/>
  <c r="L6254" i="4" s="1"/>
  <c r="I2040" i="4"/>
  <c r="J2040" i="4" s="1"/>
  <c r="L2040" i="4" s="1"/>
  <c r="I7664" i="4"/>
  <c r="J7664" i="4" s="1"/>
  <c r="L7664" i="4" s="1"/>
  <c r="I4775" i="4"/>
  <c r="J4775" i="4" s="1"/>
  <c r="L4775" i="4" s="1"/>
  <c r="I6326" i="4"/>
  <c r="J6326" i="4" s="1"/>
  <c r="L6326" i="4" s="1"/>
  <c r="I6507" i="4"/>
  <c r="J6507" i="4" s="1"/>
  <c r="L6507" i="4" s="1"/>
  <c r="I7706" i="4"/>
  <c r="J7706" i="4" s="1"/>
  <c r="L7706" i="4" s="1"/>
  <c r="I7861" i="4"/>
  <c r="J7861" i="4" s="1"/>
  <c r="L7861" i="4" s="1"/>
  <c r="I938" i="4"/>
  <c r="J938" i="4" s="1"/>
  <c r="L938" i="4" s="1"/>
  <c r="I8496" i="4"/>
  <c r="J8496" i="4" s="1"/>
  <c r="L8496" i="4" s="1"/>
  <c r="I2132" i="4"/>
  <c r="J2132" i="4" s="1"/>
  <c r="L2132" i="4" s="1"/>
  <c r="I60" i="4"/>
  <c r="J60" i="4" s="1"/>
  <c r="L60" i="4" s="1"/>
  <c r="I2076" i="4"/>
  <c r="J2076" i="4" s="1"/>
  <c r="L2076" i="4" s="1"/>
  <c r="I3809" i="4"/>
  <c r="J3809" i="4" s="1"/>
  <c r="L3809" i="4" s="1"/>
  <c r="I7087" i="4"/>
  <c r="J7087" i="4" s="1"/>
  <c r="L7087" i="4" s="1"/>
  <c r="I7643" i="4"/>
  <c r="J7643" i="4" s="1"/>
  <c r="L7643" i="4" s="1"/>
  <c r="I8632" i="4"/>
  <c r="J8632" i="4" s="1"/>
  <c r="L8632" i="4" s="1"/>
  <c r="I7594" i="4"/>
  <c r="J7594" i="4" s="1"/>
  <c r="L7594" i="4" s="1"/>
  <c r="I4340" i="4"/>
  <c r="J4340" i="4" s="1"/>
  <c r="L4340" i="4" s="1"/>
  <c r="I1278" i="4"/>
  <c r="J1278" i="4" s="1"/>
  <c r="L1278" i="4" s="1"/>
  <c r="I3963" i="4"/>
  <c r="J3963" i="4" s="1"/>
  <c r="L3963" i="4" s="1"/>
  <c r="I8898" i="4"/>
  <c r="J8898" i="4" s="1"/>
  <c r="L8898" i="4" s="1"/>
  <c r="I3432" i="4"/>
  <c r="J3432" i="4" s="1"/>
  <c r="L3432" i="4" s="1"/>
  <c r="I7389" i="4"/>
  <c r="J7389" i="4" s="1"/>
  <c r="L7389" i="4" s="1"/>
  <c r="I1274" i="4"/>
  <c r="J1274" i="4" s="1"/>
  <c r="L1274" i="4" s="1"/>
  <c r="I5101" i="4"/>
  <c r="J5101" i="4" s="1"/>
  <c r="L5101" i="4" s="1"/>
  <c r="I1889" i="4"/>
  <c r="J1889" i="4" s="1"/>
  <c r="L1889" i="4" s="1"/>
  <c r="I5202" i="4"/>
  <c r="J5202" i="4" s="1"/>
  <c r="L5202" i="4" s="1"/>
  <c r="I4197" i="4"/>
  <c r="J4197" i="4" s="1"/>
  <c r="L4197" i="4" s="1"/>
  <c r="I8072" i="4"/>
  <c r="J8072" i="4" s="1"/>
  <c r="L8072" i="4" s="1"/>
  <c r="I6383" i="4"/>
  <c r="J6383" i="4" s="1"/>
  <c r="L6383" i="4" s="1"/>
  <c r="I3151" i="4"/>
  <c r="J3151" i="4" s="1"/>
  <c r="L3151" i="4" s="1"/>
  <c r="I582" i="4"/>
  <c r="J582" i="4" s="1"/>
  <c r="L582" i="4" s="1"/>
  <c r="I148" i="4"/>
  <c r="J148" i="4" s="1"/>
  <c r="L148" i="4" s="1"/>
  <c r="I728" i="4"/>
  <c r="J728" i="4" s="1"/>
  <c r="L728" i="4" s="1"/>
  <c r="I2757" i="4"/>
  <c r="J2757" i="4" s="1"/>
  <c r="L2757" i="4" s="1"/>
  <c r="I5191" i="4"/>
  <c r="J5191" i="4" s="1"/>
  <c r="L5191" i="4" s="1"/>
  <c r="I8428" i="4"/>
  <c r="J8428" i="4" s="1"/>
  <c r="L8428" i="4" s="1"/>
  <c r="I8054" i="4"/>
  <c r="J8054" i="4" s="1"/>
  <c r="L8054" i="4" s="1"/>
  <c r="I6494" i="4"/>
  <c r="J6494" i="4" s="1"/>
  <c r="L6494" i="4" s="1"/>
  <c r="I2334" i="4"/>
  <c r="J2334" i="4" s="1"/>
  <c r="L2334" i="4" s="1"/>
  <c r="I7089" i="4"/>
  <c r="J7089" i="4" s="1"/>
  <c r="L7089" i="4" s="1"/>
  <c r="I829" i="4"/>
  <c r="J829" i="4" s="1"/>
  <c r="L829" i="4" s="1"/>
  <c r="I8789" i="4"/>
  <c r="J8789" i="4" s="1"/>
  <c r="L8789" i="4" s="1"/>
  <c r="I4167" i="4"/>
  <c r="J4167" i="4" s="1"/>
  <c r="L4167" i="4" s="1"/>
  <c r="I6267" i="4"/>
  <c r="J6267" i="4" s="1"/>
  <c r="L6267" i="4" s="1"/>
  <c r="I8718" i="4"/>
  <c r="J8718" i="4" s="1"/>
  <c r="L8718" i="4" s="1"/>
  <c r="I408" i="4"/>
  <c r="J408" i="4" s="1"/>
  <c r="L408" i="4" s="1"/>
  <c r="I806" i="4"/>
  <c r="J806" i="4" s="1"/>
  <c r="L806" i="4" s="1"/>
  <c r="I8420" i="4"/>
  <c r="J8420" i="4" s="1"/>
  <c r="L8420" i="4" s="1"/>
  <c r="I3800" i="4"/>
  <c r="J3800" i="4" s="1"/>
  <c r="L3800" i="4" s="1"/>
  <c r="I6138" i="4"/>
  <c r="J6138" i="4" s="1"/>
  <c r="L6138" i="4" s="1"/>
  <c r="I8642" i="4"/>
  <c r="J8642" i="4" s="1"/>
  <c r="L8642" i="4" s="1"/>
  <c r="I8196" i="4"/>
  <c r="J8196" i="4" s="1"/>
  <c r="L8196" i="4" s="1"/>
  <c r="I7491" i="4"/>
  <c r="J7491" i="4" s="1"/>
  <c r="L7491" i="4" s="1"/>
  <c r="I6250" i="4"/>
  <c r="J6250" i="4" s="1"/>
  <c r="L6250" i="4" s="1"/>
  <c r="I2767" i="4"/>
  <c r="J2767" i="4" s="1"/>
  <c r="L2767" i="4" s="1"/>
  <c r="I8612" i="4"/>
  <c r="J8612" i="4" s="1"/>
  <c r="L8612" i="4" s="1"/>
  <c r="I3306" i="4"/>
  <c r="J3306" i="4" s="1"/>
  <c r="L3306" i="4" s="1"/>
  <c r="I1028" i="4"/>
  <c r="J1028" i="4" s="1"/>
  <c r="L1028" i="4" s="1"/>
  <c r="I5046" i="4"/>
  <c r="J5046" i="4" s="1"/>
  <c r="L5046" i="4" s="1"/>
  <c r="I6919" i="4"/>
  <c r="J6919" i="4" s="1"/>
  <c r="L6919" i="4" s="1"/>
  <c r="I284" i="4"/>
  <c r="J284" i="4" s="1"/>
  <c r="L284" i="4" s="1"/>
  <c r="I2641" i="4"/>
  <c r="J2641" i="4" s="1"/>
  <c r="L2641" i="4" s="1"/>
  <c r="I7431" i="4"/>
  <c r="J7431" i="4" s="1"/>
  <c r="L7431" i="4" s="1"/>
  <c r="I4796" i="4"/>
  <c r="J4796" i="4" s="1"/>
  <c r="L4796" i="4" s="1"/>
  <c r="I945" i="4"/>
  <c r="J945" i="4" s="1"/>
  <c r="L945" i="4" s="1"/>
  <c r="I5248" i="4"/>
  <c r="J5248" i="4" s="1"/>
  <c r="L5248" i="4" s="1"/>
  <c r="I4249" i="4"/>
  <c r="J4249" i="4" s="1"/>
  <c r="L4249" i="4" s="1"/>
  <c r="I3361" i="4"/>
  <c r="J3361" i="4" s="1"/>
  <c r="L3361" i="4" s="1"/>
  <c r="I6231" i="4"/>
  <c r="J6231" i="4" s="1"/>
  <c r="L6231" i="4" s="1"/>
  <c r="I213" i="4"/>
  <c r="J213" i="4" s="1"/>
  <c r="L213" i="4" s="1"/>
  <c r="I2323" i="4"/>
  <c r="J2323" i="4" s="1"/>
  <c r="L2323" i="4" s="1"/>
  <c r="I7422" i="4"/>
  <c r="J7422" i="4" s="1"/>
  <c r="L7422" i="4" s="1"/>
  <c r="I8019" i="4"/>
  <c r="J8019" i="4" s="1"/>
  <c r="L8019" i="4" s="1"/>
  <c r="I5577" i="4"/>
  <c r="J5577" i="4" s="1"/>
  <c r="L5577" i="4" s="1"/>
  <c r="I1490" i="4"/>
  <c r="J1490" i="4" s="1"/>
  <c r="L1490" i="4" s="1"/>
  <c r="I2173" i="4"/>
  <c r="J2173" i="4" s="1"/>
  <c r="L2173" i="4" s="1"/>
  <c r="I5081" i="4"/>
  <c r="J5081" i="4" s="1"/>
  <c r="L5081" i="4" s="1"/>
  <c r="I4654" i="4"/>
  <c r="J4654" i="4" s="1"/>
  <c r="L4654" i="4" s="1"/>
  <c r="I6887" i="4"/>
  <c r="J6887" i="4" s="1"/>
  <c r="L6887" i="4" s="1"/>
  <c r="I5644" i="4"/>
  <c r="J5644" i="4" s="1"/>
  <c r="L5644" i="4" s="1"/>
  <c r="I1954" i="4"/>
  <c r="J1954" i="4" s="1"/>
  <c r="L1954" i="4" s="1"/>
  <c r="I2177" i="4"/>
  <c r="J2177" i="4" s="1"/>
  <c r="L2177" i="4" s="1"/>
  <c r="I8692" i="4"/>
  <c r="J8692" i="4" s="1"/>
  <c r="L8692" i="4" s="1"/>
  <c r="I5039" i="4"/>
  <c r="J5039" i="4" s="1"/>
  <c r="L5039" i="4" s="1"/>
  <c r="I2736" i="4"/>
  <c r="J2736" i="4" s="1"/>
  <c r="L2736" i="4" s="1"/>
  <c r="I4235" i="4"/>
  <c r="J4235" i="4" s="1"/>
  <c r="L4235" i="4" s="1"/>
  <c r="I1385" i="4"/>
  <c r="J1385" i="4" s="1"/>
  <c r="L1385" i="4" s="1"/>
  <c r="I206" i="4"/>
  <c r="J206" i="4" s="1"/>
  <c r="L206" i="4" s="1"/>
  <c r="I3982" i="4"/>
  <c r="J3982" i="4" s="1"/>
  <c r="L3982" i="4" s="1"/>
  <c r="I7960" i="4"/>
  <c r="J7960" i="4" s="1"/>
  <c r="L7960" i="4" s="1"/>
  <c r="I2408" i="4"/>
  <c r="J2408" i="4" s="1"/>
  <c r="L2408" i="4" s="1"/>
  <c r="I7384" i="4"/>
  <c r="J7384" i="4" s="1"/>
  <c r="L7384" i="4" s="1"/>
  <c r="I7071" i="4"/>
  <c r="J7071" i="4" s="1"/>
  <c r="L7071" i="4" s="1"/>
  <c r="I5030" i="4"/>
  <c r="J5030" i="4" s="1"/>
  <c r="L5030" i="4" s="1"/>
  <c r="I3527" i="4"/>
  <c r="J3527" i="4" s="1"/>
  <c r="L3527" i="4" s="1"/>
  <c r="I2420" i="4"/>
  <c r="J2420" i="4" s="1"/>
  <c r="L2420" i="4" s="1"/>
  <c r="I8733" i="4"/>
  <c r="J8733" i="4" s="1"/>
  <c r="L8733" i="4" s="1"/>
  <c r="I2524" i="4"/>
  <c r="J2524" i="4" s="1"/>
  <c r="L2524" i="4" s="1"/>
  <c r="I8756" i="4"/>
  <c r="J8756" i="4" s="1"/>
  <c r="L8756" i="4" s="1"/>
  <c r="I2871" i="4"/>
  <c r="J2871" i="4" s="1"/>
  <c r="L2871" i="4" s="1"/>
  <c r="I3830" i="4"/>
  <c r="J3830" i="4" s="1"/>
  <c r="L3830" i="4" s="1"/>
  <c r="I3824" i="4"/>
  <c r="J3824" i="4" s="1"/>
  <c r="L3824" i="4" s="1"/>
  <c r="I1457" i="4"/>
  <c r="J1457" i="4" s="1"/>
  <c r="L1457" i="4" s="1"/>
  <c r="I7232" i="4"/>
  <c r="J7232" i="4" s="1"/>
  <c r="L7232" i="4" s="1"/>
  <c r="I8462" i="4"/>
  <c r="J8462" i="4" s="1"/>
  <c r="L8462" i="4" s="1"/>
  <c r="I564" i="4"/>
  <c r="J564" i="4" s="1"/>
  <c r="L564" i="4" s="1"/>
  <c r="I149" i="4"/>
  <c r="J149" i="4" s="1"/>
  <c r="L149" i="4" s="1"/>
  <c r="I848" i="4"/>
  <c r="J848" i="4" s="1"/>
  <c r="L848" i="4" s="1"/>
  <c r="I7212" i="4"/>
  <c r="J7212" i="4" s="1"/>
  <c r="L7212" i="4" s="1"/>
  <c r="I3965" i="4"/>
  <c r="J3965" i="4" s="1"/>
  <c r="L3965" i="4" s="1"/>
  <c r="I4356" i="4"/>
  <c r="J4356" i="4" s="1"/>
  <c r="L4356" i="4" s="1"/>
  <c r="I3675" i="4"/>
  <c r="J3675" i="4" s="1"/>
  <c r="L3675" i="4" s="1"/>
  <c r="I287" i="4"/>
  <c r="J287" i="4" s="1"/>
  <c r="L287" i="4" s="1"/>
  <c r="I8539" i="4"/>
  <c r="J8539" i="4" s="1"/>
  <c r="L8539" i="4" s="1"/>
  <c r="I6780" i="4"/>
  <c r="J6780" i="4" s="1"/>
  <c r="L6780" i="4" s="1"/>
  <c r="I2697" i="4"/>
  <c r="J2697" i="4" s="1"/>
  <c r="L2697" i="4" s="1"/>
  <c r="I8746" i="4"/>
  <c r="J8746" i="4" s="1"/>
  <c r="L8746" i="4" s="1"/>
  <c r="I6783" i="4"/>
  <c r="J6783" i="4" s="1"/>
  <c r="L6783" i="4" s="1"/>
  <c r="I1078" i="4"/>
  <c r="J1078" i="4" s="1"/>
  <c r="L1078" i="4" s="1"/>
  <c r="I20" i="4"/>
  <c r="J20" i="4" s="1"/>
  <c r="L20" i="4" s="1"/>
  <c r="I4027" i="4"/>
  <c r="J4027" i="4" s="1"/>
  <c r="L4027" i="4" s="1"/>
  <c r="I8689" i="4"/>
  <c r="J8689" i="4" s="1"/>
  <c r="L8689" i="4" s="1"/>
  <c r="I8030" i="4"/>
  <c r="J8030" i="4" s="1"/>
  <c r="L8030" i="4" s="1"/>
  <c r="I2644" i="4"/>
  <c r="J2644" i="4" s="1"/>
  <c r="L2644" i="4" s="1"/>
  <c r="I2298" i="4"/>
  <c r="J2298" i="4" s="1"/>
  <c r="L2298" i="4" s="1"/>
  <c r="I3266" i="4"/>
  <c r="J3266" i="4" s="1"/>
  <c r="L3266" i="4" s="1"/>
  <c r="I7043" i="4"/>
  <c r="J7043" i="4" s="1"/>
  <c r="L7043" i="4" s="1"/>
  <c r="I1505" i="4"/>
  <c r="J1505" i="4" s="1"/>
  <c r="L1505" i="4" s="1"/>
  <c r="I4805" i="4"/>
  <c r="J4805" i="4" s="1"/>
  <c r="L4805" i="4" s="1"/>
  <c r="I7204" i="4"/>
  <c r="J7204" i="4" s="1"/>
  <c r="L7204" i="4" s="1"/>
  <c r="I2645" i="4"/>
  <c r="J2645" i="4" s="1"/>
  <c r="L2645" i="4" s="1"/>
  <c r="I8794" i="4"/>
  <c r="J8794" i="4" s="1"/>
  <c r="L8794" i="4" s="1"/>
  <c r="I614" i="4"/>
  <c r="J614" i="4" s="1"/>
  <c r="L614" i="4" s="1"/>
  <c r="I1166" i="4"/>
  <c r="J1166" i="4" s="1"/>
  <c r="L1166" i="4" s="1"/>
  <c r="I1306" i="4"/>
  <c r="J1306" i="4" s="1"/>
  <c r="L1306" i="4" s="1"/>
  <c r="I53" i="4"/>
  <c r="J53" i="4" s="1"/>
  <c r="L53" i="4" s="1"/>
  <c r="I6836" i="4"/>
  <c r="J6836" i="4" s="1"/>
  <c r="L6836" i="4" s="1"/>
  <c r="I3589" i="4"/>
  <c r="J3589" i="4" s="1"/>
  <c r="L3589" i="4" s="1"/>
  <c r="I6767" i="4"/>
  <c r="J6767" i="4" s="1"/>
  <c r="L6767" i="4" s="1"/>
  <c r="I4778" i="4"/>
  <c r="J4778" i="4" s="1"/>
  <c r="L4778" i="4" s="1"/>
  <c r="I1851" i="4"/>
  <c r="J1851" i="4" s="1"/>
  <c r="L1851" i="4" s="1"/>
  <c r="I1748" i="4"/>
  <c r="J1748" i="4" s="1"/>
  <c r="L1748" i="4" s="1"/>
  <c r="I7843" i="4"/>
  <c r="J7843" i="4" s="1"/>
  <c r="L7843" i="4" s="1"/>
  <c r="I5748" i="4"/>
  <c r="J5748" i="4" s="1"/>
  <c r="L5748" i="4" s="1"/>
  <c r="I6525" i="4"/>
  <c r="J6525" i="4" s="1"/>
  <c r="L6525" i="4" s="1"/>
  <c r="I2318" i="4"/>
  <c r="J2318" i="4" s="1"/>
  <c r="L2318" i="4" s="1"/>
  <c r="I8864" i="4"/>
  <c r="J8864" i="4" s="1"/>
  <c r="L8864" i="4" s="1"/>
  <c r="I860" i="4"/>
  <c r="J860" i="4" s="1"/>
  <c r="L860" i="4" s="1"/>
  <c r="I3091" i="4"/>
  <c r="J3091" i="4" s="1"/>
  <c r="L3091" i="4" s="1"/>
  <c r="I3095" i="4"/>
  <c r="J3095" i="4" s="1"/>
  <c r="L3095" i="4" s="1"/>
  <c r="I6327" i="4"/>
  <c r="J6327" i="4" s="1"/>
  <c r="L6327" i="4" s="1"/>
  <c r="I5683" i="4"/>
  <c r="J5683" i="4" s="1"/>
  <c r="L5683" i="4" s="1"/>
  <c r="I5055" i="4"/>
  <c r="J5055" i="4" s="1"/>
  <c r="L5055" i="4" s="1"/>
  <c r="I7909" i="4"/>
  <c r="J7909" i="4" s="1"/>
  <c r="L7909" i="4" s="1"/>
  <c r="I2284" i="4"/>
  <c r="J2284" i="4" s="1"/>
  <c r="L2284" i="4" s="1"/>
  <c r="I2302" i="4"/>
  <c r="J2302" i="4" s="1"/>
  <c r="L2302" i="4" s="1"/>
  <c r="I3057" i="4"/>
  <c r="J3057" i="4" s="1"/>
  <c r="L3057" i="4" s="1"/>
  <c r="I1624" i="4"/>
  <c r="J1624" i="4" s="1"/>
  <c r="L1624" i="4" s="1"/>
  <c r="I8771" i="4"/>
  <c r="J8771" i="4" s="1"/>
  <c r="L8771" i="4" s="1"/>
  <c r="I4552" i="4"/>
  <c r="J4552" i="4" s="1"/>
  <c r="L4552" i="4" s="1"/>
  <c r="I3319" i="4"/>
  <c r="J3319" i="4" s="1"/>
  <c r="L3319" i="4" s="1"/>
  <c r="I8079" i="4"/>
  <c r="J8079" i="4" s="1"/>
  <c r="L8079" i="4" s="1"/>
  <c r="I3389" i="4"/>
  <c r="J3389" i="4" s="1"/>
  <c r="L3389" i="4" s="1"/>
  <c r="I3510" i="4"/>
  <c r="J3510" i="4" s="1"/>
  <c r="L3510" i="4" s="1"/>
  <c r="I4571" i="4"/>
  <c r="J4571" i="4" s="1"/>
  <c r="L4571" i="4" s="1"/>
  <c r="I4763" i="4"/>
  <c r="J4763" i="4" s="1"/>
  <c r="L4763" i="4" s="1"/>
  <c r="I7634" i="4"/>
  <c r="J7634" i="4" s="1"/>
  <c r="L7634" i="4" s="1"/>
  <c r="I8673" i="4"/>
  <c r="J8673" i="4" s="1"/>
  <c r="L8673" i="4" s="1"/>
  <c r="I1099" i="4"/>
  <c r="J1099" i="4" s="1"/>
  <c r="L1099" i="4" s="1"/>
  <c r="I2044" i="4"/>
  <c r="J2044" i="4" s="1"/>
  <c r="L2044" i="4" s="1"/>
  <c r="I1313" i="4"/>
  <c r="J1313" i="4" s="1"/>
  <c r="L1313" i="4" s="1"/>
  <c r="I531" i="4"/>
  <c r="J531" i="4" s="1"/>
  <c r="L531" i="4" s="1"/>
  <c r="I4270" i="4"/>
  <c r="J4270" i="4" s="1"/>
  <c r="L4270" i="4" s="1"/>
  <c r="I3685" i="4"/>
  <c r="J3685" i="4" s="1"/>
  <c r="L3685" i="4" s="1"/>
  <c r="I5356" i="4"/>
  <c r="J5356" i="4" s="1"/>
  <c r="L5356" i="4" s="1"/>
  <c r="I4399" i="4"/>
  <c r="J4399" i="4" s="1"/>
  <c r="L4399" i="4" s="1"/>
  <c r="I2342" i="4"/>
  <c r="J2342" i="4" s="1"/>
  <c r="L2342" i="4" s="1"/>
  <c r="I8133" i="4"/>
  <c r="J8133" i="4" s="1"/>
  <c r="L8133" i="4" s="1"/>
  <c r="I8724" i="4"/>
  <c r="J8724" i="4" s="1"/>
  <c r="L8724" i="4" s="1"/>
  <c r="I298" i="4"/>
  <c r="J298" i="4" s="1"/>
  <c r="L298" i="4" s="1"/>
  <c r="I2464" i="4"/>
  <c r="J2464" i="4" s="1"/>
  <c r="L2464" i="4" s="1"/>
  <c r="I6003" i="4"/>
  <c r="J6003" i="4" s="1"/>
  <c r="L6003" i="4" s="1"/>
  <c r="I6504" i="4"/>
  <c r="J6504" i="4" s="1"/>
  <c r="L6504" i="4" s="1"/>
  <c r="I164" i="4"/>
  <c r="J164" i="4" s="1"/>
  <c r="L164" i="4" s="1"/>
  <c r="I3943" i="4"/>
  <c r="J3943" i="4" s="1"/>
  <c r="L3943" i="4" s="1"/>
  <c r="I7432" i="4"/>
  <c r="J7432" i="4" s="1"/>
  <c r="L7432" i="4" s="1"/>
  <c r="I3650" i="4"/>
  <c r="J3650" i="4" s="1"/>
  <c r="L3650" i="4" s="1"/>
  <c r="I3281" i="4"/>
  <c r="J3281" i="4" s="1"/>
  <c r="L3281" i="4" s="1"/>
  <c r="I474" i="4"/>
  <c r="J474" i="4" s="1"/>
  <c r="L474" i="4" s="1"/>
  <c r="I3247" i="4"/>
  <c r="J3247" i="4" s="1"/>
  <c r="L3247" i="4" s="1"/>
  <c r="I3501" i="4"/>
  <c r="J3501" i="4" s="1"/>
  <c r="L3501" i="4" s="1"/>
  <c r="I7110" i="4"/>
  <c r="J7110" i="4" s="1"/>
  <c r="L7110" i="4" s="1"/>
  <c r="I3479" i="4"/>
  <c r="J3479" i="4" s="1"/>
  <c r="L3479" i="4" s="1"/>
  <c r="I8577" i="4"/>
  <c r="J8577" i="4" s="1"/>
  <c r="L8577" i="4" s="1"/>
  <c r="I7344" i="4"/>
  <c r="J7344" i="4" s="1"/>
  <c r="L7344" i="4" s="1"/>
  <c r="I6161" i="4"/>
  <c r="J6161" i="4" s="1"/>
  <c r="L6161" i="4" s="1"/>
  <c r="I6716" i="4"/>
  <c r="J6716" i="4" s="1"/>
  <c r="L6716" i="4" s="1"/>
  <c r="I5367" i="4"/>
  <c r="J5367" i="4" s="1"/>
  <c r="L5367" i="4" s="1"/>
  <c r="I4183" i="4"/>
  <c r="J4183" i="4" s="1"/>
  <c r="L4183" i="4" s="1"/>
  <c r="I294" i="4"/>
  <c r="J294" i="4" s="1"/>
  <c r="L294" i="4" s="1"/>
  <c r="I1119" i="4"/>
  <c r="J1119" i="4" s="1"/>
  <c r="L1119" i="4" s="1"/>
  <c r="I4413" i="4"/>
  <c r="J4413" i="4" s="1"/>
  <c r="L4413" i="4" s="1"/>
  <c r="I946" i="4"/>
  <c r="J946" i="4" s="1"/>
  <c r="L946" i="4" s="1"/>
  <c r="I7500" i="4"/>
  <c r="J7500" i="4" s="1"/>
  <c r="L7500" i="4" s="1"/>
  <c r="I8536" i="4"/>
  <c r="J8536" i="4" s="1"/>
  <c r="L8536" i="4" s="1"/>
  <c r="I1594" i="4"/>
  <c r="J1594" i="4" s="1"/>
  <c r="L1594" i="4" s="1"/>
  <c r="I2521" i="4"/>
  <c r="J2521" i="4" s="1"/>
  <c r="L2521" i="4" s="1"/>
  <c r="I7926" i="4"/>
  <c r="J7926" i="4" s="1"/>
  <c r="L7926" i="4" s="1"/>
  <c r="I7454" i="4"/>
  <c r="J7454" i="4" s="1"/>
  <c r="L7454" i="4" s="1"/>
  <c r="I7941" i="4"/>
  <c r="J7941" i="4" s="1"/>
  <c r="L7941" i="4" s="1"/>
  <c r="I4612" i="4"/>
  <c r="J4612" i="4" s="1"/>
  <c r="L4612" i="4" s="1"/>
  <c r="I8013" i="4"/>
  <c r="J8013" i="4" s="1"/>
  <c r="L8013" i="4" s="1"/>
  <c r="I3887" i="4"/>
  <c r="J3887" i="4" s="1"/>
  <c r="L3887" i="4" s="1"/>
  <c r="I3786" i="4"/>
  <c r="J3786" i="4" s="1"/>
  <c r="L3786" i="4" s="1"/>
  <c r="I2106" i="4"/>
  <c r="J2106" i="4" s="1"/>
  <c r="L2106" i="4" s="1"/>
  <c r="I8373" i="4"/>
  <c r="J8373" i="4" s="1"/>
  <c r="L8373" i="4" s="1"/>
  <c r="I4180" i="4"/>
  <c r="J4180" i="4" s="1"/>
  <c r="L4180" i="4" s="1"/>
  <c r="I5095" i="4"/>
  <c r="J5095" i="4" s="1"/>
  <c r="L5095" i="4" s="1"/>
  <c r="I8241" i="4"/>
  <c r="J8241" i="4" s="1"/>
  <c r="L8241" i="4" s="1"/>
  <c r="I4334" i="4"/>
  <c r="J4334" i="4" s="1"/>
  <c r="L4334" i="4" s="1"/>
  <c r="I2262" i="4"/>
  <c r="J2262" i="4" s="1"/>
  <c r="L2262" i="4" s="1"/>
  <c r="I1597" i="4"/>
  <c r="J1597" i="4" s="1"/>
  <c r="L1597" i="4" s="1"/>
  <c r="I6548" i="4"/>
  <c r="J6548" i="4" s="1"/>
  <c r="L6548" i="4" s="1"/>
  <c r="I7554" i="4"/>
  <c r="J7554" i="4" s="1"/>
  <c r="L7554" i="4" s="1"/>
  <c r="I8098" i="4"/>
  <c r="J8098" i="4" s="1"/>
  <c r="L8098" i="4" s="1"/>
  <c r="I8901" i="4"/>
  <c r="J8901" i="4" s="1"/>
  <c r="L8901" i="4" s="1"/>
  <c r="I7141" i="4"/>
  <c r="J7141" i="4" s="1"/>
  <c r="L7141" i="4" s="1"/>
  <c r="I1406" i="4"/>
  <c r="J1406" i="4" s="1"/>
  <c r="L1406" i="4" s="1"/>
  <c r="I4611" i="4"/>
  <c r="J4611" i="4" s="1"/>
  <c r="L4611" i="4" s="1"/>
  <c r="I3098" i="4"/>
  <c r="J3098" i="4" s="1"/>
  <c r="L3098" i="4" s="1"/>
  <c r="I4997" i="4"/>
  <c r="J4997" i="4" s="1"/>
  <c r="L4997" i="4" s="1"/>
  <c r="I349" i="4"/>
  <c r="J349" i="4" s="1"/>
  <c r="L349" i="4" s="1"/>
  <c r="I2221" i="4"/>
  <c r="J2221" i="4" s="1"/>
  <c r="L2221" i="4" s="1"/>
  <c r="I5429" i="4"/>
  <c r="J5429" i="4" s="1"/>
  <c r="L5429" i="4" s="1"/>
  <c r="I8413" i="4"/>
  <c r="J8413" i="4" s="1"/>
  <c r="L8413" i="4" s="1"/>
  <c r="I8405" i="4"/>
  <c r="J8405" i="4" s="1"/>
  <c r="L8405" i="4" s="1"/>
  <c r="I4969" i="4"/>
  <c r="J4969" i="4" s="1"/>
  <c r="L4969" i="4" s="1"/>
  <c r="I68" i="4"/>
  <c r="J68" i="4" s="1"/>
  <c r="L68" i="4" s="1"/>
  <c r="I6216" i="4"/>
  <c r="J6216" i="4" s="1"/>
  <c r="L6216" i="4" s="1"/>
  <c r="I6828" i="4"/>
  <c r="J6828" i="4" s="1"/>
  <c r="L6828" i="4" s="1"/>
  <c r="I2935" i="4"/>
  <c r="J2935" i="4" s="1"/>
  <c r="L2935" i="4" s="1"/>
  <c r="I2347" i="4"/>
  <c r="J2347" i="4" s="1"/>
  <c r="L2347" i="4" s="1"/>
  <c r="I7120" i="4"/>
  <c r="J7120" i="4" s="1"/>
  <c r="L7120" i="4" s="1"/>
  <c r="I1437" i="4"/>
  <c r="J1437" i="4" s="1"/>
  <c r="L1437" i="4" s="1"/>
  <c r="I5642" i="4"/>
  <c r="J5642" i="4" s="1"/>
  <c r="L5642" i="4" s="1"/>
  <c r="I316" i="4"/>
  <c r="J316" i="4" s="1"/>
  <c r="L316" i="4" s="1"/>
  <c r="I4467" i="4"/>
  <c r="J4467" i="4" s="1"/>
  <c r="L4467" i="4" s="1"/>
  <c r="I2505" i="4"/>
  <c r="J2505" i="4" s="1"/>
  <c r="L2505" i="4" s="1"/>
  <c r="I1961" i="4"/>
  <c r="J1961" i="4" s="1"/>
  <c r="L1961" i="4" s="1"/>
  <c r="I7248" i="4"/>
  <c r="J7248" i="4" s="1"/>
  <c r="L7248" i="4" s="1"/>
  <c r="I248" i="4"/>
  <c r="J248" i="4" s="1"/>
  <c r="L248" i="4" s="1"/>
  <c r="I4133" i="4"/>
  <c r="J4133" i="4" s="1"/>
  <c r="L4133" i="4" s="1"/>
  <c r="I7865" i="4"/>
  <c r="J7865" i="4" s="1"/>
  <c r="L7865" i="4" s="1"/>
  <c r="I114" i="4"/>
  <c r="J114" i="4" s="1"/>
  <c r="L114" i="4" s="1"/>
  <c r="I5703" i="4"/>
  <c r="J5703" i="4" s="1"/>
  <c r="L5703" i="4" s="1"/>
  <c r="I2826" i="4"/>
  <c r="J2826" i="4" s="1"/>
  <c r="L2826" i="4" s="1"/>
  <c r="I6151" i="4"/>
  <c r="J6151" i="4" s="1"/>
  <c r="L6151" i="4" s="1"/>
  <c r="I1739" i="4"/>
  <c r="J1739" i="4" s="1"/>
  <c r="L1739" i="4" s="1"/>
  <c r="I4168" i="4"/>
  <c r="J4168" i="4" s="1"/>
  <c r="L4168" i="4" s="1"/>
  <c r="I5963" i="4"/>
  <c r="J5963" i="4" s="1"/>
  <c r="L5963" i="4" s="1"/>
  <c r="I6652" i="4"/>
  <c r="J6652" i="4" s="1"/>
  <c r="L6652" i="4" s="1"/>
  <c r="I3387" i="4"/>
  <c r="J3387" i="4" s="1"/>
  <c r="L3387" i="4" s="1"/>
  <c r="I3380" i="4"/>
  <c r="J3380" i="4" s="1"/>
  <c r="L3380" i="4" s="1"/>
  <c r="I3320" i="4"/>
  <c r="J3320" i="4" s="1"/>
  <c r="L3320" i="4" s="1"/>
  <c r="I7697" i="4"/>
  <c r="J7697" i="4" s="1"/>
  <c r="L7697" i="4" s="1"/>
  <c r="I5921" i="4"/>
  <c r="J5921" i="4" s="1"/>
  <c r="L5921" i="4" s="1"/>
  <c r="I4788" i="4"/>
  <c r="J4788" i="4" s="1"/>
  <c r="L4788" i="4" s="1"/>
  <c r="I4605" i="4"/>
  <c r="J4605" i="4" s="1"/>
  <c r="L4605" i="4" s="1"/>
  <c r="I2835" i="4"/>
  <c r="J2835" i="4" s="1"/>
  <c r="L2835" i="4" s="1"/>
  <c r="I265" i="4"/>
  <c r="J265" i="4" s="1"/>
  <c r="L265" i="4" s="1"/>
  <c r="I1927" i="4"/>
  <c r="J1927" i="4" s="1"/>
  <c r="L1927" i="4" s="1"/>
  <c r="I5734" i="4"/>
  <c r="J5734" i="4" s="1"/>
  <c r="L5734" i="4" s="1"/>
  <c r="I1852" i="4"/>
  <c r="J1852" i="4" s="1"/>
  <c r="L1852" i="4" s="1"/>
  <c r="I6500" i="4"/>
  <c r="J6500" i="4" s="1"/>
  <c r="L6500" i="4" s="1"/>
  <c r="I1214" i="4"/>
  <c r="J1214" i="4" s="1"/>
  <c r="L1214" i="4" s="1"/>
  <c r="I7734" i="4"/>
  <c r="J7734" i="4" s="1"/>
  <c r="L7734" i="4" s="1"/>
  <c r="I716" i="4"/>
  <c r="J716" i="4" s="1"/>
  <c r="L716" i="4" s="1"/>
  <c r="I3505" i="4"/>
  <c r="J3505" i="4" s="1"/>
  <c r="L3505" i="4" s="1"/>
  <c r="I6036" i="4"/>
  <c r="J6036" i="4" s="1"/>
  <c r="L6036" i="4" s="1"/>
  <c r="I4741" i="4"/>
  <c r="J4741" i="4" s="1"/>
  <c r="L4741" i="4" s="1"/>
  <c r="I1110" i="4"/>
  <c r="J1110" i="4" s="1"/>
  <c r="L1110" i="4" s="1"/>
  <c r="I8071" i="4"/>
  <c r="J8071" i="4" s="1"/>
  <c r="L8071" i="4" s="1"/>
  <c r="I3251" i="4"/>
  <c r="J3251" i="4" s="1"/>
  <c r="L3251" i="4" s="1"/>
  <c r="I8442" i="4"/>
  <c r="J8442" i="4" s="1"/>
  <c r="L8442" i="4" s="1"/>
  <c r="I8484" i="4"/>
  <c r="J8484" i="4" s="1"/>
  <c r="L8484" i="4" s="1"/>
  <c r="I8016" i="4"/>
  <c r="J8016" i="4" s="1"/>
  <c r="L8016" i="4" s="1"/>
  <c r="I7340" i="4"/>
  <c r="J7340" i="4" s="1"/>
  <c r="L7340" i="4" s="1"/>
  <c r="I4509" i="4"/>
  <c r="J4509" i="4" s="1"/>
  <c r="L4509" i="4" s="1"/>
  <c r="I5061" i="4"/>
  <c r="J5061" i="4" s="1"/>
  <c r="L5061" i="4" s="1"/>
  <c r="I4127" i="4"/>
  <c r="J4127" i="4" s="1"/>
  <c r="L4127" i="4" s="1"/>
  <c r="I4393" i="4"/>
  <c r="J4393" i="4" s="1"/>
  <c r="L4393" i="4" s="1"/>
  <c r="I4647" i="4"/>
  <c r="J4647" i="4" s="1"/>
  <c r="L4647" i="4" s="1"/>
  <c r="I7494" i="4"/>
  <c r="J7494" i="4" s="1"/>
  <c r="L7494" i="4" s="1"/>
  <c r="I2707" i="4"/>
  <c r="J2707" i="4" s="1"/>
  <c r="L2707" i="4" s="1"/>
  <c r="I7317" i="4"/>
  <c r="J7317" i="4" s="1"/>
  <c r="L7317" i="4" s="1"/>
  <c r="I4211" i="4"/>
  <c r="J4211" i="4" s="1"/>
  <c r="L4211" i="4" s="1"/>
  <c r="I6702" i="4"/>
  <c r="J6702" i="4" s="1"/>
  <c r="L6702" i="4" s="1"/>
  <c r="I8123" i="4"/>
  <c r="J8123" i="4" s="1"/>
  <c r="L8123" i="4" s="1"/>
  <c r="I4309" i="4"/>
  <c r="J4309" i="4" s="1"/>
  <c r="L4309" i="4" s="1"/>
  <c r="I7042" i="4"/>
  <c r="J7042" i="4" s="1"/>
  <c r="L7042" i="4" s="1"/>
  <c r="I6269" i="4"/>
  <c r="J6269" i="4" s="1"/>
  <c r="L6269" i="4" s="1"/>
  <c r="I6677" i="4"/>
  <c r="J6677" i="4" s="1"/>
  <c r="L6677" i="4" s="1"/>
  <c r="I4569" i="4"/>
  <c r="J4569" i="4" s="1"/>
  <c r="L4569" i="4" s="1"/>
  <c r="I5004" i="4"/>
  <c r="J5004" i="4" s="1"/>
  <c r="L5004" i="4" s="1"/>
  <c r="I8423" i="4"/>
  <c r="J8423" i="4" s="1"/>
  <c r="L8423" i="4" s="1"/>
  <c r="I7512" i="4"/>
  <c r="J7512" i="4" s="1"/>
  <c r="L7512" i="4" s="1"/>
  <c r="I4306" i="4"/>
  <c r="J4306" i="4" s="1"/>
  <c r="L4306" i="4" s="1"/>
  <c r="I8763" i="4"/>
  <c r="J8763" i="4" s="1"/>
  <c r="L8763" i="4" s="1"/>
  <c r="I5186" i="4"/>
  <c r="J5186" i="4" s="1"/>
  <c r="L5186" i="4" s="1"/>
  <c r="I2858" i="4"/>
  <c r="J2858" i="4" s="1"/>
  <c r="L2858" i="4" s="1"/>
  <c r="I2402" i="4"/>
  <c r="J2402" i="4" s="1"/>
  <c r="L2402" i="4" s="1"/>
  <c r="I8340" i="4"/>
  <c r="J8340" i="4" s="1"/>
  <c r="L8340" i="4" s="1"/>
  <c r="I7626" i="4"/>
  <c r="J7626" i="4" s="1"/>
  <c r="L7626" i="4" s="1"/>
  <c r="I4030" i="4"/>
  <c r="J4030" i="4" s="1"/>
  <c r="L4030" i="4" s="1"/>
  <c r="I7370" i="4"/>
  <c r="J7370" i="4" s="1"/>
  <c r="L7370" i="4" s="1"/>
  <c r="I5798" i="4"/>
  <c r="J5798" i="4" s="1"/>
  <c r="L5798" i="4" s="1"/>
  <c r="I2046" i="4"/>
  <c r="J2046" i="4" s="1"/>
  <c r="L2046" i="4" s="1"/>
  <c r="I2230" i="4"/>
  <c r="J2230" i="4" s="1"/>
  <c r="L2230" i="4" s="1"/>
  <c r="I4427" i="4"/>
  <c r="J4427" i="4" s="1"/>
  <c r="L4427" i="4" s="1"/>
  <c r="I5196" i="4"/>
  <c r="J5196" i="4" s="1"/>
  <c r="L5196" i="4" s="1"/>
  <c r="I4554" i="4"/>
  <c r="J4554" i="4" s="1"/>
  <c r="L4554" i="4" s="1"/>
  <c r="I7163" i="4"/>
  <c r="J7163" i="4" s="1"/>
  <c r="L7163" i="4" s="1"/>
  <c r="I3528" i="4"/>
  <c r="J3528" i="4" s="1"/>
  <c r="L3528" i="4" s="1"/>
  <c r="I1179" i="4"/>
  <c r="J1179" i="4" s="1"/>
  <c r="L1179" i="4" s="1"/>
  <c r="I5673" i="4"/>
  <c r="J5673" i="4" s="1"/>
  <c r="L5673" i="4" s="1"/>
  <c r="I2655" i="4"/>
  <c r="J2655" i="4" s="1"/>
  <c r="L2655" i="4" s="1"/>
  <c r="I5531" i="4"/>
  <c r="J5531" i="4" s="1"/>
  <c r="L5531" i="4" s="1"/>
  <c r="I1751" i="4"/>
  <c r="J1751" i="4" s="1"/>
  <c r="L1751" i="4" s="1"/>
  <c r="I6175" i="4"/>
  <c r="J6175" i="4" s="1"/>
  <c r="L6175" i="4" s="1"/>
  <c r="I6536" i="4"/>
  <c r="J6536" i="4" s="1"/>
  <c r="L6536" i="4" s="1"/>
  <c r="I5794" i="4"/>
  <c r="J5794" i="4" s="1"/>
  <c r="L5794" i="4" s="1"/>
  <c r="I7155" i="4"/>
  <c r="J7155" i="4" s="1"/>
  <c r="L7155" i="4" s="1"/>
  <c r="I8301" i="4"/>
  <c r="J8301" i="4" s="1"/>
  <c r="L8301" i="4" s="1"/>
  <c r="I1783" i="4"/>
  <c r="J1783" i="4" s="1"/>
  <c r="L1783" i="4" s="1"/>
  <c r="I2631" i="4"/>
  <c r="J2631" i="4" s="1"/>
  <c r="L2631" i="4" s="1"/>
  <c r="I2618" i="4"/>
  <c r="J2618" i="4" s="1"/>
  <c r="L2618" i="4" s="1"/>
  <c r="I8921" i="4"/>
  <c r="J8921" i="4" s="1"/>
  <c r="L8921" i="4" s="1"/>
  <c r="I7067" i="4"/>
  <c r="J7067" i="4" s="1"/>
  <c r="L7067" i="4" s="1"/>
  <c r="I8466" i="4"/>
  <c r="J8466" i="4" s="1"/>
  <c r="L8466" i="4" s="1"/>
  <c r="I1012" i="4"/>
  <c r="J1012" i="4" s="1"/>
  <c r="L1012" i="4" s="1"/>
  <c r="I3655" i="4"/>
  <c r="J3655" i="4" s="1"/>
  <c r="L3655" i="4" s="1"/>
  <c r="I2564" i="4"/>
  <c r="J2564" i="4" s="1"/>
  <c r="L2564" i="4" s="1"/>
  <c r="I928" i="4"/>
  <c r="J928" i="4" s="1"/>
  <c r="L928" i="4" s="1"/>
  <c r="I2519" i="4"/>
  <c r="J2519" i="4" s="1"/>
  <c r="L2519" i="4" s="1"/>
  <c r="I4000" i="4"/>
  <c r="J4000" i="4" s="1"/>
  <c r="L4000" i="4" s="1"/>
  <c r="I3915" i="4"/>
  <c r="J3915" i="4" s="1"/>
  <c r="L3915" i="4" s="1"/>
  <c r="I5779" i="4"/>
  <c r="J5779" i="4" s="1"/>
  <c r="L5779" i="4" s="1"/>
  <c r="I6324" i="4"/>
  <c r="J6324" i="4" s="1"/>
  <c r="L6324" i="4" s="1"/>
  <c r="I2851" i="4"/>
  <c r="J2851" i="4" s="1"/>
  <c r="L2851" i="4" s="1"/>
  <c r="I6071" i="4"/>
  <c r="J6071" i="4" s="1"/>
  <c r="L6071" i="4" s="1"/>
  <c r="I171" i="4"/>
  <c r="J171" i="4" s="1"/>
  <c r="L171" i="4" s="1"/>
  <c r="I8419" i="4"/>
  <c r="J8419" i="4" s="1"/>
  <c r="L8419" i="4" s="1"/>
  <c r="I3166" i="4"/>
  <c r="J3166" i="4" s="1"/>
  <c r="L3166" i="4" s="1"/>
  <c r="I698" i="4"/>
  <c r="J698" i="4" s="1"/>
  <c r="L698" i="4" s="1"/>
  <c r="I4410" i="4"/>
  <c r="J4410" i="4" s="1"/>
  <c r="L4410" i="4" s="1"/>
  <c r="I6505" i="4"/>
  <c r="J6505" i="4" s="1"/>
  <c r="L6505" i="4" s="1"/>
  <c r="I7456" i="4"/>
  <c r="J7456" i="4" s="1"/>
  <c r="L7456" i="4" s="1"/>
  <c r="I6965" i="4"/>
  <c r="J6965" i="4" s="1"/>
  <c r="L6965" i="4" s="1"/>
  <c r="I929" i="4"/>
  <c r="J929" i="4" s="1"/>
  <c r="L929" i="4" s="1"/>
  <c r="I3635" i="4"/>
  <c r="J3635" i="4" s="1"/>
  <c r="L3635" i="4" s="1"/>
  <c r="I3475" i="4"/>
  <c r="J3475" i="4" s="1"/>
  <c r="L3475" i="4" s="1"/>
  <c r="I3" i="4"/>
  <c r="J3" i="4" s="1"/>
  <c r="L3" i="4" s="1"/>
  <c r="I1430" i="4"/>
  <c r="J1430" i="4" s="1"/>
  <c r="L1430" i="4" s="1"/>
  <c r="I2108" i="4"/>
  <c r="J2108" i="4" s="1"/>
  <c r="L2108" i="4" s="1"/>
  <c r="I583" i="4"/>
  <c r="J583" i="4" s="1"/>
  <c r="L583" i="4" s="1"/>
  <c r="I5896" i="4"/>
  <c r="J5896" i="4" s="1"/>
  <c r="L5896" i="4" s="1"/>
  <c r="I3842" i="4"/>
  <c r="J3842" i="4" s="1"/>
  <c r="L3842" i="4" s="1"/>
  <c r="I7169" i="4"/>
  <c r="J7169" i="4" s="1"/>
  <c r="L7169" i="4" s="1"/>
  <c r="I4246" i="4"/>
  <c r="J4246" i="4" s="1"/>
  <c r="L4246" i="4" s="1"/>
  <c r="I3862" i="4"/>
  <c r="J3862" i="4" s="1"/>
  <c r="L3862" i="4" s="1"/>
  <c r="I6701" i="4"/>
  <c r="J6701" i="4" s="1"/>
  <c r="L6701" i="4" s="1"/>
  <c r="I4048" i="4"/>
  <c r="J4048" i="4" s="1"/>
  <c r="L4048" i="4" s="1"/>
  <c r="I2913" i="4"/>
  <c r="J2913" i="4" s="1"/>
  <c r="L2913" i="4" s="1"/>
  <c r="I4589" i="4"/>
  <c r="J4589" i="4" s="1"/>
  <c r="L4589" i="4" s="1"/>
  <c r="I5542" i="4"/>
  <c r="J5542" i="4" s="1"/>
  <c r="L5542" i="4" s="1"/>
  <c r="I7981" i="4"/>
  <c r="J7981" i="4" s="1"/>
  <c r="L7981" i="4" s="1"/>
  <c r="I2051" i="4"/>
  <c r="J2051" i="4" s="1"/>
  <c r="L2051" i="4" s="1"/>
  <c r="I1433" i="4"/>
  <c r="J1433" i="4" s="1"/>
  <c r="L1433" i="4" s="1"/>
  <c r="I6092" i="4"/>
  <c r="J6092" i="4" s="1"/>
  <c r="L6092" i="4" s="1"/>
  <c r="I8403" i="4"/>
  <c r="J8403" i="4" s="1"/>
  <c r="L8403" i="4" s="1"/>
  <c r="I6866" i="4"/>
  <c r="J6866" i="4" s="1"/>
  <c r="L6866" i="4" s="1"/>
  <c r="I4565" i="4"/>
  <c r="J4565" i="4" s="1"/>
  <c r="L4565" i="4" s="1"/>
  <c r="I2438" i="4"/>
  <c r="J2438" i="4" s="1"/>
  <c r="L2438" i="4" s="1"/>
  <c r="I2966" i="4"/>
  <c r="J2966" i="4" s="1"/>
  <c r="L2966" i="4" s="1"/>
  <c r="I3407" i="4"/>
  <c r="J3407" i="4" s="1"/>
  <c r="L3407" i="4" s="1"/>
  <c r="I8624" i="4"/>
  <c r="J8624" i="4" s="1"/>
  <c r="L8624" i="4" s="1"/>
  <c r="I3152" i="4"/>
  <c r="J3152" i="4" s="1"/>
  <c r="L3152" i="4" s="1"/>
  <c r="I2142" i="4"/>
  <c r="J2142" i="4" s="1"/>
  <c r="L2142" i="4" s="1"/>
  <c r="I5746" i="4"/>
  <c r="J5746" i="4" s="1"/>
  <c r="L5746" i="4" s="1"/>
  <c r="I7023" i="4"/>
  <c r="J7023" i="4" s="1"/>
  <c r="L7023" i="4" s="1"/>
  <c r="I1955" i="4"/>
  <c r="J1955" i="4" s="1"/>
  <c r="L1955" i="4" s="1"/>
  <c r="I3724" i="4"/>
  <c r="J3724" i="4" s="1"/>
  <c r="L3724" i="4" s="1"/>
  <c r="I3944" i="4"/>
  <c r="J3944" i="4" s="1"/>
  <c r="L3944" i="4" s="1"/>
  <c r="I5618" i="4"/>
  <c r="J5618" i="4" s="1"/>
  <c r="L5618" i="4" s="1"/>
  <c r="I2873" i="4"/>
  <c r="J2873" i="4" s="1"/>
  <c r="L2873" i="4" s="1"/>
  <c r="I8261" i="4"/>
  <c r="J8261" i="4" s="1"/>
  <c r="L8261" i="4" s="1"/>
  <c r="I1322" i="4"/>
  <c r="J1322" i="4" s="1"/>
  <c r="L1322" i="4" s="1"/>
  <c r="I1979" i="4"/>
  <c r="J1979" i="4" s="1"/>
  <c r="L1979" i="4" s="1"/>
  <c r="I2548" i="4"/>
  <c r="J2548" i="4" s="1"/>
  <c r="L2548" i="4" s="1"/>
  <c r="I5331" i="4"/>
  <c r="J5331" i="4" s="1"/>
  <c r="L5331" i="4" s="1"/>
  <c r="I4519" i="4"/>
  <c r="J4519" i="4" s="1"/>
  <c r="L4519" i="4" s="1"/>
  <c r="I6343" i="4"/>
  <c r="J6343" i="4" s="1"/>
  <c r="L6343" i="4" s="1"/>
  <c r="I3202" i="4"/>
  <c r="J3202" i="4" s="1"/>
  <c r="L3202" i="4" s="1"/>
  <c r="I141" i="4"/>
  <c r="J141" i="4" s="1"/>
  <c r="L141" i="4" s="1"/>
  <c r="I2159" i="4"/>
  <c r="J2159" i="4" s="1"/>
  <c r="L2159" i="4" s="1"/>
  <c r="I6515" i="4"/>
  <c r="J6515" i="4" s="1"/>
  <c r="L6515" i="4" s="1"/>
  <c r="I152" i="4"/>
  <c r="J152" i="4" s="1"/>
  <c r="L152" i="4" s="1"/>
  <c r="I6998" i="4"/>
  <c r="J6998" i="4" s="1"/>
  <c r="L6998" i="4" s="1"/>
  <c r="I3330" i="4"/>
  <c r="J3330" i="4" s="1"/>
  <c r="L3330" i="4" s="1"/>
  <c r="I729" i="4"/>
  <c r="J729" i="4" s="1"/>
  <c r="L729" i="4" s="1"/>
  <c r="I3460" i="4"/>
  <c r="J3460" i="4" s="1"/>
  <c r="L3460" i="4" s="1"/>
  <c r="I2283" i="4"/>
  <c r="J2283" i="4" s="1"/>
  <c r="L2283" i="4" s="1"/>
  <c r="I4832" i="4"/>
  <c r="J4832" i="4" s="1"/>
  <c r="L4832" i="4" s="1"/>
  <c r="I5365" i="4"/>
  <c r="J5365" i="4" s="1"/>
  <c r="L5365" i="4" s="1"/>
  <c r="I8109" i="4"/>
  <c r="J8109" i="4" s="1"/>
  <c r="L8109" i="4" s="1"/>
  <c r="I734" i="4"/>
  <c r="J734" i="4" s="1"/>
  <c r="L734" i="4" s="1"/>
  <c r="I1845" i="4"/>
  <c r="J1845" i="4" s="1"/>
  <c r="L1845" i="4" s="1"/>
  <c r="I446" i="4"/>
  <c r="J446" i="4" s="1"/>
  <c r="L446" i="4" s="1"/>
  <c r="I3461" i="4"/>
  <c r="J3461" i="4" s="1"/>
  <c r="L3461" i="4" s="1"/>
  <c r="I7034" i="4"/>
  <c r="J7034" i="4" s="1"/>
  <c r="L7034" i="4" s="1"/>
  <c r="I3817" i="4"/>
  <c r="J3817" i="4" s="1"/>
  <c r="L3817" i="4" s="1"/>
  <c r="I3288" i="4"/>
  <c r="J3288" i="4" s="1"/>
  <c r="L3288" i="4" s="1"/>
  <c r="I4834" i="4"/>
  <c r="J4834" i="4" s="1"/>
  <c r="L4834" i="4" s="1"/>
  <c r="I3541" i="4"/>
  <c r="J3541" i="4" s="1"/>
  <c r="L3541" i="4" s="1"/>
  <c r="I2856" i="4"/>
  <c r="J2856" i="4" s="1"/>
  <c r="L2856" i="4" s="1"/>
  <c r="I3230" i="4"/>
  <c r="J3230" i="4" s="1"/>
  <c r="L3230" i="4" s="1"/>
  <c r="I1906" i="4"/>
  <c r="J1906" i="4" s="1"/>
  <c r="L1906" i="4" s="1"/>
  <c r="I5445" i="4"/>
  <c r="J5445" i="4" s="1"/>
  <c r="L5445" i="4" s="1"/>
  <c r="I7025" i="4"/>
  <c r="J7025" i="4" s="1"/>
  <c r="L7025" i="4" s="1"/>
  <c r="I5506" i="4"/>
  <c r="J5506" i="4" s="1"/>
  <c r="L5506" i="4" s="1"/>
  <c r="I8269" i="4"/>
  <c r="J8269" i="4" s="1"/>
  <c r="L8269" i="4" s="1"/>
  <c r="I7746" i="4"/>
  <c r="J7746" i="4" s="1"/>
  <c r="L7746" i="4" s="1"/>
  <c r="I1532" i="4"/>
  <c r="J1532" i="4" s="1"/>
  <c r="L1532" i="4" s="1"/>
  <c r="I7813" i="4"/>
  <c r="J7813" i="4" s="1"/>
  <c r="L7813" i="4" s="1"/>
  <c r="I2169" i="4"/>
  <c r="J2169" i="4" s="1"/>
  <c r="L2169" i="4" s="1"/>
  <c r="I6584" i="4"/>
  <c r="J6584" i="4" s="1"/>
  <c r="L6584" i="4" s="1"/>
  <c r="I522" i="4"/>
  <c r="J522" i="4" s="1"/>
  <c r="L522" i="4" s="1"/>
  <c r="I7804" i="4"/>
  <c r="J7804" i="4" s="1"/>
  <c r="L7804" i="4" s="1"/>
  <c r="I71" i="4"/>
  <c r="J71" i="4" s="1"/>
  <c r="L71" i="4" s="1"/>
  <c r="I2289" i="4"/>
  <c r="J2289" i="4" s="1"/>
  <c r="L2289" i="4" s="1"/>
  <c r="I8257" i="4"/>
  <c r="J8257" i="4" s="1"/>
  <c r="L8257" i="4" s="1"/>
  <c r="I5309" i="4"/>
  <c r="J5309" i="4" s="1"/>
  <c r="L5309" i="4" s="1"/>
  <c r="I2649" i="4"/>
  <c r="J2649" i="4" s="1"/>
  <c r="L2649" i="4" s="1"/>
  <c r="I8787" i="4"/>
  <c r="J8787" i="4" s="1"/>
  <c r="L8787" i="4" s="1"/>
  <c r="I7604" i="4"/>
  <c r="J7604" i="4" s="1"/>
  <c r="L7604" i="4" s="1"/>
  <c r="I1880" i="4"/>
  <c r="J1880" i="4" s="1"/>
  <c r="L1880" i="4" s="1"/>
  <c r="I6878" i="4"/>
  <c r="J6878" i="4" s="1"/>
  <c r="L6878" i="4" s="1"/>
  <c r="I5705" i="4"/>
  <c r="J5705" i="4" s="1"/>
  <c r="L5705" i="4" s="1"/>
  <c r="I2264" i="4"/>
  <c r="J2264" i="4" s="1"/>
  <c r="L2264" i="4" s="1"/>
  <c r="I7912" i="4"/>
  <c r="J7912" i="4" s="1"/>
  <c r="L7912" i="4" s="1"/>
  <c r="I318" i="4"/>
  <c r="J318" i="4" s="1"/>
  <c r="L318" i="4" s="1"/>
  <c r="I8282" i="4"/>
  <c r="J8282" i="4" s="1"/>
  <c r="L8282" i="4" s="1"/>
  <c r="I6704" i="4"/>
  <c r="J6704" i="4" s="1"/>
  <c r="L6704" i="4" s="1"/>
  <c r="I59" i="4"/>
  <c r="J59" i="4" s="1"/>
  <c r="L59" i="4" s="1"/>
  <c r="I6624" i="4"/>
  <c r="J6624" i="4" s="1"/>
  <c r="L6624" i="4" s="1"/>
  <c r="I5965" i="4"/>
  <c r="J5965" i="4" s="1"/>
  <c r="L5965" i="4" s="1"/>
  <c r="I5830" i="4"/>
  <c r="J5830" i="4" s="1"/>
  <c r="L5830" i="4" s="1"/>
  <c r="I3442" i="4"/>
  <c r="J3442" i="4" s="1"/>
  <c r="L3442" i="4" s="1"/>
  <c r="I4128" i="4"/>
  <c r="J4128" i="4" s="1"/>
  <c r="L4128" i="4" s="1"/>
  <c r="I2239" i="4"/>
  <c r="J2239" i="4" s="1"/>
  <c r="L2239" i="4" s="1"/>
  <c r="I3539" i="4"/>
  <c r="J3539" i="4" s="1"/>
  <c r="L3539" i="4" s="1"/>
  <c r="I6394" i="4"/>
  <c r="J6394" i="4" s="1"/>
  <c r="L6394" i="4" s="1"/>
  <c r="I4275" i="4"/>
  <c r="J4275" i="4" s="1"/>
  <c r="L4275" i="4" s="1"/>
  <c r="I6973" i="4"/>
  <c r="J6973" i="4" s="1"/>
  <c r="L6973" i="4" s="1"/>
  <c r="I4738" i="4"/>
  <c r="J4738" i="4" s="1"/>
  <c r="L4738" i="4" s="1"/>
  <c r="I8749" i="4"/>
  <c r="J8749" i="4" s="1"/>
  <c r="L8749" i="4" s="1"/>
  <c r="I12" i="4"/>
  <c r="J12" i="4" s="1"/>
  <c r="L12" i="4" s="1"/>
  <c r="I1992" i="4"/>
  <c r="J1992" i="4" s="1"/>
  <c r="L1992" i="4" s="1"/>
  <c r="I4242" i="4"/>
  <c r="J4242" i="4" s="1"/>
  <c r="L4242" i="4" s="1"/>
  <c r="I1453" i="4"/>
  <c r="J1453" i="4" s="1"/>
  <c r="L1453" i="4" s="1"/>
  <c r="I7966" i="4"/>
  <c r="J7966" i="4" s="1"/>
  <c r="L7966" i="4" s="1"/>
  <c r="I3294" i="4"/>
  <c r="J3294" i="4" s="1"/>
  <c r="L3294" i="4" s="1"/>
  <c r="I4436" i="4"/>
  <c r="J4436" i="4" s="1"/>
  <c r="L4436" i="4" s="1"/>
  <c r="I6146" i="4"/>
  <c r="J6146" i="4" s="1"/>
  <c r="L6146" i="4" s="1"/>
  <c r="I6696" i="4"/>
  <c r="J6696" i="4" s="1"/>
  <c r="L6696" i="4" s="1"/>
  <c r="I1445" i="4"/>
  <c r="J1445" i="4" s="1"/>
  <c r="L1445" i="4" s="1"/>
  <c r="I1057" i="4"/>
  <c r="J1057" i="4" s="1"/>
  <c r="L1057" i="4" s="1"/>
  <c r="I4784" i="4"/>
  <c r="J4784" i="4" s="1"/>
  <c r="L4784" i="4" s="1"/>
  <c r="I469" i="4"/>
  <c r="J469" i="4" s="1"/>
  <c r="L469" i="4" s="1"/>
  <c r="I6136" i="4"/>
  <c r="J6136" i="4" s="1"/>
  <c r="L6136" i="4" s="1"/>
  <c r="I8622" i="4"/>
  <c r="J8622" i="4" s="1"/>
  <c r="L8622" i="4" s="1"/>
  <c r="I2718" i="4"/>
  <c r="J2718" i="4" s="1"/>
  <c r="L2718" i="4" s="1"/>
  <c r="I3142" i="4"/>
  <c r="J3142" i="4" s="1"/>
  <c r="L3142" i="4" s="1"/>
  <c r="I6374" i="4"/>
  <c r="J6374" i="4" s="1"/>
  <c r="L6374" i="4" s="1"/>
  <c r="I754" i="4"/>
  <c r="J754" i="4" s="1"/>
  <c r="L754" i="4" s="1"/>
  <c r="I1016" i="4"/>
  <c r="J1016" i="4" s="1"/>
  <c r="L1016" i="4" s="1"/>
  <c r="I5418" i="4"/>
  <c r="J5418" i="4" s="1"/>
  <c r="L5418" i="4" s="1"/>
  <c r="I2442" i="4"/>
  <c r="J2442" i="4" s="1"/>
  <c r="L2442" i="4" s="1"/>
  <c r="I7488" i="4"/>
  <c r="J7488" i="4" s="1"/>
  <c r="L7488" i="4" s="1"/>
  <c r="I2423" i="4"/>
  <c r="J2423" i="4" s="1"/>
  <c r="L2423" i="4" s="1"/>
  <c r="I4281" i="4"/>
  <c r="J4281" i="4" s="1"/>
  <c r="L4281" i="4" s="1"/>
  <c r="I7975" i="4"/>
  <c r="J7975" i="4" s="1"/>
  <c r="L7975" i="4" s="1"/>
  <c r="I6905" i="4"/>
  <c r="J6905" i="4" s="1"/>
  <c r="L6905" i="4" s="1"/>
  <c r="I1731" i="4"/>
  <c r="J1731" i="4" s="1"/>
  <c r="L1731" i="4" s="1"/>
  <c r="I2998" i="4"/>
  <c r="J2998" i="4" s="1"/>
  <c r="L2998" i="4" s="1"/>
  <c r="I8044" i="4"/>
  <c r="J8044" i="4" s="1"/>
  <c r="L8044" i="4" s="1"/>
  <c r="I7990" i="4"/>
  <c r="J7990" i="4" s="1"/>
  <c r="L7990" i="4" s="1"/>
  <c r="I7255" i="4"/>
  <c r="J7255" i="4" s="1"/>
  <c r="L7255" i="4" s="1"/>
  <c r="I1977" i="4"/>
  <c r="J1977" i="4" s="1"/>
  <c r="L1977" i="4" s="1"/>
  <c r="I5583" i="4"/>
  <c r="J5583" i="4" s="1"/>
  <c r="L5583" i="4" s="1"/>
  <c r="I5373" i="4"/>
  <c r="J5373" i="4" s="1"/>
  <c r="L5373" i="4" s="1"/>
  <c r="I8050" i="4"/>
  <c r="J8050" i="4" s="1"/>
  <c r="L8050" i="4" s="1"/>
  <c r="I2331" i="4"/>
  <c r="J2331" i="4" s="1"/>
  <c r="L2331" i="4" s="1"/>
  <c r="I2947" i="4"/>
  <c r="J2947" i="4" s="1"/>
  <c r="L2947" i="4" s="1"/>
  <c r="I1245" i="4"/>
  <c r="J1245" i="4" s="1"/>
  <c r="L1245" i="4" s="1"/>
  <c r="I1621" i="4"/>
  <c r="J1621" i="4" s="1"/>
  <c r="L1621" i="4" s="1"/>
  <c r="I4706" i="4"/>
  <c r="J4706" i="4" s="1"/>
  <c r="L4706" i="4" s="1"/>
  <c r="I8603" i="4"/>
  <c r="J8603" i="4" s="1"/>
  <c r="L8603" i="4" s="1"/>
  <c r="I2909" i="4"/>
  <c r="J2909" i="4" s="1"/>
  <c r="L2909" i="4" s="1"/>
  <c r="I8418" i="4"/>
  <c r="J8418" i="4" s="1"/>
  <c r="L8418" i="4" s="1"/>
  <c r="I1675" i="4"/>
  <c r="J1675" i="4" s="1"/>
  <c r="L1675" i="4" s="1"/>
  <c r="I8283" i="4"/>
  <c r="J8283" i="4" s="1"/>
  <c r="L8283" i="4" s="1"/>
  <c r="I81" i="4"/>
  <c r="J81" i="4" s="1"/>
  <c r="L81" i="4" s="1"/>
  <c r="I2145" i="4"/>
  <c r="J2145" i="4" s="1"/>
  <c r="L2145" i="4" s="1"/>
  <c r="I2954" i="4"/>
  <c r="J2954" i="4" s="1"/>
  <c r="L2954" i="4" s="1"/>
  <c r="I5957" i="4"/>
  <c r="J5957" i="4" s="1"/>
  <c r="L5957" i="4" s="1"/>
  <c r="I3526" i="4"/>
  <c r="J3526" i="4" s="1"/>
  <c r="L3526" i="4" s="1"/>
  <c r="I2827" i="4"/>
  <c r="J2827" i="4" s="1"/>
  <c r="L2827" i="4" s="1"/>
  <c r="I2206" i="4"/>
  <c r="J2206" i="4" s="1"/>
  <c r="L2206" i="4" s="1"/>
  <c r="I4241" i="4"/>
  <c r="J4241" i="4" s="1"/>
  <c r="L4241" i="4" s="1"/>
  <c r="I5781" i="4"/>
  <c r="J5781" i="4" s="1"/>
  <c r="L5781" i="4" s="1"/>
  <c r="I6154" i="4"/>
  <c r="J6154" i="4" s="1"/>
  <c r="L6154" i="4" s="1"/>
  <c r="I4962" i="4"/>
  <c r="J4962" i="4" s="1"/>
  <c r="L4962" i="4" s="1"/>
  <c r="I7660" i="4"/>
  <c r="J7660" i="4" s="1"/>
  <c r="L7660" i="4" s="1"/>
  <c r="I7285" i="4"/>
  <c r="J7285" i="4" s="1"/>
  <c r="L7285" i="4" s="1"/>
  <c r="I1319" i="4"/>
  <c r="J1319" i="4" s="1"/>
  <c r="L1319" i="4" s="1"/>
  <c r="I2167" i="4"/>
  <c r="J2167" i="4" s="1"/>
  <c r="L2167" i="4" s="1"/>
  <c r="I5139" i="4"/>
  <c r="J5139" i="4" s="1"/>
  <c r="L5139" i="4" s="1"/>
  <c r="I5740" i="4"/>
  <c r="J5740" i="4" s="1"/>
  <c r="L5740" i="4" s="1"/>
  <c r="I6031" i="4"/>
  <c r="J6031" i="4" s="1"/>
  <c r="L6031" i="4" s="1"/>
  <c r="I4005" i="4"/>
  <c r="J4005" i="4" s="1"/>
  <c r="L4005" i="4" s="1"/>
  <c r="I8654" i="4"/>
  <c r="J8654" i="4" s="1"/>
  <c r="L8654" i="4" s="1"/>
  <c r="I5361" i="4"/>
  <c r="J5361" i="4" s="1"/>
  <c r="L5361" i="4" s="1"/>
  <c r="I5028" i="4"/>
  <c r="J5028" i="4" s="1"/>
  <c r="L5028" i="4" s="1"/>
  <c r="I6457" i="4"/>
  <c r="J6457" i="4" s="1"/>
  <c r="L6457" i="4" s="1"/>
  <c r="I1196" i="4"/>
  <c r="J1196" i="4" s="1"/>
  <c r="L1196" i="4" s="1"/>
  <c r="I7690" i="4"/>
  <c r="J7690" i="4" s="1"/>
  <c r="L7690" i="4" s="1"/>
  <c r="I1588" i="4"/>
  <c r="J1588" i="4" s="1"/>
  <c r="L1588" i="4" s="1"/>
  <c r="I4944" i="4"/>
  <c r="J4944" i="4" s="1"/>
  <c r="L4944" i="4" s="1"/>
  <c r="I3403" i="4"/>
  <c r="J3403" i="4" s="1"/>
  <c r="L3403" i="4" s="1"/>
  <c r="I2433" i="4"/>
  <c r="J2433" i="4" s="1"/>
  <c r="L2433" i="4" s="1"/>
  <c r="I3547" i="4"/>
  <c r="J3547" i="4" s="1"/>
  <c r="L3547" i="4" s="1"/>
  <c r="I4506" i="4"/>
  <c r="J4506" i="4" s="1"/>
  <c r="L4506" i="4" s="1"/>
  <c r="I6842" i="4"/>
  <c r="J6842" i="4" s="1"/>
  <c r="L6842" i="4" s="1"/>
  <c r="I3053" i="4"/>
  <c r="J3053" i="4" s="1"/>
  <c r="L3053" i="4" s="1"/>
  <c r="I7520" i="4"/>
  <c r="J7520" i="4" s="1"/>
  <c r="L7520" i="4" s="1"/>
  <c r="I1573" i="4"/>
  <c r="J1573" i="4" s="1"/>
  <c r="L1573" i="4" s="1"/>
  <c r="I7146" i="4"/>
  <c r="J7146" i="4" s="1"/>
  <c r="L7146" i="4" s="1"/>
  <c r="I7929" i="4"/>
  <c r="J7929" i="4" s="1"/>
  <c r="L7929" i="4" s="1"/>
  <c r="I6133" i="4"/>
  <c r="J6133" i="4" s="1"/>
  <c r="L6133" i="4" s="1"/>
  <c r="I1950" i="4"/>
  <c r="J1950" i="4" s="1"/>
  <c r="L1950" i="4" s="1"/>
  <c r="I2705" i="4"/>
  <c r="J2705" i="4" s="1"/>
  <c r="L2705" i="4" s="1"/>
  <c r="I3919" i="4"/>
  <c r="J3919" i="4" s="1"/>
  <c r="L3919" i="4" s="1"/>
  <c r="I6328" i="4"/>
  <c r="J6328" i="4" s="1"/>
  <c r="L6328" i="4" s="1"/>
  <c r="I6235" i="4"/>
  <c r="J6235" i="4" s="1"/>
  <c r="L6235" i="4" s="1"/>
  <c r="I3810" i="4"/>
  <c r="J3810" i="4" s="1"/>
  <c r="L3810" i="4" s="1"/>
  <c r="I7539" i="4"/>
  <c r="J7539" i="4" s="1"/>
  <c r="L7539" i="4" s="1"/>
  <c r="I615" i="4"/>
  <c r="J615" i="4" s="1"/>
  <c r="L615" i="4" s="1"/>
  <c r="I7482" i="4"/>
  <c r="J7482" i="4" s="1"/>
  <c r="L7482" i="4" s="1"/>
  <c r="I4766" i="4"/>
  <c r="J4766" i="4" s="1"/>
  <c r="L4766" i="4" s="1"/>
  <c r="I6236" i="4"/>
  <c r="J6236" i="4" s="1"/>
  <c r="L6236" i="4" s="1"/>
  <c r="I7884" i="4"/>
  <c r="J7884" i="4" s="1"/>
  <c r="L7884" i="4" s="1"/>
  <c r="I2949" i="4"/>
  <c r="J2949" i="4" s="1"/>
  <c r="L2949" i="4" s="1"/>
  <c r="I6605" i="4"/>
  <c r="J6605" i="4" s="1"/>
  <c r="L6605" i="4" s="1"/>
  <c r="I4660" i="4"/>
  <c r="J4660" i="4" s="1"/>
  <c r="L4660" i="4" s="1"/>
  <c r="I636" i="4"/>
  <c r="J636" i="4" s="1"/>
  <c r="L636" i="4" s="1"/>
  <c r="I5757" i="4"/>
  <c r="J5757" i="4" s="1"/>
  <c r="L5757" i="4" s="1"/>
  <c r="I7555" i="4"/>
  <c r="J7555" i="4" s="1"/>
  <c r="L7555" i="4" s="1"/>
  <c r="I6134" i="4"/>
  <c r="J6134" i="4" s="1"/>
  <c r="L6134" i="4" s="1"/>
  <c r="I832" i="4"/>
  <c r="J832" i="4" s="1"/>
  <c r="L832" i="4" s="1"/>
  <c r="I7100" i="4"/>
  <c r="J7100" i="4" s="1"/>
  <c r="L7100" i="4" s="1"/>
  <c r="I3534" i="4"/>
  <c r="J3534" i="4" s="1"/>
  <c r="L3534" i="4" s="1"/>
  <c r="I3497" i="4"/>
  <c r="J3497" i="4" s="1"/>
  <c r="L3497" i="4" s="1"/>
  <c r="I2091" i="4"/>
  <c r="J2091" i="4" s="1"/>
  <c r="L2091" i="4" s="1"/>
  <c r="I8519" i="4"/>
  <c r="J8519" i="4" s="1"/>
  <c r="L8519" i="4" s="1"/>
  <c r="I2465" i="4"/>
  <c r="J2465" i="4" s="1"/>
  <c r="L2465" i="4" s="1"/>
  <c r="I3998" i="4"/>
  <c r="J3998" i="4" s="1"/>
  <c r="L3998" i="4" s="1"/>
  <c r="I1459" i="4"/>
  <c r="J1459" i="4" s="1"/>
  <c r="L1459" i="4" s="1"/>
  <c r="I2054" i="4"/>
  <c r="J2054" i="4" s="1"/>
  <c r="L2054" i="4" s="1"/>
  <c r="I8560" i="4"/>
  <c r="J8560" i="4" s="1"/>
  <c r="L8560" i="4" s="1"/>
  <c r="I3740" i="4"/>
  <c r="J3740" i="4" s="1"/>
  <c r="L3740" i="4" s="1"/>
  <c r="I7321" i="4"/>
  <c r="J7321" i="4" s="1"/>
  <c r="L7321" i="4" s="1"/>
  <c r="I3316" i="4"/>
  <c r="J3316" i="4" s="1"/>
  <c r="L3316" i="4" s="1"/>
  <c r="I4178" i="4"/>
  <c r="J4178" i="4" s="1"/>
  <c r="L4178" i="4" s="1"/>
  <c r="I7797" i="4"/>
  <c r="J7797" i="4" s="1"/>
  <c r="L7797" i="4" s="1"/>
  <c r="I5381" i="4"/>
  <c r="J5381" i="4" s="1"/>
  <c r="L5381" i="4" s="1"/>
  <c r="I675" i="4"/>
  <c r="J675" i="4" s="1"/>
  <c r="L675" i="4" s="1"/>
  <c r="I3498" i="4"/>
  <c r="J3498" i="4" s="1"/>
  <c r="L3498" i="4" s="1"/>
  <c r="I5742" i="4"/>
  <c r="J5742" i="4" s="1"/>
  <c r="L5742" i="4" s="1"/>
  <c r="I1800" i="4"/>
  <c r="J1800" i="4" s="1"/>
  <c r="L1800" i="4" s="1"/>
  <c r="I8684" i="4"/>
  <c r="J8684" i="4" s="1"/>
  <c r="L8684" i="4" s="1"/>
  <c r="I8649" i="4"/>
  <c r="J8649" i="4" s="1"/>
  <c r="L8649" i="4" s="1"/>
  <c r="I7665" i="4"/>
  <c r="J7665" i="4" s="1"/>
  <c r="L7665" i="4" s="1"/>
  <c r="I6967" i="4"/>
  <c r="J6967" i="4" s="1"/>
  <c r="L6967" i="4" s="1"/>
  <c r="I1752" i="4"/>
  <c r="J1752" i="4" s="1"/>
  <c r="L1752" i="4" s="1"/>
  <c r="I6830" i="4"/>
  <c r="J6830" i="4" s="1"/>
  <c r="L6830" i="4" s="1"/>
  <c r="I8700" i="4"/>
  <c r="J8700" i="4" s="1"/>
  <c r="L8700" i="4" s="1"/>
  <c r="I4135" i="4"/>
  <c r="J4135" i="4" s="1"/>
  <c r="L4135" i="4" s="1"/>
  <c r="I8731" i="4"/>
  <c r="J8731" i="4" s="1"/>
  <c r="L8731" i="4" s="1"/>
  <c r="I3022" i="4"/>
  <c r="J3022" i="4" s="1"/>
  <c r="L3022" i="4" s="1"/>
  <c r="I2214" i="4"/>
  <c r="J2214" i="4" s="1"/>
  <c r="L2214" i="4" s="1"/>
  <c r="I7718" i="4"/>
  <c r="J7718" i="4" s="1"/>
  <c r="L7718" i="4" s="1"/>
  <c r="I7820" i="4"/>
  <c r="J7820" i="4" s="1"/>
  <c r="L7820" i="4" s="1"/>
  <c r="I2114" i="4"/>
  <c r="J2114" i="4" s="1"/>
  <c r="L2114" i="4" s="1"/>
  <c r="I1351" i="4"/>
  <c r="J1351" i="4" s="1"/>
  <c r="L1351" i="4" s="1"/>
  <c r="I8224" i="4"/>
  <c r="J8224" i="4" s="1"/>
  <c r="L8224" i="4" s="1"/>
  <c r="I6315" i="4"/>
  <c r="J6315" i="4" s="1"/>
  <c r="L6315" i="4" s="1"/>
  <c r="I4416" i="4"/>
  <c r="J4416" i="4" s="1"/>
  <c r="L4416" i="4" s="1"/>
  <c r="I5315" i="4"/>
  <c r="J5315" i="4" s="1"/>
  <c r="L5315" i="4" s="1"/>
  <c r="I2001" i="4"/>
  <c r="J2001" i="4" s="1"/>
  <c r="L2001" i="4" s="1"/>
  <c r="I7219" i="4"/>
  <c r="J7219" i="4" s="1"/>
  <c r="L7219" i="4" s="1"/>
  <c r="I3509" i="4"/>
  <c r="J3509" i="4" s="1"/>
  <c r="L3509" i="4" s="1"/>
  <c r="I2092" i="4"/>
  <c r="J2092" i="4" s="1"/>
  <c r="L2092" i="4" s="1"/>
  <c r="I5278" i="4"/>
  <c r="J5278" i="4" s="1"/>
  <c r="L5278" i="4" s="1"/>
  <c r="I2581" i="4"/>
  <c r="J2581" i="4" s="1"/>
  <c r="L2581" i="4" s="1"/>
  <c r="I375" i="4"/>
  <c r="J375" i="4" s="1"/>
  <c r="L375" i="4" s="1"/>
  <c r="I584" i="4"/>
  <c r="J584" i="4" s="1"/>
  <c r="L584" i="4" s="1"/>
  <c r="I4161" i="4"/>
  <c r="J4161" i="4" s="1"/>
  <c r="L4161" i="4" s="1"/>
  <c r="I5473" i="4"/>
  <c r="J5473" i="4" s="1"/>
  <c r="L5473" i="4" s="1"/>
  <c r="I4687" i="4"/>
  <c r="J4687" i="4" s="1"/>
  <c r="L4687" i="4" s="1"/>
  <c r="I345" i="4"/>
  <c r="J345" i="4" s="1"/>
  <c r="L345" i="4" s="1"/>
  <c r="I6318" i="4"/>
  <c r="J6318" i="4" s="1"/>
  <c r="L6318" i="4" s="1"/>
  <c r="I6385" i="4"/>
  <c r="J6385" i="4" s="1"/>
  <c r="L6385" i="4" s="1"/>
  <c r="I1921" i="4"/>
  <c r="J1921" i="4" s="1"/>
  <c r="L1921" i="4" s="1"/>
  <c r="I3128" i="4"/>
  <c r="J3128" i="4" s="1"/>
  <c r="L3128" i="4" s="1"/>
  <c r="I7528" i="4"/>
  <c r="J7528" i="4" s="1"/>
  <c r="L7528" i="4" s="1"/>
  <c r="I1247" i="4"/>
  <c r="J1247" i="4" s="1"/>
  <c r="L1247" i="4" s="1"/>
  <c r="I7374" i="4"/>
  <c r="J7374" i="4" s="1"/>
  <c r="L7374" i="4" s="1"/>
  <c r="I1175" i="4"/>
  <c r="J1175" i="4" s="1"/>
  <c r="L1175" i="4" s="1"/>
  <c r="I6085" i="4"/>
  <c r="J6085" i="4" s="1"/>
  <c r="L6085" i="4" s="1"/>
  <c r="I6165" i="4"/>
  <c r="J6165" i="4" s="1"/>
  <c r="L6165" i="4" s="1"/>
  <c r="I82" i="4"/>
  <c r="J82" i="4" s="1"/>
  <c r="L82" i="4" s="1"/>
  <c r="I1358" i="4"/>
  <c r="J1358" i="4" s="1"/>
  <c r="L1358" i="4" s="1"/>
  <c r="I7496" i="4"/>
  <c r="J7496" i="4" s="1"/>
  <c r="L7496" i="4" s="1"/>
  <c r="I1685" i="4"/>
  <c r="J1685" i="4" s="1"/>
  <c r="L1685" i="4" s="1"/>
  <c r="I8309" i="4"/>
  <c r="J8309" i="4" s="1"/>
  <c r="L8309" i="4" s="1"/>
  <c r="I5019" i="4"/>
  <c r="J5019" i="4" s="1"/>
  <c r="L5019" i="4" s="1"/>
  <c r="I4857" i="4"/>
  <c r="J4857" i="4" s="1"/>
  <c r="L4857" i="4" s="1"/>
  <c r="I4885" i="4"/>
  <c r="J4885" i="4" s="1"/>
  <c r="L4885" i="4" s="1"/>
  <c r="I1098" i="4"/>
  <c r="J1098" i="4" s="1"/>
  <c r="L1098" i="4" s="1"/>
  <c r="I1095" i="4"/>
  <c r="J1095" i="4" s="1"/>
  <c r="L1095" i="4" s="1"/>
  <c r="I6001" i="4"/>
  <c r="J6001" i="4" s="1"/>
  <c r="L6001" i="4" s="1"/>
  <c r="I713" i="4"/>
  <c r="J713" i="4" s="1"/>
  <c r="L713" i="4" s="1"/>
  <c r="I5867" i="4"/>
  <c r="J5867" i="4" s="1"/>
  <c r="L5867" i="4" s="1"/>
  <c r="I6814" i="4"/>
  <c r="J6814" i="4" s="1"/>
  <c r="L6814" i="4" s="1"/>
  <c r="I4463" i="4"/>
  <c r="J4463" i="4" s="1"/>
  <c r="L4463" i="4" s="1"/>
  <c r="I987" i="4"/>
  <c r="J987" i="4" s="1"/>
  <c r="L987" i="4" s="1"/>
  <c r="I7245" i="4"/>
  <c r="J7245" i="4" s="1"/>
  <c r="L7245" i="4" s="1"/>
  <c r="I8208" i="4"/>
  <c r="J8208" i="4" s="1"/>
  <c r="L8208" i="4" s="1"/>
  <c r="I2844" i="4"/>
  <c r="J2844" i="4" s="1"/>
  <c r="L2844" i="4" s="1"/>
  <c r="I1045" i="4"/>
  <c r="J1045" i="4" s="1"/>
  <c r="L1045" i="4" s="1"/>
  <c r="I6952" i="4"/>
  <c r="J6952" i="4" s="1"/>
  <c r="L6952" i="4" s="1"/>
  <c r="I7458" i="4"/>
  <c r="J7458" i="4" s="1"/>
  <c r="L7458" i="4" s="1"/>
  <c r="I5930" i="4"/>
  <c r="J5930" i="4" s="1"/>
  <c r="L5930" i="4" s="1"/>
  <c r="I5323" i="4"/>
  <c r="J5323" i="4" s="1"/>
  <c r="L5323" i="4" s="1"/>
  <c r="I2483" i="4"/>
  <c r="J2483" i="4" s="1"/>
  <c r="L2483" i="4" s="1"/>
  <c r="I5294" i="4"/>
  <c r="J5294" i="4" s="1"/>
  <c r="L5294" i="4" s="1"/>
  <c r="I7715" i="4"/>
  <c r="J7715" i="4" s="1"/>
  <c r="L7715" i="4" s="1"/>
  <c r="I5256" i="4"/>
  <c r="J5256" i="4" s="1"/>
  <c r="L5256" i="4" s="1"/>
  <c r="I2083" i="4"/>
  <c r="J2083" i="4" s="1"/>
  <c r="L2083" i="4" s="1"/>
  <c r="I8666" i="4"/>
  <c r="J8666" i="4" s="1"/>
  <c r="L8666" i="4" s="1"/>
  <c r="I4458" i="4"/>
  <c r="J4458" i="4" s="1"/>
  <c r="L4458" i="4" s="1"/>
  <c r="I7735" i="4"/>
  <c r="J7735" i="4" s="1"/>
  <c r="L7735" i="4" s="1"/>
  <c r="I6073" i="4"/>
  <c r="J6073" i="4" s="1"/>
  <c r="L6073" i="4" s="1"/>
  <c r="I5251" i="4"/>
  <c r="J5251" i="4" s="1"/>
  <c r="L5251" i="4" s="1"/>
  <c r="I2370" i="4"/>
  <c r="J2370" i="4" s="1"/>
  <c r="L2370" i="4" s="1"/>
  <c r="I3888" i="4"/>
  <c r="J3888" i="4" s="1"/>
  <c r="L3888" i="4" s="1"/>
  <c r="I3679" i="4"/>
  <c r="J3679" i="4" s="1"/>
  <c r="L3679" i="4" s="1"/>
  <c r="I8209" i="4"/>
  <c r="J8209" i="4" s="1"/>
  <c r="L8209" i="4" s="1"/>
  <c r="I7536" i="4"/>
  <c r="J7536" i="4" s="1"/>
  <c r="L7536" i="4" s="1"/>
  <c r="I5495" i="4"/>
  <c r="J5495" i="4" s="1"/>
  <c r="L5495" i="4" s="1"/>
  <c r="I2938" i="4"/>
  <c r="J2938" i="4" s="1"/>
  <c r="L2938" i="4" s="1"/>
  <c r="I2907" i="4"/>
  <c r="J2907" i="4" s="1"/>
  <c r="L2907" i="4" s="1"/>
  <c r="I875" i="4"/>
  <c r="J875" i="4" s="1"/>
  <c r="L875" i="4" s="1"/>
  <c r="I3564" i="4"/>
  <c r="J3564" i="4" s="1"/>
  <c r="L3564" i="4" s="1"/>
  <c r="I1093" i="4"/>
  <c r="J1093" i="4" s="1"/>
  <c r="L1093" i="4" s="1"/>
  <c r="I8416" i="4"/>
  <c r="J8416" i="4" s="1"/>
  <c r="L8416" i="4" s="1"/>
  <c r="I8376" i="4"/>
  <c r="J8376" i="4" s="1"/>
  <c r="L8376" i="4" s="1"/>
  <c r="I1216" i="4"/>
  <c r="J1216" i="4" s="1"/>
  <c r="L1216" i="4" s="1"/>
  <c r="I377" i="4"/>
  <c r="J377" i="4" s="1"/>
  <c r="L377" i="4" s="1"/>
  <c r="I55" i="4"/>
  <c r="J55" i="4" s="1"/>
  <c r="L55" i="4" s="1"/>
  <c r="I5951" i="4"/>
  <c r="J5951" i="4" s="1"/>
  <c r="L5951" i="4" s="1"/>
  <c r="I1511" i="4"/>
  <c r="J1511" i="4" s="1"/>
  <c r="L1511" i="4" s="1"/>
  <c r="I5233" i="4"/>
  <c r="J5233" i="4" s="1"/>
  <c r="L5233" i="4" s="1"/>
  <c r="I8118" i="4"/>
  <c r="J8118" i="4" s="1"/>
  <c r="L8118" i="4" s="1"/>
  <c r="I1991" i="4"/>
  <c r="J1991" i="4" s="1"/>
  <c r="L1991" i="4" s="1"/>
  <c r="I5510" i="4"/>
  <c r="J5510" i="4" s="1"/>
  <c r="L5510" i="4" s="1"/>
  <c r="I5824" i="4"/>
  <c r="J5824" i="4" s="1"/>
  <c r="L5824" i="4" s="1"/>
  <c r="I3329" i="4"/>
  <c r="J3329" i="4" s="1"/>
  <c r="L3329" i="4" s="1"/>
  <c r="I4702" i="4"/>
  <c r="J4702" i="4" s="1"/>
  <c r="L4702" i="4" s="1"/>
  <c r="I2351" i="4"/>
  <c r="J2351" i="4" s="1"/>
  <c r="L2351" i="4" s="1"/>
  <c r="I8879" i="4"/>
  <c r="J8879" i="4" s="1"/>
  <c r="L8879" i="4" s="1"/>
  <c r="I2060" i="4"/>
  <c r="J2060" i="4" s="1"/>
  <c r="L2060" i="4" s="1"/>
  <c r="I4495" i="4"/>
  <c r="J4495" i="4" s="1"/>
  <c r="L4495" i="4" s="1"/>
  <c r="I7401" i="4"/>
  <c r="J7401" i="4" s="1"/>
  <c r="L7401" i="4" s="1"/>
  <c r="I3940" i="4"/>
  <c r="J3940" i="4" s="1"/>
  <c r="L3940" i="4" s="1"/>
  <c r="I2317" i="4"/>
  <c r="J2317" i="4" s="1"/>
  <c r="L2317" i="4" s="1"/>
  <c r="I2149" i="4"/>
  <c r="J2149" i="4" s="1"/>
  <c r="L2149" i="4" s="1"/>
  <c r="I2383" i="4"/>
  <c r="J2383" i="4" s="1"/>
  <c r="L2383" i="4" s="1"/>
  <c r="I4974" i="4"/>
  <c r="J4974" i="4" s="1"/>
  <c r="L4974" i="4" s="1"/>
  <c r="I5528" i="4"/>
  <c r="J5528" i="4" s="1"/>
  <c r="L5528" i="4" s="1"/>
  <c r="I8237" i="4"/>
  <c r="J8237" i="4" s="1"/>
  <c r="L8237" i="4" s="1"/>
  <c r="I4354" i="4"/>
  <c r="J4354" i="4" s="1"/>
  <c r="L4354" i="4" s="1"/>
  <c r="I2434" i="4"/>
  <c r="J2434" i="4" s="1"/>
  <c r="L2434" i="4" s="1"/>
  <c r="I580" i="4"/>
  <c r="J580" i="4" s="1"/>
  <c r="L580" i="4" s="1"/>
  <c r="I279" i="4"/>
  <c r="J279" i="4" s="1"/>
  <c r="L279" i="4" s="1"/>
  <c r="I8155" i="4"/>
  <c r="J8155" i="4" s="1"/>
  <c r="L8155" i="4" s="1"/>
  <c r="I4092" i="4"/>
  <c r="J4092" i="4" s="1"/>
  <c r="L4092" i="4" s="1"/>
  <c r="I7700" i="4"/>
  <c r="J7700" i="4" s="1"/>
  <c r="L7700" i="4" s="1"/>
  <c r="I388" i="4"/>
  <c r="J388" i="4" s="1"/>
  <c r="L388" i="4" s="1"/>
  <c r="I4497" i="4"/>
  <c r="J4497" i="4" s="1"/>
  <c r="L4497" i="4" s="1"/>
  <c r="I5791" i="4"/>
  <c r="J5791" i="4" s="1"/>
  <c r="L5791" i="4" s="1"/>
  <c r="I2364" i="4"/>
  <c r="J2364" i="4" s="1"/>
  <c r="L2364" i="4" s="1"/>
  <c r="I1290" i="4"/>
  <c r="J1290" i="4" s="1"/>
  <c r="L1290" i="4" s="1"/>
  <c r="I7651" i="4"/>
  <c r="J7651" i="4" s="1"/>
  <c r="L7651" i="4" s="1"/>
  <c r="I5774" i="4"/>
  <c r="J5774" i="4" s="1"/>
  <c r="L5774" i="4" s="1"/>
  <c r="I4529" i="4"/>
  <c r="J4529" i="4" s="1"/>
  <c r="L4529" i="4" s="1"/>
  <c r="I1849" i="4"/>
  <c r="J1849" i="4" s="1"/>
  <c r="L1849" i="4" s="1"/>
  <c r="I4614" i="4"/>
  <c r="J4614" i="4" s="1"/>
  <c r="L4614" i="4" s="1"/>
  <c r="I4311" i="4"/>
  <c r="J4311" i="4" s="1"/>
  <c r="L4311" i="4" s="1"/>
  <c r="I154" i="4"/>
  <c r="J154" i="4" s="1"/>
  <c r="L154" i="4" s="1"/>
  <c r="I3180" i="4"/>
  <c r="J3180" i="4" s="1"/>
  <c r="L3180" i="4" s="1"/>
  <c r="I8069" i="4"/>
  <c r="J8069" i="4" s="1"/>
  <c r="L8069" i="4" s="1"/>
  <c r="I7988" i="4"/>
  <c r="J7988" i="4" s="1"/>
  <c r="L7988" i="4" s="1"/>
  <c r="I6149" i="4"/>
  <c r="J6149" i="4" s="1"/>
  <c r="L6149" i="4" s="1"/>
  <c r="I2912" i="4"/>
  <c r="J2912" i="4" s="1"/>
  <c r="L2912" i="4" s="1"/>
  <c r="I6730" i="4"/>
  <c r="J6730" i="4" s="1"/>
  <c r="L6730" i="4" s="1"/>
  <c r="I7753" i="4"/>
  <c r="J7753" i="4" s="1"/>
  <c r="L7753" i="4" s="1"/>
  <c r="I7927" i="4"/>
  <c r="J7927" i="4" s="1"/>
  <c r="L7927" i="4" s="1"/>
  <c r="I4858" i="4"/>
  <c r="J4858" i="4" s="1"/>
  <c r="L4858" i="4" s="1"/>
  <c r="I7280" i="4"/>
  <c r="J7280" i="4" s="1"/>
  <c r="L7280" i="4" s="1"/>
  <c r="I3052" i="4"/>
  <c r="J3052" i="4" s="1"/>
  <c r="L3052" i="4" s="1"/>
  <c r="I1259" i="4"/>
  <c r="J1259" i="4" s="1"/>
  <c r="L1259" i="4" s="1"/>
  <c r="I2280" i="4"/>
  <c r="J2280" i="4" s="1"/>
  <c r="L2280" i="4" s="1"/>
  <c r="I4943" i="4"/>
  <c r="J4943" i="4" s="1"/>
  <c r="L4943" i="4" s="1"/>
  <c r="I8782" i="4"/>
  <c r="J8782" i="4" s="1"/>
  <c r="L8782" i="4" s="1"/>
  <c r="I5034" i="4"/>
  <c r="J5034" i="4" s="1"/>
  <c r="L5034" i="4" s="1"/>
  <c r="I5213" i="4"/>
  <c r="J5213" i="4" s="1"/>
  <c r="L5213" i="4" s="1"/>
  <c r="I652" i="4"/>
  <c r="J652" i="4" s="1"/>
  <c r="L652" i="4" s="1"/>
  <c r="I6736" i="4"/>
  <c r="J6736" i="4" s="1"/>
  <c r="L6736" i="4" s="1"/>
  <c r="I8457" i="4"/>
  <c r="J8457" i="4" s="1"/>
  <c r="L8457" i="4" s="1"/>
  <c r="I6095" i="4"/>
  <c r="J6095" i="4" s="1"/>
  <c r="L6095" i="4" s="1"/>
  <c r="I7858" i="4"/>
  <c r="J7858" i="4" s="1"/>
  <c r="L7858" i="4" s="1"/>
  <c r="I5440" i="4"/>
  <c r="J5440" i="4" s="1"/>
  <c r="L5440" i="4" s="1"/>
  <c r="I8106" i="4"/>
  <c r="J8106" i="4" s="1"/>
  <c r="L8106" i="4" s="1"/>
  <c r="I2989" i="4"/>
  <c r="J2989" i="4" s="1"/>
  <c r="L2989" i="4" s="1"/>
  <c r="I3519" i="4"/>
  <c r="J3519" i="4" s="1"/>
  <c r="L3519" i="4" s="1"/>
  <c r="I6229" i="4"/>
  <c r="J6229" i="4" s="1"/>
  <c r="L6229" i="4" s="1"/>
  <c r="I1489" i="4"/>
  <c r="J1489" i="4" s="1"/>
  <c r="L1489" i="4" s="1"/>
  <c r="I3074" i="4"/>
  <c r="J3074" i="4" s="1"/>
  <c r="L3074" i="4" s="1"/>
  <c r="I7945" i="4"/>
  <c r="J7945" i="4" s="1"/>
  <c r="L7945" i="4" s="1"/>
  <c r="I3099" i="4"/>
  <c r="J3099" i="4" s="1"/>
  <c r="L3099" i="4" s="1"/>
  <c r="I599" i="4"/>
  <c r="J599" i="4" s="1"/>
  <c r="L599" i="4" s="1"/>
  <c r="I7840" i="4"/>
  <c r="J7840" i="4" s="1"/>
  <c r="L7840" i="4" s="1"/>
  <c r="I1823" i="4"/>
  <c r="J1823" i="4" s="1"/>
  <c r="L1823" i="4" s="1"/>
  <c r="I5448" i="4"/>
  <c r="J5448" i="4" s="1"/>
  <c r="L5448" i="4" s="1"/>
  <c r="I1403" i="4"/>
  <c r="J1403" i="4" s="1"/>
  <c r="L1403" i="4" s="1"/>
  <c r="I6495" i="4"/>
  <c r="J6495" i="4" s="1"/>
  <c r="L6495" i="4" s="1"/>
  <c r="I1020" i="4"/>
  <c r="J1020" i="4" s="1"/>
  <c r="L1020" i="4" s="1"/>
  <c r="I4693" i="4"/>
  <c r="J4693" i="4" s="1"/>
  <c r="L4693" i="4" s="1"/>
  <c r="I5115" i="4"/>
  <c r="J5115" i="4" s="1"/>
  <c r="L5115" i="4" s="1"/>
  <c r="I1546" i="4"/>
  <c r="J1546" i="4" s="1"/>
  <c r="L1546" i="4" s="1"/>
  <c r="I1303" i="4"/>
  <c r="J1303" i="4" s="1"/>
  <c r="L1303" i="4" s="1"/>
  <c r="I6388" i="4"/>
  <c r="J6388" i="4" s="1"/>
  <c r="L6388" i="4" s="1"/>
  <c r="I568" i="4"/>
  <c r="J568" i="4" s="1"/>
  <c r="L568" i="4" s="1"/>
  <c r="I8777" i="4"/>
  <c r="J8777" i="4" s="1"/>
  <c r="L8777" i="4" s="1"/>
  <c r="I5416" i="4"/>
  <c r="J5416" i="4" s="1"/>
  <c r="L5416" i="4" s="1"/>
  <c r="I2595" i="4"/>
  <c r="J2595" i="4" s="1"/>
  <c r="L2595" i="4" s="1"/>
  <c r="I1689" i="4"/>
  <c r="J1689" i="4" s="1"/>
  <c r="L1689" i="4" s="1"/>
  <c r="I5357" i="4"/>
  <c r="J5357" i="4" s="1"/>
  <c r="L5357" i="4" s="1"/>
  <c r="I3342" i="4"/>
  <c r="J3342" i="4" s="1"/>
  <c r="L3342" i="4" s="1"/>
  <c r="I2724" i="4"/>
  <c r="J2724" i="4" s="1"/>
  <c r="L2724" i="4" s="1"/>
  <c r="I965" i="4"/>
  <c r="J965" i="4" s="1"/>
  <c r="L965" i="4" s="1"/>
  <c r="I5622" i="4"/>
  <c r="J5622" i="4" s="1"/>
  <c r="L5622" i="4" s="1"/>
  <c r="I5941" i="4"/>
  <c r="J5941" i="4" s="1"/>
  <c r="L5941" i="4" s="1"/>
  <c r="I4395" i="4"/>
  <c r="J4395" i="4" s="1"/>
  <c r="L4395" i="4" s="1"/>
  <c r="I823" i="4"/>
  <c r="J823" i="4" s="1"/>
  <c r="L823" i="4" s="1"/>
  <c r="I5565" i="4"/>
  <c r="J5565" i="4" s="1"/>
  <c r="L5565" i="4" s="1"/>
  <c r="I4860" i="4"/>
  <c r="J4860" i="4" s="1"/>
  <c r="L4860" i="4" s="1"/>
  <c r="I3840" i="4"/>
  <c r="J3840" i="4" s="1"/>
  <c r="L3840" i="4" s="1"/>
  <c r="I3725" i="4"/>
  <c r="J3725" i="4" s="1"/>
  <c r="L3725" i="4" s="1"/>
  <c r="I2772" i="4"/>
  <c r="J2772" i="4" s="1"/>
  <c r="L2772" i="4" s="1"/>
  <c r="I5678" i="4"/>
  <c r="J5678" i="4" s="1"/>
  <c r="L5678" i="4" s="1"/>
  <c r="I1173" i="4"/>
  <c r="J1173" i="4" s="1"/>
  <c r="L1173" i="4" s="1"/>
  <c r="I3590" i="4"/>
  <c r="J3590" i="4" s="1"/>
  <c r="L3590" i="4" s="1"/>
  <c r="I1908" i="4"/>
  <c r="J1908" i="4" s="1"/>
  <c r="L1908" i="4" s="1"/>
  <c r="I6284" i="4"/>
  <c r="J6284" i="4" s="1"/>
  <c r="L6284" i="4" s="1"/>
  <c r="I798" i="4"/>
  <c r="J798" i="4" s="1"/>
  <c r="L798" i="4" s="1"/>
  <c r="I5458" i="4"/>
  <c r="J5458" i="4" s="1"/>
  <c r="L5458" i="4" s="1"/>
  <c r="I56" i="4"/>
  <c r="J56" i="4" s="1"/>
  <c r="L56" i="4" s="1"/>
  <c r="I305" i="4"/>
  <c r="J305" i="4" s="1"/>
  <c r="L305" i="4" s="1"/>
  <c r="I3839" i="4"/>
  <c r="J3839" i="4" s="1"/>
  <c r="L3839" i="4" s="1"/>
  <c r="I3744" i="4"/>
  <c r="J3744" i="4" s="1"/>
  <c r="L3744" i="4" s="1"/>
  <c r="I6194" i="4"/>
  <c r="J6194" i="4" s="1"/>
  <c r="L6194" i="4" s="1"/>
  <c r="I904" i="4"/>
  <c r="J904" i="4" s="1"/>
  <c r="L904" i="4" s="1"/>
  <c r="I3367" i="4"/>
  <c r="J3367" i="4" s="1"/>
  <c r="L3367" i="4" s="1"/>
  <c r="I7291" i="4"/>
  <c r="J7291" i="4" s="1"/>
  <c r="L7291" i="4" s="1"/>
  <c r="I8636" i="4"/>
  <c r="J8636" i="4" s="1"/>
  <c r="L8636" i="4" s="1"/>
  <c r="I202" i="4"/>
  <c r="J202" i="4" s="1"/>
  <c r="L202" i="4" s="1"/>
  <c r="I2891" i="4"/>
  <c r="J2891" i="4" s="1"/>
  <c r="L2891" i="4" s="1"/>
  <c r="I7289" i="4"/>
  <c r="J7289" i="4" s="1"/>
  <c r="L7289" i="4" s="1"/>
  <c r="I407" i="4"/>
  <c r="J407" i="4" s="1"/>
  <c r="L407" i="4" s="1"/>
  <c r="I7593" i="4"/>
  <c r="J7593" i="4" s="1"/>
  <c r="L7593" i="4" s="1"/>
  <c r="I4015" i="4"/>
  <c r="J4015" i="4" s="1"/>
  <c r="L4015" i="4" s="1"/>
  <c r="I5759" i="4"/>
  <c r="J5759" i="4" s="1"/>
  <c r="L5759" i="4" s="1"/>
  <c r="I6987" i="4"/>
  <c r="J6987" i="4" s="1"/>
  <c r="L6987" i="4" s="1"/>
  <c r="I264" i="4"/>
  <c r="J264" i="4" s="1"/>
  <c r="L264" i="4" s="1"/>
  <c r="I7075" i="4"/>
  <c r="J7075" i="4" s="1"/>
  <c r="L7075" i="4" s="1"/>
  <c r="I3359" i="4"/>
  <c r="J3359" i="4" s="1"/>
  <c r="L3359" i="4" s="1"/>
  <c r="I3340" i="4"/>
  <c r="J3340" i="4" s="1"/>
  <c r="L3340" i="4" s="1"/>
  <c r="I7072" i="4"/>
  <c r="J7072" i="4" s="1"/>
  <c r="L7072" i="4" s="1"/>
  <c r="I1494" i="4"/>
  <c r="J1494" i="4" s="1"/>
  <c r="L1494" i="4" s="1"/>
  <c r="I5165" i="4"/>
  <c r="J5165" i="4" s="1"/>
  <c r="L5165" i="4" s="1"/>
  <c r="I914" i="4"/>
  <c r="J914" i="4" s="1"/>
  <c r="L914" i="4" s="1"/>
  <c r="I7007" i="4"/>
  <c r="J7007" i="4" s="1"/>
  <c r="L7007" i="4" s="1"/>
  <c r="I8830" i="4"/>
  <c r="J8830" i="4" s="1"/>
  <c r="L8830" i="4" s="1"/>
  <c r="I5825" i="4"/>
  <c r="J5825" i="4" s="1"/>
  <c r="L5825" i="4" s="1"/>
  <c r="I5218" i="4"/>
  <c r="J5218" i="4" s="1"/>
  <c r="L5218" i="4" s="1"/>
  <c r="I3158" i="4"/>
  <c r="J3158" i="4" s="1"/>
  <c r="L3158" i="4" s="1"/>
  <c r="I8655" i="4"/>
  <c r="J8655" i="4" s="1"/>
  <c r="L8655" i="4" s="1"/>
  <c r="I2210" i="4"/>
  <c r="J2210" i="4" s="1"/>
  <c r="L2210" i="4" s="1"/>
  <c r="I4748" i="4"/>
  <c r="J4748" i="4" s="1"/>
  <c r="L4748" i="4" s="1"/>
  <c r="I3747" i="4"/>
  <c r="J3747" i="4" s="1"/>
  <c r="L3747" i="4" s="1"/>
  <c r="I879" i="4"/>
  <c r="J879" i="4" s="1"/>
  <c r="L879" i="4" s="1"/>
  <c r="I1984" i="4"/>
  <c r="J1984" i="4" s="1"/>
  <c r="L1984" i="4" s="1"/>
  <c r="I2847" i="4"/>
  <c r="J2847" i="4" s="1"/>
  <c r="L2847" i="4" s="1"/>
  <c r="I7324" i="4"/>
  <c r="J7324" i="4" s="1"/>
  <c r="L7324" i="4" s="1"/>
  <c r="I1013" i="4"/>
  <c r="J1013" i="4" s="1"/>
  <c r="L1013" i="4" s="1"/>
  <c r="I7095" i="4"/>
  <c r="J7095" i="4" s="1"/>
  <c r="L7095" i="4" s="1"/>
  <c r="I6261" i="4"/>
  <c r="J6261" i="4" s="1"/>
  <c r="L6261" i="4" s="1"/>
  <c r="I5480" i="4"/>
  <c r="J5480" i="4" s="1"/>
  <c r="L5480" i="4" s="1"/>
  <c r="I5203" i="4"/>
  <c r="J5203" i="4" s="1"/>
  <c r="L5203" i="4" s="1"/>
  <c r="I1923" i="4"/>
  <c r="J1923" i="4" s="1"/>
  <c r="L1923" i="4" s="1"/>
  <c r="I644" i="4"/>
  <c r="J644" i="4" s="1"/>
  <c r="L644" i="4" s="1"/>
  <c r="I8497" i="4"/>
  <c r="J8497" i="4" s="1"/>
  <c r="L8497" i="4" s="1"/>
  <c r="I5293" i="4"/>
  <c r="J5293" i="4" s="1"/>
  <c r="L5293" i="4" s="1"/>
  <c r="I5620" i="4"/>
  <c r="J5620" i="4" s="1"/>
  <c r="L5620" i="4" s="1"/>
  <c r="I4649" i="4"/>
  <c r="J4649" i="4" s="1"/>
  <c r="L4649" i="4" s="1"/>
  <c r="I8107" i="4"/>
  <c r="J8107" i="4" s="1"/>
  <c r="L8107" i="4" s="1"/>
  <c r="I2584" i="4"/>
  <c r="J2584" i="4" s="1"/>
  <c r="L2584" i="4" s="1"/>
  <c r="I8449" i="4"/>
  <c r="J8449" i="4" s="1"/>
  <c r="L8449" i="4" s="1"/>
  <c r="I5105" i="4"/>
  <c r="J5105" i="4" s="1"/>
  <c r="L5105" i="4" s="1"/>
  <c r="I7504" i="4"/>
  <c r="J7504" i="4" s="1"/>
  <c r="L7504" i="4" s="1"/>
  <c r="I1891" i="4"/>
  <c r="J1891" i="4" s="1"/>
  <c r="L1891" i="4" s="1"/>
  <c r="I1936" i="4"/>
  <c r="J1936" i="4" s="1"/>
  <c r="L1936" i="4" s="1"/>
  <c r="I3382" i="4"/>
  <c r="J3382" i="4" s="1"/>
  <c r="L3382" i="4" s="1"/>
  <c r="I6692" i="4"/>
  <c r="J6692" i="4" s="1"/>
  <c r="L6692" i="4" s="1"/>
  <c r="I6649" i="4"/>
  <c r="J6649" i="4" s="1"/>
  <c r="L6649" i="4" s="1"/>
  <c r="I2359" i="4"/>
  <c r="J2359" i="4" s="1"/>
  <c r="L2359" i="4" s="1"/>
  <c r="I6492" i="4"/>
  <c r="J6492" i="4" s="1"/>
  <c r="L6492" i="4" s="1"/>
  <c r="I3722" i="4"/>
  <c r="J3722" i="4" s="1"/>
  <c r="L3722" i="4" s="1"/>
  <c r="I6316" i="4"/>
  <c r="J6316" i="4" s="1"/>
  <c r="L6316" i="4" s="1"/>
  <c r="I5635" i="4"/>
  <c r="J5635" i="4" s="1"/>
  <c r="L5635" i="4" s="1"/>
  <c r="I5279" i="4"/>
  <c r="J5279" i="4" s="1"/>
  <c r="L5279" i="4" s="1"/>
  <c r="I1904" i="4"/>
  <c r="J1904" i="4" s="1"/>
  <c r="L1904" i="4" s="1"/>
  <c r="I1132" i="4"/>
  <c r="J1132" i="4" s="1"/>
  <c r="L1132" i="4" s="1"/>
  <c r="I8272" i="4"/>
  <c r="J8272" i="4" s="1"/>
  <c r="L8272" i="4" s="1"/>
  <c r="I3317" i="4"/>
  <c r="J3317" i="4" s="1"/>
  <c r="L3317" i="4" s="1"/>
  <c r="I2514" i="4"/>
  <c r="J2514" i="4" s="1"/>
  <c r="L2514" i="4" s="1"/>
  <c r="I5648" i="4"/>
  <c r="J5648" i="4" s="1"/>
  <c r="L5648" i="4" s="1"/>
  <c r="I6527" i="4"/>
  <c r="J6527" i="4" s="1"/>
  <c r="L6527" i="4" s="1"/>
  <c r="I5744" i="4"/>
  <c r="J5744" i="4" s="1"/>
  <c r="L5744" i="4" s="1"/>
  <c r="I1957" i="4"/>
  <c r="J1957" i="4" s="1"/>
  <c r="L1957" i="4" s="1"/>
  <c r="I5193" i="4"/>
  <c r="J5193" i="4" s="1"/>
  <c r="L5193" i="4" s="1"/>
  <c r="I2688" i="4"/>
  <c r="J2688" i="4" s="1"/>
  <c r="L2688" i="4" s="1"/>
  <c r="I4118" i="4"/>
  <c r="J4118" i="4" s="1"/>
  <c r="L4118" i="4" s="1"/>
  <c r="I4875" i="4"/>
  <c r="J4875" i="4" s="1"/>
  <c r="L4875" i="4" s="1"/>
  <c r="I387" i="4"/>
  <c r="J387" i="4" s="1"/>
  <c r="L387" i="4" s="1"/>
  <c r="I1359" i="4"/>
  <c r="J1359" i="4" s="1"/>
  <c r="L1359" i="4" s="1"/>
  <c r="I5871" i="4"/>
  <c r="J5871" i="4" s="1"/>
  <c r="L5871" i="4" s="1"/>
  <c r="I5276" i="4"/>
  <c r="J5276" i="4" s="1"/>
  <c r="L5276" i="4" s="1"/>
  <c r="I6048" i="4"/>
  <c r="J6048" i="4" s="1"/>
  <c r="L6048" i="4" s="1"/>
  <c r="I5533" i="4"/>
  <c r="J5533" i="4" s="1"/>
  <c r="L5533" i="4" s="1"/>
  <c r="I4409" i="4"/>
  <c r="J4409" i="4" s="1"/>
  <c r="L4409" i="4" s="1"/>
  <c r="I289" i="4"/>
  <c r="J289" i="4" s="1"/>
  <c r="L289" i="4" s="1"/>
  <c r="I8267" i="4"/>
  <c r="J8267" i="4" s="1"/>
  <c r="L8267" i="4" s="1"/>
  <c r="I5263" i="4"/>
  <c r="J5263" i="4" s="1"/>
  <c r="L5263" i="4" s="1"/>
  <c r="I3440" i="4"/>
  <c r="J3440" i="4" s="1"/>
  <c r="L3440" i="4" s="1"/>
  <c r="I1299" i="4"/>
  <c r="J1299" i="4" s="1"/>
  <c r="L1299" i="4" s="1"/>
  <c r="I5306" i="4"/>
  <c r="J5306" i="4" s="1"/>
  <c r="L5306" i="4" s="1"/>
  <c r="I1428" i="4"/>
  <c r="J1428" i="4" s="1"/>
  <c r="L1428" i="4" s="1"/>
  <c r="I5549" i="4"/>
  <c r="J5549" i="4" s="1"/>
  <c r="L5549" i="4" s="1"/>
  <c r="I7305" i="4"/>
  <c r="J7305" i="4" s="1"/>
  <c r="L7305" i="4" s="1"/>
  <c r="I8687" i="4"/>
  <c r="J8687" i="4" s="1"/>
  <c r="L8687" i="4" s="1"/>
  <c r="I889" i="4"/>
  <c r="J889" i="4" s="1"/>
  <c r="L889" i="4" s="1"/>
  <c r="I6700" i="4"/>
  <c r="J6700" i="4" s="1"/>
  <c r="L6700" i="4" s="1"/>
  <c r="I4134" i="4"/>
  <c r="J4134" i="4" s="1"/>
  <c r="L4134" i="4" s="1"/>
  <c r="I5840" i="4"/>
  <c r="J5840" i="4" s="1"/>
  <c r="L5840" i="4" s="1"/>
  <c r="I3550" i="4"/>
  <c r="J3550" i="4" s="1"/>
  <c r="L3550" i="4" s="1"/>
  <c r="I3076" i="4"/>
  <c r="J3076" i="4" s="1"/>
  <c r="L3076" i="4" s="1"/>
  <c r="I878" i="4"/>
  <c r="J878" i="4" s="1"/>
  <c r="L878" i="4" s="1"/>
  <c r="I7489" i="4"/>
  <c r="J7489" i="4" s="1"/>
  <c r="L7489" i="4" s="1"/>
  <c r="I4260" i="4"/>
  <c r="J4260" i="4" s="1"/>
  <c r="L4260" i="4" s="1"/>
  <c r="I3222" i="4"/>
  <c r="J3222" i="4" s="1"/>
  <c r="L3222" i="4" s="1"/>
  <c r="I8464" i="4"/>
  <c r="J8464" i="4" s="1"/>
  <c r="L8464" i="4" s="1"/>
  <c r="I4456" i="4"/>
  <c r="J4456" i="4" s="1"/>
  <c r="L4456" i="4" s="1"/>
  <c r="I4715" i="4"/>
  <c r="J4715" i="4" s="1"/>
  <c r="L4715" i="4" s="1"/>
  <c r="I6610" i="4"/>
  <c r="J6610" i="4" s="1"/>
  <c r="L6610" i="4" s="1"/>
  <c r="I1035" i="4"/>
  <c r="J1035" i="4" s="1"/>
  <c r="L1035" i="4" s="1"/>
  <c r="I1018" i="4"/>
  <c r="J1018" i="4" s="1"/>
  <c r="L1018" i="4" s="1"/>
  <c r="I7339" i="4"/>
  <c r="J7339" i="4" s="1"/>
  <c r="L7339" i="4" s="1"/>
  <c r="I7899" i="4"/>
  <c r="J7899" i="4" s="1"/>
  <c r="L7899" i="4" s="1"/>
  <c r="I4890" i="4"/>
  <c r="J4890" i="4" s="1"/>
  <c r="L4890" i="4" s="1"/>
  <c r="I3582" i="4"/>
  <c r="J3582" i="4" s="1"/>
  <c r="L3582" i="4" s="1"/>
  <c r="I5198" i="4"/>
  <c r="J5198" i="4" s="1"/>
  <c r="L5198" i="4" s="1"/>
  <c r="I42" i="4"/>
  <c r="J42" i="4" s="1"/>
  <c r="L42" i="4" s="1"/>
  <c r="I3545" i="4"/>
  <c r="J3545" i="4" s="1"/>
  <c r="L3545" i="4" s="1"/>
  <c r="I4377" i="4"/>
  <c r="J4377" i="4" s="1"/>
  <c r="L4377" i="4" s="1"/>
  <c r="I8610" i="4"/>
  <c r="J8610" i="4" s="1"/>
  <c r="L8610" i="4" s="1"/>
  <c r="I5312" i="4"/>
  <c r="J5312" i="4" s="1"/>
  <c r="L5312" i="4" s="1"/>
  <c r="I262" i="4"/>
  <c r="J262" i="4" s="1"/>
  <c r="L262" i="4" s="1"/>
  <c r="I7922" i="4"/>
  <c r="J7922" i="4" s="1"/>
  <c r="L7922" i="4" s="1"/>
  <c r="I886" i="4"/>
  <c r="J886" i="4" s="1"/>
  <c r="L886" i="4" s="1"/>
  <c r="I6990" i="4"/>
  <c r="J6990" i="4" s="1"/>
  <c r="L6990" i="4" s="1"/>
  <c r="I6886" i="4"/>
  <c r="J6886" i="4" s="1"/>
  <c r="L6886" i="4" s="1"/>
  <c r="I6606" i="4"/>
  <c r="J6606" i="4" s="1"/>
  <c r="L6606" i="4" s="1"/>
  <c r="I2781" i="4"/>
  <c r="J2781" i="4" s="1"/>
  <c r="L2781" i="4" s="1"/>
  <c r="I8157" i="4"/>
  <c r="J8157" i="4" s="1"/>
  <c r="L8157" i="4" s="1"/>
  <c r="I6120" i="4"/>
  <c r="J6120" i="4" s="1"/>
  <c r="L6120" i="4" s="1"/>
  <c r="I7139" i="4"/>
  <c r="J7139" i="4" s="1"/>
  <c r="L7139" i="4" s="1"/>
  <c r="I7598" i="4"/>
  <c r="J7598" i="4" s="1"/>
  <c r="L7598" i="4" s="1"/>
  <c r="I5680" i="4"/>
  <c r="J5680" i="4" s="1"/>
  <c r="L5680" i="4" s="1"/>
  <c r="I6422" i="4"/>
  <c r="J6422" i="4" s="1"/>
  <c r="L6422" i="4" s="1"/>
  <c r="I737" i="4"/>
  <c r="J737" i="4" s="1"/>
  <c r="L737" i="4" s="1"/>
  <c r="I2216" i="4"/>
  <c r="J2216" i="4" s="1"/>
  <c r="L2216" i="4" s="1"/>
  <c r="I908" i="4"/>
  <c r="J908" i="4" s="1"/>
  <c r="L908" i="4" s="1"/>
  <c r="I2067" i="4"/>
  <c r="J2067" i="4" s="1"/>
  <c r="L2067" i="4" s="1"/>
  <c r="I1772" i="4"/>
  <c r="J1772" i="4" s="1"/>
  <c r="L1772" i="4" s="1"/>
  <c r="I1133" i="4"/>
  <c r="J1133" i="4" s="1"/>
  <c r="L1133" i="4" s="1"/>
  <c r="I8086" i="4"/>
  <c r="J8086" i="4" s="1"/>
  <c r="L8086" i="4" s="1"/>
  <c r="I7319" i="4"/>
  <c r="J7319" i="4" s="1"/>
  <c r="L7319" i="4" s="1"/>
  <c r="I1083" i="4"/>
  <c r="J1083" i="4" s="1"/>
  <c r="L1083" i="4" s="1"/>
  <c r="I3543" i="4"/>
  <c r="J3543" i="4" s="1"/>
  <c r="L3543" i="4" s="1"/>
  <c r="I3911" i="4"/>
  <c r="J3911" i="4" s="1"/>
  <c r="L3911" i="4" s="1"/>
  <c r="I6016" i="4"/>
  <c r="J6016" i="4" s="1"/>
  <c r="L6016" i="4" s="1"/>
  <c r="I3951" i="4"/>
  <c r="J3951" i="4" s="1"/>
  <c r="L3951" i="4" s="1"/>
  <c r="I4740" i="4"/>
  <c r="J4740" i="4" s="1"/>
  <c r="L4740" i="4" s="1"/>
  <c r="I5231" i="4"/>
  <c r="J5231" i="4" s="1"/>
  <c r="L5231" i="4" s="1"/>
  <c r="I6883" i="4"/>
  <c r="J6883" i="4" s="1"/>
  <c r="L6883" i="4" s="1"/>
  <c r="I4142" i="4"/>
  <c r="J4142" i="4" s="1"/>
  <c r="L4142" i="4" s="1"/>
  <c r="I15" i="4"/>
  <c r="J15" i="4" s="1"/>
  <c r="L15" i="4" s="1"/>
  <c r="I8410" i="4"/>
  <c r="J8410" i="4" s="1"/>
  <c r="L8410" i="4" s="1"/>
  <c r="I632" i="4"/>
  <c r="J632" i="4" s="1"/>
  <c r="L632" i="4" s="1"/>
  <c r="I4301" i="4"/>
  <c r="J4301" i="4" s="1"/>
  <c r="L4301" i="4" s="1"/>
  <c r="I5129" i="4"/>
  <c r="J5129" i="4" s="1"/>
  <c r="L5129" i="4" s="1"/>
  <c r="I8645" i="4"/>
  <c r="J8645" i="4" s="1"/>
  <c r="L8645" i="4" s="1"/>
  <c r="I7946" i="4"/>
  <c r="J7946" i="4" s="1"/>
  <c r="L7946" i="4" s="1"/>
  <c r="I6219" i="4"/>
  <c r="J6219" i="4" s="1"/>
  <c r="L6219" i="4" s="1"/>
  <c r="I4269" i="4"/>
  <c r="J4269" i="4" s="1"/>
  <c r="L4269" i="4" s="1"/>
  <c r="I4563" i="4"/>
  <c r="J4563" i="4" s="1"/>
  <c r="L4563" i="4" s="1"/>
  <c r="I1077" i="4"/>
  <c r="J1077" i="4" s="1"/>
  <c r="L1077" i="4" s="1"/>
  <c r="I6613" i="4"/>
  <c r="J6613" i="4" s="1"/>
  <c r="L6613" i="4" s="1"/>
  <c r="I840" i="4"/>
  <c r="J840" i="4" s="1"/>
  <c r="L840" i="4" s="1"/>
  <c r="I1508" i="4"/>
  <c r="J1508" i="4" s="1"/>
  <c r="L1508" i="4" s="1"/>
  <c r="I6013" i="4"/>
  <c r="J6013" i="4" s="1"/>
  <c r="L6013" i="4" s="1"/>
  <c r="I5844" i="4"/>
  <c r="J5844" i="4" s="1"/>
  <c r="L5844" i="4" s="1"/>
  <c r="I1212" i="4"/>
  <c r="J1212" i="4" s="1"/>
  <c r="L1212" i="4" s="1"/>
  <c r="I4811" i="4"/>
  <c r="J4811" i="4" s="1"/>
  <c r="L4811" i="4" s="1"/>
  <c r="I1302" i="4"/>
  <c r="J1302" i="4" s="1"/>
  <c r="L1302" i="4" s="1"/>
  <c r="I5765" i="4"/>
  <c r="J5765" i="4" s="1"/>
  <c r="L5765" i="4" s="1"/>
  <c r="I2865" i="4"/>
  <c r="J2865" i="4" s="1"/>
  <c r="L2865" i="4" s="1"/>
  <c r="I6589" i="4"/>
  <c r="J6589" i="4" s="1"/>
  <c r="L6589" i="4" s="1"/>
  <c r="I5816" i="4"/>
  <c r="J5816" i="4" s="1"/>
  <c r="L5816" i="4" s="1"/>
  <c r="I6861" i="4"/>
  <c r="J6861" i="4" s="1"/>
  <c r="L6861" i="4" s="1"/>
  <c r="I2171" i="4"/>
  <c r="J2171" i="4" s="1"/>
  <c r="L2171" i="4" s="1"/>
  <c r="I841" i="4"/>
  <c r="J841" i="4" s="1"/>
  <c r="L841" i="4" s="1"/>
  <c r="I8015" i="4"/>
  <c r="J8015" i="4" s="1"/>
  <c r="L8015" i="4" s="1"/>
  <c r="I6542" i="4"/>
  <c r="J6542" i="4" s="1"/>
  <c r="L6542" i="4" s="1"/>
  <c r="I7993" i="4"/>
  <c r="J7993" i="4" s="1"/>
  <c r="L7993" i="4" s="1"/>
  <c r="I1352" i="4"/>
  <c r="J1352" i="4" s="1"/>
  <c r="L1352" i="4" s="1"/>
  <c r="I6309" i="4"/>
  <c r="J6309" i="4" s="1"/>
  <c r="L6309" i="4" s="1"/>
  <c r="I1048" i="4"/>
  <c r="J1048" i="4" s="1"/>
  <c r="L1048" i="4" s="1"/>
  <c r="I4450" i="4"/>
  <c r="J4450" i="4" s="1"/>
  <c r="L4450" i="4" s="1"/>
  <c r="I700" i="4"/>
  <c r="J700" i="4" s="1"/>
  <c r="L700" i="4" s="1"/>
  <c r="I8639" i="4"/>
  <c r="J8639" i="4" s="1"/>
  <c r="L8639" i="4" s="1"/>
  <c r="I3769" i="4"/>
  <c r="J3769" i="4" s="1"/>
  <c r="L3769" i="4" s="1"/>
  <c r="I6733" i="4"/>
  <c r="J6733" i="4" s="1"/>
  <c r="L6733" i="4" s="1"/>
  <c r="I735" i="4"/>
  <c r="J735" i="4" s="1"/>
  <c r="L735" i="4" s="1"/>
  <c r="I2388" i="4"/>
  <c r="J2388" i="4" s="1"/>
  <c r="L2388" i="4" s="1"/>
  <c r="I6710" i="4"/>
  <c r="J6710" i="4" s="1"/>
  <c r="L6710" i="4" s="1"/>
  <c r="I5119" i="4"/>
  <c r="J5119" i="4" s="1"/>
  <c r="L5119" i="4" s="1"/>
  <c r="I8414" i="4"/>
  <c r="J8414" i="4" s="1"/>
  <c r="L8414" i="4" s="1"/>
  <c r="I3565" i="4"/>
  <c r="J3565" i="4" s="1"/>
  <c r="L3565" i="4" s="1"/>
  <c r="I7450" i="4"/>
  <c r="J7450" i="4" s="1"/>
  <c r="L7450" i="4" s="1"/>
  <c r="I6741" i="4"/>
  <c r="J6741" i="4" s="1"/>
  <c r="L6741" i="4" s="1"/>
  <c r="I4900" i="4"/>
  <c r="J4900" i="4" s="1"/>
  <c r="L4900" i="4" s="1"/>
  <c r="I5889" i="4"/>
  <c r="J5889" i="4" s="1"/>
  <c r="L5889" i="4" s="1"/>
  <c r="I8530" i="4"/>
  <c r="J8530" i="4" s="1"/>
  <c r="L8530" i="4" s="1"/>
  <c r="I8258" i="4"/>
  <c r="J8258" i="4" s="1"/>
  <c r="L8258" i="4" s="1"/>
  <c r="I3586" i="4"/>
  <c r="J3586" i="4" s="1"/>
  <c r="L3586" i="4" s="1"/>
  <c r="I3468" i="4"/>
  <c r="J3468" i="4" s="1"/>
  <c r="L3468" i="4" s="1"/>
  <c r="I2090" i="4"/>
  <c r="J2090" i="4" s="1"/>
  <c r="L2090" i="4" s="1"/>
  <c r="I5453" i="4"/>
  <c r="J5453" i="4" s="1"/>
  <c r="L5453" i="4" s="1"/>
  <c r="I350" i="4"/>
  <c r="J350" i="4" s="1"/>
  <c r="L350" i="4" s="1"/>
  <c r="I7073" i="4"/>
  <c r="J7073" i="4" s="1"/>
  <c r="L7073" i="4" s="1"/>
  <c r="I5152" i="4"/>
  <c r="J5152" i="4" s="1"/>
  <c r="L5152" i="4" s="1"/>
  <c r="I1687" i="4"/>
  <c r="J1687" i="4" s="1"/>
  <c r="L1687" i="4" s="1"/>
  <c r="I6572" i="4"/>
  <c r="J6572" i="4" s="1"/>
  <c r="L6572" i="4" s="1"/>
  <c r="I1895" i="4"/>
  <c r="J1895" i="4" s="1"/>
  <c r="L1895" i="4" s="1"/>
  <c r="I8854" i="4"/>
  <c r="J8854" i="4" s="1"/>
  <c r="L8854" i="4" s="1"/>
  <c r="I2075" i="4"/>
  <c r="J2075" i="4" s="1"/>
  <c r="L2075" i="4" s="1"/>
  <c r="I943" i="4"/>
  <c r="J943" i="4" s="1"/>
  <c r="L943" i="4" s="1"/>
  <c r="I124" i="4"/>
  <c r="J124" i="4" s="1"/>
  <c r="L124" i="4" s="1"/>
  <c r="I6459" i="4"/>
  <c r="J6459" i="4" s="1"/>
  <c r="L6459" i="4" s="1"/>
  <c r="I3596" i="4"/>
  <c r="J3596" i="4" s="1"/>
  <c r="L3596" i="4" s="1"/>
  <c r="I3448" i="4"/>
  <c r="J3448" i="4" s="1"/>
  <c r="L3448" i="4" s="1"/>
  <c r="I1623" i="4"/>
  <c r="J1623" i="4" s="1"/>
  <c r="L1623" i="4" s="1"/>
  <c r="I1483" i="4"/>
  <c r="J1483" i="4" s="1"/>
  <c r="L1483" i="4" s="1"/>
  <c r="I2813" i="4"/>
  <c r="J2813" i="4" s="1"/>
  <c r="L2813" i="4" s="1"/>
  <c r="I7913" i="4"/>
  <c r="J7913" i="4" s="1"/>
  <c r="L7913" i="4" s="1"/>
  <c r="I1221" i="4"/>
  <c r="J1221" i="4" s="1"/>
  <c r="L1221" i="4" s="1"/>
  <c r="I3958" i="4"/>
  <c r="J3958" i="4" s="1"/>
  <c r="L3958" i="4" s="1"/>
  <c r="I3947" i="4"/>
  <c r="J3947" i="4" s="1"/>
  <c r="L3947" i="4" s="1"/>
  <c r="I5301" i="4"/>
  <c r="J5301" i="4" s="1"/>
  <c r="L5301" i="4" s="1"/>
  <c r="I8708" i="4"/>
  <c r="J8708" i="4" s="1"/>
  <c r="L8708" i="4" s="1"/>
  <c r="I5919" i="4"/>
  <c r="J5919" i="4" s="1"/>
  <c r="L5919" i="4" s="1"/>
  <c r="I3308" i="4"/>
  <c r="J3308" i="4" s="1"/>
  <c r="L3308" i="4" s="1"/>
  <c r="I5735" i="4"/>
  <c r="J5735" i="4" s="1"/>
  <c r="L5735" i="4" s="1"/>
  <c r="I4125" i="4"/>
  <c r="J4125" i="4" s="1"/>
  <c r="L4125" i="4" s="1"/>
  <c r="I8469" i="4"/>
  <c r="J8469" i="4" s="1"/>
  <c r="L8469" i="4" s="1"/>
  <c r="I1469" i="4"/>
  <c r="J1469" i="4" s="1"/>
  <c r="L1469" i="4" s="1"/>
  <c r="I7995" i="4"/>
  <c r="J7995" i="4" s="1"/>
  <c r="L7995" i="4" s="1"/>
  <c r="I8868" i="4"/>
  <c r="J8868" i="4" s="1"/>
  <c r="L8868" i="4" s="1"/>
  <c r="I6292" i="4"/>
  <c r="J6292" i="4" s="1"/>
  <c r="L6292" i="4" s="1"/>
  <c r="I6050" i="4"/>
  <c r="J6050" i="4" s="1"/>
  <c r="L6050" i="4" s="1"/>
  <c r="I1720" i="4"/>
  <c r="J1720" i="4" s="1"/>
  <c r="L1720" i="4" s="1"/>
  <c r="I4767" i="4"/>
  <c r="J4767" i="4" s="1"/>
  <c r="L4767" i="4" s="1"/>
  <c r="I7847" i="4"/>
  <c r="J7847" i="4" s="1"/>
  <c r="L7847" i="4" s="1"/>
  <c r="I7268" i="4"/>
  <c r="J7268" i="4" s="1"/>
  <c r="L7268" i="4" s="1"/>
  <c r="I7596" i="4"/>
  <c r="J7596" i="4" s="1"/>
  <c r="L7596" i="4" s="1"/>
  <c r="I8186" i="4"/>
  <c r="J8186" i="4" s="1"/>
  <c r="L8186" i="4" s="1"/>
  <c r="I7725" i="4"/>
  <c r="J7725" i="4" s="1"/>
  <c r="L7725" i="4" s="1"/>
  <c r="I2615" i="4"/>
  <c r="J2615" i="4" s="1"/>
  <c r="L2615" i="4" s="1"/>
  <c r="I8215" i="4"/>
  <c r="J8215" i="4" s="1"/>
  <c r="L8215" i="4" s="1"/>
  <c r="I6319" i="4"/>
  <c r="J6319" i="4" s="1"/>
  <c r="L6319" i="4" s="1"/>
  <c r="I1070" i="4"/>
  <c r="J1070" i="4" s="1"/>
  <c r="L1070" i="4" s="1"/>
  <c r="I765" i="4"/>
  <c r="J765" i="4" s="1"/>
  <c r="L765" i="4" s="1"/>
  <c r="I980" i="4"/>
  <c r="J980" i="4" s="1"/>
  <c r="L980" i="4" s="1"/>
  <c r="I3653" i="4"/>
  <c r="J3653" i="4" s="1"/>
  <c r="L3653" i="4" s="1"/>
  <c r="I5873" i="4"/>
  <c r="J5873" i="4" s="1"/>
  <c r="L5873" i="4" s="1"/>
  <c r="I8389" i="4"/>
  <c r="J8389" i="4" s="1"/>
  <c r="L8389" i="4" s="1"/>
  <c r="I222" i="4"/>
  <c r="J222" i="4" s="1"/>
  <c r="L222" i="4" s="1"/>
  <c r="I1512" i="4"/>
  <c r="J1512" i="4" s="1"/>
  <c r="L1512" i="4" s="1"/>
  <c r="I7670" i="4"/>
  <c r="J7670" i="4" s="1"/>
  <c r="L7670" i="4" s="1"/>
  <c r="I2215" i="4"/>
  <c r="J2215" i="4" s="1"/>
  <c r="L2215" i="4" s="1"/>
  <c r="I5855" i="4"/>
  <c r="J5855" i="4" s="1"/>
  <c r="L5855" i="4" s="1"/>
  <c r="I5856" i="4"/>
  <c r="J5856" i="4" s="1"/>
  <c r="L5856" i="4" s="1"/>
  <c r="I1089" i="4"/>
  <c r="J1089" i="4" s="1"/>
  <c r="L1089" i="4" s="1"/>
  <c r="I7923" i="4"/>
  <c r="J7923" i="4" s="1"/>
  <c r="L7923" i="4" s="1"/>
  <c r="I4253" i="4"/>
  <c r="J4253" i="4" s="1"/>
  <c r="L4253" i="4" s="1"/>
  <c r="I6214" i="4"/>
  <c r="J6214" i="4" s="1"/>
  <c r="L6214" i="4" s="1"/>
  <c r="I5147" i="4"/>
  <c r="J5147" i="4" s="1"/>
  <c r="L5147" i="4" s="1"/>
  <c r="I1486" i="4"/>
  <c r="J1486" i="4" s="1"/>
  <c r="L1486" i="4" s="1"/>
  <c r="I6049" i="4"/>
  <c r="J6049" i="4" s="1"/>
  <c r="L6049" i="4" s="1"/>
  <c r="I8084" i="4"/>
  <c r="J8084" i="4" s="1"/>
  <c r="L8084" i="4" s="1"/>
  <c r="I3203" i="4"/>
  <c r="J3203" i="4" s="1"/>
  <c r="L3203" i="4" s="1"/>
  <c r="I7122" i="4"/>
  <c r="J7122" i="4" s="1"/>
  <c r="L7122" i="4" s="1"/>
  <c r="I7257" i="4"/>
  <c r="J7257" i="4" s="1"/>
  <c r="L7257" i="4" s="1"/>
  <c r="I6429" i="4"/>
  <c r="J6429" i="4" s="1"/>
  <c r="L6429" i="4" s="1"/>
  <c r="I4587" i="4"/>
  <c r="J4587" i="4" s="1"/>
  <c r="L4587" i="4" s="1"/>
  <c r="I7461" i="4"/>
  <c r="J7461" i="4" s="1"/>
  <c r="L7461" i="4" s="1"/>
  <c r="I7246" i="4"/>
  <c r="J7246" i="4" s="1"/>
  <c r="L7246" i="4" s="1"/>
  <c r="I8128" i="4"/>
  <c r="J8128" i="4" s="1"/>
  <c r="L8128" i="4" s="1"/>
  <c r="I4981" i="4"/>
  <c r="J4981" i="4" s="1"/>
  <c r="L4981" i="4" s="1"/>
  <c r="I8433" i="4"/>
  <c r="J8433" i="4" s="1"/>
  <c r="L8433" i="4" s="1"/>
  <c r="I3056" i="4"/>
  <c r="J3056" i="4" s="1"/>
  <c r="L3056" i="4" s="1"/>
  <c r="I3682" i="4"/>
  <c r="J3682" i="4" s="1"/>
  <c r="L3682" i="4" s="1"/>
  <c r="I1326" i="4"/>
  <c r="J1326" i="4" s="1"/>
  <c r="L1326" i="4" s="1"/>
  <c r="I2193" i="4"/>
  <c r="J2193" i="4" s="1"/>
  <c r="L2193" i="4" s="1"/>
  <c r="I3325" i="4"/>
  <c r="J3325" i="4" s="1"/>
  <c r="L3325" i="4" s="1"/>
  <c r="I5775" i="4"/>
  <c r="J5775" i="4" s="1"/>
  <c r="L5775" i="4" s="1"/>
  <c r="I3885" i="4"/>
  <c r="J3885" i="4" s="1"/>
  <c r="L3885" i="4" s="1"/>
  <c r="I7322" i="4"/>
  <c r="J7322" i="4" s="1"/>
  <c r="L7322" i="4" s="1"/>
  <c r="I4304" i="4"/>
  <c r="J4304" i="4" s="1"/>
  <c r="L4304" i="4" s="1"/>
  <c r="I8710" i="4"/>
  <c r="J8710" i="4" s="1"/>
  <c r="L8710" i="4" s="1"/>
  <c r="I7787" i="4"/>
  <c r="J7787" i="4" s="1"/>
  <c r="L7787" i="4" s="1"/>
  <c r="I370" i="4"/>
  <c r="J370" i="4" s="1"/>
  <c r="L370" i="4" s="1"/>
  <c r="I8379" i="4"/>
  <c r="J8379" i="4" s="1"/>
  <c r="L8379" i="4" s="1"/>
  <c r="I5970" i="4"/>
  <c r="J5970" i="4" s="1"/>
  <c r="L5970" i="4" s="1"/>
  <c r="I4917" i="4"/>
  <c r="J4917" i="4" s="1"/>
  <c r="L4917" i="4" s="1"/>
  <c r="I8073" i="4"/>
  <c r="J8073" i="4" s="1"/>
  <c r="L8073" i="4" s="1"/>
  <c r="I2660" i="4"/>
  <c r="J2660" i="4" s="1"/>
  <c r="L2660" i="4" s="1"/>
  <c r="I2685" i="4"/>
  <c r="J2685" i="4" s="1"/>
  <c r="L2685" i="4" s="1"/>
  <c r="I242" i="4"/>
  <c r="J242" i="4" s="1"/>
  <c r="L242" i="4" s="1"/>
  <c r="I6131" i="4"/>
  <c r="J6131" i="4" s="1"/>
  <c r="L6131" i="4" s="1"/>
  <c r="I2674" i="4"/>
  <c r="J2674" i="4" s="1"/>
  <c r="L2674" i="4" s="1"/>
  <c r="I2735" i="4"/>
  <c r="J2735" i="4" s="1"/>
  <c r="L2735" i="4" s="1"/>
  <c r="I8415" i="4"/>
  <c r="J8415" i="4" s="1"/>
  <c r="L8415" i="4" s="1"/>
  <c r="I5877" i="4"/>
  <c r="J5877" i="4" s="1"/>
  <c r="L5877" i="4" s="1"/>
  <c r="I1227" i="4"/>
  <c r="J1227" i="4" s="1"/>
  <c r="L1227" i="4" s="1"/>
  <c r="I4172" i="4"/>
  <c r="J4172" i="4" s="1"/>
  <c r="L4172" i="4" s="1"/>
  <c r="I6104" i="4"/>
  <c r="J6104" i="4" s="1"/>
  <c r="L6104" i="4" s="1"/>
  <c r="I431" i="4"/>
  <c r="J431" i="4" s="1"/>
  <c r="L431" i="4" s="1"/>
  <c r="I3436" i="4"/>
  <c r="J3436" i="4" s="1"/>
  <c r="L3436" i="4" s="1"/>
  <c r="I3787" i="4"/>
  <c r="J3787" i="4" s="1"/>
  <c r="L3787" i="4" s="1"/>
  <c r="I5049" i="4"/>
  <c r="J5049" i="4" s="1"/>
  <c r="L5049" i="4" s="1"/>
  <c r="I1052" i="4"/>
  <c r="J1052" i="4" s="1"/>
  <c r="L1052" i="4" s="1"/>
  <c r="I4205" i="4"/>
  <c r="J4205" i="4" s="1"/>
  <c r="L4205" i="4" s="1"/>
  <c r="I3193" i="4"/>
  <c r="J3193" i="4" s="1"/>
  <c r="L3193" i="4" s="1"/>
  <c r="I6122" i="4"/>
  <c r="J6122" i="4" s="1"/>
  <c r="L6122" i="4" s="1"/>
  <c r="I5241" i="4"/>
  <c r="J5241" i="4" s="1"/>
  <c r="L5241" i="4" s="1"/>
  <c r="I4313" i="4"/>
  <c r="J4313" i="4" s="1"/>
  <c r="L4313" i="4" s="1"/>
  <c r="I1233" i="4"/>
  <c r="J1233" i="4" s="1"/>
  <c r="L1233" i="4" s="1"/>
  <c r="I1598" i="4"/>
  <c r="J1598" i="4" s="1"/>
  <c r="L1598" i="4" s="1"/>
  <c r="I3875" i="4"/>
  <c r="J3875" i="4" s="1"/>
  <c r="L3875" i="4" s="1"/>
  <c r="I5426" i="4"/>
  <c r="J5426" i="4" s="1"/>
  <c r="L5426" i="4" s="1"/>
  <c r="I7009" i="4"/>
  <c r="J7009" i="4" s="1"/>
  <c r="L7009" i="4" s="1"/>
  <c r="I5360" i="4"/>
  <c r="J5360" i="4" s="1"/>
  <c r="L5360" i="4" s="1"/>
  <c r="I7443" i="4"/>
  <c r="J7443" i="4" s="1"/>
  <c r="L7443" i="4" s="1"/>
  <c r="I1730" i="4"/>
  <c r="J1730" i="4" s="1"/>
  <c r="L1730" i="4" s="1"/>
  <c r="I8472" i="4"/>
  <c r="J8472" i="4" s="1"/>
  <c r="L8472" i="4" s="1"/>
  <c r="I2047" i="4"/>
  <c r="J2047" i="4" s="1"/>
  <c r="L2047" i="4" s="1"/>
  <c r="I45" i="4"/>
  <c r="J45" i="4" s="1"/>
  <c r="L45" i="4" s="1"/>
  <c r="I507" i="4"/>
  <c r="J507" i="4" s="1"/>
  <c r="L507" i="4" s="1"/>
  <c r="I7515" i="4"/>
  <c r="J7515" i="4" s="1"/>
  <c r="L7515" i="4" s="1"/>
  <c r="I5810" i="4"/>
  <c r="J5810" i="4" s="1"/>
  <c r="L5810" i="4" s="1"/>
  <c r="I7041" i="4"/>
  <c r="J7041" i="4" s="1"/>
  <c r="L7041" i="4" s="1"/>
  <c r="I6176" i="4"/>
  <c r="J6176" i="4" s="1"/>
  <c r="L6176" i="4" s="1"/>
  <c r="I5947" i="4"/>
  <c r="J5947" i="4" s="1"/>
  <c r="L5947" i="4" s="1"/>
  <c r="I5738" i="4"/>
  <c r="J5738" i="4" s="1"/>
  <c r="L5738" i="4" s="1"/>
  <c r="I660" i="4"/>
  <c r="J660" i="4" s="1"/>
  <c r="L660" i="4" s="1"/>
  <c r="I541" i="4"/>
  <c r="J541" i="4" s="1"/>
  <c r="L541" i="4" s="1"/>
  <c r="I4261" i="4"/>
  <c r="J4261" i="4" s="1"/>
  <c r="L4261" i="4" s="1"/>
  <c r="I2787" i="4"/>
  <c r="J2787" i="4" s="1"/>
  <c r="L2787" i="4" s="1"/>
  <c r="I672" i="4"/>
  <c r="J672" i="4" s="1"/>
  <c r="L672" i="4" s="1"/>
  <c r="I7794" i="4"/>
  <c r="J7794" i="4" s="1"/>
  <c r="L7794" i="4" s="1"/>
  <c r="I4352" i="4"/>
  <c r="J4352" i="4" s="1"/>
  <c r="L4352" i="4" s="1"/>
  <c r="I6662" i="4"/>
  <c r="J6662" i="4" s="1"/>
  <c r="L6662" i="4" s="1"/>
  <c r="I1922" i="4"/>
  <c r="J1922" i="4" s="1"/>
  <c r="L1922" i="4" s="1"/>
  <c r="I1117" i="4"/>
  <c r="J1117" i="4" s="1"/>
  <c r="L1117" i="4" s="1"/>
  <c r="I5699" i="4"/>
  <c r="J5699" i="4" s="1"/>
  <c r="L5699" i="4" s="1"/>
  <c r="I5937" i="4"/>
  <c r="J5937" i="4" s="1"/>
  <c r="L5937" i="4" s="1"/>
  <c r="I1528" i="4"/>
  <c r="J1528" i="4" s="1"/>
  <c r="L1528" i="4" s="1"/>
  <c r="I8599" i="4"/>
  <c r="J8599" i="4" s="1"/>
  <c r="L8599" i="4" s="1"/>
  <c r="I8183" i="4"/>
  <c r="J8183" i="4" s="1"/>
  <c r="L8183" i="4" s="1"/>
  <c r="I2917" i="4"/>
  <c r="J2917" i="4" s="1"/>
  <c r="L2917" i="4" s="1"/>
  <c r="I8470" i="4"/>
  <c r="J8470" i="4" s="1"/>
  <c r="L8470" i="4" s="1"/>
  <c r="I1785" i="4"/>
  <c r="J1785" i="4" s="1"/>
  <c r="L1785" i="4" s="1"/>
  <c r="I8701" i="4"/>
  <c r="J8701" i="4" s="1"/>
  <c r="L8701" i="4" s="1"/>
  <c r="I5133" i="4"/>
  <c r="J5133" i="4" s="1"/>
  <c r="L5133" i="4" s="1"/>
  <c r="I768" i="4"/>
  <c r="J768" i="4" s="1"/>
  <c r="L768" i="4" s="1"/>
  <c r="I7503" i="4"/>
  <c r="J7503" i="4" s="1"/>
  <c r="L7503" i="4" s="1"/>
  <c r="I8792" i="4"/>
  <c r="J8792" i="4" s="1"/>
  <c r="L8792" i="4" s="1"/>
  <c r="I1683" i="4"/>
  <c r="J1683" i="4" s="1"/>
  <c r="L1683" i="4" s="1"/>
  <c r="I7777" i="4"/>
  <c r="J7777" i="4" s="1"/>
  <c r="L7777" i="4" s="1"/>
  <c r="I6025" i="4"/>
  <c r="J6025" i="4" s="1"/>
  <c r="L6025" i="4" s="1"/>
  <c r="I3149" i="4"/>
  <c r="J3149" i="4" s="1"/>
  <c r="L3149" i="4" s="1"/>
  <c r="I5308" i="4"/>
  <c r="J5308" i="4" s="1"/>
  <c r="L5308" i="4" s="1"/>
  <c r="I6856" i="4"/>
  <c r="J6856" i="4" s="1"/>
  <c r="L6856" i="4" s="1"/>
  <c r="I4955" i="4"/>
  <c r="J4955" i="4" s="1"/>
  <c r="L4955" i="4" s="1"/>
  <c r="I5551" i="4"/>
  <c r="J5551" i="4" s="1"/>
  <c r="L5551" i="4" s="1"/>
  <c r="I5658" i="4"/>
  <c r="J5658" i="4" s="1"/>
  <c r="L5658" i="4" s="1"/>
  <c r="I28" i="4"/>
  <c r="J28" i="4" s="1"/>
  <c r="L28" i="4" s="1"/>
  <c r="I3600" i="4"/>
  <c r="J3600" i="4" s="1"/>
  <c r="L3600" i="4" s="1"/>
  <c r="I2267" i="4"/>
  <c r="J2267" i="4" s="1"/>
  <c r="L2267" i="4" s="1"/>
  <c r="I8217" i="4"/>
  <c r="J8217" i="4" s="1"/>
  <c r="L8217" i="4" s="1"/>
  <c r="I663" i="4"/>
  <c r="J663" i="4" s="1"/>
  <c r="L663" i="4" s="1"/>
  <c r="I7685" i="4"/>
  <c r="J7685" i="4" s="1"/>
  <c r="L7685" i="4" s="1"/>
  <c r="I461" i="4"/>
  <c r="J461" i="4" s="1"/>
  <c r="L461" i="4" s="1"/>
  <c r="I8795" i="4"/>
  <c r="J8795" i="4" s="1"/>
  <c r="L8795" i="4" s="1"/>
  <c r="I6293" i="4"/>
  <c r="J6293" i="4" s="1"/>
  <c r="L6293" i="4" s="1"/>
  <c r="I738" i="4"/>
  <c r="J738" i="4" s="1"/>
  <c r="L738" i="4" s="1"/>
  <c r="I8490" i="4"/>
  <c r="J8490" i="4" s="1"/>
  <c r="L8490" i="4" s="1"/>
  <c r="I5377" i="4"/>
  <c r="J5377" i="4" s="1"/>
  <c r="L5377" i="4" s="1"/>
  <c r="I8743" i="4"/>
  <c r="J8743" i="4" s="1"/>
  <c r="L8743" i="4" s="1"/>
  <c r="I2902" i="4"/>
  <c r="J2902" i="4" s="1"/>
  <c r="L2902" i="4" s="1"/>
  <c r="I4812" i="4"/>
  <c r="J4812" i="4" s="1"/>
  <c r="L4812" i="4" s="1"/>
  <c r="I941" i="4"/>
  <c r="J941" i="4" s="1"/>
  <c r="L941" i="4" s="1"/>
  <c r="I5384" i="4"/>
  <c r="J5384" i="4" s="1"/>
  <c r="L5384" i="4" s="1"/>
  <c r="I950" i="4"/>
  <c r="J950" i="4" s="1"/>
  <c r="L950" i="4" s="1"/>
  <c r="I6840" i="4"/>
  <c r="J6840" i="4" s="1"/>
  <c r="L6840" i="4" s="1"/>
  <c r="I3948" i="4"/>
  <c r="J3948" i="4" s="1"/>
  <c r="L3948" i="4" s="1"/>
  <c r="I7845" i="4"/>
  <c r="J7845" i="4" s="1"/>
  <c r="L7845" i="4" s="1"/>
  <c r="I7967" i="4"/>
  <c r="J7967" i="4" s="1"/>
  <c r="L7967" i="4" s="1"/>
  <c r="I720" i="4"/>
  <c r="J720" i="4" s="1"/>
  <c r="L720" i="4" s="1"/>
  <c r="I4621" i="4"/>
  <c r="J4621" i="4" s="1"/>
  <c r="L4621" i="4" s="1"/>
  <c r="I6644" i="4"/>
  <c r="J6644" i="4" s="1"/>
  <c r="L6644" i="4" s="1"/>
  <c r="I3993" i="4"/>
  <c r="J3993" i="4" s="1"/>
  <c r="L3993" i="4" s="1"/>
  <c r="I4319" i="4"/>
  <c r="J4319" i="4" s="1"/>
  <c r="L4319" i="4" s="1"/>
  <c r="I3515" i="4"/>
  <c r="J3515" i="4" s="1"/>
  <c r="L3515" i="4" s="1"/>
  <c r="I7357" i="4"/>
  <c r="J7357" i="4" s="1"/>
  <c r="L7357" i="4" s="1"/>
  <c r="I2058" i="4"/>
  <c r="J2058" i="4" s="1"/>
  <c r="L2058" i="4" s="1"/>
  <c r="I381" i="4"/>
  <c r="J381" i="4" s="1"/>
  <c r="L381" i="4" s="1"/>
  <c r="I5400" i="4"/>
  <c r="J5400" i="4" s="1"/>
  <c r="L5400" i="4" s="1"/>
  <c r="I1570" i="4"/>
  <c r="J1570" i="4" s="1"/>
  <c r="L1570" i="4" s="1"/>
  <c r="I3292" i="4"/>
  <c r="J3292" i="4" s="1"/>
  <c r="L3292" i="4" s="1"/>
  <c r="I1885" i="4"/>
  <c r="J1885" i="4" s="1"/>
  <c r="L1885" i="4" s="1"/>
  <c r="I2822" i="4"/>
  <c r="J2822" i="4" s="1"/>
  <c r="L2822" i="4" s="1"/>
  <c r="I4816" i="4"/>
  <c r="J4816" i="4" s="1"/>
  <c r="L4816" i="4" s="1"/>
  <c r="I774" i="4"/>
  <c r="J774" i="4" s="1"/>
  <c r="L774" i="4" s="1"/>
  <c r="I5490" i="4"/>
  <c r="J5490" i="4" s="1"/>
  <c r="L5490" i="4" s="1"/>
  <c r="I8741" i="4"/>
  <c r="J8741" i="4" s="1"/>
  <c r="L8741" i="4" s="1"/>
  <c r="I4958" i="4"/>
  <c r="J4958" i="4" s="1"/>
  <c r="L4958" i="4" s="1"/>
  <c r="I7410" i="4"/>
  <c r="J7410" i="4" s="1"/>
  <c r="L7410" i="4" s="1"/>
  <c r="I7830" i="4"/>
  <c r="J7830" i="4" s="1"/>
  <c r="L7830" i="4" s="1"/>
  <c r="I6022" i="4"/>
  <c r="J6022" i="4" s="1"/>
  <c r="L6022" i="4" s="1"/>
  <c r="I5892" i="4"/>
  <c r="J5892" i="4" s="1"/>
  <c r="L5892" i="4" s="1"/>
  <c r="I1686" i="4"/>
  <c r="J1686" i="4" s="1"/>
  <c r="L1686" i="4" s="1"/>
  <c r="I8824" i="4"/>
  <c r="J8824" i="4" s="1"/>
  <c r="L8824" i="4" s="1"/>
  <c r="I1378" i="4"/>
  <c r="J1378" i="4" s="1"/>
  <c r="L1378" i="4" s="1"/>
  <c r="I5634" i="4"/>
  <c r="J5634" i="4" s="1"/>
  <c r="L5634" i="4" s="1"/>
  <c r="I791" i="4"/>
  <c r="J791" i="4" s="1"/>
  <c r="L791" i="4" s="1"/>
  <c r="I7959" i="4"/>
  <c r="J7959" i="4" s="1"/>
  <c r="L7959" i="4" s="1"/>
  <c r="I8182" i="4"/>
  <c r="J8182" i="4" s="1"/>
  <c r="L8182" i="4" s="1"/>
  <c r="I799" i="4"/>
  <c r="J799" i="4" s="1"/>
  <c r="L799" i="4" s="1"/>
  <c r="I2596" i="4"/>
  <c r="J2596" i="4" s="1"/>
  <c r="L2596" i="4" s="1"/>
  <c r="I3420" i="4"/>
  <c r="J3420" i="4" s="1"/>
  <c r="L3420" i="4" s="1"/>
  <c r="I2671" i="4"/>
  <c r="J2671" i="4" s="1"/>
  <c r="L2671" i="4" s="1"/>
  <c r="I3478" i="4"/>
  <c r="J3478" i="4" s="1"/>
  <c r="L3478" i="4" s="1"/>
  <c r="I2118" i="4"/>
  <c r="J2118" i="4" s="1"/>
  <c r="L2118" i="4" s="1"/>
  <c r="I5130" i="4"/>
  <c r="J5130" i="4" s="1"/>
  <c r="L5130" i="4" s="1"/>
  <c r="I5107" i="4"/>
  <c r="J5107" i="4" s="1"/>
  <c r="L5107" i="4" s="1"/>
  <c r="I6715" i="4"/>
  <c r="J6715" i="4" s="1"/>
  <c r="L6715" i="4" s="1"/>
  <c r="I2830" i="4"/>
  <c r="J2830" i="4" s="1"/>
  <c r="L2830" i="4" s="1"/>
  <c r="I7250" i="4"/>
  <c r="J7250" i="4" s="1"/>
  <c r="L7250" i="4" s="1"/>
  <c r="I4838" i="4"/>
  <c r="J4838" i="4" s="1"/>
  <c r="L4838" i="4" s="1"/>
  <c r="I8422" i="4"/>
  <c r="J8422" i="4" s="1"/>
  <c r="L8422" i="4" s="1"/>
  <c r="I4802" i="4"/>
  <c r="J4802" i="4" s="1"/>
  <c r="L4802" i="4" s="1"/>
  <c r="I46" i="4"/>
  <c r="J46" i="4" s="1"/>
  <c r="L46" i="4" s="1"/>
  <c r="I2801" i="4"/>
  <c r="J2801" i="4" s="1"/>
  <c r="L2801" i="4" s="1"/>
  <c r="I3974" i="4"/>
  <c r="J3974" i="4" s="1"/>
  <c r="L3974" i="4" s="1"/>
  <c r="I295" i="4"/>
  <c r="J295" i="4" s="1"/>
  <c r="L295" i="4" s="1"/>
  <c r="I5911" i="4"/>
  <c r="J5911" i="4" s="1"/>
  <c r="L5911" i="4" s="1"/>
  <c r="I5379" i="4"/>
  <c r="J5379" i="4" s="1"/>
  <c r="L5379" i="4" s="1"/>
  <c r="I5929" i="4"/>
  <c r="J5929" i="4" s="1"/>
  <c r="L5929" i="4" s="1"/>
  <c r="I1755" i="4"/>
  <c r="J1755" i="4" s="1"/>
  <c r="L1755" i="4" s="1"/>
  <c r="I7497" i="4"/>
  <c r="J7497" i="4" s="1"/>
  <c r="L7497" i="4" s="1"/>
  <c r="I2080" i="4"/>
  <c r="J2080" i="4" s="1"/>
  <c r="L2080" i="4" s="1"/>
  <c r="I2621" i="4"/>
  <c r="J2621" i="4" s="1"/>
  <c r="L2621" i="4" s="1"/>
  <c r="I8302" i="4"/>
  <c r="J8302" i="4" s="1"/>
  <c r="L8302" i="4" s="1"/>
  <c r="I2029" i="4"/>
  <c r="J2029" i="4" s="1"/>
  <c r="L2029" i="4" s="1"/>
  <c r="I4090" i="4"/>
  <c r="J4090" i="4" s="1"/>
  <c r="L4090" i="4" s="1"/>
  <c r="I3936" i="4"/>
  <c r="J3936" i="4" s="1"/>
  <c r="L3936" i="4" s="1"/>
  <c r="I232" i="4"/>
  <c r="J232" i="4" s="1"/>
  <c r="L232" i="4" s="1"/>
  <c r="I4785" i="4"/>
  <c r="J4785" i="4" s="1"/>
  <c r="L4785" i="4" s="1"/>
  <c r="I5396" i="4"/>
  <c r="J5396" i="4" s="1"/>
  <c r="L5396" i="4" s="1"/>
  <c r="I4201" i="4"/>
  <c r="J4201" i="4" s="1"/>
  <c r="L4201" i="4" s="1"/>
  <c r="I8546" i="4"/>
  <c r="J8546" i="4" s="1"/>
  <c r="L8546" i="4" s="1"/>
  <c r="I1656" i="4"/>
  <c r="J1656" i="4" s="1"/>
  <c r="L1656" i="4" s="1"/>
  <c r="I6984" i="4"/>
  <c r="J6984" i="4" s="1"/>
  <c r="L6984" i="4" s="1"/>
  <c r="I4804" i="4"/>
  <c r="J4804" i="4" s="1"/>
  <c r="L4804" i="4" s="1"/>
  <c r="I3045" i="4"/>
  <c r="J3045" i="4" s="1"/>
  <c r="L3045" i="4" s="1"/>
  <c r="I1143" i="4"/>
  <c r="J1143" i="4" s="1"/>
  <c r="L1143" i="4" s="1"/>
  <c r="I134" i="4"/>
  <c r="J134" i="4" s="1"/>
  <c r="L134" i="4" s="1"/>
  <c r="I4791" i="4"/>
  <c r="J4791" i="4" s="1"/>
  <c r="L4791" i="4" s="1"/>
  <c r="I2952" i="4"/>
  <c r="J2952" i="4" s="1"/>
  <c r="L2952" i="4" s="1"/>
  <c r="I699" i="4"/>
  <c r="J699" i="4" s="1"/>
  <c r="L699" i="4" s="1"/>
  <c r="I645" i="4"/>
  <c r="J645" i="4" s="1"/>
  <c r="L645" i="4" s="1"/>
  <c r="I977" i="4"/>
  <c r="J977" i="4" s="1"/>
  <c r="L977" i="4" s="1"/>
  <c r="I4799" i="4"/>
  <c r="J4799" i="4" s="1"/>
  <c r="L4799" i="4" s="1"/>
  <c r="I390" i="4"/>
  <c r="J390" i="4" s="1"/>
  <c r="L390" i="4" s="1"/>
  <c r="I5687" i="4"/>
  <c r="J5687" i="4" s="1"/>
  <c r="L5687" i="4" s="1"/>
  <c r="I33" i="4"/>
  <c r="J33" i="4" s="1"/>
  <c r="L33" i="4" s="1"/>
  <c r="I6942" i="4"/>
  <c r="J6942" i="4" s="1"/>
  <c r="L6942" i="4" s="1"/>
  <c r="I6046" i="4"/>
  <c r="J6046" i="4" s="1"/>
  <c r="L6046" i="4" s="1"/>
  <c r="I6478" i="4"/>
  <c r="J6478" i="4" s="1"/>
  <c r="L6478" i="4" s="1"/>
  <c r="I7018" i="4"/>
  <c r="J7018" i="4" s="1"/>
  <c r="L7018" i="4" s="1"/>
  <c r="I3181" i="4"/>
  <c r="J3181" i="4" s="1"/>
  <c r="L3181" i="4" s="1"/>
  <c r="I6927" i="4"/>
  <c r="J6927" i="4" s="1"/>
  <c r="L6927" i="4" s="1"/>
  <c r="I5869" i="4"/>
  <c r="J5869" i="4" s="1"/>
  <c r="L5869" i="4" s="1"/>
  <c r="I4534" i="4"/>
  <c r="J4534" i="4" s="1"/>
  <c r="L4534" i="4" s="1"/>
  <c r="I6066" i="4"/>
  <c r="J6066" i="4" s="1"/>
  <c r="L6066" i="4" s="1"/>
  <c r="I8925" i="4"/>
  <c r="J8925" i="4" s="1"/>
  <c r="L8925" i="4" s="1"/>
  <c r="I5068" i="4"/>
  <c r="J5068" i="4" s="1"/>
  <c r="L5068" i="4" s="1"/>
  <c r="I871" i="4"/>
  <c r="J871" i="4" s="1"/>
  <c r="L871" i="4" s="1"/>
  <c r="I4631" i="4"/>
  <c r="J4631" i="4" s="1"/>
  <c r="L4631" i="4" s="1"/>
  <c r="I4822" i="4"/>
  <c r="J4822" i="4" s="1"/>
  <c r="L4822" i="4" s="1"/>
  <c r="I8094" i="4"/>
  <c r="J8094" i="4" s="1"/>
  <c r="L8094" i="4" s="1"/>
  <c r="I7782" i="4"/>
  <c r="J7782" i="4" s="1"/>
  <c r="L7782" i="4" s="1"/>
  <c r="I7187" i="4"/>
  <c r="J7187" i="4" s="1"/>
  <c r="L7187" i="4" s="1"/>
  <c r="I8139" i="4"/>
  <c r="J8139" i="4" s="1"/>
  <c r="L8139" i="4" s="1"/>
  <c r="I397" i="4"/>
  <c r="J397" i="4" s="1"/>
  <c r="L397" i="4" s="1"/>
  <c r="I4703" i="4"/>
  <c r="J4703" i="4" s="1"/>
  <c r="L4703" i="4" s="1"/>
  <c r="I3176" i="4"/>
  <c r="J3176" i="4" s="1"/>
  <c r="L3176" i="4" s="1"/>
  <c r="I3837" i="4"/>
  <c r="J3837" i="4" s="1"/>
  <c r="L3837" i="4" s="1"/>
  <c r="I1151" i="4"/>
  <c r="J1151" i="4" s="1"/>
  <c r="L1151" i="4" s="1"/>
  <c r="I3508" i="4"/>
  <c r="J3508" i="4" s="1"/>
  <c r="L3508" i="4" s="1"/>
  <c r="I2804" i="4"/>
  <c r="J2804" i="4" s="1"/>
  <c r="L2804" i="4" s="1"/>
  <c r="I5645" i="4"/>
  <c r="J5645" i="4" s="1"/>
  <c r="L5645" i="4" s="1"/>
  <c r="I1003" i="4"/>
  <c r="J1003" i="4" s="1"/>
  <c r="L1003" i="4" s="1"/>
  <c r="I2237" i="4"/>
  <c r="J2237" i="4" s="1"/>
  <c r="L2237" i="4" s="1"/>
  <c r="I3745" i="4"/>
  <c r="J3745" i="4" s="1"/>
  <c r="L3745" i="4" s="1"/>
  <c r="I8726" i="4"/>
  <c r="J8726" i="4" s="1"/>
  <c r="L8726" i="4" s="1"/>
  <c r="I6311" i="4"/>
  <c r="J6311" i="4" s="1"/>
  <c r="L6311" i="4" s="1"/>
  <c r="I6601" i="4"/>
  <c r="J6601" i="4" s="1"/>
  <c r="L6601" i="4" s="1"/>
  <c r="I1446" i="4"/>
  <c r="J1446" i="4" s="1"/>
  <c r="L1446" i="4" s="1"/>
  <c r="I3421" i="4"/>
  <c r="J3421" i="4" s="1"/>
  <c r="L3421" i="4" s="1"/>
  <c r="I5224" i="4"/>
  <c r="J5224" i="4" s="1"/>
  <c r="L5224" i="4" s="1"/>
  <c r="I1610" i="4"/>
  <c r="J1610" i="4" s="1"/>
  <c r="L1610" i="4" s="1"/>
  <c r="I3168" i="4"/>
  <c r="J3168" i="4" s="1"/>
  <c r="L3168" i="4" s="1"/>
  <c r="I339" i="4"/>
  <c r="J339" i="4" s="1"/>
  <c r="L339" i="4" s="1"/>
  <c r="I2677" i="4"/>
  <c r="J2677" i="4" s="1"/>
  <c r="L2677" i="4" s="1"/>
  <c r="I4879" i="4"/>
  <c r="J4879" i="4" s="1"/>
  <c r="L4879" i="4" s="1"/>
  <c r="I4646" i="4"/>
  <c r="J4646" i="4" s="1"/>
  <c r="L4646" i="4" s="1"/>
  <c r="I3739" i="4"/>
  <c r="J3739" i="4" s="1"/>
  <c r="L3739" i="4" s="1"/>
  <c r="I73" i="4"/>
  <c r="J73" i="4" s="1"/>
  <c r="L73" i="4" s="1"/>
  <c r="I5968" i="4"/>
  <c r="J5968" i="4" s="1"/>
  <c r="L5968" i="4" s="1"/>
  <c r="I2478" i="4"/>
  <c r="J2478" i="4" s="1"/>
  <c r="L2478" i="4" s="1"/>
  <c r="I1717" i="4"/>
  <c r="J1717" i="4" s="1"/>
  <c r="L1717" i="4" s="1"/>
  <c r="I7674" i="4"/>
  <c r="J7674" i="4" s="1"/>
  <c r="L7674" i="4" s="1"/>
  <c r="I4243" i="4"/>
  <c r="J4243" i="4" s="1"/>
  <c r="L4243" i="4" s="1"/>
  <c r="I4849" i="4"/>
  <c r="J4849" i="4" s="1"/>
  <c r="L4849" i="4" s="1"/>
  <c r="I7814" i="4"/>
  <c r="J7814" i="4" s="1"/>
  <c r="L7814" i="4" s="1"/>
  <c r="I3732" i="4"/>
  <c r="J3732" i="4" s="1"/>
  <c r="L3732" i="4" s="1"/>
  <c r="I2211" i="4"/>
  <c r="J2211" i="4" s="1"/>
  <c r="L2211" i="4" s="1"/>
  <c r="I5554" i="4"/>
  <c r="J5554" i="4" s="1"/>
  <c r="L5554" i="4" s="1"/>
  <c r="I8685" i="4"/>
  <c r="J8685" i="4" s="1"/>
  <c r="L8685" i="4" s="1"/>
  <c r="I7710" i="4"/>
  <c r="J7710" i="4" s="1"/>
  <c r="L7710" i="4" s="1"/>
  <c r="I8115" i="4"/>
  <c r="J8115" i="4" s="1"/>
  <c r="L8115" i="4" s="1"/>
  <c r="I3723" i="4"/>
  <c r="J3723" i="4" s="1"/>
  <c r="L3723" i="4" s="1"/>
  <c r="I686" i="4"/>
  <c r="J686" i="4" s="1"/>
  <c r="L686" i="4" s="1"/>
  <c r="I2290" i="4"/>
  <c r="J2290" i="4" s="1"/>
  <c r="L2290" i="4" s="1"/>
  <c r="I4640" i="4"/>
  <c r="J4640" i="4" s="1"/>
  <c r="L4640" i="4" s="1"/>
  <c r="I5743" i="4"/>
  <c r="J5743" i="4" s="1"/>
  <c r="L5743" i="4" s="1"/>
  <c r="I150" i="4"/>
  <c r="J150" i="4" s="1"/>
  <c r="L150" i="4" s="1"/>
  <c r="I4986" i="4"/>
  <c r="J4986" i="4" s="1"/>
  <c r="L4986" i="4" s="1"/>
  <c r="I2227" i="4"/>
  <c r="J2227" i="4" s="1"/>
  <c r="L2227" i="4" s="1"/>
  <c r="I5709" i="4"/>
  <c r="J5709" i="4" s="1"/>
  <c r="L5709" i="4" s="1"/>
  <c r="I1450" i="4"/>
  <c r="J1450" i="4" s="1"/>
  <c r="L1450" i="4" s="1"/>
  <c r="I595" i="4"/>
  <c r="J595" i="4" s="1"/>
  <c r="L595" i="4" s="1"/>
  <c r="I5864" i="4"/>
  <c r="J5864" i="4" s="1"/>
  <c r="L5864" i="4" s="1"/>
  <c r="I7956" i="4"/>
  <c r="J7956" i="4" s="1"/>
  <c r="L7956" i="4" s="1"/>
  <c r="I3490" i="4"/>
  <c r="J3490" i="4" s="1"/>
  <c r="L3490" i="4" s="1"/>
  <c r="I7918" i="4"/>
  <c r="J7918" i="4" s="1"/>
  <c r="L7918" i="4" s="1"/>
  <c r="I6796" i="4"/>
  <c r="J6796" i="4" s="1"/>
  <c r="L6796" i="4" s="1"/>
  <c r="I342" i="4"/>
  <c r="J342" i="4" s="1"/>
  <c r="L342" i="4" s="1"/>
  <c r="I8088" i="4"/>
  <c r="J8088" i="4" s="1"/>
  <c r="L8088" i="4" s="1"/>
  <c r="I1209" i="4"/>
  <c r="J1209" i="4" s="1"/>
  <c r="L1209" i="4" s="1"/>
  <c r="I5009" i="4"/>
  <c r="J5009" i="4" s="1"/>
  <c r="L5009" i="4" s="1"/>
  <c r="I131" i="4"/>
  <c r="J131" i="4" s="1"/>
  <c r="L131" i="4" s="1"/>
  <c r="I5934" i="4"/>
  <c r="J5934" i="4" s="1"/>
  <c r="L5934" i="4" s="1"/>
  <c r="I3124" i="4"/>
  <c r="J3124" i="4" s="1"/>
  <c r="L3124" i="4" s="1"/>
  <c r="I165" i="4"/>
  <c r="J165" i="4" s="1"/>
  <c r="L165" i="4" s="1"/>
  <c r="I4074" i="4"/>
  <c r="J4074" i="4" s="1"/>
  <c r="L4074" i="4" s="1"/>
  <c r="I6021" i="4"/>
  <c r="J6021" i="4" s="1"/>
  <c r="L6021" i="4" s="1"/>
  <c r="I707" i="4"/>
  <c r="J707" i="4" s="1"/>
  <c r="L707" i="4" s="1"/>
  <c r="I313" i="4"/>
  <c r="J313" i="4" s="1"/>
  <c r="L313" i="4" s="1"/>
  <c r="I6207" i="4"/>
  <c r="J6207" i="4" s="1"/>
  <c r="L6207" i="4" s="1"/>
  <c r="I4447" i="4"/>
  <c r="J4447" i="4" s="1"/>
  <c r="L4447" i="4" s="1"/>
  <c r="I7705" i="4"/>
  <c r="J7705" i="4" s="1"/>
  <c r="L7705" i="4" s="1"/>
  <c r="I3295" i="4"/>
  <c r="J3295" i="4" s="1"/>
  <c r="L3295" i="4" s="1"/>
  <c r="I5106" i="4"/>
  <c r="J5106" i="4" s="1"/>
  <c r="L5106" i="4" s="1"/>
  <c r="I8573" i="4"/>
  <c r="J8573" i="4" s="1"/>
  <c r="L8573" i="4" s="1"/>
  <c r="I845" i="4"/>
  <c r="J845" i="4" s="1"/>
  <c r="L845" i="4" s="1"/>
  <c r="I5108" i="4"/>
  <c r="J5108" i="4" s="1"/>
  <c r="L5108" i="4" s="1"/>
  <c r="I4638" i="4"/>
  <c r="J4638" i="4" s="1"/>
  <c r="L4638" i="4" s="1"/>
  <c r="I5566" i="4"/>
  <c r="J5566" i="4" s="1"/>
  <c r="L5566" i="4" s="1"/>
  <c r="I2636" i="4"/>
  <c r="J2636" i="4" s="1"/>
  <c r="L2636" i="4" s="1"/>
  <c r="I1676" i="4"/>
  <c r="J1676" i="4" s="1"/>
  <c r="L1676" i="4" s="1"/>
  <c r="I7639" i="4"/>
  <c r="J7639" i="4" s="1"/>
  <c r="L7639" i="4" s="1"/>
  <c r="I3081" i="4"/>
  <c r="J3081" i="4" s="1"/>
  <c r="L3081" i="4" s="1"/>
  <c r="I4824" i="4"/>
  <c r="J4824" i="4" s="1"/>
  <c r="L4824" i="4" s="1"/>
  <c r="I2026" i="4"/>
  <c r="J2026" i="4" s="1"/>
  <c r="L2026" i="4" s="1"/>
  <c r="I1325" i="4"/>
  <c r="J1325" i="4" s="1"/>
  <c r="L1325" i="4" s="1"/>
  <c r="I2752" i="4"/>
  <c r="J2752" i="4" s="1"/>
  <c r="L2752" i="4" s="1"/>
  <c r="I5822" i="4"/>
  <c r="J5822" i="4" s="1"/>
  <c r="L5822" i="4" s="1"/>
  <c r="I3928" i="4"/>
  <c r="J3928" i="4" s="1"/>
  <c r="L3928" i="4" s="1"/>
  <c r="I7316" i="4"/>
  <c r="J7316" i="4" s="1"/>
  <c r="L7316" i="4" s="1"/>
  <c r="I5925" i="4"/>
  <c r="J5925" i="4" s="1"/>
  <c r="L5925" i="4" s="1"/>
  <c r="I4038" i="4"/>
  <c r="J4038" i="4" s="1"/>
  <c r="L4038" i="4" s="1"/>
  <c r="I5575" i="4"/>
  <c r="J5575" i="4" s="1"/>
  <c r="L5575" i="4" s="1"/>
  <c r="I2613" i="4"/>
  <c r="J2613" i="4" s="1"/>
  <c r="L2613" i="4" s="1"/>
  <c r="I5454" i="4"/>
  <c r="J5454" i="4" s="1"/>
  <c r="L5454" i="4" s="1"/>
  <c r="I2475" i="4"/>
  <c r="J2475" i="4" s="1"/>
  <c r="L2475" i="4" s="1"/>
  <c r="I6816" i="4"/>
  <c r="J6816" i="4" s="1"/>
  <c r="L6816" i="4" s="1"/>
  <c r="I7647" i="4"/>
  <c r="J7647" i="4" s="1"/>
  <c r="L7647" i="4" s="1"/>
  <c r="I1659" i="4"/>
  <c r="J1659" i="4" s="1"/>
  <c r="L1659" i="4" s="1"/>
  <c r="I1005" i="4"/>
  <c r="J1005" i="4" s="1"/>
  <c r="L1005" i="4" s="1"/>
  <c r="I4058" i="4"/>
  <c r="J4058" i="4" s="1"/>
  <c r="L4058" i="4" s="1"/>
  <c r="I4323" i="4"/>
  <c r="J4323" i="4" s="1"/>
  <c r="L4323" i="4" s="1"/>
  <c r="I6590" i="4"/>
  <c r="J6590" i="4" s="1"/>
  <c r="L6590" i="4" s="1"/>
  <c r="I263" i="4"/>
  <c r="J263" i="4" s="1"/>
  <c r="L263" i="4" s="1"/>
  <c r="I8819" i="4"/>
  <c r="J8819" i="4" s="1"/>
  <c r="L8819" i="4" s="1"/>
  <c r="I7031" i="4"/>
  <c r="J7031" i="4" s="1"/>
  <c r="L7031" i="4" s="1"/>
  <c r="I8688" i="4"/>
  <c r="J8688" i="4" s="1"/>
  <c r="L8688" i="4" s="1"/>
  <c r="I2180" i="4"/>
  <c r="J2180" i="4" s="1"/>
  <c r="L2180" i="4" s="1"/>
  <c r="I7117" i="4"/>
  <c r="J7117" i="4" s="1"/>
  <c r="L7117" i="4" s="1"/>
  <c r="I2457" i="4"/>
  <c r="J2457" i="4" s="1"/>
  <c r="L2457" i="4" s="1"/>
  <c r="I5979" i="4"/>
  <c r="J5979" i="4" s="1"/>
  <c r="L5979" i="4" s="1"/>
  <c r="I259" i="4"/>
  <c r="J259" i="4" s="1"/>
  <c r="L259" i="4" s="1"/>
  <c r="I5059" i="4"/>
  <c r="J5059" i="4" s="1"/>
  <c r="L5059" i="4" s="1"/>
  <c r="I6294" i="4"/>
  <c r="J6294" i="4" s="1"/>
  <c r="L6294" i="4" s="1"/>
  <c r="I104" i="4"/>
  <c r="J104" i="4" s="1"/>
  <c r="L104" i="4" s="1"/>
  <c r="I731" i="4"/>
  <c r="J731" i="4" s="1"/>
  <c r="L731" i="4" s="1"/>
  <c r="I3419" i="4"/>
  <c r="J3419" i="4" s="1"/>
  <c r="L3419" i="4" s="1"/>
  <c r="I2270" i="4"/>
  <c r="J2270" i="4" s="1"/>
  <c r="L2270" i="4" s="1"/>
  <c r="I7864" i="4"/>
  <c r="J7864" i="4" s="1"/>
  <c r="L7864" i="4" s="1"/>
  <c r="I7164" i="4"/>
  <c r="J7164" i="4" s="1"/>
  <c r="L7164" i="4" s="1"/>
  <c r="I8427" i="4"/>
  <c r="J8427" i="4" s="1"/>
  <c r="L8427" i="4" s="1"/>
  <c r="I1055" i="4"/>
  <c r="J1055" i="4" s="1"/>
  <c r="L1055" i="4" s="1"/>
  <c r="I369" i="4"/>
  <c r="J369" i="4" s="1"/>
  <c r="L369" i="4" s="1"/>
  <c r="I8460" i="4"/>
  <c r="J8460" i="4" s="1"/>
  <c r="L8460" i="4" s="1"/>
  <c r="I8176" i="4"/>
  <c r="J8176" i="4" s="1"/>
  <c r="L8176" i="4" s="1"/>
  <c r="I7553" i="4"/>
  <c r="J7553" i="4" s="1"/>
  <c r="L7553" i="4" s="1"/>
  <c r="I5477" i="4"/>
  <c r="J5477" i="4" s="1"/>
  <c r="L5477" i="4" s="1"/>
  <c r="I8840" i="4"/>
  <c r="J8840" i="4" s="1"/>
  <c r="L8840" i="4" s="1"/>
  <c r="I177" i="4"/>
  <c r="J177" i="4" s="1"/>
  <c r="L177" i="4" s="1"/>
  <c r="I4093" i="4"/>
  <c r="J4093" i="4" s="1"/>
  <c r="L4093" i="4" s="1"/>
  <c r="I4728" i="4"/>
  <c r="J4728" i="4" s="1"/>
  <c r="L4728" i="4" s="1"/>
  <c r="I6257" i="4"/>
  <c r="J6257" i="4" s="1"/>
  <c r="L6257" i="4" s="1"/>
  <c r="I1919" i="4"/>
  <c r="J1919" i="4" s="1"/>
  <c r="L1919" i="4" s="1"/>
  <c r="I7175" i="4"/>
  <c r="J7175" i="4" s="1"/>
  <c r="L7175" i="4" s="1"/>
  <c r="I1768" i="4"/>
  <c r="J1768" i="4" s="1"/>
  <c r="L1768" i="4" s="1"/>
  <c r="I7111" i="4"/>
  <c r="J7111" i="4" s="1"/>
  <c r="L7111" i="4" s="1"/>
  <c r="I725" i="4"/>
  <c r="J725" i="4" s="1"/>
  <c r="L725" i="4" s="1"/>
  <c r="I1261" i="4"/>
  <c r="J1261" i="4" s="1"/>
  <c r="L1261" i="4" s="1"/>
  <c r="I1646" i="4"/>
  <c r="J1646" i="4" s="1"/>
  <c r="L1646" i="4" s="1"/>
  <c r="I8032" i="4"/>
  <c r="J8032" i="4" s="1"/>
  <c r="L8032" i="4" s="1"/>
  <c r="I5621" i="4"/>
  <c r="J5621" i="4" s="1"/>
  <c r="L5621" i="4" s="1"/>
  <c r="I8467" i="4"/>
  <c r="J8467" i="4" s="1"/>
  <c r="L8467" i="4" s="1"/>
  <c r="I477" i="4"/>
  <c r="J477" i="4" s="1"/>
  <c r="L477" i="4" s="1"/>
  <c r="I5537" i="4"/>
  <c r="J5537" i="4" s="1"/>
  <c r="L5537" i="4" s="1"/>
  <c r="I183" i="4"/>
  <c r="J183" i="4" s="1"/>
  <c r="L183" i="4" s="1"/>
  <c r="I5865" i="4"/>
  <c r="J5865" i="4" s="1"/>
  <c r="L5865" i="4" s="1"/>
  <c r="I724" i="4"/>
  <c r="J724" i="4" s="1"/>
  <c r="L724" i="4" s="1"/>
  <c r="I966" i="4"/>
  <c r="J966" i="4" s="1"/>
  <c r="L966" i="4" s="1"/>
  <c r="I7644" i="4"/>
  <c r="J7644" i="4" s="1"/>
  <c r="L7644" i="4" s="1"/>
  <c r="I1086" i="4"/>
  <c r="J1086" i="4" s="1"/>
  <c r="L1086" i="4" s="1"/>
  <c r="I3894" i="4"/>
  <c r="J3894" i="4" s="1"/>
  <c r="L3894" i="4" s="1"/>
  <c r="I62" i="4"/>
  <c r="J62" i="4" s="1"/>
  <c r="L62" i="4" s="1"/>
  <c r="I2144" i="4"/>
  <c r="J2144" i="4" s="1"/>
  <c r="L2144" i="4" s="1"/>
  <c r="I6384" i="4"/>
  <c r="J6384" i="4" s="1"/>
  <c r="L6384" i="4" s="1"/>
  <c r="I3853" i="4"/>
  <c r="J3853" i="4" s="1"/>
  <c r="L3853" i="4" s="1"/>
  <c r="I5349" i="4"/>
  <c r="J5349" i="4" s="1"/>
  <c r="L5349" i="4" s="1"/>
  <c r="I6988" i="4"/>
  <c r="J6988" i="4" s="1"/>
  <c r="L6988" i="4" s="1"/>
  <c r="I5142" i="4"/>
  <c r="J5142" i="4" s="1"/>
  <c r="L5142" i="4" s="1"/>
  <c r="I6057" i="4"/>
  <c r="J6057" i="4" s="1"/>
  <c r="L6057" i="4" s="1"/>
  <c r="I4513" i="4"/>
  <c r="J4513" i="4" s="1"/>
  <c r="L4513" i="4" s="1"/>
  <c r="I348" i="4"/>
  <c r="J348" i="4" s="1"/>
  <c r="L348" i="4" s="1"/>
  <c r="I912" i="4"/>
  <c r="J912" i="4" s="1"/>
  <c r="L912" i="4" s="1"/>
  <c r="I1649" i="4"/>
  <c r="J1649" i="4" s="1"/>
  <c r="L1649" i="4" s="1"/>
  <c r="I6867" i="4"/>
  <c r="J6867" i="4" s="1"/>
  <c r="L6867" i="4" s="1"/>
  <c r="I3241" i="4"/>
  <c r="J3241" i="4" s="1"/>
  <c r="L3241" i="4" s="1"/>
  <c r="I251" i="4"/>
  <c r="J251" i="4" s="1"/>
  <c r="L251" i="4" s="1"/>
  <c r="I5906" i="4"/>
  <c r="J5906" i="4" s="1"/>
  <c r="L5906" i="4" s="1"/>
  <c r="I748" i="4"/>
  <c r="J748" i="4" s="1"/>
  <c r="L748" i="4" s="1"/>
  <c r="I2625" i="4"/>
  <c r="J2625" i="4" s="1"/>
  <c r="L2625" i="4" s="1"/>
  <c r="I1705" i="4"/>
  <c r="J1705" i="4" s="1"/>
  <c r="L1705" i="4" s="1"/>
  <c r="I1091" i="4"/>
  <c r="J1091" i="4" s="1"/>
  <c r="L1091" i="4" s="1"/>
  <c r="I5135" i="4"/>
  <c r="J5135" i="4" s="1"/>
  <c r="L5135" i="4" s="1"/>
  <c r="I7092" i="4"/>
  <c r="J7092" i="4" s="1"/>
  <c r="L7092" i="4" s="1"/>
  <c r="I167" i="4"/>
  <c r="J167" i="4" s="1"/>
  <c r="L167" i="4" s="1"/>
  <c r="I3841" i="4"/>
  <c r="J3841" i="4" s="1"/>
  <c r="L3841" i="4" s="1"/>
  <c r="I1056" i="4"/>
  <c r="J1056" i="4" s="1"/>
  <c r="L1056" i="4" s="1"/>
  <c r="I4455" i="4"/>
  <c r="J4455" i="4" s="1"/>
  <c r="L4455" i="4" s="1"/>
  <c r="I159" i="4"/>
  <c r="J159" i="4" s="1"/>
  <c r="L159" i="4" s="1"/>
  <c r="I6466" i="4"/>
  <c r="J6466" i="4" s="1"/>
  <c r="L6466" i="4" s="1"/>
  <c r="I2190" i="4"/>
  <c r="J2190" i="4" s="1"/>
  <c r="L2190" i="4" s="1"/>
  <c r="I6145" i="4"/>
  <c r="J6145" i="4" s="1"/>
  <c r="L6145" i="4" s="1"/>
  <c r="I6396" i="4"/>
  <c r="J6396" i="4" s="1"/>
  <c r="L6396" i="4" s="1"/>
  <c r="I3785" i="4"/>
  <c r="J3785" i="4" s="1"/>
  <c r="L3785" i="4" s="1"/>
  <c r="I8871" i="4"/>
  <c r="J8871" i="4" s="1"/>
  <c r="L8871" i="4" s="1"/>
  <c r="I5351" i="4"/>
  <c r="J5351" i="4" s="1"/>
  <c r="L5351" i="4" s="1"/>
  <c r="I4288" i="4"/>
  <c r="J4288" i="4" s="1"/>
  <c r="L4288" i="4" s="1"/>
  <c r="I6723" i="4"/>
  <c r="J6723" i="4" s="1"/>
  <c r="L6723" i="4" s="1"/>
  <c r="I2679" i="4"/>
  <c r="J2679" i="4" s="1"/>
  <c r="L2679" i="4" s="1"/>
  <c r="I1231" i="4"/>
  <c r="J1231" i="4" s="1"/>
  <c r="L1231" i="4" s="1"/>
  <c r="I3008" i="4"/>
  <c r="J3008" i="4" s="1"/>
  <c r="L3008" i="4" s="1"/>
  <c r="I7264" i="4"/>
  <c r="J7264" i="4" s="1"/>
  <c r="L7264" i="4" s="1"/>
  <c r="I8027" i="4"/>
  <c r="J8027" i="4" s="1"/>
  <c r="L8027" i="4" s="1"/>
  <c r="I5156" i="4"/>
  <c r="J5156" i="4" s="1"/>
  <c r="L5156" i="4" s="1"/>
  <c r="I778" i="4"/>
  <c r="J778" i="4" s="1"/>
  <c r="L778" i="4" s="1"/>
  <c r="I1918" i="4"/>
  <c r="J1918" i="4" s="1"/>
  <c r="L1918" i="4" s="1"/>
  <c r="I5337" i="4"/>
  <c r="J5337" i="4" s="1"/>
  <c r="L5337" i="4" s="1"/>
  <c r="I3803" i="4"/>
  <c r="J3803" i="4" s="1"/>
  <c r="L3803" i="4" s="1"/>
  <c r="I3521" i="4"/>
  <c r="J3521" i="4" s="1"/>
  <c r="L3521" i="4" s="1"/>
  <c r="I4349" i="4"/>
  <c r="J4349" i="4" s="1"/>
  <c r="L4349" i="4" s="1"/>
  <c r="I6270" i="4"/>
  <c r="J6270" i="4" s="1"/>
  <c r="L6270" i="4" s="1"/>
  <c r="I2480" i="4"/>
  <c r="J2480" i="4" s="1"/>
  <c r="L2480" i="4" s="1"/>
  <c r="I956" i="4"/>
  <c r="J956" i="4" s="1"/>
  <c r="L956" i="4" s="1"/>
  <c r="I7937" i="4"/>
  <c r="J7937" i="4" s="1"/>
  <c r="L7937" i="4" s="1"/>
  <c r="I3730" i="4"/>
  <c r="J3730" i="4" s="1"/>
  <c r="L3730" i="4" s="1"/>
  <c r="I3134" i="4"/>
  <c r="J3134" i="4" s="1"/>
  <c r="L3134" i="4" s="1"/>
  <c r="I1743" i="4"/>
  <c r="J1743" i="4" s="1"/>
  <c r="L1743" i="4" s="1"/>
  <c r="I4439" i="4"/>
  <c r="J4439" i="4" s="1"/>
  <c r="L4439" i="4" s="1"/>
  <c r="I1865" i="4"/>
  <c r="J1865" i="4" s="1"/>
  <c r="L1865" i="4" s="1"/>
  <c r="I6304" i="4"/>
  <c r="J6304" i="4" s="1"/>
  <c r="L6304" i="4" s="1"/>
  <c r="I560" i="4"/>
  <c r="J560" i="4" s="1"/>
  <c r="L560" i="4" s="1"/>
  <c r="I2404" i="4"/>
  <c r="J2404" i="4" s="1"/>
  <c r="L2404" i="4" s="1"/>
  <c r="I2673" i="4"/>
  <c r="J2673" i="4" s="1"/>
  <c r="L2673" i="4" s="1"/>
  <c r="I6413" i="4"/>
  <c r="J6413" i="4" s="1"/>
  <c r="L6413" i="4" s="1"/>
  <c r="I820" i="4"/>
  <c r="J820" i="4" s="1"/>
  <c r="L820" i="4" s="1"/>
  <c r="I1414" i="4"/>
  <c r="J1414" i="4" s="1"/>
  <c r="L1414" i="4" s="1"/>
  <c r="I5966" i="4"/>
  <c r="J5966" i="4" s="1"/>
  <c r="L5966" i="4" s="1"/>
  <c r="I211" i="4"/>
  <c r="J211" i="4" s="1"/>
  <c r="L211" i="4" s="1"/>
  <c r="I257" i="4"/>
  <c r="J257" i="4" s="1"/>
  <c r="L257" i="4" s="1"/>
  <c r="I5611" i="4"/>
  <c r="J5611" i="4" s="1"/>
  <c r="L5611" i="4" s="1"/>
  <c r="I1367" i="4"/>
  <c r="J1367" i="4" s="1"/>
  <c r="L1367" i="4" s="1"/>
  <c r="I5217" i="4"/>
  <c r="J5217" i="4" s="1"/>
  <c r="L5217" i="4" s="1"/>
  <c r="I6221" i="4"/>
  <c r="J6221" i="4" s="1"/>
  <c r="L6221" i="4" s="1"/>
  <c r="I1155" i="4"/>
  <c r="J1155" i="4" s="1"/>
  <c r="L1155" i="4" s="1"/>
  <c r="I637" i="4"/>
  <c r="J637" i="4" s="1"/>
  <c r="L637" i="4" s="1"/>
  <c r="I3542" i="4"/>
  <c r="J3542" i="4" s="1"/>
  <c r="L3542" i="4" s="1"/>
  <c r="I1888" i="4"/>
  <c r="J1888" i="4" s="1"/>
  <c r="L1888" i="4" s="1"/>
  <c r="I3941" i="4"/>
  <c r="J3941" i="4" s="1"/>
  <c r="L3941" i="4" s="1"/>
  <c r="I5980" i="4"/>
  <c r="J5980" i="4" s="1"/>
  <c r="L5980" i="4" s="1"/>
  <c r="I6776" i="4"/>
  <c r="J6776" i="4" s="1"/>
  <c r="L6776" i="4" s="1"/>
  <c r="I78" i="4"/>
  <c r="J78" i="4" s="1"/>
  <c r="L78" i="4" s="1"/>
  <c r="I5343" i="4"/>
  <c r="J5343" i="4" s="1"/>
  <c r="L5343" i="4" s="1"/>
  <c r="I1764" i="4"/>
  <c r="J1764" i="4" s="1"/>
  <c r="L1764" i="4" s="1"/>
  <c r="I2225" i="4"/>
  <c r="J2225" i="4" s="1"/>
  <c r="L2225" i="4" s="1"/>
  <c r="I2119" i="4"/>
  <c r="J2119" i="4" s="1"/>
  <c r="L2119" i="4" s="1"/>
  <c r="I2678" i="4"/>
  <c r="J2678" i="4" s="1"/>
  <c r="L2678" i="4" s="1"/>
  <c r="I6245" i="4"/>
  <c r="J6245" i="4" s="1"/>
  <c r="L6245" i="4" s="1"/>
  <c r="I2136" i="4"/>
  <c r="J2136" i="4" s="1"/>
  <c r="L2136" i="4" s="1"/>
  <c r="I7893" i="4"/>
  <c r="J7893" i="4" s="1"/>
  <c r="L7893" i="4" s="1"/>
  <c r="I3555" i="4"/>
  <c r="J3555" i="4" s="1"/>
  <c r="L3555" i="4" s="1"/>
  <c r="I8525" i="4"/>
  <c r="J8525" i="4" s="1"/>
  <c r="L8525" i="4" s="1"/>
  <c r="I4559" i="4"/>
  <c r="J4559" i="4" s="1"/>
  <c r="L4559" i="4" s="1"/>
  <c r="I333" i="4"/>
  <c r="J333" i="4" s="1"/>
  <c r="L333" i="4" s="1"/>
  <c r="I967" i="4"/>
  <c r="J967" i="4" s="1"/>
  <c r="L967" i="4" s="1"/>
  <c r="I6560" i="4"/>
  <c r="J6560" i="4" s="1"/>
  <c r="L6560" i="4" s="1"/>
  <c r="I6642" i="4"/>
  <c r="J6642" i="4" s="1"/>
  <c r="L6642" i="4" s="1"/>
  <c r="I1074" i="4"/>
  <c r="J1074" i="4" s="1"/>
  <c r="L1074" i="4" s="1"/>
  <c r="I5590" i="4"/>
  <c r="J5590" i="4" s="1"/>
  <c r="L5590" i="4" s="1"/>
  <c r="I8587" i="4"/>
  <c r="J8587" i="4" s="1"/>
  <c r="L8587" i="4" s="1"/>
  <c r="I4086" i="4"/>
  <c r="J4086" i="4" s="1"/>
  <c r="L4086" i="4" s="1"/>
  <c r="I2493" i="4"/>
  <c r="J2493" i="4" s="1"/>
  <c r="L2493" i="4" s="1"/>
  <c r="I2050" i="4"/>
  <c r="J2050" i="4" s="1"/>
  <c r="L2050" i="4" s="1"/>
  <c r="I4504" i="4"/>
  <c r="J4504" i="4" s="1"/>
  <c r="L4504" i="4" s="1"/>
  <c r="I3377" i="4"/>
  <c r="J3377" i="4" s="1"/>
  <c r="L3377" i="4" s="1"/>
  <c r="I1540" i="4"/>
  <c r="J1540" i="4" s="1"/>
  <c r="L1540" i="4" s="1"/>
  <c r="I2589" i="4"/>
  <c r="J2589" i="4" s="1"/>
  <c r="L2589" i="4" s="1"/>
  <c r="I200" i="4"/>
  <c r="J200" i="4" s="1"/>
  <c r="L200" i="4" s="1"/>
  <c r="I1411" i="4"/>
  <c r="J1411" i="4" s="1"/>
  <c r="L1411" i="4" s="1"/>
  <c r="I7265" i="4"/>
  <c r="J7265" i="4" s="1"/>
  <c r="L7265" i="4" s="1"/>
  <c r="I448" i="4"/>
  <c r="J448" i="4" s="1"/>
  <c r="L448" i="4" s="1"/>
  <c r="I3286" i="4"/>
  <c r="J3286" i="4" s="1"/>
  <c r="L3286" i="4" s="1"/>
  <c r="I4379" i="4"/>
  <c r="J4379" i="4" s="1"/>
  <c r="L4379" i="4" s="1"/>
  <c r="I5784" i="4"/>
  <c r="J5784" i="4" s="1"/>
  <c r="L5784" i="4" s="1"/>
  <c r="I5845" i="4"/>
  <c r="J5845" i="4" s="1"/>
  <c r="L5845" i="4" s="1"/>
  <c r="I230" i="4"/>
  <c r="J230" i="4" s="1"/>
  <c r="L230" i="4" s="1"/>
  <c r="I3483" i="4"/>
  <c r="J3483" i="4" s="1"/>
  <c r="L3483" i="4" s="1"/>
  <c r="I7404" i="4"/>
  <c r="J7404" i="4" s="1"/>
  <c r="L7404" i="4" s="1"/>
  <c r="I2759" i="4"/>
  <c r="J2759" i="4" s="1"/>
  <c r="L2759" i="4" s="1"/>
  <c r="I1928" i="4"/>
  <c r="J1928" i="4" s="1"/>
  <c r="L1928" i="4" s="1"/>
  <c r="I8437" i="4"/>
  <c r="J8437" i="4" s="1"/>
  <c r="L8437" i="4" s="1"/>
  <c r="I2299" i="4"/>
  <c r="J2299" i="4" s="1"/>
  <c r="L2299" i="4" s="1"/>
  <c r="I6753" i="4"/>
  <c r="J6753" i="4" s="1"/>
  <c r="L6753" i="4" s="1"/>
  <c r="I3071" i="4"/>
  <c r="J3071" i="4" s="1"/>
  <c r="L3071" i="4" s="1"/>
  <c r="I6401" i="4"/>
  <c r="J6401" i="4" s="1"/>
  <c r="L6401" i="4" s="1"/>
  <c r="I5352" i="4"/>
  <c r="J5352" i="4" s="1"/>
  <c r="L5352" i="4" s="1"/>
  <c r="I1180" i="4"/>
  <c r="J1180" i="4" s="1"/>
  <c r="L1180" i="4" s="1"/>
  <c r="I8144" i="4"/>
  <c r="J8144" i="4" s="1"/>
  <c r="L8144" i="4" s="1"/>
  <c r="I7661" i="4"/>
  <c r="J7661" i="4" s="1"/>
  <c r="L7661" i="4" s="1"/>
  <c r="I3931" i="4"/>
  <c r="J3931" i="4" s="1"/>
  <c r="L3931" i="4" s="1"/>
  <c r="I2516" i="4"/>
  <c r="J2516" i="4" s="1"/>
  <c r="L2516" i="4" s="1"/>
  <c r="I4095" i="4"/>
  <c r="J4095" i="4" s="1"/>
  <c r="L4095" i="4" s="1"/>
  <c r="I2831" i="4"/>
  <c r="J2831" i="4" s="1"/>
  <c r="L2831" i="4" s="1"/>
  <c r="I3816" i="4"/>
  <c r="J3816" i="4" s="1"/>
  <c r="L3816" i="4" s="1"/>
  <c r="I2248" i="4"/>
  <c r="J2248" i="4" s="1"/>
  <c r="L2248" i="4" s="1"/>
  <c r="I1008" i="4"/>
  <c r="J1008" i="4" s="1"/>
  <c r="L1008" i="4" s="1"/>
  <c r="I5881" i="4"/>
  <c r="J5881" i="4" s="1"/>
  <c r="L5881" i="4" s="1"/>
  <c r="I2418" i="4"/>
  <c r="J2418" i="4" s="1"/>
  <c r="L2418" i="4" s="1"/>
  <c r="I3334" i="4"/>
  <c r="J3334" i="4" s="1"/>
  <c r="L3334" i="4" s="1"/>
  <c r="I638" i="4"/>
  <c r="J638" i="4" s="1"/>
  <c r="L638" i="4" s="1"/>
  <c r="I7270" i="4"/>
  <c r="J7270" i="4" s="1"/>
  <c r="L7270" i="4" s="1"/>
  <c r="I5627" i="4"/>
  <c r="J5627" i="4" s="1"/>
  <c r="L5627" i="4" s="1"/>
  <c r="I2928" i="4"/>
  <c r="J2928" i="4" s="1"/>
  <c r="L2928" i="4" s="1"/>
  <c r="I2127" i="4"/>
  <c r="J2127" i="4" s="1"/>
  <c r="L2127" i="4" s="1"/>
  <c r="I6262" i="4"/>
  <c r="J6262" i="4" s="1"/>
  <c r="L6262" i="4" s="1"/>
  <c r="I2472" i="4"/>
  <c r="J2472" i="4" s="1"/>
  <c r="L2472" i="4" s="1"/>
  <c r="I199" i="4"/>
  <c r="J199" i="4" s="1"/>
  <c r="L199" i="4" s="1"/>
  <c r="I8648" i="4"/>
  <c r="J8648" i="4" s="1"/>
  <c r="L8648" i="4" s="1"/>
  <c r="I4229" i="4"/>
  <c r="J4229" i="4" s="1"/>
  <c r="L4229" i="4" s="1"/>
  <c r="I4317" i="4"/>
  <c r="J4317" i="4" s="1"/>
  <c r="L4317" i="4" s="1"/>
  <c r="I5435" i="4"/>
  <c r="J5435" i="4" s="1"/>
  <c r="L5435" i="4" s="1"/>
  <c r="I1282" i="4"/>
  <c r="J1282" i="4" s="1"/>
  <c r="L1282" i="4" s="1"/>
  <c r="I1046" i="4"/>
  <c r="J1046" i="4" s="1"/>
  <c r="L1046" i="4" s="1"/>
  <c r="I6689" i="4"/>
  <c r="J6689" i="4" s="1"/>
  <c r="L6689" i="4" s="1"/>
  <c r="I5712" i="4"/>
  <c r="J5712" i="4" s="1"/>
  <c r="L5712" i="4" s="1"/>
  <c r="I846" i="4"/>
  <c r="J846" i="4" s="1"/>
  <c r="L846" i="4" s="1"/>
  <c r="I3749" i="4"/>
  <c r="J3749" i="4" s="1"/>
  <c r="L3749" i="4" s="1"/>
  <c r="I88" i="4"/>
  <c r="J88" i="4" s="1"/>
  <c r="L88" i="4" s="1"/>
  <c r="I1626" i="4"/>
  <c r="J1626" i="4" s="1"/>
  <c r="L1626" i="4" s="1"/>
  <c r="I275" i="4"/>
  <c r="J275" i="4" s="1"/>
  <c r="L275" i="4" s="1"/>
  <c r="I5093" i="4"/>
  <c r="J5093" i="4" s="1"/>
  <c r="L5093" i="4" s="1"/>
  <c r="I603" i="4"/>
  <c r="J603" i="4" s="1"/>
  <c r="L603" i="4" s="1"/>
  <c r="I6486" i="4"/>
  <c r="J6486" i="4" s="1"/>
  <c r="L6486" i="4" s="1"/>
  <c r="I688" i="4"/>
  <c r="J688" i="4" s="1"/>
  <c r="L688" i="4" s="1"/>
  <c r="I678" i="4"/>
  <c r="J678" i="4" s="1"/>
  <c r="L678" i="4" s="1"/>
  <c r="I187" i="4"/>
  <c r="J187" i="4" s="1"/>
  <c r="L187" i="4" s="1"/>
  <c r="I7047" i="4"/>
  <c r="J7047" i="4" s="1"/>
  <c r="L7047" i="4" s="1"/>
  <c r="I6904" i="4"/>
  <c r="J6904" i="4" s="1"/>
  <c r="L6904" i="4" s="1"/>
  <c r="I7271" i="4"/>
  <c r="J7271" i="4" s="1"/>
  <c r="L7271" i="4" s="1"/>
  <c r="I6860" i="4"/>
  <c r="J6860" i="4" s="1"/>
  <c r="L6860" i="4" s="1"/>
  <c r="I2809" i="4"/>
  <c r="J2809" i="4" s="1"/>
  <c r="L2809" i="4" s="1"/>
  <c r="I7181" i="4"/>
  <c r="J7181" i="4" s="1"/>
  <c r="L7181" i="4" s="1"/>
  <c r="I2286" i="4"/>
  <c r="J2286" i="4" s="1"/>
  <c r="L2286" i="4" s="1"/>
  <c r="I5393" i="4"/>
  <c r="J5393" i="4" s="1"/>
  <c r="L5393" i="4" s="1"/>
  <c r="I139" i="4"/>
  <c r="J139" i="4" s="1"/>
  <c r="L139" i="4" s="1"/>
  <c r="I6506" i="4"/>
  <c r="J6506" i="4" s="1"/>
  <c r="L6506" i="4" s="1"/>
  <c r="I1336" i="4"/>
  <c r="J1336" i="4" s="1"/>
  <c r="L1336" i="4" s="1"/>
  <c r="I7353" i="4"/>
  <c r="J7353" i="4" s="1"/>
  <c r="L7353" i="4" s="1"/>
  <c r="I7281" i="4"/>
  <c r="J7281" i="4" s="1"/>
  <c r="L7281" i="4" s="1"/>
  <c r="I2713" i="4"/>
  <c r="J2713" i="4" s="1"/>
  <c r="L2713" i="4" s="1"/>
  <c r="I7230" i="4"/>
  <c r="J7230" i="4" s="1"/>
  <c r="L7230" i="4" s="1"/>
  <c r="I7365" i="4"/>
  <c r="J7365" i="4" s="1"/>
  <c r="L7365" i="4" s="1"/>
  <c r="I4988" i="4"/>
  <c r="J4988" i="4" s="1"/>
  <c r="L4988" i="4" s="1"/>
  <c r="I3923" i="4"/>
  <c r="J3923" i="4" s="1"/>
  <c r="L3923" i="4" s="1"/>
  <c r="I4582" i="4"/>
  <c r="J4582" i="4" s="1"/>
  <c r="L4582" i="4" s="1"/>
  <c r="I3369" i="4"/>
  <c r="J3369" i="4" s="1"/>
  <c r="L3369" i="4" s="1"/>
  <c r="I6139" i="4"/>
  <c r="J6139" i="4" s="1"/>
  <c r="L6139" i="4" s="1"/>
  <c r="I153" i="4"/>
  <c r="J153" i="4" s="1"/>
  <c r="L153" i="4" s="1"/>
  <c r="I341" i="4"/>
  <c r="J341" i="4" s="1"/>
  <c r="L341" i="4" s="1"/>
  <c r="I3957" i="4"/>
  <c r="J3957" i="4" s="1"/>
  <c r="L3957" i="4" s="1"/>
  <c r="I3024" i="4"/>
  <c r="J3024" i="4" s="1"/>
  <c r="L3024" i="4" s="1"/>
  <c r="I6591" i="4"/>
  <c r="J6591" i="4" s="1"/>
  <c r="L6591" i="4" s="1"/>
  <c r="I2041" i="4"/>
  <c r="J2041" i="4" s="1"/>
  <c r="L2041" i="4" s="1"/>
  <c r="I203" i="4"/>
  <c r="J203" i="4" s="1"/>
  <c r="L203" i="4" s="1"/>
  <c r="I7135" i="4"/>
  <c r="J7135" i="4" s="1"/>
  <c r="L7135" i="4" s="1"/>
  <c r="I4254" i="4"/>
  <c r="J4254" i="4" s="1"/>
  <c r="L4254" i="4" s="1"/>
  <c r="I3908" i="4"/>
  <c r="J3908" i="4" s="1"/>
  <c r="L3908" i="4" s="1"/>
  <c r="I1569" i="4"/>
  <c r="J1569" i="4" s="1"/>
  <c r="L1569" i="4" s="1"/>
  <c r="I7386" i="4"/>
  <c r="J7386" i="4" s="1"/>
  <c r="L7386" i="4" s="1"/>
  <c r="I1236" i="4"/>
  <c r="J1236" i="4" s="1"/>
  <c r="L1236" i="4" s="1"/>
  <c r="I5783" i="4"/>
  <c r="J5783" i="4" s="1"/>
  <c r="L5783" i="4" s="1"/>
  <c r="I8120" i="4"/>
  <c r="J8120" i="4" s="1"/>
  <c r="L8120" i="4" s="1"/>
  <c r="I2540" i="4"/>
  <c r="J2540" i="4" s="1"/>
  <c r="L2540" i="4" s="1"/>
  <c r="I8052" i="4"/>
  <c r="J8052" i="4" s="1"/>
  <c r="L8052" i="4" s="1"/>
  <c r="I5739" i="4"/>
  <c r="J5739" i="4" s="1"/>
  <c r="L5739" i="4" s="1"/>
  <c r="I8136" i="4"/>
  <c r="J8136" i="4" s="1"/>
  <c r="L8136" i="4" s="1"/>
  <c r="I4187" i="4"/>
  <c r="J4187" i="4" s="1"/>
  <c r="L4187" i="4" s="1"/>
  <c r="I8865" i="4"/>
  <c r="J8865" i="4" s="1"/>
  <c r="L8865" i="4" s="1"/>
  <c r="I5713" i="4"/>
  <c r="J5713" i="4" s="1"/>
  <c r="L5713" i="4" s="1"/>
  <c r="I4335" i="4"/>
  <c r="J4335" i="4" s="1"/>
  <c r="L4335" i="4" s="1"/>
  <c r="I2261" i="4"/>
  <c r="J2261" i="4" s="1"/>
  <c r="L2261" i="4" s="1"/>
  <c r="I4669" i="4"/>
  <c r="J4669" i="4" s="1"/>
  <c r="L4669" i="4" s="1"/>
  <c r="I6347" i="4"/>
  <c r="J6347" i="4" s="1"/>
  <c r="L6347" i="4" s="1"/>
  <c r="I5603" i="4"/>
  <c r="J5603" i="4" s="1"/>
  <c r="L5603" i="4" s="1"/>
  <c r="I6915" i="4"/>
  <c r="J6915" i="4" s="1"/>
  <c r="L6915" i="4" s="1"/>
  <c r="I7084" i="4"/>
  <c r="J7084" i="4" s="1"/>
  <c r="L7084" i="4" s="1"/>
  <c r="I3307" i="4"/>
  <c r="J3307" i="4" s="1"/>
  <c r="L3307" i="4" s="1"/>
  <c r="I1164" i="4"/>
  <c r="J1164" i="4" s="1"/>
  <c r="L1164" i="4" s="1"/>
  <c r="I1022" i="4"/>
  <c r="J1022" i="4" s="1"/>
  <c r="L1022" i="4" s="1"/>
  <c r="I3252" i="4"/>
  <c r="J3252" i="4" s="1"/>
  <c r="L3252" i="4" s="1"/>
  <c r="I8193" i="4"/>
  <c r="J8193" i="4" s="1"/>
  <c r="L8193" i="4" s="1"/>
  <c r="I7452" i="4"/>
  <c r="J7452" i="4" s="1"/>
  <c r="L7452" i="4" s="1"/>
  <c r="I2084" i="4"/>
  <c r="J2084" i="4" s="1"/>
  <c r="L2084" i="4" s="1"/>
  <c r="I7762" i="4"/>
  <c r="J7762" i="4" s="1"/>
  <c r="L7762" i="4" s="1"/>
  <c r="I3217" i="4"/>
  <c r="J3217" i="4" s="1"/>
  <c r="L3217" i="4" s="1"/>
  <c r="I4131" i="4"/>
  <c r="J4131" i="4" s="1"/>
  <c r="L4131" i="4" s="1"/>
  <c r="I8274" i="4"/>
  <c r="J8274" i="4" s="1"/>
  <c r="L8274" i="4" s="1"/>
  <c r="I136" i="4"/>
  <c r="J136" i="4" s="1"/>
  <c r="L136" i="4" s="1"/>
  <c r="I4282" i="4"/>
  <c r="J4282" i="4" s="1"/>
  <c r="L4282" i="4" s="1"/>
  <c r="I7656" i="4"/>
  <c r="J7656" i="4" s="1"/>
  <c r="L7656" i="4" s="1"/>
  <c r="I2712" i="4"/>
  <c r="J2712" i="4" s="1"/>
  <c r="L2712" i="4" s="1"/>
  <c r="I3354" i="4"/>
  <c r="J3354" i="4" s="1"/>
  <c r="L3354" i="4" s="1"/>
  <c r="I4109" i="4"/>
  <c r="J4109" i="4" s="1"/>
  <c r="L4109" i="4" s="1"/>
  <c r="I8709" i="4"/>
  <c r="J8709" i="4" s="1"/>
  <c r="L8709" i="4" s="1"/>
  <c r="I2916" i="4"/>
  <c r="J2916" i="4" s="1"/>
  <c r="L2916" i="4" s="1"/>
  <c r="I7873" i="4"/>
  <c r="J7873" i="4" s="1"/>
  <c r="L7873" i="4" s="1"/>
  <c r="I4347" i="4"/>
  <c r="J4347" i="4" s="1"/>
  <c r="L4347" i="4" s="1"/>
  <c r="I5887" i="4"/>
  <c r="J5887" i="4" s="1"/>
  <c r="L5887" i="4" s="1"/>
  <c r="I7863" i="4"/>
  <c r="J7863" i="4" s="1"/>
  <c r="L7863" i="4" s="1"/>
  <c r="I7350" i="4"/>
  <c r="J7350" i="4" s="1"/>
  <c r="L7350" i="4" s="1"/>
  <c r="I6747" i="4"/>
  <c r="J6747" i="4" s="1"/>
  <c r="L6747" i="4" s="1"/>
  <c r="I3514" i="4"/>
  <c r="J3514" i="4" s="1"/>
  <c r="L3514" i="4" s="1"/>
  <c r="I2306" i="4"/>
  <c r="J2306" i="4" s="1"/>
  <c r="L2306" i="4" s="1"/>
  <c r="I3011" i="4"/>
  <c r="J3011" i="4" s="1"/>
  <c r="L3011" i="4" s="1"/>
  <c r="I4603" i="4"/>
  <c r="J4603" i="4" s="1"/>
  <c r="L4603" i="4" s="1"/>
  <c r="I7681" i="4"/>
  <c r="J7681" i="4" s="1"/>
  <c r="L7681" i="4" s="1"/>
  <c r="I8167" i="4"/>
  <c r="J8167" i="4" s="1"/>
  <c r="L8167" i="4" s="1"/>
  <c r="I6118" i="4"/>
  <c r="J6118" i="4" s="1"/>
  <c r="L6118" i="4" s="1"/>
  <c r="I8371" i="4"/>
  <c r="J8371" i="4" s="1"/>
  <c r="L8371" i="4" s="1"/>
  <c r="I5501" i="4"/>
  <c r="J5501" i="4" s="1"/>
  <c r="L5501" i="4" s="1"/>
  <c r="I4874" i="4"/>
  <c r="J4874" i="4" s="1"/>
  <c r="L4874" i="4" s="1"/>
  <c r="I2978" i="4"/>
  <c r="J2978" i="4" s="1"/>
  <c r="L2978" i="4" s="1"/>
  <c r="I8163" i="4"/>
  <c r="J8163" i="4" s="1"/>
  <c r="L8163" i="4" s="1"/>
  <c r="I3864" i="4"/>
  <c r="J3864" i="4" s="1"/>
  <c r="L3864" i="4" s="1"/>
  <c r="I7668" i="4"/>
  <c r="J7668" i="4" s="1"/>
  <c r="L7668" i="4" s="1"/>
  <c r="I6721" i="4"/>
  <c r="J6721" i="4" s="1"/>
  <c r="L6721" i="4" s="1"/>
  <c r="I2393" i="4"/>
  <c r="J2393" i="4" s="1"/>
  <c r="L2393" i="4" s="1"/>
  <c r="I1869" i="4"/>
  <c r="J1869" i="4" s="1"/>
  <c r="L1869" i="4" s="1"/>
  <c r="I5305" i="4"/>
  <c r="J5305" i="4" s="1"/>
  <c r="L5305" i="4" s="1"/>
  <c r="I6571" i="4"/>
  <c r="J6571" i="4" s="1"/>
  <c r="L6571" i="4" s="1"/>
  <c r="I3194" i="4"/>
  <c r="J3194" i="4" s="1"/>
  <c r="L3194" i="4" s="1"/>
  <c r="I6534" i="4"/>
  <c r="J6534" i="4" s="1"/>
  <c r="L6534" i="4" s="1"/>
  <c r="I5508" i="4"/>
  <c r="J5508" i="4" s="1"/>
  <c r="L5508" i="4" s="1"/>
  <c r="I6130" i="4"/>
  <c r="J6130" i="4" s="1"/>
  <c r="L6130" i="4" s="1"/>
  <c r="I2634" i="4"/>
  <c r="J2634" i="4" s="1"/>
  <c r="L2634" i="4" s="1"/>
  <c r="I2450" i="4"/>
  <c r="J2450" i="4" s="1"/>
  <c r="L2450" i="4" s="1"/>
  <c r="I8051" i="4"/>
  <c r="J8051" i="4" s="1"/>
  <c r="L8051" i="4" s="1"/>
  <c r="I6825" i="4"/>
  <c r="J6825" i="4" s="1"/>
  <c r="L6825" i="4" s="1"/>
  <c r="I2567" i="4"/>
  <c r="J2567" i="4" s="1"/>
  <c r="L2567" i="4" s="1"/>
  <c r="I4675" i="4"/>
  <c r="J4675" i="4" s="1"/>
  <c r="L4675" i="4" s="1"/>
  <c r="I6087" i="4"/>
  <c r="J6087" i="4" s="1"/>
  <c r="L6087" i="4" s="1"/>
  <c r="I5292" i="4"/>
  <c r="J5292" i="4" s="1"/>
  <c r="L5292" i="4" s="1"/>
  <c r="I3783" i="4"/>
  <c r="J3783" i="4" s="1"/>
  <c r="L3783" i="4" s="1"/>
  <c r="I6473" i="4"/>
  <c r="J6473" i="4" s="1"/>
  <c r="L6473" i="4" s="1"/>
  <c r="I44" i="4"/>
  <c r="J44" i="4" s="1"/>
  <c r="L44" i="4" s="1"/>
  <c r="I331" i="4"/>
  <c r="J331" i="4" s="1"/>
  <c r="L331" i="4" s="1"/>
  <c r="I853" i="4"/>
  <c r="J853" i="4" s="1"/>
  <c r="L853" i="4" s="1"/>
  <c r="I2181" i="4"/>
  <c r="J2181" i="4" s="1"/>
  <c r="L2181" i="4" s="1"/>
  <c r="I5021" i="4"/>
  <c r="J5021" i="4" s="1"/>
  <c r="L5021" i="4" s="1"/>
  <c r="I7355" i="4"/>
  <c r="J7355" i="4" s="1"/>
  <c r="L7355" i="4" s="1"/>
  <c r="I998" i="4"/>
  <c r="J998" i="4" s="1"/>
  <c r="L998" i="4" s="1"/>
  <c r="I19" i="4"/>
  <c r="J19" i="4" s="1"/>
  <c r="L19" i="4" s="1"/>
  <c r="I6823" i="4"/>
  <c r="J6823" i="4" s="1"/>
  <c r="L6823" i="4" s="1"/>
  <c r="I1605" i="4"/>
  <c r="J1605" i="4" s="1"/>
  <c r="L1605" i="4" s="1"/>
  <c r="I414" i="4"/>
  <c r="J414" i="4" s="1"/>
  <c r="L414" i="4" s="1"/>
  <c r="I4820" i="4"/>
  <c r="J4820" i="4" s="1"/>
  <c r="L4820" i="4" s="1"/>
  <c r="I7116" i="4"/>
  <c r="J7116" i="4" s="1"/>
  <c r="L7116" i="4" s="1"/>
  <c r="I4407" i="4"/>
  <c r="J4407" i="4" s="1"/>
  <c r="L4407" i="4" s="1"/>
  <c r="I7628" i="4"/>
  <c r="J7628" i="4" s="1"/>
  <c r="L7628" i="4" s="1"/>
  <c r="I2500" i="4"/>
  <c r="J2500" i="4" s="1"/>
  <c r="L2500" i="4" s="1"/>
  <c r="I4916" i="4"/>
  <c r="J4916" i="4" s="1"/>
  <c r="L4916" i="4" s="1"/>
  <c r="I8443" i="4"/>
  <c r="J8443" i="4" s="1"/>
  <c r="L8443" i="4" s="1"/>
  <c r="I593" i="4"/>
  <c r="J593" i="4" s="1"/>
  <c r="L593" i="4" s="1"/>
  <c r="I909" i="4"/>
  <c r="J909" i="4" s="1"/>
  <c r="L909" i="4" s="1"/>
  <c r="I4777" i="4"/>
  <c r="J4777" i="4" s="1"/>
  <c r="L4777" i="4" s="1"/>
  <c r="I5571" i="4"/>
  <c r="J5571" i="4" s="1"/>
  <c r="L5571" i="4" s="1"/>
  <c r="I1866" i="4"/>
  <c r="J1866" i="4" s="1"/>
  <c r="L1866" i="4" s="1"/>
  <c r="I4084" i="4"/>
  <c r="J4084" i="4" s="1"/>
  <c r="L4084" i="4" s="1"/>
  <c r="I6819" i="4"/>
  <c r="J6819" i="4" s="1"/>
  <c r="L6819" i="4" s="1"/>
  <c r="I6299" i="4"/>
  <c r="J6299" i="4" s="1"/>
  <c r="L6299" i="4" s="1"/>
  <c r="I7428" i="4"/>
  <c r="J7428" i="4" s="1"/>
  <c r="L7428" i="4" s="1"/>
  <c r="I4892" i="4"/>
  <c r="J4892" i="4" s="1"/>
  <c r="L4892" i="4" s="1"/>
  <c r="I605" i="4"/>
  <c r="J605" i="4" s="1"/>
  <c r="L605" i="4" s="1"/>
  <c r="I5612" i="4"/>
  <c r="J5612" i="4" s="1"/>
  <c r="L5612" i="4" s="1"/>
  <c r="I606" i="4"/>
  <c r="J606" i="4" s="1"/>
  <c r="L606" i="4" s="1"/>
  <c r="I8696" i="4"/>
  <c r="J8696" i="4" s="1"/>
  <c r="L8696" i="4" s="1"/>
  <c r="I6760" i="4"/>
  <c r="J6760" i="4" s="1"/>
  <c r="L6760" i="4" s="1"/>
  <c r="I3489" i="4"/>
  <c r="J3489" i="4" s="1"/>
  <c r="L3489" i="4" s="1"/>
  <c r="I2240" i="4"/>
  <c r="J2240" i="4" s="1"/>
  <c r="L2240" i="4" s="1"/>
  <c r="I5482" i="4"/>
  <c r="J5482" i="4" s="1"/>
  <c r="L5482" i="4" s="1"/>
  <c r="I2794" i="4"/>
  <c r="J2794" i="4" s="1"/>
  <c r="L2794" i="4" s="1"/>
  <c r="I542" i="4"/>
  <c r="J542" i="4" s="1"/>
  <c r="L542" i="4" s="1"/>
  <c r="I4136" i="4"/>
  <c r="J4136" i="4" s="1"/>
  <c r="L4136" i="4" s="1"/>
  <c r="I4739" i="4"/>
  <c r="J4739" i="4" s="1"/>
  <c r="L4739" i="4" s="1"/>
  <c r="I6660" i="4"/>
  <c r="J6660" i="4" s="1"/>
  <c r="L6660" i="4" s="1"/>
  <c r="I7323" i="4"/>
  <c r="J7323" i="4" s="1"/>
  <c r="L7323" i="4" s="1"/>
  <c r="I6778" i="4"/>
  <c r="J6778" i="4" s="1"/>
  <c r="L6778" i="4" s="1"/>
  <c r="I5909" i="4"/>
  <c r="J5909" i="4" s="1"/>
  <c r="L5909" i="4" s="1"/>
  <c r="I8010" i="4"/>
  <c r="J8010" i="4" s="1"/>
  <c r="L8010" i="4" s="1"/>
  <c r="I7796" i="4"/>
  <c r="J7796" i="4"/>
  <c r="L7796" i="4" s="1"/>
  <c r="I7421" i="4"/>
  <c r="J7421" i="4" s="1"/>
  <c r="L7421" i="4" s="1"/>
  <c r="I260" i="4"/>
  <c r="J260" i="4" s="1"/>
  <c r="L260" i="4" s="1"/>
  <c r="I3042" i="4"/>
  <c r="J3042" i="4" s="1"/>
  <c r="L3042" i="4" s="1"/>
  <c r="I2186" i="4"/>
  <c r="J2186" i="4" s="1"/>
  <c r="L2186" i="4" s="1"/>
  <c r="I7480" i="4"/>
  <c r="J7480" i="4" s="1"/>
  <c r="L7480" i="4" s="1"/>
  <c r="I8727" i="4"/>
  <c r="J8727" i="4" s="1"/>
  <c r="L8727" i="4" s="1"/>
  <c r="I7501" i="4"/>
  <c r="J7501" i="4" s="1"/>
  <c r="L7501" i="4" s="1"/>
  <c r="I4324" i="4"/>
  <c r="J4324" i="4" s="1"/>
  <c r="L4324" i="4" s="1"/>
  <c r="I4585" i="4"/>
  <c r="J4585" i="4" s="1"/>
  <c r="L4585" i="4" s="1"/>
  <c r="I590" i="4"/>
  <c r="J590" i="4" s="1"/>
  <c r="L590" i="4" s="1"/>
  <c r="I7096" i="4"/>
  <c r="J7096" i="4" s="1"/>
  <c r="L7096" i="4" s="1"/>
  <c r="I3092" i="4"/>
  <c r="J3092" i="4" s="1"/>
  <c r="L3092" i="4" s="1"/>
  <c r="I721" i="4"/>
  <c r="J721" i="4" s="1"/>
  <c r="L721" i="4" s="1"/>
  <c r="I6937" i="4"/>
  <c r="J6937" i="4" s="1"/>
  <c r="L6937" i="4" s="1"/>
  <c r="I405" i="4"/>
  <c r="J405" i="4" s="1"/>
  <c r="L405" i="4" s="1"/>
  <c r="I620" i="4"/>
  <c r="J620" i="4" s="1"/>
  <c r="L620" i="4" s="1"/>
  <c r="I985" i="4"/>
  <c r="J985" i="4" s="1"/>
  <c r="L985" i="4" s="1"/>
  <c r="I2052" i="4"/>
  <c r="J2052" i="4" s="1"/>
  <c r="L2052" i="4" s="1"/>
  <c r="I6329" i="4"/>
  <c r="J6329" i="4" s="1"/>
  <c r="L6329" i="4" s="1"/>
  <c r="I4786" i="4"/>
  <c r="J4786" i="4" s="1"/>
  <c r="L4786" i="4" s="1"/>
  <c r="I8312" i="4"/>
  <c r="J8312" i="4" s="1"/>
  <c r="L8312" i="4" s="1"/>
  <c r="I6364" i="4"/>
  <c r="J6364" i="4" s="1"/>
  <c r="L6364" i="4" s="1"/>
  <c r="I3493" i="4"/>
  <c r="J3493" i="4" s="1"/>
  <c r="L3493" i="4" s="1"/>
  <c r="I8142" i="4"/>
  <c r="J8142" i="4" s="1"/>
  <c r="L8142" i="4" s="1"/>
  <c r="I7483" i="4"/>
  <c r="J7483" i="4" s="1"/>
  <c r="L7483" i="4" s="1"/>
  <c r="I3662" i="4"/>
  <c r="J3662" i="4" s="1"/>
  <c r="L3662" i="4" s="1"/>
  <c r="I3390" i="4"/>
  <c r="J3390" i="4" s="1"/>
  <c r="L3390" i="4" s="1"/>
  <c r="I1996" i="4"/>
  <c r="J1996" i="4" s="1"/>
  <c r="L1996" i="4" s="1"/>
  <c r="I741" i="4"/>
  <c r="J741" i="4" s="1"/>
  <c r="L741" i="4" s="1"/>
  <c r="I3174" i="4"/>
  <c r="J3174" i="4" s="1"/>
  <c r="L3174" i="4" s="1"/>
  <c r="I4050" i="4"/>
  <c r="J4050" i="4" s="1"/>
  <c r="L4050" i="4" s="1"/>
  <c r="I3065" i="4"/>
  <c r="J3065" i="4" s="1"/>
  <c r="L3065" i="4" s="1"/>
  <c r="I2936" i="4"/>
  <c r="J2936" i="4" s="1"/>
  <c r="L2936" i="4" s="1"/>
  <c r="I8440" i="4"/>
  <c r="J8440" i="4" s="1"/>
  <c r="L8440" i="4" s="1"/>
  <c r="I8067" i="4"/>
  <c r="J8067" i="4" s="1"/>
  <c r="L8067" i="4" s="1"/>
  <c r="I7917" i="4"/>
  <c r="J7917" i="4" s="1"/>
  <c r="L7917" i="4" s="1"/>
  <c r="I7147" i="4"/>
  <c r="J7147" i="4" s="1"/>
  <c r="L7147" i="4" s="1"/>
  <c r="I4266" i="4"/>
  <c r="J4266" i="4" s="1"/>
  <c r="L4266" i="4" s="1"/>
  <c r="I7202" i="4"/>
  <c r="J7202" i="4" s="1"/>
  <c r="L7202" i="4" s="1"/>
  <c r="I4290" i="4"/>
  <c r="J4290" i="4" s="1"/>
  <c r="L4290" i="4" s="1"/>
  <c r="I442" i="4"/>
  <c r="J442" i="4" s="1"/>
  <c r="L442" i="4" s="1"/>
  <c r="I2628" i="4"/>
  <c r="J2628" i="4" s="1"/>
  <c r="L2628" i="4" s="1"/>
  <c r="I4947" i="4"/>
  <c r="J4947" i="4" s="1"/>
  <c r="L4947" i="4" s="1"/>
  <c r="I4732" i="4"/>
  <c r="J4732" i="4" s="1"/>
  <c r="L4732" i="4" s="1"/>
  <c r="I2746" i="4"/>
  <c r="J2746" i="4" s="1"/>
  <c r="L2746" i="4" s="1"/>
  <c r="I8255" i="4"/>
  <c r="J8255" i="4" s="1"/>
  <c r="L8255" i="4" s="1"/>
  <c r="I3990" i="4"/>
  <c r="J3990" i="4" s="1"/>
  <c r="L3990" i="4" s="1"/>
  <c r="I3658" i="4"/>
  <c r="J3658" i="4" s="1"/>
  <c r="L3658" i="4" s="1"/>
  <c r="I6992" i="4"/>
  <c r="J6992" i="4" s="1"/>
  <c r="L6992" i="4" s="1"/>
  <c r="I850" i="4"/>
  <c r="J850" i="4" s="1"/>
  <c r="L850" i="4" s="1"/>
  <c r="I98" i="4"/>
  <c r="J98" i="4" s="1"/>
  <c r="L98" i="4" s="1"/>
  <c r="I3415" i="4"/>
  <c r="J3415" i="4" s="1"/>
  <c r="L3415" i="4" s="1"/>
  <c r="I8298" i="4"/>
  <c r="J8298" i="4" s="1"/>
  <c r="L8298" i="4" s="1"/>
  <c r="I1194" i="4"/>
  <c r="J1194" i="4" s="1"/>
  <c r="L1194" i="4" s="1"/>
  <c r="I1509" i="4"/>
  <c r="J1509" i="4" s="1"/>
  <c r="L1509" i="4" s="1"/>
  <c r="I7017" i="4"/>
  <c r="J7017" i="4" s="1"/>
  <c r="L7017" i="4" s="1"/>
  <c r="I7341" i="4"/>
  <c r="J7341" i="4" s="1"/>
  <c r="L7341" i="4" s="1"/>
  <c r="I3070" i="4"/>
  <c r="J3070" i="4" s="1"/>
  <c r="L3070" i="4" s="1"/>
  <c r="I3396" i="4"/>
  <c r="J3396" i="4" s="1"/>
  <c r="L3396" i="4" s="1"/>
  <c r="I6711" i="4"/>
  <c r="J6711" i="4" s="1"/>
  <c r="L6711" i="4" s="1"/>
  <c r="I7097" i="4"/>
  <c r="J7097" i="4" s="1"/>
  <c r="L7097" i="4" s="1"/>
  <c r="I8022" i="4"/>
  <c r="J8022" i="4" s="1"/>
  <c r="L8022" i="4" s="1"/>
  <c r="I496" i="4"/>
  <c r="J496" i="4" s="1"/>
  <c r="L496" i="4" s="1"/>
  <c r="I4689" i="4"/>
  <c r="J4689" i="4" s="1"/>
  <c r="L4689" i="4" s="1"/>
  <c r="I2929" i="4"/>
  <c r="J2929" i="4" s="1"/>
  <c r="L2929" i="4" s="1"/>
  <c r="I5848" i="4"/>
  <c r="J5848" i="4" s="1"/>
  <c r="L5848" i="4" s="1"/>
  <c r="I6639" i="4"/>
  <c r="J6639" i="4" s="1"/>
  <c r="L6639" i="4" s="1"/>
  <c r="I7599" i="4"/>
  <c r="J7599" i="4" s="1"/>
  <c r="L7599" i="4" s="1"/>
  <c r="I4950" i="4"/>
  <c r="J4950" i="4" s="1"/>
  <c r="L4950" i="4" s="1"/>
  <c r="I5998" i="4"/>
  <c r="J5998" i="4" s="1"/>
  <c r="L5998" i="4" s="1"/>
  <c r="I8288" i="4"/>
  <c r="J8288" i="4" s="1"/>
  <c r="L8288" i="4" s="1"/>
  <c r="I7325" i="4"/>
  <c r="J7325" i="4" s="1"/>
  <c r="L7325" i="4" s="1"/>
  <c r="I1577" i="4"/>
  <c r="J1577" i="4" s="1"/>
  <c r="L1577" i="4" s="1"/>
  <c r="I869" i="4"/>
  <c r="J869" i="4" s="1"/>
  <c r="L869" i="4" s="1"/>
  <c r="I3608" i="4"/>
  <c r="J3608" i="4" s="1"/>
  <c r="L3608" i="4" s="1"/>
  <c r="I3260" i="4"/>
  <c r="J3260" i="4" s="1"/>
  <c r="L3260" i="4" s="1"/>
  <c r="I2933" i="4"/>
  <c r="J2933" i="4" s="1"/>
  <c r="L2933" i="4" s="1"/>
  <c r="I5891" i="4"/>
  <c r="J5891" i="4" s="1"/>
  <c r="L5891" i="4" s="1"/>
  <c r="I373" i="4"/>
  <c r="J373" i="4" s="1"/>
  <c r="L373" i="4" s="1"/>
  <c r="I1810" i="4"/>
  <c r="J1810" i="4" s="1"/>
  <c r="L1810" i="4" s="1"/>
  <c r="I4236" i="4"/>
  <c r="J4236" i="4" s="1"/>
  <c r="L4236" i="4" s="1"/>
  <c r="I858" i="4"/>
  <c r="J858" i="4" s="1"/>
  <c r="L858" i="4" s="1"/>
  <c r="I3453" i="4"/>
  <c r="J3453" i="4" s="1"/>
  <c r="L3453" i="4" s="1"/>
  <c r="I6627" i="4"/>
  <c r="J6627" i="4" s="1"/>
  <c r="L6627" i="4" s="1"/>
  <c r="I6355" i="4"/>
  <c r="J6355" i="4" s="1"/>
  <c r="L6355" i="4" s="1"/>
  <c r="I4411" i="4"/>
  <c r="J4411" i="4" s="1"/>
  <c r="L4411" i="4" s="1"/>
  <c r="I3603" i="4"/>
  <c r="J3603" i="4" s="1"/>
  <c r="L3603" i="4" s="1"/>
  <c r="I2885" i="4"/>
  <c r="J2885" i="4" s="1"/>
  <c r="L2885" i="4" s="1"/>
  <c r="I5981" i="4"/>
  <c r="J5981" i="4" s="1"/>
  <c r="L5981" i="4" s="1"/>
  <c r="I999" i="4"/>
  <c r="J999" i="4" s="1"/>
  <c r="L999" i="4" s="1"/>
  <c r="I6809" i="4"/>
  <c r="J6809" i="4" s="1"/>
  <c r="L6809" i="4" s="1"/>
  <c r="I2320" i="4"/>
  <c r="J2320" i="4" s="1"/>
  <c r="L2320" i="4" s="1"/>
  <c r="I7481" i="4"/>
  <c r="J7481" i="4" s="1"/>
  <c r="L7481" i="4" s="1"/>
  <c r="I2888" i="4"/>
  <c r="J2888" i="4" s="1"/>
  <c r="L2888" i="4" s="1"/>
  <c r="I8681" i="4"/>
  <c r="J8681" i="4" s="1"/>
  <c r="L8681" i="4" s="1"/>
  <c r="I7935" i="4"/>
  <c r="J7935" i="4" s="1"/>
  <c r="L7935" i="4" s="1"/>
  <c r="I6362" i="4"/>
  <c r="J6362" i="4" s="1"/>
  <c r="L6362" i="4" s="1"/>
  <c r="I7104" i="4"/>
  <c r="J7104" i="4" s="1"/>
  <c r="L7104" i="4" s="1"/>
  <c r="I2327" i="4"/>
  <c r="J2327" i="4" s="1"/>
  <c r="L2327" i="4" s="1"/>
  <c r="I3132" i="4"/>
  <c r="J3132" i="4" s="1"/>
  <c r="L3132" i="4" s="1"/>
  <c r="I5806" i="4"/>
  <c r="J5806" i="4" s="1"/>
  <c r="L5806" i="4" s="1"/>
  <c r="I2157" i="4"/>
  <c r="J2157" i="4" s="1"/>
  <c r="L2157" i="4" s="1"/>
  <c r="I8522" i="4"/>
  <c r="J8522" i="4" s="1"/>
  <c r="L8522" i="4" s="1"/>
  <c r="I2837" i="4"/>
  <c r="J2837" i="4" s="1"/>
  <c r="L2837" i="4" s="1"/>
  <c r="I7989" i="4"/>
  <c r="J7989" i="4" s="1"/>
  <c r="L7989" i="4" s="1"/>
  <c r="I8755" i="4"/>
  <c r="J8755" i="4" s="1"/>
  <c r="L8755" i="4" s="1"/>
  <c r="I1857" i="4"/>
  <c r="J1857" i="4" s="1"/>
  <c r="L1857" i="4" s="1"/>
  <c r="I1250" i="4"/>
  <c r="J1250" i="4" s="1"/>
  <c r="L1250" i="4" s="1"/>
  <c r="I8860" i="4"/>
  <c r="J8860" i="4" s="1"/>
  <c r="L8860" i="4" s="1"/>
  <c r="I653" i="4"/>
  <c r="J653" i="4" s="1"/>
  <c r="L653" i="4" s="1"/>
  <c r="I8801" i="4"/>
  <c r="J8801" i="4" s="1"/>
  <c r="L8801" i="4" s="1"/>
  <c r="I7238" i="4"/>
  <c r="J7238" i="4" s="1"/>
  <c r="L7238" i="4" s="1"/>
  <c r="I453" i="4"/>
  <c r="J453" i="4" s="1"/>
  <c r="L453" i="4" s="1"/>
  <c r="I4657" i="4"/>
  <c r="J4657" i="4" s="1"/>
  <c r="L4657" i="4" s="1"/>
  <c r="I4423" i="4"/>
  <c r="J4423" i="4" s="1"/>
  <c r="L4423" i="4" s="1"/>
  <c r="I6124" i="4"/>
  <c r="J6124" i="4" s="1"/>
  <c r="L6124" i="4" s="1"/>
  <c r="I880" i="4"/>
  <c r="J880" i="4" s="1"/>
  <c r="L880" i="4" s="1"/>
  <c r="I5259" i="4"/>
  <c r="J5259" i="4" s="1"/>
  <c r="L5259" i="4" s="1"/>
  <c r="I7795" i="4"/>
  <c r="J7795" i="4" s="1"/>
  <c r="L7795" i="4" s="1"/>
  <c r="I4880" i="4"/>
  <c r="J4880" i="4" s="1"/>
  <c r="L4880" i="4" s="1"/>
  <c r="I6618" i="4"/>
  <c r="J6618" i="4" s="1"/>
  <c r="L6618" i="4" s="1"/>
  <c r="I7113" i="4"/>
  <c r="J7113" i="4" s="1"/>
  <c r="L7113" i="4" s="1"/>
  <c r="I5109" i="4"/>
  <c r="J5109" i="4" s="1"/>
  <c r="L5109" i="4" s="1"/>
  <c r="I8332" i="4"/>
  <c r="J8332" i="4" s="1"/>
  <c r="L8332" i="4" s="1"/>
  <c r="I532" i="4"/>
  <c r="J532" i="4" s="1"/>
  <c r="L532" i="4" s="1"/>
  <c r="I6365" i="4"/>
  <c r="J6365" i="4" s="1"/>
  <c r="L6365" i="4" s="1"/>
  <c r="I5985" i="4"/>
  <c r="J5985" i="4" s="1"/>
  <c r="L5985" i="4" s="1"/>
  <c r="I6871" i="4"/>
  <c r="J6871" i="4" s="1"/>
  <c r="L6871" i="4" s="1"/>
  <c r="I8533" i="4"/>
  <c r="J8533" i="4" s="1"/>
  <c r="L8533" i="4" s="1"/>
  <c r="I2405" i="4"/>
  <c r="J2405" i="4" s="1"/>
  <c r="L2405" i="4" s="1"/>
  <c r="I254" i="4"/>
  <c r="J254" i="4" s="1"/>
  <c r="L254" i="4" s="1"/>
  <c r="I3103" i="4"/>
  <c r="J3103" i="4" s="1"/>
  <c r="L3103" i="4" s="1"/>
  <c r="I3422" i="4"/>
  <c r="J3422" i="4" s="1"/>
  <c r="L3422" i="4" s="1"/>
  <c r="I8112" i="4"/>
  <c r="J8112" i="4" s="1"/>
  <c r="L8112" i="4" s="1"/>
  <c r="I2415" i="4"/>
  <c r="J2415" i="4" s="1"/>
  <c r="L2415" i="4" s="1"/>
  <c r="I3942" i="4"/>
  <c r="J3942" i="4" s="1"/>
  <c r="L3942" i="4" s="1"/>
  <c r="I3895" i="4"/>
  <c r="J3895" i="4" s="1"/>
  <c r="L3895" i="4" s="1"/>
  <c r="I5987" i="4"/>
  <c r="J5987" i="4" s="1"/>
  <c r="L5987" i="4" s="1"/>
  <c r="I8174" i="4"/>
  <c r="J8174" i="4" s="1"/>
  <c r="L8174" i="4" s="1"/>
  <c r="I6611" i="4"/>
  <c r="J6611" i="4" s="1"/>
  <c r="L6611" i="4" s="1"/>
  <c r="I433" i="4"/>
  <c r="J433" i="4" s="1"/>
  <c r="L433" i="4" s="1"/>
  <c r="I7928" i="4"/>
  <c r="J7928" i="4" s="1"/>
  <c r="L7928" i="4" s="1"/>
  <c r="I7903" i="4"/>
  <c r="J7903" i="4" s="1"/>
  <c r="L7903" i="4" s="1"/>
  <c r="I8772" i="4"/>
  <c r="J8772" i="4" s="1"/>
  <c r="L8772" i="4" s="1"/>
  <c r="I6859" i="4"/>
  <c r="J6859" i="4" s="1"/>
  <c r="L6859" i="4" s="1"/>
  <c r="I2455" i="4"/>
  <c r="J2455" i="4" s="1"/>
  <c r="L2455" i="4" s="1"/>
  <c r="I8001" i="4"/>
  <c r="J8001" i="4" s="1"/>
  <c r="L8001" i="4" s="1"/>
  <c r="I2019" i="4"/>
  <c r="J2019" i="4" s="1"/>
  <c r="L2019" i="4" s="1"/>
  <c r="I1842" i="4"/>
  <c r="J1842" i="4" s="1"/>
  <c r="L1842" i="4" s="1"/>
  <c r="I8887" i="4"/>
  <c r="J8887" i="4" s="1"/>
  <c r="L8887" i="4" s="1"/>
  <c r="I8758" i="4"/>
  <c r="J8758" i="4" s="1"/>
  <c r="L8758" i="4" s="1"/>
  <c r="I2255" i="4"/>
  <c r="J2255" i="4" s="1"/>
  <c r="L2255" i="4" s="1"/>
  <c r="I5496" i="4"/>
  <c r="J5496" i="4" s="1"/>
  <c r="L5496" i="4" s="1"/>
  <c r="I1080" i="4"/>
  <c r="J1080" i="4" s="1"/>
  <c r="L1080" i="4" s="1"/>
  <c r="I1181" i="4"/>
  <c r="J1181" i="4" s="1"/>
  <c r="L1181" i="4" s="1"/>
  <c r="I7969" i="4"/>
  <c r="J7969" i="4" s="1"/>
  <c r="L7969" i="4" s="1"/>
  <c r="I8909" i="4"/>
  <c r="J8909" i="4" s="1"/>
  <c r="L8909" i="4" s="1"/>
  <c r="I4494" i="4"/>
  <c r="J4494" i="4" s="1"/>
  <c r="L4494" i="4" s="1"/>
  <c r="I5903" i="4"/>
  <c r="J5903" i="4" s="1"/>
  <c r="L5903" i="4" s="1"/>
  <c r="I2883" i="4"/>
  <c r="J2883" i="4" s="1"/>
  <c r="L2883" i="4" s="1"/>
  <c r="I5260" i="4"/>
  <c r="J5260" i="4" s="1"/>
  <c r="L5260" i="4" s="1"/>
  <c r="I31" i="4"/>
  <c r="J31" i="4" s="1"/>
  <c r="L31" i="4" s="1"/>
  <c r="I1836" i="4"/>
  <c r="J1836" i="4" s="1"/>
  <c r="L1836" i="4" s="1"/>
  <c r="I7479" i="4"/>
  <c r="J7479" i="4" s="1"/>
  <c r="L7479" i="4" s="1"/>
  <c r="I1614" i="4"/>
  <c r="J1614" i="4" s="1"/>
  <c r="L1614" i="4" s="1"/>
  <c r="I1308" i="4"/>
  <c r="J1308" i="4" s="1"/>
  <c r="L1308" i="4" s="1"/>
  <c r="I8151" i="4"/>
  <c r="J8151" i="4" s="1"/>
  <c r="L8151" i="4" s="1"/>
  <c r="I6446" i="4"/>
  <c r="J6446" i="4" s="1"/>
  <c r="L6446" i="4" s="1"/>
  <c r="I8643" i="4"/>
  <c r="J8643" i="4" s="1"/>
  <c r="L8643" i="4" s="1"/>
  <c r="I6418" i="4"/>
  <c r="J6418" i="4" s="1"/>
  <c r="L6418" i="4" s="1"/>
  <c r="I283" i="4"/>
  <c r="J283" i="4" s="1"/>
  <c r="L283" i="4" s="1"/>
  <c r="I7451" i="4"/>
  <c r="J7451" i="4" s="1"/>
  <c r="L7451" i="4" s="1"/>
  <c r="I4021" i="4"/>
  <c r="J4021" i="4" s="1"/>
  <c r="L4021" i="4" s="1"/>
  <c r="I6540" i="4"/>
  <c r="J6540" i="4" s="1"/>
  <c r="L6540" i="4" s="1"/>
  <c r="I5420" i="4"/>
  <c r="J5420" i="4" s="1"/>
  <c r="L5420" i="4" s="1"/>
  <c r="I6794" i="4"/>
  <c r="J6794" i="4" s="1"/>
  <c r="L6794" i="4" s="1"/>
  <c r="I29" i="4"/>
  <c r="J29" i="4" s="1"/>
  <c r="L29" i="4" s="1"/>
  <c r="I7343" i="4"/>
  <c r="J7343" i="4" s="1"/>
  <c r="L7343" i="4" s="1"/>
  <c r="I2532" i="4"/>
  <c r="J2532" i="4" s="1"/>
  <c r="L2532" i="4" s="1"/>
  <c r="I685" i="4"/>
  <c r="J685" i="4" s="1"/>
  <c r="L685" i="4" s="1"/>
  <c r="I6368" i="4"/>
  <c r="J6368" i="4" s="1"/>
  <c r="L6368" i="4" s="1"/>
  <c r="I6192" i="4"/>
  <c r="J6192" i="4" s="1"/>
  <c r="L6192" i="4" s="1"/>
  <c r="I2160" i="4"/>
  <c r="J2160" i="4" s="1"/>
  <c r="L2160" i="4" s="1"/>
  <c r="I2188" i="4"/>
  <c r="J2188" i="4" s="1"/>
  <c r="L2188" i="4" s="1"/>
  <c r="I6774" i="4"/>
  <c r="J6774" i="4" s="1"/>
  <c r="L6774" i="4" s="1"/>
  <c r="I2546" i="4"/>
  <c r="J2546" i="4" s="1"/>
  <c r="L2546" i="4" s="1"/>
  <c r="I3622" i="4"/>
  <c r="J3622" i="4" s="1"/>
  <c r="L3622" i="4" s="1"/>
  <c r="I2925" i="4"/>
  <c r="J2925" i="4" s="1"/>
  <c r="L2925" i="4" s="1"/>
  <c r="I5347" i="4"/>
  <c r="J5347" i="4" s="1"/>
  <c r="L5347" i="4" s="1"/>
  <c r="I4088" i="4"/>
  <c r="J4088" i="4" s="1"/>
  <c r="L4088" i="4" s="1"/>
  <c r="I8910" i="4"/>
  <c r="J8910" i="4" s="1"/>
  <c r="L8910" i="4" s="1"/>
  <c r="I3775" i="4"/>
  <c r="J3775" i="4" s="1"/>
  <c r="L3775" i="4" s="1"/>
  <c r="I3335" i="4"/>
  <c r="J3335" i="4" s="1"/>
  <c r="L3335" i="4" s="1"/>
  <c r="I191" i="4"/>
  <c r="J191" i="4" s="1"/>
  <c r="L191" i="4" s="1"/>
  <c r="I6297" i="4"/>
  <c r="J6297" i="4" s="1"/>
  <c r="L6297" i="4" s="1"/>
  <c r="I8141" i="4"/>
  <c r="J8141" i="4" s="1"/>
  <c r="L8141" i="4" s="1"/>
  <c r="I7610" i="4"/>
  <c r="J7610" i="4" s="1"/>
  <c r="L7610" i="4" s="1"/>
  <c r="I936" i="4"/>
  <c r="J936" i="4" s="1"/>
  <c r="L936" i="4" s="1"/>
  <c r="I3838" i="4"/>
  <c r="J3838" i="4" s="1"/>
  <c r="L3838" i="4" s="1"/>
  <c r="I8197" i="4"/>
  <c r="J8197" i="4" s="1"/>
  <c r="L8197" i="4" s="1"/>
  <c r="I5685" i="4"/>
  <c r="J5685" i="4" s="1"/>
  <c r="L5685" i="4" s="1"/>
  <c r="I1814" i="4"/>
  <c r="J1814" i="4" s="1"/>
  <c r="L1814" i="4" s="1"/>
  <c r="I4727" i="4"/>
  <c r="J4727" i="4" s="1"/>
  <c r="L4727" i="4" s="1"/>
  <c r="I7904" i="4"/>
  <c r="J7904" i="4" s="1"/>
  <c r="L7904" i="4" s="1"/>
  <c r="I5569" i="4"/>
  <c r="J5569" i="4" s="1"/>
  <c r="L5569" i="4" s="1"/>
  <c r="I1232" i="4"/>
  <c r="J1232" i="4" s="1"/>
  <c r="L1232" i="4" s="1"/>
  <c r="I5498" i="4"/>
  <c r="J5498" i="4" s="1"/>
  <c r="L5498" i="4" s="1"/>
  <c r="I5961" i="4"/>
  <c r="J5961" i="4" s="1"/>
  <c r="L5961" i="4" s="1"/>
  <c r="I2451" i="4"/>
  <c r="J2451" i="4" s="1"/>
  <c r="L2451" i="4" s="1"/>
  <c r="I6072" i="4"/>
  <c r="J6072" i="4" s="1"/>
  <c r="L6072" i="4" s="1"/>
  <c r="I4725" i="4"/>
  <c r="J4725" i="4" s="1"/>
  <c r="L4725" i="4" s="1"/>
  <c r="I4473" i="4"/>
  <c r="J4473" i="4" s="1"/>
  <c r="L4473" i="4" s="1"/>
  <c r="I2265" i="4"/>
  <c r="J2265" i="4" s="1"/>
  <c r="L2265" i="4" s="1"/>
  <c r="I6872" i="4"/>
  <c r="J6872" i="4" s="1"/>
  <c r="L6872" i="4" s="1"/>
  <c r="I2789" i="4"/>
  <c r="J2789" i="4" s="1"/>
  <c r="L2789" i="4" s="1"/>
  <c r="I3170" i="4"/>
  <c r="J3170" i="4" s="1"/>
  <c r="L3170" i="4" s="1"/>
  <c r="I1733" i="4"/>
  <c r="J1733" i="4" s="1"/>
  <c r="L1733" i="4" s="1"/>
  <c r="I6463" i="4"/>
  <c r="J6463" i="4" s="1"/>
  <c r="L6463" i="4" s="1"/>
  <c r="I881" i="4"/>
  <c r="J881" i="4" s="1"/>
  <c r="L881" i="4" s="1"/>
  <c r="I3825" i="4"/>
  <c r="J3825" i="4" s="1"/>
  <c r="L3825" i="4" s="1"/>
  <c r="I6653" i="4"/>
  <c r="J6653" i="4" s="1"/>
  <c r="L6653" i="4" s="1"/>
  <c r="I4376" i="4"/>
  <c r="J4376" i="4" s="1"/>
  <c r="L4376" i="4" s="1"/>
  <c r="I268" i="4"/>
  <c r="J268" i="4" s="1"/>
  <c r="L268" i="4" s="1"/>
  <c r="I2276" i="4"/>
  <c r="J2276" i="4" s="1"/>
  <c r="L2276" i="4" s="1"/>
  <c r="I1363" i="4"/>
  <c r="J1363" i="4" s="1"/>
  <c r="L1363" i="4" s="1"/>
  <c r="I2970" i="4"/>
  <c r="J2970" i="4" s="1"/>
  <c r="L2970" i="4" s="1"/>
  <c r="I2562" i="4"/>
  <c r="J2562" i="4" s="1"/>
  <c r="L2562" i="4" s="1"/>
  <c r="I5753" i="4"/>
  <c r="J5753" i="4" s="1"/>
  <c r="L5753" i="4" s="1"/>
  <c r="I7361" i="4"/>
  <c r="J7361" i="4" s="1"/>
  <c r="L7361" i="4" s="1"/>
  <c r="I6932" i="4"/>
  <c r="J6932" i="4" s="1"/>
  <c r="L6932" i="4" s="1"/>
  <c r="I842" i="4"/>
  <c r="J842" i="4" s="1"/>
  <c r="L842" i="4" s="1"/>
  <c r="I669" i="4"/>
  <c r="J669" i="4" s="1"/>
  <c r="L669" i="4" s="1"/>
  <c r="I467" i="4"/>
  <c r="J467" i="4" s="1"/>
  <c r="L467" i="4" s="1"/>
  <c r="I1365" i="4"/>
  <c r="J1365" i="4" s="1"/>
  <c r="L1365" i="4" s="1"/>
  <c r="I3999" i="4"/>
  <c r="J3999" i="4" s="1"/>
  <c r="L3999" i="4" s="1"/>
  <c r="I7616" i="4"/>
  <c r="J7616" i="4" s="1"/>
  <c r="L7616" i="4" s="1"/>
  <c r="I4700" i="4"/>
  <c r="J4700" i="4" s="1"/>
  <c r="L4700" i="4" s="1"/>
  <c r="I6408" i="4"/>
  <c r="J6408" i="4" s="1"/>
  <c r="L6408" i="4" s="1"/>
  <c r="I1901" i="4"/>
  <c r="J1901" i="4" s="1"/>
  <c r="L1901" i="4" s="1"/>
  <c r="I7766" i="4"/>
  <c r="J7766" i="4" s="1"/>
  <c r="L7766" i="4" s="1"/>
  <c r="I7900" i="4"/>
  <c r="J7900" i="4" s="1"/>
  <c r="L7900" i="4" s="1"/>
  <c r="I5606" i="4"/>
  <c r="J5606" i="4" s="1"/>
  <c r="L5606" i="4" s="1"/>
  <c r="I2690" i="4"/>
  <c r="J2690" i="4" s="1"/>
  <c r="L2690" i="4" s="1"/>
  <c r="I7282" i="4"/>
  <c r="J7282" i="4" s="1"/>
  <c r="L7282" i="4" s="1"/>
  <c r="I2656" i="4"/>
  <c r="J2656" i="4" s="1"/>
  <c r="L2656" i="4" s="1"/>
  <c r="I5850" i="4"/>
  <c r="J5850" i="4" s="1"/>
  <c r="L5850" i="4" s="1"/>
  <c r="I4594" i="4"/>
  <c r="J4594" i="4" s="1"/>
  <c r="L4594" i="4" s="1"/>
  <c r="I4126" i="4"/>
  <c r="J4126" i="4" s="1"/>
  <c r="L4126" i="4" s="1"/>
  <c r="I5927" i="4"/>
  <c r="J5927" i="4" s="1"/>
  <c r="L5927" i="4" s="1"/>
  <c r="I7198" i="4"/>
  <c r="J7198" i="4" s="1"/>
  <c r="L7198" i="4" s="1"/>
  <c r="I2244" i="4"/>
  <c r="J2244" i="4" s="1"/>
  <c r="L2244" i="4" s="1"/>
  <c r="I2980" i="4"/>
  <c r="J2980" i="4" s="1"/>
  <c r="L2980" i="4" s="1"/>
  <c r="I1627" i="4"/>
  <c r="J1627" i="4" s="1"/>
  <c r="L1627" i="4" s="1"/>
  <c r="I5113" i="4"/>
  <c r="J5113" i="4" s="1"/>
  <c r="L5113" i="4" s="1"/>
  <c r="I8473" i="4"/>
  <c r="J8473" i="4" s="1"/>
  <c r="L8473" i="4" s="1"/>
  <c r="I1037" i="4"/>
  <c r="J1037" i="4" s="1"/>
  <c r="L1037" i="4" s="1"/>
  <c r="I2651" i="4"/>
  <c r="J2651" i="4" s="1"/>
  <c r="L2651" i="4" s="1"/>
  <c r="I5912" i="4"/>
  <c r="J5912" i="4" s="1"/>
  <c r="L5912" i="4" s="1"/>
  <c r="I300" i="4"/>
  <c r="J300" i="4" s="1"/>
  <c r="L300" i="4" s="1"/>
  <c r="I4540" i="4"/>
  <c r="J4540" i="4" s="1"/>
  <c r="L4540" i="4" s="1"/>
  <c r="I7972" i="4"/>
  <c r="J7972" i="4" s="1"/>
  <c r="L7972" i="4" s="1"/>
  <c r="I6959" i="4"/>
  <c r="J6959" i="4" s="1"/>
  <c r="L6959" i="4" s="1"/>
  <c r="I8647" i="4"/>
  <c r="J8647" i="4" s="1"/>
  <c r="L8647" i="4" s="1"/>
  <c r="I160" i="4"/>
  <c r="J160" i="4" s="1"/>
  <c r="L160" i="4" s="1"/>
  <c r="I2555" i="4"/>
  <c r="J2555" i="4" s="1"/>
  <c r="L2555" i="4" s="1"/>
  <c r="I3511" i="4"/>
  <c r="J3511" i="4" s="1"/>
  <c r="L3511" i="4" s="1"/>
  <c r="I2971" i="4"/>
  <c r="J2971" i="4" s="1"/>
  <c r="L2971" i="4" s="1"/>
  <c r="I8664" i="4"/>
  <c r="J8664" i="4" s="1"/>
  <c r="L8664" i="4" s="1"/>
  <c r="I1734" i="4"/>
  <c r="J1734" i="4" s="1"/>
  <c r="L1734" i="4" s="1"/>
  <c r="I4012" i="4"/>
  <c r="J4012" i="4" s="1"/>
  <c r="L4012" i="4" s="1"/>
  <c r="I2376" i="4"/>
  <c r="J2376" i="4" s="1"/>
  <c r="L2376" i="4" s="1"/>
  <c r="I3037" i="4"/>
  <c r="J3037" i="4" s="1"/>
  <c r="L3037" i="4" s="1"/>
  <c r="I6552" i="4"/>
  <c r="J6552" i="4" s="1"/>
  <c r="L6552" i="4" s="1"/>
  <c r="I8068" i="4"/>
  <c r="J8068" i="4" s="1"/>
  <c r="L8068" i="4" s="1"/>
  <c r="I7798" i="4"/>
  <c r="J7798" i="4" s="1"/>
  <c r="L7798" i="4" s="1"/>
  <c r="I3883" i="4"/>
  <c r="J3883" i="4" s="1"/>
  <c r="L3883" i="4" s="1"/>
  <c r="I5407" i="4"/>
  <c r="J5407" i="4" s="1"/>
  <c r="L5407" i="4" s="1"/>
  <c r="I2152" i="4"/>
  <c r="J2152" i="4" s="1"/>
  <c r="L2152" i="4" s="1"/>
  <c r="I1031" i="4"/>
  <c r="J1031" i="4" s="1"/>
  <c r="L1031" i="4" s="1"/>
  <c r="I5544" i="4"/>
  <c r="J5544" i="4" s="1"/>
  <c r="L5544" i="4" s="1"/>
  <c r="I4749" i="4"/>
  <c r="J4749" i="4" s="1"/>
  <c r="L4749" i="4" s="1"/>
  <c r="I2391" i="4"/>
  <c r="J2391" i="4" s="1"/>
  <c r="L2391" i="4" s="1"/>
  <c r="I718" i="4"/>
  <c r="J718" i="4" s="1"/>
  <c r="L718" i="4" s="1"/>
  <c r="I1899" i="4"/>
  <c r="J1899" i="4" s="1"/>
  <c r="L1899" i="4" s="1"/>
  <c r="I1967" i="4"/>
  <c r="J1967" i="4" s="1"/>
  <c r="L1967" i="4" s="1"/>
  <c r="I4760" i="4"/>
  <c r="J4760" i="4" s="1"/>
  <c r="L4760" i="4" s="1"/>
  <c r="I1316" i="4"/>
  <c r="J1316" i="4" s="1"/>
  <c r="L1316" i="4" s="1"/>
  <c r="I7513" i="4"/>
  <c r="J7513" i="4" s="1"/>
  <c r="L7513" i="4" s="1"/>
  <c r="I6663" i="4"/>
  <c r="J6663" i="4" s="1"/>
  <c r="L6663" i="4" s="1"/>
  <c r="I8732" i="4"/>
  <c r="J8732" i="4" s="1"/>
  <c r="L8732" i="4" s="1"/>
  <c r="I3580" i="4"/>
  <c r="J3580" i="4" s="1"/>
  <c r="L3580" i="4" s="1"/>
  <c r="I7617" i="4"/>
  <c r="J7617" i="4" s="1"/>
  <c r="L7617" i="4" s="1"/>
  <c r="I4452" i="4"/>
  <c r="J4452" i="4" s="1"/>
  <c r="L4452" i="4" s="1"/>
  <c r="I1071" i="4"/>
  <c r="J1071" i="4" s="1"/>
  <c r="L1071" i="4" s="1"/>
  <c r="I8659" i="4"/>
  <c r="J8659" i="4" s="1"/>
  <c r="L8659" i="4" s="1"/>
  <c r="I7526" i="4"/>
  <c r="J7526" i="4" s="1"/>
  <c r="L7526" i="4" s="1"/>
  <c r="I6497" i="4"/>
  <c r="J6497" i="4" s="1"/>
  <c r="L6497" i="4" s="1"/>
  <c r="I2866" i="4"/>
  <c r="J2866" i="4" s="1"/>
  <c r="L2866" i="4" s="1"/>
  <c r="I2974" i="4"/>
  <c r="J2974" i="4" s="1"/>
  <c r="L2974" i="4" s="1"/>
  <c r="I4414" i="4"/>
  <c r="J4414" i="4" s="1"/>
  <c r="L4414" i="4" s="1"/>
  <c r="I6330" i="4"/>
  <c r="J6330" i="4" s="1"/>
  <c r="L6330" i="4" s="1"/>
  <c r="I6493" i="4"/>
  <c r="J6493" i="4" s="1"/>
  <c r="L6493" i="4" s="1"/>
  <c r="I6132" i="4"/>
  <c r="J6132" i="4" s="1"/>
  <c r="L6132" i="4" s="1"/>
  <c r="I1466" i="4"/>
  <c r="J1466" i="4" s="1"/>
  <c r="L1466" i="4" s="1"/>
  <c r="I6943" i="4"/>
  <c r="J6943" i="4" s="1"/>
  <c r="L6943" i="4" s="1"/>
  <c r="I556" i="4"/>
  <c r="J556" i="4" s="1"/>
  <c r="L556" i="4" s="1"/>
  <c r="I3886" i="4"/>
  <c r="J3886" i="4" s="1"/>
  <c r="L3886" i="4" s="1"/>
  <c r="I3441" i="4"/>
  <c r="J3441" i="4" s="1"/>
  <c r="L3441" i="4" s="1"/>
  <c r="I7259" i="4"/>
  <c r="J7259" i="4" s="1"/>
  <c r="L7259" i="4" s="1"/>
  <c r="I7024" i="4"/>
  <c r="J7024" i="4" s="1"/>
  <c r="L7024" i="4" s="1"/>
  <c r="I231" i="4"/>
  <c r="J231" i="4" s="1"/>
  <c r="L231" i="4" s="1"/>
  <c r="I752" i="4"/>
  <c r="J752" i="4" s="1"/>
  <c r="L752" i="4" s="1"/>
  <c r="I3674" i="4"/>
  <c r="J3674" i="4" s="1"/>
  <c r="L3674" i="4" s="1"/>
  <c r="I5461" i="4"/>
  <c r="J5461" i="4" s="1"/>
  <c r="L5461" i="4" s="1"/>
  <c r="I8126" i="4"/>
  <c r="J8126" i="4" s="1"/>
  <c r="L8126" i="4" s="1"/>
  <c r="I1520" i="4"/>
  <c r="J1520" i="4" s="1"/>
  <c r="L1520" i="4" s="1"/>
  <c r="I2102" i="4"/>
  <c r="J2102" i="4" s="1"/>
  <c r="L2102" i="4" s="1"/>
  <c r="I8677" i="4"/>
  <c r="J8677" i="4" s="1"/>
  <c r="L8677" i="4" s="1"/>
  <c r="I6204" i="4"/>
  <c r="J6204" i="4" s="1"/>
  <c r="L6204" i="4" s="1"/>
  <c r="I7939" i="4"/>
  <c r="J7939" i="4" s="1"/>
  <c r="L7939" i="4" s="1"/>
  <c r="I7408" i="4"/>
  <c r="J7408" i="4" s="1"/>
  <c r="L7408" i="4" s="1"/>
  <c r="I916" i="4"/>
  <c r="J916" i="4" s="1"/>
  <c r="L916" i="4" s="1"/>
  <c r="I8338" i="4"/>
  <c r="J8338" i="4" s="1"/>
  <c r="L8338" i="4" s="1"/>
  <c r="I2814" i="4"/>
  <c r="J2814" i="4" s="1"/>
  <c r="L2814" i="4" s="1"/>
  <c r="I8752" i="4"/>
  <c r="J8752" i="4" s="1"/>
  <c r="L8752" i="4" s="1"/>
  <c r="I86" i="4"/>
  <c r="J86" i="4" s="1"/>
  <c r="L86" i="4" s="1"/>
  <c r="I5503" i="4"/>
  <c r="J5503" i="4" s="1"/>
  <c r="L5503" i="4" s="1"/>
  <c r="I1474" i="4"/>
  <c r="J1474" i="4" s="1"/>
  <c r="L1474" i="4" s="1"/>
  <c r="I4013" i="4"/>
  <c r="J4013" i="4" s="1"/>
  <c r="L4013" i="4" s="1"/>
  <c r="I3371" i="4"/>
  <c r="J3371" i="4" s="1"/>
  <c r="L3371" i="4" s="1"/>
  <c r="I2982" i="4"/>
  <c r="J2982" i="4" s="1"/>
  <c r="L2982" i="4" s="1"/>
  <c r="I922" i="4"/>
  <c r="J922" i="4" s="1"/>
  <c r="L922" i="4" s="1"/>
  <c r="I1807" i="4"/>
  <c r="J1807" i="4" s="1"/>
  <c r="L1807" i="4" s="1"/>
  <c r="I4887" i="4"/>
  <c r="J4887" i="4" s="1"/>
  <c r="L4887" i="4" s="1"/>
  <c r="I116" i="4"/>
  <c r="J116" i="4" s="1"/>
  <c r="L116" i="4" s="1"/>
  <c r="I7090" i="4"/>
  <c r="J7090" i="4" s="1"/>
  <c r="L7090" i="4" s="1"/>
  <c r="I3633" i="4"/>
  <c r="J3633" i="4" s="1"/>
  <c r="L3633" i="4" s="1"/>
  <c r="I2285" i="4"/>
  <c r="J2285" i="4" s="1"/>
  <c r="L2285" i="4" s="1"/>
  <c r="I1017" i="4"/>
  <c r="J1017" i="4" s="1"/>
  <c r="L1017" i="4" s="1"/>
  <c r="I3412" i="4"/>
  <c r="J3412" i="4" s="1"/>
  <c r="L3412" i="4" s="1"/>
  <c r="I7114" i="4"/>
  <c r="J7114" i="4" s="1"/>
  <c r="L7114" i="4" s="1"/>
  <c r="I5650" i="4"/>
  <c r="J5650" i="4" s="1"/>
  <c r="L5650" i="4" s="1"/>
  <c r="I240" i="4"/>
  <c r="J240" i="4" s="1"/>
  <c r="L240" i="4" s="1"/>
  <c r="I340" i="4"/>
  <c r="J340" i="4" s="1"/>
  <c r="L340" i="4" s="1"/>
  <c r="I8385" i="4"/>
  <c r="J8385" i="4" s="1"/>
  <c r="L8385" i="4" s="1"/>
  <c r="I8354" i="4"/>
  <c r="J8354" i="4" s="1"/>
  <c r="L8354" i="4" s="1"/>
  <c r="I3013" i="4"/>
  <c r="J3013" i="4" s="1"/>
  <c r="L3013" i="4" s="1"/>
  <c r="I493" i="4"/>
  <c r="J493" i="4" s="1"/>
  <c r="L493" i="4" s="1"/>
  <c r="I8007" i="4"/>
  <c r="J8007" i="4" s="1"/>
  <c r="L8007" i="4" s="1"/>
  <c r="I8572" i="4"/>
  <c r="J8572" i="4" s="1"/>
  <c r="L8572" i="4" s="1"/>
  <c r="I2016" i="4"/>
  <c r="J2016" i="4" s="1"/>
  <c r="L2016" i="4" s="1"/>
  <c r="I4055" i="4"/>
  <c r="J4055" i="4" s="1"/>
  <c r="L4055" i="4" s="1"/>
  <c r="I1533" i="4"/>
  <c r="J1533" i="4" s="1"/>
  <c r="L1533" i="4" s="1"/>
  <c r="I5870" i="4"/>
  <c r="J5870" i="4" s="1"/>
  <c r="L5870" i="4" s="1"/>
  <c r="I3770" i="4"/>
  <c r="J3770" i="4" s="1"/>
  <c r="L3770" i="4" s="1"/>
  <c r="I3587" i="4"/>
  <c r="J3587" i="4" s="1"/>
  <c r="L3587" i="4" s="1"/>
  <c r="I1387" i="4"/>
  <c r="J1387" i="4" s="1"/>
  <c r="L1387" i="4" s="1"/>
  <c r="I2305" i="4"/>
  <c r="J2305" i="4" s="1"/>
  <c r="L2305" i="4" s="1"/>
  <c r="I50" i="4"/>
  <c r="J50" i="4" s="1"/>
  <c r="L50" i="4" s="1"/>
  <c r="I639" i="4"/>
  <c r="J639" i="4" s="1"/>
  <c r="L639" i="4" s="1"/>
  <c r="I1728" i="4"/>
  <c r="J1728" i="4" s="1"/>
  <c r="L1728" i="4" s="1"/>
  <c r="I7326" i="4"/>
  <c r="J7326" i="4" s="1"/>
  <c r="L7326" i="4" s="1"/>
  <c r="I7568" i="4"/>
  <c r="J7568" i="4" s="1"/>
  <c r="L7568" i="4" s="1"/>
  <c r="I5137" i="4"/>
  <c r="J5137" i="4" s="1"/>
  <c r="L5137" i="4" s="1"/>
  <c r="I3370" i="4"/>
  <c r="J3370" i="4" s="1"/>
  <c r="L3370" i="4" s="1"/>
  <c r="I1939" i="4"/>
  <c r="J1939" i="4" s="1"/>
  <c r="L1939" i="4" s="1"/>
  <c r="I5157" i="4"/>
  <c r="J5157" i="4" s="1"/>
  <c r="L5157" i="4" s="1"/>
  <c r="I5159" i="4"/>
  <c r="J5159" i="4" s="1"/>
  <c r="L5159" i="4" s="1"/>
  <c r="I687" i="4"/>
  <c r="J687" i="4" s="1"/>
  <c r="L687" i="4" s="1"/>
  <c r="I6680" i="4"/>
  <c r="J6680" i="4" s="1"/>
  <c r="L6680" i="4" s="1"/>
  <c r="I976" i="4"/>
  <c r="J976" i="4" s="1"/>
  <c r="L976" i="4" s="1"/>
  <c r="I2675" i="4"/>
  <c r="J2675" i="4" s="1"/>
  <c r="L2675" i="4" s="1"/>
  <c r="I8045" i="4"/>
  <c r="J8045" i="4" s="1"/>
  <c r="L8045" i="4" s="1"/>
  <c r="I2222" i="4"/>
  <c r="J2222" i="4" s="1"/>
  <c r="L2222" i="4" s="1"/>
  <c r="I7327" i="4"/>
  <c r="J7327" i="4" s="1"/>
  <c r="L7327" i="4" s="1"/>
  <c r="I6168" i="4"/>
  <c r="J6168" i="4" s="1"/>
  <c r="L6168" i="4" s="1"/>
  <c r="I7165" i="4"/>
  <c r="J7165" i="4" s="1"/>
  <c r="L7165" i="4" s="1"/>
  <c r="I501" i="4"/>
  <c r="J501" i="4" s="1"/>
  <c r="L501" i="4" s="1"/>
  <c r="I1503" i="4"/>
  <c r="J1503" i="4" s="1"/>
  <c r="L1503" i="4" s="1"/>
  <c r="I2176" i="4"/>
  <c r="J2176" i="4" s="1"/>
  <c r="L2176" i="4" s="1"/>
  <c r="I5641" i="4"/>
  <c r="J5641" i="4" s="1"/>
  <c r="L5641" i="4" s="1"/>
  <c r="I5846" i="4"/>
  <c r="J5846" i="4" s="1"/>
  <c r="L5846" i="4" s="1"/>
  <c r="I3249" i="4"/>
  <c r="J3249" i="4" s="1"/>
  <c r="L3249" i="4" s="1"/>
  <c r="I1732" i="4"/>
  <c r="J1732" i="4" s="1"/>
  <c r="L1732" i="4" s="1"/>
  <c r="I3636" i="4"/>
  <c r="J3636" i="4" s="1"/>
  <c r="L3636" i="4" s="1"/>
  <c r="I5729" i="4"/>
  <c r="J5729" i="4" s="1"/>
  <c r="L5729" i="4" s="1"/>
  <c r="I2245" i="4"/>
  <c r="J2245" i="4" s="1"/>
  <c r="L2245" i="4" s="1"/>
  <c r="I2890" i="4"/>
  <c r="J2890" i="4" s="1"/>
  <c r="L2890" i="4" s="1"/>
  <c r="I5904" i="4"/>
  <c r="J5904" i="4" s="1"/>
  <c r="L5904" i="4" s="1"/>
  <c r="I1700" i="4"/>
  <c r="J1700" i="4" s="1"/>
  <c r="L1700" i="4" s="1"/>
  <c r="I4813" i="4"/>
  <c r="J4813" i="4" s="1"/>
  <c r="L4813" i="4" s="1"/>
  <c r="I5481" i="4"/>
  <c r="J5481" i="4" s="1"/>
  <c r="L5481" i="4" s="1"/>
  <c r="I7251" i="4"/>
  <c r="J7251" i="4" s="1"/>
  <c r="L7251" i="4" s="1"/>
  <c r="I3926" i="4"/>
  <c r="J3926" i="4" s="1"/>
  <c r="L3926" i="4" s="1"/>
  <c r="I1472" i="4"/>
  <c r="J1472" i="4" s="1"/>
  <c r="L1472" i="4" s="1"/>
  <c r="I4075" i="4"/>
  <c r="J4075" i="4" s="1"/>
  <c r="L4075" i="4" s="1"/>
  <c r="I2250" i="4"/>
  <c r="J2250" i="4" s="1"/>
  <c r="L2250" i="4" s="1"/>
  <c r="I3135" i="4"/>
  <c r="J3135" i="4" s="1"/>
  <c r="L3135" i="4" s="1"/>
  <c r="I4902" i="4"/>
  <c r="J4902" i="4" s="1"/>
  <c r="L4902" i="4" s="1"/>
  <c r="I5808" i="4"/>
  <c r="J5808" i="4" s="1"/>
  <c r="L5808" i="4" s="1"/>
  <c r="I2117" i="4"/>
  <c r="J2117" i="4" s="1"/>
  <c r="L2117" i="4" s="1"/>
  <c r="I4751" i="4"/>
  <c r="J4751" i="4" s="1"/>
  <c r="L4751" i="4" s="1"/>
  <c r="I604" i="4"/>
  <c r="J604" i="4" s="1"/>
  <c r="L604" i="4" s="1"/>
  <c r="I1560" i="4"/>
  <c r="J1560" i="4" s="1"/>
  <c r="L1560" i="4" s="1"/>
  <c r="I4442" i="4"/>
  <c r="J4442" i="4" s="1"/>
  <c r="L4442" i="4" s="1"/>
  <c r="I8628" i="4"/>
  <c r="J8628" i="4" s="1"/>
  <c r="L8628" i="4" s="1"/>
  <c r="I1452" i="4"/>
  <c r="J1452" i="4" s="1"/>
  <c r="L1452" i="4" s="1"/>
  <c r="I3410" i="4"/>
  <c r="J3410" i="4" s="1"/>
  <c r="L3410" i="4" s="1"/>
  <c r="I6372" i="4"/>
  <c r="J6372" i="4" s="1"/>
  <c r="L6372" i="4" s="1"/>
  <c r="I5313" i="4"/>
  <c r="J5313" i="4" s="1"/>
  <c r="L5313" i="4" s="1"/>
  <c r="I8195" i="4"/>
  <c r="J8195" i="4" s="1"/>
  <c r="L8195" i="4" s="1"/>
  <c r="I3863" i="4"/>
  <c r="J3863" i="4" s="1"/>
  <c r="L3863" i="4" s="1"/>
  <c r="I7336" i="4"/>
  <c r="J7336" i="4" s="1"/>
  <c r="L7336" i="4" s="1"/>
  <c r="I6215" i="4"/>
  <c r="J6215" i="4" s="1"/>
  <c r="L6215" i="4" s="1"/>
  <c r="I7222" i="4"/>
  <c r="J7222" i="4" s="1"/>
  <c r="L7222" i="4" s="1"/>
  <c r="I732" i="4"/>
  <c r="J732" i="4" s="1"/>
  <c r="L732" i="4" s="1"/>
  <c r="I1001" i="4"/>
  <c r="J1001" i="4" s="1"/>
  <c r="L1001" i="4" s="1"/>
  <c r="I5955" i="4"/>
  <c r="J5955" i="4" s="1"/>
  <c r="L5955" i="4" s="1"/>
  <c r="I8592" i="4"/>
  <c r="J8592" i="4" s="1"/>
  <c r="L8592" i="4" s="1"/>
  <c r="I6430" i="4"/>
  <c r="J6430" i="4" s="1"/>
  <c r="L6430" i="4" s="1"/>
  <c r="I7052" i="4"/>
  <c r="J7052" i="4" s="1"/>
  <c r="L7052" i="4" s="1"/>
  <c r="I6015" i="4"/>
  <c r="J6015" i="4" s="1"/>
  <c r="L6015" i="4" s="1"/>
  <c r="I6821" i="4"/>
  <c r="J6821" i="4" s="1"/>
  <c r="L6821" i="4" s="1"/>
  <c r="I628" i="4"/>
  <c r="J628" i="4" s="1"/>
  <c r="L628" i="4" s="1"/>
  <c r="I736" i="4"/>
  <c r="J736" i="4" s="1"/>
  <c r="L736" i="4" s="1"/>
  <c r="I1501" i="4"/>
  <c r="J1501" i="4" s="1"/>
  <c r="L1501" i="4" s="1"/>
  <c r="I162" i="4"/>
  <c r="J162" i="4" s="1"/>
  <c r="L162" i="4" s="1"/>
  <c r="I2345" i="4"/>
  <c r="J2345" i="4" s="1"/>
  <c r="L2345" i="4" s="1"/>
  <c r="I1973" i="4"/>
  <c r="J1973" i="4" s="1"/>
  <c r="L1973" i="4" s="1"/>
  <c r="I4457" i="4"/>
  <c r="J4457" i="4" s="1"/>
  <c r="L4457" i="4" s="1"/>
  <c r="I4384" i="4"/>
  <c r="J4384" i="4" s="1"/>
  <c r="L4384" i="4" s="1"/>
  <c r="I6102" i="4"/>
  <c r="J6102" i="4" s="1"/>
  <c r="L6102" i="4" s="1"/>
  <c r="I5006" i="4"/>
  <c r="J5006" i="4" s="1"/>
  <c r="L5006" i="4" s="1"/>
  <c r="I8138" i="4"/>
  <c r="J8138" i="4" s="1"/>
  <c r="L8138" i="4" s="1"/>
  <c r="I8227" i="4"/>
  <c r="J8227" i="4" s="1"/>
  <c r="L8227" i="4" s="1"/>
  <c r="I1709" i="4"/>
  <c r="J1709" i="4" s="1"/>
  <c r="L1709" i="4" s="1"/>
  <c r="I4" i="4"/>
  <c r="J4" i="4" s="1"/>
  <c r="L4" i="4" s="1"/>
  <c r="I5910" i="4"/>
  <c r="J5910" i="4" s="1"/>
  <c r="L5910" i="4" s="1"/>
  <c r="I1156" i="4"/>
  <c r="J1156" i="4" s="1"/>
  <c r="L1156" i="4" s="1"/>
  <c r="I223" i="4"/>
  <c r="J223" i="4" s="1"/>
  <c r="L223" i="4" s="1"/>
  <c r="I3220" i="4"/>
  <c r="J3220" i="4" s="1"/>
  <c r="L3220" i="4" s="1"/>
  <c r="I2494" i="4"/>
  <c r="J2494" i="4" s="1"/>
  <c r="L2494" i="4" s="1"/>
  <c r="I1678" i="4"/>
  <c r="J1678" i="4" s="1"/>
  <c r="L1678" i="4" s="1"/>
  <c r="I6389" i="4"/>
  <c r="J6389" i="4" s="1"/>
  <c r="L6389" i="4" s="1"/>
  <c r="I3105" i="4"/>
  <c r="J3105" i="4" s="1"/>
  <c r="L3105" i="4" s="1"/>
  <c r="I739" i="4"/>
  <c r="J739" i="4" s="1"/>
  <c r="L739" i="4" s="1"/>
  <c r="I8804" i="4"/>
  <c r="J8804" i="4" s="1"/>
  <c r="L8804" i="4" s="1"/>
  <c r="I650" i="4"/>
  <c r="J650" i="4" s="1"/>
  <c r="L650" i="4" s="1"/>
  <c r="I2802" i="4"/>
  <c r="J2802" i="4" s="1"/>
  <c r="L2802" i="4" s="1"/>
  <c r="I5557" i="4"/>
  <c r="J5557" i="4" s="1"/>
  <c r="L5557" i="4" s="1"/>
  <c r="I2023" i="4"/>
  <c r="J2023" i="4" s="1"/>
  <c r="L2023" i="4" s="1"/>
  <c r="I7203" i="4"/>
  <c r="J7203" i="4" s="1"/>
  <c r="L7203" i="4" s="1"/>
  <c r="I7008" i="4"/>
  <c r="J7008" i="4" s="1"/>
  <c r="L7008" i="4" s="1"/>
  <c r="I3144" i="4"/>
  <c r="J3144" i="4" s="1"/>
  <c r="L3144" i="4" s="1"/>
  <c r="I5017" i="4"/>
  <c r="J5017" i="4" s="1"/>
  <c r="L5017" i="4" s="1"/>
  <c r="I692" i="4"/>
  <c r="J692" i="4" s="1"/>
  <c r="L692" i="4" s="1"/>
  <c r="I8495" i="4"/>
  <c r="J8495" i="4" s="1"/>
  <c r="L8495" i="4" s="1"/>
  <c r="I8450" i="4"/>
  <c r="J8450" i="4" s="1"/>
  <c r="L8450" i="4" s="1"/>
  <c r="I8108" i="4"/>
  <c r="J8108" i="4" s="1"/>
  <c r="L8108" i="4" s="1"/>
  <c r="I7068" i="4"/>
  <c r="J7068" i="4" s="1"/>
  <c r="L7068" i="4" s="1"/>
  <c r="I1075" i="4"/>
  <c r="J1075" i="4" s="1"/>
  <c r="L1075" i="4" s="1"/>
  <c r="I6784" i="4"/>
  <c r="J6784" i="4" s="1"/>
  <c r="L6784" i="4" s="1"/>
  <c r="I3173" i="4"/>
  <c r="J3173" i="4" s="1"/>
  <c r="L3173" i="4" s="1"/>
  <c r="I6614" i="4"/>
  <c r="J6614" i="4" s="1"/>
  <c r="L6614" i="4" s="1"/>
  <c r="I4318" i="4"/>
  <c r="J4318" i="4" s="1"/>
  <c r="L4318" i="4" s="1"/>
  <c r="I1651" i="4"/>
  <c r="J1651" i="4" s="1"/>
  <c r="L1651" i="4" s="1"/>
  <c r="I6793" i="4"/>
  <c r="J6793" i="4" s="1"/>
  <c r="L6793" i="4" s="1"/>
  <c r="I6201" i="4"/>
  <c r="J6201" i="4" s="1"/>
  <c r="L6201" i="4" s="1"/>
  <c r="I906" i="4"/>
  <c r="J906" i="4" s="1"/>
  <c r="L906" i="4" s="1"/>
  <c r="I8796" i="4"/>
  <c r="J8796" i="4" s="1"/>
  <c r="L8796" i="4" s="1"/>
  <c r="I6305" i="4"/>
  <c r="J6305" i="4" s="1"/>
  <c r="L6305" i="4" s="1"/>
  <c r="I5470" i="4"/>
  <c r="J5470" i="4" s="1"/>
  <c r="L5470" i="4" s="1"/>
  <c r="I4278" i="4"/>
  <c r="J4278" i="4" s="1"/>
  <c r="L4278" i="4" s="1"/>
  <c r="I4973" i="4"/>
  <c r="J4973" i="4" s="1"/>
  <c r="L4973" i="4" s="1"/>
  <c r="I4082" i="4"/>
  <c r="J4082" i="4" s="1"/>
  <c r="L4082" i="4" s="1"/>
  <c r="I7418" i="4"/>
  <c r="J7418" i="4" s="1"/>
  <c r="L7418" i="4" s="1"/>
  <c r="I8803" i="4"/>
  <c r="J8803" i="4" s="1"/>
  <c r="L8803" i="4" s="1"/>
  <c r="I8461" i="4"/>
  <c r="J8461" i="4" s="1"/>
  <c r="L8461" i="4" s="1"/>
  <c r="I7947" i="4"/>
  <c r="J7947" i="4" s="1"/>
  <c r="L7947" i="4" s="1"/>
  <c r="I1396" i="4"/>
  <c r="J1396" i="4" s="1"/>
  <c r="L1396" i="4" s="1"/>
  <c r="I7490" i="4"/>
  <c r="J7490" i="4" s="1"/>
  <c r="L7490" i="4" s="1"/>
  <c r="I5450" i="4"/>
  <c r="J5450" i="4" s="1"/>
  <c r="L5450" i="4" s="1"/>
  <c r="I4150" i="4"/>
  <c r="J4150" i="4" s="1"/>
  <c r="L4150" i="4" s="1"/>
  <c r="I3125" i="4"/>
  <c r="J3125" i="4" s="1"/>
  <c r="L3125" i="4" s="1"/>
  <c r="I3544" i="4"/>
  <c r="J3544" i="4" s="1"/>
  <c r="L3544" i="4" s="1"/>
  <c r="I3227" i="4"/>
  <c r="J3227" i="4" s="1"/>
  <c r="L3227" i="4" s="1"/>
  <c r="I8329" i="4"/>
  <c r="J8329" i="4" s="1"/>
  <c r="L8329" i="4" s="1"/>
  <c r="I1534" i="4"/>
  <c r="J1534" i="4" s="1"/>
  <c r="L1534" i="4" s="1"/>
  <c r="I2544" i="4"/>
  <c r="J2544" i="4" s="1"/>
  <c r="L2544" i="4" s="1"/>
  <c r="I5719" i="4"/>
  <c r="J5719" i="4" s="1"/>
  <c r="L5719" i="4" s="1"/>
  <c r="I3529" i="4"/>
  <c r="J3529" i="4" s="1"/>
  <c r="L3529" i="4" s="1"/>
  <c r="I6524" i="4"/>
  <c r="J6524" i="4" s="1"/>
  <c r="L6524" i="4" s="1"/>
  <c r="I3995" i="4"/>
  <c r="J3995" i="4" s="1"/>
  <c r="L3995" i="4" s="1"/>
  <c r="I6665" i="4"/>
  <c r="J6665" i="4" s="1"/>
  <c r="L6665" i="4" s="1"/>
  <c r="I952" i="4"/>
  <c r="J952" i="4" s="1"/>
  <c r="L952" i="4" s="1"/>
  <c r="I5126" i="4"/>
  <c r="J5126" i="4" s="1"/>
  <c r="L5126" i="4" s="1"/>
  <c r="I6443" i="4"/>
  <c r="J6443" i="4" s="1"/>
  <c r="L6443" i="4" s="1"/>
  <c r="I6956" i="4"/>
  <c r="J6956" i="4" s="1"/>
  <c r="L6956" i="4" s="1"/>
  <c r="I6220" i="4"/>
  <c r="J6220" i="4" s="1"/>
  <c r="L6220" i="4" s="1"/>
  <c r="I6501" i="4"/>
  <c r="J6501" i="4" s="1"/>
  <c r="L6501" i="4" s="1"/>
  <c r="I1243" i="4"/>
  <c r="J1243" i="4" s="1"/>
  <c r="L1243" i="4" s="1"/>
  <c r="I5282" i="4"/>
  <c r="J5282" i="4" s="1"/>
  <c r="L5282" i="4" s="1"/>
  <c r="I3610" i="4"/>
  <c r="J3610" i="4" s="1"/>
  <c r="L3610" i="4" s="1"/>
  <c r="I8344" i="4"/>
  <c r="J8344" i="4" s="1"/>
  <c r="L8344" i="4" s="1"/>
  <c r="I2992" i="4"/>
  <c r="J2992" i="4" s="1"/>
  <c r="L2992" i="4" s="1"/>
  <c r="I2473" i="4"/>
  <c r="J2473" i="4" s="1"/>
  <c r="L2473" i="4" s="1"/>
  <c r="I5900" i="4"/>
  <c r="J5900" i="4" s="1"/>
  <c r="L5900" i="4" s="1"/>
  <c r="I1034" i="4"/>
  <c r="J1034" i="4" s="1"/>
  <c r="L1034" i="4" s="1"/>
  <c r="I243" i="4"/>
  <c r="J243" i="4" s="1"/>
  <c r="L243" i="4" s="1"/>
  <c r="I4381" i="4"/>
  <c r="J4381" i="4" s="1"/>
  <c r="L4381" i="4" s="1"/>
  <c r="I4212" i="4"/>
  <c r="J4212" i="4" s="1"/>
  <c r="L4212" i="4" s="1"/>
  <c r="I3797" i="4"/>
  <c r="J3797" i="4" s="1"/>
  <c r="L3797" i="4" s="1"/>
  <c r="I4544" i="4"/>
  <c r="J4544" i="4" s="1"/>
  <c r="L4544" i="4" s="1"/>
  <c r="I2565" i="4"/>
  <c r="J2565" i="4" s="1"/>
  <c r="L2565" i="4" s="1"/>
  <c r="I1447" i="4"/>
  <c r="J1447" i="4" s="1"/>
  <c r="L1447" i="4" s="1"/>
  <c r="I5882" i="4"/>
  <c r="J5882" i="4" s="1"/>
  <c r="L5882" i="4" s="1"/>
  <c r="I601" i="4"/>
  <c r="J601" i="4" s="1"/>
  <c r="L601" i="4" s="1"/>
  <c r="I8498" i="4"/>
  <c r="J8498" i="4" s="1"/>
  <c r="L8498" i="4" s="1"/>
  <c r="I8491" i="4"/>
  <c r="J8491" i="4" s="1"/>
  <c r="L8491" i="4" s="1"/>
  <c r="I1059" i="4"/>
  <c r="J1059" i="4" s="1"/>
  <c r="L1059" i="4" s="1"/>
  <c r="I5706" i="4"/>
  <c r="J5706" i="4" s="1"/>
  <c r="L5706" i="4" s="1"/>
  <c r="I5190" i="4"/>
  <c r="J5190" i="4" s="1"/>
  <c r="L5190" i="4" s="1"/>
  <c r="I7688" i="4"/>
  <c r="J7688" i="4" s="1"/>
  <c r="L7688" i="4" s="1"/>
  <c r="I6941" i="4"/>
  <c r="J6941" i="4" s="1"/>
  <c r="L6941" i="4" s="1"/>
  <c r="I376" i="4"/>
  <c r="J376" i="4" s="1"/>
  <c r="L376" i="4" s="1"/>
  <c r="I2768" i="4"/>
  <c r="J2768" i="4" s="1"/>
  <c r="L2768" i="4" s="1"/>
  <c r="I6026" i="4"/>
  <c r="J6026" i="4" s="1"/>
  <c r="L6026" i="4" s="1"/>
  <c r="I8250" i="4"/>
  <c r="J8250" i="4" s="1"/>
  <c r="L8250" i="4" s="1"/>
  <c r="I2366" i="4"/>
  <c r="J2366" i="4" s="1"/>
  <c r="L2366" i="4" s="1"/>
  <c r="I4656" i="4"/>
  <c r="J4656" i="4" s="1"/>
  <c r="L4656" i="4" s="1"/>
  <c r="I1081" i="4"/>
  <c r="J1081" i="4" s="1"/>
  <c r="L1081" i="4" s="1"/>
  <c r="I8164" i="4"/>
  <c r="J8164" i="4"/>
  <c r="L8164" i="4" s="1"/>
  <c r="I1909" i="4"/>
  <c r="J1909" i="4" s="1"/>
  <c r="L1909" i="4" s="1"/>
  <c r="I5917" i="4"/>
  <c r="J5917" i="4" s="1"/>
  <c r="L5917" i="4" s="1"/>
  <c r="I7469" i="4"/>
  <c r="J7469" i="4" s="1"/>
  <c r="L7469" i="4" s="1"/>
  <c r="I1323" i="4"/>
  <c r="J1323" i="4" s="1"/>
  <c r="L1323" i="4" s="1"/>
  <c r="I7767" i="4"/>
  <c r="J7767" i="4" s="1"/>
  <c r="L7767" i="4" s="1"/>
  <c r="I1422" i="4"/>
  <c r="J1422" i="4" s="1"/>
  <c r="L1422" i="4" s="1"/>
  <c r="I3280" i="4"/>
  <c r="J3280" i="4" s="1"/>
  <c r="L3280" i="4" s="1"/>
  <c r="I4080" i="4"/>
  <c r="J4080" i="4" s="1"/>
  <c r="L4080" i="4" s="1"/>
  <c r="I3197" i="4"/>
  <c r="J3197" i="4" s="1"/>
  <c r="L3197" i="4" s="1"/>
  <c r="I8395" i="4"/>
  <c r="J8395" i="4" s="1"/>
  <c r="L8395" i="4" s="1"/>
  <c r="I594" i="4"/>
  <c r="J594" i="4" s="1"/>
  <c r="L594" i="4" s="1"/>
  <c r="I5283" i="4"/>
  <c r="J5283" i="4" s="1"/>
  <c r="L5283" i="4" s="1"/>
  <c r="I5183" i="4"/>
  <c r="J5183" i="4" s="1"/>
  <c r="L5183" i="4" s="1"/>
  <c r="I1100" i="4"/>
  <c r="J1100" i="4" s="1"/>
  <c r="L1100" i="4" s="1"/>
  <c r="I7648" i="4"/>
  <c r="J7648" i="4" s="1"/>
  <c r="L7648" i="4" s="1"/>
  <c r="I5997" i="4"/>
  <c r="J5997" i="4" s="1"/>
  <c r="L5997" i="4" s="1"/>
  <c r="I8046" i="4"/>
  <c r="J8046" i="4" s="1"/>
  <c r="L8046" i="4" s="1"/>
  <c r="I1206" i="4"/>
  <c r="J1206" i="4" s="1"/>
  <c r="L1206" i="4" s="1"/>
  <c r="I5154" i="4"/>
  <c r="J5154" i="4" s="1"/>
  <c r="L5154" i="4" s="1"/>
  <c r="I1125" i="4"/>
  <c r="J1125" i="4" s="1"/>
  <c r="L1125" i="4" s="1"/>
  <c r="I7808" i="4"/>
  <c r="J7808" i="4" s="1"/>
  <c r="L7808" i="4" s="1"/>
  <c r="I7832" i="4"/>
  <c r="J7832" i="4" s="1"/>
  <c r="L7832" i="4" s="1"/>
  <c r="I2367" i="4"/>
  <c r="J2367" i="4" s="1"/>
  <c r="L2367" i="4" s="1"/>
  <c r="I6538" i="4"/>
  <c r="J6538" i="4" s="1"/>
  <c r="L6538" i="4" s="1"/>
  <c r="I5150" i="4"/>
  <c r="J5150" i="4" s="1"/>
  <c r="L5150" i="4" s="1"/>
  <c r="I7228" i="4"/>
  <c r="J7228" i="4" s="1"/>
  <c r="L7228" i="4" s="1"/>
  <c r="I2549" i="4"/>
  <c r="J2549" i="4" s="1"/>
  <c r="L2549" i="4" s="1"/>
  <c r="I110" i="4"/>
  <c r="J110" i="4" s="1"/>
  <c r="L110" i="4" s="1"/>
  <c r="I3111" i="4"/>
  <c r="J3111" i="4" s="1"/>
  <c r="L3111" i="4" s="1"/>
  <c r="I4964" i="4"/>
  <c r="J4964" i="4" s="1"/>
  <c r="L4964" i="4" s="1"/>
  <c r="I1058" i="4"/>
  <c r="J1058" i="4" s="1"/>
  <c r="L1058" i="4" s="1"/>
  <c r="I7818" i="4"/>
  <c r="J7818" i="4" s="1"/>
  <c r="L7818" i="4" s="1"/>
  <c r="I4440" i="4"/>
  <c r="J4440" i="4" s="1"/>
  <c r="L4440" i="4" s="1"/>
  <c r="I5110" i="4"/>
  <c r="J5110" i="4" s="1"/>
  <c r="L5110" i="4" s="1"/>
  <c r="I5875" i="4"/>
  <c r="J5875" i="4" s="1"/>
  <c r="L5875" i="4" s="1"/>
  <c r="I5207" i="4"/>
  <c r="J5207" i="4" s="1"/>
  <c r="L5207" i="4" s="1"/>
  <c r="I4746" i="4"/>
  <c r="J4746" i="4" s="1"/>
  <c r="L4746" i="4" s="1"/>
  <c r="I5362" i="4"/>
  <c r="J5362" i="4" s="1"/>
  <c r="L5362" i="4" s="1"/>
  <c r="I5859" i="4"/>
  <c r="J5859" i="4" s="1"/>
  <c r="L5859" i="4" s="1"/>
  <c r="I2172" i="4"/>
  <c r="J2172" i="4" s="1"/>
  <c r="L2172" i="4" s="1"/>
  <c r="I3561" i="4"/>
  <c r="J3561" i="4" s="1"/>
  <c r="L3561" i="4" s="1"/>
  <c r="I4564" i="4"/>
  <c r="J4564" i="4" s="1"/>
  <c r="L4564" i="4" s="1"/>
  <c r="I8355" i="4"/>
  <c r="J8355" i="4" s="1"/>
  <c r="L8355" i="4" s="1"/>
  <c r="I6865" i="4"/>
  <c r="J6865" i="4" s="1"/>
  <c r="L6865" i="4" s="1"/>
  <c r="I8650" i="4"/>
  <c r="J8650" i="4" s="1"/>
  <c r="L8650" i="4" s="1"/>
  <c r="I6054" i="4"/>
  <c r="J6054" i="4" s="1"/>
  <c r="L6054" i="4" s="1"/>
  <c r="I4325" i="4"/>
  <c r="J4325" i="4" s="1"/>
  <c r="L4325" i="4" s="1"/>
  <c r="I8831" i="4"/>
  <c r="J8831" i="4" s="1"/>
  <c r="L8831" i="4" s="1"/>
  <c r="I1935" i="4"/>
  <c r="J1935" i="4" s="1"/>
  <c r="L1935" i="4" s="1"/>
  <c r="I4927" i="4"/>
  <c r="J4927" i="4" s="1"/>
  <c r="L4927" i="4" s="1"/>
  <c r="I8055" i="4"/>
  <c r="J8055" i="4" s="1"/>
  <c r="L8055" i="4" s="1"/>
  <c r="I6851" i="4"/>
  <c r="J6851" i="4" s="1"/>
  <c r="L6851" i="4" s="1"/>
  <c r="I5996" i="4"/>
  <c r="J5996" i="4" s="1"/>
  <c r="L5996" i="4" s="1"/>
  <c r="I438" i="4"/>
  <c r="J438" i="4" s="1"/>
  <c r="L438" i="4" s="1"/>
  <c r="I5187" i="4"/>
  <c r="J5187" i="4" s="1"/>
  <c r="L5187" i="4" s="1"/>
  <c r="I1064" i="4"/>
  <c r="J1064" i="4" s="1"/>
  <c r="L1064" i="4" s="1"/>
  <c r="I480" i="4"/>
  <c r="J480" i="4" s="1"/>
  <c r="L480" i="4" s="1"/>
  <c r="I5325" i="4"/>
  <c r="J5325" i="4" s="1"/>
  <c r="L5325" i="4" s="1"/>
  <c r="I4293" i="4"/>
  <c r="J4293" i="4" s="1"/>
  <c r="L4293" i="4" s="1"/>
  <c r="I8230" i="4"/>
  <c r="J8230" i="4" s="1"/>
  <c r="L8230" i="4" s="1"/>
  <c r="I5836" i="4"/>
  <c r="J5836" i="4" s="1"/>
  <c r="L5836" i="4" s="1"/>
  <c r="I5938" i="4"/>
  <c r="J5938" i="4" s="1"/>
  <c r="L5938" i="4" s="1"/>
  <c r="I2921" i="4"/>
  <c r="J2921" i="4" s="1"/>
  <c r="L2921" i="4" s="1"/>
  <c r="I3236" i="4"/>
  <c r="J3236" i="4" s="1"/>
  <c r="L3236" i="4" s="1"/>
  <c r="I273" i="4"/>
  <c r="J273" i="4" s="1"/>
  <c r="L273" i="4" s="1"/>
  <c r="I3060" i="4"/>
  <c r="J3060" i="4" s="1"/>
  <c r="L3060" i="4" s="1"/>
  <c r="I776" i="4"/>
  <c r="J776" i="4" s="1"/>
  <c r="L776" i="4" s="1"/>
  <c r="I280" i="4"/>
  <c r="J280" i="4" s="1"/>
  <c r="L280" i="4" s="1"/>
  <c r="I5772" i="4"/>
  <c r="J5772" i="4" s="1"/>
  <c r="L5772" i="4" s="1"/>
  <c r="I1808" i="4"/>
  <c r="J1808" i="4" s="1"/>
  <c r="L1808" i="4" s="1"/>
  <c r="I5035" i="4"/>
  <c r="J5035" i="4" s="1"/>
  <c r="L5035" i="4" s="1"/>
  <c r="I4856" i="4"/>
  <c r="J4856" i="4" s="1"/>
  <c r="L4856" i="4" s="1"/>
  <c r="I69" i="4"/>
  <c r="J69" i="4" s="1"/>
  <c r="L69" i="4" s="1"/>
  <c r="I3190" i="4"/>
  <c r="J3190" i="4" s="1"/>
  <c r="L3190" i="4" s="1"/>
  <c r="I7373" i="4"/>
  <c r="J7373" i="4" s="1"/>
  <c r="L7373" i="4" s="1"/>
  <c r="I8171" i="4"/>
  <c r="J8171" i="4" s="1"/>
  <c r="L8171" i="4" s="1"/>
  <c r="I1177" i="4"/>
  <c r="J1177" i="4" s="1"/>
  <c r="L1177" i="4" s="1"/>
  <c r="I2229" i="4"/>
  <c r="J2229" i="4" s="1"/>
  <c r="L2229" i="4" s="1"/>
  <c r="I4250" i="4"/>
  <c r="J4250" i="4" s="1"/>
  <c r="L4250" i="4" s="1"/>
  <c r="I792" i="4"/>
  <c r="J792" i="4" s="1"/>
  <c r="L792" i="4" s="1"/>
  <c r="I8065" i="4"/>
  <c r="J8065" i="4" s="1"/>
  <c r="L8065" i="4" s="1"/>
  <c r="I1160" i="4"/>
  <c r="J1160" i="4" s="1"/>
  <c r="L1160" i="4" s="1"/>
  <c r="I5176" i="4"/>
  <c r="J5176" i="4" s="1"/>
  <c r="L5176" i="4" s="1"/>
  <c r="I409" i="4"/>
  <c r="J409" i="4" s="1"/>
  <c r="L409" i="4" s="1"/>
  <c r="I7600" i="4"/>
  <c r="J7600" i="4" s="1"/>
  <c r="L7600" i="4" s="1"/>
  <c r="I6551" i="4"/>
  <c r="J6551" i="4" s="1"/>
  <c r="L6551" i="4" s="1"/>
  <c r="I949" i="4"/>
  <c r="J949" i="4" s="1"/>
  <c r="L949" i="4" s="1"/>
  <c r="I726" i="4"/>
  <c r="J726" i="4" s="1"/>
  <c r="L726" i="4" s="1"/>
  <c r="I8563" i="4"/>
  <c r="J8563" i="4" s="1"/>
  <c r="L8563" i="4" s="1"/>
  <c r="I6431" i="4"/>
  <c r="J6431" i="4" s="1"/>
  <c r="L6431" i="4" s="1"/>
  <c r="I5486" i="4"/>
  <c r="J5486" i="4" s="1"/>
  <c r="L5486" i="4" s="1"/>
  <c r="I1009" i="4"/>
  <c r="J1009" i="4" s="1"/>
  <c r="L1009" i="4" s="1"/>
  <c r="I1630" i="4"/>
  <c r="J1630" i="4" s="1"/>
  <c r="L1630" i="4" s="1"/>
  <c r="I5943" i="4"/>
  <c r="J5943" i="4" s="1"/>
  <c r="L5943" i="4" s="1"/>
  <c r="I3273" i="4"/>
  <c r="J3273" i="4" s="1"/>
  <c r="L3273" i="4" s="1"/>
  <c r="I5423" i="4"/>
  <c r="J5423" i="4" s="1"/>
  <c r="L5423" i="4" s="1"/>
  <c r="I6646" i="4"/>
  <c r="J6646" i="4" s="1"/>
  <c r="L6646" i="4" s="1"/>
  <c r="I172" i="4"/>
  <c r="J172" i="4" s="1"/>
  <c r="L172" i="4" s="1"/>
  <c r="I1518" i="4"/>
  <c r="J1518" i="4" s="1"/>
  <c r="L1518" i="4" s="1"/>
  <c r="I8690" i="4"/>
  <c r="J8690" i="4" s="1"/>
  <c r="L8690" i="4" s="1"/>
  <c r="I2501" i="4"/>
  <c r="J2501" i="4" s="1"/>
  <c r="L2501" i="4" s="1"/>
  <c r="I7217" i="4"/>
  <c r="J7217" i="4" s="1"/>
  <c r="L7217" i="4" s="1"/>
  <c r="I3573" i="4"/>
  <c r="J3573" i="4" s="1"/>
  <c r="L3573" i="4" s="1"/>
  <c r="I749" i="4"/>
  <c r="J749" i="4" s="1"/>
  <c r="L749" i="4" s="1"/>
  <c r="I3906" i="4"/>
  <c r="J3906" i="4" s="1"/>
  <c r="L3906" i="4" s="1"/>
  <c r="I7985" i="4"/>
  <c r="J7985" i="4" s="1"/>
  <c r="L7985" i="4" s="1"/>
  <c r="I5643" i="4"/>
  <c r="J5643" i="4" s="1"/>
  <c r="L5643" i="4" s="1"/>
  <c r="I1618" i="4"/>
  <c r="J1618" i="4" s="1"/>
  <c r="L1618" i="4" s="1"/>
  <c r="I5144" i="4"/>
  <c r="J5144" i="4" s="1"/>
  <c r="L5144" i="4" s="1"/>
  <c r="I5425" i="4"/>
  <c r="J5425" i="4" s="1"/>
  <c r="L5425" i="4" s="1"/>
  <c r="I5467" i="4"/>
  <c r="J5467" i="4" s="1"/>
  <c r="L5467" i="4" s="1"/>
  <c r="I320" i="4"/>
  <c r="J320" i="4" s="1"/>
  <c r="L320" i="4" s="1"/>
  <c r="I3989" i="4"/>
  <c r="J3989" i="4" s="1"/>
  <c r="L3989" i="4" s="1"/>
  <c r="I2820" i="4"/>
  <c r="J2820" i="4" s="1"/>
  <c r="L2820" i="4" s="1"/>
  <c r="I5299" i="4"/>
  <c r="J5299" i="4" s="1"/>
  <c r="L5299" i="4" s="1"/>
  <c r="I8347" i="4"/>
  <c r="J8347" i="4" s="1"/>
  <c r="L8347" i="4" s="1"/>
  <c r="I2701" i="4"/>
  <c r="J2701" i="4" s="1"/>
  <c r="L2701" i="4" s="1"/>
  <c r="I5613" i="4"/>
  <c r="J5613" i="4" s="1"/>
  <c r="L5613" i="4" s="1"/>
  <c r="I6441" i="4"/>
  <c r="J6441" i="4" s="1"/>
  <c r="L6441" i="4" s="1"/>
  <c r="I611" i="4"/>
  <c r="J611" i="4" s="1"/>
  <c r="L611" i="4" s="1"/>
  <c r="I824" i="4"/>
  <c r="J824" i="4" s="1"/>
  <c r="L824" i="4" s="1"/>
  <c r="I3344" i="4"/>
  <c r="J3344" i="4" s="1"/>
  <c r="L3344" i="4" s="1"/>
  <c r="I8725" i="4"/>
  <c r="J8725" i="4" s="1"/>
  <c r="L8725" i="4" s="1"/>
  <c r="I6474" i="4"/>
  <c r="J6474" i="4" s="1"/>
  <c r="L6474" i="4" s="1"/>
  <c r="I1320" i="4"/>
  <c r="J1320" i="4" s="1"/>
  <c r="L1320" i="4" s="1"/>
  <c r="I7680" i="4"/>
  <c r="J7680" i="4" s="1"/>
  <c r="L7680" i="4" s="1"/>
  <c r="I6202" i="4"/>
  <c r="J6202" i="4" s="1"/>
  <c r="L6202" i="4" s="1"/>
  <c r="I4255" i="4"/>
  <c r="J4255" i="4" s="1"/>
  <c r="L4255" i="4" s="1"/>
  <c r="I8075" i="4"/>
  <c r="J8075" i="4" s="1"/>
  <c r="L8075" i="4" s="1"/>
  <c r="I2205" i="4"/>
  <c r="J2205" i="4" s="1"/>
  <c r="L2205" i="4" s="1"/>
  <c r="I184" i="4"/>
  <c r="J184" i="4" s="1"/>
  <c r="L184" i="4" s="1"/>
  <c r="I4112" i="4"/>
  <c r="J4112" i="4" s="1"/>
  <c r="L4112" i="4" s="1"/>
  <c r="I3754" i="4"/>
  <c r="J3754" i="4" s="1"/>
  <c r="L3754" i="4" s="1"/>
  <c r="I221" i="4"/>
  <c r="J221" i="4" s="1"/>
  <c r="L221" i="4" s="1"/>
  <c r="I5071" i="4"/>
  <c r="J5071" i="4" s="1"/>
  <c r="L5071" i="4" s="1"/>
  <c r="I822" i="4"/>
  <c r="J822" i="4" s="1"/>
  <c r="L822" i="4" s="1"/>
  <c r="I195" i="4"/>
  <c r="J195" i="4" s="1"/>
  <c r="L195" i="4" s="1"/>
  <c r="I2161" i="4"/>
  <c r="J2161" i="4" s="1"/>
  <c r="L2161" i="4" s="1"/>
  <c r="I3254" i="4"/>
  <c r="J3254" i="4" s="1"/>
  <c r="L3254" i="4" s="1"/>
  <c r="I464" i="4"/>
  <c r="J464" i="4" s="1"/>
  <c r="L464" i="4" s="1"/>
  <c r="I4831" i="4"/>
  <c r="J4831" i="4" s="1"/>
  <c r="L4831" i="4" s="1"/>
  <c r="I5629" i="4"/>
  <c r="J5629" i="4" s="1"/>
  <c r="L5629" i="4" s="1"/>
  <c r="I3007" i="4"/>
  <c r="J3007" i="4" s="1"/>
  <c r="L3007" i="4" s="1"/>
  <c r="I6573" i="4"/>
  <c r="J6573" i="4" s="1"/>
  <c r="L6573" i="4" s="1"/>
  <c r="I6526" i="4"/>
  <c r="J6526" i="4" s="1"/>
  <c r="L6526" i="4" s="1"/>
  <c r="I8481" i="4"/>
  <c r="J8481" i="4" s="1"/>
  <c r="L8481" i="4" s="1"/>
  <c r="I3133" i="4"/>
  <c r="J3133" i="4" s="1"/>
  <c r="L3133" i="4" s="1"/>
  <c r="I5771" i="4"/>
  <c r="J5771" i="4" s="1"/>
  <c r="L5771" i="4" s="1"/>
  <c r="I7391" i="4"/>
  <c r="J7391" i="4" s="1"/>
  <c r="L7391" i="4" s="1"/>
  <c r="I3748" i="4"/>
  <c r="J3748" i="4" s="1"/>
  <c r="L3748" i="4" s="1"/>
  <c r="I5617" i="4"/>
  <c r="J5617" i="4" s="1"/>
  <c r="L5617" i="4" s="1"/>
  <c r="I351" i="4"/>
  <c r="J351" i="4" s="1"/>
  <c r="L351" i="4" s="1"/>
  <c r="I3339" i="4"/>
  <c r="J3339" i="4" s="1"/>
  <c r="L3339" i="4" s="1"/>
  <c r="I1669" i="4"/>
  <c r="J1669" i="4" s="1"/>
  <c r="L1669" i="4" s="1"/>
  <c r="I7711" i="4"/>
  <c r="J7711" i="4" s="1"/>
  <c r="L7711" i="4" s="1"/>
  <c r="I2513" i="4"/>
  <c r="J2513" i="4" s="1"/>
  <c r="L2513" i="4" s="1"/>
  <c r="I4312" i="4"/>
  <c r="J4312" i="4" s="1"/>
  <c r="L4312" i="4" s="1"/>
  <c r="I4782" i="4"/>
  <c r="J4782" i="4" s="1"/>
  <c r="L4782" i="4" s="1"/>
  <c r="I6447" i="4"/>
  <c r="J6447" i="4" s="1"/>
  <c r="L6447" i="4" s="1"/>
  <c r="I4210" i="4"/>
  <c r="J4210" i="4" s="1"/>
  <c r="L4210" i="4" s="1"/>
  <c r="I4999" i="4"/>
  <c r="J4999" i="4" s="1"/>
  <c r="L4999" i="4" s="1"/>
  <c r="I1691" i="4"/>
  <c r="J1691" i="4" s="1"/>
  <c r="L1691" i="4" s="1"/>
  <c r="I7378" i="4"/>
  <c r="J7378" i="4" s="1"/>
  <c r="L7378" i="4" s="1"/>
  <c r="I3348" i="4"/>
  <c r="J3348" i="4" s="1"/>
  <c r="L3348" i="4" s="1"/>
  <c r="I5688" i="4"/>
  <c r="J5688" i="4" s="1"/>
  <c r="L5688" i="4" s="1"/>
  <c r="I1692" i="4"/>
  <c r="J1692" i="4" s="1"/>
  <c r="L1692" i="4" s="1"/>
  <c r="I5148" i="4"/>
  <c r="J5148" i="4" s="1"/>
  <c r="L5148" i="4" s="1"/>
  <c r="I2372" i="4"/>
  <c r="J2372" i="4" s="1"/>
  <c r="L2372" i="4" s="1"/>
  <c r="I7755" i="4"/>
  <c r="J7755" i="4" s="1"/>
  <c r="L7755" i="4" s="1"/>
  <c r="I3968" i="4"/>
  <c r="J3968" i="4" s="1"/>
  <c r="L3968" i="4" s="1"/>
  <c r="I2845" i="4"/>
  <c r="J2845" i="4" s="1"/>
  <c r="L2845" i="4" s="1"/>
  <c r="I2950" i="4"/>
  <c r="J2950" i="4" s="1"/>
  <c r="L2950" i="4" s="1"/>
  <c r="I6812" i="4"/>
  <c r="J6812" i="4" s="1"/>
  <c r="L6812" i="4" s="1"/>
  <c r="I2477" i="4"/>
  <c r="J2477" i="4" s="1"/>
  <c r="L2477" i="4" s="1"/>
  <c r="I6243" i="4"/>
  <c r="J6243" i="4" s="1"/>
  <c r="L6243" i="4" s="1"/>
  <c r="I2156" i="4"/>
  <c r="J2156" i="4" s="1"/>
  <c r="L2156" i="4" s="1"/>
  <c r="I6182" i="4"/>
  <c r="J6182" i="4" s="1"/>
  <c r="L6182" i="4" s="1"/>
  <c r="I1498" i="4"/>
  <c r="J1498" i="4" s="1"/>
  <c r="L1498" i="4" s="1"/>
  <c r="I6535" i="4"/>
  <c r="J6535" i="4" s="1"/>
  <c r="L6535" i="4" s="1"/>
  <c r="I301" i="4"/>
  <c r="J301" i="4" s="1"/>
  <c r="L301" i="4" s="1"/>
  <c r="I3779" i="4"/>
  <c r="J3779" i="4" s="1"/>
  <c r="L3779" i="4" s="1"/>
  <c r="I3043" i="4"/>
  <c r="J3043" i="4" s="1"/>
  <c r="L3043" i="4" s="1"/>
  <c r="I6717" i="4"/>
  <c r="J6717" i="4" s="1"/>
  <c r="L6717" i="4" s="1"/>
  <c r="I4369" i="4"/>
  <c r="J4369" i="4" s="1"/>
  <c r="L4369" i="4" s="1"/>
  <c r="I1747" i="4"/>
  <c r="J1747" i="4" s="1"/>
  <c r="L1747" i="4" s="1"/>
  <c r="I3313" i="4"/>
  <c r="J3313" i="4" s="1"/>
  <c r="L3313" i="4" s="1"/>
  <c r="I6519" i="4"/>
  <c r="J6519" i="4" s="1"/>
  <c r="L6519" i="4" s="1"/>
  <c r="I3945" i="4"/>
  <c r="J3945" i="4" s="1"/>
  <c r="L3945" i="4" s="1"/>
  <c r="I2955" i="4"/>
  <c r="J2955" i="4" s="1"/>
  <c r="L2955" i="4" s="1"/>
  <c r="I701" i="4"/>
  <c r="J701" i="4" s="1"/>
  <c r="L701" i="4" s="1"/>
  <c r="I3592" i="4"/>
  <c r="J3592" i="4" s="1"/>
  <c r="L3592" i="4" s="1"/>
  <c r="I8717" i="4"/>
  <c r="J8717" i="4" s="1"/>
  <c r="L8717" i="4" s="1"/>
  <c r="I3297" i="4"/>
  <c r="J3297" i="4" s="1"/>
  <c r="L3297" i="4" s="1"/>
  <c r="I8493" i="4"/>
  <c r="J8493" i="4" s="1"/>
  <c r="L8493" i="4" s="1"/>
  <c r="I7119" i="4"/>
  <c r="J7119" i="4" s="1"/>
  <c r="L7119" i="4" s="1"/>
  <c r="I7885" i="4"/>
  <c r="J7885" i="4" s="1"/>
  <c r="L7885" i="4" s="1"/>
  <c r="I621" i="4"/>
  <c r="J621" i="4" s="1"/>
  <c r="L621" i="4" s="1"/>
  <c r="I1791" i="4"/>
  <c r="J1791" i="4" s="1"/>
  <c r="L1791" i="4" s="1"/>
  <c r="I3027" i="4"/>
  <c r="J3027" i="4" s="1"/>
  <c r="L3027" i="4" s="1"/>
  <c r="I2489" i="4"/>
  <c r="J2489" i="4" s="1"/>
  <c r="L2489" i="4" s="1"/>
  <c r="I5747" i="4"/>
  <c r="J5747" i="4" s="1"/>
  <c r="L5747" i="4" s="1"/>
  <c r="I6991" i="4"/>
  <c r="J6991" i="4" s="1"/>
  <c r="L6991" i="4" s="1"/>
  <c r="I2684" i="4"/>
  <c r="J2684" i="4" s="1"/>
  <c r="L2684" i="4" s="1"/>
  <c r="I4672" i="4"/>
  <c r="J4672" i="4" s="1"/>
  <c r="L4672" i="4" s="1"/>
  <c r="I5530" i="4"/>
  <c r="J5530" i="4" s="1"/>
  <c r="L5530" i="4" s="1"/>
  <c r="I2155" i="4"/>
  <c r="J2155" i="4" s="1"/>
  <c r="L2155" i="4" s="1"/>
  <c r="I2378" i="4"/>
  <c r="J2378" i="4" s="1"/>
  <c r="L2378" i="4" s="1"/>
  <c r="I1529" i="4"/>
  <c r="J1529" i="4" s="1"/>
  <c r="L1529" i="4" s="1"/>
  <c r="I133" i="4"/>
  <c r="J133" i="4" s="1"/>
  <c r="L133" i="4" s="1"/>
  <c r="I2996" i="4"/>
  <c r="J2996" i="4" s="1"/>
  <c r="L2996" i="4" s="1"/>
  <c r="I5348" i="4"/>
  <c r="J5348" i="4" s="1"/>
  <c r="L5348" i="4" s="1"/>
  <c r="I4169" i="4"/>
  <c r="J4169" i="4" s="1"/>
  <c r="L4169" i="4" s="1"/>
  <c r="I7924" i="4"/>
  <c r="J7924" i="4" s="1"/>
  <c r="L7924" i="4" s="1"/>
  <c r="I2086" i="4"/>
  <c r="J2086" i="4" s="1"/>
  <c r="L2086" i="4" s="1"/>
  <c r="I1499" i="4"/>
  <c r="J1499" i="4" s="1"/>
  <c r="L1499" i="4" s="1"/>
  <c r="I2223" i="4"/>
  <c r="J2223" i="4" s="1"/>
  <c r="L2223" i="4" s="1"/>
  <c r="I4484" i="4"/>
  <c r="J4484" i="4" s="1"/>
  <c r="L4484" i="4" s="1"/>
  <c r="I7835" i="4"/>
  <c r="J7835" i="4" s="1"/>
  <c r="L7835" i="4" s="1"/>
  <c r="I7284" i="4"/>
  <c r="J7284" i="4" s="1"/>
  <c r="L7284" i="4" s="1"/>
  <c r="I5197" i="4"/>
  <c r="J5197" i="4" s="1"/>
  <c r="L5197" i="4" s="1"/>
  <c r="I6756" i="4"/>
  <c r="J6756" i="4" s="1"/>
  <c r="L6756" i="4" s="1"/>
  <c r="I4809" i="4"/>
  <c r="J4809" i="4" s="1"/>
  <c r="L4809" i="4" s="1"/>
  <c r="I7475" i="4"/>
  <c r="J7475" i="4" s="1"/>
  <c r="L7475" i="4" s="1"/>
  <c r="I953" i="4"/>
  <c r="J953" i="4" s="1"/>
  <c r="L953" i="4" s="1"/>
  <c r="I4909" i="4"/>
  <c r="J4909" i="4" s="1"/>
  <c r="L4909" i="4" s="1"/>
  <c r="I1244" i="4"/>
  <c r="J1244" i="4" s="1"/>
  <c r="L1244" i="4" s="1"/>
  <c r="I7852" i="4"/>
  <c r="J7852" i="4" s="1"/>
  <c r="L7852" i="4" s="1"/>
  <c r="I4033" i="4"/>
  <c r="J4033" i="4" s="1"/>
  <c r="L4033" i="4" s="1"/>
  <c r="I8699" i="4"/>
  <c r="J8699" i="4" s="1"/>
  <c r="L8699" i="4" s="1"/>
  <c r="I5164" i="4"/>
  <c r="J5164" i="4" s="1"/>
  <c r="L5164" i="4" s="1"/>
  <c r="I6490" i="4"/>
  <c r="J6490" i="4" s="1"/>
  <c r="L6490" i="4" s="1"/>
  <c r="I6894" i="4"/>
  <c r="J6894" i="4" s="1"/>
  <c r="L6894" i="4" s="1"/>
  <c r="I8161" i="4"/>
  <c r="J8161" i="4" s="1"/>
  <c r="L8161" i="4" s="1"/>
  <c r="I1379" i="4"/>
  <c r="J1379" i="4" s="1"/>
  <c r="L1379" i="4" s="1"/>
  <c r="I7398" i="4"/>
  <c r="J7398" i="4" s="1"/>
  <c r="L7398" i="4" s="1"/>
  <c r="I3143" i="4"/>
  <c r="J3143" i="4" s="1"/>
  <c r="L3143" i="4" s="1"/>
  <c r="I901" i="4"/>
  <c r="J901" i="4" s="1"/>
  <c r="L901" i="4" s="1"/>
  <c r="I380" i="4"/>
  <c r="J380" i="4" s="1"/>
  <c r="L380" i="4" s="1"/>
  <c r="I3901" i="4"/>
  <c r="J3901" i="4" s="1"/>
  <c r="L3901" i="4" s="1"/>
  <c r="I6224" i="4"/>
  <c r="J6224" i="4" s="1"/>
  <c r="L6224" i="4" s="1"/>
  <c r="I7066" i="4"/>
  <c r="J7066" i="4" s="1"/>
  <c r="L7066" i="4" s="1"/>
  <c r="I6251" i="4"/>
  <c r="J6251" i="4" s="1"/>
  <c r="L6251" i="4" s="1"/>
  <c r="I1758" i="4"/>
  <c r="J1758" i="4" s="1"/>
  <c r="L1758" i="4" s="1"/>
  <c r="I7362" i="4"/>
  <c r="J7362" i="4" s="1"/>
  <c r="L7362" i="4" s="1"/>
  <c r="I2969" i="4"/>
  <c r="J2969" i="4" s="1"/>
  <c r="L2969" i="4" s="1"/>
  <c r="I8369" i="4"/>
  <c r="J8369" i="4" s="1"/>
  <c r="L8369" i="4" s="1"/>
  <c r="I6317" i="4"/>
  <c r="J6317" i="4" s="1"/>
  <c r="L6317" i="4" s="1"/>
  <c r="I6983" i="4"/>
  <c r="J6983" i="4" s="1"/>
  <c r="L6983" i="4" s="1"/>
  <c r="I2619" i="4"/>
  <c r="J2619" i="4" s="1"/>
  <c r="L2619" i="4" s="1"/>
  <c r="I915" i="4"/>
  <c r="J915" i="4" s="1"/>
  <c r="L915" i="4" s="1"/>
  <c r="I7615" i="4"/>
  <c r="J7615" i="4" s="1"/>
  <c r="L7615" i="4" s="1"/>
  <c r="I5604" i="4"/>
  <c r="J5604" i="4" s="1"/>
  <c r="L5604" i="4" s="1"/>
  <c r="I4273" i="4"/>
  <c r="J4273" i="4" s="1"/>
  <c r="L4273" i="4" s="1"/>
  <c r="I6769" i="4"/>
  <c r="J6769" i="4" s="1"/>
  <c r="L6769" i="4" s="1"/>
  <c r="I6795" i="4"/>
  <c r="J6795" i="4" s="1"/>
  <c r="L6795" i="4" s="1"/>
  <c r="I2460" i="4"/>
  <c r="J2460" i="4" s="1"/>
  <c r="L2460" i="4" s="1"/>
  <c r="I5958" i="4"/>
  <c r="J5958" i="4" s="1"/>
  <c r="L5958" i="4" s="1"/>
  <c r="I7659" i="4"/>
  <c r="J7659" i="4" s="1"/>
  <c r="L7659" i="4" s="1"/>
  <c r="I805" i="4"/>
  <c r="J805" i="4" s="1"/>
  <c r="L805" i="4" s="1"/>
  <c r="I329" i="4"/>
  <c r="J329" i="4" s="1"/>
  <c r="L329" i="4" s="1"/>
  <c r="I7233" i="4"/>
  <c r="J7233" i="4" s="1"/>
  <c r="L7233" i="4" s="1"/>
  <c r="I6391" i="4"/>
  <c r="J6391" i="4" s="1"/>
  <c r="L6391" i="4" s="1"/>
  <c r="I2884" i="4"/>
  <c r="J2884" i="4" s="1"/>
  <c r="L2884" i="4" s="1"/>
  <c r="I566" i="4"/>
  <c r="J566" i="4" s="1"/>
  <c r="L566" i="4" s="1"/>
  <c r="I3850" i="4"/>
  <c r="J3850" i="4" s="1"/>
  <c r="L3850" i="4" s="1"/>
  <c r="I315" i="4"/>
  <c r="J315" i="4" s="1"/>
  <c r="L315" i="4" s="1"/>
  <c r="I898" i="4"/>
  <c r="J898" i="4" s="1"/>
  <c r="L898" i="4" s="1"/>
  <c r="I537" i="4"/>
  <c r="J537" i="4" s="1"/>
  <c r="L537" i="4" s="1"/>
  <c r="I8885" i="4"/>
  <c r="J8885" i="4" s="1"/>
  <c r="L8885" i="4" s="1"/>
  <c r="I434" i="4"/>
  <c r="J434" i="4" s="1"/>
  <c r="L434" i="4" s="1"/>
  <c r="I4935" i="4"/>
  <c r="J4935" i="4" s="1"/>
  <c r="L4935" i="4" s="1"/>
  <c r="I5010" i="4"/>
  <c r="J5010" i="4" s="1"/>
  <c r="L5010" i="4" s="1"/>
  <c r="I2848" i="4"/>
  <c r="J2848" i="4" s="1"/>
  <c r="L2848" i="4" s="1"/>
  <c r="I2726" i="4"/>
  <c r="J2726" i="4" s="1"/>
  <c r="L2726" i="4" s="1"/>
  <c r="I722" i="4"/>
  <c r="J722" i="4" s="1"/>
  <c r="L722" i="4" s="1"/>
  <c r="I4634" i="4"/>
  <c r="J4634" i="4" s="1"/>
  <c r="L4634" i="4" s="1"/>
  <c r="I2517" i="4"/>
  <c r="J2517" i="4" s="1"/>
  <c r="L2517" i="4" s="1"/>
  <c r="I8346" i="4"/>
  <c r="J8346" i="4" s="1"/>
  <c r="L8346" i="4" s="1"/>
  <c r="I7702" i="4"/>
  <c r="J7702" i="4" s="1"/>
  <c r="L7702" i="4" s="1"/>
  <c r="I8243" i="4"/>
  <c r="J8243" i="4" s="1"/>
  <c r="L8243" i="4" s="1"/>
  <c r="I3717" i="4"/>
  <c r="J3717" i="4" s="1"/>
  <c r="L3717" i="4" s="1"/>
  <c r="I6186" i="4"/>
  <c r="J6186" i="4" s="1"/>
  <c r="L6186" i="4" s="1"/>
  <c r="I597" i="4"/>
  <c r="J597" i="4" s="1"/>
  <c r="L597" i="4" s="1"/>
  <c r="I5188" i="4"/>
  <c r="J5188" i="4" s="1"/>
  <c r="L5188" i="4" s="1"/>
  <c r="I676" i="4"/>
  <c r="J676" i="4" s="1"/>
  <c r="L676" i="4" s="1"/>
  <c r="I107" i="4"/>
  <c r="J107" i="4" s="1"/>
  <c r="L107" i="4" s="1"/>
  <c r="I6561" i="4"/>
  <c r="J6561" i="4" s="1"/>
  <c r="L6561" i="4" s="1"/>
  <c r="I6581" i="4"/>
  <c r="J6581" i="4" s="1"/>
  <c r="L6581" i="4" s="1"/>
  <c r="I4710" i="4"/>
  <c r="J4710" i="4" s="1"/>
  <c r="L4710" i="4" s="1"/>
  <c r="I3392" i="4"/>
  <c r="J3392" i="4" s="1"/>
  <c r="L3392" i="4" s="1"/>
  <c r="I992" i="4"/>
  <c r="J992" i="4" s="1"/>
  <c r="L992" i="4" s="1"/>
  <c r="I6875" i="4"/>
  <c r="J6875" i="4" s="1"/>
  <c r="L6875" i="4" s="1"/>
  <c r="I4842" i="4"/>
  <c r="J4842" i="4" s="1"/>
  <c r="L4842" i="4" s="1"/>
  <c r="I7423" i="4"/>
  <c r="J7423" i="4" s="1"/>
  <c r="L7423" i="4" s="1"/>
  <c r="I2973" i="4"/>
  <c r="J2973" i="4" s="1"/>
  <c r="L2973" i="4" s="1"/>
  <c r="I65" i="4"/>
  <c r="J65" i="4" s="1"/>
  <c r="L65" i="4" s="1"/>
  <c r="I6575" i="4"/>
  <c r="J6575" i="4" s="1"/>
  <c r="L6575" i="4" s="1"/>
  <c r="I5014" i="4"/>
  <c r="J5014" i="4" s="1"/>
  <c r="L5014" i="4" s="1"/>
  <c r="I3568" i="4"/>
  <c r="J3568" i="4" s="1"/>
  <c r="L3568" i="4" s="1"/>
  <c r="I483" i="4"/>
  <c r="J483" i="4" s="1"/>
  <c r="L483" i="4" s="1"/>
  <c r="I1530" i="4"/>
  <c r="J1530" i="4" s="1"/>
  <c r="L1530" i="4" s="1"/>
  <c r="I3984" i="4"/>
  <c r="J3984" i="4" s="1"/>
  <c r="L3984" i="4" s="1"/>
  <c r="I5077" i="4"/>
  <c r="J5077" i="4" s="1"/>
  <c r="L5077" i="4" s="1"/>
  <c r="I4691" i="4"/>
  <c r="J4691" i="4" s="1"/>
  <c r="L4691" i="4" s="1"/>
  <c r="I3000" i="4"/>
  <c r="J3000" i="4" s="1"/>
  <c r="L3000" i="4" s="1"/>
  <c r="I5665" i="4"/>
  <c r="J5665" i="4" s="1"/>
  <c r="L5665" i="4" s="1"/>
  <c r="I3588" i="4"/>
  <c r="J3588" i="4" s="1"/>
  <c r="L3588" i="4" s="1"/>
  <c r="I5518" i="4"/>
  <c r="J5518" i="4" s="1"/>
  <c r="L5518" i="4" s="1"/>
  <c r="I5272" i="4"/>
  <c r="J5272" i="4" s="1"/>
  <c r="L5272" i="4" s="1"/>
  <c r="I296" i="4"/>
  <c r="J296" i="4" s="1"/>
  <c r="L296" i="4" s="1"/>
  <c r="I7424" i="4"/>
  <c r="J7424" i="4" s="1"/>
  <c r="L7424" i="4" s="1"/>
  <c r="I6075" i="4"/>
  <c r="J6075" i="4" s="1"/>
  <c r="L6075" i="4" s="1"/>
  <c r="I2321" i="4"/>
  <c r="J2321" i="4" s="1"/>
  <c r="L2321" i="4" s="1"/>
  <c r="I8617" i="4"/>
  <c r="J8617" i="4" s="1"/>
  <c r="L8617" i="4" s="1"/>
  <c r="I918" i="4"/>
  <c r="J918" i="4" s="1"/>
  <c r="L918" i="4" s="1"/>
  <c r="I6765" i="4"/>
  <c r="J6765" i="4" s="1"/>
  <c r="L6765" i="4" s="1"/>
  <c r="I2616" i="4"/>
  <c r="J2616" i="4" s="1"/>
  <c r="L2616" i="4" s="1"/>
  <c r="I6930" i="4"/>
  <c r="J6930" i="4" s="1"/>
  <c r="L6930" i="4" s="1"/>
  <c r="I8899" i="4"/>
  <c r="J8899" i="4" s="1"/>
  <c r="L8899" i="4" s="1"/>
  <c r="I6832" i="4"/>
  <c r="J6832" i="4" s="1"/>
  <c r="L6832" i="4" s="1"/>
  <c r="I2575" i="4"/>
  <c r="J2575" i="4" s="1"/>
  <c r="L2575" i="4" s="1"/>
  <c r="I8625" i="4"/>
  <c r="J8625" i="4" s="1"/>
  <c r="L8625" i="4" s="1"/>
  <c r="I7550" i="4"/>
  <c r="J7550" i="4" s="1"/>
  <c r="L7550" i="4" s="1"/>
  <c r="I2886" i="4"/>
  <c r="J2886" i="4" s="1"/>
  <c r="L2886" i="4" s="1"/>
  <c r="I255" i="4"/>
  <c r="J255" i="4" s="1"/>
  <c r="L255" i="4" s="1"/>
  <c r="I5209" i="4"/>
  <c r="J5209" i="4" s="1"/>
  <c r="L5209" i="4" s="1"/>
  <c r="I7872" i="4"/>
  <c r="J7872" i="4" s="1"/>
  <c r="L7872" i="4" s="1"/>
  <c r="I3156" i="4"/>
  <c r="J3156" i="4" s="1"/>
  <c r="L3156" i="4" s="1"/>
  <c r="I3298" i="4"/>
  <c r="J3298" i="4" s="1"/>
  <c r="L3298" i="4" s="1"/>
  <c r="I529" i="4"/>
  <c r="J529" i="4" s="1"/>
  <c r="L529" i="4" s="1"/>
  <c r="I5879" i="4"/>
  <c r="J5879" i="4" s="1"/>
  <c r="L5879" i="4" s="1"/>
  <c r="I5333" i="4"/>
  <c r="J5333" i="4" s="1"/>
  <c r="L5333" i="4" s="1"/>
  <c r="I5607" i="4"/>
  <c r="J5607" i="4" s="1"/>
  <c r="L5607" i="4" s="1"/>
  <c r="I1401" i="4"/>
  <c r="J1401" i="4" s="1"/>
  <c r="L1401" i="4" s="1"/>
  <c r="I1130" i="4"/>
  <c r="J1130" i="4" s="1"/>
  <c r="L1130" i="4" s="1"/>
  <c r="I7727" i="4"/>
  <c r="J7727" i="4" s="1"/>
  <c r="L7727" i="4" s="1"/>
  <c r="I7983" i="4"/>
  <c r="J7983" i="4" s="1"/>
  <c r="L7983" i="4" s="1"/>
  <c r="I813" i="4"/>
  <c r="J813" i="4" s="1"/>
  <c r="L813" i="4" s="1"/>
  <c r="I2426" i="4"/>
  <c r="J2426" i="4" s="1"/>
  <c r="L2426" i="4" s="1"/>
  <c r="I1146" i="4"/>
  <c r="J1146" i="4" s="1"/>
  <c r="L1146" i="4" s="1"/>
  <c r="I2128" i="4"/>
  <c r="J2128" i="4" s="1"/>
  <c r="L2128" i="4" s="1"/>
  <c r="I533" i="4"/>
  <c r="J533" i="4" s="1"/>
  <c r="L533" i="4" s="1"/>
  <c r="I1105" i="4"/>
  <c r="J1105" i="4" s="1"/>
  <c r="L1105" i="4" s="1"/>
  <c r="I7445" i="4"/>
  <c r="J7445" i="4" s="1"/>
  <c r="L7445" i="4" s="1"/>
  <c r="I7059" i="4"/>
  <c r="J7059" i="4" s="1"/>
  <c r="L7059" i="4" s="1"/>
  <c r="I2852" i="4"/>
  <c r="J2852" i="4" s="1"/>
  <c r="L2852" i="4" s="1"/>
  <c r="I8593" i="4"/>
  <c r="J8593" i="4" s="1"/>
  <c r="L8593" i="4" s="1"/>
  <c r="I8290" i="4"/>
  <c r="J8290" i="4" s="1"/>
  <c r="L8290" i="4" s="1"/>
  <c r="I30" i="4"/>
  <c r="J30" i="4" s="1"/>
  <c r="L30" i="4" s="1"/>
  <c r="I1092" i="4"/>
  <c r="J1092" i="4" s="1"/>
  <c r="L1092" i="4" s="1"/>
  <c r="I3678" i="4"/>
  <c r="J3678" i="4" s="1"/>
  <c r="L3678" i="4" s="1"/>
  <c r="I5770" i="4"/>
  <c r="J5770" i="4" s="1"/>
  <c r="L5770" i="4" s="1"/>
  <c r="I2799" i="4"/>
  <c r="J2799" i="4" s="1"/>
  <c r="L2799" i="4" s="1"/>
  <c r="I2676" i="4"/>
  <c r="J2676" i="4" s="1"/>
  <c r="L2676" i="4" s="1"/>
  <c r="I3221" i="4"/>
  <c r="J3221" i="4" s="1"/>
  <c r="L3221" i="4" s="1"/>
  <c r="I2400" i="4"/>
  <c r="J2400" i="4" s="1"/>
  <c r="L2400" i="4" s="1"/>
  <c r="I4405" i="4"/>
  <c r="J4405" i="4" s="1"/>
  <c r="L4405" i="4" s="1"/>
  <c r="I1694" i="4"/>
  <c r="J1694" i="4" s="1"/>
  <c r="L1694" i="4" s="1"/>
  <c r="I592" i="4"/>
  <c r="J592" i="4" s="1"/>
  <c r="L592" i="4" s="1"/>
  <c r="I5669" i="4"/>
  <c r="J5669" i="4" s="1"/>
  <c r="L5669" i="4" s="1"/>
  <c r="I1279" i="4"/>
  <c r="J1279" i="4" s="1"/>
  <c r="L1279" i="4" s="1"/>
  <c r="I5545" i="4"/>
  <c r="J5545" i="4" s="1"/>
  <c r="L5545" i="4" s="1"/>
  <c r="I2338" i="4"/>
  <c r="J2338" i="4" s="1"/>
  <c r="L2338" i="4" s="1"/>
  <c r="I5391" i="4"/>
  <c r="J5391" i="4" s="1"/>
  <c r="L5391" i="4" s="1"/>
  <c r="I1853" i="4"/>
  <c r="J1853" i="4" s="1"/>
  <c r="L1853" i="4" s="1"/>
  <c r="I4032" i="4"/>
  <c r="J4032" i="4" s="1"/>
  <c r="L4032" i="4" s="1"/>
  <c r="I8614" i="4"/>
  <c r="J8614" i="4" s="1"/>
  <c r="L8614" i="4" s="1"/>
  <c r="I667" i="4"/>
  <c r="J667" i="4" s="1"/>
  <c r="L667" i="4" s="1"/>
  <c r="I6925" i="4"/>
  <c r="J6925" i="4" s="1"/>
  <c r="L6925" i="4" s="1"/>
  <c r="I4327" i="4"/>
  <c r="J4327" i="4" s="1"/>
  <c r="L4327" i="4" s="1"/>
  <c r="I5287" i="4"/>
  <c r="J5287" i="4" s="1"/>
  <c r="L5287" i="4" s="1"/>
  <c r="I4181" i="4"/>
  <c r="J4181" i="4" s="1"/>
  <c r="L4181" i="4" s="1"/>
  <c r="I633" i="4"/>
  <c r="J633" i="4" s="1"/>
  <c r="L633" i="4" s="1"/>
  <c r="I8468" i="4"/>
  <c r="J8468" i="4" s="1"/>
  <c r="L8468" i="4" s="1"/>
  <c r="I5761" i="4"/>
  <c r="J5761" i="4" s="1"/>
  <c r="L5761" i="4" s="1"/>
  <c r="I5936" i="4"/>
  <c r="J5936" i="4" s="1"/>
  <c r="L5936" i="4" s="1"/>
  <c r="I8767" i="4"/>
  <c r="J8767" i="4" s="1"/>
  <c r="L8767" i="4" s="1"/>
  <c r="I634" i="4"/>
  <c r="J634" i="4" s="1"/>
  <c r="L634" i="4" s="1"/>
  <c r="I4642" i="4"/>
  <c r="J4642" i="4" s="1"/>
  <c r="L4642" i="4" s="1"/>
  <c r="I8200" i="4"/>
  <c r="J8200" i="4" s="1"/>
  <c r="L8200" i="4" s="1"/>
  <c r="I2511" i="4"/>
  <c r="J2511" i="4" s="1"/>
  <c r="L2511" i="4" s="1"/>
  <c r="I6996" i="4"/>
  <c r="J6996" i="4" s="1"/>
  <c r="L6996" i="4" s="1"/>
  <c r="I3924" i="4"/>
  <c r="J3924" i="4" s="1"/>
  <c r="L3924" i="4" s="1"/>
  <c r="I2344" i="4"/>
  <c r="J2344" i="4" s="1"/>
  <c r="L2344" i="4" s="1"/>
  <c r="I3425" i="4"/>
  <c r="J3425" i="4" s="1"/>
  <c r="L3425" i="4" s="1"/>
  <c r="I8591" i="4"/>
  <c r="J8591" i="4" s="1"/>
  <c r="L8591" i="4" s="1"/>
  <c r="I8861" i="4"/>
  <c r="J8861" i="4" s="1"/>
  <c r="L8861" i="4" s="1"/>
  <c r="I37" i="4"/>
  <c r="J37" i="4" s="1"/>
  <c r="L37" i="4" s="1"/>
  <c r="I8214" i="4"/>
  <c r="J8214" i="4" s="1"/>
  <c r="L8214" i="4" s="1"/>
  <c r="I1666" i="4"/>
  <c r="J1666" i="4" s="1"/>
  <c r="L1666" i="4" s="1"/>
  <c r="I423" i="4"/>
  <c r="J423" i="4" s="1"/>
  <c r="L423" i="4" s="1"/>
  <c r="I8400" i="4"/>
  <c r="J8400" i="4" s="1"/>
  <c r="L8400" i="4" s="1"/>
  <c r="I4783" i="4"/>
  <c r="J4783" i="4" s="1"/>
  <c r="L4783" i="4" s="1"/>
  <c r="I2066" i="4"/>
  <c r="J2066" i="4" s="1"/>
  <c r="L2066" i="4" s="1"/>
  <c r="I1854" i="4"/>
  <c r="J1854" i="4" s="1"/>
  <c r="L1854" i="4" s="1"/>
  <c r="I7613" i="4"/>
  <c r="J7613" i="4" s="1"/>
  <c r="L7613" i="4" s="1"/>
  <c r="I7032" i="4"/>
  <c r="J7032" i="4" s="1"/>
  <c r="L7032" i="4" s="1"/>
  <c r="I399" i="4"/>
  <c r="J399" i="4" s="1"/>
  <c r="L399" i="4" s="1"/>
  <c r="I468" i="4"/>
  <c r="J468" i="4" s="1"/>
  <c r="L468" i="4" s="1"/>
  <c r="I1830" i="4"/>
  <c r="J1830" i="4" s="1"/>
  <c r="L1830" i="4" s="1"/>
  <c r="I458" i="4"/>
  <c r="J458" i="4" s="1"/>
  <c r="L458" i="4" s="1"/>
  <c r="I7846" i="4"/>
  <c r="J7846" i="4" s="1"/>
  <c r="L7846" i="4" s="1"/>
  <c r="I2877" i="4"/>
  <c r="J2877" i="4" s="1"/>
  <c r="L2877" i="4" s="1"/>
  <c r="I6198" i="4"/>
  <c r="J6198" i="4" s="1"/>
  <c r="L6198" i="4" s="1"/>
  <c r="I8750" i="4"/>
  <c r="J8750" i="4" s="1"/>
  <c r="L8750" i="4" s="1"/>
  <c r="I4627" i="4"/>
  <c r="J4627" i="4" s="1"/>
  <c r="L4627" i="4" s="1"/>
  <c r="I2569" i="4"/>
  <c r="J2569" i="4" s="1"/>
  <c r="L2569" i="4" s="1"/>
  <c r="I4025" i="4"/>
  <c r="J4025" i="4" s="1"/>
  <c r="L4025" i="4" s="1"/>
  <c r="I3767" i="4"/>
  <c r="J3767" i="4" s="1"/>
  <c r="L3767" i="4" s="1"/>
  <c r="I5324" i="4"/>
  <c r="J5324" i="4" s="1"/>
  <c r="L5324" i="4" s="1"/>
  <c r="I8550" i="4"/>
  <c r="J8550" i="4" s="1"/>
  <c r="L8550" i="4" s="1"/>
  <c r="I7875" i="4"/>
  <c r="J7875" i="4" s="1"/>
  <c r="L7875" i="4" s="1"/>
  <c r="I8330" i="4"/>
  <c r="J8330" i="4" s="1"/>
  <c r="L8330" i="4" s="1"/>
  <c r="I6612" i="4"/>
  <c r="J6612" i="4" s="1"/>
  <c r="L6612" i="4" s="1"/>
  <c r="I1142" i="4"/>
  <c r="J1142" i="4" s="1"/>
  <c r="L1142" i="4" s="1"/>
  <c r="I1606" i="4"/>
  <c r="J1606" i="4" s="1"/>
  <c r="L1606" i="4" s="1"/>
  <c r="I6300" i="4"/>
  <c r="J6300" i="4" s="1"/>
  <c r="L6300" i="4" s="1"/>
  <c r="I8588" i="4"/>
  <c r="J8588" i="4" s="1"/>
  <c r="L8588" i="4" s="1"/>
  <c r="I6694" i="4"/>
  <c r="J6694" i="4" s="1"/>
  <c r="L6694" i="4" s="1"/>
  <c r="I2496" i="4"/>
  <c r="J2496" i="4" s="1"/>
  <c r="L2496" i="4" s="1"/>
  <c r="I907" i="4"/>
  <c r="J907" i="4" s="1"/>
  <c r="L907" i="4" s="1"/>
  <c r="I1829" i="4"/>
  <c r="J1829" i="4" s="1"/>
  <c r="L1829" i="4" s="1"/>
  <c r="I4425" i="4"/>
  <c r="J4425" i="4" s="1"/>
  <c r="L4425" i="4" s="1"/>
  <c r="I1060" i="4"/>
  <c r="J1060" i="4" s="1"/>
  <c r="L1060" i="4" s="1"/>
  <c r="I13" i="4"/>
  <c r="J13" i="4" s="1"/>
  <c r="L13" i="4" s="1"/>
  <c r="I8190" i="4"/>
  <c r="J8190" i="4" s="1"/>
  <c r="L8190" i="4" s="1"/>
  <c r="I8303" i="4"/>
  <c r="J8303" i="4" s="1"/>
  <c r="L8303" i="4" s="1"/>
  <c r="I924" i="4"/>
  <c r="J924" i="4" s="1"/>
  <c r="L924" i="4" s="1"/>
  <c r="I8547" i="4"/>
  <c r="J8547" i="4" s="1"/>
  <c r="L8547" i="4" s="1"/>
  <c r="I8694" i="4"/>
  <c r="J8694" i="4" s="1"/>
  <c r="L8694" i="4" s="1"/>
  <c r="I3061" i="4"/>
  <c r="J3061" i="4" s="1"/>
  <c r="L3061" i="4" s="1"/>
  <c r="I8754" i="4"/>
  <c r="J8754" i="4" s="1"/>
  <c r="L8754" i="4" s="1"/>
  <c r="I2612" i="4"/>
  <c r="J2612" i="4" s="1"/>
  <c r="L2612" i="4" s="1"/>
  <c r="I6808" i="4"/>
  <c r="J6808" i="4" s="1"/>
  <c r="L6808" i="4" s="1"/>
  <c r="I4403" i="4"/>
  <c r="J4403" i="4" s="1"/>
  <c r="L4403" i="4" s="1"/>
  <c r="I6062" i="4"/>
  <c r="J6062" i="4" s="1"/>
  <c r="L6062" i="4" s="1"/>
  <c r="I3970" i="4"/>
  <c r="J3970" i="4" s="1"/>
  <c r="L3970" i="4" s="1"/>
  <c r="I7895" i="4"/>
  <c r="J7895" i="4" s="1"/>
  <c r="L7895" i="4" s="1"/>
  <c r="I5926" i="4"/>
  <c r="J5926" i="4" s="1"/>
  <c r="L5926" i="4" s="1"/>
  <c r="I8568" i="4"/>
  <c r="J8568" i="4" s="1"/>
  <c r="L8568" i="4" s="1"/>
  <c r="I5608" i="4"/>
  <c r="J5608" i="4" s="1"/>
  <c r="L5608" i="4" s="1"/>
  <c r="I612" i="4"/>
  <c r="J612" i="4" s="1"/>
  <c r="L612" i="4" s="1"/>
  <c r="I3256" i="4"/>
  <c r="J3256" i="4" s="1"/>
  <c r="L3256" i="4" s="1"/>
  <c r="I1760" i="4"/>
  <c r="J1760" i="4" s="1"/>
  <c r="L1760" i="4" s="1"/>
  <c r="I782" i="4"/>
  <c r="J782" i="4" s="1"/>
  <c r="L782" i="4" s="1"/>
  <c r="I1346" i="4"/>
  <c r="J1346" i="4" s="1"/>
  <c r="L1346" i="4" s="1"/>
  <c r="I643" i="4"/>
  <c r="J643" i="4" s="1"/>
  <c r="L643" i="4" s="1"/>
  <c r="I6159" i="4"/>
  <c r="J6159" i="4" s="1"/>
  <c r="L6159" i="4" s="1"/>
  <c r="I1969" i="4"/>
  <c r="J1969" i="4" s="1"/>
  <c r="L1969" i="4" s="1"/>
  <c r="I7907" i="4"/>
  <c r="J7907" i="4" s="1"/>
  <c r="L7907" i="4" s="1"/>
  <c r="I5494" i="4"/>
  <c r="J5494" i="4" s="1"/>
  <c r="L5494" i="4" s="1"/>
  <c r="I4468" i="4"/>
  <c r="J4468" i="4" s="1"/>
  <c r="L4468" i="4" s="1"/>
  <c r="I416" i="4"/>
  <c r="J416" i="4" s="1"/>
  <c r="L416" i="4" s="1"/>
  <c r="I8127" i="4"/>
  <c r="J8127" i="4" s="1"/>
  <c r="L8127" i="4" s="1"/>
  <c r="I7943" i="4"/>
  <c r="J7943" i="4" s="1"/>
  <c r="L7943" i="4" s="1"/>
  <c r="I1639" i="4"/>
  <c r="J1639" i="4" s="1"/>
  <c r="L1639" i="4" s="1"/>
  <c r="I1024" i="4"/>
  <c r="J1024" i="4" s="1"/>
  <c r="L1024" i="4" s="1"/>
  <c r="I4910" i="4"/>
  <c r="J4910" i="4" s="1"/>
  <c r="L4910" i="4" s="1"/>
  <c r="I5201" i="4"/>
  <c r="J5201" i="4" s="1"/>
  <c r="L5201" i="4" s="1"/>
  <c r="I4001" i="4"/>
  <c r="J4001" i="4" s="1"/>
  <c r="L4001" i="4" s="1"/>
  <c r="I955" i="4"/>
  <c r="J955" i="4" s="1"/>
  <c r="L955" i="4" s="1"/>
  <c r="I7263" i="4"/>
  <c r="J7263" i="4" s="1"/>
  <c r="L7263" i="4" s="1"/>
  <c r="I5616" i="4"/>
  <c r="J5616" i="4" s="1"/>
  <c r="L5616" i="4" s="1"/>
  <c r="I2502" i="4"/>
  <c r="J2502" i="4" s="1"/>
  <c r="L2502" i="4" s="1"/>
  <c r="I2279" i="4"/>
  <c r="J2279" i="4" s="1"/>
  <c r="L2279" i="4" s="1"/>
  <c r="I2311" i="4"/>
  <c r="J2311" i="4" s="1"/>
  <c r="L2311" i="4" s="1"/>
  <c r="I6562" i="4"/>
  <c r="J6562" i="4" s="1"/>
  <c r="L6562" i="4" s="1"/>
  <c r="I4978" i="4"/>
  <c r="J4978" i="4" s="1"/>
  <c r="L4978" i="4" s="1"/>
  <c r="I8499" i="4"/>
  <c r="J8499" i="4" s="1"/>
  <c r="L8499" i="4" s="1"/>
  <c r="I421" i="4"/>
  <c r="J421" i="4" s="1"/>
  <c r="L421" i="4" s="1"/>
  <c r="I2031" i="4"/>
  <c r="J2031" i="4" s="1"/>
  <c r="L2031" i="4" s="1"/>
  <c r="I6097" i="4"/>
  <c r="J6097" i="4" s="1"/>
  <c r="L6097" i="4" s="1"/>
  <c r="I3624" i="4"/>
  <c r="J3624" i="4" s="1"/>
  <c r="L3624" i="4" s="1"/>
  <c r="I5942" i="4"/>
  <c r="J5942" i="4" s="1"/>
  <c r="L5942" i="4" s="1"/>
  <c r="I5168" i="4"/>
  <c r="J5168" i="4" s="1"/>
  <c r="L5168" i="4" s="1"/>
  <c r="I6464" i="4"/>
  <c r="J6464" i="4" s="1"/>
  <c r="L6464" i="4" s="1"/>
  <c r="I3275" i="4"/>
  <c r="J3275" i="4" s="1"/>
  <c r="L3275" i="4" s="1"/>
  <c r="I6588" i="4"/>
  <c r="J6588" i="4" s="1"/>
  <c r="L6588" i="4" s="1"/>
  <c r="I8802" i="4"/>
  <c r="J8802" i="4" s="1"/>
  <c r="L8802" i="4" s="1"/>
  <c r="I147" i="4"/>
  <c r="J147" i="4" s="1"/>
  <c r="L147" i="4" s="1"/>
  <c r="I6920" i="4"/>
  <c r="J6920" i="4" s="1"/>
  <c r="L6920" i="4" s="1"/>
  <c r="I1033" i="4"/>
  <c r="J1033" i="4" s="1"/>
  <c r="L1033" i="4" s="1"/>
  <c r="I3353" i="4"/>
  <c r="J3353" i="4" s="1"/>
  <c r="L3353" i="4" s="1"/>
  <c r="I3656" i="4"/>
  <c r="J3656" i="4" s="1"/>
  <c r="L3656" i="4" s="1"/>
  <c r="I2719" i="4"/>
  <c r="J2719" i="4" s="1"/>
  <c r="L2719" i="4" s="1"/>
  <c r="I5504" i="4"/>
  <c r="J5504" i="4" s="1"/>
  <c r="L5504" i="4" s="1"/>
  <c r="I3039" i="4"/>
  <c r="J3039" i="4" s="1"/>
  <c r="L3039" i="4" s="1"/>
  <c r="I7996" i="4"/>
  <c r="J7996" i="4" s="1"/>
  <c r="L7996" i="4" s="1"/>
  <c r="I3223" i="4"/>
  <c r="J3223" i="4" s="1"/>
  <c r="L3223" i="4" s="1"/>
  <c r="I4360" i="4"/>
  <c r="J4360" i="4" s="1"/>
  <c r="L4360" i="4" s="1"/>
  <c r="I7842" i="4"/>
  <c r="J7842" i="4" s="1"/>
  <c r="L7842" i="4" s="1"/>
  <c r="I8407" i="4"/>
  <c r="J8407" i="4" s="1"/>
  <c r="L8407" i="4" s="1"/>
  <c r="I6949" i="4"/>
  <c r="J6949" i="4" s="1"/>
  <c r="L6949" i="4" s="1"/>
  <c r="I796" i="4"/>
  <c r="J796" i="4" s="1"/>
  <c r="L796" i="4" s="1"/>
  <c r="I1612" i="4"/>
  <c r="J1612" i="4" s="1"/>
  <c r="L1612" i="4" s="1"/>
  <c r="I6820" i="4"/>
  <c r="J6820" i="4" s="1"/>
  <c r="L6820" i="4" s="1"/>
  <c r="I8817" i="4"/>
  <c r="J8817" i="4" s="1"/>
  <c r="L8817" i="4" s="1"/>
  <c r="I8436" i="4"/>
  <c r="J8436" i="4" s="1"/>
  <c r="L8436" i="4" s="1"/>
  <c r="I2335" i="4"/>
  <c r="J2335" i="4" s="1"/>
  <c r="L2335" i="4" s="1"/>
  <c r="I1460" i="4"/>
  <c r="J1460" i="4" s="1"/>
  <c r="L1460" i="4" s="1"/>
  <c r="I2130" i="4"/>
  <c r="J2130" i="4" s="1"/>
  <c r="L2130" i="4" s="1"/>
  <c r="I712" i="4"/>
  <c r="J712" i="4" s="1"/>
  <c r="L712" i="4" s="1"/>
  <c r="I4119" i="4"/>
  <c r="J4119" i="4" s="1"/>
  <c r="L4119" i="4" s="1"/>
  <c r="I3171" i="4"/>
  <c r="J3171" i="4" s="1"/>
  <c r="L3171" i="4" s="1"/>
  <c r="I5858" i="4"/>
  <c r="J5858" i="4" s="1"/>
  <c r="L5858" i="4" s="1"/>
  <c r="I4061" i="4"/>
  <c r="J4061" i="4" s="1"/>
  <c r="L4061" i="4" s="1"/>
  <c r="I5721" i="4"/>
  <c r="J5721" i="4" s="1"/>
  <c r="L5721" i="4" s="1"/>
  <c r="I1376" i="4"/>
  <c r="J1376" i="4" s="1"/>
  <c r="L1376" i="4" s="1"/>
  <c r="I8262" i="4"/>
  <c r="J8262" i="4" s="1"/>
  <c r="L8262" i="4" s="1"/>
  <c r="I2510" i="4"/>
  <c r="J2510" i="4" s="1"/>
  <c r="L2510" i="4" s="1"/>
  <c r="I2218" i="4"/>
  <c r="J2218" i="4" s="1"/>
  <c r="L2218" i="4" s="1"/>
  <c r="I6997" i="4"/>
  <c r="J6997" i="4" s="1"/>
  <c r="L6997" i="4" s="1"/>
  <c r="I7260" i="4"/>
  <c r="J7260" i="4" s="1"/>
  <c r="L7260" i="4" s="1"/>
  <c r="I2416" i="4"/>
  <c r="J2416" i="4" s="1"/>
  <c r="L2416" i="4" s="1"/>
  <c r="I1186" i="4"/>
  <c r="J1186" i="4" s="1"/>
  <c r="L1186" i="4" s="1"/>
  <c r="I5523" i="4"/>
  <c r="J5523" i="4" s="1"/>
  <c r="L5523" i="4" s="1"/>
  <c r="I5609" i="4"/>
  <c r="J5609" i="4" s="1"/>
  <c r="L5609" i="4" s="1"/>
  <c r="I8579" i="4"/>
  <c r="J8579" i="4" s="1"/>
  <c r="L8579" i="4" s="1"/>
  <c r="I6398" i="4"/>
  <c r="J6398" i="4" s="1"/>
  <c r="L6398" i="4" s="1"/>
  <c r="I3263" i="4"/>
  <c r="J3263" i="4" s="1"/>
  <c r="L3263" i="4" s="1"/>
  <c r="I6356" i="4"/>
  <c r="J6356" i="4" s="1"/>
  <c r="L6356" i="4" s="1"/>
  <c r="I2053" i="4"/>
  <c r="J2053" i="4" s="1"/>
  <c r="L2053" i="4" s="1"/>
  <c r="I1366" i="4"/>
  <c r="J1366" i="4" s="1"/>
  <c r="L1366" i="4" s="1"/>
  <c r="I2691" i="4"/>
  <c r="J2691" i="4" s="1"/>
  <c r="L2691" i="4" s="1"/>
  <c r="I346" i="4"/>
  <c r="J346" i="4" s="1"/>
  <c r="L346" i="4" s="1"/>
  <c r="I2708" i="4"/>
  <c r="J2708" i="4" s="1"/>
  <c r="L2708" i="4" s="1"/>
  <c r="I7784" i="4"/>
  <c r="J7784" i="4" s="1"/>
  <c r="L7784" i="4" s="1"/>
  <c r="I883" i="4"/>
  <c r="J883" i="4" s="1"/>
  <c r="L883" i="4" s="1"/>
  <c r="I6603" i="4"/>
  <c r="J6603" i="4" s="1"/>
  <c r="L6603" i="4" s="1"/>
  <c r="I8738" i="4"/>
  <c r="J8738" i="4" s="1"/>
  <c r="L8738" i="4" s="1"/>
  <c r="I378" i="4"/>
  <c r="J378" i="4" s="1"/>
  <c r="L378" i="4" s="1"/>
  <c r="I7695" i="4"/>
  <c r="J7695" i="4" s="1"/>
  <c r="L7695" i="4" s="1"/>
  <c r="I3433" i="4"/>
  <c r="J3433" i="4" s="1"/>
  <c r="L3433" i="4" s="1"/>
  <c r="I2112" i="4"/>
  <c r="J2112" i="4" s="1"/>
  <c r="L2112" i="4" s="1"/>
  <c r="I2593" i="4"/>
  <c r="J2593" i="4" s="1"/>
  <c r="L2593" i="4" s="1"/>
  <c r="I1390" i="4"/>
  <c r="J1390" i="4" s="1"/>
  <c r="L1390" i="4" s="1"/>
  <c r="I4049" i="4"/>
  <c r="J4049" i="4" s="1"/>
  <c r="L4049" i="4" s="1"/>
  <c r="I4844" i="4"/>
  <c r="J4844" i="4" s="1"/>
  <c r="L4844" i="4" s="1"/>
  <c r="I7058" i="4"/>
  <c r="J7058" i="4" s="1"/>
  <c r="L7058" i="4" s="1"/>
  <c r="I8426" i="4"/>
  <c r="J8426" i="4" s="1"/>
  <c r="L8426" i="4" s="1"/>
  <c r="I8697" i="4"/>
  <c r="J8697" i="4" s="1"/>
  <c r="L8697" i="4" s="1"/>
  <c r="I2926" i="4"/>
  <c r="J2926" i="4" s="1"/>
  <c r="L2926" i="4" s="1"/>
  <c r="I2249" i="4"/>
  <c r="J2249" i="4" s="1"/>
  <c r="L2249" i="4" s="1"/>
  <c r="I8246" i="4"/>
  <c r="J8246" i="4" s="1"/>
  <c r="L8246" i="4" s="1"/>
  <c r="I6070" i="4"/>
  <c r="J6070" i="4" s="1"/>
  <c r="L6070" i="4" s="1"/>
  <c r="I5026" i="4"/>
  <c r="J5026" i="4" s="1"/>
  <c r="L5026" i="4" s="1"/>
  <c r="I6496" i="4"/>
  <c r="J6496" i="4" s="1"/>
  <c r="L6496" i="4" s="1"/>
  <c r="I2857" i="4"/>
  <c r="J2857" i="4" s="1"/>
  <c r="L2857" i="4" s="1"/>
  <c r="I7974" i="4"/>
  <c r="J7974" i="4" s="1"/>
  <c r="L7974" i="4" s="1"/>
  <c r="I6438" i="4"/>
  <c r="J6438" i="4" s="1"/>
  <c r="L6438" i="4" s="1"/>
  <c r="I8249" i="4"/>
  <c r="J8249" i="4" s="1"/>
  <c r="L8249" i="4" s="1"/>
  <c r="I1458" i="4"/>
  <c r="J1458" i="4" s="1"/>
  <c r="L1458" i="4" s="1"/>
  <c r="I6203" i="4"/>
  <c r="J6203" i="4" s="1"/>
  <c r="L6203" i="4" s="1"/>
  <c r="I6264" i="4"/>
  <c r="J6264" i="4" s="1"/>
  <c r="L6264" i="4" s="1"/>
  <c r="I6764" i="4"/>
  <c r="J6764" i="4" s="1"/>
  <c r="L6764" i="4" s="1"/>
  <c r="I4305" i="4"/>
  <c r="J4305" i="4" s="1"/>
  <c r="L4305" i="4" s="1"/>
  <c r="I4138" i="4"/>
  <c r="J4138" i="4" s="1"/>
  <c r="L4138" i="4" s="1"/>
  <c r="I1211" i="4"/>
  <c r="J1211" i="4" s="1"/>
  <c r="L1211" i="4" s="1"/>
  <c r="I481" i="4"/>
  <c r="J481" i="4" s="1"/>
  <c r="L481" i="4" s="1"/>
  <c r="I190" i="4"/>
  <c r="J190" i="4" s="1"/>
  <c r="L190" i="4" s="1"/>
  <c r="I7371" i="4"/>
  <c r="J7371" i="4" s="1"/>
  <c r="L7371" i="4" s="1"/>
  <c r="I2038" i="4"/>
  <c r="J2038" i="4" s="1"/>
  <c r="L2038" i="4" s="1"/>
  <c r="I3118" i="4"/>
  <c r="J3118" i="4" s="1"/>
  <c r="L3118" i="4" s="1"/>
  <c r="I962" i="4"/>
  <c r="J962" i="4" s="1"/>
  <c r="L962" i="4" s="1"/>
  <c r="I7691" i="4"/>
  <c r="J7691" i="4" s="1"/>
  <c r="L7691" i="4" s="1"/>
  <c r="I4364" i="4"/>
  <c r="J4364" i="4" s="1"/>
  <c r="L4364" i="4" s="1"/>
  <c r="I7862" i="4"/>
  <c r="J7862" i="4" s="1"/>
  <c r="L7862" i="4" s="1"/>
  <c r="I1006" i="4"/>
  <c r="J1006" i="4" s="1"/>
  <c r="L1006" i="4" s="1"/>
  <c r="I2168" i="4"/>
  <c r="J2168" i="4" s="1"/>
  <c r="L2168" i="4" s="1"/>
  <c r="I839" i="4"/>
  <c r="J839" i="4" s="1"/>
  <c r="L839" i="4" s="1"/>
  <c r="I1137" i="4"/>
  <c r="J1137" i="4" s="1"/>
  <c r="L1137" i="4" s="1"/>
  <c r="I7210" i="4"/>
  <c r="J7210" i="4" s="1"/>
  <c r="L7210" i="4" s="1"/>
  <c r="I6950" i="4"/>
  <c r="J6950" i="4" s="1"/>
  <c r="L6950" i="4" s="1"/>
  <c r="I618" i="4"/>
  <c r="J618" i="4" s="1"/>
  <c r="L618" i="4" s="1"/>
  <c r="I7345" i="4"/>
  <c r="J7345" i="4" s="1"/>
  <c r="L7345" i="4" s="1"/>
  <c r="I7028" i="4"/>
  <c r="J7028" i="4" s="1"/>
  <c r="L7028" i="4" s="1"/>
  <c r="I3255" i="4"/>
  <c r="J3255" i="4" s="1"/>
  <c r="L3255" i="4" s="1"/>
  <c r="I364" i="4"/>
  <c r="J364" i="4" s="1"/>
  <c r="L364" i="4" s="1"/>
  <c r="I357" i="4"/>
  <c r="J357" i="4" s="1"/>
  <c r="L357" i="4" s="1"/>
  <c r="I3536" i="4"/>
  <c r="J3536" i="4" s="1"/>
  <c r="L3536" i="4" s="1"/>
  <c r="I8719" i="4"/>
  <c r="J8719" i="4" s="1"/>
  <c r="L8719" i="4" s="1"/>
  <c r="I6634" i="4"/>
  <c r="J6634" i="4" s="1"/>
  <c r="L6634" i="4" s="1"/>
  <c r="I3405" i="4"/>
  <c r="J3405" i="4" s="1"/>
  <c r="L3405" i="4" s="1"/>
  <c r="I3920" i="4"/>
  <c r="J3920" i="4" s="1"/>
  <c r="L3920" i="4" s="1"/>
  <c r="I5066" i="4"/>
  <c r="J5066" i="4" s="1"/>
  <c r="L5066" i="4" s="1"/>
  <c r="I8360" i="4"/>
  <c r="J8360" i="4" s="1"/>
  <c r="L8360" i="4" s="1"/>
  <c r="I7313" i="4"/>
  <c r="J7313" i="4" s="1"/>
  <c r="L7313" i="4" s="1"/>
  <c r="I3921" i="4"/>
  <c r="J3921" i="4" s="1"/>
  <c r="L3921" i="4" s="1"/>
  <c r="I7841" i="4"/>
  <c r="J7841" i="4" s="1"/>
  <c r="L7841" i="4" s="1"/>
  <c r="I5837" i="4"/>
  <c r="J5837" i="4" s="1"/>
  <c r="L5837" i="4" s="1"/>
  <c r="I3546" i="4"/>
  <c r="J3546" i="4" s="1"/>
  <c r="L3546" i="4" s="1"/>
  <c r="I8526" i="4"/>
  <c r="J8526" i="4" s="1"/>
  <c r="L8526" i="4" s="1"/>
  <c r="I7178" i="4"/>
  <c r="J7178" i="4" s="1"/>
  <c r="L7178" i="4" s="1"/>
  <c r="I3264" i="4"/>
  <c r="J3264" i="4" s="1"/>
  <c r="L3264" i="4" s="1"/>
  <c r="I1029" i="4"/>
  <c r="J1029" i="4" s="1"/>
  <c r="L1029" i="4" s="1"/>
  <c r="I1847" i="4"/>
  <c r="J1847" i="4" s="1"/>
  <c r="L1847" i="4" s="1"/>
  <c r="I6402" i="4"/>
  <c r="J6402" i="4" s="1"/>
  <c r="L6402" i="4" s="1"/>
  <c r="I8780" i="4"/>
  <c r="J8780" i="4" s="1"/>
  <c r="L8780" i="4" s="1"/>
  <c r="I1559" i="4"/>
  <c r="J1559" i="4" s="1"/>
  <c r="L1559" i="4" s="1"/>
  <c r="I1431" i="4"/>
  <c r="J1431" i="4" s="1"/>
  <c r="L1431" i="4" s="1"/>
  <c r="I4512" i="4"/>
  <c r="J4512" i="4" s="1"/>
  <c r="L4512" i="4" s="1"/>
  <c r="I1467" i="4"/>
  <c r="J1467" i="4" s="1"/>
  <c r="L1467" i="4" s="1"/>
  <c r="I3531" i="4"/>
  <c r="J3531" i="4" s="1"/>
  <c r="L3531" i="4" s="1"/>
  <c r="I8265" i="4"/>
  <c r="J8265" i="4" s="1"/>
  <c r="L8265" i="4" s="1"/>
  <c r="I8858" i="4"/>
  <c r="J8858" i="4" s="1"/>
  <c r="L8858" i="4" s="1"/>
  <c r="I2556" i="4"/>
  <c r="J2556" i="4" s="1"/>
  <c r="L2556" i="4" s="1"/>
  <c r="I5624" i="4"/>
  <c r="J5624" i="4" s="1"/>
  <c r="L5624" i="4" s="1"/>
  <c r="I558" i="4"/>
  <c r="J558" i="4" s="1"/>
  <c r="L558" i="4" s="1"/>
  <c r="I7142" i="4"/>
  <c r="J7142" i="4" s="1"/>
  <c r="L7142" i="4" s="1"/>
  <c r="I3530" i="4"/>
  <c r="J3530" i="4" s="1"/>
  <c r="L3530" i="4" s="1"/>
  <c r="I1602" i="4"/>
  <c r="J1602" i="4" s="1"/>
  <c r="L1602" i="4" s="1"/>
  <c r="I2900" i="4"/>
  <c r="J2900" i="4" s="1"/>
  <c r="L2900" i="4" s="1"/>
  <c r="I7783" i="4"/>
  <c r="J7783" i="4" s="1"/>
  <c r="L7783" i="4" s="1"/>
  <c r="I7763" i="4"/>
  <c r="J7763" i="4" s="1"/>
  <c r="L7763" i="4" s="1"/>
  <c r="I3575" i="4"/>
  <c r="J3575" i="4" s="1"/>
  <c r="L3575" i="4" s="1"/>
  <c r="I7006" i="4"/>
  <c r="J7006" i="4" s="1"/>
  <c r="L7006" i="4" s="1"/>
  <c r="I6636" i="4"/>
  <c r="J6636" i="4" s="1"/>
  <c r="L6636" i="4" s="1"/>
  <c r="I1667" i="4"/>
  <c r="J1667" i="4" s="1"/>
  <c r="L1667" i="4" s="1"/>
  <c r="I7771" i="4"/>
  <c r="J7771" i="4" s="1"/>
  <c r="L7771" i="4" s="1"/>
  <c r="I7557" i="4"/>
  <c r="J7557" i="4" s="1"/>
  <c r="L7557" i="4" s="1"/>
  <c r="I1192" i="4"/>
  <c r="J1192" i="4" s="1"/>
  <c r="L1192" i="4" s="1"/>
  <c r="I7879" i="4"/>
  <c r="J7879" i="4" s="1"/>
  <c r="L7879" i="4" s="1"/>
  <c r="I6955" i="4"/>
  <c r="J6955" i="4" s="1"/>
  <c r="L6955" i="4" s="1"/>
  <c r="I158" i="4"/>
  <c r="J158" i="4" s="1"/>
  <c r="L158" i="4" s="1"/>
  <c r="I1850" i="4"/>
  <c r="J1850" i="4" s="1"/>
  <c r="L1850" i="4" s="1"/>
  <c r="I5051" i="4"/>
  <c r="J5051" i="4" s="1"/>
  <c r="L5051" i="4" s="1"/>
  <c r="I2663" i="4"/>
  <c r="J2663" i="4" s="1"/>
  <c r="L2663" i="4" s="1"/>
  <c r="I256" i="4"/>
  <c r="J256" i="4" s="1"/>
  <c r="L256" i="4" s="1"/>
  <c r="I6479" i="4"/>
  <c r="J6479" i="4" s="1"/>
  <c r="L6479" i="4" s="1"/>
  <c r="I3708" i="4"/>
  <c r="J3708" i="4" s="1"/>
  <c r="L3708" i="4" s="1"/>
  <c r="I4358" i="4"/>
  <c r="J4358" i="4" s="1"/>
  <c r="L4358" i="4" s="1"/>
  <c r="I1280" i="4"/>
  <c r="J1280" i="4" s="1"/>
  <c r="L1280" i="4" s="1"/>
  <c r="I2810" i="4"/>
  <c r="J2810" i="4" s="1"/>
  <c r="L2810" i="4" s="1"/>
  <c r="I7713" i="4"/>
  <c r="J7713" i="4" s="1"/>
  <c r="L7713" i="4" s="1"/>
  <c r="I7790" i="4"/>
  <c r="J7790" i="4" s="1"/>
  <c r="L7790" i="4" s="1"/>
  <c r="I5238" i="4"/>
  <c r="J5238" i="4" s="1"/>
  <c r="L5238" i="4" s="1"/>
  <c r="I274" i="4"/>
  <c r="J274" i="4" s="1"/>
  <c r="L274" i="4" s="1"/>
  <c r="I66" i="4"/>
  <c r="J66" i="4" s="1"/>
  <c r="L66" i="4" s="1"/>
  <c r="I5976" i="4"/>
  <c r="J5976" i="4" s="1"/>
  <c r="L5976" i="4" s="1"/>
  <c r="I4295" i="4"/>
  <c r="J4295" i="4" s="1"/>
  <c r="L4295" i="4" s="1"/>
  <c r="I4057" i="4"/>
  <c r="J4057" i="4" s="1"/>
  <c r="L4057" i="4" s="1"/>
  <c r="I5405" i="4"/>
  <c r="J5405" i="4" s="1"/>
  <c r="L5405" i="4" s="1"/>
  <c r="I4122" i="4"/>
  <c r="J4122" i="4" s="1"/>
  <c r="L4122" i="4" s="1"/>
  <c r="I2875" i="4"/>
  <c r="J2875" i="4" s="1"/>
  <c r="L2875" i="4" s="1"/>
  <c r="I142" i="4"/>
  <c r="J142" i="4" s="1"/>
  <c r="L142" i="4" s="1"/>
  <c r="I8555" i="4"/>
  <c r="J8555" i="4" s="1"/>
  <c r="L8555" i="4" s="1"/>
  <c r="I6039" i="4"/>
  <c r="J6039" i="4" s="1"/>
  <c r="L6039" i="4" s="1"/>
  <c r="I6817" i="4"/>
  <c r="J6817" i="4" s="1"/>
  <c r="L6817" i="4" s="1"/>
  <c r="I8179" i="4"/>
  <c r="J8179" i="4" s="1"/>
  <c r="L8179" i="4" s="1"/>
  <c r="I6096" i="4"/>
  <c r="J6096" i="4" s="1"/>
  <c r="L6096" i="4" s="1"/>
  <c r="I5364" i="4"/>
  <c r="J5364" i="4" s="1"/>
  <c r="L5364" i="4" s="1"/>
  <c r="I8660" i="4"/>
  <c r="J8660" i="4" s="1"/>
  <c r="L8660" i="4" s="1"/>
  <c r="I2126" i="4"/>
  <c r="J2126" i="4" s="1"/>
  <c r="L2126" i="4" s="1"/>
  <c r="I8130" i="4"/>
  <c r="J8130" i="4" s="1"/>
  <c r="L8130" i="4" s="1"/>
  <c r="I668" i="4"/>
  <c r="J668" i="4" s="1"/>
  <c r="L668" i="4" s="1"/>
  <c r="I8836" i="4"/>
  <c r="J8836" i="4" s="1"/>
  <c r="L8836" i="4" s="1"/>
  <c r="I2753" i="4"/>
  <c r="J2753" i="4" s="1"/>
  <c r="L2753" i="4" s="1"/>
  <c r="I4385" i="4"/>
  <c r="J4385" i="4" s="1"/>
  <c r="L4385" i="4" s="1"/>
  <c r="I3213" i="4"/>
  <c r="J3213" i="4" s="1"/>
  <c r="L3213" i="4" s="1"/>
  <c r="I1190" i="4"/>
  <c r="J1190" i="4" s="1"/>
  <c r="L1190" i="4" s="1"/>
  <c r="I1277" i="4"/>
  <c r="J1277" i="4" s="1"/>
  <c r="L1277" i="4" s="1"/>
  <c r="I3283" i="4"/>
  <c r="J3283" i="4" s="1"/>
  <c r="L3283" i="4" s="1"/>
  <c r="I4163" i="4"/>
  <c r="J4163" i="4" s="1"/>
  <c r="L4163" i="4" s="1"/>
  <c r="I5572" i="4"/>
  <c r="J5572" i="4" s="1"/>
  <c r="L5572" i="4" s="1"/>
  <c r="I821" i="4"/>
  <c r="J821" i="4" s="1"/>
  <c r="L821" i="4" s="1"/>
  <c r="I6177" i="4"/>
  <c r="J6177" i="4" s="1"/>
  <c r="L6177" i="4" s="1"/>
  <c r="I7716" i="4"/>
  <c r="J7716" i="4" s="1"/>
  <c r="L7716" i="4" s="1"/>
  <c r="I3178" i="4"/>
  <c r="J3178" i="4" s="1"/>
  <c r="L3178" i="4" s="1"/>
  <c r="I3265" i="4"/>
  <c r="J3265" i="4" s="1"/>
  <c r="L3265" i="4" s="1"/>
  <c r="I7580" i="4"/>
  <c r="J7580" i="4" s="1"/>
  <c r="L7580" i="4" s="1"/>
  <c r="I8770" i="4"/>
  <c r="J8770" i="4" s="1"/>
  <c r="L8770" i="4" s="1"/>
  <c r="I1291" i="4"/>
  <c r="J1291" i="4" s="1"/>
  <c r="L1291" i="4" s="1"/>
  <c r="I6037" i="4"/>
  <c r="J6037" i="4" s="1"/>
  <c r="L6037" i="4" s="1"/>
  <c r="I4982" i="4"/>
  <c r="J4982" i="4" s="1"/>
  <c r="L4982" i="4" s="1"/>
  <c r="I6687" i="4"/>
  <c r="J6687" i="4" s="1"/>
  <c r="L6687" i="4" s="1"/>
  <c r="I1321" i="4"/>
  <c r="J1321" i="4" s="1"/>
  <c r="L1321" i="4" s="1"/>
  <c r="I5353" i="4"/>
  <c r="J5353" i="4" s="1"/>
  <c r="L5353" i="4" s="1"/>
  <c r="I8554" i="4"/>
  <c r="J8554" i="4" s="1"/>
  <c r="L8554" i="4" s="1"/>
  <c r="I7788" i="4"/>
  <c r="J7788" i="4" s="1"/>
  <c r="L7788" i="4" s="1"/>
  <c r="I7296" i="4"/>
  <c r="J7296" i="4" s="1"/>
  <c r="L7296" i="4" s="1"/>
  <c r="I505" i="4"/>
  <c r="J505" i="4" s="1"/>
  <c r="L505" i="4" s="1"/>
  <c r="I6650" i="4"/>
  <c r="J6650" i="4" s="1"/>
  <c r="L6650" i="4" s="1"/>
  <c r="I4765" i="4"/>
  <c r="J4765" i="4" s="1"/>
  <c r="L4765" i="4" s="1"/>
  <c r="I8742" i="4"/>
  <c r="J8742" i="4" s="1"/>
  <c r="L8742" i="4" s="1"/>
  <c r="I3790" i="4"/>
  <c r="J3790" i="4" s="1"/>
  <c r="L3790" i="4" s="1"/>
  <c r="I4106" i="4"/>
  <c r="J4106" i="4" s="1"/>
  <c r="L4106" i="4" s="1"/>
  <c r="I5773" i="4"/>
  <c r="J5773" i="4" s="1"/>
  <c r="L5773" i="4" s="1"/>
  <c r="I3651" i="4"/>
  <c r="J3651" i="4" s="1"/>
  <c r="L3651" i="4" s="1"/>
  <c r="I5916" i="4"/>
  <c r="J5916" i="4" s="1"/>
  <c r="L5916" i="4" s="1"/>
  <c r="I5136" i="4"/>
  <c r="J5136" i="4" s="1"/>
  <c r="L5136" i="4" s="1"/>
  <c r="I4297" i="4"/>
  <c r="J4297" i="4" s="1"/>
  <c r="L4297" i="4" s="1"/>
  <c r="I6907" i="4"/>
  <c r="J6907" i="4" s="1"/>
  <c r="L6907" i="4" s="1"/>
  <c r="I8556" i="4"/>
  <c r="J8556" i="4" s="1"/>
  <c r="L8556" i="4" s="1"/>
  <c r="I7518" i="4"/>
  <c r="J7518" i="4" s="1"/>
  <c r="L7518" i="4" s="1"/>
  <c r="I2094" i="4"/>
  <c r="J2094" i="4" s="1"/>
  <c r="L2094" i="4" s="1"/>
  <c r="I4063" i="4"/>
  <c r="J4063" i="4" s="1"/>
  <c r="L4063" i="4" s="1"/>
  <c r="I7686" i="4"/>
  <c r="J7686" i="4" s="1"/>
  <c r="L7686" i="4" s="1"/>
  <c r="I1094" i="4"/>
  <c r="J1094" i="4" s="1"/>
  <c r="L1094" i="4" s="1"/>
  <c r="I3413" i="4"/>
  <c r="J3413" i="4" s="1"/>
  <c r="L3413" i="4" s="1"/>
  <c r="I3812" i="4"/>
  <c r="J3812" i="4" s="1"/>
  <c r="L3812" i="4" s="1"/>
  <c r="I3309" i="4"/>
  <c r="J3309" i="4" s="1"/>
  <c r="L3309" i="4" s="1"/>
  <c r="I7938" i="4"/>
  <c r="J7938" i="4" s="1"/>
  <c r="L7938" i="4" s="1"/>
  <c r="I4307" i="4"/>
  <c r="J4307" i="4" s="1"/>
  <c r="L4307" i="4" s="1"/>
  <c r="I5799" i="4"/>
  <c r="J5799" i="4" s="1"/>
  <c r="L5799" i="4" s="1"/>
  <c r="I5538" i="4"/>
  <c r="J5538" i="4" s="1"/>
  <c r="L5538" i="4" s="1"/>
  <c r="I2659" i="4"/>
  <c r="J2659" i="4" s="1"/>
  <c r="L2659" i="4" s="1"/>
  <c r="I4041" i="4"/>
  <c r="J4041" i="4" s="1"/>
  <c r="L4041" i="4" s="1"/>
  <c r="I6436" i="4"/>
  <c r="J6436" i="4" s="1"/>
  <c r="L6436" i="4" s="1"/>
  <c r="I548" i="4"/>
  <c r="J548" i="4" s="1"/>
  <c r="L548" i="4" s="1"/>
  <c r="I7145" i="4"/>
  <c r="J7145" i="4" s="1"/>
  <c r="L7145" i="4" s="1"/>
  <c r="I403" i="4"/>
  <c r="J403" i="4" s="1"/>
  <c r="L403" i="4" s="1"/>
  <c r="I8783" i="4"/>
  <c r="J8783" i="4" s="1"/>
  <c r="L8783" i="4" s="1"/>
  <c r="I6440" i="4"/>
  <c r="J6440" i="4" s="1"/>
  <c r="L6440" i="4" s="1"/>
  <c r="I122" i="4"/>
  <c r="J122" i="4" s="1"/>
  <c r="L122" i="4" s="1"/>
  <c r="I3927" i="4"/>
  <c r="J3927" i="4" s="1"/>
  <c r="L3927" i="4" s="1"/>
  <c r="I6113" i="4"/>
  <c r="J6113" i="4" s="1"/>
  <c r="L6113" i="4" s="1"/>
  <c r="I8356" i="4"/>
  <c r="J8356" i="4" s="1"/>
  <c r="L8356" i="4" s="1"/>
  <c r="I5659" i="4"/>
  <c r="J5659" i="4" s="1"/>
  <c r="L5659" i="4" s="1"/>
  <c r="I8482" i="4"/>
  <c r="J8482" i="4" s="1"/>
  <c r="L8482" i="4" s="1"/>
  <c r="I4948" i="4"/>
  <c r="J4948" i="4" s="1"/>
  <c r="L4948" i="4" s="1"/>
  <c r="I6099" i="4"/>
  <c r="J6099" i="4" s="1"/>
  <c r="L6099" i="4" s="1"/>
  <c r="I7137" i="4"/>
  <c r="J7137" i="4" s="1"/>
  <c r="L7137" i="4" s="1"/>
  <c r="I4963" i="4"/>
  <c r="J4963" i="4" s="1"/>
  <c r="L4963" i="4" s="1"/>
  <c r="I3625" i="4"/>
  <c r="J3625" i="4" s="1"/>
  <c r="L3625" i="4" s="1"/>
  <c r="I2417" i="4"/>
  <c r="J2417" i="4" s="1"/>
  <c r="L2417" i="4" s="1"/>
  <c r="I6968" i="4"/>
  <c r="J6968" i="4" s="1"/>
  <c r="L6968" i="4" s="1"/>
  <c r="I6088" i="4"/>
  <c r="J6088" i="4" s="1"/>
  <c r="L6088" i="4" s="1"/>
  <c r="I8523" i="4"/>
  <c r="J8523" i="4" s="1"/>
  <c r="L8523" i="4" s="1"/>
  <c r="I1672" i="4"/>
  <c r="J1672" i="4" s="1"/>
  <c r="L1672" i="4" s="1"/>
  <c r="I7446" i="4"/>
  <c r="J7446" i="4" s="1"/>
  <c r="L7446" i="4" s="1"/>
  <c r="I3613" i="4"/>
  <c r="J3613" i="4" s="1"/>
  <c r="L3613" i="4" s="1"/>
  <c r="I609" i="4"/>
  <c r="J609" i="4" s="1"/>
  <c r="L609" i="4" s="1"/>
  <c r="I4251" i="4"/>
  <c r="J4251" i="4" s="1"/>
  <c r="L4251" i="4" s="1"/>
  <c r="I6444" i="4"/>
  <c r="J6444" i="4" s="1"/>
  <c r="L6444" i="4" s="1"/>
  <c r="I2010" i="4"/>
  <c r="J2010" i="4" s="1"/>
  <c r="L2010" i="4" s="1"/>
  <c r="I2983" i="4"/>
  <c r="J2983" i="4" s="1"/>
  <c r="L2983" i="4" s="1"/>
  <c r="I589" i="4"/>
  <c r="J589" i="4" s="1"/>
  <c r="L589" i="4" s="1"/>
  <c r="I7750" i="4"/>
  <c r="J7750" i="4" s="1"/>
  <c r="L7750" i="4" s="1"/>
  <c r="I1242" i="4"/>
  <c r="J1242" i="4" s="1"/>
  <c r="L1242" i="4" s="1"/>
  <c r="I281" i="4"/>
  <c r="J281" i="4" s="1"/>
  <c r="L281" i="4" s="1"/>
  <c r="I3457" i="4"/>
  <c r="J3457" i="4" s="1"/>
  <c r="L3457" i="4" s="1"/>
  <c r="I3952" i="4"/>
  <c r="J3952" i="4" s="1"/>
  <c r="L3952" i="4" s="1"/>
  <c r="I8453" i="4"/>
  <c r="J8453" i="4" s="1"/>
  <c r="L8453" i="4" s="1"/>
  <c r="I188" i="4"/>
  <c r="J188" i="4" s="1"/>
  <c r="L188" i="4" s="1"/>
  <c r="I7123" i="4"/>
  <c r="J7123" i="4" s="1"/>
  <c r="L7123" i="4" s="1"/>
  <c r="I6844" i="4"/>
  <c r="J6844" i="4" s="1"/>
  <c r="L6844" i="4" s="1"/>
  <c r="I8080" i="4"/>
  <c r="J8080" i="4" s="1"/>
  <c r="L8080" i="4" s="1"/>
  <c r="I1952" i="4"/>
  <c r="J1952" i="4" s="1"/>
  <c r="L1952" i="4" s="1"/>
  <c r="I5863" i="4"/>
  <c r="J5863" i="4" s="1"/>
  <c r="L5863" i="4" s="1"/>
  <c r="I1945" i="4"/>
  <c r="J1945" i="4" s="1"/>
  <c r="L1945" i="4" s="1"/>
  <c r="I1229" i="4"/>
  <c r="J1229" i="4" s="1"/>
  <c r="L1229" i="4" s="1"/>
  <c r="I8031" i="4"/>
  <c r="J8031" i="4" s="1"/>
  <c r="L8031" i="4" s="1"/>
  <c r="I6595" i="4"/>
  <c r="J6595" i="4" s="1"/>
  <c r="L6595" i="4" s="1"/>
  <c r="I6382" i="4"/>
  <c r="J6382" i="4" s="1"/>
  <c r="L6382" i="4" s="1"/>
  <c r="I8778" i="4"/>
  <c r="J8778" i="4" s="1"/>
  <c r="L8778" i="4" s="1"/>
  <c r="I1706" i="4"/>
  <c r="J1706" i="4" s="1"/>
  <c r="L1706" i="4" s="1"/>
  <c r="I7655" i="4"/>
  <c r="J7655" i="4" s="1"/>
  <c r="L7655" i="4" s="1"/>
  <c r="I2798" i="4"/>
  <c r="J2798" i="4" s="1"/>
  <c r="L2798" i="4" s="1"/>
  <c r="I92" i="4"/>
  <c r="J92" i="4" s="1"/>
  <c r="L92" i="4" s="1"/>
  <c r="I4116" i="4"/>
  <c r="J4116" i="4" s="1"/>
  <c r="L4116" i="4" s="1"/>
  <c r="I569" i="4"/>
  <c r="J569" i="4" s="1"/>
  <c r="L569" i="4" s="1"/>
  <c r="I4390" i="4"/>
  <c r="J4390" i="4" s="1"/>
  <c r="L4390" i="4" s="1"/>
  <c r="I7597" i="4"/>
  <c r="J7597" i="4" s="1"/>
  <c r="L7597" i="4" s="1"/>
  <c r="I5497" i="4"/>
  <c r="J5497" i="4" s="1"/>
  <c r="L5497" i="4" s="1"/>
  <c r="I2098" i="4"/>
  <c r="J2098" i="4" s="1"/>
  <c r="L2098" i="4" s="1"/>
  <c r="I1749" i="4"/>
  <c r="J1749" i="4" s="1"/>
  <c r="L1749" i="4" s="1"/>
  <c r="I4685" i="4"/>
  <c r="J4685" i="4" s="1"/>
  <c r="L4685" i="4" s="1"/>
  <c r="I7961" i="4"/>
  <c r="J7961" i="4" s="1"/>
  <c r="L7961" i="4" s="1"/>
  <c r="I3338" i="4"/>
  <c r="J3338" i="4" s="1"/>
  <c r="L3338" i="4" s="1"/>
  <c r="I4248" i="4"/>
  <c r="J4248" i="4" s="1"/>
  <c r="L4248" i="4" s="1"/>
  <c r="I4383" i="4"/>
  <c r="J4383" i="4" s="1"/>
  <c r="L4383" i="4" s="1"/>
  <c r="I6897" i="4"/>
  <c r="J6897" i="4" s="1"/>
  <c r="L6897" i="4" s="1"/>
  <c r="I5145" i="4"/>
  <c r="J5145" i="4" s="1"/>
  <c r="L5145" i="4" s="1"/>
  <c r="I3290" i="4"/>
  <c r="J3290" i="4" s="1"/>
  <c r="L3290" i="4" s="1"/>
  <c r="I1429" i="4"/>
  <c r="J1429" i="4" s="1"/>
  <c r="L1429" i="4" s="1"/>
  <c r="I5234" i="4"/>
  <c r="J5234" i="4" s="1"/>
  <c r="L5234" i="4" s="1"/>
  <c r="I111" i="4"/>
  <c r="J111" i="4" s="1"/>
  <c r="L111" i="4" s="1"/>
  <c r="I1980" i="4"/>
  <c r="J1980" i="4" s="1"/>
  <c r="L1980" i="4" s="1"/>
  <c r="I5162" i="4"/>
  <c r="J5162" i="4" s="1"/>
  <c r="L5162" i="4" s="1"/>
  <c r="I7896" i="4"/>
  <c r="J7896" i="4" s="1"/>
  <c r="L7896" i="4" s="1"/>
  <c r="I5513" i="4"/>
  <c r="J5513" i="4" s="1"/>
  <c r="L5513" i="4" s="1"/>
  <c r="I1485" i="4"/>
  <c r="J1485" i="4" s="1"/>
  <c r="L1485" i="4" s="1"/>
  <c r="I3855" i="4"/>
  <c r="J3855" i="4" s="1"/>
  <c r="L3855" i="4" s="1"/>
  <c r="I6325" i="4"/>
  <c r="J6325" i="4" s="1"/>
  <c r="L6325" i="4" s="1"/>
  <c r="I3502" i="4"/>
  <c r="J3502" i="4" s="1"/>
  <c r="L3502" i="4" s="1"/>
  <c r="I6585" i="4"/>
  <c r="J6585" i="4" s="1"/>
  <c r="L6585" i="4" s="1"/>
  <c r="I5143" i="4"/>
  <c r="J5143" i="4" s="1"/>
  <c r="L5143" i="4" s="1"/>
  <c r="I838" i="4"/>
  <c r="J838" i="4" s="1"/>
  <c r="L838" i="4" s="1"/>
  <c r="I5223" i="4"/>
  <c r="J5223" i="4" s="1"/>
  <c r="L5223" i="4" s="1"/>
  <c r="I8903" i="4"/>
  <c r="J8903" i="4" s="1"/>
  <c r="L8903" i="4" s="1"/>
  <c r="I3971" i="4"/>
  <c r="J3971" i="4" s="1"/>
  <c r="L3971" i="4" s="1"/>
  <c r="I3524" i="4"/>
  <c r="J3524" i="4" s="1"/>
  <c r="L3524" i="4" s="1"/>
  <c r="I2329" i="4"/>
  <c r="J2329" i="4" s="1"/>
  <c r="L2329" i="4" s="1"/>
  <c r="I1537" i="4"/>
  <c r="J1537" i="4" s="1"/>
  <c r="L1537" i="4" s="1"/>
  <c r="I2336" i="4"/>
  <c r="J2336" i="4" s="1"/>
  <c r="L2336" i="4" s="1"/>
  <c r="I1658" i="4"/>
  <c r="J1658" i="4" s="1"/>
  <c r="L1658" i="4" s="1"/>
  <c r="I3068" i="4"/>
  <c r="J3068" i="4" s="1"/>
  <c r="L3068" i="4" s="1"/>
  <c r="I8245" i="4"/>
  <c r="J8245" i="4" s="1"/>
  <c r="L8245" i="4" s="1"/>
  <c r="I3576" i="4"/>
  <c r="J3576" i="4" s="1"/>
  <c r="L3576" i="4" s="1"/>
  <c r="I7662" i="4"/>
  <c r="J7662" i="4" s="1"/>
  <c r="L7662" i="4" s="1"/>
  <c r="I8613" i="4"/>
  <c r="J8613" i="4" s="1"/>
  <c r="L8613" i="4" s="1"/>
  <c r="I57" i="4"/>
  <c r="J57" i="4" s="1"/>
  <c r="L57" i="4" s="1"/>
  <c r="I2508" i="4"/>
  <c r="J2508" i="4" s="1"/>
  <c r="L2508" i="4" s="1"/>
  <c r="I8455" i="4"/>
  <c r="J8455" i="4" s="1"/>
  <c r="L8455" i="4" s="1"/>
  <c r="I8604" i="4"/>
  <c r="J8604" i="4" s="1"/>
  <c r="L8604" i="4" s="1"/>
  <c r="I5842" i="4"/>
  <c r="J5842" i="4" s="1"/>
  <c r="L5842" i="4" s="1"/>
  <c r="I3705" i="4"/>
  <c r="J3705" i="4" s="1"/>
  <c r="L3705" i="4" s="1"/>
  <c r="I4548" i="4"/>
  <c r="J4548" i="4" s="1"/>
  <c r="L4548" i="4" s="1"/>
  <c r="I6103" i="4"/>
  <c r="J6103" i="4" s="1"/>
  <c r="L6103" i="4" s="1"/>
  <c r="I2587" i="4"/>
  <c r="J2587" i="4" s="1"/>
  <c r="L2587" i="4" s="1"/>
  <c r="I6351" i="4"/>
  <c r="J6351" i="4" s="1"/>
  <c r="L6351" i="4" s="1"/>
  <c r="I8911" i="4"/>
  <c r="J8911" i="4" s="1"/>
  <c r="L8911" i="4" s="1"/>
  <c r="I6928" i="4"/>
  <c r="J6928" i="4" s="1"/>
  <c r="L6928" i="4" s="1"/>
  <c r="I5392" i="4"/>
  <c r="J5392" i="4" s="1"/>
  <c r="L5392" i="4" s="1"/>
  <c r="I93" i="4"/>
  <c r="J93" i="4" s="1"/>
  <c r="L93" i="4" s="1"/>
  <c r="I4915" i="4"/>
  <c r="J4915" i="4" s="1"/>
  <c r="L4915" i="4" s="1"/>
  <c r="I7914" i="4"/>
  <c r="J7914" i="4" s="1"/>
  <c r="L7914" i="4" s="1"/>
  <c r="I1338" i="4"/>
  <c r="J1338" i="4" s="1"/>
  <c r="L1338" i="4" s="1"/>
  <c r="I6053" i="4"/>
  <c r="J6053" i="4" s="1"/>
  <c r="L6053" i="4" s="1"/>
  <c r="I1806" i="4"/>
  <c r="J1806" i="4" s="1"/>
  <c r="L1806" i="4" s="1"/>
  <c r="I5112" i="4"/>
  <c r="J5112" i="4" s="1"/>
  <c r="L5112" i="4" s="1"/>
  <c r="I5341" i="4"/>
  <c r="J5341" i="4" s="1"/>
  <c r="L5341" i="4" s="1"/>
  <c r="I666" i="4"/>
  <c r="J666" i="4" s="1"/>
  <c r="L666" i="4" s="1"/>
  <c r="I6334" i="4"/>
  <c r="J6334" i="4" s="1"/>
  <c r="L6334" i="4" s="1"/>
  <c r="I8187" i="4"/>
  <c r="J8187" i="4" s="1"/>
  <c r="L8187" i="4" s="1"/>
  <c r="I6242" i="4"/>
  <c r="J6242" i="4" s="1"/>
  <c r="L6242" i="4" s="1"/>
  <c r="I7577" i="4"/>
  <c r="J7577" i="4" s="1"/>
  <c r="L7577" i="4" s="1"/>
  <c r="I2202" i="4"/>
  <c r="J2202" i="4" s="1"/>
  <c r="L2202" i="4" s="1"/>
  <c r="I266" i="4"/>
  <c r="J266" i="4" s="1"/>
  <c r="L266" i="4" s="1"/>
  <c r="I3585" i="4"/>
  <c r="J3585" i="4" s="1"/>
  <c r="L3585" i="4" s="1"/>
  <c r="I5094" i="4"/>
  <c r="J5094" i="4" s="1"/>
  <c r="L5094" i="4" s="1"/>
  <c r="I4370" i="4"/>
  <c r="J4370" i="4" s="1"/>
  <c r="L4370" i="4" s="1"/>
  <c r="I1914" i="4"/>
  <c r="J1914" i="4" s="1"/>
  <c r="L1914" i="4" s="1"/>
  <c r="I8475" i="4"/>
  <c r="J8475" i="4" s="1"/>
  <c r="L8475" i="4" s="1"/>
  <c r="I5102" i="4"/>
  <c r="J5102" i="4" s="1"/>
  <c r="L5102" i="4" s="1"/>
  <c r="I5318" i="4"/>
  <c r="J5318" i="4" s="1"/>
  <c r="L5318" i="4" s="1"/>
  <c r="I7778" i="4"/>
  <c r="J7778" i="4" s="1"/>
  <c r="L7778" i="4" s="1"/>
  <c r="I8432" i="4"/>
  <c r="J8432" i="4" s="1"/>
  <c r="L8432" i="4" s="1"/>
  <c r="I1517" i="4"/>
  <c r="J1517" i="4" s="1"/>
  <c r="L1517" i="4" s="1"/>
  <c r="I5253" i="4"/>
  <c r="J5253" i="4" s="1"/>
  <c r="L5253" i="4" s="1"/>
  <c r="I4361" i="4"/>
  <c r="J4361" i="4" s="1"/>
  <c r="L4361" i="4" s="1"/>
  <c r="I8313" i="4"/>
  <c r="J8313" i="4" s="1"/>
  <c r="L8313" i="4" s="1"/>
  <c r="I1069" i="4"/>
  <c r="J1069" i="4" s="1"/>
  <c r="L1069" i="4" s="1"/>
  <c r="I8134" i="4"/>
  <c r="J8134" i="4" s="1"/>
  <c r="L8134" i="4" s="1"/>
  <c r="I625" i="4"/>
  <c r="J625" i="4" s="1"/>
  <c r="L625" i="4" s="1"/>
  <c r="I2811" i="4"/>
  <c r="J2811" i="4" s="1"/>
  <c r="L2811" i="4" s="1"/>
  <c r="I436" i="4"/>
  <c r="J436" i="4" s="1"/>
  <c r="L436" i="4" s="1"/>
  <c r="I4803" i="4"/>
  <c r="J4803" i="4" s="1"/>
  <c r="L4803" i="4" s="1"/>
  <c r="I1203" i="4"/>
  <c r="J1203" i="4" s="1"/>
  <c r="L1203" i="4" s="1"/>
  <c r="I8092" i="4"/>
  <c r="J8092" i="4" s="1"/>
  <c r="L8092" i="4" s="1"/>
  <c r="I169" i="4"/>
  <c r="J169" i="4" s="1"/>
  <c r="L169" i="4" s="1"/>
  <c r="I4474" i="4"/>
  <c r="J4474" i="4" s="1"/>
  <c r="L4474" i="4" s="1"/>
  <c r="I971" i="4"/>
  <c r="J971" i="4" s="1"/>
  <c r="L971" i="4" s="1"/>
  <c r="I8704" i="4"/>
  <c r="J8704" i="4" s="1"/>
  <c r="L8704" i="4" s="1"/>
  <c r="I3244" i="4"/>
  <c r="J3244" i="4" s="1"/>
  <c r="L3244" i="4" s="1"/>
  <c r="I5451" i="4"/>
  <c r="J5451" i="4" s="1"/>
  <c r="L5451" i="4" s="1"/>
  <c r="I6082" i="4"/>
  <c r="J6082" i="4" s="1"/>
  <c r="L6082" i="4" s="1"/>
  <c r="I3860" i="4"/>
  <c r="J3860" i="4" s="1"/>
  <c r="L3860" i="4" s="1"/>
  <c r="I3836" i="4"/>
  <c r="J3836" i="4" s="1"/>
  <c r="L3836" i="4" s="1"/>
  <c r="I6602" i="4"/>
  <c r="J6602" i="4" s="1"/>
  <c r="L6602" i="4" s="1"/>
  <c r="I1337" i="4"/>
  <c r="J1337" i="4" s="1"/>
  <c r="L1337" i="4" s="1"/>
  <c r="I5672" i="4"/>
  <c r="J5672" i="4" s="1"/>
  <c r="L5672" i="4" s="1"/>
  <c r="I4308" i="4"/>
  <c r="J4308" i="4" s="1"/>
  <c r="L4308" i="4" s="1"/>
  <c r="I5078" i="4"/>
  <c r="J5078" i="4" s="1"/>
  <c r="L5078" i="4" s="1"/>
  <c r="I1817" i="4"/>
  <c r="J1817" i="4" s="1"/>
  <c r="L1817" i="4" s="1"/>
  <c r="I6593" i="4"/>
  <c r="J6593" i="4" s="1"/>
  <c r="L6593" i="4" s="1"/>
  <c r="I4939" i="4"/>
  <c r="J4939" i="4" s="1"/>
  <c r="L4939" i="4" s="1"/>
  <c r="I7269" i="4"/>
  <c r="J7269" i="4" s="1"/>
  <c r="L7269" i="4" s="1"/>
  <c r="I896" i="4"/>
  <c r="J896" i="4" s="1"/>
  <c r="L896" i="4" s="1"/>
  <c r="I8805" i="4"/>
  <c r="J8805" i="4" s="1"/>
  <c r="L8805" i="4" s="1"/>
  <c r="I327" i="4"/>
  <c r="J327" i="4" s="1"/>
  <c r="L327" i="4" s="1"/>
  <c r="I3932" i="4"/>
  <c r="J3932" i="4" s="1"/>
  <c r="L3932" i="4" s="1"/>
  <c r="I4549" i="4"/>
  <c r="J4549" i="4" s="1"/>
  <c r="L4549" i="4" s="1"/>
  <c r="I7781" i="4"/>
  <c r="J7781" i="4" s="1"/>
  <c r="L7781" i="4" s="1"/>
  <c r="I8070" i="4"/>
  <c r="J8070" i="4" s="1"/>
  <c r="L8070" i="4" s="1"/>
  <c r="I1837" i="4"/>
  <c r="J1837" i="4" s="1"/>
  <c r="L1837" i="4" s="1"/>
  <c r="I1933" i="4"/>
  <c r="J1933" i="4" s="1"/>
  <c r="L1933" i="4" s="1"/>
  <c r="I6150" i="4"/>
  <c r="J6150" i="4" s="1"/>
  <c r="L6150" i="4" s="1"/>
  <c r="I1874" i="4"/>
  <c r="J1874" i="4" s="1"/>
  <c r="L1874" i="4" s="1"/>
  <c r="I7290" i="4"/>
  <c r="J7290" i="4" s="1"/>
  <c r="L7290" i="4" s="1"/>
  <c r="I5194" i="4"/>
  <c r="J5194" i="4" s="1"/>
  <c r="L5194" i="4" s="1"/>
  <c r="I1519" i="4"/>
  <c r="J1519" i="4" s="1"/>
  <c r="L1519" i="4" s="1"/>
  <c r="I4285" i="4"/>
  <c r="J4285" i="4" s="1"/>
  <c r="L4285" i="4" s="1"/>
  <c r="I6353" i="4"/>
  <c r="J6353" i="4" s="1"/>
  <c r="L6353" i="4" s="1"/>
  <c r="I4068" i="4"/>
  <c r="J4068" i="4" s="1"/>
  <c r="L4068" i="4" s="1"/>
  <c r="I5484" i="4"/>
  <c r="J5484" i="4" s="1"/>
  <c r="L5484" i="4" s="1"/>
  <c r="I6040" i="4"/>
  <c r="J6040" i="4" s="1"/>
  <c r="L6040" i="4" s="1"/>
  <c r="I629" i="4"/>
  <c r="J629" i="4" s="1"/>
  <c r="L629" i="4" s="1"/>
  <c r="I1169" i="4"/>
  <c r="J1169" i="4" s="1"/>
  <c r="L1169" i="4" s="1"/>
  <c r="I513" i="4"/>
  <c r="J513" i="4" s="1"/>
  <c r="L513" i="4" s="1"/>
  <c r="I4072" i="4"/>
  <c r="J4072" i="4" s="1"/>
  <c r="L4072" i="4" s="1"/>
  <c r="I6824" i="4"/>
  <c r="J6824" i="4" s="1"/>
  <c r="L6824" i="4" s="1"/>
  <c r="I5754" i="4"/>
  <c r="J5754" i="4" s="1"/>
  <c r="L5754" i="4" s="1"/>
  <c r="I5180" i="4"/>
  <c r="J5180" i="4" s="1"/>
  <c r="L5180" i="4" s="1"/>
  <c r="I7337" i="4"/>
  <c r="J7337" i="4" s="1"/>
  <c r="L7337" i="4" s="1"/>
  <c r="I2905" i="4"/>
  <c r="J2905" i="4" s="1"/>
  <c r="L2905" i="4" s="1"/>
  <c r="I4179" i="4"/>
  <c r="J4179" i="4" s="1"/>
  <c r="L4179" i="4" s="1"/>
  <c r="I6801" i="4"/>
  <c r="J6801" i="4" s="1"/>
  <c r="L6801" i="4" s="1"/>
  <c r="I8325" i="4"/>
  <c r="J8325" i="4" s="1"/>
  <c r="L8325" i="4" s="1"/>
  <c r="I4257" i="4"/>
  <c r="J4257" i="4" s="1"/>
  <c r="L4257" i="4" s="1"/>
  <c r="I6742" i="4"/>
  <c r="J6742" i="4" s="1"/>
  <c r="L6742" i="4" s="1"/>
  <c r="I1938" i="4"/>
  <c r="J1938" i="4" s="1"/>
  <c r="L1938" i="4" s="1"/>
  <c r="I8285" i="4"/>
  <c r="J8285" i="4" s="1"/>
  <c r="L8285" i="4" s="1"/>
  <c r="I5561" i="4"/>
  <c r="J5561" i="4" s="1"/>
  <c r="L5561" i="4" s="1"/>
  <c r="I1271" i="4"/>
  <c r="J1271" i="4" s="1"/>
  <c r="L1271" i="4" s="1"/>
  <c r="I3250" i="4"/>
  <c r="J3250" i="4" s="1"/>
  <c r="L3250" i="4" s="1"/>
  <c r="I8478" i="4"/>
  <c r="J8478" i="4" s="1"/>
  <c r="L8478" i="4" s="1"/>
  <c r="I5953" i="4"/>
  <c r="J5953" i="4" s="1"/>
  <c r="L5953" i="4" s="1"/>
  <c r="I773" i="4"/>
  <c r="J773" i="4" s="1"/>
  <c r="L773" i="4" s="1"/>
  <c r="I1079" i="4"/>
  <c r="J1079" i="4" s="1"/>
  <c r="L1079" i="4" s="1"/>
  <c r="I4516" i="4"/>
  <c r="J4516" i="4" s="1"/>
  <c r="L4516" i="4" s="1"/>
  <c r="I4476" i="4"/>
  <c r="J4476" i="4" s="1"/>
  <c r="L4476" i="4" s="1"/>
  <c r="I1693" i="4"/>
  <c r="J1693" i="4" s="1"/>
  <c r="L1693" i="4" s="1"/>
  <c r="I3443" i="4"/>
  <c r="J3443" i="4" s="1"/>
  <c r="L3443" i="4" s="1"/>
  <c r="I1200" i="4"/>
  <c r="J1200" i="4" s="1"/>
  <c r="L1200" i="4" s="1"/>
  <c r="I4345" i="4"/>
  <c r="J4345" i="4" s="1"/>
  <c r="L4345" i="4" s="1"/>
  <c r="I1050" i="4"/>
  <c r="J1050" i="4" s="1"/>
  <c r="L1050" i="4" s="1"/>
  <c r="I6751" i="4"/>
  <c r="J6751" i="4" s="1"/>
  <c r="L6751" i="4" s="1"/>
  <c r="I5524" i="4"/>
  <c r="J5524" i="4" s="1"/>
  <c r="L5524" i="4" s="1"/>
  <c r="I7240" i="4"/>
  <c r="J7240" i="4" s="1"/>
  <c r="L7240" i="4" s="1"/>
  <c r="I226" i="4"/>
  <c r="J226" i="4" s="1"/>
  <c r="L226" i="4" s="1"/>
  <c r="I174" i="4"/>
  <c r="J174" i="4" s="1"/>
  <c r="L174" i="4" s="1"/>
  <c r="I1286" i="4"/>
  <c r="J1286" i="4" s="1"/>
  <c r="L1286" i="4" s="1"/>
  <c r="I6043" i="4"/>
  <c r="J6043" i="4" s="1"/>
  <c r="L6043" i="4" s="1"/>
  <c r="I6685" i="4"/>
  <c r="J6685" i="4" s="1"/>
  <c r="L6685" i="4" s="1"/>
  <c r="I1616" i="4"/>
  <c r="J1616" i="4" s="1"/>
  <c r="L1616" i="4" s="1"/>
  <c r="I927" i="4"/>
  <c r="J927" i="4" s="1"/>
  <c r="L927" i="4" s="1"/>
  <c r="I2495" i="4"/>
  <c r="J2495" i="4" s="1"/>
  <c r="L2495" i="4" s="1"/>
  <c r="I3532" i="4"/>
  <c r="J3532" i="4" s="1"/>
  <c r="L3532" i="4" s="1"/>
  <c r="I5901" i="4"/>
  <c r="J5901" i="4" s="1"/>
  <c r="L5901" i="4" s="1"/>
  <c r="I6804" i="4"/>
  <c r="J6804" i="4" s="1"/>
  <c r="L6804" i="4" s="1"/>
  <c r="I1442" i="4"/>
  <c r="J1442" i="4" s="1"/>
  <c r="L1442" i="4" s="1"/>
  <c r="I1940" i="4"/>
  <c r="J1940" i="4" s="1"/>
  <c r="L1940" i="4" s="1"/>
  <c r="I794" i="4"/>
  <c r="J794" i="4" s="1"/>
  <c r="L794" i="4" s="1"/>
  <c r="I394" i="4"/>
  <c r="J394" i="4" s="1"/>
  <c r="L394" i="4" s="1"/>
  <c r="I8117" i="4"/>
  <c r="J8117" i="4" s="1"/>
  <c r="L8117" i="4" s="1"/>
  <c r="I7920" i="4"/>
  <c r="J7920" i="4" s="1"/>
  <c r="L7920" i="4" s="1"/>
  <c r="I6399" i="4"/>
  <c r="J6399" i="4" s="1"/>
  <c r="L6399" i="4" s="1"/>
  <c r="I6635" i="4"/>
  <c r="J6635" i="4" s="1"/>
  <c r="L6635" i="4" s="1"/>
  <c r="I1042" i="4"/>
  <c r="J1042" i="4" s="1"/>
  <c r="L1042" i="4" s="1"/>
  <c r="I1482" i="4"/>
  <c r="J1482" i="4" s="1"/>
  <c r="L1482" i="4" s="1"/>
  <c r="I3360" i="4"/>
  <c r="J3360" i="4" s="1"/>
  <c r="L3360" i="4" s="1"/>
  <c r="I5245" i="4"/>
  <c r="J5245" i="4" s="1"/>
  <c r="L5245" i="4" s="1"/>
  <c r="I1170" i="4"/>
  <c r="J1170" i="4" s="1"/>
  <c r="L1170" i="4" s="1"/>
  <c r="I5940" i="4"/>
  <c r="J5940" i="4" s="1"/>
  <c r="L5940" i="4" s="1"/>
  <c r="I6213" i="4"/>
  <c r="J6213" i="4" s="1"/>
  <c r="L6213" i="4" s="1"/>
  <c r="I932" i="4"/>
  <c r="J932" i="4" s="1"/>
  <c r="L932" i="4" s="1"/>
  <c r="I6594" i="4"/>
  <c r="J6594" i="4" s="1"/>
  <c r="L6594" i="4" s="1"/>
  <c r="I6802" i="4"/>
  <c r="J6802" i="4" s="1"/>
  <c r="L6802" i="4" s="1"/>
  <c r="I2750" i="4"/>
  <c r="J2750" i="4" s="1"/>
  <c r="L2750" i="4" s="1"/>
  <c r="I6831" i="4"/>
  <c r="J6831" i="4" s="1"/>
  <c r="L6831" i="4" s="1"/>
  <c r="I7441" i="4"/>
  <c r="J7441" i="4" s="1"/>
  <c r="L7441" i="4" s="1"/>
  <c r="I1502" i="4"/>
  <c r="J1502" i="4" s="1"/>
  <c r="L1502" i="4" s="1"/>
  <c r="I217" i="4"/>
  <c r="J217" i="4" s="1"/>
  <c r="L217" i="4" s="1"/>
  <c r="I4658" i="4"/>
  <c r="J4658" i="4" s="1"/>
  <c r="L4658" i="4" s="1"/>
  <c r="I6471" i="4"/>
  <c r="J6471" i="4" s="1"/>
  <c r="L6471" i="4" s="1"/>
  <c r="I5866" i="4"/>
  <c r="J5866" i="4" s="1"/>
  <c r="L5866" i="4" s="1"/>
  <c r="I5752" i="4"/>
  <c r="J5752" i="4" s="1"/>
  <c r="L5752" i="4" s="1"/>
  <c r="I4694" i="4"/>
  <c r="J4694" i="4" s="1"/>
  <c r="L4694" i="4" s="1"/>
  <c r="I2197" i="4"/>
  <c r="J2197" i="4" s="1"/>
  <c r="L2197" i="4" s="1"/>
  <c r="I8866" i="4"/>
  <c r="J8866" i="4" s="1"/>
  <c r="L8866" i="4" s="1"/>
  <c r="I6953" i="4"/>
  <c r="J6953" i="4" s="1"/>
  <c r="L6953" i="4" s="1"/>
  <c r="I2727" i="4"/>
  <c r="J2727" i="4" s="1"/>
  <c r="L2727" i="4" s="1"/>
  <c r="I2458" i="4"/>
  <c r="J2458" i="4" s="1"/>
  <c r="L2458" i="4" s="1"/>
  <c r="I5805" i="4"/>
  <c r="J5805" i="4" s="1"/>
  <c r="L5805" i="4" s="1"/>
  <c r="I488" i="4"/>
  <c r="J488" i="4" s="1"/>
  <c r="L488" i="4" s="1"/>
  <c r="I5720" i="4"/>
  <c r="J5720" i="4" s="1"/>
  <c r="L5720" i="4" s="1"/>
  <c r="I113" i="4"/>
  <c r="J113" i="4" s="1"/>
  <c r="L113" i="4" s="1"/>
  <c r="I4510" i="4"/>
  <c r="J4510" i="4" s="1"/>
  <c r="L4510" i="4" s="1"/>
  <c r="I8714" i="4"/>
  <c r="J8714" i="4" s="1"/>
  <c r="L8714" i="4" s="1"/>
  <c r="I3874" i="4"/>
  <c r="J3874" i="4" s="1"/>
  <c r="L3874" i="4" s="1"/>
  <c r="I1296" i="4"/>
  <c r="J1296" i="4" s="1"/>
  <c r="L1296" i="4" s="1"/>
  <c r="I6280" i="4"/>
  <c r="J6280" i="4" s="1"/>
  <c r="L6280" i="4" s="1"/>
  <c r="I250" i="4"/>
  <c r="J250" i="4" s="1"/>
  <c r="L250" i="4" s="1"/>
  <c r="I8152" i="4"/>
  <c r="J8152" i="4" s="1"/>
  <c r="L8152" i="4" s="1"/>
  <c r="I285" i="4"/>
  <c r="J285" i="4" s="1"/>
  <c r="L285" i="4" s="1"/>
  <c r="I1334" i="4"/>
  <c r="J1334" i="4" s="1"/>
  <c r="L1334" i="4" s="1"/>
  <c r="I2518" i="4"/>
  <c r="J2518" i="4" s="1"/>
  <c r="L2518" i="4" s="1"/>
  <c r="I7312" i="4"/>
  <c r="J7312" i="4" s="1"/>
  <c r="L7312" i="4" s="1"/>
  <c r="I5883" i="4"/>
  <c r="J5883" i="4" s="1"/>
  <c r="L5883" i="4" s="1"/>
  <c r="I1484" i="4"/>
  <c r="J1484" i="4" s="1"/>
  <c r="L1484" i="4" s="1"/>
  <c r="I5819" i="4"/>
  <c r="J5819" i="4" s="1"/>
  <c r="L5819" i="4" s="1"/>
  <c r="I4906" i="4"/>
  <c r="J4906" i="4" s="1"/>
  <c r="L4906" i="4" s="1"/>
  <c r="I7851" i="4"/>
  <c r="J7851" i="4" s="1"/>
  <c r="L7851" i="4" s="1"/>
  <c r="I3756" i="4"/>
  <c r="J3756" i="4" s="1"/>
  <c r="L3756" i="4" s="1"/>
  <c r="I6498" i="4"/>
  <c r="J6498" i="4" s="1"/>
  <c r="L6498" i="4" s="1"/>
  <c r="I4829" i="4"/>
  <c r="J4829" i="4" s="1"/>
  <c r="L4829" i="4" s="1"/>
  <c r="I3062" i="4"/>
  <c r="J3062" i="4" s="1"/>
  <c r="L3062" i="4" s="1"/>
  <c r="I129" i="4"/>
  <c r="J129" i="4" s="1"/>
  <c r="L129" i="4" s="1"/>
  <c r="I504" i="4"/>
  <c r="J504" i="4" s="1"/>
  <c r="L504" i="4" s="1"/>
  <c r="I47" i="4"/>
  <c r="J47" i="4" s="1"/>
  <c r="L47" i="4" s="1"/>
  <c r="I7266" i="4"/>
  <c r="J7266" i="4" s="1"/>
  <c r="L7266" i="4" s="1"/>
  <c r="I4714" i="4"/>
  <c r="J4714" i="4" s="1"/>
  <c r="L4714" i="4" s="1"/>
  <c r="I2036" i="4"/>
  <c r="J2036" i="4" s="1"/>
  <c r="L2036" i="4" s="1"/>
  <c r="I4624" i="4"/>
  <c r="J4624" i="4" s="1"/>
  <c r="L4624" i="4" s="1"/>
  <c r="I4344" i="4"/>
  <c r="J4344" i="4" s="1"/>
  <c r="L4344" i="4" s="1"/>
  <c r="I5730" i="4"/>
  <c r="J5730" i="4" s="1"/>
  <c r="L5730" i="4" s="1"/>
  <c r="I5649" i="4"/>
  <c r="J5649" i="4" s="1"/>
  <c r="L5649" i="4" s="1"/>
  <c r="I4415" i="4"/>
  <c r="J4415" i="4" s="1"/>
  <c r="L4415" i="4" s="1"/>
  <c r="I6994" i="4"/>
  <c r="J6994" i="4" s="1"/>
  <c r="L6994" i="4" s="1"/>
  <c r="I2919" i="4"/>
  <c r="J2919" i="4" s="1"/>
  <c r="L2919" i="4" s="1"/>
  <c r="I6461" i="4"/>
  <c r="J6461" i="4" s="1"/>
  <c r="L6461" i="4" s="1"/>
  <c r="I2531" i="4"/>
  <c r="J2531" i="4" s="1"/>
  <c r="L2531" i="4" s="1"/>
  <c r="I570" i="4"/>
  <c r="J570" i="4" s="1"/>
  <c r="L570" i="4" s="1"/>
  <c r="I1188" i="4"/>
  <c r="J1188" i="4" s="1"/>
  <c r="L1188" i="4" s="1"/>
  <c r="I1970" i="4"/>
  <c r="J1970" i="4" s="1"/>
  <c r="L1970" i="4" s="1"/>
  <c r="I306" i="4"/>
  <c r="J306" i="4" s="1"/>
  <c r="L306" i="4" s="1"/>
  <c r="I3122" i="4"/>
  <c r="J3122" i="4" s="1"/>
  <c r="L3122" i="4" s="1"/>
  <c r="I3938" i="4"/>
  <c r="J3938" i="4" s="1"/>
  <c r="L3938" i="4" s="1"/>
  <c r="I8057" i="4"/>
  <c r="J8057" i="4" s="1"/>
  <c r="L8057" i="4" s="1"/>
  <c r="I3009" i="4"/>
  <c r="J3009" i="4" s="1"/>
  <c r="L3009" i="4" s="1"/>
  <c r="I2816" i="4"/>
  <c r="J2816" i="4" s="1"/>
  <c r="L2816" i="4" s="1"/>
  <c r="I7392" i="4"/>
  <c r="J7392" i="4" s="1"/>
  <c r="L7392" i="4" s="1"/>
  <c r="I7591" i="4"/>
  <c r="J7591" i="4" s="1"/>
  <c r="L7591" i="4" s="1"/>
  <c r="I4330" i="4"/>
  <c r="J4330" i="4" s="1"/>
  <c r="L4330" i="4" s="1"/>
  <c r="I2568" i="4"/>
  <c r="J2568" i="4" s="1"/>
  <c r="L2568" i="4" s="1"/>
  <c r="I8566" i="4"/>
  <c r="J8566" i="4" s="1"/>
  <c r="L8566" i="4" s="1"/>
  <c r="I1680" i="4"/>
  <c r="J1680" i="4" s="1"/>
  <c r="L1680" i="4" s="1"/>
  <c r="I910" i="4"/>
  <c r="J910" i="4" s="1"/>
  <c r="L910" i="4" s="1"/>
  <c r="I5689" i="4"/>
  <c r="J5689" i="4" s="1"/>
  <c r="L5689" i="4" s="1"/>
  <c r="I1784" i="4"/>
  <c r="J1784" i="4" s="1"/>
  <c r="L1784" i="4" s="1"/>
  <c r="I8907" i="4"/>
  <c r="J8907" i="4" s="1"/>
  <c r="L8907" i="4" s="1"/>
  <c r="I7575" i="4"/>
  <c r="J7575" i="4" s="1"/>
  <c r="L7575" i="4" s="1"/>
  <c r="I241" i="4"/>
  <c r="J241" i="4" s="1"/>
  <c r="L241" i="4" s="1"/>
  <c r="I3548" i="4"/>
  <c r="J3548" i="4" s="1"/>
  <c r="L3548" i="4" s="1"/>
  <c r="I2170" i="4"/>
  <c r="J2170" i="4" s="1"/>
  <c r="L2170" i="4" s="1"/>
  <c r="I1120" i="4"/>
  <c r="J1120" i="4" s="1"/>
  <c r="L1120" i="4" s="1"/>
  <c r="I1714" i="4"/>
  <c r="J1714" i="4" s="1"/>
  <c r="L1714" i="4" s="1"/>
  <c r="I8284" i="4"/>
  <c r="J8284" i="4" s="1"/>
  <c r="L8284" i="4" s="1"/>
  <c r="I8278" i="4"/>
  <c r="J8278" i="4" s="1"/>
  <c r="L8278" i="4" s="1"/>
  <c r="I3627" i="4"/>
  <c r="J3627" i="4" s="1"/>
  <c r="L3627" i="4" s="1"/>
  <c r="I2324" i="4"/>
  <c r="J2324" i="4" s="1"/>
  <c r="L2324" i="4" s="1"/>
  <c r="I3880" i="4"/>
  <c r="J3880" i="4" s="1"/>
  <c r="L3880" i="4" s="1"/>
  <c r="I5653" i="4"/>
  <c r="J5653" i="4" s="1"/>
  <c r="L5653" i="4" s="1"/>
  <c r="I8880" i="4"/>
  <c r="J8880" i="4" s="1"/>
  <c r="L8880" i="4" s="1"/>
  <c r="I6" i="4"/>
  <c r="J6" i="4" s="1"/>
  <c r="L6" i="4" s="1"/>
  <c r="I6979" i="4"/>
  <c r="J6979" i="4" s="1"/>
  <c r="L6979" i="4" s="1"/>
  <c r="I2212" i="4"/>
  <c r="J2212" i="4" s="1"/>
  <c r="L2212" i="4" s="1"/>
  <c r="I4523" i="4"/>
  <c r="J4523" i="4" s="1"/>
  <c r="L4523" i="4" s="1"/>
  <c r="I7551" i="4"/>
  <c r="J7551" i="4" s="1"/>
  <c r="L7551" i="4" s="1"/>
  <c r="I3831" i="4"/>
  <c r="J3831" i="4" s="1"/>
  <c r="L3831" i="4" s="1"/>
  <c r="I6822" i="4"/>
  <c r="J6822" i="4" s="1"/>
  <c r="L6822" i="4" s="1"/>
  <c r="I7982" i="4"/>
  <c r="J7982" i="4" s="1"/>
  <c r="L7982" i="4" s="1"/>
  <c r="I8401" i="4"/>
  <c r="J8401" i="4" s="1"/>
  <c r="L8401" i="4" s="1"/>
  <c r="I4599" i="4"/>
  <c r="J4599" i="4" s="1"/>
  <c r="L4599" i="4" s="1"/>
  <c r="I8882" i="4"/>
  <c r="J8882" i="4" s="1"/>
  <c r="L8882" i="4" s="1"/>
  <c r="I6114" i="4"/>
  <c r="J6114" i="4" s="1"/>
  <c r="L6114" i="4" s="1"/>
  <c r="I4578" i="4"/>
  <c r="J4578" i="4" s="1"/>
  <c r="L4578" i="4" s="1"/>
  <c r="I2642" i="4"/>
  <c r="J2642" i="4" s="1"/>
  <c r="L2642" i="4" s="1"/>
  <c r="I8747" i="4"/>
  <c r="J8747" i="4" s="1"/>
  <c r="L8747" i="4" s="1"/>
  <c r="I7608" i="4"/>
  <c r="J7608" i="4" s="1"/>
  <c r="L7608" i="4" s="1"/>
  <c r="I7756" i="4"/>
  <c r="J7756" i="4" s="1"/>
  <c r="L7756" i="4" s="1"/>
  <c r="I6030" i="4"/>
  <c r="J6030" i="4" s="1"/>
  <c r="L6030" i="4" s="1"/>
  <c r="I7868" i="4"/>
  <c r="J7868" i="4" s="1"/>
  <c r="L7868" i="4" s="1"/>
  <c r="I2994" i="4"/>
  <c r="J2994" i="4" s="1"/>
  <c r="L2994" i="4" s="1"/>
  <c r="I8843" i="4"/>
  <c r="J8843" i="4" s="1"/>
  <c r="L8843" i="4" s="1"/>
  <c r="I3196" i="4"/>
  <c r="J3196" i="4" s="1"/>
  <c r="L3196" i="4" s="1"/>
  <c r="I3757" i="4"/>
  <c r="J3757" i="4" s="1"/>
  <c r="L3757" i="4" s="1"/>
  <c r="I1123" i="4"/>
  <c r="J1123" i="4" s="1"/>
  <c r="L1123" i="4" s="1"/>
  <c r="I4214" i="4"/>
  <c r="J4214" i="4" s="1"/>
  <c r="L4214" i="4" s="1"/>
  <c r="I358" i="4"/>
  <c r="J358" i="4" s="1"/>
  <c r="L358" i="4" s="1"/>
  <c r="I4299" i="4"/>
  <c r="J4299" i="4" s="1"/>
  <c r="L4299" i="4" s="1"/>
  <c r="I3395" i="4"/>
  <c r="J3395" i="4" s="1"/>
  <c r="L3395" i="4" s="1"/>
  <c r="I4424" i="4"/>
  <c r="J4424" i="4" s="1"/>
  <c r="L4424" i="4" s="1"/>
  <c r="I7485" i="4"/>
  <c r="J7485" i="4" s="1"/>
  <c r="L7485" i="4" s="1"/>
  <c r="I6944" i="4"/>
  <c r="J6944" i="4" s="1"/>
  <c r="L6944" i="4" s="1"/>
  <c r="I7267" i="4"/>
  <c r="J7267" i="4" s="1"/>
  <c r="L7267" i="4" s="1"/>
  <c r="I4896" i="4"/>
  <c r="J4896" i="4" s="1"/>
  <c r="L4896" i="4" s="1"/>
  <c r="I3964" i="4"/>
  <c r="J3964" i="4" s="1"/>
  <c r="L3964" i="4" s="1"/>
  <c r="I6475" i="4"/>
  <c r="J6475" i="4" s="1"/>
  <c r="L6475" i="4" s="1"/>
  <c r="I2120" i="4"/>
  <c r="J2120" i="4" s="1"/>
  <c r="L2120" i="4" s="1"/>
  <c r="I2259" i="4"/>
  <c r="J2259" i="4" s="1"/>
  <c r="L2259" i="4" s="1"/>
  <c r="I8875" i="4"/>
  <c r="J8875" i="4" s="1"/>
  <c r="L8875" i="4" s="1"/>
  <c r="I8000" i="4"/>
  <c r="J8000" i="4" s="1"/>
  <c r="L8000" i="4" s="1"/>
  <c r="I115" i="4"/>
  <c r="J115" i="4" s="1"/>
  <c r="L115" i="4" s="1"/>
  <c r="I2446" i="4"/>
  <c r="J2446" i="4" s="1"/>
  <c r="L2446" i="4" s="1"/>
  <c r="I7226" i="4"/>
  <c r="J7226" i="4" s="1"/>
  <c r="L7226" i="4" s="1"/>
  <c r="I3578" i="4"/>
  <c r="J3578" i="4" s="1"/>
  <c r="L3578" i="4" s="1"/>
  <c r="I7826" i="4"/>
  <c r="J7826" i="4" s="1"/>
  <c r="L7826" i="4" s="1"/>
  <c r="I7584" i="4"/>
  <c r="J7584" i="4" s="1"/>
  <c r="L7584" i="4" s="1"/>
  <c r="I2743" i="4"/>
  <c r="J2743" i="4" s="1"/>
  <c r="L2743" i="4" s="1"/>
  <c r="I1264" i="4"/>
  <c r="J1264" i="4" s="1"/>
  <c r="L1264" i="4" s="1"/>
  <c r="I2292" i="4"/>
  <c r="J2292" i="4" s="1"/>
  <c r="L2292" i="4" s="1"/>
  <c r="I4774" i="4"/>
  <c r="J4774" i="4" s="1"/>
  <c r="L4774" i="4" s="1"/>
  <c r="I5284" i="4"/>
  <c r="J5284" i="4" s="1"/>
  <c r="L5284" i="4" s="1"/>
  <c r="I5329" i="4"/>
  <c r="J5329" i="4" s="1"/>
  <c r="L5329" i="4" s="1"/>
  <c r="I5075" i="4"/>
  <c r="J5075" i="4" s="1"/>
  <c r="L5075" i="4" s="1"/>
  <c r="I3820" i="4"/>
  <c r="J3820" i="4" s="1"/>
  <c r="L3820" i="4" s="1"/>
  <c r="I319" i="4"/>
  <c r="J319" i="4" s="1"/>
  <c r="L319" i="4" s="1"/>
  <c r="I2760" i="4"/>
  <c r="J2760" i="4" s="1"/>
  <c r="L2760" i="4" s="1"/>
  <c r="I3904" i="4"/>
  <c r="J3904" i="4" s="1"/>
  <c r="L3904" i="4" s="1"/>
  <c r="I1107" i="4"/>
  <c r="J1107" i="4" s="1"/>
  <c r="L1107" i="4" s="1"/>
  <c r="I5731" i="4"/>
  <c r="J5731" i="4" s="1"/>
  <c r="L5731" i="4" s="1"/>
  <c r="I3059" i="4"/>
  <c r="J3059" i="4" s="1"/>
  <c r="L3059" i="4" s="1"/>
  <c r="I3211" i="4"/>
  <c r="J3211" i="4" s="1"/>
  <c r="L3211" i="4" s="1"/>
  <c r="I867" i="4"/>
  <c r="J867" i="4" s="1"/>
  <c r="L867" i="4" s="1"/>
  <c r="I7915" i="4"/>
  <c r="J7915" i="4" s="1"/>
  <c r="L7915" i="4" s="1"/>
  <c r="I5555" i="4"/>
  <c r="J5555" i="4" s="1"/>
  <c r="L5555" i="4" s="1"/>
  <c r="I4113" i="4"/>
  <c r="J4113" i="4" s="1"/>
  <c r="L4113" i="4" s="1"/>
  <c r="I1468" i="4"/>
  <c r="J1468" i="4" s="1"/>
  <c r="L1468" i="4" s="1"/>
  <c r="I1027" i="4"/>
  <c r="J1027" i="4" s="1"/>
  <c r="L1027" i="4" s="1"/>
  <c r="I3408" i="4"/>
  <c r="J3408" i="4" s="1"/>
  <c r="L3408" i="4" s="1"/>
  <c r="I3741" i="4"/>
  <c r="J3741" i="4" s="1"/>
  <c r="L3741" i="4" s="1"/>
  <c r="I4017" i="4"/>
  <c r="J4017" i="4" s="1"/>
  <c r="L4017" i="4" s="1"/>
  <c r="I8445" i="4"/>
  <c r="J8445" i="4" s="1"/>
  <c r="L8445" i="4" s="1"/>
  <c r="I1353" i="4"/>
  <c r="J1353" i="4" s="1"/>
  <c r="L1353" i="4" s="1"/>
  <c r="I1213" i="4"/>
  <c r="J1213" i="4" s="1"/>
  <c r="L1213" i="4" s="1"/>
  <c r="I2758" i="4"/>
  <c r="J2758" i="4" s="1"/>
  <c r="L2758" i="4" s="1"/>
  <c r="I6369" i="4"/>
  <c r="J6369" i="4" s="1"/>
  <c r="L6369" i="4" s="1"/>
  <c r="I5022" i="4"/>
  <c r="J5022" i="4" s="1"/>
  <c r="L5022" i="4" s="1"/>
  <c r="I6032" i="4"/>
  <c r="J6032" i="4" s="1"/>
  <c r="L6032" i="4" s="1"/>
  <c r="I4574" i="4"/>
  <c r="J4574" i="4" s="1"/>
  <c r="L4574" i="4" s="1"/>
  <c r="I2020" i="4"/>
  <c r="J2020" i="4" s="1"/>
  <c r="L2020" i="4" s="1"/>
  <c r="I7276" i="4"/>
  <c r="J7276" i="4" s="1"/>
  <c r="L7276" i="4" s="1"/>
  <c r="I4756" i="4"/>
  <c r="J4756" i="4" s="1"/>
  <c r="L4756" i="4" s="1"/>
  <c r="I4244" i="4"/>
  <c r="J4244" i="4" s="1"/>
  <c r="L4244" i="4" s="1"/>
  <c r="I5277" i="4"/>
  <c r="J5277" i="4" s="1"/>
  <c r="L5277" i="4" s="1"/>
  <c r="I7751" i="4"/>
  <c r="J7751" i="4" s="1"/>
  <c r="L7751" i="4" s="1"/>
  <c r="I990" i="4"/>
  <c r="J990" i="4" s="1"/>
  <c r="L990" i="4" s="1"/>
  <c r="I244" i="4"/>
  <c r="J244" i="4" s="1"/>
  <c r="L244" i="4" s="1"/>
  <c r="I8446" i="4"/>
  <c r="J8446" i="4" s="1"/>
  <c r="L8446" i="4" s="1"/>
  <c r="I2667" i="4"/>
  <c r="J2667" i="4" s="1"/>
  <c r="L2667" i="4" s="1"/>
  <c r="I8595" i="4"/>
  <c r="J8595" i="4" s="1"/>
  <c r="L8595" i="4" s="1"/>
  <c r="I1140" i="4"/>
  <c r="J1140" i="4" s="1"/>
  <c r="L1140" i="4" s="1"/>
  <c r="I8452" i="4"/>
  <c r="J8452" i="4" s="1"/>
  <c r="L8452" i="4" s="1"/>
  <c r="I4339" i="4"/>
  <c r="J4339" i="4" s="1"/>
  <c r="L4339" i="4" s="1"/>
  <c r="I7810" i="4"/>
  <c r="J7810" i="4" s="1"/>
  <c r="L7810" i="4" s="1"/>
  <c r="I6286" i="4"/>
  <c r="J6286" i="4" s="1"/>
  <c r="L6286" i="4" s="1"/>
  <c r="I6469" i="4"/>
  <c r="J6469" i="4" s="1"/>
  <c r="L6469" i="4" s="1"/>
  <c r="I8149" i="4"/>
  <c r="J8149" i="4" s="1"/>
  <c r="L8149" i="4" s="1"/>
  <c r="I1840" i="4"/>
  <c r="J1840" i="4" s="1"/>
  <c r="L1840" i="4" s="1"/>
  <c r="I4721" i="4"/>
  <c r="J4721" i="4" s="1"/>
  <c r="L4721" i="4" s="1"/>
  <c r="I3629" i="4"/>
  <c r="J3629" i="4" s="1"/>
  <c r="L3629" i="4" s="1"/>
  <c r="I4184" i="4"/>
  <c r="J4184" i="4" s="1"/>
  <c r="L4184" i="4" s="1"/>
  <c r="I8316" i="4"/>
  <c r="J8316" i="4" s="1"/>
  <c r="L8316" i="4" s="1"/>
  <c r="I5369" i="4"/>
  <c r="J5369" i="4" s="1"/>
  <c r="L5369" i="4" s="1"/>
  <c r="I1536" i="4"/>
  <c r="J1536" i="4" s="1"/>
  <c r="L1536" i="4" s="1"/>
  <c r="I6349" i="4"/>
  <c r="J6349" i="4" s="1"/>
  <c r="L6349" i="4" s="1"/>
  <c r="I1310" i="4"/>
  <c r="J1310" i="4" s="1"/>
  <c r="L1310" i="4" s="1"/>
  <c r="I5809" i="4"/>
  <c r="J5809" i="4" s="1"/>
  <c r="L5809" i="4" s="1"/>
  <c r="I3672" i="4"/>
  <c r="J3672" i="4" s="1"/>
  <c r="L3672" i="4" s="1"/>
  <c r="I3591" i="4"/>
  <c r="J3591" i="4" s="1"/>
  <c r="L3591" i="4" s="1"/>
  <c r="I4132" i="4"/>
  <c r="J4132" i="4" s="1"/>
  <c r="L4132" i="4" s="1"/>
  <c r="I7060" i="4"/>
  <c r="J7060" i="4" s="1"/>
  <c r="L7060" i="4" s="1"/>
  <c r="I4029" i="4"/>
  <c r="J4029" i="4" s="1"/>
  <c r="L4029" i="4" s="1"/>
  <c r="I5988" i="4"/>
  <c r="J5988" i="4" s="1"/>
  <c r="L5988" i="4" s="1"/>
  <c r="I3686" i="4"/>
  <c r="J3686" i="4" s="1"/>
  <c r="L3686" i="4" s="1"/>
  <c r="I3349" i="4"/>
  <c r="J3349" i="4" s="1"/>
  <c r="L3349" i="4" s="1"/>
  <c r="I215" i="4"/>
  <c r="J215" i="4" s="1"/>
  <c r="L215" i="4" s="1"/>
  <c r="I5755" i="4"/>
  <c r="J5755" i="4" s="1"/>
  <c r="L5755" i="4" s="1"/>
  <c r="I2213" i="4"/>
  <c r="J2213" i="4" s="1"/>
  <c r="L2213" i="4" s="1"/>
  <c r="I1224" i="4"/>
  <c r="J1224" i="4" s="1"/>
  <c r="L1224" i="4" s="1"/>
  <c r="I861" i="4"/>
  <c r="J861" i="4" s="1"/>
  <c r="L861" i="4" s="1"/>
  <c r="I5832" i="4"/>
  <c r="J5832" i="4" s="1"/>
  <c r="L5832" i="4" s="1"/>
  <c r="I3759" i="4"/>
  <c r="J3759" i="4" s="1"/>
  <c r="L3759" i="4" s="1"/>
  <c r="I3499" i="4"/>
  <c r="J3499" i="4" s="1"/>
  <c r="L3499" i="4" s="1"/>
  <c r="I2632" i="4"/>
  <c r="J2632" i="4" s="1"/>
  <c r="L2632" i="4" s="1"/>
  <c r="I8387" i="4"/>
  <c r="J8387" i="4" s="1"/>
  <c r="L8387" i="4" s="1"/>
  <c r="I7562" i="4"/>
  <c r="J7562" i="4" s="1"/>
  <c r="L7562" i="4" s="1"/>
  <c r="I8766" i="4"/>
  <c r="J8766" i="4" s="1"/>
  <c r="L8766" i="4" s="1"/>
  <c r="I6350" i="4"/>
  <c r="J6350" i="4" s="1"/>
  <c r="L6350" i="4" s="1"/>
  <c r="I6279" i="4"/>
  <c r="J6279" i="4" s="1"/>
  <c r="L6279" i="4" s="1"/>
  <c r="I5054" i="4"/>
  <c r="J5054" i="4" s="1"/>
  <c r="L5054" i="4" s="1"/>
  <c r="I4918" i="4"/>
  <c r="J4918" i="4" s="1"/>
  <c r="L4918" i="4" s="1"/>
  <c r="I4078" i="4"/>
  <c r="J4078" i="4" s="1"/>
  <c r="L4078" i="4" s="1"/>
  <c r="I7457" i="4"/>
  <c r="J7457" i="4" s="1"/>
  <c r="L7457" i="4" s="1"/>
  <c r="I1688" i="4"/>
  <c r="J1688" i="4" s="1"/>
  <c r="L1688" i="4" s="1"/>
  <c r="I2537" i="4"/>
  <c r="J2537" i="4" s="1"/>
  <c r="L2537" i="4" s="1"/>
  <c r="I208" i="4"/>
  <c r="J208" i="4" s="1"/>
  <c r="L208" i="4" s="1"/>
  <c r="I1377" i="4"/>
  <c r="J1377" i="4" s="1"/>
  <c r="L1377" i="4" s="1"/>
  <c r="I3818" i="4"/>
  <c r="J3818" i="4" s="1"/>
  <c r="L3818" i="4" s="1"/>
  <c r="I8851" i="4"/>
  <c r="J8851" i="4" s="1"/>
  <c r="L8851" i="4" s="1"/>
  <c r="I2832" i="4"/>
  <c r="J2832" i="4" s="1"/>
  <c r="L2832" i="4" s="1"/>
  <c r="I1561" i="4"/>
  <c r="J1561" i="4" s="1"/>
  <c r="L1561" i="4" s="1"/>
  <c r="I4042" i="4"/>
  <c r="J4042" i="4" s="1"/>
  <c r="L4042" i="4" s="1"/>
  <c r="I2411" i="4"/>
  <c r="J2411" i="4" s="1"/>
  <c r="L2411" i="4" s="1"/>
  <c r="I715" i="4"/>
  <c r="J715" i="4" s="1"/>
  <c r="L715" i="4" s="1"/>
  <c r="I4475" i="4"/>
  <c r="J4475" i="4" s="1"/>
  <c r="L4475" i="4" s="1"/>
  <c r="I6758" i="4"/>
  <c r="J6758" i="4" s="1"/>
  <c r="L6758" i="4" s="1"/>
  <c r="I5684" i="4"/>
  <c r="J5684" i="4" s="1"/>
  <c r="L5684" i="4" s="1"/>
  <c r="I2000" i="4"/>
  <c r="J2000" i="4" s="1"/>
  <c r="L2000" i="4" s="1"/>
  <c r="I933" i="4"/>
  <c r="J933" i="4" s="1"/>
  <c r="L933" i="4" s="1"/>
  <c r="I4221" i="4"/>
  <c r="J4221" i="4" s="1"/>
  <c r="L4221" i="4" s="1"/>
  <c r="I2011" i="4"/>
  <c r="J2011" i="4" s="1"/>
  <c r="L2011" i="4" s="1"/>
  <c r="I4546" i="4"/>
  <c r="J4546" i="4" s="1"/>
  <c r="L4546" i="4" s="1"/>
  <c r="I5598" i="4"/>
  <c r="J5598" i="4" s="1"/>
  <c r="L5598" i="4" s="1"/>
  <c r="I5254" i="4"/>
  <c r="J5254" i="4" s="1"/>
  <c r="L5254" i="4" s="1"/>
  <c r="I4754" i="4"/>
  <c r="J4754" i="4" s="1"/>
  <c r="L4754" i="4" s="1"/>
  <c r="I2251" i="4"/>
  <c r="J2251" i="4" s="1"/>
  <c r="L2251" i="4" s="1"/>
  <c r="I8676" i="4"/>
  <c r="J8676" i="4" s="1"/>
  <c r="L8676" i="4" s="1"/>
  <c r="I7524" i="4"/>
  <c r="J7524" i="4" s="1"/>
  <c r="L7524" i="4" s="1"/>
  <c r="I8537" i="4"/>
  <c r="J8537" i="4" s="1"/>
  <c r="L8537" i="4" s="1"/>
  <c r="I6354" i="4"/>
  <c r="J6354" i="4" s="1"/>
  <c r="L6354" i="4" s="1"/>
  <c r="I4418" i="4"/>
  <c r="J4418" i="4" s="1"/>
  <c r="L4418" i="4" s="1"/>
  <c r="I1343" i="4"/>
  <c r="J1343" i="4" s="1"/>
  <c r="L1343" i="4" s="1"/>
  <c r="I5117" i="4"/>
  <c r="J5117" i="4" s="1"/>
  <c r="L5117" i="4" s="1"/>
  <c r="I3164" i="4"/>
  <c r="J3164" i="4" s="1"/>
  <c r="L3164" i="4" s="1"/>
  <c r="I1388" i="4"/>
  <c r="J1388" i="4" s="1"/>
  <c r="L1388" i="4" s="1"/>
  <c r="I1106" i="4"/>
  <c r="J1106" i="4" s="1"/>
  <c r="L1106" i="4" s="1"/>
  <c r="I7299" i="4"/>
  <c r="J7299" i="4" s="1"/>
  <c r="L7299" i="4" s="1"/>
  <c r="I2922" i="4"/>
  <c r="J2922" i="4" s="1"/>
  <c r="L2922" i="4" s="1"/>
  <c r="I7308" i="4"/>
  <c r="J7308" i="4" s="1"/>
  <c r="L7308" i="4" s="1"/>
  <c r="I8429" i="4"/>
  <c r="J8429" i="4" s="1"/>
  <c r="L8429" i="4" s="1"/>
  <c r="I1776" i="4"/>
  <c r="J1776" i="4" s="1"/>
  <c r="L1776" i="4" s="1"/>
  <c r="I2529" i="4"/>
  <c r="J2529" i="4" s="1"/>
  <c r="L2529" i="4" s="1"/>
  <c r="I1270" i="4"/>
  <c r="J1270" i="4" s="1"/>
  <c r="L1270" i="4" s="1"/>
  <c r="I5076" i="4"/>
  <c r="J5076" i="4" s="1"/>
  <c r="L5076" i="4" s="1"/>
  <c r="I3822" i="4"/>
  <c r="J3822" i="4" s="1"/>
  <c r="L3822" i="4" s="1"/>
  <c r="I3276" i="4"/>
  <c r="J3276" i="4" s="1"/>
  <c r="L3276" i="4" s="1"/>
  <c r="I1941" i="4"/>
  <c r="J1941" i="4" s="1"/>
  <c r="L1941" i="4" s="1"/>
  <c r="I2893" i="4"/>
  <c r="J2893" i="4" s="1"/>
  <c r="L2893" i="4" s="1"/>
  <c r="I6577" i="4"/>
  <c r="J6577" i="4" s="1"/>
  <c r="L6577" i="4" s="1"/>
  <c r="I940" i="4"/>
  <c r="J940" i="4" s="1"/>
  <c r="L940" i="4" s="1"/>
  <c r="I2487" i="4"/>
  <c r="J2487" i="4" s="1"/>
  <c r="L2487" i="4" s="1"/>
  <c r="I6379" i="4"/>
  <c r="J6379" i="4" s="1"/>
  <c r="L6379" i="4" s="1"/>
  <c r="I3401" i="4"/>
  <c r="J3401" i="4" s="1"/>
  <c r="L3401" i="4" s="1"/>
  <c r="I2138" i="4"/>
  <c r="J2138" i="4" s="1"/>
  <c r="L2138" i="4" s="1"/>
  <c r="I7936" i="4"/>
  <c r="J7936" i="4" s="1"/>
  <c r="L7936" i="4" s="1"/>
  <c r="I8154" i="4"/>
  <c r="J8154" i="4" s="1"/>
  <c r="L8154" i="4" s="1"/>
  <c r="I7131" i="4"/>
  <c r="J7131" i="4" s="1"/>
  <c r="L7131" i="4" s="1"/>
  <c r="I7962" i="4"/>
  <c r="J7962" i="4" s="1"/>
  <c r="L7962" i="4" s="1"/>
  <c r="I5852" i="4"/>
  <c r="J5852" i="4" s="1"/>
  <c r="L5852" i="4" s="1"/>
  <c r="I6888" i="4"/>
  <c r="J6888" i="4" s="1"/>
  <c r="L6888" i="4" s="1"/>
  <c r="I5086" i="4"/>
  <c r="J5086" i="4" s="1"/>
  <c r="L5086" i="4" s="1"/>
  <c r="I2728" i="4"/>
  <c r="J2728" i="4" s="1"/>
  <c r="L2728" i="4" s="1"/>
  <c r="I7671" i="4"/>
  <c r="J7671" i="4" s="1"/>
  <c r="L7671" i="4" s="1"/>
  <c r="I2454" i="4"/>
  <c r="J2454" i="4" s="1"/>
  <c r="L2454" i="4" s="1"/>
  <c r="I3116" i="4"/>
  <c r="J3116" i="4" s="1"/>
  <c r="L3116" i="4" s="1"/>
  <c r="I613" i="4"/>
  <c r="J613" i="4" s="1"/>
  <c r="L613" i="4" s="1"/>
  <c r="I575" i="4"/>
  <c r="J575" i="4" s="1"/>
  <c r="L575" i="4" s="1"/>
  <c r="I7779" i="4"/>
  <c r="J7779" i="4" s="1"/>
  <c r="L7779" i="4" s="1"/>
  <c r="I5242" i="4"/>
  <c r="J5242" i="4" s="1"/>
  <c r="L5242" i="4" s="1"/>
  <c r="I1324" i="4"/>
  <c r="J1324" i="4" s="1"/>
  <c r="L1324" i="4" s="1"/>
  <c r="I5849" i="4"/>
  <c r="J5849" i="4" s="1"/>
  <c r="L5849" i="4" s="1"/>
  <c r="I72" i="4"/>
  <c r="J72" i="4" s="1"/>
  <c r="L72" i="4" s="1"/>
  <c r="I5192" i="4"/>
  <c r="J5192" i="4" s="1"/>
  <c r="L5192" i="4" s="1"/>
  <c r="I8867" i="4"/>
  <c r="J8867" i="4" s="1"/>
  <c r="L8867" i="4" s="1"/>
  <c r="I8857" i="4"/>
  <c r="J8857" i="4" s="1"/>
  <c r="L8857" i="4" s="1"/>
  <c r="I4222" i="4"/>
  <c r="J4222" i="4" s="1"/>
  <c r="L4222" i="4" s="1"/>
  <c r="I8172" i="4"/>
  <c r="J8172" i="4" s="1"/>
  <c r="L8172" i="4" s="1"/>
  <c r="I5884" i="4"/>
  <c r="J5884" i="4" s="1"/>
  <c r="L5884" i="4" s="1"/>
  <c r="I3458" i="4"/>
  <c r="J3458" i="4" s="1"/>
  <c r="L3458" i="4" s="1"/>
  <c r="I2879" i="4"/>
  <c r="J2879" i="4" s="1"/>
  <c r="L2879" i="4" s="1"/>
  <c r="I1662" i="4"/>
  <c r="J1662" i="4" s="1"/>
  <c r="L1662" i="4" s="1"/>
  <c r="I1712" i="4"/>
  <c r="J1712" i="4" s="1"/>
  <c r="L1712" i="4" s="1"/>
  <c r="I859" i="4"/>
  <c r="J859" i="4" s="1"/>
  <c r="L859" i="4" s="1"/>
  <c r="I2570" i="4"/>
  <c r="J2570" i="4" s="1"/>
  <c r="L2570" i="4" s="1"/>
  <c r="I1368" i="4"/>
  <c r="J1368" i="4" s="1"/>
  <c r="L1368" i="4" s="1"/>
  <c r="I8439" i="4"/>
  <c r="J8439" i="4" s="1"/>
  <c r="L8439" i="4" s="1"/>
  <c r="I4555" i="4"/>
  <c r="J4555" i="4" s="1"/>
  <c r="L4555" i="4" s="1"/>
  <c r="I97" i="4"/>
  <c r="J97" i="4" s="1"/>
  <c r="L97" i="4" s="1"/>
  <c r="I6683" i="4"/>
  <c r="J6683" i="4" s="1"/>
  <c r="L6683" i="4" s="1"/>
  <c r="I5827" i="4"/>
  <c r="J5827" i="4" s="1"/>
  <c r="L5827" i="4" s="1"/>
  <c r="I5056" i="4"/>
  <c r="J5056" i="4" s="1"/>
  <c r="L5056" i="4" s="1"/>
  <c r="I3867" i="4"/>
  <c r="J3867" i="4" s="1"/>
  <c r="L3867" i="4" s="1"/>
  <c r="I2665" i="4"/>
  <c r="J2665" i="4" s="1"/>
  <c r="L2665" i="4" s="1"/>
  <c r="I4056" i="4"/>
  <c r="J4056" i="4" s="1"/>
  <c r="L4056" i="4" s="1"/>
  <c r="I2895" i="4"/>
  <c r="J2895" i="4" s="1"/>
  <c r="L2895" i="4" s="1"/>
  <c r="I6743" i="4"/>
  <c r="J6743" i="4" s="1"/>
  <c r="L6743" i="4" s="1"/>
  <c r="I519" i="4"/>
  <c r="J519" i="4" s="1"/>
  <c r="L519" i="4" s="1"/>
  <c r="I8646" i="4"/>
  <c r="J8646" i="4" s="1"/>
  <c r="L8646" i="4" s="1"/>
  <c r="I6238" i="4"/>
  <c r="J6238" i="4" s="1"/>
  <c r="L6238" i="4" s="1"/>
  <c r="I7338" i="4"/>
  <c r="J7338" i="4" s="1"/>
  <c r="L7338" i="4" s="1"/>
  <c r="I1021" i="4"/>
  <c r="J1021" i="4" s="1"/>
  <c r="L1021" i="4" s="1"/>
  <c r="I4588" i="4"/>
  <c r="J4588" i="4" s="1"/>
  <c r="L4588" i="4" s="1"/>
  <c r="I8773" i="4"/>
  <c r="J8773" i="4" s="1"/>
  <c r="L8773" i="4" s="1"/>
  <c r="I3571" i="4"/>
  <c r="J3571" i="4" s="1"/>
  <c r="L3571" i="4" s="1"/>
  <c r="I6698" i="4"/>
  <c r="J6698" i="4" s="1"/>
  <c r="L6698" i="4" s="1"/>
  <c r="I3643" i="4"/>
  <c r="J3643" i="4" s="1"/>
  <c r="L3643" i="4" s="1"/>
  <c r="I6757" i="4"/>
  <c r="J6757" i="4" s="1"/>
  <c r="L6757" i="4" s="1"/>
  <c r="I6806" i="4"/>
  <c r="J6806" i="4" s="1"/>
  <c r="L6806" i="4" s="1"/>
  <c r="I5" i="4"/>
  <c r="J5" i="4" s="1"/>
  <c r="L5" i="4" s="1"/>
  <c r="I368" i="4"/>
  <c r="J368" i="4" s="1"/>
  <c r="L368" i="4" s="1"/>
  <c r="I705" i="4"/>
  <c r="J705" i="4" s="1"/>
  <c r="L705" i="4" s="1"/>
  <c r="I7583" i="4"/>
  <c r="J7583" i="4" s="1"/>
  <c r="L7583" i="4" s="1"/>
  <c r="I5792" i="4"/>
  <c r="J5792" i="4" s="1"/>
  <c r="L5792" i="4" s="1"/>
  <c r="I759" i="4"/>
  <c r="J759" i="4" s="1"/>
  <c r="L759" i="4" s="1"/>
  <c r="I6255" i="4"/>
  <c r="J6255" i="4" s="1"/>
  <c r="L6255" i="4" s="1"/>
  <c r="I2607" i="4"/>
  <c r="J2607" i="4" s="1"/>
  <c r="L2607" i="4" s="1"/>
  <c r="I7057" i="4"/>
  <c r="J7057" i="4" s="1"/>
  <c r="L7057" i="4" s="1"/>
  <c r="I8398" i="4"/>
  <c r="J8398" i="4" s="1"/>
  <c r="L8398" i="4" s="1"/>
  <c r="I75" i="4"/>
  <c r="J75" i="4" s="1"/>
  <c r="L75" i="4" s="1"/>
  <c r="I7741" i="4"/>
  <c r="J7741" i="4" s="1"/>
  <c r="L7741" i="4" s="1"/>
  <c r="I2661" i="4"/>
  <c r="J2661" i="4" s="1"/>
  <c r="L2661" i="4" s="1"/>
  <c r="I2784" i="4"/>
  <c r="J2784" i="4" s="1"/>
  <c r="L2784" i="4" s="1"/>
  <c r="I2704" i="4"/>
  <c r="J2704" i="4" s="1"/>
  <c r="L2704" i="4" s="1"/>
  <c r="I6576" i="4"/>
  <c r="J6576" i="4" s="1"/>
  <c r="L6576" i="4" s="1"/>
  <c r="I8486" i="4"/>
  <c r="J8486" i="4" s="1"/>
  <c r="L8486" i="4" s="1"/>
  <c r="I151" i="4"/>
  <c r="J151" i="4" s="1"/>
  <c r="L151" i="4" s="1"/>
  <c r="I5240" i="4"/>
  <c r="J5240" i="4" s="1"/>
  <c r="L5240" i="4" s="1"/>
  <c r="I8085" i="4"/>
  <c r="J8085" i="4" s="1"/>
  <c r="L8085" i="4" s="1"/>
  <c r="I3602" i="4"/>
  <c r="J3602" i="4" s="1"/>
  <c r="L3602" i="4" s="1"/>
  <c r="I2012" i="4"/>
  <c r="J2012" i="4" s="1"/>
  <c r="L2012" i="4" s="1"/>
  <c r="I4527" i="4"/>
  <c r="J4527" i="4" s="1"/>
  <c r="L4527" i="4" s="1"/>
  <c r="I3870" i="4"/>
  <c r="J3870" i="4" s="1"/>
  <c r="L3870" i="4" s="1"/>
  <c r="I5893" i="4"/>
  <c r="J5893" i="4" s="1"/>
  <c r="L5893" i="4" s="1"/>
  <c r="I6303" i="4"/>
  <c r="J6303" i="4" s="1"/>
  <c r="L6303" i="4" s="1"/>
  <c r="I4441" i="4"/>
  <c r="J4441" i="4" s="1"/>
  <c r="L4441" i="4" s="1"/>
  <c r="I3447" i="4"/>
  <c r="J3447" i="4" s="1"/>
  <c r="L3447" i="4" s="1"/>
  <c r="I1925" i="4"/>
  <c r="J1925" i="4" s="1"/>
  <c r="L1925" i="4" s="1"/>
  <c r="I3327" i="4"/>
  <c r="J3327" i="4" s="1"/>
  <c r="L3327" i="4" s="1"/>
  <c r="I500" i="4"/>
  <c r="J500" i="4" s="1"/>
  <c r="L500" i="4" s="1"/>
  <c r="I4711" i="4"/>
  <c r="J4711" i="4" s="1"/>
  <c r="L4711" i="4" s="1"/>
  <c r="I7342" i="4"/>
  <c r="J7342" i="4" s="1"/>
  <c r="L7342" i="4" s="1"/>
  <c r="I7252" i="4"/>
  <c r="J7252" i="4" s="1"/>
  <c r="L7252" i="4" s="1"/>
  <c r="I7224" i="4"/>
  <c r="J7224" i="4" s="1"/>
  <c r="L7224" i="4" s="1"/>
  <c r="I516" i="4"/>
  <c r="J516" i="4" s="1"/>
  <c r="L516" i="4" s="1"/>
  <c r="I137" i="4"/>
  <c r="J137" i="4" s="1"/>
  <c r="L137" i="4" s="1"/>
  <c r="I1531" i="4"/>
  <c r="J1531" i="4" s="1"/>
  <c r="L1531" i="4" s="1"/>
  <c r="I2431" i="4"/>
  <c r="J2431" i="4" s="1"/>
  <c r="L2431" i="4" s="1"/>
  <c r="I5681" i="4"/>
  <c r="J5681" i="4" s="1"/>
  <c r="L5681" i="4" s="1"/>
  <c r="I1825" i="4"/>
  <c r="J1825" i="4" s="1"/>
  <c r="L1825" i="4" s="1"/>
  <c r="I8291" i="4"/>
  <c r="J8291" i="4" s="1"/>
  <c r="L8291" i="4" s="1"/>
  <c r="I2915" i="4"/>
  <c r="J2915" i="4" s="1"/>
  <c r="L2915" i="4" s="1"/>
  <c r="I32" i="4"/>
  <c r="J32" i="4" s="1"/>
  <c r="L32" i="4" s="1"/>
  <c r="I5954" i="4"/>
  <c r="J5954" i="4" s="1"/>
  <c r="L5954" i="4" s="1"/>
  <c r="I8317" i="4"/>
  <c r="J8317" i="4" s="1"/>
  <c r="L8317" i="4" s="1"/>
  <c r="I7076" i="4"/>
  <c r="J7076" i="4" s="1"/>
  <c r="L7076" i="4" s="1"/>
  <c r="I7293" i="4"/>
  <c r="J7293" i="4" s="1"/>
  <c r="L7293" i="4" s="1"/>
  <c r="I3595" i="4"/>
  <c r="J3595" i="4" s="1"/>
  <c r="L3595" i="4" s="1"/>
  <c r="I3303" i="4"/>
  <c r="J3303" i="4" s="1"/>
  <c r="L3303" i="4" s="1"/>
  <c r="I702" i="4"/>
  <c r="J702" i="4" s="1"/>
  <c r="L702" i="4" s="1"/>
  <c r="I3186" i="4"/>
  <c r="J3186" i="4" s="1"/>
  <c r="L3186" i="4" s="1"/>
  <c r="I6173" i="4"/>
  <c r="J6173" i="4" s="1"/>
  <c r="L6173" i="4" s="1"/>
  <c r="I523" i="4"/>
  <c r="J523" i="4" s="1"/>
  <c r="L523" i="4" s="1"/>
  <c r="I7963" i="4"/>
  <c r="J7963" i="4" s="1"/>
  <c r="L7963" i="4" s="1"/>
  <c r="I5124" i="4"/>
  <c r="J5124" i="4" s="1"/>
  <c r="L5124" i="4" s="1"/>
  <c r="I4445" i="4"/>
  <c r="J4445" i="4" s="1"/>
  <c r="L4445" i="4" s="1"/>
  <c r="I2348" i="4"/>
  <c r="J2348" i="4" s="1"/>
  <c r="L2348" i="4" s="1"/>
  <c r="I1552" i="4"/>
  <c r="J1552" i="4" s="1"/>
  <c r="L1552" i="4" s="1"/>
  <c r="I6674" i="4"/>
  <c r="J6674" i="4" s="1"/>
  <c r="L6674" i="4" s="1"/>
  <c r="I598" i="4"/>
  <c r="J598" i="4" s="1"/>
  <c r="L598" i="4" s="1"/>
  <c r="I6913" i="4"/>
  <c r="J6913" i="4" s="1"/>
  <c r="L6913" i="4" s="1"/>
  <c r="I2123" i="4"/>
  <c r="J2123" i="4" s="1"/>
  <c r="L2123" i="4" s="1"/>
  <c r="I7581" i="4"/>
  <c r="J7581" i="4" s="1"/>
  <c r="L7581" i="4" s="1"/>
  <c r="I5413" i="4"/>
  <c r="J5413" i="4" s="1"/>
  <c r="L5413" i="4" s="1"/>
  <c r="I8913" i="4"/>
  <c r="J8913" i="4" s="1"/>
  <c r="L8913" i="4" s="1"/>
  <c r="I7672" i="4"/>
  <c r="J7672" i="4" s="1"/>
  <c r="L7672" i="4" s="1"/>
  <c r="I2269" i="4"/>
  <c r="J2269" i="4" s="1"/>
  <c r="L2269" i="4" s="1"/>
  <c r="I7624" i="4"/>
  <c r="J7624" i="4" s="1"/>
  <c r="L7624" i="4" s="1"/>
  <c r="I2436" i="4"/>
  <c r="J2436" i="4" s="1"/>
  <c r="L2436" i="4" s="1"/>
  <c r="I1440" i="4"/>
  <c r="J1440" i="4" s="1"/>
  <c r="L1440" i="4" s="1"/>
  <c r="I3742" i="4"/>
  <c r="J3742" i="4" s="1"/>
  <c r="L3742" i="4" s="1"/>
  <c r="I1463" i="4"/>
  <c r="J1463" i="4" s="1"/>
  <c r="L1463" i="4" s="1"/>
  <c r="I2821" i="4"/>
  <c r="J2821" i="4" s="1"/>
  <c r="L2821" i="4" s="1"/>
  <c r="I899" i="4"/>
  <c r="J899" i="4" s="1"/>
  <c r="L899" i="4" s="1"/>
  <c r="I1872" i="4"/>
  <c r="J1872" i="4" s="1"/>
  <c r="L1872" i="4" s="1"/>
  <c r="I3038" i="4"/>
  <c r="J3038" i="4" s="1"/>
  <c r="L3038" i="4" s="1"/>
  <c r="I1704" i="4"/>
  <c r="J1704" i="4" s="1"/>
  <c r="L1704" i="4" s="1"/>
  <c r="I3259" i="4"/>
  <c r="J3259" i="4" s="1"/>
  <c r="L3259" i="4" s="1"/>
  <c r="I2175" i="4"/>
  <c r="J2175" i="4" s="1"/>
  <c r="L2175" i="4" s="1"/>
  <c r="I551" i="4"/>
  <c r="J551" i="4" s="1"/>
  <c r="L551" i="4" s="1"/>
  <c r="I873" i="4"/>
  <c r="J873" i="4" s="1"/>
  <c r="L873" i="4" s="1"/>
  <c r="I1856" i="4"/>
  <c r="J1856" i="4" s="1"/>
  <c r="L1856" i="4" s="1"/>
  <c r="I1698" i="4"/>
  <c r="J1698" i="4" s="1"/>
  <c r="L1698" i="4" s="1"/>
  <c r="I7403" i="4"/>
  <c r="J7403" i="4" s="1"/>
  <c r="L7403" i="4" s="1"/>
  <c r="I2354" i="4"/>
  <c r="J2354" i="4" s="1"/>
  <c r="L2354" i="4" s="1"/>
  <c r="I3861" i="4"/>
  <c r="J3861" i="4" s="1"/>
  <c r="L3861" i="4" s="1"/>
  <c r="I2007" i="4"/>
  <c r="J2007" i="4" s="1"/>
  <c r="L2007" i="4" s="1"/>
  <c r="I5016" i="4"/>
  <c r="J5016" i="4" s="1"/>
  <c r="L5016" i="4" s="1"/>
  <c r="I6869" i="4"/>
  <c r="J6869" i="4" s="1"/>
  <c r="L6869" i="4" s="1"/>
  <c r="I5828" i="4"/>
  <c r="J5828" i="4" s="1"/>
  <c r="L5828" i="4" s="1"/>
  <c r="I5716" i="4"/>
  <c r="J5716" i="4" s="1"/>
  <c r="L5716" i="4" s="1"/>
  <c r="I4022" i="4"/>
  <c r="J4022" i="4" s="1"/>
  <c r="L4022" i="4" s="1"/>
  <c r="I2271" i="4"/>
  <c r="J2271" i="4" s="1"/>
  <c r="L2271" i="4" s="1"/>
  <c r="I1420" i="4"/>
  <c r="J1420" i="4" s="1"/>
  <c r="L1420" i="4" s="1"/>
  <c r="I2394" i="4"/>
  <c r="J2394" i="4" s="1"/>
  <c r="L2394" i="4" s="1"/>
  <c r="I5199" i="4"/>
  <c r="J5199" i="4" s="1"/>
  <c r="L5199" i="4" s="1"/>
  <c r="I7673" i="4"/>
  <c r="J7673" i="4" s="1"/>
  <c r="L7673" i="4" s="1"/>
  <c r="I4487" i="4"/>
  <c r="J4487" i="4" s="1"/>
  <c r="L4487" i="4" s="1"/>
  <c r="I5031" i="4"/>
  <c r="J5031" i="4" s="1"/>
  <c r="L5031" i="4" s="1"/>
  <c r="I8242" i="4"/>
  <c r="J8242" i="4" s="1"/>
  <c r="L8242" i="4" s="1"/>
  <c r="I6196" i="4"/>
  <c r="J6196" i="4" s="1"/>
  <c r="L6196" i="4" s="1"/>
  <c r="I2545" i="4"/>
  <c r="J2545" i="4" s="1"/>
  <c r="L2545" i="4" s="1"/>
  <c r="I8159" i="4"/>
  <c r="J8159" i="4" s="1"/>
  <c r="L8159" i="4" s="1"/>
  <c r="I5733" i="4"/>
  <c r="J5733" i="4" s="1"/>
  <c r="L5733" i="4" s="1"/>
  <c r="I4522" i="4"/>
  <c r="J4522" i="4" s="1"/>
  <c r="L4522" i="4" s="1"/>
  <c r="I8564" i="4"/>
  <c r="J8564" i="4" s="1"/>
  <c r="L8564" i="4" s="1"/>
  <c r="I4942" i="4"/>
  <c r="J4942" i="4" s="1"/>
  <c r="L4942" i="4" s="1"/>
  <c r="I3736" i="4"/>
  <c r="J3736" i="4" s="1"/>
  <c r="L3736" i="4" s="1"/>
  <c r="I2803" i="4"/>
  <c r="J2803" i="4" s="1"/>
  <c r="L2803" i="4" s="1"/>
  <c r="I6903" i="4"/>
  <c r="J6903" i="4" s="1"/>
  <c r="L6903" i="4" s="1"/>
  <c r="I8430" i="4"/>
  <c r="J8430" i="4" s="1"/>
  <c r="L8430" i="4" s="1"/>
  <c r="I2646" i="4"/>
  <c r="J2646" i="4" s="1"/>
  <c r="L2646" i="4" s="1"/>
  <c r="I1373" i="4"/>
  <c r="J1373" i="4" s="1"/>
  <c r="L1373" i="4" s="1"/>
  <c r="I4051" i="4"/>
  <c r="J4051" i="4" s="1"/>
  <c r="L4051" i="4" s="1"/>
  <c r="I276" i="4"/>
  <c r="J276" i="4" s="1"/>
  <c r="L276" i="4" s="1"/>
  <c r="I6467" i="4"/>
  <c r="J6467" i="4" s="1"/>
  <c r="L6467" i="4" s="1"/>
  <c r="I8505" i="4"/>
  <c r="J8505" i="4" s="1"/>
  <c r="L8505" i="4" s="1"/>
  <c r="I708" i="4"/>
  <c r="J708" i="4" s="1"/>
  <c r="L708" i="4" s="1"/>
  <c r="I352" i="4"/>
  <c r="J352" i="4" s="1"/>
  <c r="L352" i="4" s="1"/>
  <c r="I4238" i="4"/>
  <c r="J4238" i="4" s="1"/>
  <c r="L4238" i="4" s="1"/>
  <c r="I3905" i="4"/>
  <c r="J3905" i="4" s="1"/>
  <c r="L3905" i="4" s="1"/>
  <c r="I5163" i="4"/>
  <c r="J5163" i="4" s="1"/>
  <c r="L5163" i="4" s="1"/>
  <c r="I1574" i="4"/>
  <c r="J1574" i="4" s="1"/>
  <c r="L1574" i="4" s="1"/>
  <c r="I6289" i="4"/>
  <c r="J6289" i="4" s="1"/>
  <c r="L6289" i="4" s="1"/>
  <c r="I8040" i="4"/>
  <c r="J8040" i="4" s="1"/>
  <c r="L8040" i="4" s="1"/>
  <c r="I3644" i="4"/>
  <c r="J3644" i="4" s="1"/>
  <c r="L3644" i="4" s="1"/>
  <c r="I585" i="4"/>
  <c r="J585" i="4" s="1"/>
  <c r="L585" i="4" s="1"/>
  <c r="I4101" i="4"/>
  <c r="J4101" i="4" s="1"/>
  <c r="L4101" i="4" s="1"/>
  <c r="I3909" i="4"/>
  <c r="J3909" i="4" s="1"/>
  <c r="L3909" i="4" s="1"/>
  <c r="I7881" i="4"/>
  <c r="J7881" i="4" s="1"/>
  <c r="L7881" i="4" s="1"/>
  <c r="I934" i="4"/>
  <c r="J934" i="4" s="1"/>
  <c r="L934" i="4" s="1"/>
  <c r="I8300" i="4"/>
  <c r="J8300" i="4" s="1"/>
  <c r="L8300" i="4" s="1"/>
  <c r="I1578" i="4"/>
  <c r="J1578" i="4" s="1"/>
  <c r="L1578" i="4" s="1"/>
  <c r="I7799" i="4"/>
  <c r="J7799" i="4" s="1"/>
  <c r="L7799" i="4" s="1"/>
  <c r="I234" i="4"/>
  <c r="J234" i="4" s="1"/>
  <c r="L234" i="4" s="1"/>
  <c r="I6938" i="4"/>
  <c r="J6938" i="4" s="1"/>
  <c r="L6938" i="4" s="1"/>
  <c r="I8165" i="4"/>
  <c r="J8165" i="4" s="1"/>
  <c r="L8165" i="4" s="1"/>
  <c r="I4199" i="4"/>
  <c r="J4199" i="4" s="1"/>
  <c r="L4199" i="4" s="1"/>
  <c r="I8038" i="4"/>
  <c r="J8038" i="4" s="1"/>
  <c r="L8038" i="4" s="1"/>
  <c r="I5402" i="4"/>
  <c r="J5402" i="4" s="1"/>
  <c r="L5402" i="4" s="1"/>
  <c r="I6028" i="4"/>
  <c r="J6028" i="4" s="1"/>
  <c r="L6028" i="4" s="1"/>
  <c r="I2219" i="4"/>
  <c r="J2219" i="4" s="1"/>
  <c r="L2219" i="4" s="1"/>
  <c r="I5933" i="4"/>
  <c r="J5933" i="4" s="1"/>
  <c r="L5933" i="4" s="1"/>
  <c r="I4951" i="4"/>
  <c r="J4951" i="4" s="1"/>
  <c r="L4951" i="4" s="1"/>
  <c r="I3291" i="4"/>
  <c r="J3291" i="4" s="1"/>
  <c r="L3291" i="4" s="1"/>
  <c r="I8023" i="4"/>
  <c r="J8023" i="4" s="1"/>
  <c r="L8023" i="4" s="1"/>
  <c r="I6549" i="4"/>
  <c r="J6549" i="4" s="1"/>
  <c r="L6549" i="4" s="1"/>
  <c r="I8873" i="4"/>
  <c r="J8873" i="4" s="1"/>
  <c r="L8873" i="4" s="1"/>
  <c r="I4547" i="4"/>
  <c r="J4547" i="4" s="1"/>
  <c r="L4547" i="4" s="1"/>
  <c r="I1427" i="4"/>
  <c r="J1427" i="4" s="1"/>
  <c r="L1427" i="4" s="1"/>
  <c r="I443" i="4"/>
  <c r="J443" i="4" s="1"/>
  <c r="L443" i="4" s="1"/>
  <c r="I5394" i="4"/>
  <c r="J5394" i="4" s="1"/>
  <c r="L5394" i="4" s="1"/>
  <c r="I6813" i="4"/>
  <c r="J6813" i="4" s="1"/>
  <c r="L6813" i="4" s="1"/>
  <c r="I2610" i="4"/>
  <c r="J2610" i="4" s="1"/>
  <c r="L2610" i="4" s="1"/>
  <c r="I4695" i="4"/>
  <c r="J4695" i="4" s="1"/>
  <c r="L4695" i="4" s="1"/>
  <c r="I5255" i="4"/>
  <c r="J5255" i="4" s="1"/>
  <c r="L5255" i="4" s="1"/>
  <c r="I855" i="4"/>
  <c r="J855" i="4" s="1"/>
  <c r="L855" i="4" s="1"/>
  <c r="I2203" i="4"/>
  <c r="J2203" i="4" s="1"/>
  <c r="L2203" i="4" s="1"/>
  <c r="I3796" i="4"/>
  <c r="J3796" i="4" s="1"/>
  <c r="L3796" i="4" s="1"/>
  <c r="I2620" i="4"/>
  <c r="J2620" i="4" s="1"/>
  <c r="L2620" i="4" s="1"/>
  <c r="I8781" i="4"/>
  <c r="J8781" i="4" s="1"/>
  <c r="L8781" i="4" s="1"/>
  <c r="I5548" i="4"/>
  <c r="J5548" i="4" s="1"/>
  <c r="L5548" i="4" s="1"/>
  <c r="I2397" i="4"/>
  <c r="J2397" i="4" s="1"/>
  <c r="L2397" i="4" s="1"/>
  <c r="I2162" i="4"/>
  <c r="J2162" i="4" s="1"/>
  <c r="L2162" i="4" s="1"/>
  <c r="I6313" i="4"/>
  <c r="J6313" i="4" s="1"/>
  <c r="L6313" i="4" s="1"/>
  <c r="I4676" i="4"/>
  <c r="J4676" i="4" s="1"/>
  <c r="L4676" i="4" s="1"/>
  <c r="I1766" i="4"/>
  <c r="J1766" i="4" s="1"/>
  <c r="L1766" i="4" s="1"/>
  <c r="I2236" i="4"/>
  <c r="J2236" i="4" s="1"/>
  <c r="L2236" i="4" s="1"/>
  <c r="I1185" i="4"/>
  <c r="J1185" i="4" s="1"/>
  <c r="L1185" i="4" s="1"/>
  <c r="I7190" i="4"/>
  <c r="J7190" i="4" s="1"/>
  <c r="L7190" i="4" s="1"/>
  <c r="I1237" i="4"/>
  <c r="J1237" i="4" s="1"/>
  <c r="L1237" i="4" s="1"/>
  <c r="I6387" i="4"/>
  <c r="J6387" i="4" s="1"/>
  <c r="L6387" i="4" s="1"/>
  <c r="I4764" i="4"/>
  <c r="J4764" i="4" s="1"/>
  <c r="L4764" i="4" s="1"/>
  <c r="I8570" i="4"/>
  <c r="J8570" i="4" s="1"/>
  <c r="L8570" i="4" s="1"/>
  <c r="I3321" i="4"/>
  <c r="J3321" i="4" s="1"/>
  <c r="L3321" i="4" s="1"/>
  <c r="I2898" i="4"/>
  <c r="J2898" i="4" s="1"/>
  <c r="L2898" i="4" s="1"/>
  <c r="I4891" i="4"/>
  <c r="J4891" i="4" s="1"/>
  <c r="L4891" i="4" s="1"/>
  <c r="I7234" i="4"/>
  <c r="J7234" i="4" s="1"/>
  <c r="L7234" i="4" s="1"/>
  <c r="I5766" i="4"/>
  <c r="J5766" i="4" s="1"/>
  <c r="L5766" i="4" s="1"/>
  <c r="I5359" i="4"/>
  <c r="J5359" i="4" s="1"/>
  <c r="L5359" i="4" s="1"/>
  <c r="I6788" i="4"/>
  <c r="J6788" i="4" s="1"/>
  <c r="L6788" i="4" s="1"/>
  <c r="I1953" i="4"/>
  <c r="J1953" i="4" s="1"/>
  <c r="L1953" i="4" s="1"/>
  <c r="I2896" i="4"/>
  <c r="J2896" i="4" s="1"/>
  <c r="L2896" i="4" s="1"/>
  <c r="I7098" i="4"/>
  <c r="J7098" i="4" s="1"/>
  <c r="L7098" i="4" s="1"/>
  <c r="I1763" i="4"/>
  <c r="J1763" i="4" s="1"/>
  <c r="L1763" i="4" s="1"/>
  <c r="I5847" i="4"/>
  <c r="J5847" i="4" s="1"/>
  <c r="L5847" i="4" s="1"/>
  <c r="I4877" i="4"/>
  <c r="J4877" i="4" s="1"/>
  <c r="L4877" i="4" s="1"/>
  <c r="I1609" i="4"/>
  <c r="J1609" i="4" s="1"/>
  <c r="L1609" i="4" s="1"/>
  <c r="I3604" i="4"/>
  <c r="J3604" i="4" s="1"/>
  <c r="L3604" i="4" s="1"/>
  <c r="I3804" i="4"/>
  <c r="J3804" i="4" s="1"/>
  <c r="L3804" i="4" s="1"/>
  <c r="I7273" i="4"/>
  <c r="J7273" i="4" s="1"/>
  <c r="L7273" i="4" s="1"/>
  <c r="I3857" i="4"/>
  <c r="J3857" i="4" s="1"/>
  <c r="L3857" i="4" s="1"/>
  <c r="I1653" i="4"/>
  <c r="J1653" i="4" s="1"/>
  <c r="L1653" i="4" s="1"/>
  <c r="I1622" i="4"/>
  <c r="J1622" i="4" s="1"/>
  <c r="L1622" i="4" s="1"/>
  <c r="I1241" i="4"/>
  <c r="J1241" i="4" s="1"/>
  <c r="L1241" i="4" s="1"/>
  <c r="I325" i="4"/>
  <c r="J325" i="4" s="1"/>
  <c r="L325" i="4" s="1"/>
  <c r="I2941" i="4"/>
  <c r="J2941" i="4" s="1"/>
  <c r="L2941" i="4" s="1"/>
  <c r="I4110" i="4"/>
  <c r="J4110" i="4" s="1"/>
  <c r="L4110" i="4" s="1"/>
  <c r="I536" i="4"/>
  <c r="J536" i="4" s="1"/>
  <c r="L536" i="4" s="1"/>
  <c r="I3706" i="4"/>
  <c r="J3706" i="4" s="1"/>
  <c r="L3706" i="4" s="1"/>
  <c r="I740" i="4"/>
  <c r="J740" i="4" s="1"/>
  <c r="L740" i="4" s="1"/>
  <c r="I6539" i="4"/>
  <c r="J6539" i="4" s="1"/>
  <c r="L6539" i="4" s="1"/>
  <c r="I5813" i="4"/>
  <c r="J5813" i="4" s="1"/>
  <c r="L5813" i="4" s="1"/>
  <c r="I2131" i="4"/>
  <c r="J2131" i="4" s="1"/>
  <c r="L2131" i="4" s="1"/>
  <c r="I8501" i="4"/>
  <c r="J8501" i="4" s="1"/>
  <c r="L8501" i="4" s="1"/>
  <c r="I1793" i="4"/>
  <c r="J1793" i="4" s="1"/>
  <c r="L1793" i="4" s="1"/>
  <c r="I5319" i="4"/>
  <c r="J5319" i="4" s="1"/>
  <c r="L5319" i="4" s="1"/>
  <c r="I7552" i="4"/>
  <c r="J7552" i="4" s="1"/>
  <c r="L7552" i="4" s="1"/>
  <c r="I5509" i="4"/>
  <c r="J5509" i="4" s="1"/>
  <c r="L5509" i="4" s="1"/>
  <c r="I8397" i="4"/>
  <c r="J8397" i="4" s="1"/>
  <c r="L8397" i="4" s="1"/>
  <c r="I4870" i="4"/>
  <c r="J4870" i="4" s="1"/>
  <c r="L4870" i="4" s="1"/>
  <c r="I3077" i="4"/>
  <c r="J3077" i="4" s="1"/>
  <c r="L3077" i="4" s="1"/>
  <c r="I2934" i="4"/>
  <c r="J2934" i="4" s="1"/>
  <c r="L2934" i="4" s="1"/>
  <c r="I5860" i="4"/>
  <c r="J5860" i="4" s="1"/>
  <c r="L5860" i="4" s="1"/>
  <c r="I2594" i="4"/>
  <c r="J2594" i="4" s="1"/>
  <c r="L2594" i="4" s="1"/>
  <c r="I7809" i="4"/>
  <c r="J7809" i="4" s="1"/>
  <c r="L7809" i="4" s="1"/>
  <c r="I8390" i="4"/>
  <c r="J8390" i="4" s="1"/>
  <c r="L8390" i="4" s="1"/>
  <c r="I1361" i="4"/>
  <c r="J1361" i="4" s="1"/>
  <c r="L1361" i="4" s="1"/>
  <c r="I3799" i="4"/>
  <c r="J3799" i="4" s="1"/>
  <c r="L3799" i="4" s="1"/>
  <c r="I5597" i="4"/>
  <c r="J5597" i="4" s="1"/>
  <c r="L5597" i="4" s="1"/>
  <c r="I61" i="4"/>
  <c r="J61" i="4" s="1"/>
  <c r="L61" i="4" s="1"/>
  <c r="I3792" i="4"/>
  <c r="J3792" i="4" s="1"/>
  <c r="L3792" i="4" s="1"/>
  <c r="I1741" i="4"/>
  <c r="J1741" i="4" s="1"/>
  <c r="L1741" i="4" s="1"/>
  <c r="I4814" i="4"/>
  <c r="J4814" i="4" s="1"/>
  <c r="L4814" i="4" s="1"/>
  <c r="I2226" i="4"/>
  <c r="J2226" i="4" s="1"/>
  <c r="L2226" i="4" s="1"/>
  <c r="I7231" i="4"/>
  <c r="J7231" i="4" s="1"/>
  <c r="L7231" i="4" s="1"/>
  <c r="I7701" i="4"/>
  <c r="J7701" i="4" s="1"/>
  <c r="L7701" i="4" s="1"/>
  <c r="I8147" i="4"/>
  <c r="J8147" i="4" s="1"/>
  <c r="L8147" i="4" s="1"/>
  <c r="I3540" i="4"/>
  <c r="J3540" i="4" s="1"/>
  <c r="L3540" i="4" s="1"/>
  <c r="I6178" i="4"/>
  <c r="J6178" i="4" s="1"/>
  <c r="L6178" i="4" s="1"/>
  <c r="I5637" i="4"/>
  <c r="J5637" i="4" s="1"/>
  <c r="L5637" i="4" s="1"/>
  <c r="I6906" i="4"/>
  <c r="J6906" i="4" s="1"/>
  <c r="L6906" i="4" s="1"/>
  <c r="I4434" i="4"/>
  <c r="J4434" i="4" s="1"/>
  <c r="L4434" i="4" s="1"/>
  <c r="I1147" i="4"/>
  <c r="J1147" i="4" s="1"/>
  <c r="L1147" i="4" s="1"/>
  <c r="I5468" i="4"/>
  <c r="J5468" i="4" s="1"/>
  <c r="L5468" i="4" s="1"/>
  <c r="I2339" i="4"/>
  <c r="J2339" i="4" s="1"/>
  <c r="L2339" i="4" s="1"/>
  <c r="I8025" i="4"/>
  <c r="J8025" i="4" s="1"/>
  <c r="L8025" i="4" s="1"/>
  <c r="I7279" i="4"/>
  <c r="J7279" i="4" s="1"/>
  <c r="L7279" i="4" s="1"/>
  <c r="I4121" i="4"/>
  <c r="J4121" i="4" s="1"/>
  <c r="L4121" i="4" s="1"/>
  <c r="I2530" i="4"/>
  <c r="J2530" i="4" s="1"/>
  <c r="L2530" i="4" s="1"/>
  <c r="I4265" i="4"/>
  <c r="J4265" i="4" s="1"/>
  <c r="L4265" i="4" s="1"/>
  <c r="I6185" i="4"/>
  <c r="J6185" i="4" s="1"/>
  <c r="L6185" i="4" s="1"/>
  <c r="I6427" i="4"/>
  <c r="J6427" i="4" s="1"/>
  <c r="L6427" i="4" s="1"/>
  <c r="I383" i="4"/>
  <c r="J383" i="4" s="1"/>
  <c r="L383" i="4" s="1"/>
  <c r="I106" i="4"/>
  <c r="J106" i="4" s="1"/>
  <c r="L106" i="4" s="1"/>
  <c r="I6670" i="4"/>
  <c r="J6670" i="4" s="1"/>
  <c r="L6670" i="4" s="1"/>
  <c r="I4780" i="4"/>
  <c r="J4780" i="4" s="1"/>
  <c r="L4780" i="4" s="1"/>
  <c r="I3480" i="4"/>
  <c r="J3480" i="4" s="1"/>
  <c r="L3480" i="4" s="1"/>
  <c r="I5000" i="4"/>
  <c r="J5000" i="4" s="1"/>
  <c r="L5000" i="4" s="1"/>
  <c r="I310" i="4"/>
  <c r="J310" i="4" s="1"/>
  <c r="L310" i="4" s="1"/>
  <c r="I5623" i="4"/>
  <c r="J5623" i="4" s="1"/>
  <c r="L5623" i="4" s="1"/>
  <c r="I3728" i="4"/>
  <c r="J3728" i="4" s="1"/>
  <c r="L3728" i="4" s="1"/>
  <c r="I1491" i="4"/>
  <c r="J1491" i="4" s="1"/>
  <c r="L1491" i="4" s="1"/>
  <c r="I4276" i="4"/>
  <c r="J4276" i="4" s="1"/>
  <c r="L4276" i="4" s="1"/>
  <c r="I4226" i="4"/>
  <c r="J4226" i="4" s="1"/>
  <c r="L4226" i="4" s="1"/>
  <c r="I5636" i="4"/>
  <c r="J5636" i="4" s="1"/>
  <c r="L5636" i="4" s="1"/>
  <c r="I3137" i="4"/>
  <c r="J3137" i="4" s="1"/>
  <c r="L3137" i="4" s="1"/>
  <c r="I7019" i="4"/>
  <c r="J7019" i="4" s="1"/>
  <c r="L7019" i="4" s="1"/>
  <c r="I5062" i="4"/>
  <c r="J5062" i="4" s="1"/>
  <c r="L5062" i="4" s="1"/>
  <c r="I7837" i="4"/>
  <c r="J7837" i="4" s="1"/>
  <c r="L7837" i="4" s="1"/>
  <c r="I5023" i="4"/>
  <c r="J5023" i="4" s="1"/>
  <c r="L5023" i="4" s="1"/>
  <c r="I2937" i="4"/>
  <c r="J2937" i="4" s="1"/>
  <c r="L2937" i="4" s="1"/>
  <c r="I1913" i="4"/>
  <c r="J1913" i="4" s="1"/>
  <c r="L1913" i="4" s="1"/>
  <c r="I2448" i="4"/>
  <c r="J2448" i="4" s="1"/>
  <c r="L2448" i="4" s="1"/>
  <c r="I4606" i="4"/>
  <c r="J4606" i="4" s="1"/>
  <c r="L4606" i="4" s="1"/>
  <c r="I6211" i="4"/>
  <c r="J6211" i="4" s="1"/>
  <c r="L6211" i="4" s="1"/>
  <c r="I7396" i="4"/>
  <c r="J7396" i="4" s="1"/>
  <c r="L7396" i="4" s="1"/>
  <c r="I2951" i="4"/>
  <c r="J2951" i="4" s="1"/>
  <c r="L2951" i="4" s="1"/>
  <c r="I8551" i="4"/>
  <c r="J8551" i="4" s="1"/>
  <c r="L8551" i="4" s="1"/>
  <c r="I1962" i="4"/>
  <c r="J1962" i="4" s="1"/>
  <c r="L1962" i="4" s="1"/>
  <c r="I49" i="4"/>
  <c r="J49" i="4" s="1"/>
  <c r="L49" i="4" s="1"/>
  <c r="I4722" i="4"/>
  <c r="J4722" i="4" s="1"/>
  <c r="L4722" i="4" s="1"/>
  <c r="I6791" i="4"/>
  <c r="J6791" i="4" s="1"/>
  <c r="L6791" i="4" s="1"/>
  <c r="I486" i="4"/>
  <c r="J486" i="4" s="1"/>
  <c r="L486" i="4" s="1"/>
  <c r="I6889" i="4"/>
  <c r="J6889" i="4" s="1"/>
  <c r="L6889" i="4" s="1"/>
  <c r="I8299" i="4"/>
  <c r="J8299" i="4" s="1"/>
  <c r="L8299" i="4" s="1"/>
  <c r="I7848" i="4"/>
  <c r="J7848" i="4" s="1"/>
  <c r="L7848" i="4" s="1"/>
  <c r="I3026" i="4"/>
  <c r="J3026" i="4" s="1"/>
  <c r="L3026" i="4" s="1"/>
  <c r="I1331" i="4"/>
  <c r="J1331" i="4" s="1"/>
  <c r="L1331" i="4" s="1"/>
  <c r="I8280" i="4"/>
  <c r="J8280" i="4" s="1"/>
  <c r="L8280" i="4" s="1"/>
  <c r="I7107" i="4"/>
  <c r="J7107" i="4" s="1"/>
  <c r="L7107" i="4" s="1"/>
  <c r="I8352" i="4"/>
  <c r="J8352" i="4" s="1"/>
  <c r="L8352" i="4" s="1"/>
  <c r="I6169" i="4"/>
  <c r="J6169" i="4" s="1"/>
  <c r="L6169" i="4" s="1"/>
  <c r="I2927" i="4"/>
  <c r="J2927" i="4" s="1"/>
  <c r="L2927" i="4" s="1"/>
  <c r="I4173" i="4"/>
  <c r="J4173" i="4" s="1"/>
  <c r="L4173" i="4" s="1"/>
  <c r="I7887" i="4"/>
  <c r="J7887" i="4" s="1"/>
  <c r="L7887" i="4" s="1"/>
  <c r="I7534" i="4"/>
  <c r="J7534" i="4" s="1"/>
  <c r="L7534" i="4" s="1"/>
  <c r="I2456" i="4"/>
  <c r="J2456" i="4" s="1"/>
  <c r="L2456" i="4" s="1"/>
  <c r="I8892" i="4"/>
  <c r="J8892" i="4" s="1"/>
  <c r="L8892" i="4" s="1"/>
  <c r="I3296" i="4"/>
  <c r="J3296" i="4" s="1"/>
  <c r="L3296" i="4" s="1"/>
  <c r="I3821" i="4"/>
  <c r="J3821" i="4" s="1"/>
  <c r="L3821" i="4" s="1"/>
  <c r="I7629" i="4"/>
  <c r="J7629" i="4" s="1"/>
  <c r="L7629" i="4" s="1"/>
  <c r="I7156" i="4"/>
  <c r="J7156" i="4" s="1"/>
  <c r="L7156" i="4" s="1"/>
  <c r="I8846" i="4"/>
  <c r="J8846" i="4" s="1"/>
  <c r="L8846" i="4" s="1"/>
  <c r="I6945" i="4"/>
  <c r="J6945" i="4" s="1"/>
  <c r="L6945" i="4" s="1"/>
  <c r="I3619" i="4"/>
  <c r="J3619" i="4" s="1"/>
  <c r="L3619" i="4" s="1"/>
  <c r="I3833" i="4"/>
  <c r="J3833" i="4" s="1"/>
  <c r="L3833" i="4" s="1"/>
  <c r="I854" i="4"/>
  <c r="J854" i="4" s="1"/>
  <c r="L854" i="4" s="1"/>
  <c r="I5432" i="4"/>
  <c r="J5432" i="4" s="1"/>
  <c r="L5432" i="4" s="1"/>
  <c r="I8567" i="4"/>
  <c r="J8567" i="4" s="1"/>
  <c r="L8567" i="4" s="1"/>
  <c r="I1571" i="4"/>
  <c r="J1571" i="4" s="1"/>
  <c r="L1571" i="4" s="1"/>
  <c r="I5655" i="4"/>
  <c r="J5655" i="4" s="1"/>
  <c r="L5655" i="4" s="1"/>
  <c r="I552" i="4"/>
  <c r="J552" i="4" s="1"/>
  <c r="L552" i="4" s="1"/>
  <c r="I1113" i="4"/>
  <c r="J1113" i="4" s="1"/>
  <c r="L1113" i="4" s="1"/>
  <c r="I1073" i="4"/>
  <c r="J1073" i="4" s="1"/>
  <c r="L1073" i="4" s="1"/>
  <c r="I6117" i="4"/>
  <c r="J6117" i="4" s="1"/>
  <c r="L6117" i="4" s="1"/>
  <c r="I4062" i="4"/>
  <c r="J4062" i="4" s="1"/>
  <c r="L4062" i="4" s="1"/>
  <c r="I3910" i="4"/>
  <c r="J3910" i="4" s="1"/>
  <c r="L3910" i="4" s="1"/>
  <c r="I7740" i="4"/>
  <c r="J7740" i="4" s="1"/>
  <c r="L7740" i="4" s="1"/>
  <c r="I7216" i="4"/>
  <c r="J7216" i="4" s="1"/>
  <c r="L7216" i="4" s="1"/>
  <c r="I2737" i="4"/>
  <c r="J2737" i="4" s="1"/>
  <c r="L2737" i="4" s="1"/>
  <c r="I2558" i="4"/>
  <c r="J2558" i="4" s="1"/>
  <c r="L2558" i="4" s="1"/>
  <c r="I7493" i="4"/>
  <c r="J7493" i="4" s="1"/>
  <c r="L7493" i="4" s="1"/>
  <c r="I4111" i="4"/>
  <c r="J4111" i="4" s="1"/>
  <c r="L4111" i="4" s="1"/>
  <c r="I1118" i="4"/>
  <c r="J1118" i="4" s="1"/>
  <c r="L1118" i="4" s="1"/>
  <c r="I766" i="4"/>
  <c r="J766" i="4" s="1"/>
  <c r="L766" i="4" s="1"/>
  <c r="I117" i="4"/>
  <c r="J117" i="4" s="1"/>
  <c r="L117" i="4" s="1"/>
  <c r="I2355" i="4"/>
  <c r="J2355" i="4" s="1"/>
  <c r="L2355" i="4" s="1"/>
  <c r="I6472" i="4"/>
  <c r="J6472" i="4" s="1"/>
  <c r="L6472" i="4" s="1"/>
  <c r="I8722" i="4"/>
  <c r="J8722" i="4" s="1"/>
  <c r="L8722" i="4" s="1"/>
  <c r="I2443" i="4"/>
  <c r="J2443" i="4" s="1"/>
  <c r="L2443" i="4" s="1"/>
  <c r="I4976" i="4"/>
  <c r="J4976" i="4" s="1"/>
  <c r="L4976" i="4" s="1"/>
  <c r="I2217" i="4"/>
  <c r="J2217" i="4" s="1"/>
  <c r="L2217" i="4" s="1"/>
  <c r="I1424" i="4"/>
  <c r="J1424" i="4" s="1"/>
  <c r="L1424" i="4" s="1"/>
  <c r="I6619" i="4"/>
  <c r="J6619" i="4" s="1"/>
  <c r="L6619" i="4" s="1"/>
  <c r="I4020" i="4"/>
  <c r="J4020" i="4" s="1"/>
  <c r="L4020" i="4" s="1"/>
  <c r="I6963" i="4"/>
  <c r="J6963" i="4" s="1"/>
  <c r="L6963" i="4" s="1"/>
  <c r="I557" i="4"/>
  <c r="J557" i="4" s="1"/>
  <c r="L557" i="4" s="1"/>
  <c r="I1993" i="4"/>
  <c r="J1993" i="4" s="1"/>
  <c r="L1993" i="4" s="1"/>
  <c r="I538" i="4"/>
  <c r="J538" i="4" s="1"/>
  <c r="L538" i="4" s="1"/>
  <c r="I6922" i="4"/>
  <c r="J6922" i="4" s="1"/>
  <c r="L6922" i="4" s="1"/>
  <c r="I1547" i="4"/>
  <c r="J1547" i="4" s="1"/>
  <c r="L1547" i="4" s="1"/>
  <c r="I7588" i="4"/>
  <c r="J7588" i="4" s="1"/>
  <c r="L7588" i="4" s="1"/>
  <c r="I5662" i="4"/>
  <c r="J5662" i="4" s="1"/>
  <c r="L5662" i="4" s="1"/>
  <c r="I2209" i="4"/>
  <c r="J2209" i="4" s="1"/>
  <c r="L2209" i="4" s="1"/>
  <c r="I8757" i="4"/>
  <c r="J8757" i="4" s="1"/>
  <c r="L8757" i="4" s="1"/>
  <c r="I4633" i="4"/>
  <c r="J4633" i="4" s="1"/>
  <c r="L4633" i="4" s="1"/>
  <c r="I4079" i="4"/>
  <c r="J4079" i="4" s="1"/>
  <c r="L4079" i="4" s="1"/>
  <c r="I8623" i="4"/>
  <c r="J8623" i="4" s="1"/>
  <c r="L8623" i="4" s="1"/>
  <c r="I7287" i="4"/>
  <c r="J7287" i="4" s="1"/>
  <c r="L7287" i="4" s="1"/>
  <c r="I417" i="4"/>
  <c r="J417" i="4" s="1"/>
  <c r="L417" i="4" s="1"/>
  <c r="I2081" i="4"/>
  <c r="J2081" i="4" s="1"/>
  <c r="L2081" i="4" s="1"/>
  <c r="I8206" i="4"/>
  <c r="J8206" i="4" s="1"/>
  <c r="L8206" i="4" s="1"/>
  <c r="I2626" i="4"/>
  <c r="J2626" i="4" s="1"/>
  <c r="L2626" i="4" s="1"/>
  <c r="I6172" i="4"/>
  <c r="J6172" i="4" s="1"/>
  <c r="L6172" i="4" s="1"/>
  <c r="I6974" i="4"/>
  <c r="J6974" i="4" s="1"/>
  <c r="L6974" i="4" s="1"/>
  <c r="I4562" i="4"/>
  <c r="J4562" i="4" s="1"/>
  <c r="L4562" i="4" s="1"/>
  <c r="I2861" i="4"/>
  <c r="J2861" i="4" s="1"/>
  <c r="L2861" i="4" s="1"/>
  <c r="I4538" i="4"/>
  <c r="J4538" i="4" s="1"/>
  <c r="L4538" i="4" s="1"/>
  <c r="I719" i="4"/>
  <c r="J719" i="4" s="1"/>
  <c r="L719" i="4" s="1"/>
  <c r="I8235" i="4"/>
  <c r="J8235" i="4" s="1"/>
  <c r="L8235" i="4" s="1"/>
  <c r="I3670" i="4"/>
  <c r="J3670" i="4" s="1"/>
  <c r="L3670" i="4" s="1"/>
  <c r="I48" i="4"/>
  <c r="J48" i="4" s="1"/>
  <c r="L48" i="4" s="1"/>
  <c r="I6107" i="4"/>
  <c r="J6107" i="4" s="1"/>
  <c r="L6107" i="4" s="1"/>
  <c r="I3234" i="4"/>
  <c r="J3234" i="4" s="1"/>
  <c r="L3234" i="4" s="1"/>
  <c r="I224" i="4"/>
  <c r="J224" i="4" s="1"/>
  <c r="L224" i="4" s="1"/>
  <c r="I7099" i="4"/>
  <c r="J7099" i="4" s="1"/>
  <c r="L7099" i="4" s="1"/>
  <c r="I3015" i="4"/>
  <c r="J3015" i="4" s="1"/>
  <c r="L3015" i="4" s="1"/>
  <c r="I8286" i="4"/>
  <c r="J8286" i="4" s="1"/>
  <c r="L8286" i="4" s="1"/>
  <c r="I5029" i="4"/>
  <c r="J5029" i="4" s="1"/>
  <c r="L5029" i="4" s="1"/>
  <c r="I6179" i="4"/>
  <c r="J6179" i="4" s="1"/>
  <c r="L6179" i="4" s="1"/>
  <c r="I1210" i="4"/>
  <c r="J1210" i="4" s="1"/>
  <c r="L1210" i="4" s="1"/>
  <c r="I4597" i="4"/>
  <c r="J4597" i="4" s="1"/>
  <c r="L4597" i="4" s="1"/>
  <c r="I4929" i="4"/>
  <c r="J4929" i="4" s="1"/>
  <c r="L4929" i="4" s="1"/>
  <c r="I4837" i="4"/>
  <c r="J4837" i="4" s="1"/>
  <c r="L4837" i="4" s="1"/>
  <c r="I3907" i="4"/>
  <c r="J3907" i="4" s="1"/>
  <c r="L3907" i="4" s="1"/>
  <c r="I2253" i="4"/>
  <c r="J2253" i="4" s="1"/>
  <c r="L2253" i="4" s="1"/>
  <c r="I3345" i="4"/>
  <c r="J3345" i="4" s="1"/>
  <c r="L3345" i="4" s="1"/>
  <c r="I5559" i="4"/>
  <c r="J5559" i="4" s="1"/>
  <c r="L5559" i="4" s="1"/>
  <c r="I7514" i="4"/>
  <c r="J7514" i="4" s="1"/>
  <c r="L7514" i="4" s="1"/>
  <c r="I870" i="4"/>
  <c r="J870" i="4" s="1"/>
  <c r="L870" i="4" s="1"/>
  <c r="I7738" i="4"/>
  <c r="J7738" i="4" s="1"/>
  <c r="L7738" i="4" s="1"/>
  <c r="I6739" i="4"/>
  <c r="J6739" i="4" s="1"/>
  <c r="L6739" i="4" s="1"/>
  <c r="I1994" i="4"/>
  <c r="J1994" i="4" s="1"/>
  <c r="L1994" i="4" s="1"/>
  <c r="I432" i="4"/>
  <c r="J432" i="4" s="1"/>
  <c r="L432" i="4" s="1"/>
  <c r="I8529" i="4"/>
  <c r="J8529" i="4" s="1"/>
  <c r="L8529" i="4" s="1"/>
  <c r="I512" i="4"/>
  <c r="J512" i="4" s="1"/>
  <c r="L512" i="4" s="1"/>
  <c r="I6647" i="4"/>
  <c r="J6647" i="4" s="1"/>
  <c r="L6647" i="4" s="1"/>
  <c r="I2627" i="4"/>
  <c r="J2627" i="4" s="1"/>
  <c r="L2627" i="4" s="1"/>
  <c r="I2585" i="4"/>
  <c r="J2585" i="4" s="1"/>
  <c r="L2585" i="4" s="1"/>
  <c r="I4389" i="4"/>
  <c r="J4389" i="4" s="1"/>
  <c r="L4389" i="4" s="1"/>
  <c r="I3381" i="4"/>
  <c r="J3381" i="4" s="1"/>
  <c r="L3381" i="4" s="1"/>
  <c r="I8674" i="4"/>
  <c r="J8674" i="4" s="1"/>
  <c r="L8674" i="4" s="1"/>
  <c r="I3097" i="4"/>
  <c r="J3097" i="4" s="1"/>
  <c r="L3097" i="4" s="1"/>
  <c r="I6654" i="4"/>
  <c r="J6654" i="4" s="1"/>
  <c r="L6654" i="4" s="1"/>
  <c r="I2739" i="4"/>
  <c r="J2739" i="4" s="1"/>
  <c r="L2739" i="4" s="1"/>
  <c r="I4617" i="4"/>
  <c r="J4617" i="4" s="1"/>
  <c r="L4617" i="4" s="1"/>
  <c r="I7530" i="4"/>
  <c r="J7530" i="4" s="1"/>
  <c r="L7530" i="4" s="1"/>
  <c r="I3402" i="4"/>
  <c r="J3402" i="4" s="1"/>
  <c r="L3402" i="4" s="1"/>
  <c r="I5261" i="4"/>
  <c r="J5261" i="4" s="1"/>
  <c r="L5261" i="4" s="1"/>
  <c r="I7764" i="4"/>
  <c r="J7764" i="4" s="1"/>
  <c r="L7764" i="4" s="1"/>
  <c r="I674" i="4"/>
  <c r="J674" i="4" s="1"/>
  <c r="L674" i="4" s="1"/>
  <c r="I6621" i="4"/>
  <c r="J6621" i="4" s="1"/>
  <c r="L6621" i="4" s="1"/>
  <c r="I2732" i="4"/>
  <c r="J2732" i="4" s="1"/>
  <c r="L2732" i="4" s="1"/>
  <c r="I6632" i="4"/>
  <c r="J6632" i="4" s="1"/>
  <c r="L6632" i="4" s="1"/>
  <c r="I4374" i="4"/>
  <c r="J4374" i="4" s="1"/>
  <c r="L4374" i="4" s="1"/>
  <c r="I4726" i="4"/>
  <c r="J4726" i="4" s="1"/>
  <c r="L4726" i="4" s="1"/>
  <c r="I4907" i="4"/>
  <c r="J4907" i="4" s="1"/>
  <c r="L4907" i="4" s="1"/>
  <c r="I8131" i="4"/>
  <c r="J8131" i="4" s="1"/>
  <c r="L8131" i="4" s="1"/>
  <c r="I6442" i="4"/>
  <c r="J6442" i="4" s="1"/>
  <c r="L6442" i="4" s="1"/>
  <c r="I3851" i="4"/>
  <c r="J3851" i="4" s="1"/>
  <c r="L3851" i="4" s="1"/>
  <c r="I3162" i="4"/>
  <c r="J3162" i="4" s="1"/>
  <c r="L3162" i="4" s="1"/>
  <c r="I6147" i="4"/>
  <c r="J6147" i="4" s="1"/>
  <c r="L6147" i="4" s="1"/>
  <c r="I196" i="4"/>
  <c r="J196" i="4" s="1"/>
  <c r="L196" i="4" s="1"/>
  <c r="I7176" i="4"/>
  <c r="J7176" i="4" s="1"/>
  <c r="L7176" i="4" s="1"/>
  <c r="I5986" i="4"/>
  <c r="J5986" i="4" s="1"/>
  <c r="L5986" i="4" s="1"/>
  <c r="I7948" i="4"/>
  <c r="J7948" i="4" s="1"/>
  <c r="L7948" i="4" s="1"/>
  <c r="I866" i="4"/>
  <c r="J866" i="4" s="1"/>
  <c r="L866" i="4" s="1"/>
  <c r="I6529" i="4"/>
  <c r="J6529" i="4" s="1"/>
  <c r="L6529" i="4" s="1"/>
  <c r="I7589" i="4"/>
  <c r="J7589" i="4" s="1"/>
  <c r="L7589" i="4" s="1"/>
  <c r="I8310" i="4"/>
  <c r="J8310" i="4" s="1"/>
  <c r="L8310" i="4" s="1"/>
  <c r="I7877" i="4"/>
  <c r="J7877" i="4" s="1"/>
  <c r="L7877" i="4" s="1"/>
  <c r="I7377" i="4"/>
  <c r="J7377" i="4" s="1"/>
  <c r="L7377" i="4" s="1"/>
  <c r="I4897" i="4"/>
  <c r="J4897" i="4" s="1"/>
  <c r="L4897" i="4" s="1"/>
  <c r="I3112" i="4"/>
  <c r="J3112" i="4" s="1"/>
  <c r="L3112" i="4" s="1"/>
  <c r="I7413" i="4"/>
  <c r="J7413" i="4" s="1"/>
  <c r="L7413" i="4" s="1"/>
  <c r="I4365" i="4"/>
  <c r="J4365" i="4" s="1"/>
  <c r="L4365" i="4" s="1"/>
  <c r="I6686" i="4"/>
  <c r="J6686" i="4" s="1"/>
  <c r="L6686" i="4" s="1"/>
  <c r="I5479" i="4"/>
  <c r="J5479" i="4" s="1"/>
  <c r="L5479" i="4" s="1"/>
  <c r="I1298" i="4"/>
  <c r="J1298" i="4" s="1"/>
  <c r="L1298" i="4" s="1"/>
  <c r="I706" i="4"/>
  <c r="J706" i="4" s="1"/>
  <c r="L706" i="4" s="1"/>
  <c r="I8093" i="4"/>
  <c r="J8093" i="4" s="1"/>
  <c r="L8093" i="4" s="1"/>
  <c r="I4200" i="4"/>
  <c r="J4200" i="4" s="1"/>
  <c r="L4200" i="4" s="1"/>
  <c r="I1844" i="4"/>
  <c r="J1844" i="4" s="1"/>
  <c r="L1844" i="4" s="1"/>
  <c r="I3967" i="4"/>
  <c r="J3967" i="4" s="1"/>
  <c r="L3967" i="4" s="1"/>
  <c r="I3025" i="4"/>
  <c r="J3025" i="4" s="1"/>
  <c r="L3025" i="4" s="1"/>
  <c r="I6162" i="4"/>
  <c r="J6162" i="4" s="1"/>
  <c r="L6162" i="4" s="1"/>
  <c r="I297" i="4"/>
  <c r="J297" i="4" s="1"/>
  <c r="L297" i="4" s="1"/>
  <c r="I1066" i="4"/>
  <c r="J1066" i="4" s="1"/>
  <c r="L1066" i="4" s="1"/>
  <c r="I5161" i="4"/>
  <c r="J5161" i="4" s="1"/>
  <c r="L5161" i="4" s="1"/>
  <c r="I1355" i="4"/>
  <c r="J1355" i="4" s="1"/>
  <c r="L1355" i="4" s="1"/>
  <c r="I2462" i="4"/>
  <c r="J2462" i="4" s="1"/>
  <c r="L2462" i="4" s="1"/>
  <c r="I8487" i="4"/>
  <c r="J8487" i="4" s="1"/>
  <c r="L8487" i="4" s="1"/>
  <c r="I7585" i="4"/>
  <c r="J7585" i="4" s="1"/>
  <c r="L7585" i="4" s="1"/>
  <c r="I8211" i="4"/>
  <c r="J8211" i="4" s="1"/>
  <c r="L8211" i="4" s="1"/>
  <c r="I527" i="4"/>
  <c r="J527" i="4" s="1"/>
  <c r="L527" i="4" s="1"/>
  <c r="I8827" i="4"/>
  <c r="J8827" i="4" s="1"/>
  <c r="L8827" i="4" s="1"/>
  <c r="I3988" i="4"/>
  <c r="J3988" i="4" s="1"/>
  <c r="L3988" i="4" s="1"/>
  <c r="I4919" i="4"/>
  <c r="J4919" i="4" s="1"/>
  <c r="L4919" i="4" s="1"/>
  <c r="I5717" i="4"/>
  <c r="J5717" i="4" s="1"/>
  <c r="L5717" i="4" s="1"/>
  <c r="I4207" i="4"/>
  <c r="J4207" i="4" s="1"/>
  <c r="L4207" i="4" s="1"/>
  <c r="I6470" i="4"/>
  <c r="J6470" i="4" s="1"/>
  <c r="L6470" i="4" s="1"/>
  <c r="I5788" i="4"/>
  <c r="J5788" i="4" s="1"/>
  <c r="L5788" i="4" s="1"/>
  <c r="I2754" i="4"/>
  <c r="J2754" i="4" s="1"/>
  <c r="L2754" i="4" s="1"/>
  <c r="I4070" i="4"/>
  <c r="J4070" i="4" s="1"/>
  <c r="L4070" i="4" s="1"/>
  <c r="I4895" i="4"/>
  <c r="J4895" i="4" s="1"/>
  <c r="L4895" i="4" s="1"/>
  <c r="I3328" i="4"/>
  <c r="J3328" i="4" s="1"/>
  <c r="L3328" i="4" s="1"/>
  <c r="I332" i="4"/>
  <c r="J332" i="4" s="1"/>
  <c r="L332" i="4" s="1"/>
  <c r="I5015" i="4"/>
  <c r="J5015" i="4" s="1"/>
  <c r="L5015" i="4" s="1"/>
  <c r="I3169" i="4"/>
  <c r="J3169" i="4" s="1"/>
  <c r="L3169" i="4" s="1"/>
  <c r="I7390" i="4"/>
  <c r="J7390" i="4" s="1"/>
  <c r="L7390" i="4" s="1"/>
  <c r="I4331" i="4"/>
  <c r="J4331" i="4" s="1"/>
  <c r="L4331" i="4" s="1"/>
  <c r="I5790" i="4"/>
  <c r="J5790" i="4" s="1"/>
  <c r="L5790" i="4" s="1"/>
  <c r="I884" i="4"/>
  <c r="J884" i="4" s="1"/>
  <c r="L884" i="4" s="1"/>
  <c r="I1398" i="4"/>
  <c r="J1398" i="4" s="1"/>
  <c r="L1398" i="4" s="1"/>
  <c r="I5690" i="4"/>
  <c r="J5690" i="4" s="1"/>
  <c r="L5690" i="4" s="1"/>
  <c r="I1797" i="4"/>
  <c r="J1797" i="4" s="1"/>
  <c r="L1797" i="4" s="1"/>
  <c r="I228" i="4"/>
  <c r="J228" i="4" s="1"/>
  <c r="L228" i="4" s="1"/>
  <c r="I7029" i="4"/>
  <c r="J7029" i="4" s="1"/>
  <c r="L7029" i="4" s="1"/>
  <c r="I2375" i="4"/>
  <c r="J2375" i="4" s="1"/>
  <c r="L2375" i="4" s="1"/>
  <c r="I8326" i="4"/>
  <c r="J8326" i="4" s="1"/>
  <c r="L8326" i="4" s="1"/>
  <c r="I2073" i="4"/>
  <c r="J2073" i="4" s="1"/>
  <c r="L2073" i="4" s="1"/>
  <c r="I2247" i="4"/>
  <c r="J2247" i="4" s="1"/>
  <c r="L2247" i="4" s="1"/>
  <c r="I1049" i="4"/>
  <c r="J1049" i="4" s="1"/>
  <c r="L1049" i="4" s="1"/>
  <c r="I3093" i="4"/>
  <c r="J3093" i="4" s="1"/>
  <c r="L3093" i="4" s="1"/>
  <c r="I8203" i="4"/>
  <c r="J8203" i="4" s="1"/>
  <c r="L8203" i="4" s="1"/>
  <c r="I6265" i="4"/>
  <c r="J6265" i="4" s="1"/>
  <c r="L6265" i="4" s="1"/>
  <c r="I7464" i="4"/>
  <c r="J7464" i="4" s="1"/>
  <c r="L7464" i="4" s="1"/>
  <c r="I4625" i="4"/>
  <c r="J4625" i="4" s="1"/>
  <c r="L4625" i="4" s="1"/>
  <c r="I7302" i="4"/>
  <c r="J7302" i="4" s="1"/>
  <c r="L7302" i="4" s="1"/>
  <c r="I5722" i="4"/>
  <c r="J5722" i="4" s="1"/>
  <c r="L5722" i="4" s="1"/>
  <c r="I7627" i="4"/>
  <c r="J7627" i="4" s="1"/>
  <c r="L7627" i="4" s="1"/>
  <c r="I4502" i="4"/>
  <c r="J4502" i="4" s="1"/>
  <c r="L4502" i="4" s="1"/>
  <c r="I2332" i="4"/>
  <c r="J2332" i="4" s="1"/>
  <c r="L2332" i="4" s="1"/>
  <c r="I7225" i="4"/>
  <c r="J7225" i="4" s="1"/>
  <c r="L7225" i="4" s="1"/>
  <c r="I549" i="4"/>
  <c r="J549" i="4" s="1"/>
  <c r="L549" i="4" s="1"/>
  <c r="I293" i="4"/>
  <c r="J293" i="4" s="1"/>
  <c r="L293" i="4" s="1"/>
  <c r="I3184" i="4"/>
  <c r="J3184" i="4" s="1"/>
  <c r="L3184" i="4" s="1"/>
  <c r="I586" i="4"/>
  <c r="J586" i="4" s="1"/>
  <c r="L586" i="4" s="1"/>
  <c r="I8002" i="4"/>
  <c r="J8002" i="4" s="1"/>
  <c r="L8002" i="4" s="1"/>
  <c r="I3469" i="4"/>
  <c r="J3469" i="4" s="1"/>
  <c r="L3469" i="4" s="1"/>
  <c r="I4591" i="4"/>
  <c r="J4591" i="4" s="1"/>
  <c r="L4591" i="4" s="1"/>
  <c r="I6406" i="4"/>
  <c r="J6406" i="4" s="1"/>
  <c r="L6406" i="4" s="1"/>
  <c r="I3183" i="4"/>
  <c r="J3183" i="4" s="1"/>
  <c r="L3183" i="4" s="1"/>
  <c r="I1759" i="4"/>
  <c r="J1759" i="4" s="1"/>
  <c r="L1759" i="4" s="1"/>
  <c r="I1557" i="4"/>
  <c r="J1557" i="4" s="1"/>
  <c r="L1557" i="4" s="1"/>
  <c r="I5063" i="4"/>
  <c r="J5063" i="4" s="1"/>
  <c r="L5063" i="4" s="1"/>
  <c r="I1722" i="4"/>
  <c r="J1722" i="4" s="1"/>
  <c r="L1722" i="4" s="1"/>
  <c r="I8471" i="4"/>
  <c r="J8471" i="4" s="1"/>
  <c r="L8471" i="4" s="1"/>
  <c r="I7380" i="4"/>
  <c r="J7380" i="4" s="1"/>
  <c r="L7380" i="4" s="1"/>
  <c r="I8661" i="4"/>
  <c r="J8661" i="4" s="1"/>
  <c r="L8661" i="4" s="1"/>
  <c r="I7609" i="4"/>
  <c r="J7609" i="4" s="1"/>
  <c r="L7609" i="4" s="1"/>
  <c r="I5160" i="4"/>
  <c r="J5160" i="4" s="1"/>
  <c r="L5160" i="4" s="1"/>
  <c r="I3472" i="4"/>
  <c r="J3472" i="4" s="1"/>
  <c r="L3472" i="4" s="1"/>
  <c r="I3035" i="4"/>
  <c r="J3035" i="4" s="1"/>
  <c r="L3035" i="4" s="1"/>
  <c r="I1087" i="4"/>
  <c r="J1087" i="4" s="1"/>
  <c r="L1087" i="4" s="1"/>
  <c r="I767" i="4"/>
  <c r="J767" i="4" s="1"/>
  <c r="L767" i="4" s="1"/>
  <c r="I6911" i="4"/>
  <c r="J6911" i="4" s="1"/>
  <c r="L6911" i="4" s="1"/>
  <c r="I4120" i="4"/>
  <c r="J4120" i="4" s="1"/>
  <c r="L4120" i="4" s="1"/>
  <c r="I5037" i="4"/>
  <c r="J5037" i="4" s="1"/>
  <c r="L5037" i="4" s="1"/>
  <c r="I7666" i="4"/>
  <c r="J7666" i="4" s="1"/>
  <c r="L7666" i="4" s="1"/>
  <c r="I4758" i="4"/>
  <c r="J4758" i="4" s="1"/>
  <c r="L4758" i="4" s="1"/>
  <c r="I7053" i="4"/>
  <c r="J7053" i="4" s="1"/>
  <c r="L7053" i="4" s="1"/>
  <c r="I8101" i="4"/>
  <c r="J8101" i="4" s="1"/>
  <c r="L8101" i="4" s="1"/>
  <c r="I4031" i="4"/>
  <c r="J4031" i="4" s="1"/>
  <c r="L4031" i="4" s="1"/>
  <c r="I835" i="4"/>
  <c r="J835" i="4" s="1"/>
  <c r="L835" i="4" s="1"/>
  <c r="I7026" i="4"/>
  <c r="J7026" i="4" s="1"/>
  <c r="L7026" i="4" s="1"/>
  <c r="I6041" i="4"/>
  <c r="J6041" i="4" s="1"/>
  <c r="L6041" i="4" s="1"/>
  <c r="I1642" i="4"/>
  <c r="J1642" i="4" s="1"/>
  <c r="L1642" i="4" s="1"/>
  <c r="I7161" i="4"/>
  <c r="J7161" i="4" s="1"/>
  <c r="L7161" i="4" s="1"/>
  <c r="I6676" i="4"/>
  <c r="J6676" i="4" s="1"/>
  <c r="L6676" i="4" s="1"/>
  <c r="I430" i="4"/>
  <c r="J430" i="4" s="1"/>
  <c r="L430" i="4" s="1"/>
  <c r="I1628" i="4"/>
  <c r="J1628" i="4" s="1"/>
  <c r="L1628" i="4" s="1"/>
  <c r="I6797" i="4"/>
  <c r="J6797" i="4" s="1"/>
  <c r="L6797" i="4" s="1"/>
  <c r="I5104" i="4"/>
  <c r="J5104" i="4" s="1"/>
  <c r="L5104" i="4" s="1"/>
  <c r="I1839" i="4"/>
  <c r="J1839" i="4" s="1"/>
  <c r="L1839" i="4" s="1"/>
  <c r="I4972" i="4"/>
  <c r="J4972" i="4" s="1"/>
  <c r="L4972" i="4" s="1"/>
  <c r="I5303" i="4"/>
  <c r="J5303" i="4" s="1"/>
  <c r="L5303" i="4" s="1"/>
  <c r="I6908" i="4"/>
  <c r="J6908" i="4" s="1"/>
  <c r="L6908" i="4" s="1"/>
  <c r="I4995" i="4"/>
  <c r="J4995" i="4" s="1"/>
  <c r="L4995" i="4" s="1"/>
  <c r="I6745" i="4"/>
  <c r="J6745" i="4" s="1"/>
  <c r="L6745" i="4" s="1"/>
  <c r="I5526" i="4"/>
  <c r="J5526" i="4" s="1"/>
  <c r="L5526" i="4" s="1"/>
  <c r="I1820" i="4"/>
  <c r="J1820" i="4" s="1"/>
  <c r="L1820" i="4" s="1"/>
  <c r="I1802" i="4"/>
  <c r="J1802" i="4" s="1"/>
  <c r="L1802" i="4" s="1"/>
  <c r="I1613" i="4"/>
  <c r="J1613" i="4" s="1"/>
  <c r="L1613" i="4" s="1"/>
  <c r="I4350" i="4"/>
  <c r="J4350" i="4" s="1"/>
  <c r="L4350" i="4" s="1"/>
  <c r="I8168" i="4"/>
  <c r="J8168" i="4" s="1"/>
  <c r="L8168" i="4" s="1"/>
  <c r="I7118" i="4"/>
  <c r="J7118" i="4" s="1"/>
  <c r="L7118" i="4" s="1"/>
  <c r="I5520" i="4"/>
  <c r="J5520" i="4" s="1"/>
  <c r="L5520" i="4" s="1"/>
  <c r="I4429" i="4"/>
  <c r="J4429" i="4" s="1"/>
  <c r="L4429" i="4" s="1"/>
  <c r="I2730" i="4"/>
  <c r="J2730" i="4" s="1"/>
  <c r="L2730" i="4" s="1"/>
  <c r="I6067" i="4"/>
  <c r="J6067" i="4" s="1"/>
  <c r="L6067" i="4" s="1"/>
  <c r="I2204" i="4"/>
  <c r="J2204" i="4" s="1"/>
  <c r="L2204" i="4" s="1"/>
  <c r="I2002" i="4"/>
  <c r="J2002" i="4" s="1"/>
  <c r="L2002" i="4" s="1"/>
  <c r="I4287" i="4"/>
  <c r="J4287" i="4" s="1"/>
  <c r="L4287" i="4" s="1"/>
  <c r="I123" i="4"/>
  <c r="J123" i="4" s="1"/>
  <c r="L123" i="4" s="1"/>
  <c r="I4329" i="4"/>
  <c r="J4329" i="4" s="1"/>
  <c r="L4329" i="4" s="1"/>
  <c r="I6111" i="4"/>
  <c r="J6111" i="4" s="1"/>
  <c r="L6111" i="4" s="1"/>
  <c r="I1124" i="4"/>
  <c r="J1124" i="4" s="1"/>
  <c r="L1124" i="4" s="1"/>
  <c r="I800" i="4"/>
  <c r="J800" i="4" s="1"/>
  <c r="L800" i="4" s="1"/>
  <c r="I4480" i="4"/>
  <c r="J4480" i="4" s="1"/>
  <c r="L4480" i="4" s="1"/>
  <c r="I161" i="4"/>
  <c r="J161" i="4" s="1"/>
  <c r="L161" i="4" s="1"/>
  <c r="I1858" i="4"/>
  <c r="J1858" i="4" s="1"/>
  <c r="L1858" i="4" s="1"/>
  <c r="I1275" i="4"/>
  <c r="J1275" i="4" s="1"/>
  <c r="L1275" i="4" s="1"/>
  <c r="I7004" i="4"/>
  <c r="J7004" i="4" s="1"/>
  <c r="L7004" i="4" s="1"/>
  <c r="I833" i="4"/>
  <c r="J833" i="4" s="1"/>
  <c r="L833" i="4" s="1"/>
  <c r="I8372" i="4"/>
  <c r="J8372" i="4" s="1"/>
  <c r="L8372" i="4" s="1"/>
  <c r="I4081" i="4"/>
  <c r="J4081" i="4" s="1"/>
  <c r="L4081" i="4" s="1"/>
  <c r="I1638" i="4"/>
  <c r="J1638" i="4" s="1"/>
  <c r="L1638" i="4" s="1"/>
  <c r="I7036" i="4"/>
  <c r="J7036" i="4" s="1"/>
  <c r="L7036" i="4" s="1"/>
  <c r="I3599" i="4"/>
  <c r="J3599" i="4" s="1"/>
  <c r="L3599" i="4" s="1"/>
  <c r="I1779" i="4"/>
  <c r="J1779" i="4" s="1"/>
  <c r="L1779" i="4" s="1"/>
  <c r="I7300" i="4"/>
  <c r="J7300" i="4" s="1"/>
  <c r="L7300" i="4" s="1"/>
  <c r="I7447" i="4"/>
  <c r="J7447" i="4" s="1"/>
  <c r="L7447" i="4" s="1"/>
  <c r="I1328" i="4"/>
  <c r="J1328" i="4" s="1"/>
  <c r="L1328" i="4" s="1"/>
  <c r="I7631" i="4"/>
  <c r="J7631" i="4" s="1"/>
  <c r="L7631" i="4" s="1"/>
  <c r="I1487" i="4"/>
  <c r="J1487" i="4" s="1"/>
  <c r="L1487" i="4" s="1"/>
  <c r="I425" i="4"/>
  <c r="J425" i="4" s="1"/>
  <c r="L425" i="4" s="1"/>
  <c r="I4043" i="4"/>
  <c r="J4043" i="4" s="1"/>
  <c r="L4043" i="4" s="1"/>
  <c r="I8342" i="4"/>
  <c r="J8342" i="4" s="1"/>
  <c r="L8342" i="4" s="1"/>
  <c r="I7306" i="4"/>
  <c r="J7306" i="4" s="1"/>
  <c r="L7306" i="4" s="1"/>
  <c r="I4992" i="4"/>
  <c r="J4992" i="4" s="1"/>
  <c r="L4992" i="4" s="1"/>
  <c r="I7855" i="4"/>
  <c r="J7855" i="4" s="1"/>
  <c r="L7855" i="4" s="1"/>
  <c r="I4862" i="4"/>
  <c r="J4862" i="4" s="1"/>
  <c r="L4862" i="4" s="1"/>
  <c r="I1826" i="4"/>
  <c r="J1826" i="4" s="1"/>
  <c r="L1826" i="4" s="1"/>
  <c r="I1339" i="4"/>
  <c r="J1339" i="4" s="1"/>
  <c r="L1339" i="4" s="1"/>
  <c r="I2399" i="4"/>
  <c r="J2399" i="4" s="1"/>
  <c r="L2399" i="4" s="1"/>
  <c r="I5289" i="4"/>
  <c r="J5289" i="4" s="1"/>
  <c r="L5289" i="4" s="1"/>
  <c r="I6345" i="4"/>
  <c r="J6345" i="4" s="1"/>
  <c r="L6345" i="4" s="1"/>
  <c r="I6033" i="4"/>
  <c r="J6033" i="4" s="1"/>
  <c r="L6033" i="4" s="1"/>
  <c r="I1226" i="4"/>
  <c r="J1226" i="4" s="1"/>
  <c r="L1226" i="4" s="1"/>
  <c r="I2957" i="4"/>
  <c r="J2957" i="4" s="1"/>
  <c r="L2957" i="4" s="1"/>
  <c r="I4096" i="4"/>
  <c r="J4096" i="4" s="1"/>
  <c r="L4096" i="4" s="1"/>
  <c r="I7182" i="4"/>
  <c r="J7182" i="4" s="1"/>
  <c r="L7182" i="4" s="1"/>
  <c r="I3079" i="4"/>
  <c r="J3079" i="4" s="1"/>
  <c r="L3079" i="4" s="1"/>
  <c r="I8260" i="4"/>
  <c r="J8260" i="4" s="1"/>
  <c r="L8260" i="4" s="1"/>
  <c r="I6803" i="4"/>
  <c r="J6803" i="4" s="1"/>
  <c r="L6803" i="4" s="1"/>
  <c r="I8574" i="4"/>
  <c r="J8574" i="4" s="1"/>
  <c r="L8574" i="4" s="1"/>
  <c r="I8557" i="4"/>
  <c r="J8557" i="4" s="1"/>
  <c r="L8557" i="4" s="1"/>
  <c r="I2681" i="4"/>
  <c r="J2681" i="4" s="1"/>
  <c r="L2681" i="4" s="1"/>
  <c r="I2307" i="4"/>
  <c r="J2307" i="4" s="1"/>
  <c r="L2307" i="4" s="1"/>
  <c r="I8811" i="4"/>
  <c r="J8811" i="4" s="1"/>
  <c r="L8811" i="4" s="1"/>
  <c r="I2602" i="4"/>
  <c r="J2602" i="4" s="1"/>
  <c r="L2602" i="4" s="1"/>
  <c r="I3374" i="4"/>
  <c r="J3374" i="4" s="1"/>
  <c r="L3374" i="4" s="1"/>
  <c r="I3304" i="4"/>
  <c r="J3304" i="4" s="1"/>
  <c r="L3304" i="4" s="1"/>
  <c r="I3763" i="4"/>
  <c r="J3763" i="4" s="1"/>
  <c r="L3763" i="4" s="1"/>
  <c r="I1103" i="4"/>
  <c r="J1103" i="4" s="1"/>
  <c r="L1103" i="4" s="1"/>
  <c r="I4744" i="4"/>
  <c r="J4744" i="4" s="1"/>
  <c r="L4744" i="4" s="1"/>
  <c r="I3399" i="4"/>
  <c r="J3399" i="4" s="1"/>
  <c r="L3399" i="4" s="1"/>
  <c r="I8028" i="4"/>
  <c r="J8028" i="4" s="1"/>
  <c r="L8028" i="4" s="1"/>
  <c r="I6923" i="4"/>
  <c r="J6923" i="4" s="1"/>
  <c r="L6923" i="4" s="1"/>
  <c r="I4959" i="4"/>
  <c r="J4959" i="4" s="1"/>
  <c r="L4959" i="4" s="1"/>
  <c r="I5050" i="4"/>
  <c r="J5050" i="4" s="1"/>
  <c r="L5050" i="4" s="1"/>
  <c r="I6530" i="4"/>
  <c r="J6530" i="4" s="1"/>
  <c r="L6530" i="4" s="1"/>
  <c r="I4159" i="4"/>
  <c r="J4159" i="4" s="1"/>
  <c r="L4159" i="4" s="1"/>
  <c r="I5610" i="4"/>
  <c r="J5610" i="4" s="1"/>
  <c r="L5610" i="4" s="1"/>
  <c r="I8145" i="4"/>
  <c r="J8145" i="4" s="1"/>
  <c r="L8145" i="4" s="1"/>
  <c r="I1997" i="4"/>
  <c r="J1997" i="4" s="1"/>
  <c r="L1997" i="4" s="1"/>
  <c r="I2538" i="4"/>
  <c r="J2538" i="4" s="1"/>
  <c r="L2538" i="4" s="1"/>
  <c r="I5088" i="4"/>
  <c r="J5088" i="4" s="1"/>
  <c r="L5088" i="4" s="1"/>
  <c r="I8378" i="4"/>
  <c r="J8378" i="4" s="1"/>
  <c r="L8378" i="4" s="1"/>
  <c r="I1975" i="4"/>
  <c r="J1975" i="4" s="1"/>
  <c r="L1975" i="4" s="1"/>
  <c r="I7521" i="4"/>
  <c r="J7521" i="4" s="1"/>
  <c r="L7521" i="4" s="1"/>
  <c r="I322" i="4"/>
  <c r="J322" i="4" s="1"/>
  <c r="L322" i="4" s="1"/>
  <c r="I8336" i="4"/>
  <c r="J8336" i="4" s="1"/>
  <c r="L8336" i="4" s="1"/>
  <c r="I5885" i="4"/>
  <c r="J5885" i="4" s="1"/>
  <c r="L5885" i="4" s="1"/>
  <c r="I7332" i="4"/>
  <c r="J7332" i="4" s="1"/>
  <c r="L7332" i="4" s="1"/>
  <c r="I6873" i="4"/>
  <c r="J6873" i="4" s="1"/>
  <c r="L6873" i="4" s="1"/>
  <c r="I4553" i="4"/>
  <c r="J4553" i="4" s="1"/>
  <c r="L4553" i="4" s="1"/>
  <c r="I54" i="4"/>
  <c r="J54" i="4" s="1"/>
  <c r="L54" i="4" s="1"/>
  <c r="I2135" i="4"/>
  <c r="J2135" i="4" s="1"/>
  <c r="L2135" i="4" s="1"/>
  <c r="I6684" i="4"/>
  <c r="J6684" i="4" s="1"/>
  <c r="L6684" i="4" s="1"/>
  <c r="I3284" i="4"/>
  <c r="J3284" i="4" s="1"/>
  <c r="L3284" i="4" s="1"/>
  <c r="I2682" i="4"/>
  <c r="J2682" i="4" s="1"/>
  <c r="L2682" i="4" s="1"/>
  <c r="I1558" i="4"/>
  <c r="J1558" i="4" s="1"/>
  <c r="L1558" i="4" s="1"/>
  <c r="I3827" i="4"/>
  <c r="J3827" i="4" s="1"/>
  <c r="L3827" i="4" s="1"/>
  <c r="I7642" i="4"/>
  <c r="J7642" i="4" s="1"/>
  <c r="L7642" i="4" s="1"/>
  <c r="I271" i="4"/>
  <c r="J271" i="4" s="1"/>
  <c r="L271" i="4" s="1"/>
  <c r="I7754" i="4"/>
  <c r="J7754" i="4" s="1"/>
  <c r="L7754" i="4" s="1"/>
  <c r="I1834" i="4"/>
  <c r="J1834" i="4" s="1"/>
  <c r="L1834" i="4" s="1"/>
  <c r="I6377" i="4"/>
  <c r="J6377" i="4" s="1"/>
  <c r="L6377" i="4" s="1"/>
  <c r="I5671" i="4"/>
  <c r="J5671" i="4" s="1"/>
  <c r="L5671" i="4" s="1"/>
  <c r="I1724" i="4"/>
  <c r="J1724" i="4" s="1"/>
  <c r="L1724" i="4" s="1"/>
  <c r="I2984" i="4"/>
  <c r="J2984" i="4" s="1"/>
  <c r="L2984" i="4" s="1"/>
  <c r="I5574" i="4"/>
  <c r="J5574" i="4" s="1"/>
  <c r="L5574" i="4" s="1"/>
  <c r="I4326" i="4"/>
  <c r="J4326" i="4" s="1"/>
  <c r="L4326" i="4" s="1"/>
  <c r="I4655" i="4"/>
  <c r="J4655" i="4" s="1"/>
  <c r="L4655" i="4" s="1"/>
  <c r="I2481" i="4"/>
  <c r="J2481" i="4" s="1"/>
  <c r="L2481" i="4" s="1"/>
  <c r="I1374" i="4"/>
  <c r="J1374" i="4" s="1"/>
  <c r="L1374" i="4" s="1"/>
  <c r="I2714" i="4"/>
  <c r="J2714" i="4" s="1"/>
  <c r="L2714" i="4" s="1"/>
  <c r="I4517" i="4"/>
  <c r="J4517" i="4" s="1"/>
  <c r="L4517" i="4" s="1"/>
  <c r="I5969" i="4"/>
  <c r="J5969" i="4" s="1"/>
  <c r="L5969" i="4" s="1"/>
  <c r="I4542" i="4"/>
  <c r="J4542" i="4" s="1"/>
  <c r="L4542" i="4" s="1"/>
  <c r="I8768" i="4"/>
  <c r="J8768" i="4" s="1"/>
  <c r="L8768" i="4" s="1"/>
  <c r="I4045" i="4"/>
  <c r="J4045" i="4" s="1"/>
  <c r="L4045" i="4" s="1"/>
  <c r="I5072" i="4"/>
  <c r="J5072" i="4" s="1"/>
  <c r="L5072" i="4" s="1"/>
  <c r="I144" i="4"/>
  <c r="J144" i="4" s="1"/>
  <c r="L144" i="4" s="1"/>
  <c r="I3913" i="4"/>
  <c r="J3913" i="4" s="1"/>
  <c r="L3913" i="4" s="1"/>
  <c r="I919" i="4"/>
  <c r="J919" i="4" s="1"/>
  <c r="L919" i="4" s="1"/>
  <c r="I6239" i="4"/>
  <c r="J6239" i="4" s="1"/>
  <c r="L6239" i="4" s="1"/>
  <c r="I8345" i="4"/>
  <c r="J8345" i="4" s="1"/>
  <c r="L8345" i="4" s="1"/>
  <c r="I4141" i="4"/>
  <c r="J4141" i="4" s="1"/>
  <c r="L4141" i="4" s="1"/>
  <c r="I4397" i="4"/>
  <c r="J4397" i="4" s="1"/>
  <c r="L4397" i="4" s="1"/>
  <c r="I4798" i="4"/>
  <c r="J4798" i="4" s="1"/>
  <c r="L4798" i="4" s="1"/>
  <c r="I4437" i="4"/>
  <c r="J4437" i="4" s="1"/>
  <c r="L4437" i="4" s="1"/>
  <c r="I4526" i="4"/>
  <c r="J4526" i="4" s="1"/>
  <c r="L4526" i="4" s="1"/>
  <c r="I2241" i="4"/>
  <c r="J2241" i="4" s="1"/>
  <c r="L2241" i="4" s="1"/>
  <c r="I1441" i="4"/>
  <c r="J1441" i="4" s="1"/>
  <c r="L1441" i="4" s="1"/>
  <c r="I303" i="4"/>
  <c r="J303" i="4" s="1"/>
  <c r="L303" i="4" s="1"/>
  <c r="I3832" i="4"/>
  <c r="J3832" i="4" s="1"/>
  <c r="L3832" i="4" s="1"/>
  <c r="I1565" i="4"/>
  <c r="J1565" i="4" s="1"/>
  <c r="L1565" i="4" s="1"/>
  <c r="I2191" i="4"/>
  <c r="J2191" i="4" s="1"/>
  <c r="L2191" i="4" s="1"/>
  <c r="I7035" i="4"/>
  <c r="J7035" i="4" s="1"/>
  <c r="L7035" i="4" s="1"/>
  <c r="I4097" i="4"/>
  <c r="J4097" i="4" s="1"/>
  <c r="L4097" i="4" s="1"/>
  <c r="I2328" i="4"/>
  <c r="J2328" i="4" s="1"/>
  <c r="L2328" i="4" s="1"/>
  <c r="I8029" i="4"/>
  <c r="J8029" i="4" s="1"/>
  <c r="L8029" i="4" s="1"/>
  <c r="I1929" i="4"/>
  <c r="J1929" i="4" s="1"/>
  <c r="L1929" i="4" s="1"/>
  <c r="I2403" i="4"/>
  <c r="J2403" i="4" s="1"/>
  <c r="L2403" i="4" s="1"/>
  <c r="I7261" i="4"/>
  <c r="J7261" i="4" s="1"/>
  <c r="L7261" i="4" s="1"/>
  <c r="I4637" i="4"/>
  <c r="J4637" i="4" s="1"/>
  <c r="L4637" i="4" s="1"/>
  <c r="I3761" i="4"/>
  <c r="J3761" i="4" s="1"/>
  <c r="L3761" i="4" s="1"/>
  <c r="I7712" i="4"/>
  <c r="J7712" i="4" s="1"/>
  <c r="L7712" i="4" s="1"/>
  <c r="I25" i="4"/>
  <c r="J25" i="4" s="1"/>
  <c r="L25" i="4" s="1"/>
  <c r="I3558" i="4"/>
  <c r="J3558" i="4" s="1"/>
  <c r="L3558" i="4" s="1"/>
  <c r="I6252" i="4"/>
  <c r="J6252" i="4" s="1"/>
  <c r="L6252" i="4" s="1"/>
  <c r="I4825" i="4"/>
  <c r="J4825" i="4" s="1"/>
  <c r="L4825" i="4" s="1"/>
  <c r="I4543" i="4"/>
  <c r="J4543" i="4" s="1"/>
  <c r="L4543" i="4" s="1"/>
  <c r="I7564" i="4"/>
  <c r="J7564" i="4" s="1"/>
  <c r="L7564" i="4" s="1"/>
  <c r="I4316" i="4"/>
  <c r="J4316" i="4" s="1"/>
  <c r="L4316" i="4" s="1"/>
  <c r="I1234" i="4"/>
  <c r="J1234" i="4" s="1"/>
  <c r="L1234" i="4" s="1"/>
  <c r="I2571" i="4"/>
  <c r="J2571" i="4" s="1"/>
  <c r="L2571" i="4" s="1"/>
  <c r="I7211" i="4"/>
  <c r="J7211" i="4" s="1"/>
  <c r="L7211" i="4" s="1"/>
  <c r="I3537" i="4"/>
  <c r="J3537" i="4" s="1"/>
  <c r="L3537" i="4" s="1"/>
  <c r="I5601" i="4"/>
  <c r="J5601" i="4" s="1"/>
  <c r="L5601" i="4" s="1"/>
  <c r="I3375" i="4"/>
  <c r="J3375" i="4" s="1"/>
  <c r="L3375" i="4" s="1"/>
  <c r="I8799" i="4"/>
  <c r="J8799" i="4" s="1"/>
  <c r="L8799" i="4" s="1"/>
  <c r="I6010" i="4"/>
  <c r="J6010" i="4" s="1"/>
  <c r="L6010" i="4" s="1"/>
  <c r="I3467" i="4"/>
  <c r="J3467" i="4" s="1"/>
  <c r="L3467" i="4" s="1"/>
  <c r="I7870" i="4"/>
  <c r="J7870" i="4" s="1"/>
  <c r="L7870" i="4" s="1"/>
  <c r="I1475" i="4"/>
  <c r="J1475" i="4" s="1"/>
  <c r="L1475" i="4" s="1"/>
  <c r="I7477" i="4"/>
  <c r="J7477" i="4" s="1"/>
  <c r="L7477" i="4" s="1"/>
  <c r="I3766" i="4"/>
  <c r="J3766" i="4" s="1"/>
  <c r="L3766" i="4" s="1"/>
  <c r="I6373" i="4"/>
  <c r="J6373" i="4" s="1"/>
  <c r="L6373" i="4" s="1"/>
  <c r="I8201" i="4"/>
  <c r="J8201" i="4" s="1"/>
  <c r="L8201" i="4" s="1"/>
  <c r="I1152" i="4"/>
  <c r="J1152" i="4" s="1"/>
  <c r="L1152" i="4" s="1"/>
  <c r="I138" i="4"/>
  <c r="J138" i="4" s="1"/>
  <c r="L138" i="4" s="1"/>
  <c r="I5422" i="4"/>
  <c r="J5422" i="4" s="1"/>
  <c r="L5422" i="4" s="1"/>
  <c r="I6785" i="4"/>
  <c r="J6785" i="4" s="1"/>
  <c r="L6785" i="4" s="1"/>
  <c r="I1263" i="4"/>
  <c r="J1263" i="4" s="1"/>
  <c r="L1263" i="4" s="1"/>
  <c r="I4247" i="4"/>
  <c r="J4247" i="4" s="1"/>
  <c r="L4247" i="4" s="1"/>
  <c r="I3107" i="4"/>
  <c r="J3107" i="4" s="1"/>
  <c r="L3107" i="4" s="1"/>
  <c r="I4530" i="4"/>
  <c r="J4530" i="4" s="1"/>
  <c r="L4530" i="4" s="1"/>
  <c r="I8434" i="4"/>
  <c r="J8434" i="4" s="1"/>
  <c r="L8434" i="4" s="1"/>
  <c r="I8820" i="4"/>
  <c r="J8820" i="4" s="1"/>
  <c r="L8820" i="4" s="1"/>
  <c r="I291" i="4"/>
  <c r="J291" i="4" s="1"/>
  <c r="L291" i="4" s="1"/>
  <c r="I6982" i="4"/>
  <c r="J6982" i="4" s="1"/>
  <c r="L6982" i="4" s="1"/>
  <c r="I793" i="4"/>
  <c r="J793" i="4" s="1"/>
  <c r="L793" i="4" s="1"/>
  <c r="I473" i="4"/>
  <c r="J473" i="4" s="1"/>
  <c r="L473" i="4" s="1"/>
  <c r="I5704" i="4"/>
  <c r="J5704" i="4" s="1"/>
  <c r="L5704" i="4" s="1"/>
  <c r="I3226" i="4"/>
  <c r="J3226" i="4" s="1"/>
  <c r="L3226" i="4" s="1"/>
  <c r="I4391" i="4"/>
  <c r="J4391" i="4" s="1"/>
  <c r="L4391" i="4" s="1"/>
  <c r="I8162" i="4"/>
  <c r="J8162" i="4" s="1"/>
  <c r="L8162" i="4" s="1"/>
  <c r="I1239" i="4"/>
  <c r="J1239" i="4" s="1"/>
  <c r="L1239" i="4" s="1"/>
  <c r="I4841" i="4"/>
  <c r="J4841" i="4" s="1"/>
  <c r="L4841" i="4" s="1"/>
  <c r="I4903" i="4"/>
  <c r="J4903" i="4" s="1"/>
  <c r="L4903" i="4" s="1"/>
  <c r="I384" i="4"/>
  <c r="J384" i="4" s="1"/>
  <c r="L384" i="4" s="1"/>
  <c r="I7166" i="4"/>
  <c r="J7166" i="4" s="1"/>
  <c r="L7166" i="4" s="1"/>
  <c r="I308" i="4"/>
  <c r="J308" i="4" s="1"/>
  <c r="L308" i="4" s="1"/>
  <c r="I6380" i="4"/>
  <c r="J6380" i="4" s="1"/>
  <c r="L6380" i="4" s="1"/>
  <c r="I750" i="4"/>
  <c r="J750" i="4" s="1"/>
  <c r="L750" i="4" s="1"/>
  <c r="I982" i="4"/>
  <c r="J982" i="4" s="1"/>
  <c r="L982" i="4" s="1"/>
  <c r="I814" i="4"/>
  <c r="J814" i="4" s="1"/>
  <c r="L814" i="4" s="1"/>
  <c r="I6115" i="4"/>
  <c r="J6115" i="4" s="1"/>
  <c r="L6115" i="4" s="1"/>
  <c r="I887" i="4"/>
  <c r="J887" i="4" s="1"/>
  <c r="L887" i="4" s="1"/>
  <c r="I1043" i="4"/>
  <c r="J1043" i="4" s="1"/>
  <c r="L1043" i="4" s="1"/>
  <c r="I3581" i="4"/>
  <c r="J3581" i="4" s="1"/>
  <c r="L3581" i="4" s="1"/>
  <c r="I7730" i="4"/>
  <c r="J7730" i="4" s="1"/>
  <c r="L7730" i="4" s="1"/>
  <c r="I8104" i="4"/>
  <c r="J8104" i="4" s="1"/>
  <c r="L8104" i="4" s="1"/>
  <c r="I1510" i="4"/>
  <c r="J1510" i="4" s="1"/>
  <c r="L1510" i="4" s="1"/>
  <c r="I978" i="4"/>
  <c r="J978" i="4" s="1"/>
  <c r="L978" i="4" s="1"/>
  <c r="I534" i="4"/>
  <c r="J534" i="4" s="1"/>
  <c r="L534" i="4" s="1"/>
  <c r="I5547" i="4"/>
  <c r="J5547" i="4" s="1"/>
  <c r="L5547" i="4" s="1"/>
  <c r="I3639" i="4"/>
  <c r="J3639" i="4" s="1"/>
  <c r="L3639" i="4" s="1"/>
  <c r="I4328" i="4"/>
  <c r="J4328" i="4" s="1"/>
  <c r="L4328" i="4" s="1"/>
  <c r="I2662" i="4"/>
  <c r="J2662" i="4" s="1"/>
  <c r="L2662" i="4" s="1"/>
  <c r="I1476" i="4"/>
  <c r="J1476" i="4" s="1"/>
  <c r="L1476" i="4" s="1"/>
  <c r="I8125" i="4"/>
  <c r="J8125" i="4" s="1"/>
  <c r="L8125" i="4" s="1"/>
  <c r="I8357" i="4"/>
  <c r="J8357" i="4" s="1"/>
  <c r="L8357" i="4" s="1"/>
  <c r="I1002" i="4"/>
  <c r="J1002" i="4" s="1"/>
  <c r="L1002" i="4" s="1"/>
  <c r="I4720" i="4"/>
  <c r="J4720" i="4" s="1"/>
  <c r="L4720" i="4" s="1"/>
  <c r="I7498" i="4"/>
  <c r="J7498" i="4" s="1"/>
  <c r="L7498" i="4" s="1"/>
  <c r="I8384" i="4"/>
  <c r="J8384" i="4" s="1"/>
  <c r="L8384" i="4" s="1"/>
  <c r="I623" i="4"/>
  <c r="J623" i="4" s="1"/>
  <c r="L623" i="4" s="1"/>
  <c r="I4601" i="4"/>
  <c r="J4601" i="4" s="1"/>
  <c r="L4601" i="4" s="1"/>
  <c r="I6766" i="4"/>
  <c r="J6766" i="4" s="1"/>
  <c r="L6766" i="4" s="1"/>
  <c r="I5083" i="4"/>
  <c r="J5083" i="4" s="1"/>
  <c r="L5083" i="4" s="1"/>
  <c r="I2867" i="4"/>
  <c r="J2867" i="4" s="1"/>
  <c r="L2867" i="4" s="1"/>
  <c r="I1625" i="4"/>
  <c r="J1625" i="4" s="1"/>
  <c r="L1625" i="4" s="1"/>
  <c r="I204" i="4"/>
  <c r="J204" i="4" s="1"/>
  <c r="L204" i="4" s="1"/>
  <c r="I5067" i="4"/>
  <c r="J5067" i="4" s="1"/>
  <c r="L5067" i="4" s="1"/>
  <c r="I6404" i="4"/>
  <c r="J6404" i="4" s="1"/>
  <c r="L6404" i="4" s="1"/>
  <c r="I3023" i="4"/>
  <c r="J3023" i="4" s="1"/>
  <c r="L3023" i="4" s="1"/>
  <c r="I8160" i="4"/>
  <c r="J8160" i="4" s="1"/>
  <c r="L8160" i="4" s="1"/>
  <c r="I5700" i="4"/>
  <c r="J5700" i="4" s="1"/>
  <c r="L5700" i="4" s="1"/>
  <c r="I7980" i="4"/>
  <c r="J7980" i="4" s="1"/>
  <c r="L7980" i="4" s="1"/>
  <c r="I694" i="4"/>
  <c r="J694" i="4" s="1"/>
  <c r="L694" i="4" s="1"/>
  <c r="I8034" i="4"/>
  <c r="J8034" i="4" s="1"/>
  <c r="L8034" i="4" s="1"/>
  <c r="I8188" i="4"/>
  <c r="J8188" i="4" s="1"/>
  <c r="L8188" i="4" s="1"/>
  <c r="I6223" i="4"/>
  <c r="J6223" i="4" s="1"/>
  <c r="L6223" i="4" s="1"/>
  <c r="I6880" i="4"/>
  <c r="J6880" i="4" s="1"/>
  <c r="L6880" i="4" s="1"/>
  <c r="I3219" i="4"/>
  <c r="J3219" i="4" s="1"/>
  <c r="L3219" i="4" s="1"/>
  <c r="I74" i="4"/>
  <c r="J74" i="4" s="1"/>
  <c r="L74" i="4" s="1"/>
  <c r="I5758" i="4"/>
  <c r="J5758" i="4" s="1"/>
  <c r="L5758" i="4" s="1"/>
  <c r="I2819" i="4"/>
  <c r="J2819" i="4" s="1"/>
  <c r="L2819" i="4" s="1"/>
  <c r="I2985" i="4"/>
  <c r="J2985" i="4" s="1"/>
  <c r="L2985" i="4" s="1"/>
  <c r="I5491" i="4"/>
  <c r="J5491" i="4" s="1"/>
  <c r="L5491" i="4" s="1"/>
  <c r="I3866" i="4"/>
  <c r="J3866" i="4" s="1"/>
  <c r="L3866" i="4" s="1"/>
  <c r="I1780" i="4"/>
  <c r="J1780" i="4" s="1"/>
  <c r="L1780" i="4" s="1"/>
  <c r="I8219" i="4"/>
  <c r="J8219" i="4" s="1"/>
  <c r="L8219" i="4" s="1"/>
  <c r="I7020" i="4"/>
  <c r="J7020" i="4" s="1"/>
  <c r="L7020" i="4" s="1"/>
  <c r="I8380" i="4"/>
  <c r="J8380" i="4" s="1"/>
  <c r="L8380" i="4" s="1"/>
  <c r="I3814" i="4"/>
  <c r="J3814" i="4" s="1"/>
  <c r="L3814" i="4" s="1"/>
  <c r="I7869" i="4"/>
  <c r="J7869" i="4" s="1"/>
  <c r="L7869" i="4" s="1"/>
  <c r="I4215" i="4"/>
  <c r="J4215" i="4" s="1"/>
  <c r="L4215" i="4" s="1"/>
  <c r="I1205" i="4"/>
  <c r="J1205" i="4" s="1"/>
  <c r="L1205" i="4" s="1"/>
  <c r="I353" i="4"/>
  <c r="J353" i="4" s="1"/>
  <c r="L353" i="4" s="1"/>
  <c r="I2022" i="4"/>
  <c r="J2022" i="4" s="1"/>
  <c r="L2022" i="4" s="1"/>
  <c r="I2881" i="4"/>
  <c r="J2881" i="4" s="1"/>
  <c r="L2881" i="4" s="1"/>
  <c r="I6187" i="4"/>
  <c r="J6187" i="4" s="1"/>
  <c r="L6187" i="4" s="1"/>
  <c r="I7170" i="4"/>
  <c r="J7170" i="4" s="1"/>
  <c r="L7170" i="4" s="1"/>
  <c r="I2583" i="4"/>
  <c r="J2583" i="4" s="1"/>
  <c r="L2583" i="4" s="1"/>
  <c r="I8287" i="4"/>
  <c r="J8287" i="4" s="1"/>
  <c r="L8287" i="4" s="1"/>
  <c r="I3200" i="4"/>
  <c r="J3200" i="4" s="1"/>
  <c r="L3200" i="4" s="1"/>
  <c r="I8314" i="4"/>
  <c r="J8314" i="4" s="1"/>
  <c r="L8314" i="4" s="1"/>
  <c r="I4753" i="4"/>
  <c r="J4753" i="4" s="1"/>
  <c r="L4753" i="4" s="1"/>
  <c r="I2449" i="4"/>
  <c r="J2449" i="4" s="1"/>
  <c r="L2449" i="4" s="1"/>
  <c r="I3549" i="4"/>
  <c r="J3549" i="4" s="1"/>
  <c r="L3549" i="4" s="1"/>
  <c r="I7183" i="4"/>
  <c r="J7183" i="4" s="1"/>
  <c r="L7183" i="4" s="1"/>
  <c r="I5584" i="4"/>
  <c r="J5584" i="4" s="1"/>
  <c r="L5584" i="4" s="1"/>
  <c r="I4485" i="4"/>
  <c r="J4485" i="4" s="1"/>
  <c r="L4485" i="4" s="1"/>
  <c r="I4151" i="4"/>
  <c r="J4151" i="4" s="1"/>
  <c r="L4151" i="4" s="1"/>
  <c r="I3879" i="4"/>
  <c r="J3879" i="4" s="1"/>
  <c r="L3879" i="4" s="1"/>
  <c r="I7519" i="4"/>
  <c r="J7519" i="4" s="1"/>
  <c r="L7519" i="4" s="1"/>
  <c r="I7669" i="4"/>
  <c r="J7669" i="4" s="1"/>
  <c r="L7669" i="4" s="1"/>
  <c r="I8421" i="4"/>
  <c r="J8421" i="4" s="1"/>
  <c r="L8421" i="4" s="1"/>
  <c r="I983" i="4"/>
  <c r="J983" i="4" s="1"/>
  <c r="L983" i="4" s="1"/>
  <c r="I4501" i="4"/>
  <c r="J4501" i="4" s="1"/>
  <c r="L4501" i="4" s="1"/>
  <c r="I8388" i="4"/>
  <c r="J8388" i="4" s="1"/>
  <c r="L8388" i="4" s="1"/>
  <c r="I1162" i="4"/>
  <c r="J1162" i="4" s="1"/>
  <c r="L1162" i="4" s="1"/>
  <c r="I3553" i="4"/>
  <c r="J3553" i="4" s="1"/>
  <c r="L3553" i="4" s="1"/>
  <c r="I947" i="4"/>
  <c r="J947" i="4" s="1"/>
  <c r="L947" i="4" s="1"/>
  <c r="I1926" i="4"/>
  <c r="J1926" i="4" s="1"/>
  <c r="L1926" i="4" s="1"/>
  <c r="I1767" i="4"/>
  <c r="J1767" i="4" s="1"/>
  <c r="L1767" i="4" s="1"/>
  <c r="I3136" i="4"/>
  <c r="J3136" i="4" s="1"/>
  <c r="L3136" i="4" s="1"/>
  <c r="I5090" i="4"/>
  <c r="J5090" i="4" s="1"/>
  <c r="L5090" i="4" s="1"/>
  <c r="I5436" i="4"/>
  <c r="J5436" i="4" s="1"/>
  <c r="L5436" i="4" s="1"/>
  <c r="I5527" i="4"/>
  <c r="J5527" i="4" s="1"/>
  <c r="L5527" i="4" s="1"/>
  <c r="I6693" i="4"/>
  <c r="J6693" i="4" s="1"/>
  <c r="L6693" i="4" s="1"/>
  <c r="I6197" i="4"/>
  <c r="J6197" i="4" s="1"/>
  <c r="L6197" i="4" s="1"/>
  <c r="I7105" i="4"/>
  <c r="J7105" i="4" s="1"/>
  <c r="L7105" i="4" s="1"/>
  <c r="I3737" i="4"/>
  <c r="J3737" i="4" s="1"/>
  <c r="L3737" i="4" s="1"/>
  <c r="I6212" i="4"/>
  <c r="J6212" i="4" s="1"/>
  <c r="L6212" i="4" s="1"/>
  <c r="I1757" i="4"/>
  <c r="J1757" i="4" s="1"/>
  <c r="L1757" i="4" s="1"/>
  <c r="I8621" i="4"/>
  <c r="J8621" i="4" s="1"/>
  <c r="L8621" i="4" s="1"/>
  <c r="I7472" i="4"/>
  <c r="J7472" i="4" s="1"/>
  <c r="L7472" i="4" s="1"/>
  <c r="I278" i="4"/>
  <c r="J278" i="4" s="1"/>
  <c r="L278" i="4" s="1"/>
  <c r="I8538" i="4"/>
  <c r="J8538" i="4" s="1"/>
  <c r="L8538" i="4" s="1"/>
  <c r="I2834" i="4"/>
  <c r="J2834" i="4" s="1"/>
  <c r="L2834" i="4" s="1"/>
  <c r="I5134" i="4"/>
  <c r="J5134" i="4" s="1"/>
  <c r="L5134" i="4" s="1"/>
  <c r="I4224" i="4"/>
  <c r="J4224" i="4" s="1"/>
  <c r="L4224" i="4" s="1"/>
  <c r="I3877" i="4"/>
  <c r="J3877" i="4" s="1"/>
  <c r="L3877" i="4" s="1"/>
  <c r="I6278" i="4"/>
  <c r="J6278" i="4" s="1"/>
  <c r="L6278" i="4" s="1"/>
  <c r="I970" i="4"/>
  <c r="J970" i="4" s="1"/>
  <c r="L970" i="4" s="1"/>
  <c r="I925" i="4"/>
  <c r="J925" i="4" s="1"/>
  <c r="L925" i="4" s="1"/>
  <c r="I7894" i="4"/>
  <c r="J7894" i="4" s="1"/>
  <c r="L7894" i="4" s="1"/>
  <c r="I4196" i="4"/>
  <c r="J4196" i="4" s="1"/>
  <c r="L4196" i="4" s="1"/>
  <c r="I7310" i="4"/>
  <c r="J7310" i="4" s="1"/>
  <c r="L7310" i="4" s="1"/>
  <c r="I7195" i="4"/>
  <c r="J7195" i="4" s="1"/>
  <c r="L7195" i="4" s="1"/>
  <c r="I2731" i="4"/>
  <c r="J2731" i="4" s="1"/>
  <c r="L2731" i="4" s="1"/>
  <c r="I1304" i="4"/>
  <c r="J1304" i="4" s="1"/>
  <c r="L1304" i="4" s="1"/>
  <c r="I6596" i="4"/>
  <c r="J6596" i="4" s="1"/>
  <c r="L6596" i="4" s="1"/>
  <c r="I3138" i="4"/>
  <c r="J3138" i="4" s="1"/>
  <c r="L3138" i="4" s="1"/>
  <c r="I5532" i="4"/>
  <c r="J5532" i="4" s="1"/>
  <c r="L5532" i="4" s="1"/>
  <c r="I3601" i="4"/>
  <c r="J3601" i="4" s="1"/>
  <c r="L3601" i="4" s="1"/>
  <c r="I930" i="4"/>
  <c r="J930" i="4" s="1"/>
  <c r="L930" i="4" s="1"/>
  <c r="I6171" i="4"/>
  <c r="J6171" i="4" s="1"/>
  <c r="L6171" i="4" s="1"/>
  <c r="I1251" i="4"/>
  <c r="J1251" i="4" s="1"/>
  <c r="L1251" i="4" s="1"/>
  <c r="I600" i="4"/>
  <c r="J600" i="4" s="1"/>
  <c r="L600" i="4" s="1"/>
  <c r="I2849" i="4"/>
  <c r="J2849" i="4" s="1"/>
  <c r="L2849" i="4" s="1"/>
  <c r="I8669" i="4"/>
  <c r="J8669" i="4" s="1"/>
  <c r="L8669" i="4" s="1"/>
  <c r="I1371" i="4"/>
  <c r="J1371" i="4" s="1"/>
  <c r="L1371" i="4" s="1"/>
  <c r="I4157" i="4"/>
  <c r="J4157" i="4" s="1"/>
  <c r="L4157" i="4" s="1"/>
  <c r="I8492" i="4"/>
  <c r="J8492" i="4" s="1"/>
  <c r="L8492" i="4" s="1"/>
  <c r="I1122" i="4"/>
  <c r="J1122" i="4" s="1"/>
  <c r="L1122" i="4" s="1"/>
  <c r="I2838" i="4"/>
  <c r="J2838" i="4" s="1"/>
  <c r="L2838" i="4" s="1"/>
  <c r="I2497" i="4"/>
  <c r="J2497" i="4" s="1"/>
  <c r="L2497" i="4" s="1"/>
  <c r="I1516" i="4"/>
  <c r="J1516" i="4" s="1"/>
  <c r="L1516" i="4" s="1"/>
  <c r="I7630" i="4"/>
  <c r="J7630" i="4" s="1"/>
  <c r="L7630" i="4" s="1"/>
  <c r="I1902" i="4"/>
  <c r="J1902" i="4" s="1"/>
  <c r="L1902" i="4" s="1"/>
  <c r="I4107" i="4"/>
  <c r="J4107" i="4" s="1"/>
  <c r="L4107" i="4" s="1"/>
  <c r="I3322" i="4"/>
  <c r="J3322" i="4" s="1"/>
  <c r="L3322" i="4" s="1"/>
  <c r="I4158" i="4"/>
  <c r="J4158" i="4" s="1"/>
  <c r="L4158" i="4" s="1"/>
  <c r="I1798" i="4"/>
  <c r="J1798" i="4" s="1"/>
  <c r="L1798" i="4" s="1"/>
  <c r="I3760" i="4"/>
  <c r="J3760" i="4" s="1"/>
  <c r="L3760" i="4" s="1"/>
  <c r="I4046" i="4"/>
  <c r="J4046" i="4" s="1"/>
  <c r="L4046" i="4" s="1"/>
  <c r="I3954" i="4"/>
  <c r="J3954" i="4" s="1"/>
  <c r="L3954" i="4" s="1"/>
  <c r="I6531" i="4"/>
  <c r="J6531" i="4" s="1"/>
  <c r="L6531" i="4" s="1"/>
  <c r="I1924" i="4"/>
  <c r="J1924" i="4" s="1"/>
  <c r="L1924" i="4" s="1"/>
  <c r="I4688" i="4"/>
  <c r="J4688" i="4" s="1"/>
  <c r="L4688" i="4" s="1"/>
  <c r="I128" i="4"/>
  <c r="J128" i="4" s="1"/>
  <c r="L128" i="4" s="1"/>
  <c r="I635" i="4"/>
  <c r="J635" i="4" s="1"/>
  <c r="L635" i="4" s="1"/>
  <c r="I8399" i="4"/>
  <c r="J8399" i="4" s="1"/>
  <c r="L8399" i="4" s="1"/>
  <c r="I7062" i="4"/>
  <c r="J7062" i="4" s="1"/>
  <c r="L7062" i="4" s="1"/>
  <c r="I5534" i="4"/>
  <c r="J5534" i="4" s="1"/>
  <c r="L5534" i="4" s="1"/>
  <c r="I5615" i="4"/>
  <c r="J5615" i="4" s="1"/>
  <c r="L5615" i="4" s="1"/>
  <c r="I2863" i="4"/>
  <c r="J2863" i="4" s="1"/>
  <c r="L2863" i="4" s="1"/>
  <c r="I8339" i="4"/>
  <c r="J8339" i="4" s="1"/>
  <c r="L8339" i="4" s="1"/>
  <c r="I3347" i="4"/>
  <c r="J3347" i="4" s="1"/>
  <c r="L3347" i="4" s="1"/>
  <c r="I1174" i="4"/>
  <c r="J1174" i="4" s="1"/>
  <c r="L1174" i="4" s="1"/>
  <c r="I8404" i="4"/>
  <c r="J8404" i="4" s="1"/>
  <c r="L8404" i="4" s="1"/>
  <c r="I5096" i="4"/>
  <c r="J5096" i="4" s="1"/>
  <c r="L5096" i="4" s="1"/>
  <c r="I6712" i="4"/>
  <c r="J6712" i="4" s="1"/>
  <c r="L6712" i="4" s="1"/>
  <c r="I8723" i="4"/>
  <c r="J8723" i="4" s="1"/>
  <c r="L8723" i="4" s="1"/>
  <c r="I6775" i="4"/>
  <c r="J6775" i="4" s="1"/>
  <c r="L6775" i="4" s="1"/>
  <c r="I6163" i="4"/>
  <c r="J6163" i="4" s="1"/>
  <c r="L6163" i="4" s="1"/>
  <c r="I6786" i="4"/>
  <c r="J6786" i="4" s="1"/>
  <c r="L6786" i="4" s="1"/>
  <c r="I6929" i="4"/>
  <c r="J6929" i="4" s="1"/>
  <c r="L6929" i="4" s="1"/>
  <c r="I7733" i="4"/>
  <c r="J7733" i="4" s="1"/>
  <c r="L7733" i="4" s="1"/>
  <c r="I2042" i="4"/>
  <c r="J2042" i="4" s="1"/>
  <c r="L2042" i="4" s="1"/>
  <c r="I2479" i="4"/>
  <c r="J2479" i="4" s="1"/>
  <c r="L2479" i="4" s="1"/>
  <c r="I7916" i="4"/>
  <c r="J7916" i="4" s="1"/>
  <c r="L7916" i="4" s="1"/>
  <c r="I1567" i="4"/>
  <c r="J1567" i="4" s="1"/>
  <c r="L1567" i="4" s="1"/>
  <c r="I6899" i="4"/>
  <c r="J6899" i="4" s="1"/>
  <c r="L6899" i="4" s="1"/>
  <c r="I6898" i="4"/>
  <c r="J6898" i="4" s="1"/>
  <c r="L6898" i="4" s="1"/>
  <c r="I1312" i="4"/>
  <c r="J1312" i="4" s="1"/>
  <c r="L1312" i="4" s="1"/>
  <c r="I6641" i="4"/>
  <c r="J6641" i="4" s="1"/>
  <c r="L6641" i="4" s="1"/>
  <c r="I6849" i="4"/>
  <c r="J6849" i="4" s="1"/>
  <c r="L6849" i="4" s="1"/>
  <c r="I178" i="4"/>
  <c r="J178" i="4" s="1"/>
  <c r="L178" i="4" s="1"/>
  <c r="I2889" i="4"/>
  <c r="J2889" i="4" s="1"/>
  <c r="L2889" i="4" s="1"/>
  <c r="I58" i="4"/>
  <c r="J58" i="4" s="1"/>
  <c r="L58" i="4" s="1"/>
  <c r="I475" i="4"/>
  <c r="J475" i="4" s="1"/>
  <c r="L475" i="4" s="1"/>
  <c r="I830" i="4"/>
  <c r="J830" i="4" s="1"/>
  <c r="L830" i="4" s="1"/>
  <c r="I5511" i="4"/>
  <c r="J5511" i="4" s="1"/>
  <c r="L5511" i="4" s="1"/>
  <c r="I3925" i="4"/>
  <c r="J3925" i="4" s="1"/>
  <c r="L3925" i="4" s="1"/>
  <c r="I1848" i="4"/>
  <c r="J1848" i="4" s="1"/>
  <c r="L1848" i="4" s="1"/>
  <c r="I6480" i="4"/>
  <c r="J6480" i="4" s="1"/>
  <c r="L6480" i="4" s="1"/>
  <c r="I2776" i="4"/>
  <c r="J2776" i="4" s="1"/>
  <c r="L2776" i="4" s="1"/>
  <c r="I7459" i="4"/>
  <c r="J7459" i="4" s="1"/>
  <c r="L7459" i="4" s="1"/>
  <c r="I6253" i="4"/>
  <c r="J6253" i="4" s="1"/>
  <c r="L6253" i="4" s="1"/>
  <c r="I6926" i="4"/>
  <c r="J6926" i="4" s="1"/>
  <c r="L6926" i="4" s="1"/>
  <c r="I5593" i="4"/>
  <c r="J5593" i="4" s="1"/>
  <c r="L5593" i="4" s="1"/>
  <c r="I5111" i="4"/>
  <c r="J5111" i="4" s="1"/>
  <c r="L5111" i="4" s="1"/>
  <c r="I5268" i="4"/>
  <c r="J5268" i="4" s="1"/>
  <c r="L5268" i="4" s="1"/>
  <c r="I1883" i="4"/>
  <c r="J1883" i="4" s="1"/>
  <c r="L1883" i="4" s="1"/>
  <c r="I1831" i="4"/>
  <c r="J1831" i="4" s="1"/>
  <c r="L1831" i="4" s="1"/>
  <c r="I7886" i="4"/>
  <c r="J7886" i="4" s="1"/>
  <c r="L7886" i="4" s="1"/>
  <c r="I8064" i="4"/>
  <c r="J8064" i="4" s="1"/>
  <c r="L8064" i="4" s="1"/>
  <c r="I7748" i="4"/>
  <c r="J7748" i="4" s="1"/>
  <c r="L7748" i="4" s="1"/>
  <c r="I220" i="4"/>
  <c r="J220" i="4" s="1"/>
  <c r="L220" i="4" s="1"/>
  <c r="I4952" i="4"/>
  <c r="J4952" i="4" s="1"/>
  <c r="L4952" i="4" s="1"/>
  <c r="I5640" i="4"/>
  <c r="J5640" i="4" s="1"/>
  <c r="L5640" i="4" s="1"/>
  <c r="I2769" i="4"/>
  <c r="J2769" i="4" s="1"/>
  <c r="L2769" i="4" s="1"/>
  <c r="I2146" i="4"/>
  <c r="J2146" i="4" s="1"/>
  <c r="L2146" i="4" s="1"/>
  <c r="I2603" i="4"/>
  <c r="J2603" i="4" s="1"/>
  <c r="L2603" i="4" s="1"/>
  <c r="I2085" i="4"/>
  <c r="J2085" i="4" s="1"/>
  <c r="L2085" i="4" s="1"/>
  <c r="I4678" i="4"/>
  <c r="J4678" i="4" s="1"/>
  <c r="L4678" i="4" s="1"/>
  <c r="I7318" i="4"/>
  <c r="J7318" i="4" s="1"/>
  <c r="L7318" i="4" s="1"/>
  <c r="I8821" i="4"/>
  <c r="J8821" i="4" s="1"/>
  <c r="L8821" i="4" s="1"/>
  <c r="I166" i="4"/>
  <c r="J166" i="4" s="1"/>
  <c r="L166" i="4" s="1"/>
  <c r="I8872" i="4"/>
  <c r="J8872" i="4" s="1"/>
  <c r="L8872" i="4" s="1"/>
  <c r="I1987" i="4"/>
  <c r="J1987" i="4" s="1"/>
  <c r="L1987" i="4" s="1"/>
  <c r="I3939" i="4"/>
  <c r="J3939" i="4" s="1"/>
  <c r="L3939" i="4" s="1"/>
  <c r="I8775" i="4"/>
  <c r="J8775" i="4" s="1"/>
  <c r="L8775" i="4" s="1"/>
  <c r="I4730" i="4"/>
  <c r="J4730" i="4" s="1"/>
  <c r="L4730" i="4" s="1"/>
  <c r="I3872" i="4"/>
  <c r="J3872" i="4" s="1"/>
  <c r="L3872" i="4" s="1"/>
  <c r="I5956" i="4"/>
  <c r="J5956" i="4" s="1"/>
  <c r="L5956" i="4" s="1"/>
  <c r="I5724" i="4"/>
  <c r="J5724" i="4" s="1"/>
  <c r="L5724" i="4" s="1"/>
  <c r="I7822" i="4"/>
  <c r="J7822" i="4" s="1"/>
  <c r="L7822" i="4" s="1"/>
  <c r="I7717" i="4"/>
  <c r="J7717" i="4" s="1"/>
  <c r="L7717" i="4" s="1"/>
  <c r="I5652" i="4"/>
  <c r="J5652" i="4" s="1"/>
  <c r="L5652" i="4" s="1"/>
  <c r="I7367" i="4"/>
  <c r="J7367" i="4" s="1"/>
  <c r="L7367" i="4" s="1"/>
  <c r="I1412" i="4"/>
  <c r="J1412" i="4" s="1"/>
  <c r="L1412" i="4" s="1"/>
  <c r="I8279" i="4"/>
  <c r="J8279" i="4" s="1"/>
  <c r="L8279" i="4" s="1"/>
  <c r="I1887" i="4"/>
  <c r="J1887" i="4" s="1"/>
  <c r="L1887" i="4" s="1"/>
  <c r="I2133" i="4"/>
  <c r="J2133" i="4" s="1"/>
  <c r="L2133" i="4" s="1"/>
  <c r="I2639" i="4"/>
  <c r="J2639" i="4" s="1"/>
  <c r="L2639" i="4" s="1"/>
  <c r="I95" i="4"/>
  <c r="J95" i="4" s="1"/>
  <c r="L95" i="4" s="1"/>
  <c r="I6667" i="4"/>
  <c r="J6667" i="4" s="1"/>
  <c r="L6667" i="4" s="1"/>
  <c r="I6415" i="4"/>
  <c r="J6415" i="4" s="1"/>
  <c r="L6415" i="4" s="1"/>
  <c r="I1171" i="4"/>
  <c r="J1171" i="4" s="1"/>
  <c r="L1171" i="4" s="1"/>
  <c r="I2061" i="4"/>
  <c r="J2061" i="4" s="1"/>
  <c r="L2061" i="4" s="1"/>
  <c r="I825" i="4"/>
  <c r="J825" i="4" s="1"/>
  <c r="L825" i="4" s="1"/>
  <c r="I96" i="4"/>
  <c r="J96" i="4" s="1"/>
  <c r="L96" i="4" s="1"/>
  <c r="I7044" i="4"/>
  <c r="J7044" i="4" s="1"/>
  <c r="L7044" i="4" s="1"/>
  <c r="I8896" i="4"/>
  <c r="J8896" i="4" s="1"/>
  <c r="L8896" i="4" s="1"/>
  <c r="I3777" i="4"/>
  <c r="J3777" i="4" s="1"/>
  <c r="L3777" i="4" s="1"/>
  <c r="I8808" i="4"/>
  <c r="J8808" i="4" s="1"/>
  <c r="L8808" i="4" s="1"/>
  <c r="I7880" i="4"/>
  <c r="J7880" i="4" s="1"/>
  <c r="L7880" i="4" s="1"/>
  <c r="I4557" i="4"/>
  <c r="J4557" i="4" s="1"/>
  <c r="L4557" i="4" s="1"/>
  <c r="I5820" i="4"/>
  <c r="J5820" i="4" s="1"/>
  <c r="L5820" i="4" s="1"/>
  <c r="I3063" i="4"/>
  <c r="J3063" i="4" s="1"/>
  <c r="L3063" i="4" s="1"/>
  <c r="I2962" i="4"/>
  <c r="J2962" i="4" s="1"/>
  <c r="L2962" i="4" s="1"/>
  <c r="I1495" i="4"/>
  <c r="J1495" i="4" s="1"/>
  <c r="L1495" i="4" s="1"/>
  <c r="I3253" i="4"/>
  <c r="J3253" i="4" s="1"/>
  <c r="L3253" i="4" s="1"/>
  <c r="I2163" i="4"/>
  <c r="J2163" i="4" s="1"/>
  <c r="L2163" i="4" s="1"/>
  <c r="I6434" i="4"/>
  <c r="J6434" i="4" s="1"/>
  <c r="L6434" i="4" s="1"/>
  <c r="I2657" i="4"/>
  <c r="J2657" i="4" s="1"/>
  <c r="L2657" i="4" s="1"/>
  <c r="I6456" i="4"/>
  <c r="J6456" i="4" s="1"/>
  <c r="L6456" i="4" s="1"/>
  <c r="I7143" i="4"/>
  <c r="J7143" i="4" s="1"/>
  <c r="L7143" i="4" s="1"/>
  <c r="I6759" i="4"/>
  <c r="J6759" i="4" s="1"/>
  <c r="L6759" i="4" s="1"/>
  <c r="I4736" i="4"/>
  <c r="J4736" i="4" s="1"/>
  <c r="L4736" i="4" s="1"/>
  <c r="I3350" i="4"/>
  <c r="J3350" i="4" s="1"/>
  <c r="L3350" i="4" s="1"/>
  <c r="I2006" i="4"/>
  <c r="J2006" i="4" s="1"/>
  <c r="L2006" i="4" s="1"/>
  <c r="I2274" i="4"/>
  <c r="J2274" i="4" s="1"/>
  <c r="L2274" i="4" s="1"/>
  <c r="I6985" i="4"/>
  <c r="J6985" i="4" s="1"/>
  <c r="L6985" i="4" s="1"/>
  <c r="I4925" i="4"/>
  <c r="J4925" i="4" s="1"/>
  <c r="L4925" i="4" s="1"/>
  <c r="I8634" i="4"/>
  <c r="J8634" i="4" s="1"/>
  <c r="L8634" i="4" s="1"/>
  <c r="I3663" i="4"/>
  <c r="J3663" i="4" s="1"/>
  <c r="L3663" i="4" s="1"/>
  <c r="I6541" i="4"/>
  <c r="J6541" i="4" s="1"/>
  <c r="L6541" i="4" s="1"/>
  <c r="I684" i="4"/>
  <c r="J684" i="4" s="1"/>
  <c r="L684" i="4" s="1"/>
  <c r="I587" i="4"/>
  <c r="J587" i="4" s="1"/>
  <c r="L587" i="4" s="1"/>
  <c r="I2340" i="4"/>
  <c r="J2340" i="4" s="1"/>
  <c r="L2340" i="4" s="1"/>
  <c r="I4471" i="4"/>
  <c r="J4471" i="4" s="1"/>
  <c r="L4471" i="4" s="1"/>
  <c r="I450" i="4"/>
  <c r="J450" i="4" s="1"/>
  <c r="L450" i="4" s="1"/>
  <c r="I7050" i="4"/>
  <c r="J7050" i="4" s="1"/>
  <c r="L7050" i="4" s="1"/>
  <c r="I7064" i="4"/>
  <c r="J7064" i="4" s="1"/>
  <c r="L7064" i="4" s="1"/>
  <c r="I2664" i="4"/>
  <c r="J2664" i="4" s="1"/>
  <c r="L2664" i="4" s="1"/>
  <c r="I447" i="4"/>
  <c r="J447" i="4" s="1"/>
  <c r="L447" i="4" s="1"/>
  <c r="I3835" i="4"/>
  <c r="J3835" i="4" s="1"/>
  <c r="L3835" i="4" s="1"/>
  <c r="I5118" i="4"/>
  <c r="J5118" i="4" s="1"/>
  <c r="L5118" i="4" s="1"/>
  <c r="I245" i="4"/>
  <c r="J245" i="4" s="1"/>
  <c r="L245" i="4" s="1"/>
  <c r="I948" i="4"/>
  <c r="J948" i="4" s="1"/>
  <c r="L948" i="4" s="1"/>
  <c r="I2134" i="4"/>
  <c r="J2134" i="4" s="1"/>
  <c r="L2134" i="4" s="1"/>
  <c r="I3823" i="4"/>
  <c r="J3823" i="4" s="1"/>
  <c r="L3823" i="4" s="1"/>
  <c r="I5184" i="4"/>
  <c r="J5184" i="4" s="1"/>
  <c r="L5184" i="4" s="1"/>
  <c r="I3088" i="4"/>
  <c r="J3088" i="4" s="1"/>
  <c r="L3088" i="4" s="1"/>
  <c r="I7499" i="4"/>
  <c r="J7499" i="4" s="1"/>
  <c r="L7499" i="4" s="1"/>
  <c r="I659" i="4"/>
  <c r="J659" i="4" s="1"/>
  <c r="L659" i="4" s="1"/>
  <c r="I5314" i="4"/>
  <c r="J5314" i="4" s="1"/>
  <c r="L5314" i="4" s="1"/>
  <c r="I1394" i="4"/>
  <c r="J1394" i="4" s="1"/>
  <c r="L1394" i="4" s="1"/>
  <c r="I4108" i="4"/>
  <c r="J4108" i="4" s="1"/>
  <c r="L4108" i="4" s="1"/>
  <c r="I5890" i="4"/>
  <c r="J5890" i="4" s="1"/>
  <c r="L5890" i="4" s="1"/>
  <c r="I1375" i="4"/>
  <c r="J1375" i="4" s="1"/>
  <c r="L1375" i="4" s="1"/>
  <c r="I975" i="4"/>
  <c r="J975" i="4" s="1"/>
  <c r="L975" i="4" s="1"/>
  <c r="I462" i="4"/>
  <c r="J462" i="4" s="1"/>
  <c r="L462" i="4" s="1"/>
  <c r="I4936" i="4"/>
  <c r="J4936" i="4" s="1"/>
  <c r="L4936" i="4" s="1"/>
  <c r="I1593" i="4"/>
  <c r="J1593" i="4" s="1"/>
  <c r="L1593" i="4" s="1"/>
  <c r="I7612" i="4"/>
  <c r="J7612" i="4" s="1"/>
  <c r="L7612" i="4" s="1"/>
  <c r="I727" i="4"/>
  <c r="J727" i="4" s="1"/>
  <c r="L727" i="4" s="1"/>
  <c r="I8744" i="4"/>
  <c r="J8744" i="4" s="1"/>
  <c r="L8744" i="4" s="1"/>
  <c r="I5974" i="4"/>
  <c r="J5974" i="4" s="1"/>
  <c r="L5974" i="4" s="1"/>
  <c r="I1101" i="4"/>
  <c r="J1101" i="4" s="1"/>
  <c r="L1101" i="4" s="1"/>
  <c r="I6059" i="4"/>
  <c r="J6059" i="4" s="1"/>
  <c r="L6059" i="4" s="1"/>
  <c r="I3516" i="4"/>
  <c r="J3516" i="4" s="1"/>
  <c r="L3516" i="4" s="1"/>
  <c r="I6655" i="4"/>
  <c r="J6655" i="4" s="1"/>
  <c r="L6655" i="4" s="1"/>
  <c r="I3632" i="4"/>
  <c r="J3632" i="4" s="1"/>
  <c r="L3632" i="4" s="1"/>
  <c r="I8008" i="4"/>
  <c r="J8008" i="4" s="1"/>
  <c r="L8008" i="4" s="1"/>
  <c r="I7286" i="4"/>
  <c r="J7286" i="4" s="1"/>
  <c r="L7286" i="4" s="1"/>
  <c r="I4750" i="4"/>
  <c r="J4750" i="4" s="1"/>
  <c r="L4750" i="4" s="1"/>
  <c r="I1047" i="4"/>
  <c r="J1047" i="4" s="1"/>
  <c r="L1047" i="4" s="1"/>
  <c r="I1761" i="4"/>
  <c r="J1761" i="4" s="1"/>
  <c r="L1761" i="4" s="1"/>
  <c r="I7529" i="4"/>
  <c r="J7529" i="4" s="1"/>
  <c r="L7529" i="4" s="1"/>
  <c r="I5693" i="4"/>
  <c r="J5693" i="4" s="1"/>
  <c r="L5693" i="4" s="1"/>
  <c r="I3687" i="4"/>
  <c r="J3687" i="4" s="1"/>
  <c r="L3687" i="4" s="1"/>
  <c r="I1949" i="4"/>
  <c r="J1949" i="4" s="1"/>
  <c r="L1949" i="4" s="1"/>
  <c r="I8382" i="4"/>
  <c r="J8382" i="4" s="1"/>
  <c r="L8382" i="4" s="1"/>
  <c r="I4006" i="4"/>
  <c r="J4006" i="4" s="1"/>
  <c r="L4006" i="4" s="1"/>
  <c r="I2374" i="4"/>
  <c r="J2374" i="4" s="1"/>
  <c r="L2374" i="4" s="1"/>
  <c r="I5036" i="4"/>
  <c r="J5036" i="4" s="1"/>
  <c r="L5036" i="4" s="1"/>
  <c r="I3270" i="4"/>
  <c r="J3270" i="4" s="1"/>
  <c r="L3270" i="4" s="1"/>
  <c r="I4274" i="4"/>
  <c r="J4274" i="4" s="1"/>
  <c r="L4274" i="4" s="1"/>
  <c r="I4668" i="4"/>
  <c r="J4668" i="4" s="1"/>
  <c r="L4668" i="4" s="1"/>
  <c r="I2196" i="4"/>
  <c r="J2196" i="4" s="1"/>
  <c r="L2196" i="4" s="1"/>
  <c r="I4185" i="4"/>
  <c r="J4185" i="4" s="1"/>
  <c r="L4185" i="4" s="1"/>
  <c r="I1116" i="4"/>
  <c r="J1116" i="4" s="1"/>
  <c r="L1116" i="4" s="1"/>
  <c r="I1654" i="4"/>
  <c r="J1654" i="4" s="1"/>
  <c r="L1654" i="4" s="1"/>
  <c r="I5385" i="4"/>
  <c r="J5385" i="4" s="1"/>
  <c r="L5385" i="4" s="1"/>
  <c r="I4166" i="4"/>
  <c r="J4166" i="4" s="1"/>
  <c r="L4166" i="4" s="1"/>
  <c r="I1974" i="4"/>
  <c r="J1974" i="4" s="1"/>
  <c r="L1974" i="4" s="1"/>
  <c r="I5928" i="4"/>
  <c r="J5928" i="4" s="1"/>
  <c r="L5928" i="4" s="1"/>
  <c r="I7102" i="4"/>
  <c r="J7102" i="4" s="1"/>
  <c r="L7102" i="4" s="1"/>
  <c r="I6358" i="4"/>
  <c r="J6358" i="4" s="1"/>
  <c r="L6358" i="4" s="1"/>
  <c r="I1197" i="4"/>
  <c r="J1197" i="4" s="1"/>
  <c r="L1197" i="4" s="1"/>
  <c r="I7640" i="4"/>
  <c r="J7640" i="4" s="1"/>
  <c r="L7640" i="4" s="1"/>
  <c r="I2940" i="4"/>
  <c r="J2940" i="4" s="1"/>
  <c r="L2940" i="4" s="1"/>
  <c r="I6681" i="4"/>
  <c r="J6681" i="4" s="1"/>
  <c r="L6681" i="4" s="1"/>
  <c r="I4069" i="4"/>
  <c r="J4069" i="4" s="1"/>
  <c r="L4069" i="4" s="1"/>
  <c r="I1425" i="4"/>
  <c r="J1425" i="4" s="1"/>
  <c r="L1425" i="4" s="1"/>
  <c r="I180" i="4"/>
  <c r="J180" i="4" s="1"/>
  <c r="L180" i="4" s="1"/>
  <c r="I8121" i="4"/>
  <c r="J8121" i="4" s="1"/>
  <c r="L8121" i="4" s="1"/>
  <c r="I2" i="4"/>
  <c r="J2" i="4" s="1"/>
  <c r="L2" i="4" s="1"/>
  <c r="I3204" i="4"/>
  <c r="J3204" i="4" s="1"/>
  <c r="L3204" i="4" s="1"/>
  <c r="I5074" i="4"/>
  <c r="J5074" i="4" s="1"/>
  <c r="L5074" i="4" s="1"/>
  <c r="I5697" i="4"/>
  <c r="J5697" i="4" s="1"/>
  <c r="L5697" i="4" s="1"/>
  <c r="I4386" i="4"/>
  <c r="J4386" i="4" s="1"/>
  <c r="L4386" i="4" s="1"/>
  <c r="I4643" i="4"/>
  <c r="J4643" i="4" s="1"/>
  <c r="L4643" i="4" s="1"/>
  <c r="I3388" i="4"/>
  <c r="J3388" i="4" s="1"/>
  <c r="L3388" i="4" s="1"/>
  <c r="I5507" i="4"/>
  <c r="J5507" i="4" s="1"/>
  <c r="L5507" i="4" s="1"/>
  <c r="I1335" i="4"/>
  <c r="J1335" i="4" s="1"/>
  <c r="L1335" i="4" s="1"/>
  <c r="I5403" i="4"/>
  <c r="J5403" i="4" s="1"/>
  <c r="L5403" i="4" s="1"/>
  <c r="I8832" i="4"/>
  <c r="J8832" i="4" s="1"/>
  <c r="L8832" i="4" s="1"/>
  <c r="I2208" i="4"/>
  <c r="J2208" i="4" s="1"/>
  <c r="L2208" i="4" s="1"/>
  <c r="I5227" i="4"/>
  <c r="J5227" i="4" s="1"/>
  <c r="L5227" i="4" s="1"/>
  <c r="I1985" i="4"/>
  <c r="J1985" i="4" s="1"/>
  <c r="L1985" i="4" s="1"/>
  <c r="I7334" i="4"/>
  <c r="J7334" i="4" s="1"/>
  <c r="L7334" i="4" s="1"/>
  <c r="I6697" i="4"/>
  <c r="J6697" i="4" s="1"/>
  <c r="L6697" i="4" s="1"/>
  <c r="I5320" i="4"/>
  <c r="J5320" i="4" s="1"/>
  <c r="L5320" i="4" s="1"/>
  <c r="I6800" i="4"/>
  <c r="J6800" i="4" s="1"/>
  <c r="L6800" i="4" s="1"/>
  <c r="I2617" i="4"/>
  <c r="J2617" i="4" s="1"/>
  <c r="L2617" i="4" s="1"/>
  <c r="I1790" i="4"/>
  <c r="J1790" i="4" s="1"/>
  <c r="L1790" i="4" s="1"/>
  <c r="I4089" i="4"/>
  <c r="J4089" i="4" s="1"/>
  <c r="L4089" i="4" s="1"/>
  <c r="I440" i="4"/>
  <c r="J440" i="4" s="1"/>
  <c r="L440" i="4" s="1"/>
  <c r="I7931" i="4"/>
  <c r="J7931" i="4" s="1"/>
  <c r="L7931" i="4" s="1"/>
  <c r="I6273" i="4"/>
  <c r="J6273" i="4" s="1"/>
  <c r="L6273" i="4" s="1"/>
  <c r="I5177" i="4"/>
  <c r="J5177" i="4" s="1"/>
  <c r="L5177" i="4" s="1"/>
  <c r="I5535" i="4"/>
  <c r="J5535" i="4" s="1"/>
  <c r="L5535" i="4" s="1"/>
  <c r="I2313" i="4"/>
  <c r="J2313" i="4" s="1"/>
  <c r="L2313" i="4" s="1"/>
  <c r="I6737" i="4"/>
  <c r="J6737" i="4" s="1"/>
  <c r="L6737" i="4" s="1"/>
  <c r="I4271" i="4"/>
  <c r="J4271" i="4" s="1"/>
  <c r="L4271" i="4" s="1"/>
  <c r="I1219" i="4"/>
  <c r="J1219" i="4" s="1"/>
  <c r="L1219" i="4" s="1"/>
  <c r="I8143" i="4"/>
  <c r="J8143" i="4" s="1"/>
  <c r="L8143" i="4" s="1"/>
  <c r="I7825" i="4"/>
  <c r="J7825" i="4" s="1"/>
  <c r="L7825" i="4" s="1"/>
  <c r="I374" i="4"/>
  <c r="J374" i="4" s="1"/>
  <c r="L374" i="4" s="1"/>
  <c r="I5656" i="4"/>
  <c r="J5656" i="4" s="1"/>
  <c r="L5656" i="4" s="1"/>
  <c r="I2116" i="4"/>
  <c r="J2116" i="4" s="1"/>
  <c r="L2116" i="4" s="1"/>
  <c r="I7478" i="4"/>
  <c r="J7478" i="4" s="1"/>
  <c r="L7478" i="4" s="1"/>
  <c r="I6628" i="4"/>
  <c r="J6628" i="4" s="1"/>
  <c r="L6628" i="4" s="1"/>
  <c r="I994" i="4"/>
  <c r="J994" i="4" s="1"/>
  <c r="L994" i="4" s="1"/>
  <c r="I4053" i="4"/>
  <c r="J4053" i="4" s="1"/>
  <c r="L4053" i="4" s="1"/>
  <c r="I7005" i="4"/>
  <c r="J7005" i="4" s="1"/>
  <c r="L7005" i="4" s="1"/>
  <c r="I247" i="4"/>
  <c r="J247" i="4" s="1"/>
  <c r="L247" i="4" s="1"/>
  <c r="I1448" i="4"/>
  <c r="J1448" i="4" s="1"/>
  <c r="L1448" i="4" s="1"/>
  <c r="I5089" i="4"/>
  <c r="J5089" i="4" s="1"/>
  <c r="L5089" i="4" s="1"/>
  <c r="I1591" i="4"/>
  <c r="J1591" i="4" s="1"/>
  <c r="L1591" i="4" s="1"/>
  <c r="I4752" i="4"/>
  <c r="J4752" i="4" s="1"/>
  <c r="L4752" i="4" s="1"/>
  <c r="I227" i="4"/>
  <c r="J227" i="4" s="1"/>
  <c r="L227" i="4" s="1"/>
  <c r="I6386" i="4"/>
  <c r="J6386" i="4" s="1"/>
  <c r="L6386" i="4" s="1"/>
  <c r="I508" i="4"/>
  <c r="J508" i="4" s="1"/>
  <c r="L508" i="4" s="1"/>
  <c r="I1348" i="4"/>
  <c r="J1348" i="4" s="1"/>
  <c r="L1348" i="4" s="1"/>
  <c r="I8915" i="4"/>
  <c r="J8915" i="4" s="1"/>
  <c r="L8915" i="4" s="1"/>
  <c r="I1492" i="4"/>
  <c r="J1492" i="4" s="1"/>
  <c r="L1492" i="4" s="1"/>
  <c r="I1729" i="4"/>
  <c r="J1729" i="4" s="1"/>
  <c r="L1729" i="4" s="1"/>
  <c r="I5441" i="4"/>
  <c r="J5441" i="4" s="1"/>
  <c r="L5441" i="4" s="1"/>
  <c r="I4558" i="4"/>
  <c r="J4558" i="4" s="1"/>
  <c r="L4558" i="4" s="1"/>
  <c r="I1434" i="4"/>
  <c r="J1434" i="4" s="1"/>
  <c r="L1434" i="4" s="1"/>
  <c r="I3293" i="4"/>
  <c r="J3293" i="4" s="1"/>
  <c r="L3293" i="4" s="1"/>
  <c r="I6510" i="4"/>
  <c r="J6510" i="4" s="1"/>
  <c r="L6510" i="4" s="1"/>
  <c r="I8251" i="4"/>
  <c r="J8251" i="4" s="1"/>
  <c r="L8251" i="4" s="1"/>
  <c r="I6208" i="4"/>
  <c r="J6208" i="4" s="1"/>
  <c r="L6208" i="4" s="1"/>
  <c r="I5443" i="4"/>
  <c r="J5443" i="4" s="1"/>
  <c r="L5443" i="4" s="1"/>
  <c r="I6916" i="4"/>
  <c r="J6916" i="4" s="1"/>
  <c r="L6916" i="4" s="1"/>
  <c r="I4847" i="4"/>
  <c r="J4847" i="4" s="1"/>
  <c r="L4847" i="4" s="1"/>
  <c r="I2901" i="4"/>
  <c r="J2901" i="4" s="1"/>
  <c r="L2901" i="4" s="1"/>
  <c r="I8252" i="4"/>
  <c r="J8252" i="4" s="1"/>
  <c r="L8252" i="4" s="1"/>
  <c r="I7040" i="4"/>
  <c r="J7040" i="4" s="1"/>
  <c r="L7040" i="4" s="1"/>
  <c r="I4240" i="4"/>
  <c r="J4240" i="4" s="1"/>
  <c r="L4240" i="4" s="1"/>
  <c r="I8735" i="4"/>
  <c r="J8735" i="4" s="1"/>
  <c r="L8735" i="4" s="1"/>
  <c r="I1257" i="4"/>
  <c r="J1257" i="4" s="1"/>
  <c r="L1257" i="4" s="1"/>
  <c r="I8527" i="4"/>
  <c r="J8527" i="4" s="1"/>
  <c r="L8527" i="4" s="1"/>
  <c r="I755" i="4"/>
  <c r="J755" i="4" s="1"/>
  <c r="L755" i="4" s="1"/>
  <c r="I2777" i="4"/>
  <c r="J2777" i="4" s="1"/>
  <c r="L2777" i="4" s="1"/>
  <c r="I5185" i="4"/>
  <c r="J5185" i="4" s="1"/>
  <c r="L5185" i="4" s="1"/>
  <c r="I209" i="4"/>
  <c r="J209" i="4" s="1"/>
  <c r="L209" i="4" s="1"/>
  <c r="I5462" i="4"/>
  <c r="J5462" i="4" s="1"/>
  <c r="L5462" i="4" s="1"/>
  <c r="I616" i="4"/>
  <c r="J616" i="4" s="1"/>
  <c r="L616" i="4" s="1"/>
  <c r="I7149" i="4"/>
  <c r="J7149" i="4" s="1"/>
  <c r="L7149" i="4" s="1"/>
  <c r="I8812" i="4"/>
  <c r="J8812" i="4" s="1"/>
  <c r="L8812" i="4" s="1"/>
  <c r="I1892" i="4"/>
  <c r="J1892" i="4" s="1"/>
  <c r="L1892" i="4" s="1"/>
  <c r="I4430" i="4"/>
  <c r="J4430" i="4" s="1"/>
  <c r="L4430" i="4" s="1"/>
  <c r="I2103" i="4"/>
  <c r="J2103" i="4" s="1"/>
  <c r="L2103" i="4" s="1"/>
  <c r="I3209" i="4"/>
  <c r="J3209" i="4" s="1"/>
  <c r="L3209" i="4" s="1"/>
  <c r="I3966" i="4"/>
  <c r="J3966" i="4" s="1"/>
  <c r="L3966" i="4" s="1"/>
  <c r="I3083" i="4"/>
  <c r="J3083" i="4" s="1"/>
  <c r="L3083" i="4" s="1"/>
  <c r="I4160" i="4"/>
  <c r="J4160" i="4" s="1"/>
  <c r="L4160" i="4" s="1"/>
  <c r="I4009" i="4"/>
  <c r="J4009" i="4" s="1"/>
  <c r="L4009" i="4" s="1"/>
  <c r="I2444" i="4"/>
  <c r="J2444" i="4" s="1"/>
  <c r="L2444" i="4" s="1"/>
  <c r="I4083" i="4"/>
  <c r="J4083" i="4" s="1"/>
  <c r="L4083" i="4" s="1"/>
  <c r="I4500" i="4"/>
  <c r="J4500" i="4" s="1"/>
  <c r="L4500" i="4" s="1"/>
  <c r="I8506" i="4"/>
  <c r="J8506" i="4" s="1"/>
  <c r="L8506" i="4" s="1"/>
  <c r="I4507" i="4"/>
  <c r="J4507" i="4" s="1"/>
  <c r="L4507" i="4" s="1"/>
  <c r="I8919" i="4"/>
  <c r="J8919" i="4" s="1"/>
  <c r="L8919" i="4" s="1"/>
  <c r="I2293" i="4"/>
  <c r="J2293" i="4" s="1"/>
  <c r="L2293" i="4" s="1"/>
  <c r="I428" i="4"/>
  <c r="J428" i="4" s="1"/>
  <c r="L428" i="4" s="1"/>
  <c r="I3177" i="4"/>
  <c r="J3177" i="4" s="1"/>
  <c r="L3177" i="4" s="1"/>
  <c r="I1235" i="4"/>
  <c r="J1235" i="4" s="1"/>
  <c r="L1235" i="4" s="1"/>
  <c r="I1300" i="4"/>
  <c r="J1300" i="4" s="1"/>
  <c r="L1300" i="4" s="1"/>
  <c r="I7331" i="4"/>
  <c r="J7331" i="4" s="1"/>
  <c r="L7331" i="4" s="1"/>
  <c r="I5787" i="4"/>
  <c r="J5787" i="4" s="1"/>
  <c r="L5787" i="4" s="1"/>
  <c r="I5492" i="4"/>
  <c r="J5492" i="4" s="1"/>
  <c r="L5492" i="4" s="1"/>
  <c r="I5989" i="4"/>
  <c r="J5989" i="4" s="1"/>
  <c r="L5989" i="4" s="1"/>
  <c r="I8852" i="4"/>
  <c r="J8852" i="4" s="1"/>
  <c r="L8852" i="4" s="1"/>
  <c r="I125" i="4"/>
  <c r="J125" i="4" s="1"/>
  <c r="L125" i="4" s="1"/>
  <c r="I3145" i="4"/>
  <c r="J3145" i="4" s="1"/>
  <c r="L3145" i="4" s="1"/>
  <c r="I1870" i="4"/>
  <c r="J1870" i="4" s="1"/>
  <c r="L1870" i="4" s="1"/>
  <c r="I8630" i="4"/>
  <c r="J8630" i="4" s="1"/>
  <c r="L8630" i="4" s="1"/>
  <c r="I3139" i="4"/>
  <c r="J3139" i="4" s="1"/>
  <c r="L3139" i="4" s="1"/>
  <c r="I7679" i="4"/>
  <c r="J7679" i="4" s="1"/>
  <c r="L7679" i="4" s="1"/>
  <c r="I7214" i="4"/>
  <c r="J7214" i="4" s="1"/>
  <c r="L7214" i="4" s="1"/>
  <c r="I6752" i="4"/>
  <c r="J6752" i="4" s="1"/>
  <c r="L6752" i="4" s="1"/>
  <c r="I6077" i="4"/>
  <c r="J6077" i="4" s="1"/>
  <c r="L6077" i="4" s="1"/>
  <c r="I8292" i="4"/>
  <c r="J8292" i="4" s="1"/>
  <c r="L8292" i="4" s="1"/>
  <c r="I8425" i="4"/>
  <c r="J8425" i="4" s="1"/>
  <c r="L8425" i="4" s="1"/>
  <c r="I201" i="4"/>
  <c r="J201" i="4" s="1"/>
  <c r="L201" i="4" s="1"/>
  <c r="I6357" i="4"/>
  <c r="J6357" i="4" s="1"/>
  <c r="L6357" i="4" s="1"/>
  <c r="I4639" i="4"/>
  <c r="J4639" i="4" s="1"/>
  <c r="L4639" i="4" s="1"/>
  <c r="I1158" i="4"/>
  <c r="J1158" i="4" s="1"/>
  <c r="L1158" i="4" s="1"/>
  <c r="I6706" i="4"/>
  <c r="J6706" i="4" s="1"/>
  <c r="L6706" i="4" s="1"/>
  <c r="I5475" i="4"/>
  <c r="J5475" i="4" s="1"/>
  <c r="L5475" i="4" s="1"/>
  <c r="I4298" i="4"/>
  <c r="J4298" i="4" s="1"/>
  <c r="L4298" i="4" s="1"/>
  <c r="I4191" i="4"/>
  <c r="J4191" i="4" s="1"/>
  <c r="L4191" i="4" s="1"/>
  <c r="I6656" i="4"/>
  <c r="J6656" i="4" s="1"/>
  <c r="L6656" i="4" s="1"/>
  <c r="I7484" i="4"/>
  <c r="J7484" i="4" s="1"/>
  <c r="L7484" i="4" s="1"/>
  <c r="I7236" i="4"/>
  <c r="J7236" i="4" s="1"/>
  <c r="L7236" i="4" s="1"/>
  <c r="I7093" i="4"/>
  <c r="J7093" i="4" s="1"/>
  <c r="L7093" i="4" s="1"/>
  <c r="I1756" i="4"/>
  <c r="J1756" i="4" s="1"/>
  <c r="L1756" i="4" s="1"/>
  <c r="I6625" i="4"/>
  <c r="J6625" i="4" s="1"/>
  <c r="L6625" i="4" s="1"/>
  <c r="I2093" i="4"/>
  <c r="J2093" i="4" s="1"/>
  <c r="L2093" i="4" s="1"/>
  <c r="I751" i="4"/>
  <c r="J751" i="4" s="1"/>
  <c r="L751" i="4" s="1"/>
  <c r="I6921" i="4"/>
  <c r="J6921" i="4" s="1"/>
  <c r="L6921" i="4" s="1"/>
  <c r="I8679" i="4"/>
  <c r="J8679" i="4" s="1"/>
  <c r="L8679" i="4" s="1"/>
  <c r="I6275" i="4"/>
  <c r="J6275" i="4" s="1"/>
  <c r="L6275" i="4" s="1"/>
  <c r="I520" i="4"/>
  <c r="J520" i="4" s="1"/>
  <c r="L520" i="4" s="1"/>
  <c r="I225" i="4"/>
  <c r="J225" i="4" s="1"/>
  <c r="L225" i="4" s="1"/>
  <c r="I3997" i="4"/>
  <c r="J3997" i="4" s="1"/>
  <c r="L3997" i="4" s="1"/>
  <c r="I4256" i="4"/>
  <c r="J4256" i="4" s="1"/>
  <c r="L4256" i="4" s="1"/>
  <c r="I3048" i="4"/>
  <c r="J3048" i="4" s="1"/>
  <c r="L3048" i="4" s="1"/>
  <c r="I6553" i="4"/>
  <c r="J6553" i="4" s="1"/>
  <c r="L6553" i="4" s="1"/>
  <c r="I1139" i="4"/>
  <c r="J1139" i="4" s="1"/>
  <c r="L1139" i="4" s="1"/>
  <c r="I5800" i="4"/>
  <c r="J5800" i="4" s="1"/>
  <c r="L5800" i="4" s="1"/>
  <c r="I7330" i="4"/>
  <c r="J7330" i="4" s="1"/>
  <c r="L7330" i="4" s="1"/>
  <c r="I5512" i="4"/>
  <c r="J5512" i="4" s="1"/>
  <c r="L5512" i="4" s="1"/>
  <c r="I7703" i="4"/>
  <c r="J7703" i="4" s="1"/>
  <c r="L7703" i="4" s="1"/>
  <c r="I4382" i="4"/>
  <c r="J4382" i="4" s="1"/>
  <c r="L4382" i="4" s="1"/>
  <c r="I7522" i="4"/>
  <c r="J7522" i="4" s="1"/>
  <c r="L7522" i="4" s="1"/>
  <c r="I6668" i="4"/>
  <c r="J6668" i="4" s="1"/>
  <c r="L6668" i="4" s="1"/>
  <c r="I1252" i="4"/>
  <c r="J1252" i="4" s="1"/>
  <c r="L1252" i="4" s="1"/>
  <c r="I3648" i="4"/>
  <c r="J3648" i="4" s="1"/>
  <c r="L3648" i="4" s="1"/>
  <c r="I5388" i="4"/>
  <c r="J5388" i="4" s="1"/>
  <c r="L5388" i="4" s="1"/>
  <c r="I8822" i="4"/>
  <c r="J8822" i="4" s="1"/>
  <c r="L8822" i="4" s="1"/>
  <c r="I1248" i="4"/>
  <c r="J1248" i="4" s="1"/>
  <c r="L1248" i="4" s="1"/>
  <c r="I6893" i="4"/>
  <c r="J6893" i="4" s="1"/>
  <c r="L6893" i="4" s="1"/>
  <c r="I4645" i="4"/>
  <c r="J4645" i="4" s="1"/>
  <c r="L4645" i="4" s="1"/>
  <c r="I1544" i="4"/>
  <c r="J1544" i="4" s="1"/>
  <c r="L1544" i="4" s="1"/>
  <c r="I984" i="4"/>
  <c r="J984" i="4" s="1"/>
  <c r="L984" i="4" s="1"/>
  <c r="I8268" i="4"/>
  <c r="J8268" i="4" s="1"/>
  <c r="L8268" i="4" s="1"/>
  <c r="I2672" i="4"/>
  <c r="J2672" i="4" s="1"/>
  <c r="L2672" i="4" s="1"/>
  <c r="I3962" i="4"/>
  <c r="J3962" i="4" s="1"/>
  <c r="L3962" i="4" s="1"/>
  <c r="I4355" i="4"/>
  <c r="J4355" i="4" s="1"/>
  <c r="L4355" i="4" s="1"/>
  <c r="I6076" i="4"/>
  <c r="J6076" i="4" s="1"/>
  <c r="L6076" i="4" s="1"/>
  <c r="I6260" i="4"/>
  <c r="J6260" i="4" s="1"/>
  <c r="L6260" i="4" s="1"/>
  <c r="I539" i="4"/>
  <c r="J539" i="4" s="1"/>
  <c r="L539" i="4" s="1"/>
  <c r="I5175" i="4"/>
  <c r="J5175" i="4" s="1"/>
  <c r="L5175" i="4" s="1"/>
  <c r="I4065" i="4"/>
  <c r="J4065" i="4" s="1"/>
  <c r="L4065" i="4" s="1"/>
  <c r="I3115" i="4"/>
  <c r="J3115" i="4" s="1"/>
  <c r="L3115" i="4" s="1"/>
  <c r="I4294" i="4"/>
  <c r="J4294" i="4" s="1"/>
  <c r="L4294" i="4" s="1"/>
  <c r="I2074" i="4"/>
  <c r="J2074" i="4" s="1"/>
  <c r="L2074" i="4" s="1"/>
  <c r="I4967" i="4"/>
  <c r="J4967" i="4" s="1"/>
  <c r="L4967" i="4" s="1"/>
  <c r="I6960" i="4"/>
  <c r="J6960" i="4" s="1"/>
  <c r="L6960" i="4" s="1"/>
  <c r="I6545" i="4"/>
  <c r="J6545" i="4" s="1"/>
  <c r="L6545" i="4" s="1"/>
  <c r="I362" i="4"/>
  <c r="J362" i="4" s="1"/>
  <c r="L362" i="4" s="1"/>
  <c r="I6722" i="4"/>
  <c r="J6722" i="4" s="1"/>
  <c r="L6722" i="4" s="1"/>
  <c r="I4039" i="4"/>
  <c r="J4039" i="4" s="1"/>
  <c r="L4039" i="4" s="1"/>
  <c r="I524" i="4"/>
  <c r="J524" i="4" s="1"/>
  <c r="L524" i="4" s="1"/>
  <c r="I2839" i="4"/>
  <c r="J2839" i="4" s="1"/>
  <c r="L2839" i="4" s="1"/>
  <c r="I6109" i="4"/>
  <c r="J6109" i="4" s="1"/>
  <c r="L6109" i="4" s="1"/>
  <c r="I3159" i="4"/>
  <c r="J3159" i="4" s="1"/>
  <c r="L3159" i="4" s="1"/>
  <c r="I1563" i="4"/>
  <c r="J1563" i="4" s="1"/>
  <c r="L1563" i="4" s="1"/>
  <c r="I8358" i="4"/>
  <c r="J8358" i="4" s="1"/>
  <c r="L8358" i="4" s="1"/>
  <c r="I2520" i="4"/>
  <c r="J2520" i="4" s="1"/>
  <c r="L2520" i="4" s="1"/>
  <c r="I2445" i="4"/>
  <c r="J2445" i="4" s="1"/>
  <c r="L2445" i="4" s="1"/>
  <c r="I6199" i="4"/>
  <c r="J6199" i="4" s="1"/>
  <c r="L6199" i="4" s="1"/>
  <c r="I4729" i="4"/>
  <c r="J4729" i="4" s="1"/>
  <c r="L4729" i="4" s="1"/>
  <c r="I5230" i="4"/>
  <c r="J5230" i="4" s="1"/>
  <c r="L5230" i="4" s="1"/>
  <c r="I5625" i="4"/>
  <c r="J5625" i="4" s="1"/>
  <c r="L5625" i="4" s="1"/>
  <c r="I3031" i="4"/>
  <c r="J3031" i="4" s="1"/>
  <c r="L3031" i="4" s="1"/>
  <c r="I5437" i="4"/>
  <c r="J5437" i="4" s="1"/>
  <c r="L5437" i="4" s="1"/>
  <c r="I7439" i="4"/>
  <c r="J7439" i="4" s="1"/>
  <c r="L7439" i="4" s="1"/>
  <c r="I7641" i="4"/>
  <c r="J7641" i="4" s="1"/>
  <c r="L7641" i="4" s="1"/>
  <c r="I5876" i="4"/>
  <c r="J5876" i="4" s="1"/>
  <c r="L5876" i="4" s="1"/>
  <c r="I2924" i="4"/>
  <c r="J2924" i="4" s="1"/>
  <c r="L2924" i="4" s="1"/>
  <c r="I3488" i="4"/>
  <c r="J3488" i="4" s="1"/>
  <c r="L3488" i="4" s="1"/>
  <c r="I5266" i="4"/>
  <c r="J5266" i="4" s="1"/>
  <c r="L5266" i="4" s="1"/>
  <c r="I4398" i="4"/>
  <c r="J4398" i="4" s="1"/>
  <c r="L4398" i="4" s="1"/>
  <c r="I3912" i="4"/>
  <c r="J3912" i="4" s="1"/>
  <c r="L3912" i="4" s="1"/>
  <c r="I101" i="4"/>
  <c r="J101" i="4" s="1"/>
  <c r="L101" i="4" s="1"/>
  <c r="I6157" i="4"/>
  <c r="J6157" i="4" s="1"/>
  <c r="L6157" i="4" s="1"/>
  <c r="I4901" i="4"/>
  <c r="J4901" i="4" s="1"/>
  <c r="L4901" i="4" s="1"/>
  <c r="I3040" i="4"/>
  <c r="J3040" i="4" s="1"/>
  <c r="L3040" i="4" s="1"/>
  <c r="I4435" i="4"/>
  <c r="J4435" i="4" s="1"/>
  <c r="L4435" i="4" s="1"/>
  <c r="I4797" i="4"/>
  <c r="J4797" i="4" s="1"/>
  <c r="L4797" i="4" s="1"/>
  <c r="I246" i="4"/>
  <c r="J246" i="4" s="1"/>
  <c r="L246" i="4" s="1"/>
  <c r="I2121" i="4"/>
  <c r="J2121" i="4" s="1"/>
  <c r="L2121" i="4" s="1"/>
  <c r="I8056" i="4"/>
  <c r="J8056" i="4" s="1"/>
  <c r="L8056" i="4" s="1"/>
  <c r="I4737" i="4"/>
  <c r="J4737" i="4" s="1"/>
  <c r="L4737" i="4" s="1"/>
  <c r="I6200" i="4"/>
  <c r="J6200" i="4" s="1"/>
  <c r="L6200" i="4" s="1"/>
  <c r="I7649" i="4"/>
  <c r="J7649" i="4" s="1"/>
  <c r="L7649" i="4" s="1"/>
  <c r="I3955" i="4"/>
  <c r="J3955" i="4" s="1"/>
  <c r="L3955" i="4" s="1"/>
  <c r="I5505" i="4"/>
  <c r="J5505" i="4" s="1"/>
  <c r="L5505" i="4" s="1"/>
  <c r="I2650" i="4"/>
  <c r="J2650" i="4" s="1"/>
  <c r="L2650" i="4" s="1"/>
  <c r="I5307" i="4"/>
  <c r="J5307" i="4" s="1"/>
  <c r="L5307" i="4" s="1"/>
  <c r="I4446" i="4"/>
  <c r="J4446" i="4" s="1"/>
  <c r="L4446" i="4" s="1"/>
  <c r="I2775" i="4"/>
  <c r="J2775" i="4" s="1"/>
  <c r="L2775" i="4" s="1"/>
  <c r="I5553" i="4"/>
  <c r="J5553" i="4" s="1"/>
  <c r="L5553" i="4" s="1"/>
  <c r="I7297" i="4"/>
  <c r="J7297" i="4" s="1"/>
  <c r="L7297" i="4" s="1"/>
  <c r="I5715" i="4"/>
  <c r="J5715" i="4" s="1"/>
  <c r="L5715" i="4" s="1"/>
  <c r="I5923" i="4"/>
  <c r="J5923" i="4" s="1"/>
  <c r="L5923" i="4" s="1"/>
  <c r="I6645" i="4"/>
  <c r="J6645" i="4" s="1"/>
  <c r="L6645" i="4" s="1"/>
  <c r="I1631" i="4"/>
  <c r="J1631" i="4" s="1"/>
  <c r="L1631" i="4" s="1"/>
  <c r="I5994" i="4"/>
  <c r="J5994" i="4" s="1"/>
  <c r="L5994" i="4" s="1"/>
  <c r="I4375" i="4"/>
  <c r="J4375" i="4" s="1"/>
  <c r="L4375" i="4" s="1"/>
  <c r="I8672" i="4"/>
  <c r="J8672" i="4" s="1"/>
  <c r="L8672" i="4" s="1"/>
  <c r="I3072" i="4"/>
  <c r="J3072" i="4" s="1"/>
  <c r="L3072" i="4" s="1"/>
  <c r="I4835" i="4"/>
  <c r="J4835" i="4" s="1"/>
  <c r="L4835" i="4" s="1"/>
  <c r="I1846" i="4"/>
  <c r="J1846" i="4" s="1"/>
  <c r="L1846" i="4" s="1"/>
  <c r="I6488" i="4"/>
  <c r="J6488" i="4" s="1"/>
  <c r="L6488" i="4" s="1"/>
  <c r="I7592" i="4"/>
  <c r="J7592" i="4" s="1"/>
  <c r="L7592" i="4" s="1"/>
  <c r="I3577" i="4"/>
  <c r="J3577" i="4" s="1"/>
  <c r="L3577" i="4" s="1"/>
  <c r="I526" i="4"/>
  <c r="J526" i="4" s="1"/>
  <c r="L526" i="4" s="1"/>
  <c r="I5814" i="4"/>
  <c r="J5814" i="4" s="1"/>
  <c r="L5814" i="4" s="1"/>
  <c r="I5474" i="4"/>
  <c r="J5474" i="4" s="1"/>
  <c r="L5474" i="4" s="1"/>
  <c r="I851" i="4"/>
  <c r="J851" i="4" s="1"/>
  <c r="L851" i="4" s="1"/>
  <c r="I4989" i="4"/>
  <c r="J4989" i="4" s="1"/>
  <c r="L4989" i="4" s="1"/>
  <c r="I6060" i="4"/>
  <c r="J6060" i="4" s="1"/>
  <c r="L6060" i="4" s="1"/>
  <c r="I3671" i="4"/>
  <c r="J3671" i="4" s="1"/>
  <c r="L3671" i="4" s="1"/>
  <c r="I2256" i="4"/>
  <c r="J2256" i="4" s="1"/>
  <c r="L2256" i="4" s="1"/>
  <c r="I3606" i="4"/>
  <c r="J3606" i="4" s="1"/>
  <c r="L3606" i="4" s="1"/>
  <c r="I3807" i="4"/>
  <c r="J3807" i="4" s="1"/>
  <c r="L3807" i="4" s="1"/>
  <c r="I3930" i="4"/>
  <c r="J3930" i="4" s="1"/>
  <c r="L3930" i="4" s="1"/>
  <c r="I8216" i="4"/>
  <c r="J8216" i="4" s="1"/>
  <c r="L8216" i="4" s="1"/>
  <c r="I2409" i="4"/>
  <c r="J2409" i="4" s="1"/>
  <c r="L2409" i="4" s="1"/>
  <c r="I6079" i="4"/>
  <c r="J6079" i="4" s="1"/>
  <c r="L6079" i="4" s="1"/>
  <c r="I876" i="4"/>
  <c r="J876" i="4" s="1"/>
  <c r="L876" i="4" s="1"/>
  <c r="I7874" i="4"/>
  <c r="J7874" i="4" s="1"/>
  <c r="L7874" i="4" s="1"/>
  <c r="I1832" i="4"/>
  <c r="J1832" i="4" s="1"/>
  <c r="L1832" i="4" s="1"/>
  <c r="I5948" i="4"/>
  <c r="J5948" i="4" s="1"/>
  <c r="L5948" i="4" s="1"/>
  <c r="I5897" i="4"/>
  <c r="J5897" i="4" s="1"/>
  <c r="L5897" i="4" s="1"/>
  <c r="I237" i="4"/>
  <c r="J237" i="4" s="1"/>
  <c r="L237" i="4" s="1"/>
  <c r="I7085" i="4"/>
  <c r="J7085" i="4" s="1"/>
  <c r="L7085" i="4" s="1"/>
  <c r="I2592" i="4"/>
  <c r="J2592" i="4" s="1"/>
  <c r="L2592" i="4" s="1"/>
  <c r="I7385" i="4"/>
  <c r="J7385" i="4" s="1"/>
  <c r="L7385" i="4" s="1"/>
  <c r="I8721" i="4"/>
  <c r="J8721" i="4" s="1"/>
  <c r="L8721" i="4" s="1"/>
  <c r="I6661" i="4"/>
  <c r="J6661" i="4" s="1"/>
  <c r="L6661" i="4" s="1"/>
  <c r="I8049" i="4"/>
  <c r="J8049" i="4" s="1"/>
  <c r="L8049" i="4" s="1"/>
  <c r="I4115" i="4"/>
  <c r="J4115" i="4" s="1"/>
  <c r="L4115" i="4" s="1"/>
  <c r="I4692" i="4"/>
  <c r="J4692" i="4" s="1"/>
  <c r="L4692" i="4" s="1"/>
  <c r="I6346" i="4"/>
  <c r="J6346" i="4" s="1"/>
  <c r="L6346" i="4" s="1"/>
  <c r="I8667" i="4"/>
  <c r="J8667" i="4" s="1"/>
  <c r="L8667" i="4" s="1"/>
  <c r="I6189" i="4"/>
  <c r="J6189" i="4" s="1"/>
  <c r="L6189" i="4" s="1"/>
  <c r="I902" i="4"/>
  <c r="J902" i="4" s="1"/>
  <c r="L902" i="4" s="1"/>
  <c r="I3846" i="4"/>
  <c r="J3846" i="4" s="1"/>
  <c r="L3846" i="4" s="1"/>
  <c r="I1108" i="4"/>
  <c r="J1108" i="4" s="1"/>
  <c r="L1108" i="4" s="1"/>
  <c r="I917" i="4"/>
  <c r="J917" i="4" s="1"/>
  <c r="L917" i="4" s="1"/>
  <c r="I2017" i="4"/>
  <c r="J2017" i="4" s="1"/>
  <c r="L2017" i="4" s="1"/>
  <c r="I744" i="4"/>
  <c r="J744" i="4" s="1"/>
  <c r="L744" i="4" s="1"/>
  <c r="I5817" i="4"/>
  <c r="J5817" i="4" s="1"/>
  <c r="L5817" i="4" s="1"/>
  <c r="I3352" i="4"/>
  <c r="J3352" i="4" s="1"/>
  <c r="L3352" i="4" s="1"/>
  <c r="I1144" i="4"/>
  <c r="J1144" i="4" s="1"/>
  <c r="L1144" i="4" s="1"/>
  <c r="I2945" i="4"/>
  <c r="J2945" i="4" s="1"/>
  <c r="L2945" i="4" s="1"/>
  <c r="I7213" i="4"/>
  <c r="J7213" i="4" s="1"/>
  <c r="L7213" i="4" s="1"/>
  <c r="I7158" i="4"/>
  <c r="J7158" i="4" s="1"/>
  <c r="L7158" i="4" s="1"/>
  <c r="I5171" i="4"/>
  <c r="J5171" i="4" s="1"/>
  <c r="L5171" i="4" s="1"/>
  <c r="I856" i="4"/>
  <c r="J856" i="4" s="1"/>
  <c r="L856" i="4" s="1"/>
  <c r="I7908" i="4"/>
  <c r="J7908" i="4" s="1"/>
  <c r="L7908" i="4" s="1"/>
  <c r="I3605" i="4"/>
  <c r="J3605" i="4" s="1"/>
  <c r="L3605" i="4" s="1"/>
  <c r="I3163" i="4"/>
  <c r="J3163" i="4" s="1"/>
  <c r="L3163" i="4" s="1"/>
  <c r="I108" i="4"/>
  <c r="J108" i="4" s="1"/>
  <c r="L108" i="4" s="1"/>
  <c r="I2199" i="4"/>
  <c r="J2199" i="4" s="1"/>
  <c r="L2199" i="4" s="1"/>
  <c r="I3028" i="4"/>
  <c r="J3028" i="4" s="1"/>
  <c r="L3028" i="4" s="1"/>
  <c r="I801" i="4"/>
  <c r="J801" i="4" s="1"/>
  <c r="L801" i="4" s="1"/>
  <c r="I2088" i="4"/>
  <c r="J2088" i="4" s="1"/>
  <c r="L2088" i="4" s="1"/>
  <c r="I2920" i="4"/>
  <c r="J2920" i="4" s="1"/>
  <c r="L2920" i="4" s="1"/>
  <c r="I8479" i="4"/>
  <c r="J8479" i="4" s="1"/>
  <c r="L8479" i="4" s="1"/>
  <c r="I2178" i="4"/>
  <c r="J2178" i="4" s="1"/>
  <c r="L2178" i="4" s="1"/>
  <c r="I8244" i="4"/>
  <c r="J8244" i="4" s="1"/>
  <c r="L8244" i="4" s="1"/>
  <c r="I931" i="4"/>
  <c r="J931" i="4" s="1"/>
  <c r="L931" i="4" s="1"/>
  <c r="I7278" i="4"/>
  <c r="J7278" i="4" s="1"/>
  <c r="L7278" i="4" s="1"/>
  <c r="I8406" i="4"/>
  <c r="J8406" i="4" s="1"/>
  <c r="L8406" i="4" s="1"/>
  <c r="I7138" i="4"/>
  <c r="J7138" i="4" s="1"/>
  <c r="L7138" i="4" s="1"/>
  <c r="I3660" i="4"/>
  <c r="J3660" i="4" s="1"/>
  <c r="L3660" i="4" s="1"/>
  <c r="I550" i="4"/>
  <c r="J550" i="4" s="1"/>
  <c r="L550" i="4" s="1"/>
  <c r="I7473" i="4"/>
  <c r="J7473" i="4" s="1"/>
  <c r="L7473" i="4" s="1"/>
  <c r="I3700" i="4"/>
  <c r="J3700" i="4" s="1"/>
  <c r="L3700" i="4" s="1"/>
  <c r="I514" i="4"/>
  <c r="J514" i="4" s="1"/>
  <c r="L514" i="4" s="1"/>
  <c r="I804" i="4"/>
  <c r="J804" i="4" s="1"/>
  <c r="L804" i="4" s="1"/>
  <c r="I1404" i="4"/>
  <c r="J1404" i="4" s="1"/>
  <c r="L1404" i="4" s="1"/>
  <c r="I2363" i="4"/>
  <c r="J2363" i="4" s="1"/>
  <c r="L2363" i="4" s="1"/>
  <c r="I5651" i="4"/>
  <c r="J5651" i="4" s="1"/>
  <c r="L5651" i="4" s="1"/>
  <c r="I4094" i="4"/>
  <c r="J4094" i="4" s="1"/>
  <c r="L4094" i="4" s="1"/>
  <c r="I8177" i="4"/>
  <c r="J8177" i="4" s="1"/>
  <c r="L8177" i="4" s="1"/>
  <c r="I63" i="4"/>
  <c r="J63" i="4" s="1"/>
  <c r="L63" i="4" s="1"/>
  <c r="I6566" i="4"/>
  <c r="J6566" i="4" s="1"/>
  <c r="L6566" i="4" s="1"/>
  <c r="I8253" i="4"/>
  <c r="J8253" i="4" s="1"/>
  <c r="L8253" i="4" s="1"/>
  <c r="I5918" i="4"/>
  <c r="J5918" i="4" s="1"/>
  <c r="L5918" i="4" s="1"/>
  <c r="I7831" i="4"/>
  <c r="J7831" i="4" s="1"/>
  <c r="L7831" i="4" s="1"/>
  <c r="I6366" i="4"/>
  <c r="J6366" i="4" s="1"/>
  <c r="L6366" i="4" s="1"/>
  <c r="I4701" i="4"/>
  <c r="J4701" i="4" s="1"/>
  <c r="L4701" i="4" s="1"/>
  <c r="I5660" i="4"/>
  <c r="J5660" i="4" s="1"/>
  <c r="L5660" i="4" s="1"/>
  <c r="I6671" i="4"/>
  <c r="J6671" i="4" s="1"/>
  <c r="L6671" i="4" s="1"/>
  <c r="I179" i="4"/>
  <c r="J179" i="4" s="1"/>
  <c r="L179" i="4" s="1"/>
  <c r="I2330" i="4"/>
  <c r="J2330" i="4" s="1"/>
  <c r="L2330" i="4" s="1"/>
  <c r="I1619" i="4"/>
  <c r="J1619" i="4" s="1"/>
  <c r="L1619" i="4" s="1"/>
  <c r="I6862" i="4"/>
  <c r="J6862" i="4" s="1"/>
  <c r="L6862" i="4" s="1"/>
  <c r="I6772" i="4"/>
  <c r="J6772" i="4" s="1"/>
  <c r="L6772" i="4" s="1"/>
  <c r="I3750" i="4"/>
  <c r="J3750" i="4" s="1"/>
  <c r="L3750" i="4" s="1"/>
  <c r="I2482" i="4"/>
  <c r="J2482" i="4" s="1"/>
  <c r="L2482" i="4" s="1"/>
  <c r="I1198" i="4"/>
  <c r="J1198" i="4" s="1"/>
  <c r="L1198" i="4" s="1"/>
  <c r="I6664" i="4"/>
  <c r="J6664" i="4" s="1"/>
  <c r="L6664" i="4" s="1"/>
  <c r="I6970" i="4"/>
  <c r="J6970" i="4" s="1"/>
  <c r="L6970" i="4" s="1"/>
  <c r="I233" i="4"/>
  <c r="J233" i="4" s="1"/>
  <c r="L233" i="4" s="1"/>
  <c r="I6342" i="4"/>
  <c r="J6342" i="4" s="1"/>
  <c r="L6342" i="4" s="1"/>
  <c r="I5100" i="4"/>
  <c r="J5100" i="4" s="1"/>
  <c r="L5100" i="4" s="1"/>
  <c r="I1827" i="4"/>
  <c r="J1827" i="4" s="1"/>
  <c r="L1827" i="4" s="1"/>
  <c r="I367" i="4"/>
  <c r="J367" i="4" s="1"/>
  <c r="L367" i="4" s="1"/>
  <c r="I8761" i="4"/>
  <c r="J8761" i="4" s="1"/>
  <c r="L8761" i="4" s="1"/>
  <c r="I4990" i="4"/>
  <c r="J4990" i="4" s="1"/>
  <c r="L4990" i="4" s="1"/>
  <c r="I2082" i="4"/>
  <c r="J2082" i="4" s="1"/>
  <c r="L2082" i="4" s="1"/>
  <c r="I4971" i="4"/>
  <c r="J4971" i="4" s="1"/>
  <c r="L4971" i="4" s="1"/>
  <c r="I2499" i="4"/>
  <c r="J2499" i="4" s="1"/>
  <c r="L2499" i="4" s="1"/>
  <c r="I3956" i="4"/>
  <c r="J3956" i="4" s="1"/>
  <c r="L3956" i="4" s="1"/>
  <c r="I3852" i="4"/>
  <c r="J3852" i="4" s="1"/>
  <c r="L3852" i="4" s="1"/>
  <c r="I2424" i="4"/>
  <c r="J2424" i="4" s="1"/>
  <c r="L2424" i="4" s="1"/>
  <c r="I4598" i="4"/>
  <c r="J4598" i="4" s="1"/>
  <c r="L4598" i="4" s="1"/>
  <c r="I4698" i="4"/>
  <c r="J4698" i="4" s="1"/>
  <c r="L4698" i="4" s="1"/>
  <c r="I5249" i="4"/>
  <c r="J5249" i="4" s="1"/>
  <c r="L5249" i="4" s="1"/>
  <c r="I3986" i="4"/>
  <c r="J3986" i="4" s="1"/>
  <c r="L3986" i="4" s="1"/>
  <c r="I3637" i="4"/>
  <c r="J3637" i="4" s="1"/>
  <c r="L3637" i="4" s="1"/>
  <c r="I336" i="4"/>
  <c r="J336" i="4" s="1"/>
  <c r="L336" i="4" s="1"/>
  <c r="I6744" i="4"/>
  <c r="J6744" i="4" s="1"/>
  <c r="L6744" i="4" s="1"/>
  <c r="I1199" i="4"/>
  <c r="J1199" i="4" s="1"/>
  <c r="L1199" i="4" s="1"/>
  <c r="I4314" i="4"/>
  <c r="J4314" i="4" s="1"/>
  <c r="L4314" i="4" s="1"/>
  <c r="I3985" i="4"/>
  <c r="J3985" i="4" s="1"/>
  <c r="L3985" i="4" s="1"/>
  <c r="I5952" i="4"/>
  <c r="J5952" i="4" s="1"/>
  <c r="L5952" i="4" s="1"/>
  <c r="I1663" i="4"/>
  <c r="J1663" i="4" s="1"/>
  <c r="L1663" i="4" s="1"/>
  <c r="I8444" i="4"/>
  <c r="J8444" i="4" s="1"/>
  <c r="L8444" i="4" s="1"/>
  <c r="I1884" i="4"/>
  <c r="J1884" i="4" s="1"/>
  <c r="L1884" i="4" s="1"/>
  <c r="I2887" i="4"/>
  <c r="J2887" i="4" s="1"/>
  <c r="L2887" i="4" s="1"/>
  <c r="I1369" i="4"/>
  <c r="J1369" i="4" s="1"/>
  <c r="L1369" i="4" s="1"/>
  <c r="I3848" i="4"/>
  <c r="J3848" i="4" s="1"/>
  <c r="L3848" i="4" s="1"/>
  <c r="I5686" i="4"/>
  <c r="J5686" i="4" s="1"/>
  <c r="L5686" i="4" s="1"/>
  <c r="I5032" i="4"/>
  <c r="J5032" i="4" s="1"/>
  <c r="L5032" i="4" s="1"/>
  <c r="I8456" i="4"/>
  <c r="J8456" i="4" s="1"/>
  <c r="L8456" i="4" s="1"/>
  <c r="I155" i="4"/>
  <c r="J155" i="4" s="1"/>
  <c r="L155" i="4" s="1"/>
  <c r="I781" i="4"/>
  <c r="J781" i="4" s="1"/>
  <c r="L781" i="4" s="1"/>
  <c r="I1737" i="4"/>
  <c r="J1737" i="4" s="1"/>
  <c r="L1737" i="4" s="1"/>
  <c r="I38" i="4"/>
  <c r="J38" i="4" s="1"/>
  <c r="L38" i="4" s="1"/>
  <c r="I5978" i="4"/>
  <c r="J5978" i="4" s="1"/>
  <c r="L5978" i="4" s="1"/>
  <c r="I4607" i="4"/>
  <c r="J4607" i="4" s="1"/>
  <c r="L4607" i="4" s="1"/>
  <c r="I6158" i="4"/>
  <c r="J6158" i="4" s="1"/>
  <c r="L6158" i="4" s="1"/>
  <c r="I3315" i="4"/>
  <c r="J3315" i="4" s="1"/>
  <c r="L3315" i="4" s="1"/>
  <c r="I3640" i="4"/>
  <c r="J3640" i="4" s="1"/>
  <c r="L3640" i="4" s="1"/>
  <c r="I2703" i="4"/>
  <c r="J2703" i="4" s="1"/>
  <c r="L2703" i="4" s="1"/>
  <c r="I4622" i="4"/>
  <c r="J4622" i="4" s="1"/>
  <c r="L4622" i="4" s="1"/>
  <c r="I1127" i="4"/>
  <c r="J1127" i="4" s="1"/>
  <c r="L1127" i="4" s="1"/>
  <c r="I8263" i="4"/>
  <c r="J8263" i="4" s="1"/>
  <c r="L8263" i="4" s="1"/>
  <c r="I2741" i="4"/>
  <c r="J2741" i="4" s="1"/>
  <c r="L2741" i="4" s="1"/>
  <c r="I3232" i="4"/>
  <c r="J3232" i="4" s="1"/>
  <c r="L3232" i="4" s="1"/>
  <c r="I6190" i="4"/>
  <c r="J6190" i="4" s="1"/>
  <c r="L6190" i="4" s="1"/>
  <c r="I5398" i="4"/>
  <c r="J5398" i="4" s="1"/>
  <c r="L5398" i="4" s="1"/>
  <c r="I1159" i="4"/>
  <c r="J1159" i="4" s="1"/>
  <c r="L1159" i="4" s="1"/>
  <c r="I7351" i="4"/>
  <c r="J7351" i="4" s="1"/>
  <c r="L7351" i="4" s="1"/>
  <c r="I2337" i="4"/>
  <c r="J2337" i="4" s="1"/>
  <c r="L2337" i="4" s="1"/>
  <c r="I8764" i="4"/>
  <c r="J8764" i="4" s="1"/>
  <c r="L8764" i="4" s="1"/>
  <c r="I5726" i="4"/>
  <c r="J5726" i="4" s="1"/>
  <c r="L5726" i="4" s="1"/>
  <c r="I4091" i="4"/>
  <c r="J4091" i="4" s="1"/>
  <c r="L4091" i="4" s="1"/>
  <c r="I911" i="4"/>
  <c r="J911" i="4" s="1"/>
  <c r="L911" i="4" s="1"/>
  <c r="I5972" i="4"/>
  <c r="J5972" i="4" s="1"/>
  <c r="L5972" i="4" s="1"/>
  <c r="I429" i="4"/>
  <c r="J429" i="4" s="1"/>
  <c r="L429" i="4" s="1"/>
  <c r="I17" i="4"/>
  <c r="J17" i="4" s="1"/>
  <c r="L17" i="4" s="1"/>
  <c r="I4712" i="4"/>
  <c r="J4712" i="4" s="1"/>
  <c r="L4712" i="4" s="1"/>
  <c r="I4536" i="4"/>
  <c r="J4536" i="4" s="1"/>
  <c r="L4536" i="4" s="1"/>
  <c r="I6183" i="4"/>
  <c r="J6183" i="4" s="1"/>
  <c r="L6183" i="4" s="1"/>
  <c r="I1333" i="4"/>
  <c r="J1333" i="4" s="1"/>
  <c r="L1333" i="4" s="1"/>
  <c r="I969" i="4"/>
  <c r="J969" i="4" s="1"/>
  <c r="L969" i="4" s="1"/>
  <c r="I2624" i="4"/>
  <c r="J2624" i="4" s="1"/>
  <c r="L2624" i="4" s="1"/>
  <c r="I746" i="4"/>
  <c r="J746" i="4" s="1"/>
  <c r="L746" i="4" s="1"/>
  <c r="I419" i="4"/>
  <c r="J419" i="4" s="1"/>
  <c r="L419" i="4" s="1"/>
  <c r="I4164" i="4"/>
  <c r="J4164" i="4" s="1"/>
  <c r="L4164" i="4" s="1"/>
  <c r="I968" i="4"/>
  <c r="J968" i="4" s="1"/>
  <c r="L968" i="4" s="1"/>
  <c r="I5880" i="4"/>
  <c r="J5880" i="4" s="1"/>
  <c r="L5880" i="4" s="1"/>
  <c r="I2981" i="4"/>
  <c r="J2981" i="4" s="1"/>
  <c r="L2981" i="4" s="1"/>
  <c r="I8102" i="4"/>
  <c r="J8102" i="4" s="1"/>
  <c r="L8102" i="4" s="1"/>
  <c r="I7517" i="4"/>
  <c r="J7517" i="4" s="1"/>
  <c r="L7517" i="4" s="1"/>
  <c r="I5334" i="4"/>
  <c r="J5334" i="4" s="1"/>
  <c r="L5334" i="4" s="1"/>
  <c r="I1744" i="4"/>
  <c r="J1744" i="4" s="1"/>
  <c r="L1744" i="4" s="1"/>
  <c r="I6301" i="4"/>
  <c r="J6301" i="4" s="1"/>
  <c r="L6301" i="4" s="1"/>
  <c r="I4966" i="4"/>
  <c r="J4966" i="4" s="1"/>
  <c r="L4966" i="4" s="1"/>
  <c r="I5438" i="4"/>
  <c r="J5438" i="4" s="1"/>
  <c r="L5438" i="4" s="1"/>
  <c r="I6777" i="4"/>
  <c r="J6777" i="4" s="1"/>
  <c r="L6777" i="4" s="1"/>
  <c r="I5414" i="4"/>
  <c r="J5414" i="4" s="1"/>
  <c r="L5414" i="4" s="1"/>
  <c r="I913" i="4"/>
  <c r="J913" i="4" s="1"/>
  <c r="L913" i="4" s="1"/>
  <c r="I2360" i="4"/>
  <c r="J2360" i="4" s="1"/>
  <c r="L2360" i="4" s="1"/>
  <c r="I7801" i="4"/>
  <c r="J7801" i="4" s="1"/>
  <c r="L7801" i="4" s="1"/>
  <c r="I3570" i="4"/>
  <c r="J3570" i="4" s="1"/>
  <c r="L3570" i="4" s="1"/>
  <c r="I2683" i="4"/>
  <c r="J2683" i="4" s="1"/>
  <c r="L2683" i="4" s="1"/>
  <c r="I1329" i="4"/>
  <c r="J1329" i="4" s="1"/>
  <c r="L1329" i="4" s="1"/>
  <c r="I6105" i="4"/>
  <c r="J6105" i="4" s="1"/>
  <c r="L6105" i="4" s="1"/>
  <c r="I510" i="4"/>
  <c r="J510" i="4" s="1"/>
  <c r="L510" i="4" s="1"/>
  <c r="I5007" i="4"/>
  <c r="J5007" i="4" s="1"/>
  <c r="L5007" i="4" s="1"/>
  <c r="I2429" i="4"/>
  <c r="J2429" i="4" s="1"/>
  <c r="L2429" i="4" s="1"/>
  <c r="I4608" i="4"/>
  <c r="J4608" i="4" s="1"/>
  <c r="L4608" i="4" s="1"/>
  <c r="I8020" i="4"/>
  <c r="J8020" i="4" s="1"/>
  <c r="L8020" i="4" s="1"/>
  <c r="I8236" i="4"/>
  <c r="J8236" i="4" s="1"/>
  <c r="L8236" i="4" s="1"/>
  <c r="I5984" i="4"/>
  <c r="J5984" i="4" s="1"/>
  <c r="L5984" i="4" s="1"/>
  <c r="I847" i="4"/>
  <c r="J847" i="4" s="1"/>
  <c r="L847" i="4" s="1"/>
  <c r="I7569" i="4"/>
  <c r="J7569" i="4" s="1"/>
  <c r="L7569" i="4" s="1"/>
  <c r="I630" i="4"/>
  <c r="J630" i="4" s="1"/>
  <c r="L630" i="4" s="1"/>
  <c r="I6093" i="4"/>
  <c r="J6093" i="4" s="1"/>
  <c r="L6093" i="4" s="1"/>
  <c r="I7632" i="4"/>
  <c r="J7632" i="4" s="1"/>
  <c r="L7632" i="4" s="1"/>
  <c r="I8656" i="4"/>
  <c r="J8656" i="4" s="1"/>
  <c r="L8656" i="4" s="1"/>
  <c r="I3470" i="4"/>
  <c r="J3470" i="4" s="1"/>
  <c r="L3470" i="4" s="1"/>
  <c r="I6805" i="4"/>
  <c r="J6805" i="4" s="1"/>
  <c r="L6805" i="4" s="1"/>
  <c r="I1811" i="4"/>
  <c r="J1811" i="4" s="1"/>
  <c r="L1811" i="4" s="1"/>
  <c r="I4291" i="4"/>
  <c r="J4291" i="4" s="1"/>
  <c r="L4291" i="4" s="1"/>
  <c r="I2427" i="4"/>
  <c r="J2427" i="4" s="1"/>
  <c r="L2427" i="4" s="1"/>
  <c r="I7827" i="4"/>
  <c r="J7827" i="4" s="1"/>
  <c r="L7827" i="4" s="1"/>
  <c r="I4912" i="4"/>
  <c r="J4912" i="4" s="1"/>
  <c r="L4912" i="4" s="1"/>
  <c r="I2294" i="4"/>
  <c r="J2294" i="4" s="1"/>
  <c r="L2294" i="4" s="1"/>
  <c r="I3876" i="4"/>
  <c r="J3876" i="4" s="1"/>
  <c r="L3876" i="4" s="1"/>
  <c r="I2725" i="4"/>
  <c r="J2725" i="4" s="1"/>
  <c r="L2725" i="4" s="1"/>
  <c r="I502" i="4"/>
  <c r="J502" i="4" s="1"/>
  <c r="L502" i="4" s="1"/>
  <c r="I3584" i="4"/>
  <c r="J3584" i="4" s="1"/>
  <c r="L3584" i="4" s="1"/>
  <c r="I3751" i="4"/>
  <c r="J3751" i="4" s="1"/>
  <c r="L3751" i="4" s="1"/>
  <c r="I3113" i="4"/>
  <c r="J3113" i="4" s="1"/>
  <c r="L3113" i="4" s="1"/>
  <c r="I3051" i="4"/>
  <c r="J3051" i="4" s="1"/>
  <c r="L3051" i="4" s="1"/>
  <c r="I6335" i="4"/>
  <c r="J6335" i="4" s="1"/>
  <c r="L6335" i="4" s="1"/>
  <c r="I6407" i="4"/>
  <c r="J6407" i="4" s="1"/>
  <c r="L6407" i="4" s="1"/>
  <c r="I5041" i="4"/>
  <c r="J5041" i="4" s="1"/>
  <c r="L5041" i="4" s="1"/>
  <c r="I6051" i="4"/>
  <c r="J6051" i="4" s="1"/>
  <c r="L6051" i="4" s="1"/>
  <c r="I6746" i="4"/>
  <c r="J6746" i="4" s="1"/>
  <c r="L6746" i="4" s="1"/>
  <c r="I3560" i="4"/>
  <c r="J3560" i="4" s="1"/>
  <c r="L3560" i="4" s="1"/>
  <c r="I7957" i="4"/>
  <c r="J7957" i="4" s="1"/>
  <c r="L7957" i="4" s="1"/>
  <c r="I4433" i="4"/>
  <c r="J4433" i="4" s="1"/>
  <c r="L4433" i="4" s="1"/>
  <c r="I1696" i="4"/>
  <c r="J1696" i="4" s="1"/>
  <c r="L1696" i="4" s="1"/>
  <c r="I4941" i="4"/>
  <c r="J4941" i="4" s="1"/>
  <c r="L4941" i="4" s="1"/>
  <c r="I973" i="4"/>
  <c r="J973" i="4" s="1"/>
  <c r="L973" i="4" s="1"/>
  <c r="I6248" i="4"/>
  <c r="J6248" i="4" s="1"/>
  <c r="L6248" i="4" s="1"/>
  <c r="I3615" i="4"/>
  <c r="J3615" i="4" s="1"/>
  <c r="L3615" i="4" s="1"/>
  <c r="I439" i="4"/>
  <c r="J439" i="4" s="1"/>
  <c r="L439" i="4" s="1"/>
  <c r="I4704" i="4"/>
  <c r="J4704" i="4" s="1"/>
  <c r="L4704" i="4" s="1"/>
  <c r="I4362" i="4"/>
  <c r="J4362" i="4" s="1"/>
  <c r="L4362" i="4" s="1"/>
  <c r="I5446" i="4"/>
  <c r="J5446" i="4" s="1"/>
  <c r="L5446" i="4" s="1"/>
  <c r="I1803" i="4"/>
  <c r="J1803" i="4" s="1"/>
  <c r="L1803" i="4" s="1"/>
  <c r="I3929" i="4"/>
  <c r="J3929" i="4" s="1"/>
  <c r="L3929" i="4" s="1"/>
  <c r="I3248" i="4"/>
  <c r="J3248" i="4" s="1"/>
  <c r="L3248" i="4" s="1"/>
  <c r="I7546" i="4"/>
  <c r="J7546" i="4" s="1"/>
  <c r="L7546" i="4" s="1"/>
  <c r="I5950" i="4"/>
  <c r="J5950" i="4" s="1"/>
  <c r="L5950" i="4" s="1"/>
  <c r="I4532" i="4"/>
  <c r="J4532" i="4" s="1"/>
  <c r="L4532" i="4" s="1"/>
  <c r="I2097" i="4"/>
  <c r="J2097" i="4" s="1"/>
  <c r="L2097" i="4" s="1"/>
  <c r="I8618" i="4"/>
  <c r="J8618" i="4" s="1"/>
  <c r="L8618" i="4" s="1"/>
  <c r="I4144" i="4"/>
  <c r="J4144" i="4" s="1"/>
  <c r="L4144" i="4" s="1"/>
  <c r="I6143" i="4"/>
  <c r="J6143" i="4" s="1"/>
  <c r="L6143" i="4" s="1"/>
  <c r="I4853" i="4"/>
  <c r="J4853" i="4" s="1"/>
  <c r="L4853" i="4" s="1"/>
  <c r="I7364" i="4"/>
  <c r="J7364" i="4" s="1"/>
  <c r="L7364" i="4" s="1"/>
  <c r="I3882" i="4"/>
  <c r="J3882" i="4" s="1"/>
  <c r="L3882" i="4" s="1"/>
  <c r="I3085" i="4"/>
  <c r="J3085" i="4" s="1"/>
  <c r="L3085" i="4" s="1"/>
  <c r="I6108" i="4"/>
  <c r="J6108" i="4" s="1"/>
  <c r="L6108" i="4" s="1"/>
  <c r="I252" i="4"/>
  <c r="J252" i="4" s="1"/>
  <c r="L252" i="4" s="1"/>
  <c r="I8619" i="4"/>
  <c r="J8619" i="4" s="1"/>
  <c r="L8619" i="4" s="1"/>
  <c r="I5483" i="4"/>
  <c r="J5483" i="4" s="1"/>
  <c r="L5483" i="4" s="1"/>
  <c r="I5219" i="4"/>
  <c r="J5219" i="4" s="1"/>
  <c r="L5219" i="4" s="1"/>
  <c r="I6607" i="4"/>
  <c r="J6607" i="4" s="1"/>
  <c r="L6607" i="4" s="1"/>
  <c r="I1988" i="4"/>
  <c r="J1988" i="4" s="1"/>
  <c r="L1988" i="4" s="1"/>
  <c r="I8318" i="4"/>
  <c r="J8318" i="4" s="1"/>
  <c r="L8318" i="4" s="1"/>
  <c r="I6445" i="4"/>
  <c r="J6445" i="4" s="1"/>
  <c r="L6445" i="4" s="1"/>
  <c r="I1104" i="4"/>
  <c r="J1104" i="4" s="1"/>
  <c r="L1104" i="4" s="1"/>
  <c r="I4970" i="4"/>
  <c r="J4970" i="4" s="1"/>
  <c r="L4970" i="4" s="1"/>
  <c r="I4626" i="4"/>
  <c r="J4626" i="4" s="1"/>
  <c r="L4626" i="4" s="1"/>
  <c r="I4828" i="4"/>
  <c r="J4828" i="4" s="1"/>
  <c r="L4828" i="4" s="1"/>
  <c r="I3813" i="4"/>
  <c r="J3813" i="4" s="1"/>
  <c r="L3813" i="4" s="1"/>
  <c r="I4296" i="4"/>
  <c r="J4296" i="4" s="1"/>
  <c r="L4296" i="4" s="1"/>
  <c r="I7132" i="4"/>
  <c r="J7132" i="4" s="1"/>
  <c r="L7132" i="4" s="1"/>
  <c r="I3090" i="4"/>
  <c r="J3090" i="4" s="1"/>
  <c r="L3090" i="4" s="1"/>
  <c r="I3285" i="4"/>
  <c r="J3285" i="4" s="1"/>
  <c r="L3285" i="4" s="1"/>
  <c r="I679" i="4"/>
  <c r="J679" i="4" s="1"/>
  <c r="L679" i="4" s="1"/>
  <c r="I6225" i="4"/>
  <c r="J6225" i="4" s="1"/>
  <c r="L6225" i="4" s="1"/>
  <c r="I4443" i="4"/>
  <c r="J4443" i="4" s="1"/>
  <c r="L4443" i="4" s="1"/>
  <c r="I5898" i="4"/>
  <c r="J5898" i="4" s="1"/>
  <c r="L5898" i="4" s="1"/>
  <c r="I2034" i="4"/>
  <c r="J2034" i="4" s="1"/>
  <c r="L2034" i="4" s="1"/>
  <c r="I7910" i="4"/>
  <c r="J7910" i="4" s="1"/>
  <c r="L7910" i="4" s="1"/>
  <c r="I4145" i="4"/>
  <c r="J4145" i="4" s="1"/>
  <c r="L4145" i="4" s="1"/>
  <c r="I3628" i="4"/>
  <c r="J3628" i="4" s="1"/>
  <c r="L3628" i="4" s="1"/>
  <c r="I8774" i="4"/>
  <c r="J8774" i="4" s="1"/>
  <c r="L8774" i="4" s="1"/>
  <c r="I3762" i="4"/>
  <c r="J3762" i="4" s="1"/>
  <c r="L3762" i="4" s="1"/>
  <c r="I6129" i="4"/>
  <c r="J6129" i="4" s="1"/>
  <c r="L6129" i="4" s="1"/>
  <c r="I2611" i="4"/>
  <c r="J2611" i="4" s="1"/>
  <c r="L2611" i="4" s="1"/>
  <c r="I3282" i="4"/>
  <c r="J3282" i="4" s="1"/>
  <c r="L3282" i="4" s="1"/>
  <c r="I261" i="4"/>
  <c r="J261" i="4" s="1"/>
  <c r="L261" i="4" s="1"/>
  <c r="I4100" i="4"/>
  <c r="J4100" i="4" s="1"/>
  <c r="L4100" i="4" s="1"/>
  <c r="I1568" i="4"/>
  <c r="J1568" i="4" s="1"/>
  <c r="L1568" i="4" s="1"/>
  <c r="I5370" i="4"/>
  <c r="J5370" i="4" s="1"/>
  <c r="L5370" i="4" s="1"/>
  <c r="I5092" i="4"/>
  <c r="J5092" i="4" s="1"/>
  <c r="L5092" i="4" s="1"/>
  <c r="I2668" i="4"/>
  <c r="J2668" i="4" s="1"/>
  <c r="L2668" i="4" s="1"/>
  <c r="I7065" i="4"/>
  <c r="J7065" i="4" s="1"/>
  <c r="L7065" i="4" s="1"/>
  <c r="I5487" i="4"/>
  <c r="J5487" i="4" s="1"/>
  <c r="L5487" i="4" s="1"/>
  <c r="I3310" i="4"/>
  <c r="J3310" i="4" s="1"/>
  <c r="L3310" i="4" s="1"/>
  <c r="I7752" i="4"/>
  <c r="J7752" i="4" s="1"/>
  <c r="L7752" i="4" s="1"/>
  <c r="I185" i="4"/>
  <c r="J185" i="4" s="1"/>
  <c r="L185" i="4" s="1"/>
  <c r="I7897" i="4"/>
  <c r="J7897" i="4" s="1"/>
  <c r="L7897" i="4" s="1"/>
  <c r="I3355" i="4"/>
  <c r="J3355" i="4" s="1"/>
  <c r="L3355" i="4" s="1"/>
  <c r="I8327" i="4"/>
  <c r="J8327" i="4" s="1"/>
  <c r="L8327" i="4" s="1"/>
  <c r="I2326" i="4"/>
  <c r="J2326" i="4" s="1"/>
  <c r="L2326" i="4" s="1"/>
  <c r="I1471" i="4"/>
  <c r="J1471" i="4" s="1"/>
  <c r="L1471" i="4" s="1"/>
  <c r="I7775" i="4"/>
  <c r="J7775" i="4" s="1"/>
  <c r="L7775" i="4" s="1"/>
  <c r="I6409" i="4"/>
  <c r="J6409" i="4" s="1"/>
  <c r="L6409" i="4" s="1"/>
  <c r="I4394" i="4"/>
  <c r="J4394" i="4" s="1"/>
  <c r="L4394" i="4" s="1"/>
  <c r="I2846" i="4"/>
  <c r="J2846" i="4" s="1"/>
  <c r="L2846" i="4" s="1"/>
  <c r="I6450" i="4"/>
  <c r="J6450" i="4" s="1"/>
  <c r="L6450" i="4" s="1"/>
  <c r="I3318" i="4"/>
  <c r="J3318" i="4" s="1"/>
  <c r="L3318" i="4" s="1"/>
  <c r="I3772" i="4"/>
  <c r="J3772" i="4" s="1"/>
  <c r="L3772" i="4" s="1"/>
  <c r="I4956" i="4"/>
  <c r="J4956" i="4" s="1"/>
  <c r="L4956" i="4" s="1"/>
  <c r="I1911" i="4"/>
  <c r="J1911" i="4" s="1"/>
  <c r="L1911" i="4" s="1"/>
  <c r="I7275" i="4"/>
  <c r="J7275" i="4" s="1"/>
  <c r="L7275" i="4" s="1"/>
  <c r="I3391" i="4"/>
  <c r="J3391" i="4" s="1"/>
  <c r="L3391" i="4" s="1"/>
  <c r="I4757" i="4"/>
  <c r="J4757" i="4" s="1"/>
  <c r="L4757" i="4" s="1"/>
  <c r="I418" i="4"/>
  <c r="J418" i="4" s="1"/>
  <c r="L418" i="4" s="1"/>
  <c r="I7921" i="4"/>
  <c r="J7921" i="4" s="1"/>
  <c r="L7921" i="4" s="1"/>
  <c r="I4059" i="4"/>
  <c r="J4059" i="4" s="1"/>
  <c r="L4059" i="4" s="1"/>
  <c r="I8601" i="4"/>
  <c r="J8601" i="4" s="1"/>
  <c r="L8601" i="4" s="1"/>
  <c r="I6599" i="4"/>
  <c r="J6599" i="4" s="1"/>
  <c r="L6599" i="4" s="1"/>
  <c r="I5676" i="4"/>
  <c r="J5676" i="4" s="1"/>
  <c r="L5676" i="4" s="1"/>
  <c r="I5894" i="4"/>
  <c r="J5894" i="4" s="1"/>
  <c r="L5894" i="4" s="1"/>
  <c r="I3073" i="4"/>
  <c r="J3073" i="4" s="1"/>
  <c r="L3073" i="4" s="1"/>
  <c r="I5464" i="4"/>
  <c r="J5464" i="4" s="1"/>
  <c r="L5464" i="4" s="1"/>
  <c r="I2303" i="4"/>
  <c r="J2303" i="4" s="1"/>
  <c r="L2303" i="4" s="1"/>
  <c r="I7109" i="4"/>
  <c r="J7109" i="4" s="1"/>
  <c r="L7109" i="4" s="1"/>
  <c r="I3793" i="4"/>
  <c r="J3793" i="4" s="1"/>
  <c r="L3793" i="4" s="1"/>
  <c r="I986" i="4"/>
  <c r="J986" i="4" s="1"/>
  <c r="L986" i="4" s="1"/>
  <c r="I2960" i="4"/>
  <c r="J2960" i="4" s="1"/>
  <c r="L2960" i="4" s="1"/>
  <c r="I4139" i="4"/>
  <c r="J4139" i="4" s="1"/>
  <c r="L4139" i="4" s="1"/>
  <c r="I4018" i="4"/>
  <c r="J4018" i="4" s="1"/>
  <c r="L4018" i="4" s="1"/>
  <c r="I1504" i="4"/>
  <c r="J1504" i="4" s="1"/>
  <c r="L1504" i="4" s="1"/>
  <c r="I3439" i="4"/>
  <c r="J3439" i="4" s="1"/>
  <c r="L3439" i="4" s="1"/>
  <c r="I8003" i="4"/>
  <c r="J8003" i="4" s="1"/>
  <c r="L8003" i="4" s="1"/>
  <c r="I2669" i="4"/>
  <c r="J2669" i="4" s="1"/>
  <c r="L2669" i="4" s="1"/>
  <c r="I8521" i="4"/>
  <c r="J8521" i="4" s="1"/>
  <c r="L8521" i="4" s="1"/>
  <c r="I8922" i="4"/>
  <c r="J8922" i="4" s="1"/>
  <c r="L8922" i="4" s="1"/>
  <c r="I3808" i="4"/>
  <c r="J3808" i="4" s="1"/>
  <c r="L3808" i="4" s="1"/>
  <c r="I4165" i="4"/>
  <c r="J4165" i="4" s="1"/>
  <c r="L4165" i="4" s="1"/>
  <c r="I5098" i="4"/>
  <c r="J5098" i="4" s="1"/>
  <c r="L5098" i="4" s="1"/>
  <c r="I4600" i="4"/>
  <c r="J4600" i="4" s="1"/>
  <c r="L4600" i="4" s="1"/>
  <c r="I5638" i="4"/>
  <c r="J5638" i="4" s="1"/>
  <c r="L5638" i="4" s="1"/>
  <c r="I7744" i="4"/>
  <c r="J7744" i="4" s="1"/>
  <c r="L7744" i="4" s="1"/>
  <c r="I2986" i="4"/>
  <c r="J2986" i="4" s="1"/>
  <c r="L2986" i="4" s="1"/>
  <c r="I5751" i="4"/>
  <c r="J5751" i="4" s="1"/>
  <c r="L5751" i="4" s="1"/>
  <c r="I216" i="4"/>
  <c r="J216" i="4" s="1"/>
  <c r="L216" i="4" s="1"/>
  <c r="I5296" i="4"/>
  <c r="J5296" i="4" s="1"/>
  <c r="L5296" i="4" s="1"/>
  <c r="I7381" i="4"/>
  <c r="J7381" i="4" s="1"/>
  <c r="L7381" i="4" s="1"/>
  <c r="I3464" i="4"/>
  <c r="J3464" i="4" s="1"/>
  <c r="L3464" i="4" s="1"/>
  <c r="I8218" i="4"/>
  <c r="J8218" i="4" s="1"/>
  <c r="L8218" i="4" s="1"/>
  <c r="I2096" i="4"/>
  <c r="J2096" i="4" s="1"/>
  <c r="L2096" i="4" s="1"/>
  <c r="I3261" i="4"/>
  <c r="J3261" i="4" s="1"/>
  <c r="L3261" i="4" s="1"/>
  <c r="I810" i="4"/>
  <c r="J810" i="4" s="1"/>
  <c r="L810" i="4" s="1"/>
  <c r="I2428" i="4"/>
  <c r="J2428" i="4" s="1"/>
  <c r="L2428" i="4" s="1"/>
  <c r="I655" i="4"/>
  <c r="J655" i="4" s="1"/>
  <c r="L655" i="4" s="1"/>
  <c r="I2897" i="4"/>
  <c r="J2897" i="4" s="1"/>
  <c r="L2897" i="4" s="1"/>
  <c r="I8137" i="4"/>
  <c r="J8137" i="4" s="1"/>
  <c r="L8137" i="4" s="1"/>
  <c r="I7811" i="4"/>
  <c r="J7811" i="4" s="1"/>
  <c r="L7811" i="4" s="1"/>
  <c r="I7387" i="4"/>
  <c r="J7387" i="4" s="1"/>
  <c r="L7387" i="4" s="1"/>
  <c r="I6020" i="4"/>
  <c r="J6020" i="4" s="1"/>
  <c r="L6020" i="4" s="1"/>
  <c r="I6563" i="4"/>
  <c r="J6563" i="4" s="1"/>
  <c r="L6563" i="4" s="1"/>
  <c r="I596" i="4"/>
  <c r="J596" i="4" s="1"/>
  <c r="L596" i="4" s="1"/>
  <c r="I5592" i="4"/>
  <c r="J5592" i="4" s="1"/>
  <c r="L5592" i="4" s="1"/>
  <c r="I6142" i="4"/>
  <c r="J6142" i="4" s="1"/>
  <c r="L6142" i="4" s="1"/>
  <c r="I2183" i="4"/>
  <c r="J2183" i="4" s="1"/>
  <c r="L2183" i="4" s="1"/>
  <c r="I2695" i="4"/>
  <c r="J2695" i="4" s="1"/>
  <c r="L2695" i="4" s="1"/>
  <c r="I7565" i="4"/>
  <c r="J7565" i="4" s="1"/>
  <c r="L7565" i="4" s="1"/>
  <c r="I1859" i="4"/>
  <c r="J1859" i="4" s="1"/>
  <c r="L1859" i="4" s="1"/>
  <c r="I4718" i="4"/>
  <c r="J4718" i="4" s="1"/>
  <c r="L4718" i="4" s="1"/>
  <c r="I2709" i="4"/>
  <c r="J2709" i="4" s="1"/>
  <c r="L2709" i="4" s="1"/>
  <c r="I8353" i="4"/>
  <c r="J8353" i="4" s="1"/>
  <c r="L8353" i="4" s="1"/>
  <c r="I2953" i="4"/>
  <c r="J2953" i="4" s="1"/>
  <c r="L2953" i="4" s="1"/>
  <c r="I8277" i="4"/>
  <c r="J8277" i="4" s="1"/>
  <c r="L8277" i="4" s="1"/>
  <c r="I7707" i="4"/>
  <c r="J7707" i="4" s="1"/>
  <c r="L7707" i="4" s="1"/>
  <c r="I2109" i="4"/>
  <c r="J2109" i="4" s="1"/>
  <c r="L2109" i="4" s="1"/>
  <c r="I2931" i="4"/>
  <c r="J2931" i="4" s="1"/>
  <c r="L2931" i="4" s="1"/>
  <c r="I7" i="4"/>
  <c r="J7" i="4" s="1"/>
  <c r="L7" i="4" s="1"/>
  <c r="I2474" i="4"/>
  <c r="J2474" i="4" s="1"/>
  <c r="L2474" i="4" s="1"/>
  <c r="I3881" i="4"/>
  <c r="J3881" i="4" s="1"/>
  <c r="L3881" i="4" s="1"/>
  <c r="I3064" i="4"/>
  <c r="J3064" i="4" s="1"/>
  <c r="L3064" i="4" s="1"/>
  <c r="I2686" i="4"/>
  <c r="J2686" i="4" s="1"/>
  <c r="L2686" i="4" s="1"/>
  <c r="I8837" i="4"/>
  <c r="J8837" i="4" s="1"/>
  <c r="L8837" i="4" s="1"/>
  <c r="I5264" i="4"/>
  <c r="J5264" i="4" s="1"/>
  <c r="L5264" i="4" s="1"/>
  <c r="I1423" i="4"/>
  <c r="J1423" i="4" s="1"/>
  <c r="L1423" i="4" s="1"/>
  <c r="I5485" i="4"/>
  <c r="J5485" i="4" s="1"/>
  <c r="L5485" i="4" s="1"/>
  <c r="I3758" i="4"/>
  <c r="J3758" i="4" s="1"/>
  <c r="L3758" i="4" s="1"/>
  <c r="I6954" i="4"/>
  <c r="J6954" i="4" s="1"/>
  <c r="L6954" i="4" s="1"/>
  <c r="I3755" i="4"/>
  <c r="J3755" i="4" s="1"/>
  <c r="L3755" i="4" s="1"/>
  <c r="I711" i="4"/>
  <c r="J711" i="4" s="1"/>
  <c r="L711" i="4" s="1"/>
  <c r="I7414" i="4"/>
  <c r="J7414" i="4" s="1"/>
  <c r="L7414" i="4" s="1"/>
  <c r="I2346" i="4"/>
  <c r="J2346" i="4" s="1"/>
  <c r="L2346" i="4" s="1"/>
  <c r="I1038" i="4"/>
  <c r="J1038" i="4" s="1"/>
  <c r="L1038" i="4" s="1"/>
  <c r="I1599" i="4"/>
  <c r="J1599" i="4" s="1"/>
  <c r="L1599" i="4" s="1"/>
  <c r="I5550" i="4"/>
  <c r="J5550" i="4" s="1"/>
  <c r="L5550" i="4" s="1"/>
  <c r="I518" i="4"/>
  <c r="J518" i="4" s="1"/>
  <c r="L518" i="4" s="1"/>
  <c r="I6424" i="4"/>
  <c r="J6424" i="4" s="1"/>
  <c r="L6424" i="4" s="1"/>
  <c r="I8729" i="4"/>
  <c r="J8729" i="4" s="1"/>
  <c r="L8729" i="4" s="1"/>
  <c r="I5153" i="4"/>
  <c r="J5153" i="4" s="1"/>
  <c r="L5153" i="4" s="1"/>
  <c r="I5677" i="4"/>
  <c r="J5677" i="4" s="1"/>
  <c r="L5677" i="4" s="1"/>
  <c r="I8366" i="4"/>
  <c r="J8366" i="4" s="1"/>
  <c r="L8366" i="4" s="1"/>
  <c r="I7402" i="4"/>
  <c r="J7402" i="4" s="1"/>
  <c r="L7402" i="4" s="1"/>
  <c r="I3067" i="4"/>
  <c r="J3067" i="4" s="1"/>
  <c r="L3067" i="4" s="1"/>
  <c r="I862" i="4"/>
  <c r="J862" i="4" s="1"/>
  <c r="L862" i="4" s="1"/>
  <c r="I2235" i="4"/>
  <c r="J2235" i="4" s="1"/>
  <c r="L2235" i="4" s="1"/>
  <c r="I7853" i="4"/>
  <c r="J7853" i="4" s="1"/>
  <c r="L7853" i="4" s="1"/>
  <c r="I3351" i="4"/>
  <c r="J3351" i="4" s="1"/>
  <c r="L3351" i="4" s="1"/>
  <c r="I3691" i="4"/>
  <c r="J3691" i="4" s="1"/>
  <c r="L3691" i="4" s="1"/>
  <c r="I5382" i="4"/>
  <c r="J5382" i="4" s="1"/>
  <c r="L5382" i="4" s="1"/>
  <c r="I2413" i="4"/>
  <c r="J2413" i="4" s="1"/>
  <c r="L2413" i="4" s="1"/>
  <c r="I6870" i="4"/>
  <c r="J6870" i="4" s="1"/>
  <c r="L6870" i="4" s="1"/>
  <c r="I2009" i="4"/>
  <c r="J2009" i="4" s="1"/>
  <c r="L2009" i="4" s="1"/>
  <c r="I763" i="4"/>
  <c r="J763" i="4" s="1"/>
  <c r="L763" i="4" s="1"/>
  <c r="I1053" i="4"/>
  <c r="J1053" i="4" s="1"/>
  <c r="L1053" i="4" s="1"/>
  <c r="I920" i="4"/>
  <c r="J920" i="4" s="1"/>
  <c r="L920" i="4" s="1"/>
  <c r="I5529" i="4"/>
  <c r="J5529" i="4" s="1"/>
  <c r="L5529" i="4" s="1"/>
  <c r="I8383" i="4"/>
  <c r="J8383" i="4" s="1"/>
  <c r="L8383" i="4" s="1"/>
  <c r="I6344" i="4"/>
  <c r="J6344" i="4" s="1"/>
  <c r="L6344" i="4" s="1"/>
  <c r="I3005" i="4"/>
  <c r="J3005" i="4" s="1"/>
  <c r="L3005" i="4" s="1"/>
  <c r="I4064" i="4"/>
  <c r="J4064" i="4" s="1"/>
  <c r="L4064" i="4" s="1"/>
  <c r="I2437" i="4"/>
  <c r="J2437" i="4" s="1"/>
  <c r="L2437" i="4" s="1"/>
  <c r="I4531" i="4"/>
  <c r="J4531" i="4" s="1"/>
  <c r="L4531" i="4" s="1"/>
  <c r="I3462" i="4"/>
  <c r="J3462" i="4" s="1"/>
  <c r="L3462" i="4" s="1"/>
  <c r="I8306" i="4"/>
  <c r="J8306" i="4" s="1"/>
  <c r="L8306" i="4" s="1"/>
  <c r="I7857" i="4"/>
  <c r="J7857" i="4" s="1"/>
  <c r="L7857" i="4" s="1"/>
  <c r="I3878" i="4"/>
  <c r="J3878" i="4" s="1"/>
  <c r="L3878" i="4" s="1"/>
  <c r="I3950" i="4"/>
  <c r="J3950" i="4" s="1"/>
  <c r="L3950" i="4" s="1"/>
  <c r="I571" i="4"/>
  <c r="J571" i="4" s="1"/>
  <c r="L571" i="4" s="1"/>
  <c r="I6936" i="4"/>
  <c r="J6936" i="4" s="1"/>
  <c r="L6936" i="4" s="1"/>
  <c r="I8823" i="4"/>
  <c r="J8823" i="4" s="1"/>
  <c r="L8823" i="4" s="1"/>
  <c r="I995" i="4"/>
  <c r="J995" i="4" s="1"/>
  <c r="L995" i="4" s="1"/>
  <c r="I6578" i="4"/>
  <c r="J6578" i="4" s="1"/>
  <c r="L6578" i="4" s="1"/>
  <c r="I5366" i="4"/>
  <c r="J5366" i="4" s="1"/>
  <c r="L5366" i="4" s="1"/>
  <c r="I8111" i="4"/>
  <c r="J8111" i="4" s="1"/>
  <c r="L8111" i="4" s="1"/>
  <c r="I412" i="4"/>
  <c r="J412" i="4" s="1"/>
  <c r="L412" i="4" s="1"/>
  <c r="I8047" i="4"/>
  <c r="J8047" i="4" s="1"/>
  <c r="L8047" i="4" s="1"/>
  <c r="I972" i="4"/>
  <c r="J972" i="4" s="1"/>
  <c r="L972" i="4" s="1"/>
  <c r="I2903" i="4"/>
  <c r="J2903" i="4" s="1"/>
  <c r="L2903" i="4" s="1"/>
  <c r="I8569" i="4"/>
  <c r="J8569" i="4" s="1"/>
  <c r="L8569" i="4" s="1"/>
  <c r="I8169" i="4"/>
  <c r="J8169" i="4" s="1"/>
  <c r="L8169" i="4" s="1"/>
  <c r="I8581" i="4"/>
  <c r="J8581" i="4" s="1"/>
  <c r="L8581" i="4" s="1"/>
  <c r="I4881" i="4"/>
  <c r="J4881" i="4" s="1"/>
  <c r="L4881" i="4" s="1"/>
  <c r="I8670" i="4"/>
  <c r="J8670" i="4" s="1"/>
  <c r="L8670" i="4" s="1"/>
  <c r="I3482" i="4"/>
  <c r="J3482" i="4" s="1"/>
  <c r="L3482" i="4" s="1"/>
  <c r="I7000" i="4"/>
  <c r="J7000" i="4" s="1"/>
  <c r="L7000" i="4" s="1"/>
  <c r="I1354" i="4"/>
  <c r="J1354" i="4" s="1"/>
  <c r="L1354" i="4" s="1"/>
  <c r="I5654" i="4"/>
  <c r="J5654" i="4" s="1"/>
  <c r="L5654" i="4" s="1"/>
  <c r="I4984" i="4"/>
  <c r="J4984" i="4" s="1"/>
  <c r="L4984" i="4" s="1"/>
  <c r="I2301" i="4"/>
  <c r="J2301" i="4" s="1"/>
  <c r="L2301" i="4" s="1"/>
  <c r="I6217" i="4"/>
  <c r="J6217" i="4" s="1"/>
  <c r="L6217" i="4" s="1"/>
  <c r="I783" i="4"/>
  <c r="J783" i="4" s="1"/>
  <c r="L783" i="4" s="1"/>
  <c r="I5922" i="4"/>
  <c r="J5922" i="4" s="1"/>
  <c r="L5922" i="4" s="1"/>
  <c r="I3216" i="4"/>
  <c r="J3216" i="4" s="1"/>
  <c r="L3216" i="4" s="1"/>
  <c r="I1421" i="4"/>
  <c r="J1421" i="4" s="1"/>
  <c r="L1421" i="4" s="1"/>
  <c r="I6266" i="4"/>
  <c r="J6266" i="4" s="1"/>
  <c r="L6266" i="4" s="1"/>
  <c r="I5358" i="4"/>
  <c r="J5358" i="4" s="1"/>
  <c r="L5358" i="4" s="1"/>
  <c r="I3363" i="4"/>
  <c r="J3363" i="4" s="1"/>
  <c r="L3363" i="4" s="1"/>
  <c r="I6277" i="4"/>
  <c r="J6277" i="4" s="1"/>
  <c r="L6277" i="4" s="1"/>
  <c r="I6425" i="4"/>
  <c r="J6425" i="4" s="1"/>
  <c r="L6425" i="4" s="1"/>
  <c r="I1524" i="4"/>
  <c r="J1524" i="4" s="1"/>
  <c r="L1524" i="4" s="1"/>
  <c r="I4772" i="4"/>
  <c r="J4772" i="4" s="1"/>
  <c r="L4772" i="4" s="1"/>
  <c r="I7429" i="4"/>
  <c r="J7429" i="4" s="1"/>
  <c r="L7429" i="4" s="1"/>
  <c r="I1860" i="4"/>
  <c r="J1860" i="4" s="1"/>
  <c r="L1860" i="4" s="1"/>
  <c r="I2557" i="4"/>
  <c r="J2557" i="4" s="1"/>
  <c r="L2557" i="4" s="1"/>
  <c r="I5291" i="4"/>
  <c r="J5291" i="4" s="1"/>
  <c r="L5291" i="4" s="1"/>
  <c r="I3726" i="4"/>
  <c r="J3726" i="4" s="1"/>
  <c r="L3726" i="4" s="1"/>
  <c r="I4444" i="4"/>
  <c r="J4444" i="4" s="1"/>
  <c r="L4444" i="4" s="1"/>
  <c r="I7984" i="4"/>
  <c r="J7984" i="4" s="1"/>
  <c r="L7984" i="4" s="1"/>
  <c r="I1220" i="4"/>
  <c r="J1220" i="4" s="1"/>
  <c r="L1220" i="4" s="1"/>
  <c r="I648" i="4"/>
  <c r="J648" i="4" s="1"/>
  <c r="L648" i="4" s="1"/>
  <c r="I7505" i="4"/>
  <c r="J7505" i="4" s="1"/>
  <c r="L7505" i="4" s="1"/>
  <c r="I8686" i="4"/>
  <c r="J8686" i="4" s="1"/>
  <c r="L8686" i="4" s="1"/>
  <c r="I3892" i="4"/>
  <c r="J3892" i="4" s="1"/>
  <c r="L3892" i="4" s="1"/>
  <c r="I7645" i="4"/>
  <c r="J7645" i="4" s="1"/>
  <c r="L7645" i="4" s="1"/>
  <c r="I1944" i="4"/>
  <c r="J1944" i="4" s="1"/>
  <c r="L1944" i="4" s="1"/>
  <c r="I4686" i="4"/>
  <c r="J4686" i="4" s="1"/>
  <c r="L4686" i="4" s="1"/>
  <c r="I2055" i="4"/>
  <c r="J2055" i="4" s="1"/>
  <c r="L2055" i="4" s="1"/>
  <c r="I6017" i="4"/>
  <c r="J6017" i="4" s="1"/>
  <c r="L6017" i="4" s="1"/>
  <c r="I253" i="4"/>
  <c r="J253" i="4" s="1"/>
  <c r="L253" i="4" s="1"/>
  <c r="I7570" i="4"/>
  <c r="J7570" i="4" s="1"/>
  <c r="L7570" i="4" s="1"/>
  <c r="I4011" i="4"/>
  <c r="J4011" i="4" s="1"/>
  <c r="L4011" i="4" s="1"/>
  <c r="I3847" i="4"/>
  <c r="J3847" i="4" s="1"/>
  <c r="L3847" i="4" s="1"/>
  <c r="I5718" i="4"/>
  <c r="J5718" i="4" s="1"/>
  <c r="L5718" i="4" s="1"/>
  <c r="I2876" i="4"/>
  <c r="J2876" i="4" s="1"/>
  <c r="L2876" i="4" s="1"/>
  <c r="I7605" i="4"/>
  <c r="J7605" i="4" s="1"/>
  <c r="L7605" i="4" s="1"/>
  <c r="I6042" i="4"/>
  <c r="J6042" i="4" s="1"/>
  <c r="L6042" i="4" s="1"/>
  <c r="I5737" i="4"/>
  <c r="J5737" i="4" s="1"/>
  <c r="L5737" i="4" s="1"/>
  <c r="I8" i="4"/>
  <c r="J8" i="4" s="1"/>
  <c r="L8" i="4" s="1"/>
  <c r="I6781" i="4"/>
  <c r="J6781" i="4" s="1"/>
  <c r="L6781" i="4" s="1"/>
  <c r="I7335" i="4"/>
  <c r="J7335" i="4" s="1"/>
  <c r="L7335" i="4" s="1"/>
  <c r="I2918" i="4"/>
  <c r="J2918" i="4" s="1"/>
  <c r="L2918" i="4" s="1"/>
  <c r="I2771" i="4"/>
  <c r="J2771" i="4" s="1"/>
  <c r="L2771" i="4" s="1"/>
  <c r="I5285" i="4"/>
  <c r="J5285" i="4" s="1"/>
  <c r="L5285" i="4" s="1"/>
  <c r="I4761" i="4"/>
  <c r="J4761" i="4" s="1"/>
  <c r="L4761" i="4" s="1"/>
  <c r="I2591" i="4"/>
  <c r="J2591" i="4" s="1"/>
  <c r="L2591" i="4" s="1"/>
  <c r="I7977" i="4"/>
  <c r="J7977" i="4" s="1"/>
  <c r="L7977" i="4" s="1"/>
  <c r="I5237" i="4"/>
  <c r="J5237" i="4" s="1"/>
  <c r="L5237" i="4" s="1"/>
  <c r="I487" i="4"/>
  <c r="J487" i="4" s="1"/>
  <c r="L487" i="4" s="1"/>
  <c r="I7878" i="4"/>
  <c r="J7878" i="4" s="1"/>
  <c r="L7878" i="4" s="1"/>
  <c r="I6708" i="4"/>
  <c r="J6708" i="4" s="1"/>
  <c r="L6708" i="4" s="1"/>
  <c r="I7136" i="4"/>
  <c r="J7136" i="4" s="1"/>
  <c r="L7136" i="4" s="1"/>
  <c r="I1114" i="4"/>
  <c r="J1114" i="4" s="1"/>
  <c r="L1114" i="4" s="1"/>
  <c r="I9" i="4"/>
  <c r="J9" i="4" s="1"/>
  <c r="L9" i="4" s="1"/>
  <c r="I1072" i="4"/>
  <c r="J1072" i="4" s="1"/>
  <c r="L1072" i="4" s="1"/>
  <c r="I3646" i="4"/>
  <c r="J3646" i="4" s="1"/>
  <c r="L3646" i="4" s="1"/>
  <c r="I3146" i="4"/>
  <c r="J3146" i="4" s="1"/>
  <c r="L3146" i="4" s="1"/>
  <c r="I1590" i="4"/>
  <c r="J1590" i="4" s="1"/>
  <c r="L1590" i="4" s="1"/>
  <c r="I2027" i="4"/>
  <c r="J2027" i="4" s="1"/>
  <c r="L2027" i="4" s="1"/>
  <c r="I1738" i="4"/>
  <c r="J1738" i="4" s="1"/>
  <c r="L1738" i="4" s="1"/>
  <c r="I7833" i="4"/>
  <c r="J7833" i="4" s="1"/>
  <c r="L7833" i="4" s="1"/>
  <c r="I4465" i="4"/>
  <c r="J4465" i="4" s="1"/>
  <c r="L4465" i="4" s="1"/>
  <c r="I4742" i="4"/>
  <c r="J4742" i="4" s="1"/>
  <c r="L4742" i="4" s="1"/>
  <c r="I8759" i="4"/>
  <c r="J8759" i="4" s="1"/>
  <c r="L8759" i="4" s="1"/>
  <c r="I3788" i="4"/>
  <c r="J3788" i="4" s="1"/>
  <c r="L3788" i="4" s="1"/>
  <c r="I1347" i="4"/>
  <c r="J1347" i="4" s="1"/>
  <c r="L1347" i="4" s="1"/>
  <c r="I6901" i="4"/>
  <c r="J6901" i="4" s="1"/>
  <c r="L6901" i="4" s="1"/>
  <c r="I1165" i="4"/>
  <c r="J1165" i="4" s="1"/>
  <c r="L1165" i="4" s="1"/>
  <c r="I5270" i="4"/>
  <c r="J5270" i="4" s="1"/>
  <c r="L5270" i="4" s="1"/>
  <c r="I4264" i="4"/>
  <c r="J4264" i="4" s="1"/>
  <c r="L4264" i="4" s="1"/>
  <c r="I8153" i="4"/>
  <c r="J8153" i="4" s="1"/>
  <c r="L8153" i="4" s="1"/>
  <c r="I5833" i="4"/>
  <c r="J5833" i="4" s="1"/>
  <c r="L5833" i="4" s="1"/>
  <c r="I5122" i="4"/>
  <c r="J5122" i="4" s="1"/>
  <c r="L5122" i="4" s="1"/>
  <c r="I1195" i="4"/>
  <c r="J1195" i="4" s="1"/>
  <c r="L1195" i="4" s="1"/>
  <c r="I7171" i="4"/>
  <c r="J7171" i="4" s="1"/>
  <c r="L7171" i="4" s="1"/>
  <c r="I1677" i="4"/>
  <c r="J1677" i="4" s="1"/>
  <c r="L1677" i="4" s="1"/>
  <c r="I3696" i="4"/>
  <c r="J3696" i="4" s="1"/>
  <c r="L3696" i="4" s="1"/>
  <c r="I2021" i="4"/>
  <c r="J2021" i="4" s="1"/>
  <c r="L2021" i="4" s="1"/>
  <c r="I3185" i="4"/>
  <c r="J3185" i="4" s="1"/>
  <c r="L3185" i="4" s="1"/>
  <c r="I5452" i="4"/>
  <c r="J5452" i="4" s="1"/>
  <c r="L5452" i="4" s="1"/>
  <c r="I8146" i="4"/>
  <c r="J8146" i="4" s="1"/>
  <c r="L8146" i="4" s="1"/>
  <c r="I2687" i="4"/>
  <c r="J2687" i="4" s="1"/>
  <c r="L2687" i="4" s="1"/>
  <c r="I3032" i="4"/>
  <c r="J3032" i="4" s="1"/>
  <c r="L3032" i="4" s="1"/>
  <c r="I4781" i="4"/>
  <c r="J4781" i="4" s="1"/>
  <c r="L4781" i="4" s="1"/>
  <c r="I730" i="4"/>
  <c r="J730" i="4" s="1"/>
  <c r="L730" i="4" s="1"/>
  <c r="I5200" i="4"/>
  <c r="J5200" i="4" s="1"/>
  <c r="L5200" i="4" s="1"/>
  <c r="I5764" i="4"/>
  <c r="J5764" i="4" s="1"/>
  <c r="L5764" i="4" s="1"/>
  <c r="I4231" i="4"/>
  <c r="J4231" i="4" s="1"/>
  <c r="L4231" i="4" s="1"/>
  <c r="I3240" i="4"/>
  <c r="J3240" i="4" s="1"/>
  <c r="L3240" i="4" s="1"/>
  <c r="I3449" i="4"/>
  <c r="J3449" i="4" s="1"/>
  <c r="L3449" i="4" s="1"/>
  <c r="I4026" i="4"/>
  <c r="J4026" i="4" s="1"/>
  <c r="L4026" i="4" s="1"/>
  <c r="I1386" i="4"/>
  <c r="J1386" i="4" s="1"/>
  <c r="L1386" i="4" s="1"/>
  <c r="I7721" i="4"/>
  <c r="J7721" i="4" s="1"/>
  <c r="L7721" i="4" s="1"/>
  <c r="I8451" i="4"/>
  <c r="J8451" i="4" s="1"/>
  <c r="L8451" i="4" s="1"/>
  <c r="I7768" i="4"/>
  <c r="J7768" i="4" s="1"/>
  <c r="L7768" i="4" s="1"/>
  <c r="I5600" i="4"/>
  <c r="J5600" i="4" s="1"/>
  <c r="L5600" i="4" s="1"/>
  <c r="I6975" i="4"/>
  <c r="J6975" i="4" s="1"/>
  <c r="L6975" i="4" s="1"/>
  <c r="I5274" i="4"/>
  <c r="J5274" i="4" s="1"/>
  <c r="L5274" i="4" s="1"/>
  <c r="I3961" i="4"/>
  <c r="J3961" i="4" s="1"/>
  <c r="L3961" i="4" s="1"/>
  <c r="I8809" i="4"/>
  <c r="J8809" i="4" s="1"/>
  <c r="L8809" i="4" s="1"/>
  <c r="I7867" i="4"/>
  <c r="J7867" i="4" s="1"/>
  <c r="L7867" i="4" s="1"/>
  <c r="I5556" i="4"/>
  <c r="J5556" i="4" s="1"/>
  <c r="L5556" i="4" s="1"/>
  <c r="I1867" i="4"/>
  <c r="J1867" i="4" s="1"/>
  <c r="L1867" i="4" s="1"/>
  <c r="I849" i="4"/>
  <c r="J849" i="4" s="1"/>
  <c r="L849" i="4" s="1"/>
  <c r="I1115" i="4"/>
  <c r="J1115" i="4" s="1"/>
  <c r="L1115" i="4" s="1"/>
  <c r="I4876" i="4"/>
  <c r="J4876" i="4" s="1"/>
  <c r="L4876" i="4" s="1"/>
  <c r="I4213" i="4"/>
  <c r="J4213" i="4" s="1"/>
  <c r="L4213" i="4" s="1"/>
  <c r="I8458" i="4"/>
  <c r="J8458" i="4" s="1"/>
  <c r="L8458" i="4" s="1"/>
  <c r="I8680" i="4"/>
  <c r="J8680" i="4" s="1"/>
  <c r="L8680" i="4" s="1"/>
  <c r="I7167" i="4"/>
  <c r="J7167" i="4" s="1"/>
  <c r="L7167" i="4" s="1"/>
  <c r="I8914" i="4"/>
  <c r="J8914" i="4" s="1"/>
  <c r="L8914" i="4" s="1"/>
  <c r="I2101" i="4"/>
  <c r="J2101" i="4" s="1"/>
  <c r="L2101" i="4" s="1"/>
  <c r="I1828" i="4"/>
  <c r="J1828" i="4" s="1"/>
  <c r="L1828" i="4" s="1"/>
  <c r="I8225" i="4"/>
  <c r="J8225" i="4" s="1"/>
  <c r="L8225" i="4" s="1"/>
  <c r="I2808" i="4"/>
  <c r="J2808" i="4" s="1"/>
  <c r="L2808" i="4" s="1"/>
  <c r="I2506" i="4"/>
  <c r="J2506" i="4" s="1"/>
  <c r="L2506" i="4" s="1"/>
  <c r="I7736" i="4"/>
  <c r="J7736" i="4" s="1"/>
  <c r="L7736" i="4" s="1"/>
  <c r="I673" i="4"/>
  <c r="J673" i="4" s="1"/>
  <c r="L673" i="4" s="1"/>
  <c r="I5471" i="4"/>
  <c r="J5471" i="4" s="1"/>
  <c r="L5471" i="4" s="1"/>
  <c r="I6112" i="4"/>
  <c r="J6112" i="4" s="1"/>
  <c r="L6112" i="4" s="1"/>
  <c r="I472" i="4"/>
  <c r="J472" i="4" s="1"/>
  <c r="L472" i="4" s="1"/>
  <c r="I2278" i="4"/>
  <c r="J2278" i="4" s="1"/>
  <c r="L2278" i="4" s="1"/>
  <c r="I3899" i="4"/>
  <c r="J3899" i="4" s="1"/>
  <c r="L3899" i="4" s="1"/>
  <c r="I837" i="4"/>
  <c r="J837" i="4" s="1"/>
  <c r="L837" i="4" s="1"/>
  <c r="I391" i="4"/>
  <c r="J391" i="4" s="1"/>
  <c r="L391" i="4" s="1"/>
  <c r="I5831" i="4"/>
  <c r="J5831" i="4" s="1"/>
  <c r="L5831" i="4" s="1"/>
  <c r="I7704" i="4"/>
  <c r="J7704" i="4" s="1"/>
  <c r="L7704" i="4" s="1"/>
  <c r="I602" i="4"/>
  <c r="J602" i="4" s="1"/>
  <c r="L602" i="4" s="1"/>
  <c r="I8631" i="4"/>
  <c r="J8631" i="4" s="1"/>
  <c r="L8631" i="4" s="1"/>
  <c r="I7906" i="4"/>
  <c r="J7906" i="4" s="1"/>
  <c r="L7906" i="4" s="1"/>
  <c r="I4535" i="4"/>
  <c r="J4535" i="4" s="1"/>
  <c r="L4535" i="4" s="1"/>
  <c r="I3267" i="4"/>
  <c r="J3267" i="4" s="1"/>
  <c r="L3267" i="4" s="1"/>
  <c r="I4592" i="4"/>
  <c r="J4592" i="4" s="1"/>
  <c r="L4592" i="4" s="1"/>
  <c r="I3634" i="4"/>
  <c r="J3634" i="4" s="1"/>
  <c r="L3634" i="4" s="1"/>
  <c r="I6855" i="4"/>
  <c r="J6855" i="4" s="1"/>
  <c r="L6855" i="4" s="1"/>
  <c r="I5125" i="4"/>
  <c r="J5125" i="4" s="1"/>
  <c r="L5125" i="4" s="1"/>
  <c r="I4864" i="4"/>
  <c r="J4864" i="4" s="1"/>
  <c r="L4864" i="4" s="1"/>
  <c r="I5073" i="4"/>
  <c r="J5073" i="4" s="1"/>
  <c r="L5073" i="4" s="1"/>
  <c r="I6482" i="4"/>
  <c r="J6482" i="4" s="1"/>
  <c r="L6482" i="4" s="1"/>
  <c r="I5924" i="4"/>
  <c r="J5924" i="4" s="1"/>
  <c r="L5924" i="4" s="1"/>
  <c r="I5336" i="4"/>
  <c r="J5336" i="4" s="1"/>
  <c r="L5336" i="4" s="1"/>
  <c r="I817" i="4"/>
  <c r="J817" i="4" s="1"/>
  <c r="L817" i="4" s="1"/>
  <c r="I8435" i="4"/>
  <c r="J8435" i="4" s="1"/>
  <c r="L8435" i="4" s="1"/>
  <c r="I7249" i="4"/>
  <c r="J7249" i="4" s="1"/>
  <c r="L7249" i="4" s="1"/>
  <c r="I3195" i="4"/>
  <c r="J3195" i="4" s="1"/>
  <c r="L3195" i="4" s="1"/>
  <c r="I6249" i="4"/>
  <c r="J6249" i="4" s="1"/>
  <c r="L6249" i="4" s="1"/>
  <c r="I2503" i="4"/>
  <c r="J2503" i="4" s="1"/>
  <c r="L2503" i="4" s="1"/>
  <c r="I1916" i="4"/>
  <c r="J1916" i="4" s="1"/>
  <c r="L1916" i="4" s="1"/>
  <c r="I7237" i="4"/>
  <c r="J7237" i="4" s="1"/>
  <c r="L7237" i="4" s="1"/>
  <c r="I6322" i="4"/>
  <c r="J6322" i="4" s="1"/>
  <c r="L6322" i="4" s="1"/>
  <c r="I7127" i="4"/>
  <c r="J7127" i="4" s="1"/>
  <c r="L7127" i="4" s="1"/>
  <c r="I4937" i="4"/>
  <c r="J4937" i="4" s="1"/>
  <c r="L4937" i="4" s="1"/>
  <c r="I2057" i="4"/>
  <c r="J2057" i="4" s="1"/>
  <c r="L2057" i="4" s="1"/>
  <c r="I8319" i="4"/>
  <c r="J8319" i="4" s="1"/>
  <c r="L8319" i="4" s="1"/>
  <c r="I1981" i="4"/>
  <c r="J1981" i="4" s="1"/>
  <c r="L1981" i="4" s="1"/>
  <c r="I8140" i="4"/>
  <c r="J8140" i="4" s="1"/>
  <c r="L8140" i="4" s="1"/>
  <c r="I1500" i="4"/>
  <c r="J1500" i="4" s="1"/>
  <c r="L1500" i="4" s="1"/>
  <c r="I5661" i="4"/>
  <c r="J5661" i="4" s="1"/>
  <c r="L5661" i="4" s="1"/>
  <c r="I5300" i="4"/>
  <c r="J5300" i="4" s="1"/>
  <c r="L5300" i="4" s="1"/>
  <c r="I4177" i="4"/>
  <c r="J4177" i="4" s="1"/>
  <c r="L4177" i="4" s="1"/>
  <c r="I8485" i="4"/>
  <c r="J8485" i="4" s="1"/>
  <c r="L8485" i="4" s="1"/>
  <c r="I3100" i="4"/>
  <c r="J3100" i="4" s="1"/>
  <c r="L3100" i="4" s="1"/>
  <c r="I7015" i="4"/>
  <c r="J7015" i="4" s="1"/>
  <c r="L7015" i="4" s="1"/>
  <c r="I3798" i="4"/>
  <c r="J3798" i="4" s="1"/>
  <c r="L3798" i="4" s="1"/>
  <c r="I7805" i="4"/>
  <c r="J7805" i="4" s="1"/>
  <c r="L7805" i="4" s="1"/>
  <c r="I7953" i="4"/>
  <c r="J7953" i="4" s="1"/>
  <c r="L7953" i="4" s="1"/>
  <c r="I1407" i="4"/>
  <c r="J1407" i="4" s="1"/>
  <c r="L1407" i="4" s="1"/>
  <c r="I8926" i="4"/>
  <c r="J8926" i="4" s="1"/>
  <c r="L8926" i="4" s="1"/>
  <c r="I7973" i="4"/>
  <c r="J7973" i="4" s="1"/>
  <c r="L7973" i="4" s="1"/>
  <c r="I1193" i="4"/>
  <c r="J1193" i="4" s="1"/>
  <c r="L1193" i="4" s="1"/>
  <c r="I288" i="4"/>
  <c r="J288" i="4" s="1"/>
  <c r="L288" i="4" s="1"/>
  <c r="I2874" i="4"/>
  <c r="J2874" i="4" s="1"/>
  <c r="L2874" i="4" s="1"/>
  <c r="I6768" i="4"/>
  <c r="J6768" i="4" s="1"/>
  <c r="L6768" i="4" s="1"/>
  <c r="I3538" i="4"/>
  <c r="J3538" i="4" s="1"/>
  <c r="L3538" i="4" s="1"/>
  <c r="I6789" i="4"/>
  <c r="J6789" i="4" s="1"/>
  <c r="L6789" i="4" s="1"/>
  <c r="I1182" i="4"/>
  <c r="J1182" i="4" s="1"/>
  <c r="L1182" i="4" s="1"/>
  <c r="I5355" i="4"/>
  <c r="J5355" i="4" s="1"/>
  <c r="L5355" i="4" s="1"/>
  <c r="I6027" i="4"/>
  <c r="J6027" i="4" s="1"/>
  <c r="L6027" i="4" s="1"/>
  <c r="I5326" i="4"/>
  <c r="J5326" i="4" s="1"/>
  <c r="L5326" i="4" s="1"/>
  <c r="I5829" i="4"/>
  <c r="J5829" i="4" s="1"/>
  <c r="L5829" i="4" s="1"/>
  <c r="I3752" i="4"/>
  <c r="J3752" i="4" s="1"/>
  <c r="L3752" i="4" s="1"/>
  <c r="I1470" i="4"/>
  <c r="J1470" i="4" s="1"/>
  <c r="L1470" i="4" s="1"/>
  <c r="I1082" i="4"/>
  <c r="J1082" i="4" s="1"/>
  <c r="L1082" i="4" s="1"/>
  <c r="I2833" i="4"/>
  <c r="J2833" i="4" s="1"/>
  <c r="L2833" i="4" s="1"/>
  <c r="I4268" i="4"/>
  <c r="J4268" i="4" s="1"/>
  <c r="L4268" i="4" s="1"/>
  <c r="I3673" i="4"/>
  <c r="J3673" i="4" s="1"/>
  <c r="L3673" i="4" s="1"/>
  <c r="I3001" i="4"/>
  <c r="J3001" i="4" s="1"/>
  <c r="L3001" i="4" s="1"/>
  <c r="I4404" i="4"/>
  <c r="J4404" i="4" s="1"/>
  <c r="L4404" i="4" s="1"/>
  <c r="I3554" i="4"/>
  <c r="J3554" i="4" s="1"/>
  <c r="L3554" i="4" s="1"/>
  <c r="I2056" i="4"/>
  <c r="J2056" i="4" s="1"/>
  <c r="L2056" i="4" s="1"/>
  <c r="I8520" i="4"/>
  <c r="J8520" i="4" s="1"/>
  <c r="L8520" i="4" s="1"/>
  <c r="I2148" i="4"/>
  <c r="J2148" i="4" s="1"/>
  <c r="L2148" i="4" s="1"/>
  <c r="I2062" i="4"/>
  <c r="J2062" i="4" s="1"/>
  <c r="L2062" i="4" s="1"/>
  <c r="I2586" i="4"/>
  <c r="J2586" i="4" s="1"/>
  <c r="L2586" i="4" s="1"/>
  <c r="I836" i="4"/>
  <c r="J836" i="4" s="1"/>
  <c r="L836" i="4" s="1"/>
  <c r="I1391" i="4"/>
  <c r="J1391" i="4" s="1"/>
  <c r="L1391" i="4" s="1"/>
  <c r="I5591" i="4"/>
  <c r="J5591" i="4" s="1"/>
  <c r="L5591" i="4" s="1"/>
  <c r="I5258" i="4"/>
  <c r="J5258" i="4" s="1"/>
  <c r="L5258" i="4" s="1"/>
  <c r="I7765" i="4"/>
  <c r="J7765" i="4" s="1"/>
  <c r="L7765" i="4" s="1"/>
  <c r="I3311" i="4"/>
  <c r="J3311" i="4" s="1"/>
  <c r="L3311" i="4" s="1"/>
  <c r="I484" i="4"/>
  <c r="J484" i="4" s="1"/>
  <c r="L484" i="4" s="1"/>
  <c r="I8707" i="4"/>
  <c r="J8707" i="4" s="1"/>
  <c r="L8707" i="4" s="1"/>
  <c r="I5406" i="4"/>
  <c r="J5406" i="4" s="1"/>
  <c r="L5406" i="4" s="1"/>
  <c r="I6637" i="4"/>
  <c r="J6637" i="4" s="1"/>
  <c r="L6637" i="4" s="1"/>
  <c r="I6924" i="4"/>
  <c r="J6924" i="4" s="1"/>
  <c r="L6924" i="4" s="1"/>
  <c r="I6909" i="4"/>
  <c r="J6909" i="4" s="1"/>
  <c r="L6909" i="4" s="1"/>
  <c r="I8096" i="4"/>
  <c r="J8096" i="4" s="1"/>
  <c r="L8096" i="4" s="1"/>
  <c r="I8653" i="4"/>
  <c r="J8653" i="4" s="1"/>
  <c r="L8653" i="4" s="1"/>
  <c r="I1542" i="4"/>
  <c r="J1542" i="4" s="1"/>
  <c r="L1542" i="4" s="1"/>
  <c r="I4949" i="4"/>
  <c r="J4949" i="4" s="1"/>
  <c r="L4949" i="4" s="1"/>
  <c r="I5789" i="4"/>
  <c r="J5789" i="4" s="1"/>
  <c r="L5789" i="4" s="1"/>
  <c r="I7368" i="4"/>
  <c r="J7368" i="4" s="1"/>
  <c r="L7368" i="4" s="1"/>
  <c r="I6106" i="4"/>
  <c r="J6106" i="4" s="1"/>
  <c r="L6106" i="4" s="1"/>
  <c r="I2389" i="4"/>
  <c r="J2389" i="4" s="1"/>
  <c r="L2389" i="4" s="1"/>
  <c r="I5290" i="4"/>
  <c r="J5290" i="4" s="1"/>
  <c r="L5290" i="4" s="1"/>
  <c r="I8835" i="4"/>
  <c r="J8835" i="4" s="1"/>
  <c r="L8835" i="4" s="1"/>
  <c r="I7045" i="4"/>
  <c r="J7045" i="4" s="1"/>
  <c r="L7045" i="4" s="1"/>
  <c r="I5368" i="4"/>
  <c r="J5368" i="4" s="1"/>
  <c r="L5368" i="4" s="1"/>
  <c r="I8736" i="4"/>
  <c r="J8736" i="4" s="1"/>
  <c r="L8736" i="4" s="1"/>
  <c r="I3641" i="4"/>
  <c r="J3641" i="4" s="1"/>
  <c r="L3641" i="4" s="1"/>
  <c r="I156" i="4"/>
  <c r="J156" i="4" s="1"/>
  <c r="L156" i="4" s="1"/>
  <c r="I3326" i="4"/>
  <c r="J3326" i="4" s="1"/>
  <c r="L3326" i="4" s="1"/>
  <c r="I7745" i="4"/>
  <c r="J7745" i="4" s="1"/>
  <c r="L7745" i="4" s="1"/>
  <c r="I5374" i="4"/>
  <c r="J5374" i="4" s="1"/>
  <c r="L5374" i="4" s="1"/>
  <c r="I8545" i="4"/>
  <c r="J8545" i="4" s="1"/>
  <c r="L8545" i="4" s="1"/>
  <c r="I2795" i="4"/>
  <c r="J2795" i="4" s="1"/>
  <c r="L2795" i="4" s="1"/>
  <c r="I1644" i="4"/>
  <c r="J1644" i="4" s="1"/>
  <c r="L1644" i="4" s="1"/>
  <c r="I2680" i="4"/>
  <c r="J2680" i="4" s="1"/>
  <c r="L2680" i="4" s="1"/>
  <c r="I5727" i="4"/>
  <c r="J5727" i="4" s="1"/>
  <c r="L5727" i="4" s="1"/>
  <c r="I2491" i="4"/>
  <c r="J2491" i="4" s="1"/>
  <c r="L2491" i="4" s="1"/>
  <c r="I4793" i="4"/>
  <c r="J4793" i="4" s="1"/>
  <c r="L4793" i="4" s="1"/>
  <c r="I6902" i="4"/>
  <c r="J6902" i="4" s="1"/>
  <c r="L6902" i="4" s="1"/>
  <c r="I8578" i="4"/>
  <c r="J8578" i="4" s="1"/>
  <c r="L8578" i="4" s="1"/>
  <c r="I5838" i="4"/>
  <c r="J5838" i="4" s="1"/>
  <c r="L5838" i="4" s="1"/>
  <c r="I5344" i="4"/>
  <c r="J5344" i="4" s="1"/>
  <c r="L5344" i="4" s="1"/>
  <c r="I2390" i="4"/>
  <c r="J2390" i="4" s="1"/>
  <c r="L2390" i="4" s="1"/>
  <c r="I2384" i="4"/>
  <c r="J2384" i="4" s="1"/>
  <c r="L2384" i="4" s="1"/>
  <c r="I5540" i="4"/>
  <c r="J5540" i="4" s="1"/>
  <c r="L5540" i="4" s="1"/>
  <c r="I5573" i="4"/>
  <c r="J5573" i="4" s="1"/>
  <c r="L5573" i="4" s="1"/>
  <c r="I576" i="4"/>
  <c r="J576" i="4" s="1"/>
  <c r="L576" i="4" s="1"/>
  <c r="I757" i="4"/>
  <c r="J757" i="4" s="1"/>
  <c r="L757" i="4" s="1"/>
  <c r="I1023" i="4"/>
  <c r="J1023" i="4" s="1"/>
  <c r="L1023" i="4" s="1"/>
  <c r="I7304" i="4"/>
  <c r="J7304" i="4" s="1"/>
  <c r="L7304" i="4" s="1"/>
  <c r="I6763" i="4"/>
  <c r="J6763" i="4" s="1"/>
  <c r="L6763" i="4" s="1"/>
  <c r="I2699" i="4"/>
  <c r="J2699" i="4" s="1"/>
  <c r="L2699" i="4" s="1"/>
  <c r="I3274" i="4"/>
  <c r="J3274" i="4" s="1"/>
  <c r="L3274" i="4" s="1"/>
  <c r="I689" i="4"/>
  <c r="J689" i="4" s="1"/>
  <c r="L689" i="4" s="1"/>
  <c r="I4850" i="4"/>
  <c r="J4850" i="4" s="1"/>
  <c r="L4850" i="4" s="1"/>
  <c r="I5302" i="4"/>
  <c r="J5302" i="4" s="1"/>
  <c r="L5302" i="4" s="1"/>
  <c r="I885" i="4"/>
  <c r="J885" i="4" s="1"/>
  <c r="L885" i="4" s="1"/>
  <c r="I4629" i="4"/>
  <c r="J4629" i="4" s="1"/>
  <c r="L4629" i="4" s="1"/>
  <c r="I2143" i="4"/>
  <c r="J2143" i="4" s="1"/>
  <c r="L2143" i="4" s="1"/>
  <c r="I3506" i="4"/>
  <c r="J3506" i="4" s="1"/>
  <c r="L3506" i="4" s="1"/>
  <c r="I1972" i="4"/>
  <c r="J1972" i="4" s="1"/>
  <c r="L1972" i="4" s="1"/>
  <c r="I2535" i="4"/>
  <c r="J2535" i="4" s="1"/>
  <c r="L2535" i="4" s="1"/>
  <c r="I7675" i="4"/>
  <c r="J7675" i="4" s="1"/>
  <c r="L7675" i="4" s="1"/>
  <c r="I7578" i="4"/>
  <c r="J7578" i="4" s="1"/>
  <c r="L7578" i="4" s="1"/>
  <c r="I4332" i="4"/>
  <c r="J4332" i="4" s="1"/>
  <c r="L4332" i="4" s="1"/>
  <c r="I2184" i="4"/>
  <c r="J2184" i="4" s="1"/>
  <c r="L2184" i="4" s="1"/>
  <c r="I1946" i="4"/>
  <c r="J1946" i="4" s="1"/>
  <c r="L1946" i="4" s="1"/>
  <c r="I6568" i="4"/>
  <c r="J6568" i="4" s="1"/>
  <c r="L6568" i="4" s="1"/>
  <c r="I3175" i="4"/>
  <c r="J3175" i="4" s="1"/>
  <c r="L3175" i="4" s="1"/>
  <c r="I8156" i="4"/>
  <c r="J8156" i="4" s="1"/>
  <c r="L8156" i="4" s="1"/>
  <c r="I1956" i="4"/>
  <c r="J1956" i="4" s="1"/>
  <c r="L1956" i="4" s="1"/>
  <c r="I5995" i="4"/>
  <c r="J5995" i="4" s="1"/>
  <c r="L5995" i="4" s="1"/>
  <c r="I3579" i="4"/>
  <c r="J3579" i="4" s="1"/>
  <c r="L3579" i="4" s="1"/>
  <c r="I5222" i="4"/>
  <c r="J5222" i="4" s="1"/>
  <c r="L5222" i="4" s="1"/>
  <c r="I2608" i="4"/>
  <c r="J2608" i="4" s="1"/>
  <c r="L2608" i="4" s="1"/>
  <c r="I1886" i="4"/>
  <c r="J1886" i="4" s="1"/>
  <c r="L1886" i="4" s="1"/>
  <c r="I6750" i="4"/>
  <c r="J6750" i="4" s="1"/>
  <c r="L6750" i="4" s="1"/>
  <c r="I400" i="4"/>
  <c r="J400" i="4" s="1"/>
  <c r="L400" i="4" s="1"/>
  <c r="I1225" i="4"/>
  <c r="J1225" i="4" s="1"/>
  <c r="L1225" i="4" s="1"/>
  <c r="I4426" i="4"/>
  <c r="J4426" i="4" s="1"/>
  <c r="L4426" i="4" s="1"/>
  <c r="I2308" i="4"/>
  <c r="J2308" i="4" s="1"/>
  <c r="L2308" i="4" s="1"/>
  <c r="I7309" i="4"/>
  <c r="J7309" i="4" s="1"/>
  <c r="L7309" i="4" s="1"/>
  <c r="I2322" i="4"/>
  <c r="J2322" i="4" s="1"/>
  <c r="L2322" i="4" s="1"/>
  <c r="I4219" i="4"/>
  <c r="J4219" i="4" s="1"/>
  <c r="L4219" i="4" s="1"/>
  <c r="I4577" i="4"/>
  <c r="J4577" i="4" s="1"/>
  <c r="L4577" i="4" s="1"/>
  <c r="I7719" i="4"/>
  <c r="J7719" i="4" s="1"/>
  <c r="L7719" i="4" s="1"/>
  <c r="I5151" i="4"/>
  <c r="J5151" i="4" s="1"/>
  <c r="L5151" i="4" s="1"/>
  <c r="I64" i="4"/>
  <c r="J64" i="4" s="1"/>
  <c r="L64" i="4" s="1"/>
  <c r="I5701" i="4"/>
  <c r="J5701" i="4" s="1"/>
  <c r="L5701" i="4" s="1"/>
  <c r="I8202" i="4"/>
  <c r="J8202" i="4" s="1"/>
  <c r="L8202" i="4" s="1"/>
  <c r="I5785" i="4"/>
  <c r="J5785" i="4" s="1"/>
  <c r="L5785" i="4" s="1"/>
  <c r="I6762" i="4"/>
  <c r="J6762" i="4" s="1"/>
  <c r="L6762" i="4" s="1"/>
  <c r="I8307" i="4"/>
  <c r="J8307" i="4" s="1"/>
  <c r="L8307" i="4" s="1"/>
  <c r="I1963" i="4"/>
  <c r="J1963" i="4" s="1"/>
  <c r="L1963" i="4" s="1"/>
  <c r="I1538" i="4"/>
  <c r="J1538" i="4" s="1"/>
  <c r="L1538" i="4" s="1"/>
  <c r="I8730" i="4"/>
  <c r="J8730" i="4" s="1"/>
  <c r="L8730" i="4" s="1"/>
  <c r="I77" i="4"/>
  <c r="J77" i="4" s="1"/>
  <c r="L77" i="4" s="1"/>
  <c r="I6209" i="4"/>
  <c r="J6209" i="4" s="1"/>
  <c r="L6209" i="4" s="1"/>
  <c r="I4681" i="4"/>
  <c r="J4681" i="4" s="1"/>
  <c r="L4681" i="4" s="1"/>
  <c r="I1742" i="4"/>
  <c r="J1742" i="4" s="1"/>
  <c r="L1742" i="4" s="1"/>
  <c r="I5401" i="4"/>
  <c r="J5401" i="4" s="1"/>
  <c r="L5401" i="4" s="1"/>
  <c r="I3729" i="4"/>
  <c r="J3729" i="4" s="1"/>
  <c r="L3729" i="4" s="1"/>
  <c r="I3733" i="4"/>
  <c r="J3733" i="4" s="1"/>
  <c r="L3733" i="4" s="1"/>
  <c r="I3973" i="4"/>
  <c r="J3973" i="4" s="1"/>
  <c r="L3973" i="4" s="1"/>
  <c r="I3811" i="4"/>
  <c r="J3811" i="4" s="1"/>
  <c r="L3811" i="4" s="1"/>
  <c r="I1786" i="4"/>
  <c r="J1786" i="4" s="1"/>
  <c r="L1786" i="4" s="1"/>
  <c r="I8575" i="4"/>
  <c r="J8575" i="4" s="1"/>
  <c r="L8575" i="4" s="1"/>
  <c r="I2304" i="4"/>
  <c r="J2304" i="4" s="1"/>
  <c r="L2304" i="4" s="1"/>
  <c r="I3086" i="4"/>
  <c r="J3086" i="4" s="1"/>
  <c r="L3086" i="4" s="1"/>
  <c r="I3465" i="4"/>
  <c r="J3465" i="4" s="1"/>
  <c r="L3465" i="4" s="1"/>
  <c r="I6403" i="4"/>
  <c r="J6403" i="4" s="1"/>
  <c r="L6403" i="4" s="1"/>
  <c r="I4650" i="4"/>
  <c r="J4650" i="4" s="1"/>
  <c r="L4650" i="4" s="1"/>
  <c r="I2910" i="4"/>
  <c r="J2910" i="4" s="1"/>
  <c r="L2910" i="4" s="1"/>
  <c r="I3366" i="4"/>
  <c r="J3366" i="4" s="1"/>
  <c r="L3366" i="4" s="1"/>
  <c r="I4666" i="4"/>
  <c r="J4666" i="4" s="1"/>
  <c r="L4666" i="4" s="1"/>
  <c r="I4175" i="4"/>
  <c r="J4175" i="4" s="1"/>
  <c r="L4175" i="4" s="1"/>
  <c r="I7620" i="4"/>
  <c r="J7620" i="4" s="1"/>
  <c r="L7620" i="4" s="1"/>
  <c r="I888" i="4"/>
  <c r="J888" i="4" s="1"/>
  <c r="L888" i="4" s="1"/>
  <c r="I1681" i="4"/>
  <c r="J1681" i="4" s="1"/>
  <c r="L1681" i="4" s="1"/>
  <c r="I454" i="4"/>
  <c r="J454" i="4" s="1"/>
  <c r="L454" i="4" s="1"/>
  <c r="I3300" i="4"/>
  <c r="J3300" i="4" s="1"/>
  <c r="L3300" i="4" s="1"/>
  <c r="I2923" i="4"/>
  <c r="J2923" i="4" s="1"/>
  <c r="L2923" i="4" s="1"/>
  <c r="I2551" i="4"/>
  <c r="J2551" i="4" s="1"/>
  <c r="L2551" i="4" s="1"/>
  <c r="I2024" i="4"/>
  <c r="J2024" i="4" s="1"/>
  <c r="L2024" i="4" s="1"/>
  <c r="I10" i="4"/>
  <c r="J10" i="4" s="1"/>
  <c r="L10" i="4" s="1"/>
  <c r="I795" i="4"/>
  <c r="J795" i="4" s="1"/>
  <c r="L795" i="4" s="1"/>
  <c r="I4421" i="4"/>
  <c r="J4421" i="4" s="1"/>
  <c r="L4421" i="4" s="1"/>
  <c r="I8788" i="4"/>
  <c r="J8788" i="4" s="1"/>
  <c r="L8788" i="4" s="1"/>
  <c r="I3680" i="4"/>
  <c r="J3680" i="4" s="1"/>
  <c r="L3680" i="4" s="1"/>
  <c r="I7994" i="4"/>
  <c r="J7994" i="4" s="1"/>
  <c r="L7994" i="4" s="1"/>
  <c r="I8296" i="4"/>
  <c r="J8296" i="4" s="1"/>
  <c r="L8296" i="4" s="1"/>
  <c r="I8223" i="4"/>
  <c r="J8223" i="4" s="1"/>
  <c r="L8223" i="4" s="1"/>
  <c r="I1015" i="4"/>
  <c r="J1015" i="4" s="1"/>
  <c r="L1015" i="4" s="1"/>
  <c r="I8018" i="4"/>
  <c r="J8018" i="4" s="1"/>
  <c r="L8018" i="4" s="1"/>
  <c r="I7388" i="4"/>
  <c r="J7388" i="4" s="1"/>
  <c r="L7388" i="4" s="1"/>
  <c r="I330" i="4"/>
  <c r="J330" i="4" s="1"/>
  <c r="L330" i="4" s="1"/>
  <c r="I6155" i="4"/>
  <c r="J6155" i="4" s="1"/>
  <c r="L6155" i="4" s="1"/>
  <c r="I4216" i="4"/>
  <c r="J4216" i="4" s="1"/>
  <c r="L4216" i="4" s="1"/>
  <c r="I8110" i="4"/>
  <c r="J8110" i="4" s="1"/>
  <c r="L8110" i="4" s="1"/>
  <c r="I4670" i="4"/>
  <c r="J4670" i="4" s="1"/>
  <c r="L4670" i="4" s="1"/>
  <c r="I7952" i="4"/>
  <c r="J7952" i="4" s="1"/>
  <c r="L7952" i="4" s="1"/>
  <c r="I192" i="4"/>
  <c r="J192" i="4" s="1"/>
  <c r="L192" i="4" s="1"/>
  <c r="I7474" i="4"/>
  <c r="J7474" i="4" s="1"/>
  <c r="L7474" i="4" s="1"/>
  <c r="I1773" i="4"/>
  <c r="J1773" i="4" s="1"/>
  <c r="L1773" i="4" s="1"/>
  <c r="I2115" i="4"/>
  <c r="J2115" i="4" s="1"/>
  <c r="L2115" i="4" s="1"/>
  <c r="I3934" i="4"/>
  <c r="J3934" i="4" s="1"/>
  <c r="L3934" i="4" s="1"/>
  <c r="I8705" i="4"/>
  <c r="J8705" i="4" s="1"/>
  <c r="L8705" i="4" s="1"/>
  <c r="I5091" i="4"/>
  <c r="J5091" i="4" s="1"/>
  <c r="L5091" i="4" s="1"/>
  <c r="I4348" i="4"/>
  <c r="J4348" i="4" s="1"/>
  <c r="L4348" i="4" s="1"/>
  <c r="I1344" i="4"/>
  <c r="J1344" i="4" s="1"/>
  <c r="L1344" i="4" s="1"/>
  <c r="I1634" i="4"/>
  <c r="J1634" i="4" s="1"/>
  <c r="L1634" i="4" s="1"/>
  <c r="I2498" i="4"/>
  <c r="J2498" i="4" s="1"/>
  <c r="L2498" i="4" s="1"/>
  <c r="I4283" i="4"/>
  <c r="J4283" i="4" s="1"/>
  <c r="L4283" i="4" s="1"/>
  <c r="I1670" i="4"/>
  <c r="J1670" i="4" s="1"/>
  <c r="L1670" i="4" s="1"/>
  <c r="I5149" i="4"/>
  <c r="J5149" i="4" s="1"/>
  <c r="L5149" i="4" s="1"/>
  <c r="I5421" i="4"/>
  <c r="J5421" i="4" s="1"/>
  <c r="L5421" i="4" s="1"/>
  <c r="I7220" i="4"/>
  <c r="J7220" i="4" s="1"/>
  <c r="L7220" i="4" s="1"/>
  <c r="I8703" i="4"/>
  <c r="J8703" i="4" s="1"/>
  <c r="L8703" i="4" s="1"/>
  <c r="I7103" i="4"/>
  <c r="J7103" i="4" s="1"/>
  <c r="L7103" i="4" s="1"/>
  <c r="I1701" i="4"/>
  <c r="J1701" i="4" s="1"/>
  <c r="L1701" i="4" s="1"/>
  <c r="I4570" i="4"/>
  <c r="J4570" i="4" s="1"/>
  <c r="L4570" i="4" s="1"/>
  <c r="I2488" i="4"/>
  <c r="J2488" i="4" s="1"/>
  <c r="L2488" i="4" s="1"/>
  <c r="I2824" i="4"/>
  <c r="J2824" i="4" s="1"/>
  <c r="L2824" i="4" s="1"/>
  <c r="I8480" i="4"/>
  <c r="J8480" i="4" s="1"/>
  <c r="L8480" i="4" s="1"/>
  <c r="I4568" i="4"/>
  <c r="J4568" i="4" s="1"/>
  <c r="L4568" i="4" s="1"/>
  <c r="I8806" i="4"/>
  <c r="J8806" i="4" s="1"/>
  <c r="L8806" i="4" s="1"/>
  <c r="I8351" i="4"/>
  <c r="J8351" i="4" s="1"/>
  <c r="L8351" i="4" s="1"/>
  <c r="I39" i="4"/>
  <c r="J39" i="4" s="1"/>
  <c r="L39" i="4" s="1"/>
  <c r="I6732" i="4"/>
  <c r="J6732" i="4" s="1"/>
  <c r="L6732" i="4" s="1"/>
  <c r="I4869" i="4"/>
  <c r="J4869" i="4" s="1"/>
  <c r="L4869" i="4" s="1"/>
  <c r="I5025" i="4"/>
  <c r="J5025" i="4" s="1"/>
  <c r="L5025" i="4" s="1"/>
  <c r="I3431" i="4"/>
  <c r="J3431" i="4" s="1"/>
  <c r="L3431" i="4" s="1"/>
  <c r="I7356" i="4"/>
  <c r="J7356" i="4" s="1"/>
  <c r="L7356" i="4" s="1"/>
  <c r="I7558" i="4"/>
  <c r="J7558" i="4" s="1"/>
  <c r="L7558" i="4" s="1"/>
  <c r="I8204" i="4"/>
  <c r="J8204" i="4" s="1"/>
  <c r="L8204" i="4" s="1"/>
  <c r="I2894" i="4"/>
  <c r="J2894" i="4" s="1"/>
  <c r="L2894" i="4" s="1"/>
  <c r="I3697" i="4"/>
  <c r="J3697" i="4" s="1"/>
  <c r="L3697" i="4" s="1"/>
  <c r="I3917" i="4"/>
  <c r="J3917" i="4" s="1"/>
  <c r="L3917" i="4" s="1"/>
  <c r="I7901" i="4"/>
  <c r="J7901" i="4" s="1"/>
  <c r="L7901" i="4" s="1"/>
  <c r="I2395" i="4"/>
  <c r="J2395" i="4" s="1"/>
  <c r="L2395" i="4" s="1"/>
  <c r="I8507" i="4"/>
  <c r="J8507" i="4" s="1"/>
  <c r="L8507" i="4" s="1"/>
  <c r="I4961" i="4"/>
  <c r="J4961" i="4" s="1"/>
  <c r="L4961" i="4" s="1"/>
  <c r="I959" i="4"/>
  <c r="J959" i="4" s="1"/>
  <c r="L959" i="4" s="1"/>
  <c r="I3215" i="4"/>
  <c r="J3215" i="4" s="1"/>
  <c r="L3215" i="4" s="1"/>
  <c r="I4233" i="4"/>
  <c r="J4233" i="4" s="1"/>
  <c r="L4233" i="4" s="1"/>
  <c r="I5146" i="4"/>
  <c r="J5146" i="4" s="1"/>
  <c r="L5146" i="4" s="1"/>
  <c r="I4259" i="4"/>
  <c r="J4259" i="4" s="1"/>
  <c r="L4259" i="4" s="1"/>
  <c r="I8394" i="4"/>
  <c r="J8394" i="4" s="1"/>
  <c r="L8394" i="4" s="1"/>
  <c r="I4673" i="4"/>
  <c r="J4673" i="4" s="1"/>
  <c r="L4673" i="4" s="1"/>
  <c r="I3712" i="4"/>
  <c r="J3712" i="4" s="1"/>
  <c r="L3712" i="4" s="1"/>
  <c r="I7221" i="4"/>
  <c r="J7221" i="4" s="1"/>
  <c r="L7221" i="4" s="1"/>
  <c r="I7992" i="4"/>
  <c r="J7992" i="4" s="1"/>
  <c r="L7992" i="4" s="1"/>
  <c r="I6558" i="4"/>
  <c r="J6558" i="4" s="1"/>
  <c r="L6558" i="4" s="1"/>
  <c r="I8565" i="4"/>
  <c r="J8565" i="4" s="1"/>
  <c r="L8565" i="4" s="1"/>
  <c r="I6787" i="4"/>
  <c r="J6787" i="4" s="1"/>
  <c r="L6787" i="4" s="1"/>
  <c r="I7773" i="4"/>
  <c r="J7773" i="4" s="1"/>
  <c r="L7773" i="4" s="1"/>
  <c r="I5280" i="4"/>
  <c r="J5280" i="4" s="1"/>
  <c r="L5280" i="4" s="1"/>
  <c r="I808" i="4"/>
  <c r="J808" i="4" s="1"/>
  <c r="L808" i="4" s="1"/>
  <c r="I8888" i="4"/>
  <c r="J8888" i="4" s="1"/>
  <c r="L8888" i="4" s="1"/>
  <c r="I4773" i="4"/>
  <c r="J4773" i="4" s="1"/>
  <c r="L4773" i="4" s="1"/>
  <c r="I6940" i="4"/>
  <c r="J6940" i="4" s="1"/>
  <c r="L6940" i="4" s="1"/>
  <c r="I2179" i="4"/>
  <c r="J2179" i="4" s="1"/>
  <c r="L2179" i="4" s="1"/>
  <c r="I235" i="4"/>
  <c r="J235" i="4" s="1"/>
  <c r="L235" i="4" s="1"/>
  <c r="I4321" i="4"/>
  <c r="J4321" i="4" s="1"/>
  <c r="L4321" i="4" s="1"/>
  <c r="I5170" i="4"/>
  <c r="J5170" i="4" s="1"/>
  <c r="L5170" i="4" s="1"/>
  <c r="I1715" i="4"/>
  <c r="J1715" i="4" s="1"/>
  <c r="L1715" i="4" s="1"/>
  <c r="I3525" i="4"/>
  <c r="J3525" i="4" s="1"/>
  <c r="L3525" i="4" s="1"/>
  <c r="I8212" i="4"/>
  <c r="J8212" i="4" s="1"/>
  <c r="L8212" i="4" s="1"/>
  <c r="I8514" i="4"/>
  <c r="J8514" i="4" s="1"/>
  <c r="L8514" i="4" s="1"/>
  <c r="I2643" i="4"/>
  <c r="J2643" i="4" s="1"/>
  <c r="L2643" i="4" s="1"/>
  <c r="I6657" i="4"/>
  <c r="J6657" i="4" s="1"/>
  <c r="L6657" i="4" s="1"/>
  <c r="I8540" i="4"/>
  <c r="J8540" i="4" s="1"/>
  <c r="L8540" i="4" s="1"/>
  <c r="I7301" i="4"/>
  <c r="J7301" i="4" s="1"/>
  <c r="L7301" i="4" s="1"/>
  <c r="I4613" i="4"/>
  <c r="J4613" i="4" s="1"/>
  <c r="L4613" i="4" s="1"/>
  <c r="I6528" i="4"/>
  <c r="J6528" i="4" s="1"/>
  <c r="L6528" i="4" s="1"/>
  <c r="I7179" i="4"/>
  <c r="J7179" i="4" s="1"/>
  <c r="L7179" i="4" s="1"/>
  <c r="I5444" i="4"/>
  <c r="J5444" i="4" s="1"/>
  <c r="L5444" i="4" s="1"/>
  <c r="I5599" i="4"/>
  <c r="J5599" i="4" s="1"/>
  <c r="L5599" i="4" s="1"/>
  <c r="I5670" i="4"/>
  <c r="J5670" i="4" s="1"/>
  <c r="L5670" i="4" s="1"/>
  <c r="I8477" i="4"/>
  <c r="J8477" i="4" s="1"/>
  <c r="L8477" i="4" s="1"/>
  <c r="I1392" i="4"/>
  <c r="J1392" i="4" s="1"/>
  <c r="L1392" i="4" s="1"/>
  <c r="I4848" i="4"/>
  <c r="J4848" i="4" s="1"/>
  <c r="L4848" i="4" s="1"/>
  <c r="I6160" i="4"/>
  <c r="J6160" i="4" s="1"/>
  <c r="L6160" i="4" s="1"/>
  <c r="I2700" i="4"/>
  <c r="J2700" i="4" s="1"/>
  <c r="L2700" i="4" s="1"/>
  <c r="I3694" i="4"/>
  <c r="J3694" i="4" s="1"/>
  <c r="L3694" i="4" s="1"/>
  <c r="I8589" i="4"/>
  <c r="J8589" i="4" s="1"/>
  <c r="L8589" i="4" s="1"/>
  <c r="I8844" i="4"/>
  <c r="J8844" i="4" s="1"/>
  <c r="L8844" i="4" s="1"/>
  <c r="I1506" i="4"/>
  <c r="J1506" i="4" s="1"/>
  <c r="L1506" i="4" s="1"/>
  <c r="I7696" i="4"/>
  <c r="J7696" i="4" s="1"/>
  <c r="L7696" i="4" s="1"/>
  <c r="I646" i="4"/>
  <c r="J646" i="4" s="1"/>
  <c r="L646" i="4" s="1"/>
  <c r="I743" i="4"/>
  <c r="J743" i="4" s="1"/>
  <c r="L743" i="4" s="1"/>
  <c r="I317" i="4"/>
  <c r="J317" i="4" s="1"/>
  <c r="L317" i="4" s="1"/>
  <c r="I4488" i="4"/>
  <c r="J4488" i="4" s="1"/>
  <c r="L4488" i="4" s="1"/>
  <c r="I1526" i="4"/>
  <c r="J1526" i="4" s="1"/>
  <c r="L1526" i="4" s="1"/>
  <c r="I8129" i="4"/>
  <c r="J8129" i="4" s="1"/>
  <c r="L8129" i="4" s="1"/>
  <c r="I7572" i="4"/>
  <c r="J7572" i="4" s="1"/>
  <c r="L7572" i="4" s="1"/>
  <c r="I3735" i="4"/>
  <c r="J3735" i="4" s="1"/>
  <c r="L3735" i="4" s="1"/>
  <c r="I6978" i="4"/>
  <c r="J6978" i="4" s="1"/>
  <c r="L6978" i="4" s="1"/>
  <c r="I2572" i="4"/>
  <c r="J2572" i="4" s="1"/>
  <c r="L2572" i="4" s="1"/>
  <c r="I3235" i="4"/>
  <c r="J3235" i="4" s="1"/>
  <c r="L3235" i="4" s="1"/>
  <c r="I2870" i="4"/>
  <c r="J2870" i="4" s="1"/>
  <c r="L2870" i="4" s="1"/>
  <c r="I1228" i="4"/>
  <c r="J1228" i="4" s="1"/>
  <c r="L1228" i="4" s="1"/>
  <c r="I470" i="4"/>
  <c r="J470" i="4" s="1"/>
  <c r="L470" i="4" s="1"/>
  <c r="I1246" i="4"/>
  <c r="J1246" i="4" s="1"/>
  <c r="L1246" i="4" s="1"/>
  <c r="I7776" i="4"/>
  <c r="J7776" i="4" s="1"/>
  <c r="L7776" i="4" s="1"/>
  <c r="I5710" i="4"/>
  <c r="J5710" i="4" s="1"/>
  <c r="L5710" i="4" s="1"/>
  <c r="I6879" i="4"/>
  <c r="J6879" i="4" s="1"/>
  <c r="L6879" i="4" s="1"/>
  <c r="I1076" i="4"/>
  <c r="J1076" i="4" s="1"/>
  <c r="L1076" i="4" s="1"/>
  <c r="I7088" i="4"/>
  <c r="J7088" i="4" s="1"/>
  <c r="L7088" i="4" s="1"/>
  <c r="I7859" i="4"/>
  <c r="J7859" i="4" s="1"/>
  <c r="L7859" i="4" s="1"/>
  <c r="I7888" i="4"/>
  <c r="J7888" i="4" s="1"/>
  <c r="L7888" i="4" s="1"/>
  <c r="I1129" i="4"/>
  <c r="J1129" i="4" s="1"/>
  <c r="L1129" i="4" s="1"/>
  <c r="I4595" i="4"/>
  <c r="J4595" i="4" s="1"/>
  <c r="L4595" i="4" s="1"/>
  <c r="I5469" i="4"/>
  <c r="J5469" i="4" s="1"/>
  <c r="L5469" i="4" s="1"/>
  <c r="I3474" i="4"/>
  <c r="J3474" i="4" s="1"/>
  <c r="L3474" i="4" s="1"/>
  <c r="I7541" i="4"/>
  <c r="J7541" i="4" s="1"/>
  <c r="L7541" i="4" s="1"/>
  <c r="I8402" i="4"/>
  <c r="J8402" i="4" s="1"/>
  <c r="L8402" i="4" s="1"/>
  <c r="I3126" i="4"/>
  <c r="J3126" i="4" s="1"/>
  <c r="L3126" i="4" s="1"/>
  <c r="I5465" i="4"/>
  <c r="J5465" i="4" s="1"/>
  <c r="L5465" i="4" s="1"/>
  <c r="I4417" i="4"/>
  <c r="J4417" i="4" s="1"/>
  <c r="L4417" i="4" s="1"/>
  <c r="I1305" i="4"/>
  <c r="J1305" i="4" s="1"/>
  <c r="L1305" i="4" s="1"/>
  <c r="I6890" i="4"/>
  <c r="J6890" i="4" s="1"/>
  <c r="L6890" i="4" s="1"/>
  <c r="I1067" i="4"/>
  <c r="J1067" i="4" s="1"/>
  <c r="L1067" i="4" s="1"/>
  <c r="I2035" i="4"/>
  <c r="J2035" i="4" s="1"/>
  <c r="L2035" i="4" s="1"/>
  <c r="I785" i="4"/>
  <c r="J785" i="4" s="1"/>
  <c r="L785" i="4" s="1"/>
  <c r="I1168" i="4"/>
  <c r="J1168" i="4" s="1"/>
  <c r="L1168" i="4" s="1"/>
  <c r="I6629" i="4"/>
  <c r="J6629" i="4" s="1"/>
  <c r="L6629" i="4" s="1"/>
  <c r="I2357" i="4"/>
  <c r="J2357" i="4" s="1"/>
  <c r="L2357" i="4" s="1"/>
  <c r="I5024" i="4"/>
  <c r="J5024" i="4" s="1"/>
  <c r="L5024" i="4" s="1"/>
  <c r="I6818" i="4"/>
  <c r="J6818" i="4" s="1"/>
  <c r="L6818" i="4" s="1"/>
  <c r="I4373" i="4"/>
  <c r="J4373" i="4" s="1"/>
  <c r="L4373" i="4" s="1"/>
  <c r="I6511" i="4"/>
  <c r="J6511" i="4" s="1"/>
  <c r="L6511" i="4" s="1"/>
  <c r="I5011" i="4"/>
  <c r="J5011" i="4" s="1"/>
  <c r="L5011" i="4" s="1"/>
  <c r="I622" i="4"/>
  <c r="J622" i="4" s="1"/>
  <c r="L622" i="4" s="1"/>
  <c r="I4466" i="4"/>
  <c r="J4466" i="4" s="1"/>
  <c r="L4466" i="4" s="1"/>
  <c r="I5786" i="4"/>
  <c r="J5786" i="4" s="1"/>
  <c r="L5786" i="4" s="1"/>
  <c r="I4707" i="4"/>
  <c r="J4707" i="4" s="1"/>
  <c r="L4707" i="4" s="1"/>
  <c r="I1543" i="4"/>
  <c r="J1543" i="4" s="1"/>
  <c r="L1543" i="4" s="1"/>
  <c r="I3953" i="4"/>
  <c r="J3953" i="4" s="1"/>
  <c r="L3953" i="4" s="1"/>
  <c r="I6069" i="4"/>
  <c r="J6069" i="4" s="1"/>
  <c r="L6069" i="4" s="1"/>
  <c r="I8293" i="4"/>
  <c r="J8293" i="4" s="1"/>
  <c r="L8293" i="4" s="1"/>
  <c r="I40" i="4"/>
  <c r="J40" i="4" s="1"/>
  <c r="L40" i="4" s="1"/>
  <c r="I5455" i="4"/>
  <c r="J5455" i="4" s="1"/>
  <c r="L5455" i="4" s="1"/>
  <c r="I135" i="4"/>
  <c r="J135" i="4" s="1"/>
  <c r="L135" i="4" s="1"/>
  <c r="I7950" i="4"/>
  <c r="J7950" i="4" s="1"/>
  <c r="L7950" i="4" s="1"/>
  <c r="I8897" i="4"/>
  <c r="J8897" i="4" s="1"/>
  <c r="L8897" i="4" s="1"/>
  <c r="I2232" i="4"/>
  <c r="J2232" i="4" s="1"/>
  <c r="L2232" i="4" s="1"/>
  <c r="I8396" i="4"/>
  <c r="J8396" i="4" s="1"/>
  <c r="L8396" i="4" s="1"/>
  <c r="I6514" i="4"/>
  <c r="J6514" i="4" s="1"/>
  <c r="L6514" i="4" s="1"/>
  <c r="I7930" i="4"/>
  <c r="J7930" i="4" s="1"/>
  <c r="L7930" i="4" s="1"/>
  <c r="I8542" i="4"/>
  <c r="J8542" i="4" s="1"/>
  <c r="L8542" i="4" s="1"/>
  <c r="I2878" i="4"/>
  <c r="J2878" i="4" s="1"/>
  <c r="L2878" i="4" s="1"/>
  <c r="I5536" i="4"/>
  <c r="J5536" i="4" s="1"/>
  <c r="L5536" i="4" s="1"/>
  <c r="I1134" i="4"/>
  <c r="J1134" i="4" s="1"/>
  <c r="L1134" i="4" s="1"/>
  <c r="I5040" i="4"/>
  <c r="J5040" i="4" s="1"/>
  <c r="L5040" i="4" s="1"/>
  <c r="I4152" i="4"/>
  <c r="J4152" i="4" s="1"/>
  <c r="L4152" i="4" s="1"/>
  <c r="I6520" i="4"/>
  <c r="J6520" i="4" s="1"/>
  <c r="L6520" i="4" s="1"/>
  <c r="I8810" i="4"/>
  <c r="J8810" i="4" s="1"/>
  <c r="L8810" i="4" s="1"/>
  <c r="I3715" i="4"/>
  <c r="J3715" i="4" s="1"/>
  <c r="L3715" i="4" s="1"/>
  <c r="I4478" i="4"/>
  <c r="J4478" i="4" s="1"/>
  <c r="L4478" i="4" s="1"/>
  <c r="I5376" i="4"/>
  <c r="J5376" i="4" s="1"/>
  <c r="L5376" i="4" s="1"/>
  <c r="I5696" i="4"/>
  <c r="J5696" i="4" s="1"/>
  <c r="L5696" i="4" s="1"/>
  <c r="I863" i="4"/>
  <c r="J863" i="4" s="1"/>
  <c r="L863" i="4" s="1"/>
  <c r="I6631" i="4"/>
  <c r="J6631" i="4" s="1"/>
  <c r="L6631" i="4" s="1"/>
  <c r="I6934" i="4"/>
  <c r="J6934" i="4" s="1"/>
  <c r="L6934" i="4" s="1"/>
  <c r="I4845" i="4"/>
  <c r="J4845" i="4" s="1"/>
  <c r="L4845" i="4" s="1"/>
  <c r="I3004" i="4"/>
  <c r="J3004" i="4" s="1"/>
  <c r="L3004" i="4" s="1"/>
  <c r="I6491" i="4"/>
  <c r="J6491" i="4" s="1"/>
  <c r="L6491" i="4" s="1"/>
  <c r="I1148" i="4"/>
  <c r="J1148" i="4" s="1"/>
  <c r="L1148" i="4" s="1"/>
  <c r="I2543" i="4"/>
  <c r="J2543" i="4" s="1"/>
  <c r="L2543" i="4" s="1"/>
  <c r="I5449" i="4"/>
  <c r="J5449" i="4" s="1"/>
  <c r="L5449" i="4" s="1"/>
  <c r="I1061" i="4"/>
  <c r="J1061" i="4" s="1"/>
  <c r="L1061" i="4" s="1"/>
  <c r="I5543" i="4"/>
  <c r="J5543" i="4" s="1"/>
  <c r="L5543" i="4" s="1"/>
  <c r="I3224" i="4"/>
  <c r="J3224" i="4" s="1"/>
  <c r="L3224" i="4" s="1"/>
  <c r="I981" i="4"/>
  <c r="J981" i="4" s="1"/>
  <c r="L981" i="4" s="1"/>
  <c r="I6205" i="4"/>
  <c r="J6205" i="4" s="1"/>
  <c r="L6205" i="4" s="1"/>
  <c r="I7548" i="4"/>
  <c r="J7548" i="4" s="1"/>
  <c r="L7548" i="4" s="1"/>
  <c r="I5776" i="4"/>
  <c r="J5776" i="4" s="1"/>
  <c r="L5776" i="4" s="1"/>
  <c r="I553" i="4"/>
  <c r="J553" i="4" s="1"/>
  <c r="L553" i="4" s="1"/>
  <c r="I1410" i="4"/>
  <c r="J1410" i="4" s="1"/>
  <c r="L1410" i="4" s="1"/>
  <c r="I2522" i="4"/>
  <c r="J2522" i="4" s="1"/>
  <c r="L2522" i="4" s="1"/>
  <c r="I3557" i="4"/>
  <c r="J3557" i="4" s="1"/>
  <c r="L3557" i="4" s="1"/>
  <c r="I8213" i="4"/>
  <c r="J8213" i="4" s="1"/>
  <c r="L8213" i="4" s="1"/>
  <c r="I7416" i="4"/>
  <c r="J7416" i="4" s="1"/>
  <c r="L7416" i="4" s="1"/>
  <c r="I7247" i="4"/>
  <c r="J7247" i="4" s="1"/>
  <c r="L7247" i="4" s="1"/>
  <c r="I5038" i="4"/>
  <c r="J5038" i="4" s="1"/>
  <c r="L5038" i="4" s="1"/>
  <c r="I5674" i="4"/>
  <c r="J5674" i="4" s="1"/>
  <c r="L5674" i="4" s="1"/>
  <c r="I6914" i="4"/>
  <c r="J6914" i="4" s="1"/>
  <c r="L6914" i="4" s="1"/>
  <c r="I3949" i="4"/>
  <c r="J3949" i="4" s="1"/>
  <c r="L3949" i="4" s="1"/>
  <c r="I2079" i="4"/>
  <c r="J2079" i="4" s="1"/>
  <c r="L2079" i="4" s="1"/>
  <c r="I7791" i="4"/>
  <c r="J7791" i="4" s="1"/>
  <c r="L7791" i="4" s="1"/>
  <c r="I7014" i="4"/>
  <c r="J7014" i="4" s="1"/>
  <c r="L7014" i="4" s="1"/>
  <c r="I4863" i="4"/>
  <c r="J4863" i="4" s="1"/>
  <c r="L4863" i="4" s="1"/>
  <c r="I175" i="4"/>
  <c r="J175" i="4" s="1"/>
  <c r="L175" i="4" s="1"/>
  <c r="I681" i="4"/>
  <c r="J681" i="4" s="1"/>
  <c r="L681" i="4" s="1"/>
  <c r="I3084" i="4"/>
  <c r="J3084" i="4" s="1"/>
  <c r="L3084" i="4" s="1"/>
  <c r="I1915" i="4"/>
  <c r="J1915" i="4" s="1"/>
  <c r="L1915" i="4" s="1"/>
  <c r="I7303" i="4"/>
  <c r="J7303" i="4" s="1"/>
  <c r="L7303" i="4" s="1"/>
  <c r="I530" i="4"/>
  <c r="J530" i="4" s="1"/>
  <c r="L530" i="4" s="1"/>
  <c r="I6532" i="4"/>
  <c r="J6532" i="4" s="1"/>
  <c r="L6532" i="4" s="1"/>
  <c r="I535" i="4"/>
  <c r="J535" i="4" s="1"/>
  <c r="L535" i="4" s="1"/>
  <c r="I8745" i="4"/>
  <c r="J8745" i="4" s="1"/>
  <c r="L8745" i="4" s="1"/>
  <c r="I3018" i="4"/>
  <c r="J3018" i="4" s="1"/>
  <c r="L3018" i="4" s="1"/>
  <c r="I8503" i="4"/>
  <c r="J8503" i="4" s="1"/>
  <c r="L8503" i="4" s="1"/>
  <c r="I1648" i="4"/>
  <c r="J1648" i="4" s="1"/>
  <c r="L1648" i="4" s="1"/>
  <c r="I8720" i="4"/>
  <c r="J8720" i="4" s="1"/>
  <c r="L8720" i="4" s="1"/>
  <c r="I8308" i="4"/>
  <c r="J8308" i="4" s="1"/>
  <c r="L8308" i="4" s="1"/>
  <c r="I8042" i="4"/>
  <c r="J8042" i="4" s="1"/>
  <c r="L8042" i="4" s="1"/>
  <c r="I8841" i="4"/>
  <c r="J8841" i="4" s="1"/>
  <c r="L8841" i="4" s="1"/>
  <c r="I1818" i="4"/>
  <c r="J1818" i="4" s="1"/>
  <c r="L1818" i="4" s="1"/>
  <c r="I5502" i="4"/>
  <c r="J5502" i="4" s="1"/>
  <c r="L5502" i="4" s="1"/>
  <c r="I85" i="4"/>
  <c r="J85" i="4" s="1"/>
  <c r="L85" i="4" s="1"/>
  <c r="I5811" i="4"/>
  <c r="J5811" i="4" s="1"/>
  <c r="L5811" i="4" s="1"/>
  <c r="I3036" i="4"/>
  <c r="J3036" i="4" s="1"/>
  <c r="L3036" i="4" s="1"/>
  <c r="I8014" i="4"/>
  <c r="J8014" i="4" s="1"/>
  <c r="L8014" i="4" s="1"/>
  <c r="I8874" i="4"/>
  <c r="J8874" i="4" s="1"/>
  <c r="L8874" i="4" s="1"/>
  <c r="I1088" i="4"/>
  <c r="J1088" i="4" s="1"/>
  <c r="L1088" i="4" s="1"/>
  <c r="I7533" i="4"/>
  <c r="J7533" i="4" s="1"/>
  <c r="L7533" i="4" s="1"/>
  <c r="I3218" i="4"/>
  <c r="J3218" i="4" s="1"/>
  <c r="L3218" i="4" s="1"/>
  <c r="I2977" i="4"/>
  <c r="J2977" i="4" s="1"/>
  <c r="L2977" i="4" s="1"/>
  <c r="I1580" i="4"/>
  <c r="J1580" i="4" s="1"/>
  <c r="L1580" i="4" s="1"/>
  <c r="I8238" i="4"/>
  <c r="J8238" i="4" s="1"/>
  <c r="L8238" i="4" s="1"/>
  <c r="I2048" i="4"/>
  <c r="J2048" i="4" s="1"/>
  <c r="L2048" i="4" s="1"/>
  <c r="I8226" i="4"/>
  <c r="J8226" i="4" s="1"/>
  <c r="L8226" i="4" s="1"/>
  <c r="I2997" i="4"/>
  <c r="J2997" i="4" s="1"/>
  <c r="L2997" i="4" s="1"/>
  <c r="I6688" i="4"/>
  <c r="J6688" i="4" s="1"/>
  <c r="L6688" i="4" s="1"/>
  <c r="I8606" i="4"/>
  <c r="J8606" i="4" s="1"/>
  <c r="L8606" i="4" s="1"/>
  <c r="I2788" i="4"/>
  <c r="J2788" i="4" s="1"/>
  <c r="L2788" i="4" s="1"/>
  <c r="I2972" i="4"/>
  <c r="J2972" i="4" s="1"/>
  <c r="L2972" i="4" s="1"/>
  <c r="I2200" i="4"/>
  <c r="J2200" i="4" s="1"/>
  <c r="L2200" i="4" s="1"/>
  <c r="I5768" i="4"/>
  <c r="J5768" i="4" s="1"/>
  <c r="L5768" i="4" s="1"/>
  <c r="I7078" i="4"/>
  <c r="J7078" i="4" s="1"/>
  <c r="L7078" i="4" s="1"/>
  <c r="I5633" i="4"/>
  <c r="J5633" i="4" s="1"/>
  <c r="L5633" i="4" s="1"/>
  <c r="I2453" i="4"/>
  <c r="J2453" i="4" s="1"/>
  <c r="L2453" i="4" s="1"/>
  <c r="I5695" i="4"/>
  <c r="J5695" i="4" s="1"/>
  <c r="L5695" i="4" s="1"/>
  <c r="I2268" i="4"/>
  <c r="J2268" i="4" s="1"/>
  <c r="L2268" i="4" s="1"/>
  <c r="I6709" i="4"/>
  <c r="J6709" i="4" s="1"/>
  <c r="L6709" i="4" s="1"/>
  <c r="I6833" i="4"/>
  <c r="J6833" i="4" s="1"/>
  <c r="L6833" i="4" s="1"/>
  <c r="I435" i="4"/>
  <c r="J435" i="4" s="1"/>
  <c r="L435" i="4" s="1"/>
  <c r="I5962" i="4"/>
  <c r="J5962" i="4" s="1"/>
  <c r="L5962" i="4" s="1"/>
  <c r="I5033" i="4"/>
  <c r="J5033" i="4" s="1"/>
  <c r="L5033" i="4" s="1"/>
  <c r="I420" i="4"/>
  <c r="J420" i="4" s="1"/>
  <c r="L420" i="4" s="1"/>
  <c r="I2139" i="4"/>
  <c r="J2139" i="4" s="1"/>
  <c r="L2139" i="4" s="1"/>
  <c r="I7785" i="4"/>
  <c r="J7785" i="4" s="1"/>
  <c r="L7785" i="4" s="1"/>
  <c r="I6246" i="4"/>
  <c r="J6246" i="4" s="1"/>
  <c r="L6246" i="4" s="1"/>
  <c r="I2273" i="4"/>
  <c r="J2273" i="4" s="1"/>
  <c r="L2273" i="4" s="1"/>
  <c r="I7419" i="4"/>
  <c r="J7419" i="4" s="1"/>
  <c r="L7419" i="4" s="1"/>
  <c r="I8273" i="4"/>
  <c r="J8273" i="4" s="1"/>
  <c r="L8273" i="4" s="1"/>
  <c r="I6348" i="4"/>
  <c r="J6348" i="4" s="1"/>
  <c r="L6348" i="4" s="1"/>
  <c r="I5795" i="4"/>
  <c r="J5795" i="4" s="1"/>
  <c r="L5795" i="4" s="1"/>
  <c r="I1877" i="4"/>
  <c r="J1877" i="4" s="1"/>
  <c r="L1877" i="4" s="1"/>
  <c r="I779" i="4"/>
  <c r="J779" i="4" s="1"/>
  <c r="L779" i="4" s="1"/>
  <c r="I6298" i="4"/>
  <c r="J6298" i="4" s="1"/>
  <c r="L6298" i="4" s="1"/>
  <c r="I3117" i="4"/>
  <c r="J3117" i="4" s="1"/>
  <c r="L3117" i="4" s="1"/>
  <c r="I1145" i="4"/>
  <c r="J1145" i="4" s="1"/>
  <c r="L1145" i="4" s="1"/>
  <c r="I7038" i="4"/>
  <c r="J7038" i="4" s="1"/>
  <c r="L7038" i="4" s="1"/>
  <c r="I1040" i="4"/>
  <c r="J1040" i="4" s="1"/>
  <c r="L1040" i="4" s="1"/>
  <c r="I7209" i="4"/>
  <c r="J7209" i="4" s="1"/>
  <c r="L7209" i="4" s="1"/>
  <c r="I7654" i="4"/>
  <c r="J7654" i="4" s="1"/>
  <c r="L7654" i="4" s="1"/>
  <c r="I3411" i="4"/>
  <c r="J3411" i="4" s="1"/>
  <c r="L3411" i="4" s="1"/>
  <c r="I2637" i="4"/>
  <c r="J2637" i="4" s="1"/>
  <c r="L2637" i="4" s="1"/>
  <c r="I5967" i="4"/>
  <c r="J5967" i="4" s="1"/>
  <c r="L5967" i="4" s="1"/>
  <c r="I3066" i="4"/>
  <c r="J3066" i="4" s="1"/>
  <c r="L3066" i="4" s="1"/>
  <c r="I182" i="4"/>
  <c r="J182" i="4" s="1"/>
  <c r="L182" i="4" s="1"/>
  <c r="I1426" i="4"/>
  <c r="J1426" i="4" s="1"/>
  <c r="L1426" i="4" s="1"/>
  <c r="I5741" i="4"/>
  <c r="J5741" i="4" s="1"/>
  <c r="L5741" i="4" s="1"/>
  <c r="I8066" i="4"/>
  <c r="J8066" i="4" s="1"/>
  <c r="L8066" i="4" s="1"/>
  <c r="I3738" i="4"/>
  <c r="J3738" i="4" s="1"/>
  <c r="L3738" i="4" s="1"/>
  <c r="I4206" i="4"/>
  <c r="J4206" i="4" s="1"/>
  <c r="L4206" i="4" s="1"/>
  <c r="I8640" i="4"/>
  <c r="J8640" i="4" s="1"/>
  <c r="L8640" i="4" s="1"/>
  <c r="I1097" i="4"/>
  <c r="J1097" i="4" s="1"/>
  <c r="L1097" i="4" s="1"/>
  <c r="I2702" i="4"/>
  <c r="J2702" i="4" s="1"/>
  <c r="L2702" i="4" s="1"/>
  <c r="I963" i="4"/>
  <c r="J963" i="4" s="1"/>
  <c r="L963" i="4" s="1"/>
  <c r="I1661" i="4"/>
  <c r="J1661" i="4" s="1"/>
  <c r="L1661" i="4" s="1"/>
  <c r="I2609" i="4"/>
  <c r="J2609" i="4" s="1"/>
  <c r="L2609" i="4" s="1"/>
  <c r="I7080" i="4"/>
  <c r="J7080" i="4" s="1"/>
  <c r="L7080" i="4" s="1"/>
  <c r="I4747" i="4"/>
  <c r="J4747" i="4" s="1"/>
  <c r="L4747" i="4" s="1"/>
  <c r="I7850" i="4"/>
  <c r="J7850" i="4" s="1"/>
  <c r="L7850" i="4" s="1"/>
  <c r="I1356" i="4"/>
  <c r="J1356" i="4" s="1"/>
  <c r="L1356" i="4" s="1"/>
  <c r="I3626" i="4"/>
  <c r="J3626" i="4" s="1"/>
  <c r="L3626" i="4" s="1"/>
  <c r="I6174" i="4"/>
  <c r="J6174" i="4" s="1"/>
  <c r="L6174" i="4" s="1"/>
  <c r="I1191" i="4"/>
  <c r="J1191" i="4" s="1"/>
  <c r="L1191" i="4" s="1"/>
  <c r="I5466" i="4"/>
  <c r="J5466" i="4" s="1"/>
  <c r="L5466" i="4" s="1"/>
  <c r="I4520" i="4"/>
  <c r="J4520" i="4" s="1"/>
  <c r="L4520" i="4" s="1"/>
  <c r="I5605" i="4"/>
  <c r="J5605" i="4" s="1"/>
  <c r="L5605" i="4" s="1"/>
  <c r="I6807" i="4"/>
  <c r="J6807" i="4" s="1"/>
  <c r="L6807" i="4" s="1"/>
  <c r="I7121" i="4"/>
  <c r="J7121" i="4" s="1"/>
  <c r="L7121" i="4" s="1"/>
  <c r="I2693" i="4"/>
  <c r="J2693" i="4" s="1"/>
  <c r="L2693" i="4" s="1"/>
  <c r="I3454" i="4"/>
  <c r="J3454" i="4" s="1"/>
  <c r="L3454" i="4" s="1"/>
  <c r="I1647" i="4"/>
  <c r="J1647" i="4" s="1"/>
  <c r="L1647" i="4" s="1"/>
  <c r="I4194" i="4"/>
  <c r="J4194" i="4" s="1"/>
  <c r="L4194" i="4" s="1"/>
  <c r="I2003" i="4"/>
  <c r="J2003" i="4" s="1"/>
  <c r="L2003" i="4" s="1"/>
  <c r="I2358" i="4"/>
  <c r="J2358" i="4" s="1"/>
  <c r="L2358" i="4" s="1"/>
  <c r="I3583" i="4"/>
  <c r="J3583" i="4" s="1"/>
  <c r="L3583" i="4" s="1"/>
  <c r="I7547" i="4"/>
  <c r="J7547" i="4" s="1"/>
  <c r="L7547" i="4" s="1"/>
  <c r="I760" i="4"/>
  <c r="J760" i="4" s="1"/>
  <c r="L760" i="4" s="1"/>
  <c r="I3666" i="4"/>
  <c r="J3666" i="4" s="1"/>
  <c r="L3666" i="4" s="1"/>
  <c r="I6287" i="4"/>
  <c r="J6287" i="4" s="1"/>
  <c r="L6287" i="4" s="1"/>
  <c r="I5578" i="4"/>
  <c r="J5578" i="4" s="1"/>
  <c r="L5578" i="4" s="1"/>
  <c r="I4320" i="4"/>
  <c r="J4320" i="4" s="1"/>
  <c r="L4320" i="4" s="1"/>
  <c r="I690" i="4"/>
  <c r="J690" i="4" s="1"/>
  <c r="L690" i="4" s="1"/>
  <c r="I7510" i="4"/>
  <c r="J7510" i="4" s="1"/>
  <c r="L7510" i="4" s="1"/>
  <c r="I3520" i="4"/>
  <c r="J3520" i="4" s="1"/>
  <c r="L3520" i="4" s="1"/>
  <c r="I5975" i="4"/>
  <c r="J5975" i="4" s="1"/>
  <c r="L5975" i="4" s="1"/>
  <c r="I5562" i="4"/>
  <c r="J5562" i="4" s="1"/>
  <c r="L5562" i="4" s="1"/>
  <c r="I4367" i="4"/>
  <c r="J4367" i="4" s="1"/>
  <c r="L4367" i="4" s="1"/>
  <c r="I1397" i="4"/>
  <c r="J1397" i="4" s="1"/>
  <c r="L1397" i="4" s="1"/>
  <c r="I4928" i="4"/>
  <c r="J4928" i="4" s="1"/>
  <c r="L4928" i="4" s="1"/>
  <c r="I2447" i="4"/>
  <c r="J2447" i="4" s="1"/>
  <c r="L2447" i="4" s="1"/>
  <c r="I6735" i="4"/>
  <c r="J6735" i="4" s="1"/>
  <c r="L6735" i="4" s="1"/>
  <c r="I4303" i="4"/>
  <c r="J4303" i="4" s="1"/>
  <c r="L4303" i="4" s="1"/>
  <c r="I189" i="4"/>
  <c r="J189" i="4" s="1"/>
  <c r="L189" i="4" s="1"/>
  <c r="I8598" i="4"/>
  <c r="J8598" i="4" s="1"/>
  <c r="L8598" i="4" s="1"/>
  <c r="I8411" i="4"/>
  <c r="J8411" i="4" s="1"/>
  <c r="L8411" i="4" s="1"/>
  <c r="I4734" i="4"/>
  <c r="J4734" i="4" s="1"/>
  <c r="L4734" i="4" s="1"/>
  <c r="I7698" i="4"/>
  <c r="J7698" i="4" s="1"/>
  <c r="L7698" i="4" s="1"/>
  <c r="I8682" i="4"/>
  <c r="J8682" i="4" s="1"/>
  <c r="L8682" i="4" s="1"/>
  <c r="I7253" i="4"/>
  <c r="J7253" i="4" s="1"/>
  <c r="L7253" i="4" s="1"/>
  <c r="I2137" i="4"/>
  <c r="J2137" i="4" s="1"/>
  <c r="L2137" i="4" s="1"/>
  <c r="I1843" i="4"/>
  <c r="J1843" i="4" s="1"/>
  <c r="L1843" i="4" s="1"/>
  <c r="I7772" i="4"/>
  <c r="J7772" i="4" s="1"/>
  <c r="L7772" i="4" s="1"/>
  <c r="I7455" i="4"/>
  <c r="J7455" i="4" s="1"/>
  <c r="L7455" i="4" s="1"/>
  <c r="I7812" i="4"/>
  <c r="J7812" i="4" s="1"/>
  <c r="L7812" i="4" s="1"/>
  <c r="I710" i="4"/>
  <c r="J710" i="4" s="1"/>
  <c r="L710" i="4" s="1"/>
  <c r="I7417" i="4"/>
  <c r="J7417" i="4" s="1"/>
  <c r="L7417" i="4" s="1"/>
  <c r="I7890" i="4"/>
  <c r="J7890" i="4" s="1"/>
  <c r="L7890" i="4" s="1"/>
  <c r="I2049" i="4"/>
  <c r="J2049" i="4" s="1"/>
  <c r="L2049" i="4" s="1"/>
  <c r="I5959" i="4"/>
  <c r="J5959" i="4" s="1"/>
  <c r="L5959" i="4" s="1"/>
  <c r="I6206" i="4"/>
  <c r="J6206" i="4" s="1"/>
  <c r="L6206" i="4" s="1"/>
  <c r="I214" i="4"/>
  <c r="J214" i="4" s="1"/>
  <c r="L214" i="4" s="1"/>
  <c r="I7434" i="4"/>
  <c r="J7434" i="4" s="1"/>
  <c r="L7434" i="4" s="1"/>
  <c r="I709" i="4"/>
  <c r="J709" i="4" s="1"/>
  <c r="L709" i="4" s="1"/>
  <c r="I2373" i="4"/>
  <c r="J2373" i="4" s="1"/>
  <c r="L2373" i="4" s="1"/>
  <c r="I7786" i="4"/>
  <c r="J7786" i="4" s="1"/>
  <c r="L7786" i="4" s="1"/>
  <c r="I6395" i="4"/>
  <c r="J6395" i="4" s="1"/>
  <c r="L6395" i="4" s="1"/>
  <c r="I7001" i="4"/>
  <c r="J7001" i="4" s="1"/>
  <c r="L7001" i="4" s="1"/>
  <c r="I4635" i="4"/>
  <c r="J4635" i="4" s="1"/>
  <c r="L4635" i="4" s="1"/>
  <c r="I7126" i="4"/>
  <c r="J7126" i="4" s="1"/>
  <c r="L7126" i="4" s="1"/>
  <c r="I4662" i="4"/>
  <c r="J4662" i="4" s="1"/>
  <c r="L4662" i="4" s="1"/>
  <c r="I6673" i="4"/>
  <c r="J6673" i="4" s="1"/>
  <c r="L6673" i="4" s="1"/>
  <c r="I1187" i="4"/>
  <c r="J1187" i="4" s="1"/>
  <c r="L1187" i="4" s="1"/>
  <c r="I3225" i="4"/>
  <c r="J3225" i="4" s="1"/>
  <c r="L3225" i="4" s="1"/>
  <c r="I7159" i="4"/>
  <c r="J7159" i="4" s="1"/>
  <c r="L7159" i="4" s="1"/>
  <c r="I8248" i="4"/>
  <c r="J8248" i="4" s="1"/>
  <c r="L8248" i="4" s="1"/>
  <c r="I991" i="4"/>
  <c r="J991" i="4" s="1"/>
  <c r="L991" i="4" s="1"/>
  <c r="I7129" i="4"/>
  <c r="J7129" i="4" s="1"/>
  <c r="L7129" i="4" s="1"/>
  <c r="I5760" i="4"/>
  <c r="J5760" i="4" s="1"/>
  <c r="L5760" i="4" s="1"/>
  <c r="I2738" i="4"/>
  <c r="J2738" i="4" s="1"/>
  <c r="L2738" i="4" s="1"/>
  <c r="I3021" i="4"/>
  <c r="J3021" i="4" s="1"/>
  <c r="L3021" i="4" s="1"/>
  <c r="I3522" i="4"/>
  <c r="J3522" i="4" s="1"/>
  <c r="L3522" i="4" s="1"/>
  <c r="I6622" i="4"/>
  <c r="J6622" i="4" s="1"/>
  <c r="L6622" i="4" s="1"/>
  <c r="I2904" i="4"/>
  <c r="J2904" i="4" s="1"/>
  <c r="L2904" i="4" s="1"/>
  <c r="I7315" i="4"/>
  <c r="J7315" i="4" s="1"/>
  <c r="L7315" i="4" s="1"/>
  <c r="I4067" i="4"/>
  <c r="J4067" i="4" s="1"/>
  <c r="L4067" i="4" s="1"/>
  <c r="I4819" i="4"/>
  <c r="J4819" i="4" s="1"/>
  <c r="L4819" i="4" s="1"/>
  <c r="I619" i="4"/>
  <c r="J619" i="4" s="1"/>
  <c r="L619" i="4" s="1"/>
  <c r="I8454" i="4"/>
  <c r="J8454" i="4" s="1"/>
  <c r="L8454" i="4" s="1"/>
  <c r="I3131" i="4"/>
  <c r="J3131" i="4" s="1"/>
  <c r="L3131" i="4" s="1"/>
  <c r="I4615" i="4"/>
  <c r="J4615" i="4" s="1"/>
  <c r="L4615" i="4" s="1"/>
  <c r="I4840" i="4"/>
  <c r="J4840" i="4" s="1"/>
  <c r="L4840" i="4" s="1"/>
  <c r="I5568" i="4"/>
  <c r="J5568" i="4" s="1"/>
  <c r="L5568" i="4" s="1"/>
  <c r="I2192" i="4"/>
  <c r="J2192" i="4" s="1"/>
  <c r="L2192" i="4" s="1"/>
  <c r="I4794" i="4"/>
  <c r="J4794" i="4" s="1"/>
  <c r="L4794" i="4" s="1"/>
  <c r="I6140" i="4"/>
  <c r="J6140" i="4" s="1"/>
  <c r="L6140" i="4" s="1"/>
  <c r="I3845" i="4"/>
  <c r="J3845" i="4" s="1"/>
  <c r="L3845" i="4" s="1"/>
  <c r="I2828" i="4"/>
  <c r="J2828" i="4" s="1"/>
  <c r="L2828" i="4" s="1"/>
  <c r="I1745" i="4"/>
  <c r="J1745" i="4" s="1"/>
  <c r="L1745" i="4" s="1"/>
  <c r="I4284" i="4"/>
  <c r="J4284" i="4" s="1"/>
  <c r="L4284" i="4" s="1"/>
  <c r="I775" i="4"/>
  <c r="J775" i="4" s="1"/>
  <c r="L775" i="4" s="1"/>
  <c r="I891" i="4"/>
  <c r="J891" i="4" s="1"/>
  <c r="L891" i="4" s="1"/>
  <c r="I7728" i="4"/>
  <c r="J7728" i="4" s="1"/>
  <c r="L7728" i="4" s="1"/>
  <c r="I4713" i="4"/>
  <c r="J4713" i="4" s="1"/>
  <c r="L4713" i="4" s="1"/>
  <c r="I3237" i="4"/>
  <c r="J3237" i="4" s="1"/>
  <c r="L3237" i="4" s="1"/>
  <c r="I4894" i="4"/>
  <c r="J4894" i="4" s="1"/>
  <c r="L4894" i="4" s="1"/>
  <c r="I1917" i="4"/>
  <c r="J1917" i="4" s="1"/>
  <c r="L1917" i="4" s="1"/>
  <c r="I868" i="4"/>
  <c r="J868" i="4" s="1"/>
  <c r="L868" i="4" s="1"/>
  <c r="I99" i="4"/>
  <c r="J99" i="4" s="1"/>
  <c r="L99" i="4" s="1"/>
  <c r="I2622" i="4"/>
  <c r="J2622" i="4" s="1"/>
  <c r="L2622" i="4" s="1"/>
  <c r="I7543" i="4"/>
  <c r="J7543" i="4" s="1"/>
  <c r="L7543" i="4" s="1"/>
  <c r="I5121" i="4"/>
  <c r="J5121" i="4" s="1"/>
  <c r="L5121" i="4" s="1"/>
  <c r="I4865" i="4"/>
  <c r="J4865" i="4" s="1"/>
  <c r="L4865" i="4" s="1"/>
  <c r="I1436" i="4"/>
  <c r="J1436" i="4" s="1"/>
  <c r="L1436" i="4" s="1"/>
  <c r="I5973" i="4"/>
  <c r="J5973" i="4" s="1"/>
  <c r="L5973" i="4" s="1"/>
  <c r="I8483" i="4"/>
  <c r="J8483" i="4" s="1"/>
  <c r="L8483" i="4" s="1"/>
  <c r="I6555" i="4"/>
  <c r="J6555" i="4" s="1"/>
  <c r="L6555" i="4" s="1"/>
  <c r="I5587" i="4"/>
  <c r="J5587" i="4" s="1"/>
  <c r="L5587" i="4" s="1"/>
  <c r="I6868" i="4"/>
  <c r="J6868" i="4" s="1"/>
  <c r="L6868" i="4" s="1"/>
  <c r="I8089" i="4"/>
  <c r="J8089" i="4" s="1"/>
  <c r="L8089" i="4" s="1"/>
  <c r="I1903" i="4"/>
  <c r="J1903" i="4" s="1"/>
  <c r="L1903" i="4" s="1"/>
  <c r="I2588" i="4"/>
  <c r="J2588" i="4" s="1"/>
  <c r="L2588" i="4" s="1"/>
  <c r="I8516" i="4"/>
  <c r="J8516" i="4" s="1"/>
  <c r="L8516" i="4" s="1"/>
  <c r="I2254" i="4"/>
  <c r="J2254" i="4" s="1"/>
  <c r="L2254" i="4" s="1"/>
  <c r="I7426" i="4"/>
  <c r="J7426" i="4" s="1"/>
  <c r="L7426" i="4" s="1"/>
  <c r="I2492" i="4"/>
  <c r="J2492" i="4" s="1"/>
  <c r="L2492" i="4" s="1"/>
  <c r="I1809" i="4"/>
  <c r="J1809" i="4" s="1"/>
  <c r="L1809" i="4" s="1"/>
  <c r="I8361" i="4"/>
  <c r="J8361" i="4" s="1"/>
  <c r="L8361" i="4" s="1"/>
  <c r="I8438" i="4"/>
  <c r="J8438" i="4" s="1"/>
  <c r="L8438" i="4" s="1"/>
  <c r="I8076" i="4"/>
  <c r="J8076" i="4" s="1"/>
  <c r="L8076" i="4" s="1"/>
  <c r="I4117" i="4"/>
  <c r="J4117" i="4" s="1"/>
  <c r="L4117" i="4" s="1"/>
  <c r="I1545" i="4"/>
  <c r="J1545" i="4" s="1"/>
  <c r="L1545" i="4" s="1"/>
  <c r="I6981" i="4"/>
  <c r="J6981" i="4" s="1"/>
  <c r="L6981" i="4" s="1"/>
  <c r="I5797" i="4"/>
  <c r="J5797" i="4" s="1"/>
  <c r="L5797" i="4" s="1"/>
  <c r="I6193" i="4"/>
  <c r="J6193" i="4" s="1"/>
  <c r="L6193" i="4" s="1"/>
  <c r="I7737" i="4"/>
  <c r="J7737" i="4" s="1"/>
  <c r="L7737" i="4" s="1"/>
  <c r="I4883" i="4"/>
  <c r="J4883" i="4" s="1"/>
  <c r="L4883" i="4" s="1"/>
  <c r="I6517" i="4"/>
  <c r="J6517" i="4" s="1"/>
  <c r="L6517" i="4" s="1"/>
  <c r="I828" i="4"/>
  <c r="J828" i="4" s="1"/>
  <c r="L828" i="4" s="1"/>
  <c r="I3843" i="4"/>
  <c r="J3843" i="4" s="1"/>
  <c r="L3843" i="4" s="1"/>
  <c r="I1201" i="4"/>
  <c r="J1201" i="4" s="1"/>
  <c r="L1201" i="4" s="1"/>
  <c r="I1389" i="4"/>
  <c r="J1389" i="4" s="1"/>
  <c r="L1389" i="4" s="1"/>
  <c r="I3471" i="4"/>
  <c r="J3471" i="4" s="1"/>
  <c r="L3471" i="4" s="1"/>
  <c r="I988" i="4"/>
  <c r="J988" i="4" s="1"/>
  <c r="L988" i="4" s="1"/>
  <c r="I588" i="4"/>
  <c r="J588" i="4" s="1"/>
  <c r="L588" i="4" s="1"/>
  <c r="I788" i="4"/>
  <c r="J788" i="4" s="1"/>
  <c r="L788" i="4" s="1"/>
  <c r="I4333" i="4"/>
  <c r="J4333" i="4" s="1"/>
  <c r="L4333" i="4" s="1"/>
  <c r="I2504" i="4"/>
  <c r="J2504" i="4" s="1"/>
  <c r="L2504" i="4" s="1"/>
  <c r="I7723" i="4"/>
  <c r="J7723" i="4" s="1"/>
  <c r="L7723" i="4" s="1"/>
  <c r="I1473" i="4"/>
  <c r="J1473" i="4" s="1"/>
  <c r="L1473" i="4" s="1"/>
  <c r="I1084" i="4"/>
  <c r="J1084" i="4" s="1"/>
  <c r="L1084" i="4" s="1"/>
  <c r="I4137" i="4"/>
  <c r="J4137" i="4" s="1"/>
  <c r="L4137" i="4" s="1"/>
  <c r="I4230" i="4"/>
  <c r="J4230" i="4" s="1"/>
  <c r="L4230" i="4" s="1"/>
  <c r="I691" i="4"/>
  <c r="J691" i="4" s="1"/>
  <c r="L691" i="4" s="1"/>
  <c r="I379" i="4"/>
  <c r="J379" i="4" s="1"/>
  <c r="L379" i="4" s="1"/>
  <c r="I6370" i="4"/>
  <c r="J6370" i="4" s="1"/>
  <c r="L6370" i="4" s="1"/>
  <c r="I3597" i="4"/>
  <c r="J3597" i="4" s="1"/>
  <c r="L3597" i="4" s="1"/>
  <c r="I7048" i="4"/>
  <c r="J7048" i="4" s="1"/>
  <c r="L7048" i="4" s="1"/>
  <c r="I361" i="4"/>
  <c r="J361" i="4" s="1"/>
  <c r="L361" i="4" s="1"/>
  <c r="I6738" i="4"/>
  <c r="J6738" i="4" s="1"/>
  <c r="L6738" i="4" s="1"/>
  <c r="I1579" i="4"/>
  <c r="J1579" i="4" s="1"/>
  <c r="L1579" i="4" s="1"/>
  <c r="I3784" i="4"/>
  <c r="J3784" i="4" s="1"/>
  <c r="L3784" i="4" s="1"/>
  <c r="I2749" i="4"/>
  <c r="J2749" i="4" s="1"/>
  <c r="L2749" i="4" s="1"/>
  <c r="I5269" i="4"/>
  <c r="J5269" i="4" s="1"/>
  <c r="L5269" i="4" s="1"/>
  <c r="I4993" i="4"/>
  <c r="J4993" i="4" s="1"/>
  <c r="L4993" i="4" s="1"/>
  <c r="I3016" i="4"/>
  <c r="J3016" i="4" s="1"/>
  <c r="L3016" i="4" s="1"/>
  <c r="I3459" i="4"/>
  <c r="J3459" i="4" s="1"/>
  <c r="L3459" i="4" s="1"/>
  <c r="I1781" i="4"/>
  <c r="J1781" i="4" s="1"/>
  <c r="L1781" i="4" s="1"/>
  <c r="I1370" i="4"/>
  <c r="J1370" i="4" s="1"/>
  <c r="L1370" i="4" s="1"/>
  <c r="I6699" i="4"/>
  <c r="J6699" i="4" s="1"/>
  <c r="L6699" i="4" s="1"/>
  <c r="I682" i="4"/>
  <c r="J682" i="4" s="1"/>
  <c r="L682" i="4" s="1"/>
  <c r="I4343" i="4"/>
  <c r="J4343" i="4" s="1"/>
  <c r="L4343" i="4" s="1"/>
  <c r="I7739" i="4"/>
  <c r="J7739" i="4" s="1"/>
  <c r="L7739" i="4" s="1"/>
  <c r="I8348" i="4"/>
  <c r="J8348" i="4" s="1"/>
  <c r="L8348" i="4" s="1"/>
  <c r="I5080" i="4"/>
  <c r="J5080" i="4" s="1"/>
  <c r="L5080" i="4" s="1"/>
  <c r="I2490" i="4"/>
  <c r="J2490" i="4" s="1"/>
  <c r="L2490" i="4" s="1"/>
  <c r="I8364" i="4"/>
  <c r="J8364" i="4" s="1"/>
  <c r="L8364" i="4" s="1"/>
  <c r="I4279" i="4"/>
  <c r="J4279" i="4" s="1"/>
  <c r="L4279" i="4" s="1"/>
  <c r="I640" i="4"/>
  <c r="J640" i="4" s="1"/>
  <c r="L640" i="4" s="1"/>
  <c r="I3438" i="4"/>
  <c r="J3438" i="4" s="1"/>
  <c r="L3438" i="4" s="1"/>
  <c r="I393" i="4"/>
  <c r="J393" i="4" s="1"/>
  <c r="L393" i="4" s="1"/>
  <c r="I5990" i="4"/>
  <c r="J5990" i="4" s="1"/>
  <c r="L5990" i="4" s="1"/>
  <c r="I4623" i="4"/>
  <c r="J4623" i="4" s="1"/>
  <c r="L4623" i="4" s="1"/>
  <c r="I3491" i="4"/>
  <c r="J3491" i="4" s="1"/>
  <c r="L3491" i="4" s="1"/>
  <c r="I3764" i="4"/>
  <c r="J3764" i="4" s="1"/>
  <c r="L3764" i="4" s="1"/>
  <c r="I7603" i="4"/>
  <c r="J7603" i="4" s="1"/>
  <c r="L7603" i="4" s="1"/>
  <c r="I2419" i="4"/>
  <c r="J2419" i="4" s="1"/>
  <c r="L2419" i="4" s="1"/>
  <c r="I7542" i="4"/>
  <c r="J7542" i="4" s="1"/>
  <c r="L7542" i="4" s="1"/>
  <c r="I6713" i="4"/>
  <c r="J6713" i="4" s="1"/>
  <c r="L6713" i="4" s="1"/>
  <c r="I7358" i="4"/>
  <c r="J7358" i="4" s="1"/>
  <c r="L7358" i="4" s="1"/>
  <c r="I444" i="4"/>
  <c r="J444" i="4" s="1"/>
  <c r="L444" i="4" s="1"/>
  <c r="I3937" i="4"/>
  <c r="J3937" i="4" s="1"/>
  <c r="L3937" i="4" s="1"/>
  <c r="I7978" i="4"/>
  <c r="J7978" i="4" s="1"/>
  <c r="L7978" i="4" s="1"/>
  <c r="I4913" i="4"/>
  <c r="J4913" i="4" s="1"/>
  <c r="L4913" i="4" s="1"/>
  <c r="I8543" i="4"/>
  <c r="J8543" i="4" s="1"/>
  <c r="L8543" i="4" s="1"/>
  <c r="I5114" i="4"/>
  <c r="J5114" i="4" s="1"/>
  <c r="L5114" i="4" s="1"/>
  <c r="I51" i="4"/>
  <c r="J51" i="4" s="1"/>
  <c r="L51" i="4" s="1"/>
  <c r="I2466" i="4"/>
  <c r="J2466" i="4" s="1"/>
  <c r="L2466" i="4" s="1"/>
  <c r="I4482" i="4"/>
  <c r="J4482" i="4" s="1"/>
  <c r="L4482" i="4" s="1"/>
  <c r="I1128" i="4"/>
  <c r="J1128" i="4" s="1"/>
  <c r="L1128" i="4" s="1"/>
  <c r="I7242" i="4"/>
  <c r="J7242" i="4" s="1"/>
  <c r="L7242" i="4" s="1"/>
  <c r="I3897" i="4"/>
  <c r="J3897" i="4" s="1"/>
  <c r="L3897" i="4" s="1"/>
  <c r="I3638" i="4"/>
  <c r="J3638" i="4" s="1"/>
  <c r="L3638" i="4" s="1"/>
  <c r="I8850" i="4"/>
  <c r="J8850" i="4" s="1"/>
  <c r="L8850" i="4" s="1"/>
  <c r="I5630" i="4"/>
  <c r="J5630" i="4" s="1"/>
  <c r="L5630" i="4" s="1"/>
  <c r="I7476" i="4"/>
  <c r="J7476" i="4" s="1"/>
  <c r="L7476" i="4" s="1"/>
  <c r="I21" i="4"/>
  <c r="J21" i="4" s="1"/>
  <c r="L21" i="4" s="1"/>
  <c r="I2275" i="4"/>
  <c r="J2275" i="4" s="1"/>
  <c r="L2275" i="4" s="1"/>
  <c r="I5839" i="4"/>
  <c r="J5839" i="4" s="1"/>
  <c r="L5839" i="4" s="1"/>
  <c r="I4217" i="4"/>
  <c r="J4217" i="4" s="1"/>
  <c r="L4217" i="4" s="1"/>
  <c r="I471" i="4"/>
  <c r="J471" i="4" s="1"/>
  <c r="L471" i="4" s="1"/>
  <c r="I7292" i="4"/>
  <c r="J7292" i="4" s="1"/>
  <c r="L7292" i="4" s="1"/>
  <c r="I4821" i="4"/>
  <c r="J4821" i="4" s="1"/>
  <c r="L4821" i="4" s="1"/>
  <c r="I6044" i="4"/>
  <c r="J6044" i="4" s="1"/>
  <c r="L6044" i="4" s="1"/>
  <c r="I8229" i="4"/>
  <c r="J8229" i="4" s="1"/>
  <c r="L8229" i="4" s="1"/>
  <c r="I2807" i="4"/>
  <c r="J2807" i="4" s="1"/>
  <c r="L2807" i="4" s="1"/>
  <c r="I3727" i="4"/>
  <c r="J3727" i="4" s="1"/>
  <c r="L3727" i="4" s="1"/>
  <c r="I70" i="4"/>
  <c r="J70" i="4" s="1"/>
  <c r="L70" i="4" s="1"/>
  <c r="I121" i="4"/>
  <c r="J121" i="4" s="1"/>
  <c r="L121" i="4" s="1"/>
  <c r="I3512" i="4"/>
  <c r="J3512" i="4" s="1"/>
  <c r="L3512" i="4" s="1"/>
  <c r="I6258" i="4"/>
  <c r="J6258" i="4" s="1"/>
  <c r="L6258" i="4" s="1"/>
  <c r="I4336" i="4"/>
  <c r="J4336" i="4" s="1"/>
  <c r="L4336" i="4" s="1"/>
  <c r="I6332" i="4"/>
  <c r="J6332" i="4" s="1"/>
  <c r="L6332" i="4" s="1"/>
  <c r="I4770" i="4"/>
  <c r="J4770" i="4" s="1"/>
  <c r="L4770" i="4" s="1"/>
  <c r="I5514" i="4"/>
  <c r="J5514" i="4" s="1"/>
  <c r="L5514" i="4" s="1"/>
  <c r="I1664" i="4"/>
  <c r="J1664" i="4" s="1"/>
  <c r="L1664" i="4" s="1"/>
  <c r="I3033" i="4"/>
  <c r="J3033" i="4" s="1"/>
  <c r="L3033" i="4" s="1"/>
  <c r="I2722" i="4"/>
  <c r="J2722" i="4" s="1"/>
  <c r="L2722" i="4" s="1"/>
  <c r="I5409" i="4"/>
  <c r="J5409" i="4" s="1"/>
  <c r="L5409" i="4" s="1"/>
  <c r="I1920" i="4"/>
  <c r="J1920" i="4" s="1"/>
  <c r="L1920" i="4" s="1"/>
  <c r="I923" i="4"/>
  <c r="J923" i="4" s="1"/>
  <c r="L923" i="4" s="1"/>
  <c r="I2386" i="4"/>
  <c r="J2386" i="4" s="1"/>
  <c r="L2386" i="4" s="1"/>
  <c r="I563" i="4"/>
  <c r="J563" i="4" s="1"/>
  <c r="L563" i="4" s="1"/>
  <c r="I1723" i="4"/>
  <c r="J1723" i="4" s="1"/>
  <c r="L1723" i="4" s="1"/>
  <c r="I3980" i="4"/>
  <c r="J3980" i="4" s="1"/>
  <c r="L3980" i="4" s="1"/>
  <c r="I8740" i="4"/>
  <c r="J8740" i="4" s="1"/>
  <c r="L8740" i="4" s="1"/>
  <c r="I1815" i="4"/>
  <c r="J1815" i="4" s="1"/>
  <c r="L1815" i="4" s="1"/>
  <c r="I8377" i="4"/>
  <c r="J8377" i="4" s="1"/>
  <c r="L8377" i="4" s="1"/>
  <c r="I2470" i="4"/>
  <c r="J2470" i="4" s="1"/>
  <c r="L2470" i="4" s="1"/>
  <c r="I6845" i="4"/>
  <c r="J6845" i="4" s="1"/>
  <c r="L6845" i="4" s="1"/>
  <c r="I3711" i="4"/>
  <c r="J3711" i="4" s="1"/>
  <c r="L3711" i="4" s="1"/>
  <c r="I7128" i="4"/>
  <c r="J7128" i="4" s="1"/>
  <c r="L7128" i="4" s="1"/>
  <c r="I5664" i="4"/>
  <c r="J5664" i="4" s="1"/>
  <c r="L5664" i="4" s="1"/>
  <c r="I6392" i="4"/>
  <c r="J6392" i="4" s="1"/>
  <c r="L6392" i="4" s="1"/>
  <c r="I4149" i="4"/>
  <c r="J4149" i="4" s="1"/>
  <c r="L4149" i="4" s="1"/>
  <c r="I3495" i="4"/>
  <c r="J3495" i="4" s="1"/>
  <c r="L3495" i="4" s="1"/>
  <c r="I1583" i="4"/>
  <c r="J1583" i="4" s="1"/>
  <c r="L1583" i="4" s="1"/>
  <c r="I4815" i="4"/>
  <c r="J4815" i="4" s="1"/>
  <c r="L4815" i="4" s="1"/>
  <c r="I6829" i="4"/>
  <c r="J6829" i="4" s="1"/>
  <c r="L6829" i="4" s="1"/>
  <c r="I337" i="4"/>
  <c r="J337" i="4" s="1"/>
  <c r="L337" i="4" s="1"/>
  <c r="I2314" i="4"/>
  <c r="J2314" i="4" s="1"/>
  <c r="L2314" i="4" s="1"/>
  <c r="I2421" i="4"/>
  <c r="J2421" i="4" s="1"/>
  <c r="L2421" i="4" s="1"/>
  <c r="I2563" i="4"/>
  <c r="J2563" i="4" s="1"/>
  <c r="L2563" i="4" s="1"/>
  <c r="I3301" i="4"/>
  <c r="J3301" i="4" s="1"/>
  <c r="L3301" i="4" s="1"/>
  <c r="I7415" i="4"/>
  <c r="J7415" i="4" s="1"/>
  <c r="L7415" i="4" s="1"/>
  <c r="I3157" i="4"/>
  <c r="J3157" i="4" s="1"/>
  <c r="L3157" i="4" s="1"/>
  <c r="I4396" i="4"/>
  <c r="J4396" i="4" s="1"/>
  <c r="L4396" i="4" s="1"/>
  <c r="I3647" i="4"/>
  <c r="J3647" i="4" s="1"/>
  <c r="L3647" i="4" s="1"/>
  <c r="I4716" i="4"/>
  <c r="J4716" i="4" s="1"/>
  <c r="L4716" i="4" s="1"/>
  <c r="I5602" i="4"/>
  <c r="J5602" i="4" s="1"/>
  <c r="L5602" i="4" s="1"/>
  <c r="I4419" i="4"/>
  <c r="J4419" i="4" s="1"/>
  <c r="L4419" i="4" s="1"/>
  <c r="I6690" i="4"/>
  <c r="J6690" i="4" s="1"/>
  <c r="L6690" i="4" s="1"/>
  <c r="I5991" i="4"/>
  <c r="J5991" i="4" s="1"/>
  <c r="L5991" i="4" s="1"/>
  <c r="I7606" i="4"/>
  <c r="J7606" i="4" s="1"/>
  <c r="L7606" i="4" s="1"/>
  <c r="I3434" i="4"/>
  <c r="J3434" i="4" s="1"/>
  <c r="L3434" i="4" s="1"/>
  <c r="I4659" i="4"/>
  <c r="J4659" i="4" s="1"/>
  <c r="L4659" i="4" s="1"/>
  <c r="I7016" i="4"/>
  <c r="J7016" i="4" s="1"/>
  <c r="L7016" i="4" s="1"/>
  <c r="I7758" i="4"/>
  <c r="J7758" i="4" s="1"/>
  <c r="L7758" i="4" s="1"/>
  <c r="I7063" i="4"/>
  <c r="J7063" i="4" s="1"/>
  <c r="L7063" i="4" s="1"/>
  <c r="I8465" i="4"/>
  <c r="J8465" i="4" s="1"/>
  <c r="L8465" i="4" s="1"/>
  <c r="I4498" i="4"/>
  <c r="J4498" i="4" s="1"/>
  <c r="L4498" i="4" s="1"/>
  <c r="I479" i="4"/>
  <c r="J479" i="4" s="1"/>
  <c r="L479" i="4" s="1"/>
  <c r="I1258" i="4"/>
  <c r="J1258" i="4" s="1"/>
  <c r="L1258" i="4" s="1"/>
  <c r="I7932" i="4"/>
  <c r="J7932" i="4" s="1"/>
  <c r="L7932" i="4" s="1"/>
  <c r="I7876" i="4"/>
  <c r="J7876" i="4" s="1"/>
  <c r="L7876" i="4" s="1"/>
  <c r="I5087" i="4"/>
  <c r="J5087" i="4" s="1"/>
  <c r="L5087" i="4" s="1"/>
  <c r="I7133" i="4"/>
  <c r="J7133" i="4" s="1"/>
  <c r="L7133" i="4" s="1"/>
  <c r="I4508" i="4"/>
  <c r="J4508" i="4" s="1"/>
  <c r="L4508" i="4" s="1"/>
  <c r="I6695" i="4"/>
  <c r="J6695" i="4" s="1"/>
  <c r="L6695" i="4" s="1"/>
  <c r="I7081" i="4"/>
  <c r="J7081" i="4" s="1"/>
  <c r="L7081" i="4" s="1"/>
  <c r="I4431" i="4"/>
  <c r="J4431" i="4" s="1"/>
  <c r="L4431" i="4" s="1"/>
  <c r="I5745" i="4"/>
  <c r="J5745" i="4" s="1"/>
  <c r="L5745" i="4" s="1"/>
  <c r="I7677" i="4"/>
  <c r="J7677" i="4" s="1"/>
  <c r="L7677" i="4" s="1"/>
  <c r="I4357" i="4"/>
  <c r="J4357" i="4" s="1"/>
  <c r="L4357" i="4" s="1"/>
  <c r="I546" i="4"/>
  <c r="J546" i="4" s="1"/>
  <c r="L546" i="4" s="1"/>
  <c r="I900" i="4"/>
  <c r="J900" i="4" s="1"/>
  <c r="L900" i="4" s="1"/>
  <c r="I2509" i="4"/>
  <c r="J2509" i="4" s="1"/>
  <c r="L2509" i="4" s="1"/>
  <c r="I4267" i="4"/>
  <c r="J4267" i="4" s="1"/>
  <c r="L4267" i="4" s="1"/>
  <c r="I3746" i="4"/>
  <c r="J3746" i="4" s="1"/>
  <c r="L3746" i="4" s="1"/>
  <c r="I4483" i="4"/>
  <c r="J4483" i="4" s="1"/>
  <c r="L4483" i="4" s="1"/>
  <c r="I8528" i="4"/>
  <c r="J8528" i="4" s="1"/>
  <c r="L8528" i="4" s="1"/>
  <c r="I8275" i="4"/>
  <c r="J8275" i="4" s="1"/>
  <c r="L8275" i="4" s="1"/>
  <c r="I466" i="4"/>
  <c r="J466" i="4" s="1"/>
  <c r="L466" i="4" s="1"/>
  <c r="I5247" i="4"/>
  <c r="J5247" i="4" s="1"/>
  <c r="L5247" i="4" s="1"/>
  <c r="I4054" i="4"/>
  <c r="J4054" i="4" s="1"/>
  <c r="L4054" i="4" s="1"/>
  <c r="I1650" i="4"/>
  <c r="J1650" i="4" s="1"/>
  <c r="L1650" i="4" s="1"/>
  <c r="I8349" i="4"/>
  <c r="J8349" i="4" s="1"/>
  <c r="L8349" i="4" s="1"/>
  <c r="I1150" i="4"/>
  <c r="J1150" i="4" s="1"/>
  <c r="L1150" i="4" s="1"/>
  <c r="I7407" i="4"/>
  <c r="J7407" i="4" s="1"/>
  <c r="L7407" i="4" s="1"/>
  <c r="I5070" i="4"/>
  <c r="J5070" i="4" s="1"/>
  <c r="L5070" i="4" s="1"/>
  <c r="I3574" i="4"/>
  <c r="J3574" i="4" s="1"/>
  <c r="L3574" i="4" s="1"/>
  <c r="I482" i="4"/>
  <c r="J482" i="4" s="1"/>
  <c r="L482" i="4" s="1"/>
  <c r="I525" i="4"/>
  <c r="J525" i="4" s="1"/>
  <c r="L525" i="4" s="1"/>
  <c r="I642" i="4"/>
  <c r="J642" i="4" s="1"/>
  <c r="L642" i="4" s="1"/>
  <c r="I5342" i="4"/>
  <c r="J5342" i="4" s="1"/>
  <c r="L5342" i="4" s="1"/>
  <c r="I6790" i="4"/>
  <c r="J6790" i="4" s="1"/>
  <c r="L6790" i="4" s="1"/>
  <c r="I1788" i="4"/>
  <c r="J1788" i="4" s="1"/>
  <c r="L1788" i="4" s="1"/>
  <c r="I5960" i="4"/>
  <c r="J5960" i="4" s="1"/>
  <c r="L5960" i="4" s="1"/>
  <c r="I3507" i="4"/>
  <c r="J3507" i="4" s="1"/>
  <c r="L3507" i="4" s="1"/>
  <c r="I1765" i="4"/>
  <c r="J1765" i="4" s="1"/>
  <c r="L1765" i="4" s="1"/>
  <c r="I7955" i="4"/>
  <c r="J7955" i="4" s="1"/>
  <c r="L7955" i="4" s="1"/>
  <c r="I6918" i="4"/>
  <c r="J6918" i="4" s="1"/>
  <c r="L6918" i="4" s="1"/>
  <c r="I2961" i="4"/>
  <c r="J2961" i="4" s="1"/>
  <c r="L2961" i="4" s="1"/>
  <c r="I578" i="4"/>
  <c r="J578" i="4" s="1"/>
  <c r="L578" i="4" s="1"/>
  <c r="I6567" i="4"/>
  <c r="J6567" i="4" s="1"/>
  <c r="L6567" i="4" s="1"/>
  <c r="I4162" i="4"/>
  <c r="J4162" i="4" s="1"/>
  <c r="L4162" i="4" s="1"/>
  <c r="I5762" i="4"/>
  <c r="J5762" i="4" s="1"/>
  <c r="L5762" i="4" s="1"/>
  <c r="I3485" i="4"/>
  <c r="J3485" i="4" s="1"/>
  <c r="L3485" i="4" s="1"/>
  <c r="I8558" i="4"/>
  <c r="J8558" i="4" s="1"/>
  <c r="L8558" i="4" s="1"/>
  <c r="I7307" i="4"/>
  <c r="J7307" i="4" s="1"/>
  <c r="L7307" i="4" s="1"/>
  <c r="I8266" i="4"/>
  <c r="J8266" i="4" s="1"/>
  <c r="L8266" i="4" s="1"/>
  <c r="I6454" i="4"/>
  <c r="J6454" i="4" s="1"/>
  <c r="L6454" i="4" s="1"/>
  <c r="I8585" i="4"/>
  <c r="J8585" i="4" s="1"/>
  <c r="L8585" i="4" s="1"/>
  <c r="I4371" i="4"/>
  <c r="J4371" i="4" s="1"/>
  <c r="L4371" i="4" s="1"/>
  <c r="I3996" i="4"/>
  <c r="J3996" i="4" s="1"/>
  <c r="L3996" i="4" s="1"/>
  <c r="I7965" i="4"/>
  <c r="J7965" i="4" s="1"/>
  <c r="L7965" i="4" s="1"/>
  <c r="I8294" i="4"/>
  <c r="J8294" i="4" s="1"/>
  <c r="L8294" i="4" s="1"/>
  <c r="I4099" i="4"/>
  <c r="J4099" i="4" s="1"/>
  <c r="L4099" i="4" s="1"/>
  <c r="I1587" i="4"/>
  <c r="J1587" i="4" s="1"/>
  <c r="L1587" i="4" s="1"/>
  <c r="I1971" i="4"/>
  <c r="J1971" i="4" s="1"/>
  <c r="L1971" i="4" s="1"/>
  <c r="I1879" i="4"/>
  <c r="J1879" i="4" s="1"/>
  <c r="L1879" i="4" s="1"/>
  <c r="I506" i="4"/>
  <c r="J506" i="4" s="1"/>
  <c r="L506" i="4" s="1"/>
  <c r="I6810" i="4"/>
  <c r="J6810" i="4" s="1"/>
  <c r="L6810" i="4" s="1"/>
  <c r="I463" i="4"/>
  <c r="J463" i="4" s="1"/>
  <c r="L463" i="4" s="1"/>
  <c r="I2995" i="4"/>
  <c r="J2995" i="4" s="1"/>
  <c r="L2995" i="4" s="1"/>
  <c r="I8058" i="4"/>
  <c r="J8058" i="4" s="1"/>
  <c r="L8058" i="4" s="1"/>
  <c r="I7054" i="4"/>
  <c r="J7054" i="4" s="1"/>
  <c r="L7054" i="4" s="1"/>
  <c r="I1930" i="4"/>
  <c r="J1930" i="4" s="1"/>
  <c r="L1930" i="4" s="1"/>
  <c r="I8657" i="4"/>
  <c r="J8657" i="4" s="1"/>
  <c r="L8657" i="4" s="1"/>
  <c r="I1986" i="4"/>
  <c r="J1986" i="4" s="1"/>
  <c r="L1986" i="4" s="1"/>
  <c r="I3668" i="4"/>
  <c r="J3668" i="4" s="1"/>
  <c r="L3668" i="4" s="1"/>
  <c r="I2406" i="4"/>
  <c r="J2406" i="4" s="1"/>
  <c r="L2406" i="4" s="1"/>
  <c r="I8923" i="4"/>
  <c r="J8923" i="4" s="1"/>
  <c r="L8923" i="4" s="1"/>
  <c r="I451" i="4"/>
  <c r="J451" i="4" s="1"/>
  <c r="L451" i="4" s="1"/>
  <c r="I2773" i="4"/>
  <c r="J2773" i="4" s="1"/>
  <c r="L2773" i="4" s="1"/>
  <c r="I3289" i="4"/>
  <c r="J3289" i="4" s="1"/>
  <c r="L3289" i="4" s="1"/>
  <c r="I5084" i="4"/>
  <c r="J5084" i="4" s="1"/>
  <c r="L5084" i="4" s="1"/>
  <c r="I4077" i="4"/>
  <c r="J4077" i="4" s="1"/>
  <c r="L4077" i="4" s="1"/>
  <c r="I4002" i="4"/>
  <c r="J4002" i="4" s="1"/>
  <c r="L4002" i="4" s="1"/>
  <c r="I8751" i="4"/>
  <c r="J8751" i="4" s="1"/>
  <c r="L8751" i="4" s="1"/>
  <c r="I8779" i="4"/>
  <c r="J8779" i="4" s="1"/>
  <c r="L8779" i="4" s="1"/>
  <c r="I5777" i="4"/>
  <c r="J5777" i="4" s="1"/>
  <c r="L5777" i="4" s="1"/>
  <c r="I8459" i="4"/>
  <c r="J8459" i="4" s="1"/>
  <c r="L8459" i="4" s="1"/>
  <c r="I6018" i="4"/>
  <c r="J6018" i="4" s="1"/>
  <c r="L6018" i="4" s="1"/>
  <c r="I2629" i="4"/>
  <c r="J2629" i="4" s="1"/>
  <c r="L2629" i="4" s="1"/>
  <c r="I4203" i="4"/>
  <c r="J4203" i="4" s="1"/>
  <c r="L4203" i="4" s="1"/>
  <c r="I6023" i="4"/>
  <c r="J6023" i="4" s="1"/>
  <c r="L6023" i="4" s="1"/>
  <c r="I3753" i="4"/>
  <c r="J3753" i="4" s="1"/>
  <c r="L3753" i="4" s="1"/>
  <c r="I90" i="4"/>
  <c r="J90" i="4" s="1"/>
  <c r="L90" i="4" s="1"/>
  <c r="I4855" i="4"/>
  <c r="J4855" i="4" s="1"/>
  <c r="L4855" i="4" s="1"/>
  <c r="I5632" i="4"/>
  <c r="J5632" i="4" s="1"/>
  <c r="L5632" i="4" s="1"/>
  <c r="I5698" i="4"/>
  <c r="J5698" i="4" s="1"/>
  <c r="L5698" i="4" s="1"/>
  <c r="I258" i="4"/>
  <c r="J258" i="4" s="1"/>
  <c r="L258" i="4" s="1"/>
  <c r="I6339" i="4"/>
  <c r="J6339" i="4" s="1"/>
  <c r="L6339" i="4" s="1"/>
  <c r="I5982" i="4"/>
  <c r="J5982" i="4" s="1"/>
  <c r="L5982" i="4" s="1"/>
  <c r="I5433" i="4"/>
  <c r="J5433" i="4" s="1"/>
  <c r="L5433" i="4" s="1"/>
  <c r="I3406" i="4"/>
  <c r="J3406" i="4" s="1"/>
  <c r="L3406" i="4" s="1"/>
  <c r="I3238" i="4"/>
  <c r="J3238" i="4" s="1"/>
  <c r="L3238" i="4" s="1"/>
  <c r="I8855" i="4"/>
  <c r="J8855" i="4" s="1"/>
  <c r="L8855" i="4" s="1"/>
  <c r="I5178" i="4"/>
  <c r="J5178" i="4" s="1"/>
  <c r="L5178" i="4" s="1"/>
  <c r="I4630" i="4"/>
  <c r="J4630" i="4" s="1"/>
  <c r="L4630" i="4" s="1"/>
  <c r="I1821" i="4"/>
  <c r="J1821" i="4" s="1"/>
  <c r="L1821" i="4" s="1"/>
  <c r="I844" i="4"/>
  <c r="J844" i="4" s="1"/>
  <c r="L844" i="4" s="1"/>
  <c r="I52" i="4"/>
  <c r="J52" i="4" s="1"/>
  <c r="L52" i="4" s="1"/>
  <c r="I4153" i="4"/>
  <c r="J4153" i="4" s="1"/>
  <c r="L4153" i="4" s="1"/>
  <c r="I6564" i="4"/>
  <c r="J6564" i="4" s="1"/>
  <c r="L6564" i="4" s="1"/>
  <c r="I2467" i="4"/>
  <c r="J2467" i="4" s="1"/>
  <c r="L2467" i="4" s="1"/>
  <c r="I3826" i="4"/>
  <c r="J3826" i="4" s="1"/>
  <c r="L3826" i="4" s="1"/>
  <c r="I2943" i="4"/>
  <c r="J2943" i="4" s="1"/>
  <c r="L2943" i="4" s="1"/>
  <c r="I3933" i="4"/>
  <c r="J3933" i="4" s="1"/>
  <c r="L3933" i="4" s="1"/>
  <c r="I5215" i="4"/>
  <c r="J5215" i="4" s="1"/>
  <c r="L5215" i="4" s="1"/>
  <c r="I6029" i="4"/>
  <c r="J6029" i="4" s="1"/>
  <c r="L6029" i="4" s="1"/>
  <c r="I7241" i="4"/>
  <c r="J7241" i="4" s="1"/>
  <c r="L7241" i="4" s="1"/>
  <c r="I3703" i="4"/>
  <c r="J3703" i="4" s="1"/>
  <c r="L3703" i="4" s="1"/>
  <c r="I6011" i="4"/>
  <c r="J6011" i="4" s="1"/>
  <c r="L6011" i="4" s="1"/>
  <c r="I4209" i="4"/>
  <c r="J4209" i="4" s="1"/>
  <c r="L4209" i="4" s="1"/>
  <c r="I1223" i="4"/>
  <c r="J1223" i="4" s="1"/>
  <c r="L1223" i="4" s="1"/>
  <c r="I1727" i="4"/>
  <c r="J1727" i="4" s="1"/>
  <c r="L1727" i="4" s="1"/>
  <c r="I4683" i="4"/>
  <c r="J4683" i="4" s="1"/>
  <c r="L4683" i="4" s="1"/>
  <c r="I4888" i="4"/>
  <c r="J4888" i="4" s="1"/>
  <c r="L4888" i="4" s="1"/>
  <c r="I194" i="4"/>
  <c r="J194" i="4" s="1"/>
  <c r="L194" i="4" s="1"/>
  <c r="I7235" i="4"/>
  <c r="J7235" i="4" s="1"/>
  <c r="L7235" i="4" s="1"/>
  <c r="I7573" i="4"/>
  <c r="J7573" i="4" s="1"/>
  <c r="L7573" i="4" s="1"/>
  <c r="I5576" i="4"/>
  <c r="J5576" i="4" s="1"/>
  <c r="L5576" i="4" s="1"/>
  <c r="I3710" i="4"/>
  <c r="J3710" i="4" s="1"/>
  <c r="L3710" i="4" s="1"/>
  <c r="I1703" i="4"/>
  <c r="J1703" i="4" s="1"/>
  <c r="L1703" i="4" s="1"/>
  <c r="I1566" i="4"/>
  <c r="J1566" i="4" s="1"/>
  <c r="L1566" i="4" s="1"/>
  <c r="I2536" i="4"/>
  <c r="J2536" i="4" s="1"/>
  <c r="L2536" i="4" s="1"/>
  <c r="I1172" i="4"/>
  <c r="J1172" i="4" s="1"/>
  <c r="L1172" i="4" s="1"/>
  <c r="I2008" i="4"/>
  <c r="J2008" i="4" s="1"/>
  <c r="L2008" i="4" s="1"/>
  <c r="I1435" i="4"/>
  <c r="J1435" i="4" s="1"/>
  <c r="L1435" i="4" s="1"/>
  <c r="I3551" i="4"/>
  <c r="J3551" i="4" s="1"/>
  <c r="L3551" i="4" s="1"/>
  <c r="I515" i="4"/>
  <c r="J515" i="4" s="1"/>
  <c r="L515" i="4" s="1"/>
  <c r="I3400" i="4"/>
  <c r="J3400" i="4" s="1"/>
  <c r="L3400" i="4" s="1"/>
  <c r="I7838" i="4"/>
  <c r="J7838" i="4" s="1"/>
  <c r="L7838" i="4" s="1"/>
  <c r="I6608" i="4"/>
  <c r="J6608" i="4" s="1"/>
  <c r="L6608" i="4" s="1"/>
  <c r="I7586" i="4"/>
  <c r="J7586" i="4" s="1"/>
  <c r="L7586" i="4" s="1"/>
  <c r="I8553" i="4"/>
  <c r="J8553" i="4" s="1"/>
  <c r="L8553" i="4" s="1"/>
  <c r="I3518" i="4"/>
  <c r="J3518" i="4" s="1"/>
  <c r="L3518" i="4" s="1"/>
  <c r="I2089" i="4"/>
  <c r="J2089" i="4" s="1"/>
  <c r="L2089" i="4" s="1"/>
  <c r="I4146" i="4"/>
  <c r="J4146" i="4" s="1"/>
  <c r="L4146" i="4" s="1"/>
  <c r="I404" i="4"/>
  <c r="J404" i="4" s="1"/>
  <c r="L404" i="4" s="1"/>
  <c r="I1770" i="4"/>
  <c r="J1770" i="4" s="1"/>
  <c r="L1770" i="4" s="1"/>
  <c r="I4998" i="4"/>
  <c r="J4998" i="4" s="1"/>
  <c r="L4998" i="4" s="1"/>
  <c r="I8629" i="4"/>
  <c r="J8629" i="4" s="1"/>
  <c r="L8629" i="4" s="1"/>
  <c r="I3305" i="4"/>
  <c r="J3305" i="4" s="1"/>
  <c r="L3305" i="4" s="1"/>
  <c r="I1493" i="4"/>
  <c r="J1493" i="4" s="1"/>
  <c r="L1493" i="4" s="1"/>
  <c r="I1799" i="4"/>
  <c r="J1799" i="4" s="1"/>
  <c r="L1799" i="4" s="1"/>
  <c r="I4930" i="4"/>
  <c r="J4930" i="4" s="1"/>
  <c r="L4930" i="4" s="1"/>
  <c r="I3426" i="4"/>
  <c r="J3426" i="4" s="1"/>
  <c r="L3426" i="4" s="1"/>
  <c r="I354" i="4"/>
  <c r="J354" i="4" s="1"/>
  <c r="L354" i="4" s="1"/>
  <c r="I4060" i="4"/>
  <c r="J4060" i="4" s="1"/>
  <c r="L4060" i="4" s="1"/>
  <c r="I1479" i="4"/>
  <c r="J1479" i="4" s="1"/>
  <c r="L1479" i="4" s="1"/>
  <c r="I4129" i="4"/>
  <c r="J4129" i="4" s="1"/>
  <c r="L4129" i="4" s="1"/>
  <c r="I410" i="4"/>
  <c r="J410" i="4" s="1"/>
  <c r="L410" i="4" s="1"/>
  <c r="I3268" i="4"/>
  <c r="J3268" i="4" s="1"/>
  <c r="L3268" i="4" s="1"/>
  <c r="I6852" i="4"/>
  <c r="J6852" i="4" s="1"/>
  <c r="L6852" i="4" s="1"/>
  <c r="I7849" i="4"/>
  <c r="J7849" i="4" s="1"/>
  <c r="L7849" i="4" s="1"/>
  <c r="I3034" i="4"/>
  <c r="J3034" i="4" s="1"/>
  <c r="L3034" i="4" s="1"/>
  <c r="I3698" i="4"/>
  <c r="J3698" i="4" s="1"/>
  <c r="L3698" i="4" s="1"/>
  <c r="I4459" i="4"/>
  <c r="J4459" i="4" s="1"/>
  <c r="L4459" i="4" s="1"/>
  <c r="I5619" i="4"/>
  <c r="J5619" i="4" s="1"/>
  <c r="L5619" i="4" s="1"/>
  <c r="I8321" i="4"/>
  <c r="J8321" i="4" s="1"/>
  <c r="L8321" i="4" s="1"/>
  <c r="I2201" i="4"/>
  <c r="J2201" i="4" s="1"/>
  <c r="L2201" i="4" s="1"/>
  <c r="I2380" i="4"/>
  <c r="J2380" i="4" s="1"/>
  <c r="L2380" i="4" s="1"/>
  <c r="I5265" i="4"/>
  <c r="J5265" i="4" s="1"/>
  <c r="L5265" i="4" s="1"/>
  <c r="I7883" i="4"/>
  <c r="J7883" i="4" s="1"/>
  <c r="L7883" i="4" s="1"/>
  <c r="I7792" i="4"/>
  <c r="J7792" i="4" s="1"/>
  <c r="L7792" i="4" s="1"/>
  <c r="I1611" i="4"/>
  <c r="J1611" i="4" s="1"/>
  <c r="L1611" i="4" s="1"/>
  <c r="I6121" i="4"/>
  <c r="J6121" i="4" s="1"/>
  <c r="L6121" i="4" s="1"/>
  <c r="I6247" i="4"/>
  <c r="J6247" i="4" s="1"/>
  <c r="L6247" i="4" s="1"/>
  <c r="I2233" i="4"/>
  <c r="J2233" i="4" s="1"/>
  <c r="L2233" i="4" s="1"/>
  <c r="I8205" i="4"/>
  <c r="J8205" i="4" s="1"/>
  <c r="L8205" i="4" s="1"/>
  <c r="I4945" i="4"/>
  <c r="J4945" i="4" s="1"/>
  <c r="L4945" i="4" s="1"/>
  <c r="I8644" i="4"/>
  <c r="J8644" i="4" s="1"/>
  <c r="L8644" i="4" s="1"/>
  <c r="I4926" i="4"/>
  <c r="J4926" i="4" s="1"/>
  <c r="L4926" i="4" s="1"/>
  <c r="I314" i="4"/>
  <c r="J314" i="4" s="1"/>
  <c r="L314" i="4" s="1"/>
  <c r="I4300" i="4"/>
  <c r="J4300" i="4" s="1"/>
  <c r="L4300" i="4" s="1"/>
  <c r="I1527" i="4"/>
  <c r="J1527" i="4" s="1"/>
  <c r="L1527" i="4" s="1"/>
  <c r="I5521" i="4"/>
  <c r="J5521" i="4" s="1"/>
  <c r="L5521" i="4" s="1"/>
  <c r="I1065" i="4"/>
  <c r="J1065" i="4" s="1"/>
  <c r="L1065" i="4" s="1"/>
  <c r="I7012" i="4"/>
  <c r="J7012" i="4" s="1"/>
  <c r="L7012" i="4" s="1"/>
  <c r="I5179" i="4"/>
  <c r="J5179" i="4" s="1"/>
  <c r="L5179" i="4" s="1"/>
  <c r="I3364" i="4"/>
  <c r="J3364" i="4" s="1"/>
  <c r="L3364" i="4" s="1"/>
  <c r="I1138" i="4"/>
  <c r="J1138" i="4" s="1"/>
  <c r="L1138" i="4" s="1"/>
  <c r="I8702" i="4"/>
  <c r="J8702" i="4" s="1"/>
  <c r="L8702" i="4" s="1"/>
  <c r="I2425" i="4"/>
  <c r="J2425" i="4" s="1"/>
  <c r="L2425" i="4" s="1"/>
  <c r="I543" i="4"/>
  <c r="J543" i="4" s="1"/>
  <c r="L543" i="4" s="1"/>
  <c r="I6964" i="4"/>
  <c r="J6964" i="4" s="1"/>
  <c r="L6964" i="4" s="1"/>
  <c r="I7466" i="4"/>
  <c r="J7466" i="4" s="1"/>
  <c r="L7466" i="4" s="1"/>
  <c r="I2243" i="4"/>
  <c r="J2243" i="4" s="1"/>
  <c r="L2243" i="4" s="1"/>
  <c r="I6989" i="4"/>
  <c r="J6989" i="4" s="1"/>
  <c r="L6989" i="4" s="1"/>
  <c r="I3187" i="4"/>
  <c r="J3187" i="4" s="1"/>
  <c r="L3187" i="4" s="1"/>
  <c r="I5399" i="4"/>
  <c r="J5399" i="4" s="1"/>
  <c r="L5399" i="4" s="1"/>
  <c r="I565" i="4"/>
  <c r="J565" i="4" s="1"/>
  <c r="L565" i="4" s="1"/>
  <c r="I7152" i="4"/>
  <c r="J7152" i="4" s="1"/>
  <c r="L7152" i="4" s="1"/>
  <c r="I7395" i="4"/>
  <c r="J7395" i="4" s="1"/>
  <c r="L7395" i="4" s="1"/>
  <c r="I6839" i="4"/>
  <c r="J6839" i="4" s="1"/>
  <c r="L6839" i="4" s="1"/>
  <c r="I5563" i="4"/>
  <c r="J5563" i="4" s="1"/>
  <c r="L5563" i="4" s="1"/>
  <c r="I2605" i="4"/>
  <c r="J2605" i="4" s="1"/>
  <c r="L2605" i="4" s="1"/>
  <c r="I4524" i="4"/>
  <c r="J4524" i="4" s="1"/>
  <c r="L4524" i="4" s="1"/>
  <c r="I3257" i="4"/>
  <c r="J3257" i="4" s="1"/>
  <c r="L3257" i="4" s="1"/>
  <c r="I3975" i="4"/>
  <c r="J3975" i="4" s="1"/>
  <c r="L3975" i="4" s="1"/>
  <c r="I6376" i="4"/>
  <c r="J6376" i="4" s="1"/>
  <c r="L6376" i="4" s="1"/>
  <c r="I5626" i="4"/>
  <c r="J5626" i="4" s="1"/>
  <c r="L5626" i="4" s="1"/>
  <c r="I8728" i="4"/>
  <c r="J8728" i="4" s="1"/>
  <c r="L8728" i="4" s="1"/>
  <c r="I2045" i="4"/>
  <c r="J2045" i="4" s="1"/>
  <c r="L2045" i="4" s="1"/>
  <c r="I1136" i="4"/>
  <c r="J1136" i="4" s="1"/>
  <c r="L1136" i="4" s="1"/>
  <c r="I1635" i="4"/>
  <c r="J1635" i="4" s="1"/>
  <c r="L1635" i="4" s="1"/>
  <c r="I4010" i="4"/>
  <c r="J4010" i="4" s="1"/>
  <c r="L4010" i="4" s="1"/>
  <c r="I960" i="4"/>
  <c r="J960" i="4" s="1"/>
  <c r="L960" i="4" s="1"/>
  <c r="I8675" i="4"/>
  <c r="J8675" i="4" s="1"/>
  <c r="L8675" i="4" s="1"/>
  <c r="I2539" i="4"/>
  <c r="J2539" i="4" s="1"/>
  <c r="L2539" i="4" s="1"/>
  <c r="I6004" i="4"/>
  <c r="J6004" i="4" s="1"/>
  <c r="L6004" i="4" s="1"/>
  <c r="I7889" i="4"/>
  <c r="J7889" i="4" s="1"/>
  <c r="L7889" i="4" s="1"/>
  <c r="I511" i="4"/>
  <c r="J511" i="4" s="1"/>
  <c r="L511" i="4" s="1"/>
  <c r="I5275" i="4"/>
  <c r="J5275" i="4" s="1"/>
  <c r="L5275" i="4" s="1"/>
  <c r="I1721" i="4"/>
  <c r="J1721" i="4" s="1"/>
  <c r="L1721" i="4" s="1"/>
  <c r="I695" i="4"/>
  <c r="J695" i="4" s="1"/>
  <c r="L695" i="4" s="1"/>
  <c r="I491" i="4"/>
  <c r="J491" i="4" s="1"/>
  <c r="L491" i="4" s="1"/>
  <c r="I3258" i="4"/>
  <c r="J3258" i="4" s="1"/>
  <c r="L3258" i="4" s="1"/>
  <c r="I544" i="4"/>
  <c r="J544" i="4" s="1"/>
  <c r="L544" i="4" s="1"/>
  <c r="I3642" i="4"/>
  <c r="J3642" i="4" s="1"/>
  <c r="L3642" i="4" s="1"/>
  <c r="I4920" i="4"/>
  <c r="J4920" i="4" s="1"/>
  <c r="L4920" i="4" s="1"/>
  <c r="I437" i="4"/>
  <c r="J437" i="4" s="1"/>
  <c r="L437" i="4" s="1"/>
  <c r="I4351" i="4"/>
  <c r="J4351" i="4" s="1"/>
  <c r="L4351" i="4" s="1"/>
  <c r="I610" i="4"/>
  <c r="J610" i="4" s="1"/>
  <c r="L610" i="4" s="1"/>
  <c r="I4499" i="4"/>
  <c r="J4499" i="4" s="1"/>
  <c r="L4499" i="4" s="1"/>
  <c r="I7523" i="4"/>
  <c r="J7523" i="4" s="1"/>
  <c r="L7523" i="4" s="1"/>
  <c r="I2368" i="4"/>
  <c r="J2368" i="4" s="1"/>
  <c r="L2368" i="4" s="1"/>
  <c r="I6725" i="4"/>
  <c r="J6725" i="4" s="1"/>
  <c r="L6725" i="4" s="1"/>
  <c r="I6933" i="4"/>
  <c r="J6933" i="4" s="1"/>
  <c r="L6933" i="4" s="1"/>
  <c r="I7958" i="4"/>
  <c r="J7958" i="4" s="1"/>
  <c r="L7958" i="4" s="1"/>
  <c r="I334" i="4"/>
  <c r="J334" i="4" s="1"/>
  <c r="L334" i="4" s="1"/>
  <c r="I8005" i="4"/>
  <c r="J8005" i="4" s="1"/>
  <c r="L8005" i="4" s="1"/>
  <c r="I8586" i="4"/>
  <c r="J8586" i="4" s="1"/>
  <c r="L8586" i="4" s="1"/>
  <c r="I2266" i="4"/>
  <c r="J2266" i="4" s="1"/>
  <c r="L2266" i="4" s="1"/>
  <c r="I6638" i="4"/>
  <c r="J6638" i="4" s="1"/>
  <c r="L6638" i="4" s="1"/>
  <c r="I118" i="4"/>
  <c r="J118" i="4" s="1"/>
  <c r="L118" i="4" s="1"/>
  <c r="I6375" i="4"/>
  <c r="J6375" i="4" s="1"/>
  <c r="L6375" i="4" s="1"/>
  <c r="I4789" i="4"/>
  <c r="J4789" i="4" s="1"/>
  <c r="L4789" i="4" s="1"/>
  <c r="I3871" i="4"/>
  <c r="J3871" i="4" s="1"/>
  <c r="L3871" i="4" s="1"/>
  <c r="I5317" i="4"/>
  <c r="J5317" i="4" s="1"/>
  <c r="L5317" i="4" s="1"/>
  <c r="I5732" i="4"/>
  <c r="J5732" i="4" s="1"/>
  <c r="L5732" i="4" s="1"/>
  <c r="I3683" i="4"/>
  <c r="J3683" i="4" s="1"/>
  <c r="L3683" i="4" s="1"/>
  <c r="I1702" i="4"/>
  <c r="J1702" i="4" s="1"/>
  <c r="L1702" i="4" s="1"/>
  <c r="I3277" i="4"/>
  <c r="J3277" i="4" s="1"/>
  <c r="L3277" i="4" s="1"/>
  <c r="I4428" i="4"/>
  <c r="J4428" i="4" s="1"/>
  <c r="L4428" i="4" s="1"/>
  <c r="I2990" i="4"/>
  <c r="J2990" i="4" s="1"/>
  <c r="L2990" i="4" s="1"/>
  <c r="I5920" i="4"/>
  <c r="J5920" i="4" s="1"/>
  <c r="L5920" i="4" s="1"/>
  <c r="I6419" i="4"/>
  <c r="J6419" i="4" s="1"/>
  <c r="L6419" i="4" s="1"/>
  <c r="I6458" i="4"/>
  <c r="J6458" i="4" s="1"/>
  <c r="L6458" i="4" s="1"/>
  <c r="I5158" i="4"/>
  <c r="J5158" i="4" s="1"/>
  <c r="L5158" i="4" s="1"/>
  <c r="I1413" i="4"/>
  <c r="J1413" i="4" s="1"/>
  <c r="L1413" i="4" s="1"/>
  <c r="I8633" i="4"/>
  <c r="J8633" i="4" s="1"/>
  <c r="L8633" i="4" s="1"/>
  <c r="I903" i="4"/>
  <c r="J903" i="4" s="1"/>
  <c r="L903" i="4" s="1"/>
  <c r="I8116" i="4"/>
  <c r="J8116" i="4" s="1"/>
  <c r="L8116" i="4" s="1"/>
  <c r="I8652" i="4"/>
  <c r="J8652" i="4" s="1"/>
  <c r="L8652" i="4" s="1"/>
  <c r="I5012" i="4"/>
  <c r="J5012" i="4" s="1"/>
  <c r="L5012" i="4" s="1"/>
  <c r="I8711" i="4"/>
  <c r="J8711" i="4" s="1"/>
  <c r="L8711" i="4" s="1"/>
  <c r="I6707" i="4"/>
  <c r="J6707" i="4" s="1"/>
  <c r="L6707" i="4" s="1"/>
  <c r="I7411" i="4"/>
  <c r="J7411" i="4" s="1"/>
  <c r="L7411" i="4" s="1"/>
  <c r="I6271" i="4"/>
  <c r="J6271" i="4" s="1"/>
  <c r="L6271" i="4" s="1"/>
  <c r="I7347" i="4"/>
  <c r="J7347" i="4" s="1"/>
  <c r="L7347" i="4" s="1"/>
  <c r="I210" i="4"/>
  <c r="J210" i="4" s="1"/>
  <c r="L210" i="4" s="1"/>
  <c r="I3214" i="4"/>
  <c r="J3214" i="4" s="1"/>
  <c r="L3214" i="4" s="1"/>
  <c r="I4923" i="4"/>
  <c r="J4923" i="4" s="1"/>
  <c r="L4923" i="4" s="1"/>
  <c r="I8693" i="4"/>
  <c r="J8693" i="4" s="1"/>
  <c r="L8693" i="4" s="1"/>
  <c r="I3278" i="4"/>
  <c r="J3278" i="4" s="1"/>
  <c r="L3278" i="4" s="1"/>
  <c r="I6651" i="4"/>
  <c r="J6651" i="4" s="1"/>
  <c r="L6651" i="4" s="1"/>
  <c r="I2987" i="4"/>
  <c r="J2987" i="4" s="1"/>
  <c r="L2987" i="4" s="1"/>
  <c r="I4584" i="4"/>
  <c r="J4584" i="4" s="1"/>
  <c r="L4584" i="4" s="1"/>
  <c r="I3205" i="4"/>
  <c r="J3205" i="4" s="1"/>
  <c r="L3205" i="4" s="1"/>
  <c r="I1805" i="4"/>
  <c r="J1805" i="4" s="1"/>
  <c r="L1805" i="4" s="1"/>
  <c r="I3212" i="4"/>
  <c r="J3212" i="4" s="1"/>
  <c r="L3212" i="4" s="1"/>
  <c r="I2716" i="4"/>
  <c r="J2716" i="4" s="1"/>
  <c r="L2716" i="4" s="1"/>
  <c r="I790" i="4"/>
  <c r="J790" i="4" s="1"/>
  <c r="L790" i="4" s="1"/>
  <c r="I1643" i="4"/>
  <c r="J1643" i="4" s="1"/>
  <c r="L1643" i="4" s="1"/>
  <c r="I6876" i="4"/>
  <c r="J6876" i="4" s="1"/>
  <c r="L6876" i="4" s="1"/>
  <c r="I4346" i="4"/>
  <c r="J4346" i="4" s="1"/>
  <c r="L4346" i="4" s="1"/>
  <c r="I7409" i="4"/>
  <c r="J7409" i="4" s="1"/>
  <c r="L7409" i="4" s="1"/>
  <c r="I2165" i="4"/>
  <c r="J2165" i="4" s="1"/>
  <c r="L2165" i="4" s="1"/>
  <c r="I299" i="4"/>
  <c r="J299" i="4" s="1"/>
  <c r="L299" i="4" s="1"/>
  <c r="I1838" i="4"/>
  <c r="J1838" i="4" s="1"/>
  <c r="L1838" i="4" s="1"/>
  <c r="I8100" i="4"/>
  <c r="J8100" i="4" s="1"/>
  <c r="L8100" i="4" s="1"/>
  <c r="I6499" i="4"/>
  <c r="J6499" i="4" s="1"/>
  <c r="L6499" i="4" s="1"/>
  <c r="I784" i="4"/>
  <c r="J784" i="4" s="1"/>
  <c r="L784" i="4" s="1"/>
  <c r="I8683" i="4"/>
  <c r="J8683" i="4" s="1"/>
  <c r="L8683" i="4" s="1"/>
  <c r="I4931" i="4"/>
  <c r="J4931" i="4" s="1"/>
  <c r="L4931" i="4" s="1"/>
  <c r="I670" i="4"/>
  <c r="J670" i="4" s="1"/>
  <c r="L670" i="4" s="1"/>
  <c r="I456" i="4"/>
  <c r="J456" i="4" s="1"/>
  <c r="L456" i="4" s="1"/>
  <c r="I3445" i="4"/>
  <c r="J3445" i="4" s="1"/>
  <c r="L3445" i="4" s="1"/>
  <c r="I8392" i="4"/>
  <c r="J8392" i="4" s="1"/>
  <c r="L8392" i="4" s="1"/>
  <c r="I665" i="4"/>
  <c r="J665" i="4" s="1"/>
  <c r="L665" i="4" s="1"/>
  <c r="I7348" i="4"/>
  <c r="J7348" i="4" s="1"/>
  <c r="L7348" i="4" s="1"/>
  <c r="I8691" i="4"/>
  <c r="J8691" i="4" s="1"/>
  <c r="L8691" i="4" s="1"/>
  <c r="I4810" i="4"/>
  <c r="J4810" i="4" s="1"/>
  <c r="L4810" i="4" s="1"/>
  <c r="I4994" i="4"/>
  <c r="J4994" i="4" s="1"/>
  <c r="L4994" i="4" s="1"/>
  <c r="I4496" i="4"/>
  <c r="J4496" i="4" s="1"/>
  <c r="L4496" i="4" s="1"/>
  <c r="I7800" i="4"/>
  <c r="J7800" i="4" s="1"/>
  <c r="L7800" i="4" s="1"/>
  <c r="I6083" i="4"/>
  <c r="J6083" i="4" s="1"/>
  <c r="L6083" i="4" s="1"/>
  <c r="I2991" i="4"/>
  <c r="J2991" i="4" s="1"/>
  <c r="L2991" i="4" s="1"/>
  <c r="I5410" i="4"/>
  <c r="J5410" i="4" s="1"/>
  <c r="L5410" i="4" s="1"/>
  <c r="I34" i="4"/>
  <c r="J34" i="4" s="1"/>
  <c r="L34" i="4" s="1"/>
  <c r="I6002" i="4"/>
  <c r="J6002" i="4" s="1"/>
  <c r="L6002" i="4" s="1"/>
  <c r="I392" i="4"/>
  <c r="J392" i="4" s="1"/>
  <c r="L392" i="4" s="1"/>
  <c r="I7898" i="4"/>
  <c r="J7898" i="4" s="1"/>
  <c r="L7898" i="4" s="1"/>
  <c r="I8304" i="4"/>
  <c r="J8304" i="4" s="1"/>
  <c r="L8304" i="4" s="1"/>
  <c r="I8834" i="4"/>
  <c r="J8834" i="4" s="1"/>
  <c r="L8834" i="4" s="1"/>
  <c r="I6014" i="4"/>
  <c r="J6014" i="4" s="1"/>
  <c r="L6014" i="4" s="1"/>
  <c r="I5131" i="4"/>
  <c r="J5131" i="4" s="1"/>
  <c r="L5131" i="4" s="1"/>
  <c r="I478" i="4"/>
  <c r="J478" i="4" s="1"/>
  <c r="L478" i="4" s="1"/>
  <c r="I5214" i="4"/>
  <c r="J5214" i="4" s="1"/>
  <c r="L5214" i="4" s="1"/>
  <c r="I2252" i="4"/>
  <c r="J2252" i="4" s="1"/>
  <c r="L2252" i="4" s="1"/>
  <c r="I1178" i="4"/>
  <c r="J1178" i="4" s="1"/>
  <c r="L1178" i="4" s="1"/>
  <c r="I7793" i="4"/>
  <c r="J7793" i="4" s="1"/>
  <c r="L7793" i="4" s="1"/>
  <c r="I5541" i="4"/>
  <c r="J5541" i="4" s="1"/>
  <c r="L5541" i="4" s="1"/>
  <c r="I7507" i="4"/>
  <c r="J7507" i="4" s="1"/>
  <c r="L7507" i="4" s="1"/>
  <c r="I4579" i="4"/>
  <c r="J4579" i="4" s="1"/>
  <c r="L4579" i="4" s="1"/>
  <c r="I2439" i="4"/>
  <c r="J2439" i="4" s="1"/>
  <c r="L2439" i="4" s="1"/>
  <c r="I787" i="4"/>
  <c r="J787" i="4" s="1"/>
  <c r="L787" i="4" s="1"/>
  <c r="I8739" i="4"/>
  <c r="J8739" i="4" s="1"/>
  <c r="L8739" i="4" s="1"/>
  <c r="I6863" i="4"/>
  <c r="J6863" i="4" s="1"/>
  <c r="L6863" i="4" s="1"/>
  <c r="I6308" i="4"/>
  <c r="J6308" i="4" s="1"/>
  <c r="L6308" i="4" s="1"/>
  <c r="I1135" i="4"/>
  <c r="J1135" i="4" s="1"/>
  <c r="L1135" i="4" s="1"/>
  <c r="I5226" i="4"/>
  <c r="J5226" i="4" s="1"/>
  <c r="L5226" i="4" s="1"/>
  <c r="I2164" i="4"/>
  <c r="J2164" i="4" s="1"/>
  <c r="L2164" i="4" s="1"/>
  <c r="I3959" i="4"/>
  <c r="J3959" i="4" s="1"/>
  <c r="L3959" i="4" s="1"/>
  <c r="I8221" i="4"/>
  <c r="J8221" i="4" s="1"/>
  <c r="L8221" i="4" s="1"/>
  <c r="I7944" i="4"/>
  <c r="J7944" i="4" s="1"/>
  <c r="L7944" i="4" s="1"/>
  <c r="I2892" i="4"/>
  <c r="J2892" i="4" s="1"/>
  <c r="L2892" i="4" s="1"/>
  <c r="I7148" i="4"/>
  <c r="J7148" i="4" s="1"/>
  <c r="L7148" i="4" s="1"/>
  <c r="I5902" i="4"/>
  <c r="J5902" i="4" s="1"/>
  <c r="L5902" i="4" s="1"/>
  <c r="I4192" i="4"/>
  <c r="J4192" i="4" s="1"/>
  <c r="L4192" i="4" s="1"/>
  <c r="I307" i="4"/>
  <c r="J307" i="4" s="1"/>
  <c r="L307" i="4" s="1"/>
  <c r="I7207" i="4"/>
  <c r="J7207" i="4" s="1"/>
  <c r="L7207" i="4" s="1"/>
  <c r="I1607" i="4"/>
  <c r="J1607" i="4" s="1"/>
  <c r="L1607" i="4" s="1"/>
  <c r="I4363" i="4"/>
  <c r="J4363" i="4" s="1"/>
  <c r="L4363" i="4" s="1"/>
  <c r="I3791" i="4"/>
  <c r="J3791" i="4" s="1"/>
  <c r="L3791" i="4" s="1"/>
  <c r="I1620" i="4"/>
  <c r="J1620" i="4" s="1"/>
  <c r="L1620" i="4" s="1"/>
  <c r="I7470" i="4"/>
  <c r="J7470" i="4" s="1"/>
  <c r="L7470" i="4" s="1"/>
  <c r="I1682" i="4"/>
  <c r="J1682" i="4" s="1"/>
  <c r="L1682" i="4" s="1"/>
  <c r="I3172" i="4"/>
  <c r="J3172" i="4" s="1"/>
  <c r="L3172" i="4" s="1"/>
  <c r="I3856" i="4"/>
  <c r="J3856" i="4" s="1"/>
  <c r="L3856" i="4" s="1"/>
  <c r="I3486" i="4"/>
  <c r="J3486" i="4" s="1"/>
  <c r="L3486" i="4" s="1"/>
  <c r="I1488" i="4"/>
  <c r="J1488" i="4" s="1"/>
  <c r="L1488" i="4" s="1"/>
  <c r="I4515" i="4"/>
  <c r="J4515" i="4" s="1"/>
  <c r="L4515" i="4" s="1"/>
  <c r="I974" i="4"/>
  <c r="J974" i="4" s="1"/>
  <c r="L974" i="4" s="1"/>
  <c r="I1632" i="4"/>
  <c r="J1632" i="4" s="1"/>
  <c r="L1632" i="4" s="1"/>
  <c r="I6007" i="4"/>
  <c r="J6007" i="4" s="1"/>
  <c r="L6007" i="4" s="1"/>
  <c r="I7871" i="4"/>
  <c r="J7871" i="4" s="1"/>
  <c r="L7871" i="4" s="1"/>
  <c r="I8276" i="4"/>
  <c r="J8276" i="4" s="1"/>
  <c r="L8276" i="4" s="1"/>
  <c r="I6268" i="4"/>
  <c r="J6268" i="4" s="1"/>
  <c r="L6268" i="4" s="1"/>
  <c r="I4893" i="4"/>
  <c r="J4893" i="4" s="1"/>
  <c r="L4893" i="4" s="1"/>
  <c r="I4731" i="4"/>
  <c r="J4731" i="4" s="1"/>
  <c r="L4731" i="4" s="1"/>
  <c r="I5415" i="4"/>
  <c r="J5415" i="4" s="1"/>
  <c r="L5415" i="4" s="1"/>
  <c r="I5588" i="4"/>
  <c r="J5588" i="4" s="1"/>
  <c r="L5588" i="4" s="1"/>
  <c r="I3120" i="4"/>
  <c r="J3120" i="4" s="1"/>
  <c r="L3120" i="4" s="1"/>
  <c r="I8417" i="4"/>
  <c r="J8417" i="4" s="1"/>
  <c r="L8417" i="4" s="1"/>
  <c r="I1330" i="4"/>
  <c r="J1330" i="4" s="1"/>
  <c r="L1330" i="4" s="1"/>
  <c r="I8597" i="4"/>
  <c r="J8597" i="4" s="1"/>
  <c r="L8597" i="4" s="1"/>
  <c r="I3801" i="4"/>
  <c r="J3801" i="4" s="1"/>
  <c r="L3801" i="4" s="1"/>
  <c r="I2140" i="4"/>
  <c r="J2140" i="4" s="1"/>
  <c r="L2140" i="4" s="1"/>
  <c r="I3154" i="4"/>
  <c r="J3154" i="4" s="1"/>
  <c r="L3154" i="4" s="1"/>
  <c r="I6188" i="4"/>
  <c r="J6188" i="4" s="1"/>
  <c r="L6188" i="4" s="1"/>
  <c r="I3245" i="4"/>
  <c r="J3245" i="4" s="1"/>
  <c r="L3245" i="4" s="1"/>
  <c r="I2288" i="4"/>
  <c r="J2288" i="4" s="1"/>
  <c r="L2288" i="4" s="1"/>
  <c r="I3365" i="4"/>
  <c r="J3365" i="4" s="1"/>
  <c r="L3365" i="4" s="1"/>
  <c r="I3427" i="4"/>
  <c r="J3427" i="4" s="1"/>
  <c r="L3427" i="4" s="1"/>
  <c r="I5064" i="4"/>
  <c r="J5064" i="4" s="1"/>
  <c r="L5064" i="4" s="1"/>
  <c r="I1289" i="4"/>
  <c r="J1289" i="4" s="1"/>
  <c r="L1289" i="4" s="1"/>
  <c r="I2778" i="4"/>
  <c r="J2778" i="4" s="1"/>
  <c r="L2778" i="4" s="1"/>
  <c r="I5140" i="4"/>
  <c r="J5140" i="4" s="1"/>
  <c r="L5140" i="4" s="1"/>
  <c r="I1340" i="4"/>
  <c r="J1340" i="4" s="1"/>
  <c r="L1340" i="4" s="1"/>
  <c r="I4671" i="4"/>
  <c r="J4671" i="4" s="1"/>
  <c r="L4671" i="4" s="1"/>
  <c r="I7970" i="4"/>
  <c r="J7970" i="4" s="1"/>
  <c r="L7970" i="4" s="1"/>
  <c r="I937" i="4"/>
  <c r="J937" i="4" s="1"/>
  <c r="L937" i="4" s="1"/>
  <c r="I6411" i="4"/>
  <c r="J6411" i="4" s="1"/>
  <c r="L6411" i="4" s="1"/>
  <c r="I5908" i="4"/>
  <c r="J5908" i="4" s="1"/>
  <c r="L5908" i="4" s="1"/>
  <c r="I4914" i="4"/>
  <c r="J4914" i="4" s="1"/>
  <c r="L4914" i="4" s="1"/>
  <c r="I2014" i="4"/>
  <c r="J2014" i="4" s="1"/>
  <c r="L2014" i="4" s="1"/>
  <c r="I8607" i="4"/>
  <c r="J8607" i="4" s="1"/>
  <c r="L8607" i="4" s="1"/>
  <c r="I5052" i="4"/>
  <c r="J5052" i="4" s="1"/>
  <c r="L5052" i="4" s="1"/>
  <c r="I8393" i="4"/>
  <c r="J8393" i="4" s="1"/>
  <c r="L8393" i="4" s="1"/>
  <c r="I7495" i="4"/>
  <c r="J7495" i="4" s="1"/>
  <c r="L7495" i="4" s="1"/>
  <c r="I826" i="4"/>
  <c r="J826" i="4" s="1"/>
  <c r="L826" i="4" s="1"/>
  <c r="I5065" i="4"/>
  <c r="J5065" i="4" s="1"/>
  <c r="L5065" i="4" s="1"/>
  <c r="I5857" i="4"/>
  <c r="J5857" i="4" s="1"/>
  <c r="L5857" i="4" s="1"/>
  <c r="I5220" i="4"/>
  <c r="J5220" i="4" s="1"/>
  <c r="L5220" i="4" s="1"/>
  <c r="I6966" i="4"/>
  <c r="J6966" i="4" s="1"/>
  <c r="L6966" i="4" s="1"/>
  <c r="I286" i="4"/>
  <c r="J286" i="4" s="1"/>
  <c r="L286" i="4" s="1"/>
  <c r="I6616" i="4"/>
  <c r="J6616" i="4" s="1"/>
  <c r="L6616" i="4" s="1"/>
  <c r="I8122" i="4"/>
  <c r="J8122" i="4" s="1"/>
  <c r="L8122" i="4" s="1"/>
  <c r="I4616" i="4"/>
  <c r="J4616" i="4" s="1"/>
  <c r="L4616" i="4" s="1"/>
  <c r="I4996" i="4"/>
  <c r="J4996" i="4" s="1"/>
  <c r="L4996" i="4" s="1"/>
  <c r="I8816" i="4"/>
  <c r="J8816" i="4" s="1"/>
  <c r="L8816" i="4" s="1"/>
  <c r="I6835" i="4"/>
  <c r="J6835" i="4" s="1"/>
  <c r="L6835" i="4" s="1"/>
  <c r="I1240" i="4"/>
  <c r="J1240" i="4" s="1"/>
  <c r="L1240" i="4" s="1"/>
  <c r="I6546" i="4"/>
  <c r="J6546" i="4" s="1"/>
  <c r="L6546" i="4" s="1"/>
  <c r="I5042" i="4"/>
  <c r="J5042" i="4" s="1"/>
  <c r="L5042" i="4" s="1"/>
  <c r="I249" i="4"/>
  <c r="J249" i="4" s="1"/>
  <c r="L249" i="4" s="1"/>
  <c r="I4202" i="4"/>
  <c r="J4202" i="4" s="1"/>
  <c r="L4202" i="4" s="1"/>
  <c r="I7747" i="4"/>
  <c r="J7747" i="4" s="1"/>
  <c r="L7747" i="4" s="1"/>
  <c r="I7115" i="4"/>
  <c r="J7115" i="4" s="1"/>
  <c r="L7115" i="4" s="1"/>
  <c r="I4007" i="4"/>
  <c r="J4007" i="4" s="1"/>
  <c r="L4007" i="4" s="1"/>
  <c r="I3983" i="4"/>
  <c r="J3983" i="4" s="1"/>
  <c r="L3983" i="4" s="1"/>
  <c r="I8441" i="4"/>
  <c r="J8441" i="4" s="1"/>
  <c r="L8441" i="4" s="1"/>
  <c r="I7891" i="4"/>
  <c r="J7891" i="4" s="1"/>
  <c r="L7891" i="4" s="1"/>
  <c r="I1881" i="4"/>
  <c r="J1881" i="4" s="1"/>
  <c r="L1881" i="4" s="1"/>
  <c r="I8148" i="4"/>
  <c r="J8148" i="4" s="1"/>
  <c r="L8148" i="4" s="1"/>
  <c r="I997" i="4"/>
  <c r="J997" i="4" s="1"/>
  <c r="L997" i="4" s="1"/>
  <c r="I1126" i="4"/>
  <c r="J1126" i="4" s="1"/>
  <c r="L1126" i="4" s="1"/>
  <c r="I270" i="4"/>
  <c r="J270" i="4" s="1"/>
  <c r="L270" i="4" s="1"/>
  <c r="I4451" i="4"/>
  <c r="J4451" i="4" s="1"/>
  <c r="L4451" i="4" s="1"/>
  <c r="I2440" i="4"/>
  <c r="J2440" i="4" s="1"/>
  <c r="L2440" i="4" s="1"/>
  <c r="I3299" i="4"/>
  <c r="J3299" i="4" s="1"/>
  <c r="L3299" i="4" s="1"/>
  <c r="I4387" i="4"/>
  <c r="J4387" i="4" s="1"/>
  <c r="L4387" i="4" s="1"/>
  <c r="I1629" i="4"/>
  <c r="J1629" i="4" s="1"/>
  <c r="L1629" i="4" s="1"/>
  <c r="I6587" i="4"/>
  <c r="J6587" i="4" s="1"/>
  <c r="L6587" i="4" s="1"/>
  <c r="I3771" i="4"/>
  <c r="J3771" i="4" s="1"/>
  <c r="L3771" i="4" s="1"/>
  <c r="I8765" i="4"/>
  <c r="J8765" i="4" s="1"/>
  <c r="L8765" i="4" s="1"/>
  <c r="I6977" i="4"/>
  <c r="J6977" i="4" s="1"/>
  <c r="L6977" i="4" s="1"/>
  <c r="I5127" i="4"/>
  <c r="J5127" i="4" s="1"/>
  <c r="L5127" i="4" s="1"/>
  <c r="I4653" i="4"/>
  <c r="J4653" i="4" s="1"/>
  <c r="L4653" i="4" s="1"/>
  <c r="I1795" i="4"/>
  <c r="J1795" i="4" s="1"/>
  <c r="L1795" i="4" s="1"/>
  <c r="I359" i="4"/>
  <c r="J359" i="4" s="1"/>
  <c r="L359" i="4" s="1"/>
  <c r="I6848" i="4"/>
  <c r="J6848" i="4" s="1"/>
  <c r="L6848" i="4" s="1"/>
  <c r="I5516" i="4"/>
  <c r="J5516" i="4" s="1"/>
  <c r="L5516" i="4" s="1"/>
  <c r="I6533" i="4"/>
  <c r="J6533" i="4" s="1"/>
  <c r="L6533" i="4" s="1"/>
  <c r="I1812" i="4"/>
  <c r="J1812" i="4" s="1"/>
  <c r="L1812" i="4" s="1"/>
  <c r="I2652" i="4"/>
  <c r="J2652" i="4" s="1"/>
  <c r="L2652" i="4" s="1"/>
  <c r="I2033" i="4"/>
  <c r="J2033" i="4" s="1"/>
  <c r="L2033" i="4" s="1"/>
  <c r="I1713" i="4"/>
  <c r="J1713" i="4" s="1"/>
  <c r="L1713" i="4" s="1"/>
  <c r="I3922" i="4"/>
  <c r="J3922" i="4" s="1"/>
  <c r="L3922" i="4" s="1"/>
  <c r="I23" i="4"/>
  <c r="J23" i="4" s="1"/>
  <c r="L23" i="4" s="1"/>
  <c r="I7283" i="4"/>
  <c r="J7283" i="4" s="1"/>
  <c r="L7283" i="4" s="1"/>
  <c r="I6008" i="4"/>
  <c r="J6008" i="4" s="1"/>
  <c r="L6008" i="4" s="1"/>
  <c r="I4123" i="4"/>
  <c r="J4123" i="4" s="1"/>
  <c r="L4123" i="4" s="1"/>
  <c r="I1345" i="4"/>
  <c r="J1345" i="4" s="1"/>
  <c r="L1345" i="4" s="1"/>
  <c r="I815" i="4"/>
  <c r="J815" i="4" s="1"/>
  <c r="L815" i="4" s="1"/>
  <c r="I7254" i="4"/>
  <c r="J7254" i="4" s="1"/>
  <c r="L7254" i="4" s="1"/>
  <c r="I2939" i="4"/>
  <c r="J2939" i="4" s="1"/>
  <c r="L2939" i="4" s="1"/>
  <c r="I1633" i="4"/>
  <c r="J1633" i="4" s="1"/>
  <c r="L1633" i="4" s="1"/>
  <c r="I8616" i="4"/>
  <c r="J8616" i="4" s="1"/>
  <c r="L8616" i="4" s="1"/>
  <c r="I5008" i="4"/>
  <c r="J5008" i="4" s="1"/>
  <c r="L5008" i="4" s="1"/>
  <c r="I4618" i="4"/>
  <c r="J4618" i="4" s="1"/>
  <c r="L4618" i="4" s="1"/>
  <c r="I5666" i="4"/>
  <c r="J5666" i="4" s="1"/>
  <c r="L5666" i="4" s="1"/>
  <c r="I2823" i="4"/>
  <c r="J2823" i="4" s="1"/>
  <c r="L2823" i="4" s="1"/>
  <c r="I7186" i="4"/>
  <c r="J7186" i="4" s="1"/>
  <c r="L7186" i="4" s="1"/>
  <c r="I3720" i="4"/>
  <c r="J3720" i="4" s="1"/>
  <c r="L3720" i="4" s="1"/>
  <c r="I5472" i="4"/>
  <c r="J5472" i="4" s="1"/>
  <c r="L5472" i="4" s="1"/>
  <c r="I7828" i="4"/>
  <c r="J7828" i="4" s="1"/>
  <c r="L7828" i="4" s="1"/>
  <c r="I2579" i="4"/>
  <c r="J2579" i="4" s="1"/>
  <c r="L2579" i="4" s="1"/>
  <c r="I6290" i="4"/>
  <c r="J6290" i="4" s="1"/>
  <c r="L6290" i="4" s="1"/>
  <c r="I1464" i="4"/>
  <c r="J1464" i="4" s="1"/>
  <c r="L1464" i="4" s="1"/>
  <c r="I5841" i="4"/>
  <c r="J5841" i="4" s="1"/>
  <c r="L5841" i="4" s="1"/>
  <c r="I7462" i="4"/>
  <c r="J7462" i="4" s="1"/>
  <c r="L7462" i="4" s="1"/>
  <c r="I3129" i="4"/>
  <c r="J3129" i="4" s="1"/>
  <c r="L3129" i="4" s="1"/>
  <c r="I8848" i="4"/>
  <c r="J8848" i="4" s="1"/>
  <c r="L8848" i="4" s="1"/>
  <c r="I7508" i="4"/>
  <c r="J7508" i="4" s="1"/>
  <c r="L7508" i="4" s="1"/>
  <c r="I43" i="4"/>
  <c r="J43" i="4" s="1"/>
  <c r="L43" i="4" s="1"/>
  <c r="I8893" i="4"/>
  <c r="J8893" i="4" s="1"/>
  <c r="L8893" i="4" s="1"/>
  <c r="I3898" i="4"/>
  <c r="J3898" i="4" s="1"/>
  <c r="L3898" i="4" s="1"/>
  <c r="I8518" i="4"/>
  <c r="J8518" i="4" s="1"/>
  <c r="L8518" i="4" s="1"/>
  <c r="I4460" i="4"/>
  <c r="J4460" i="4" s="1"/>
  <c r="L4460" i="4" s="1"/>
  <c r="I5155" i="4"/>
  <c r="J5155" i="4" s="1"/>
  <c r="L5155" i="4" s="1"/>
  <c r="I2785" i="4"/>
  <c r="J2785" i="4" s="1"/>
  <c r="L2785" i="4" s="1"/>
  <c r="I2333" i="4"/>
  <c r="J2333" i="4" s="1"/>
  <c r="L2333" i="4" s="1"/>
  <c r="I572" i="4"/>
  <c r="J572" i="4" s="1"/>
  <c r="L572" i="4" s="1"/>
  <c r="I6227" i="4"/>
  <c r="J6227" i="4" s="1"/>
  <c r="L6227" i="4" s="1"/>
  <c r="I8270" i="4"/>
  <c r="J8270" i="4" s="1"/>
  <c r="L8270" i="4" s="1"/>
  <c r="I797" i="4"/>
  <c r="J797" i="4" s="1"/>
  <c r="L797" i="4" s="1"/>
  <c r="I6038" i="4"/>
  <c r="J6038" i="4" s="1"/>
  <c r="L6038" i="4" s="1"/>
  <c r="I1864" i="4"/>
  <c r="J1864" i="4" s="1"/>
  <c r="L1864" i="4" s="1"/>
  <c r="I2755" i="4"/>
  <c r="J2755" i="4" s="1"/>
  <c r="L2755" i="4" s="1"/>
  <c r="I1451" i="4"/>
  <c r="J1451" i="4" s="1"/>
  <c r="L1451" i="4" s="1"/>
  <c r="I311" i="4"/>
  <c r="J311" i="4" s="1"/>
  <c r="L311" i="4" s="1"/>
  <c r="I2461" i="4"/>
  <c r="J2461" i="4" s="1"/>
  <c r="L2461" i="4" s="1"/>
  <c r="I7933" i="4"/>
  <c r="J7933" i="4" s="1"/>
  <c r="L7933" i="4" s="1"/>
  <c r="I5427" i="4"/>
  <c r="J5427" i="4" s="1"/>
  <c r="L5427" i="4" s="1"/>
  <c r="I7382" i="4"/>
  <c r="J7382" i="4" s="1"/>
  <c r="L7382" i="4" s="1"/>
  <c r="I3617" i="4"/>
  <c r="J3617" i="4" s="1"/>
  <c r="L3617" i="4" s="1"/>
  <c r="I1589" i="4"/>
  <c r="J1589" i="4" s="1"/>
  <c r="L1589" i="4" s="1"/>
  <c r="I1942" i="4"/>
  <c r="J1942" i="4" s="1"/>
  <c r="L1942" i="4" s="1"/>
  <c r="I4066" i="4"/>
  <c r="J4066" i="4" s="1"/>
  <c r="L4066" i="4" s="1"/>
  <c r="I5005" i="4"/>
  <c r="J5005" i="4" s="1"/>
  <c r="L5005" i="4" s="1"/>
  <c r="I2635" i="4"/>
  <c r="J2635" i="4" s="1"/>
  <c r="L2635" i="4" s="1"/>
  <c r="I1695" i="4"/>
  <c r="J1695" i="4" s="1"/>
  <c r="L1695" i="4" s="1"/>
  <c r="I6586" i="4"/>
  <c r="J6586" i="4" s="1"/>
  <c r="L6586" i="4" s="1"/>
  <c r="I1393" i="4"/>
  <c r="J1393" i="4" s="1"/>
  <c r="L1393" i="4" s="1"/>
  <c r="I1161" i="4"/>
  <c r="J1161" i="4" s="1"/>
  <c r="L1161" i="4" s="1"/>
  <c r="I577" i="4"/>
  <c r="J577" i="4" s="1"/>
  <c r="L577" i="4" s="1"/>
  <c r="I6281" i="4"/>
  <c r="J6281" i="4" s="1"/>
  <c r="L6281" i="4" s="1"/>
  <c r="I492" i="4"/>
  <c r="J492" i="4" s="1"/>
  <c r="L492" i="4" s="1"/>
  <c r="I4272" i="4"/>
  <c r="J4272" i="4" s="1"/>
  <c r="L4272" i="4" s="1"/>
  <c r="I2523" i="4"/>
  <c r="J2523" i="4" s="1"/>
  <c r="L2523" i="4" s="1"/>
  <c r="I4755" i="4"/>
  <c r="J4755" i="4" s="1"/>
  <c r="L4755" i="4" s="1"/>
  <c r="I6972" i="4"/>
  <c r="J6972" i="4" s="1"/>
  <c r="L6972" i="4" s="1"/>
  <c r="I7676" i="4"/>
  <c r="J7676" i="4" s="1"/>
  <c r="L7676" i="4" s="1"/>
  <c r="I2800" i="4"/>
  <c r="J2800" i="4" s="1"/>
  <c r="L2800" i="4" s="1"/>
  <c r="I7774" i="4"/>
  <c r="J7774" i="4" s="1"/>
  <c r="L7774" i="4" s="1"/>
  <c r="I6306" i="4"/>
  <c r="J6306" i="4" s="1"/>
  <c r="L6306" i="4" s="1"/>
  <c r="I7046" i="4"/>
  <c r="J7046" i="4" s="1"/>
  <c r="L7046" i="4" s="1"/>
  <c r="I1218" i="4"/>
  <c r="J1218" i="4" s="1"/>
  <c r="L1218" i="4" s="1"/>
  <c r="I3140" i="4"/>
  <c r="J3140" i="4" s="1"/>
  <c r="L3140" i="4" s="1"/>
  <c r="I497" i="4"/>
  <c r="J497" i="4" s="1"/>
  <c r="L497" i="4" s="1"/>
  <c r="I6412" i="4"/>
  <c r="J6412" i="4" s="1"/>
  <c r="L6412" i="4" s="1"/>
  <c r="I6437" i="4"/>
  <c r="J6437" i="4" s="1"/>
  <c r="L6437" i="4" s="1"/>
  <c r="I7590" i="4"/>
  <c r="J7590" i="4" s="1"/>
  <c r="L7590" i="4" s="1"/>
  <c r="I1958" i="4"/>
  <c r="J1958" i="4" s="1"/>
  <c r="L1958" i="4" s="1"/>
  <c r="I8198" i="4"/>
  <c r="J8198" i="4" s="1"/>
  <c r="L8198" i="4" s="1"/>
  <c r="I8328" i="4"/>
  <c r="J8328" i="4" s="1"/>
  <c r="L8328" i="4" s="1"/>
  <c r="I8222" i="4"/>
  <c r="J8222" i="4" s="1"/>
  <c r="L8222" i="4" s="1"/>
  <c r="I3496" i="4"/>
  <c r="J3496" i="4" s="1"/>
  <c r="L3496" i="4" s="1"/>
  <c r="I6579" i="4"/>
  <c r="J6579" i="4" s="1"/>
  <c r="L6579" i="4" s="1"/>
  <c r="I2993" i="4"/>
  <c r="J2993" i="4" s="1"/>
  <c r="L2993" i="4" s="1"/>
  <c r="I7298" i="4"/>
  <c r="J7298" i="4" s="1"/>
  <c r="L7298" i="4" s="1"/>
  <c r="I5546" i="4"/>
  <c r="J5546" i="4" s="1"/>
  <c r="L5546" i="4" s="1"/>
  <c r="I1907" i="4"/>
  <c r="J1907" i="4" s="1"/>
  <c r="L1907" i="4" s="1"/>
  <c r="I8881" i="4"/>
  <c r="J8881" i="4" s="1"/>
  <c r="L8881" i="4" s="1"/>
  <c r="I2968" i="4"/>
  <c r="J2968" i="4" s="1"/>
  <c r="L2968" i="4" s="1"/>
  <c r="I6604" i="4"/>
  <c r="J6604" i="4" s="1"/>
  <c r="L6604" i="4" s="1"/>
  <c r="I1549" i="4"/>
  <c r="J1549" i="4" s="1"/>
  <c r="L1549" i="4" s="1"/>
  <c r="I8620" i="4"/>
  <c r="J8620" i="4" s="1"/>
  <c r="L8620" i="4" s="1"/>
  <c r="I8517" i="4"/>
  <c r="J8517" i="4" s="1"/>
  <c r="L8517" i="4" s="1"/>
  <c r="I7506" i="4"/>
  <c r="J7506" i="4" s="1"/>
  <c r="L7506" i="4" s="1"/>
  <c r="I7463" i="4"/>
  <c r="J7463" i="4" s="1"/>
  <c r="L7463" i="4" s="1"/>
  <c r="I5335" i="4"/>
  <c r="J5335" i="4" s="1"/>
  <c r="L5335" i="4" s="1"/>
  <c r="I7638" i="4"/>
  <c r="J7638" i="4" s="1"/>
  <c r="L7638" i="4" s="1"/>
  <c r="I6995" i="4"/>
  <c r="J6995" i="4" s="1"/>
  <c r="L6995" i="4" s="1"/>
  <c r="I2958" i="4"/>
  <c r="J2958" i="4" s="1"/>
  <c r="L2958" i="4" s="1"/>
  <c r="I4709" i="4"/>
  <c r="J4709" i="4" s="1"/>
  <c r="L4709" i="4" s="1"/>
  <c r="I8671" i="4"/>
  <c r="J8671" i="4" s="1"/>
  <c r="L8671" i="4" s="1"/>
  <c r="I4489" i="4"/>
  <c r="J4489" i="4" s="1"/>
  <c r="L4489" i="4" s="1"/>
  <c r="I1309" i="4"/>
  <c r="J1309" i="4" s="1"/>
  <c r="L1309" i="4" s="1"/>
  <c r="I3665" i="4"/>
  <c r="J3665" i="4" s="1"/>
  <c r="L3665" i="4" s="1"/>
  <c r="I6101" i="4"/>
  <c r="J6101" i="4" s="1"/>
  <c r="L6101" i="4" s="1"/>
  <c r="I6416" i="4"/>
  <c r="J6416" i="4" s="1"/>
  <c r="L6416" i="4" s="1"/>
  <c r="I4836" i="4"/>
  <c r="J4836" i="4" s="1"/>
  <c r="L4836" i="4" s="1"/>
  <c r="I6061" i="4"/>
  <c r="J6061" i="4" s="1"/>
  <c r="L6061" i="4" s="1"/>
  <c r="I282" i="4"/>
  <c r="J282" i="4" s="1"/>
  <c r="L282" i="4" s="1"/>
  <c r="I1443" i="4"/>
  <c r="J1443" i="4" s="1"/>
  <c r="L1443" i="4" s="1"/>
  <c r="I6164" i="4"/>
  <c r="J6164" i="4" s="1"/>
  <c r="L6164" i="4" s="1"/>
  <c r="I7646" i="4"/>
  <c r="J7646" i="4" s="1"/>
  <c r="L7646" i="4" s="1"/>
  <c r="I807" i="4"/>
  <c r="J807" i="4" s="1"/>
  <c r="L807" i="4" s="1"/>
  <c r="I3598" i="4"/>
  <c r="J3598" i="4" s="1"/>
  <c r="L3598" i="4" s="1"/>
  <c r="I6509" i="4"/>
  <c r="J6509" i="4" s="1"/>
  <c r="L6509" i="4" s="1"/>
  <c r="I8017" i="4"/>
  <c r="J8017" i="4" s="1"/>
  <c r="L8017" i="4" s="1"/>
  <c r="I5048" i="4"/>
  <c r="J5048" i="4" s="1"/>
  <c r="L5048" i="4" s="1"/>
  <c r="I3676" i="4"/>
  <c r="J3676" i="4" s="1"/>
  <c r="L3676" i="4" s="1"/>
  <c r="I4867" i="4"/>
  <c r="J4867" i="4" s="1"/>
  <c r="L4867" i="4" s="1"/>
  <c r="I4779" i="4"/>
  <c r="J4779" i="4" s="1"/>
  <c r="L4779" i="4" s="1"/>
  <c r="I1202" i="4"/>
  <c r="J1202" i="4" s="1"/>
  <c r="L1202" i="4" s="1"/>
  <c r="I1792" i="4"/>
  <c r="J1792" i="4" s="1"/>
  <c r="L1792" i="4" s="1"/>
  <c r="I424" i="4"/>
  <c r="J424" i="4" s="1"/>
  <c r="L424" i="4" s="1"/>
  <c r="I6170" i="4"/>
  <c r="J6170" i="4" s="1"/>
  <c r="L6170" i="4" s="1"/>
  <c r="I6428" i="4"/>
  <c r="J6428" i="4" s="1"/>
  <c r="L6428" i="4" s="1"/>
  <c r="I3404" i="4"/>
  <c r="J3404" i="4" s="1"/>
  <c r="L3404" i="4" s="1"/>
  <c r="I7218" i="4"/>
  <c r="J7218" i="4" s="1"/>
  <c r="L7218" i="4" s="1"/>
  <c r="I7829" i="4"/>
  <c r="J7829" i="4" s="1"/>
  <c r="L7829" i="4" s="1"/>
  <c r="I6487" i="4"/>
  <c r="J6487" i="4" s="1"/>
  <c r="L6487" i="4" s="1"/>
  <c r="I4872" i="4"/>
  <c r="J4872" i="4" s="1"/>
  <c r="L4872" i="4" s="1"/>
  <c r="I4859" i="4"/>
  <c r="J4859" i="4" s="1"/>
  <c r="L4859" i="4" s="1"/>
  <c r="I7400" i="4"/>
  <c r="J7400" i="4" s="1"/>
  <c r="L7400" i="4" s="1"/>
  <c r="I7352" i="4"/>
  <c r="J7352" i="4" s="1"/>
  <c r="L7352" i="4" s="1"/>
  <c r="I1640" i="4"/>
  <c r="J1640" i="4" s="1"/>
  <c r="L1640" i="4" s="1"/>
  <c r="I8333" i="4"/>
  <c r="J8333" i="4" s="1"/>
  <c r="L8333" i="4" s="1"/>
  <c r="I2263" i="4"/>
  <c r="J2263" i="4" s="1"/>
  <c r="L2263" i="4" s="1"/>
  <c r="I8315" i="4"/>
  <c r="J8315" i="4" s="1"/>
  <c r="L8315" i="4" s="1"/>
  <c r="I5330" i="4"/>
  <c r="J5330" i="4" s="1"/>
  <c r="L5330" i="4" s="1"/>
  <c r="I4792" i="4"/>
  <c r="J4792" i="4" s="1"/>
  <c r="L4792" i="4" s="1"/>
  <c r="I6580" i="4"/>
  <c r="J6580" i="4" s="1"/>
  <c r="L6580" i="4" s="1"/>
  <c r="I4924" i="4"/>
  <c r="J4924" i="4" s="1"/>
  <c r="L4924" i="4" s="1"/>
  <c r="I4818" i="4"/>
  <c r="J4818" i="4" s="1"/>
  <c r="L4818" i="4" s="1"/>
  <c r="I5120" i="4"/>
  <c r="J5120" i="4" s="1"/>
  <c r="L5120" i="4" s="1"/>
  <c r="I979" i="4"/>
  <c r="J979" i="4" s="1"/>
  <c r="L979" i="4" s="1"/>
  <c r="I6834" i="4"/>
  <c r="J6834" i="4" s="1"/>
  <c r="L6834" i="4" s="1"/>
  <c r="I5463" i="4"/>
  <c r="J5463" i="4" s="1"/>
  <c r="L5463" i="4" s="1"/>
  <c r="I8220" i="4"/>
  <c r="J8220" i="4" s="1"/>
  <c r="L8220" i="4" s="1"/>
  <c r="I626" i="4"/>
  <c r="J626" i="4" s="1"/>
  <c r="L626" i="4" s="1"/>
  <c r="I961" i="4"/>
  <c r="J961" i="4" s="1"/>
  <c r="L961" i="4" s="1"/>
  <c r="I7003" i="4"/>
  <c r="J7003" i="4" s="1"/>
  <c r="L7003" i="4" s="1"/>
  <c r="I3773" i="4"/>
  <c r="J3773" i="4" s="1"/>
  <c r="L3773" i="4" s="1"/>
  <c r="I3207" i="4"/>
  <c r="J3207" i="4" s="1"/>
  <c r="L3207" i="4" s="1"/>
  <c r="I4461" i="4"/>
  <c r="J4461" i="4" s="1"/>
  <c r="L4461" i="4" s="1"/>
  <c r="I145" i="4"/>
  <c r="J145" i="4" s="1"/>
  <c r="L145" i="4" s="1"/>
  <c r="I5411" i="4"/>
  <c r="J5411" i="4" s="1"/>
  <c r="L5411" i="4" s="1"/>
  <c r="I1163" i="4"/>
  <c r="J1163" i="4" s="1"/>
  <c r="L1163" i="4" s="1"/>
  <c r="I8259" i="4"/>
  <c r="J8259" i="4" s="1"/>
  <c r="L8259" i="4" s="1"/>
  <c r="I8512" i="4"/>
  <c r="J8512" i="4" s="1"/>
  <c r="L8512" i="4" s="1"/>
  <c r="I4619" i="4"/>
  <c r="J4619" i="4" s="1"/>
  <c r="L4619" i="4" s="1"/>
  <c r="I4292" i="4"/>
  <c r="J4292" i="4" s="1"/>
  <c r="L4292" i="4" s="1"/>
  <c r="I8917" i="4"/>
  <c r="J8917" i="4" s="1"/>
  <c r="L8917" i="4" s="1"/>
  <c r="I426" i="4"/>
  <c r="J426" i="4" s="1"/>
  <c r="L426" i="4" s="1"/>
  <c r="I6228" i="4"/>
  <c r="J6228" i="4" s="1"/>
  <c r="L6228" i="4" s="1"/>
  <c r="I7442" i="4"/>
  <c r="J7442" i="4" s="1"/>
  <c r="L7442" i="4" s="1"/>
  <c r="I328" i="4"/>
  <c r="J328" i="4" s="1"/>
  <c r="L328" i="4" s="1"/>
  <c r="I6896" i="4"/>
  <c r="J6896" i="4" s="1"/>
  <c r="L6896" i="4" s="1"/>
  <c r="I1947" i="4"/>
  <c r="J1947" i="4" s="1"/>
  <c r="L1947" i="4" s="1"/>
  <c r="I4921" i="4"/>
  <c r="J4921" i="4" s="1"/>
  <c r="L4921" i="4" s="1"/>
  <c r="I7061" i="4"/>
  <c r="J7061" i="4" s="1"/>
  <c r="L7061" i="4" s="1"/>
  <c r="I5631" i="4"/>
  <c r="J5631" i="4" s="1"/>
  <c r="L5631" i="4" s="1"/>
  <c r="I347" i="4"/>
  <c r="J347" i="4" s="1"/>
  <c r="L347" i="4" s="1"/>
  <c r="I4940" i="4"/>
  <c r="J4940" i="4" s="1"/>
  <c r="L4940" i="4" s="1"/>
  <c r="I7349" i="4"/>
  <c r="J7349" i="4" s="1"/>
  <c r="L7349" i="4" s="1"/>
  <c r="I1645" i="4"/>
  <c r="J1645" i="4" s="1"/>
  <c r="L1645" i="4" s="1"/>
  <c r="I2930" i="4"/>
  <c r="J2930" i="4" s="1"/>
  <c r="L2930" i="4" s="1"/>
  <c r="I3859" i="4"/>
  <c r="J3859" i="4" s="1"/>
  <c r="L3859" i="4" s="1"/>
  <c r="I8105" i="4"/>
  <c r="J8105" i="4" s="1"/>
  <c r="L8105" i="4" s="1"/>
  <c r="I3654" i="4"/>
  <c r="J3654" i="4" s="1"/>
  <c r="L3654" i="4" s="1"/>
  <c r="I3946" i="4"/>
  <c r="J3946" i="4" s="1"/>
  <c r="L3946" i="4" s="1"/>
  <c r="I8665" i="4"/>
  <c r="J8665" i="4" s="1"/>
  <c r="L8665" i="4" s="1"/>
  <c r="I7942" i="4"/>
  <c r="J7942" i="4" s="1"/>
  <c r="L7942" i="4" s="1"/>
  <c r="I8289" i="4"/>
  <c r="J8289" i="4" s="1"/>
  <c r="L8289" i="4" s="1"/>
  <c r="I6337" i="4"/>
  <c r="J6337" i="4" s="1"/>
  <c r="L6337" i="4" s="1"/>
  <c r="I2698" i="4"/>
  <c r="J2698" i="4" s="1"/>
  <c r="L2698" i="4" s="1"/>
  <c r="I1085" i="4"/>
  <c r="J1085" i="4" s="1"/>
  <c r="L1085" i="4" s="1"/>
  <c r="I957" i="4"/>
  <c r="J957" i="4" s="1"/>
  <c r="L957" i="4" s="1"/>
  <c r="I2379" i="4"/>
  <c r="J2379" i="4" s="1"/>
  <c r="L2379" i="4" s="1"/>
  <c r="I1054" i="4"/>
  <c r="J1054" i="4" s="1"/>
  <c r="L1054" i="4" s="1"/>
  <c r="I3012" i="4"/>
  <c r="J3012" i="4" s="1"/>
  <c r="L3012" i="4" s="1"/>
  <c r="I5767" i="4"/>
  <c r="J5767" i="4" s="1"/>
  <c r="L5767" i="4" s="1"/>
  <c r="I6858" i="4"/>
  <c r="J6858" i="4" s="1"/>
  <c r="L6858" i="4" s="1"/>
  <c r="I212" i="4"/>
  <c r="J212" i="4" s="1"/>
  <c r="L212" i="4" s="1"/>
  <c r="I3854" i="4"/>
  <c r="J3854" i="4" s="1"/>
  <c r="L3854" i="4" s="1"/>
  <c r="I3858" i="4"/>
  <c r="J3858" i="4" s="1"/>
  <c r="L3858" i="4" s="1"/>
  <c r="I6068" i="4"/>
  <c r="J6068" i="4" s="1"/>
  <c r="L6068" i="4" s="1"/>
  <c r="I2124" i="4"/>
  <c r="J2124" i="4" s="1"/>
  <c r="L2124" i="4" s="1"/>
  <c r="I3188" i="4"/>
  <c r="J3188" i="4" s="1"/>
  <c r="L3188" i="4" s="1"/>
  <c r="I3451" i="4"/>
  <c r="J3451" i="4" s="1"/>
  <c r="L3451" i="4" s="1"/>
  <c r="I6034" i="4"/>
  <c r="J6034" i="4" s="1"/>
  <c r="L6034" i="4" s="1"/>
  <c r="I76" i="4"/>
  <c r="J76" i="4" s="1"/>
  <c r="L76" i="4" s="1"/>
  <c r="I2633" i="4"/>
  <c r="J2633" i="4" s="1"/>
  <c r="L2633" i="4" s="1"/>
  <c r="I3271" i="4"/>
  <c r="J3271" i="4" s="1"/>
  <c r="L3271" i="4" s="1"/>
  <c r="I2751" i="4"/>
  <c r="J2751" i="4" s="1"/>
  <c r="L2751" i="4" s="1"/>
  <c r="I109" i="4"/>
  <c r="J109" i="4" s="1"/>
  <c r="L109" i="4" s="1"/>
  <c r="I3487" i="4"/>
  <c r="J3487" i="4" s="1"/>
  <c r="L3487" i="4" s="1"/>
  <c r="I7453" i="4"/>
  <c r="J7453" i="4" s="1"/>
  <c r="L7453" i="4" s="1"/>
  <c r="I7757" i="4"/>
  <c r="J7757" i="4" s="1"/>
  <c r="L7757" i="4" s="1"/>
  <c r="I371" i="4"/>
  <c r="J371" i="4" s="1"/>
  <c r="L371" i="4" s="1"/>
  <c r="I1673" i="4"/>
  <c r="J1673" i="4" s="1"/>
  <c r="L1673" i="4" s="1"/>
  <c r="I7678" i="4"/>
  <c r="J7678" i="4" s="1"/>
  <c r="L7678" i="4" s="1"/>
  <c r="I1690" i="4"/>
  <c r="J1690" i="4" s="1"/>
  <c r="L1690" i="4" s="1"/>
  <c r="I6393" i="4"/>
  <c r="J6393" i="4" s="1"/>
  <c r="L6393" i="4" s="1"/>
  <c r="I6152" i="4"/>
  <c r="J6152" i="4" s="1"/>
  <c r="L6152" i="4" s="1"/>
  <c r="I8039" i="4"/>
  <c r="J8039" i="4" s="1"/>
  <c r="L8039" i="4" s="1"/>
  <c r="I5419" i="4"/>
  <c r="J5419" i="4" s="1"/>
  <c r="L5419" i="4" s="1"/>
  <c r="I6980" i="4"/>
  <c r="J6980" i="4" s="1"/>
  <c r="L6980" i="4" s="1"/>
  <c r="I7013" i="4"/>
  <c r="J7013" i="4" s="1"/>
  <c r="L7013" i="4" s="1"/>
  <c r="I5907" i="4"/>
  <c r="J5907" i="4" s="1"/>
  <c r="L5907" i="4" s="1"/>
  <c r="I7731" i="4"/>
  <c r="J7731" i="4" s="1"/>
  <c r="L7731" i="4" s="1"/>
  <c r="I5769" i="4"/>
  <c r="J5769" i="4" s="1"/>
  <c r="L5769" i="4" s="1"/>
  <c r="I7108" i="4"/>
  <c r="J7108" i="4" s="1"/>
  <c r="L7108" i="4" s="1"/>
  <c r="I2975" i="4"/>
  <c r="J2975" i="4" s="1"/>
  <c r="L2975" i="4" s="1"/>
  <c r="I2295" i="4"/>
  <c r="J2295" i="4" s="1"/>
  <c r="L2295" i="4" s="1"/>
  <c r="I3242" i="4"/>
  <c r="J3242" i="4" s="1"/>
  <c r="L3242" i="4" s="1"/>
  <c r="I4402" i="4"/>
  <c r="J4402" i="4" s="1"/>
  <c r="L4402" i="4" s="1"/>
  <c r="I8509" i="4"/>
  <c r="J8509" i="4" s="1"/>
  <c r="L8509" i="4" s="1"/>
  <c r="I8508" i="4"/>
  <c r="J8508" i="4" s="1"/>
  <c r="L8508" i="4" s="1"/>
  <c r="I5174" i="4"/>
  <c r="J5174" i="4" s="1"/>
  <c r="L5174" i="4" s="1"/>
  <c r="I4572" i="4"/>
  <c r="J4572" i="4" s="1"/>
  <c r="L4572" i="4" s="1"/>
  <c r="I5935" i="4"/>
  <c r="J5935" i="4" s="1"/>
  <c r="L5935" i="4" s="1"/>
  <c r="I2315" i="4"/>
  <c r="J2315" i="4" s="1"/>
  <c r="L2315" i="4" s="1"/>
  <c r="I1600" i="4"/>
  <c r="J1600" i="4" s="1"/>
  <c r="L1600" i="4" s="1"/>
  <c r="I79" i="4"/>
  <c r="J79" i="4" s="1"/>
  <c r="L79" i="4" s="1"/>
  <c r="I5020" i="4"/>
  <c r="J5020" i="4" s="1"/>
  <c r="L5020" i="4" s="1"/>
  <c r="I2942" i="4"/>
  <c r="J2942" i="4" s="1"/>
  <c r="L2942" i="4" s="1"/>
  <c r="I5714" i="4"/>
  <c r="J5714" i="4" s="1"/>
  <c r="L5714" i="4" s="1"/>
  <c r="I8502" i="4"/>
  <c r="J8502" i="4" s="1"/>
  <c r="L8502" i="4" s="1"/>
  <c r="I3890" i="4"/>
  <c r="J3890" i="4" s="1"/>
  <c r="L3890" i="4" s="1"/>
  <c r="I4277" i="4"/>
  <c r="J4277" i="4" s="1"/>
  <c r="L4277" i="4" s="1"/>
  <c r="I2182" i="4"/>
  <c r="J2182" i="4" s="1"/>
  <c r="L2182" i="4" s="1"/>
  <c r="I1932" i="4"/>
  <c r="J1932" i="4" s="1"/>
  <c r="L1932" i="4" s="1"/>
  <c r="I84" i="4"/>
  <c r="J84" i="4" s="1"/>
  <c r="L84" i="4" s="1"/>
  <c r="I6274" i="4"/>
  <c r="J6274" i="4" s="1"/>
  <c r="L6274" i="4" s="1"/>
  <c r="I343" i="4"/>
  <c r="J343" i="4" s="1"/>
  <c r="L343" i="4" s="1"/>
  <c r="I7101" i="4"/>
  <c r="J7101" i="4" s="1"/>
  <c r="L7101" i="4" s="1"/>
  <c r="I5558" i="4"/>
  <c r="J5558" i="4" s="1"/>
  <c r="L5558" i="4" s="1"/>
  <c r="I5332" i="4"/>
  <c r="J5332" i="4" s="1"/>
  <c r="L5332" i="4" s="1"/>
  <c r="I427" i="4"/>
  <c r="J427" i="4" s="1"/>
  <c r="L427" i="4" s="1"/>
  <c r="I2868" i="4"/>
  <c r="J2868" i="4" s="1"/>
  <c r="L2868" i="4" s="1"/>
  <c r="I8231" i="4"/>
  <c r="J8231" i="4" s="1"/>
  <c r="L8231" i="4" s="1"/>
  <c r="I27" i="4"/>
  <c r="J27" i="4" s="1"/>
  <c r="L27" i="4" s="1"/>
  <c r="I6643" i="4"/>
  <c r="J6643" i="4" s="1"/>
  <c r="L6643" i="4" s="1"/>
  <c r="I8678" i="4"/>
  <c r="J8678" i="4" s="1"/>
  <c r="L8678" i="4" s="1"/>
  <c r="I205" i="4"/>
  <c r="J205" i="4" s="1"/>
  <c r="L205" i="4" s="1"/>
  <c r="I5205" i="4"/>
  <c r="J5205" i="4" s="1"/>
  <c r="L5205" i="4" s="1"/>
  <c r="I1871" i="4"/>
  <c r="J1871" i="4" s="1"/>
  <c r="L1871" i="4" s="1"/>
  <c r="I3645" i="4"/>
  <c r="J3645" i="4" s="1"/>
  <c r="L3645" i="4" s="1"/>
  <c r="I1995" i="4"/>
  <c r="J1995" i="4" s="1"/>
  <c r="L1995" i="4" s="1"/>
  <c r="I3721" i="4"/>
  <c r="J3721" i="4" s="1"/>
  <c r="L3721" i="4" s="1"/>
  <c r="I7363" i="4"/>
  <c r="J7363" i="4" s="1"/>
  <c r="L7363" i="4" s="1"/>
  <c r="I2064" i="4"/>
  <c r="J2064" i="4" s="1"/>
  <c r="L2064" i="4" s="1"/>
  <c r="I1665" i="4"/>
  <c r="J1665" i="4" s="1"/>
  <c r="L1665" i="4" s="1"/>
  <c r="I5639" i="4"/>
  <c r="J5639" i="4" s="1"/>
  <c r="L5639" i="4" s="1"/>
  <c r="I5288" i="4"/>
  <c r="J5288" i="4" s="1"/>
  <c r="L5288" i="4" s="1"/>
  <c r="I6556" i="4"/>
  <c r="J6556" i="4" s="1"/>
  <c r="L6556" i="4" s="1"/>
  <c r="I6110" i="4"/>
  <c r="J6110" i="4" s="1"/>
  <c r="L6110" i="4" s="1"/>
  <c r="I5843" i="4"/>
  <c r="J5843" i="4" s="1"/>
  <c r="L5843" i="4" s="1"/>
  <c r="I5564" i="4"/>
  <c r="J5564" i="4" s="1"/>
  <c r="L5564" i="4" s="1"/>
  <c r="I89" i="4"/>
  <c r="J89" i="4" s="1"/>
  <c r="L89" i="4" s="1"/>
  <c r="I8043" i="4"/>
  <c r="J8043" i="4" s="1"/>
  <c r="L8043" i="4" s="1"/>
  <c r="I4745" i="4"/>
  <c r="J4745" i="4" s="1"/>
  <c r="L4745" i="4" s="1"/>
  <c r="I5439" i="4"/>
  <c r="J5439" i="4" s="1"/>
  <c r="L5439" i="4" s="1"/>
  <c r="I140" i="4"/>
  <c r="J140" i="4" s="1"/>
  <c r="L140" i="4" s="1"/>
  <c r="I6288" i="4"/>
  <c r="J6288" i="4" s="1"/>
  <c r="L6288" i="4" s="1"/>
  <c r="I6433" i="4"/>
  <c r="J6433" i="4" s="1"/>
  <c r="L6433" i="4" s="1"/>
  <c r="I2638" i="4"/>
  <c r="J2638" i="4" s="1"/>
  <c r="L2638" i="4" s="1"/>
  <c r="I1025" i="4"/>
  <c r="J1025" i="4" s="1"/>
  <c r="L1025" i="4" s="1"/>
  <c r="I36" i="4"/>
  <c r="J36" i="4" s="1"/>
  <c r="L36" i="4" s="1"/>
  <c r="I267" i="4"/>
  <c r="J267" i="4" s="1"/>
  <c r="L267" i="4" s="1"/>
  <c r="I5834" i="4"/>
  <c r="J5834" i="4" s="1"/>
  <c r="L5834" i="4" s="1"/>
  <c r="I5853" i="4"/>
  <c r="J5853" i="4" s="1"/>
  <c r="L5853" i="4" s="1"/>
  <c r="I3155" i="4"/>
  <c r="J3155" i="4" s="1"/>
  <c r="L3155" i="4" s="1"/>
  <c r="I218" i="4"/>
  <c r="J218" i="4" s="1"/>
  <c r="L218" i="4" s="1"/>
  <c r="I2899" i="4"/>
  <c r="J2899" i="4" s="1"/>
  <c r="L2899" i="4" s="1"/>
  <c r="I1269" i="4"/>
  <c r="J1269" i="4" s="1"/>
  <c r="L1269" i="4" s="1"/>
  <c r="I3718" i="4"/>
  <c r="J3718" i="4" s="1"/>
  <c r="L3718" i="4" s="1"/>
  <c r="I3481" i="4"/>
  <c r="J3481" i="4" s="1"/>
  <c r="L3481" i="4" s="1"/>
  <c r="I5181" i="4"/>
  <c r="J5181" i="4" s="1"/>
  <c r="L5181" i="4" s="1"/>
  <c r="I7277" i="4"/>
  <c r="J7277" i="4" s="1"/>
  <c r="L7277" i="4" s="1"/>
  <c r="I3473" i="4"/>
  <c r="J3473" i="4" s="1"/>
  <c r="L3473" i="4" s="1"/>
  <c r="I6931" i="4"/>
  <c r="J6931" i="4" s="1"/>
  <c r="L6931" i="4" s="1"/>
  <c r="I3620" i="4"/>
  <c r="J3620" i="4" s="1"/>
  <c r="L3620" i="4" s="1"/>
  <c r="I395" i="4"/>
  <c r="J395" i="4" s="1"/>
  <c r="L395" i="4" s="1"/>
  <c r="I498" i="4"/>
  <c r="J498" i="4" s="1"/>
  <c r="L498" i="4" s="1"/>
  <c r="I5297" i="4"/>
  <c r="J5297" i="4" s="1"/>
  <c r="L5297" i="4" s="1"/>
  <c r="I3563" i="4"/>
  <c r="J3563" i="4" s="1"/>
  <c r="L3563" i="4" s="1"/>
  <c r="I1000" i="4"/>
  <c r="J1000" i="4" s="1"/>
  <c r="L1000" i="4" s="1"/>
  <c r="I2604" i="4"/>
  <c r="J2604" i="4" s="1"/>
  <c r="L2604" i="4" s="1"/>
  <c r="I2964" i="4"/>
  <c r="J2964" i="4" s="1"/>
  <c r="L2964" i="4" s="1"/>
  <c r="I4545" i="4"/>
  <c r="J4545" i="4" s="1"/>
  <c r="L4545" i="4" s="1"/>
  <c r="I3337" i="4"/>
  <c r="J3337" i="4" s="1"/>
  <c r="L3337" i="4" s="1"/>
  <c r="I4861" i="4"/>
  <c r="J4861" i="4" s="1"/>
  <c r="L4861" i="4" s="1"/>
  <c r="I5239" i="4"/>
  <c r="J5239" i="4" s="1"/>
  <c r="L5239" i="4" s="1"/>
  <c r="I2740" i="4"/>
  <c r="J2740" i="4" s="1"/>
  <c r="L2740" i="4" s="1"/>
  <c r="I4252" i="4"/>
  <c r="J4252" i="4" s="1"/>
  <c r="L4252" i="4" s="1"/>
  <c r="I2430" i="4"/>
  <c r="J2430" i="4" s="1"/>
  <c r="L2430" i="4" s="1"/>
  <c r="I6405" i="4"/>
  <c r="J6405" i="4" s="1"/>
  <c r="L6405" i="4" s="1"/>
  <c r="I1861" i="4"/>
  <c r="J1861" i="4" s="1"/>
  <c r="L1861" i="4" s="1"/>
  <c r="I6993" i="4"/>
  <c r="J6993" i="4" s="1"/>
  <c r="L6993" i="4" s="1"/>
  <c r="I8359" i="4"/>
  <c r="J8359" i="4" s="1"/>
  <c r="L8359" i="4" s="1"/>
  <c r="I7527" i="4"/>
  <c r="J7527" i="4" s="1"/>
  <c r="L7527" i="4" s="1"/>
  <c r="I6426" i="4"/>
  <c r="J6426" i="4" s="1"/>
  <c r="L6426" i="4" s="1"/>
  <c r="I2078" i="4"/>
  <c r="J2078" i="4" s="1"/>
  <c r="L2078" i="4" s="1"/>
  <c r="I6537" i="4"/>
  <c r="J6537" i="4" s="1"/>
  <c r="L6537" i="4" s="1"/>
  <c r="I2764" i="4"/>
  <c r="J2764" i="4" s="1"/>
  <c r="L2764" i="4" s="1"/>
  <c r="I1341" i="4"/>
  <c r="J1341" i="4" s="1"/>
  <c r="L1341" i="4" s="1"/>
  <c r="I1041" i="4"/>
  <c r="J1041" i="4" s="1"/>
  <c r="L1041" i="4" s="1"/>
  <c r="I4807" i="4"/>
  <c r="J4807" i="4" s="1"/>
  <c r="L4807" i="4" s="1"/>
  <c r="I1841" i="4"/>
  <c r="J1841" i="4" s="1"/>
  <c r="L1841" i="4" s="1"/>
  <c r="I5804" i="4"/>
  <c r="J5804" i="4" s="1"/>
  <c r="L5804" i="4" s="1"/>
  <c r="I4800" i="4"/>
  <c r="J4800" i="4" s="1"/>
  <c r="L4800" i="4" s="1"/>
  <c r="I2999" i="4"/>
  <c r="J2999" i="4" s="1"/>
  <c r="L2999" i="4" s="1"/>
  <c r="I132" i="4"/>
  <c r="J132" i="4" s="1"/>
  <c r="L132" i="4" s="1"/>
  <c r="I4843" i="4"/>
  <c r="J4843" i="4" s="1"/>
  <c r="L4843" i="4" s="1"/>
  <c r="I8191" i="4"/>
  <c r="J8191" i="4" s="1"/>
  <c r="L8191" i="4" s="1"/>
  <c r="I1283" i="4"/>
  <c r="J1283" i="4" s="1"/>
  <c r="L1283" i="4" s="1"/>
  <c r="I1262" i="4"/>
  <c r="J1262" i="4" s="1"/>
  <c r="L1262" i="4" s="1"/>
  <c r="I3794" i="4"/>
  <c r="J3794" i="4" s="1"/>
  <c r="L3794" i="4" s="1"/>
  <c r="I5350" i="4"/>
  <c r="J5350" i="4" s="1"/>
  <c r="L5350" i="4" s="1"/>
  <c r="I4636" i="4"/>
  <c r="J4636" i="4" s="1"/>
  <c r="L4636" i="4" s="1"/>
  <c r="I6012" i="4"/>
  <c r="J6012" i="4" s="1"/>
  <c r="L6012" i="4" s="1"/>
  <c r="I8924" i="4"/>
  <c r="J8924" i="4" s="1"/>
  <c r="L8924" i="4" s="1"/>
  <c r="I1824" i="4"/>
  <c r="J1824" i="4" s="1"/>
  <c r="L1824" i="4" s="1"/>
  <c r="I5570" i="4"/>
  <c r="J5570" i="4" s="1"/>
  <c r="L5570" i="4" s="1"/>
  <c r="I6582" i="4"/>
  <c r="J6582" i="4" s="1"/>
  <c r="L6582" i="4" s="1"/>
  <c r="I8847" i="4"/>
  <c r="J8847" i="4" s="1"/>
  <c r="L8847" i="4" s="1"/>
  <c r="I5097" i="4"/>
  <c r="J5097" i="4" s="1"/>
  <c r="L5097" i="4" s="1"/>
  <c r="I7193" i="4"/>
  <c r="J7193" i="4" s="1"/>
  <c r="L7193" i="4" s="1"/>
  <c r="I2207" i="4"/>
  <c r="J2207" i="4" s="1"/>
  <c r="L2207" i="4" s="1"/>
  <c r="I714" i="4"/>
  <c r="J714" i="4" s="1"/>
  <c r="L714" i="4" s="1"/>
  <c r="I3476" i="4"/>
  <c r="J3476" i="4" s="1"/>
  <c r="L3476" i="4" s="1"/>
  <c r="I5243" i="4"/>
  <c r="J5243" i="4" s="1"/>
  <c r="L5243" i="4" s="1"/>
  <c r="I2104" i="4"/>
  <c r="J2104" i="4" s="1"/>
  <c r="L2104" i="4" s="1"/>
  <c r="I6390" i="4"/>
  <c r="J6390" i="4" s="1"/>
  <c r="L6390" i="4" s="1"/>
  <c r="I5018" i="4"/>
  <c r="J5018" i="4" s="1"/>
  <c r="L5018" i="4" s="1"/>
  <c r="I5141" i="4"/>
  <c r="J5141" i="4" s="1"/>
  <c r="L5141" i="4" s="1"/>
  <c r="I2392" i="4"/>
  <c r="J2392" i="4" s="1"/>
  <c r="L2392" i="4" s="1"/>
  <c r="I6144" i="4"/>
  <c r="J6144" i="4" s="1"/>
  <c r="L6144" i="4" s="1"/>
  <c r="I5229" i="4"/>
  <c r="J5229" i="4" s="1"/>
  <c r="L5229" i="4" s="1"/>
  <c r="I6489" i="4"/>
  <c r="J6489" i="4" s="1"/>
  <c r="L6489" i="4" s="1"/>
  <c r="I5796" i="4"/>
  <c r="J5796" i="4" s="1"/>
  <c r="L5796" i="4" s="1"/>
  <c r="I2791" i="4"/>
  <c r="J2791" i="4" s="1"/>
  <c r="L2791" i="4" s="1"/>
  <c r="I2932" i="4"/>
  <c r="J2932" i="4" s="1"/>
  <c r="L2932" i="4" s="1"/>
  <c r="I3231" i="4"/>
  <c r="J3231" i="4" s="1"/>
  <c r="L3231" i="4" s="1"/>
  <c r="I5522" i="4"/>
  <c r="J5522" i="4" s="1"/>
  <c r="L5522" i="4" s="1"/>
  <c r="I7663" i="4"/>
  <c r="J7663" i="4" s="1"/>
  <c r="L7663" i="4" s="1"/>
  <c r="I3409" i="4"/>
  <c r="J3409" i="4" s="1"/>
  <c r="L3409" i="4" s="1"/>
  <c r="I7954" i="4"/>
  <c r="J7954" i="4" s="1"/>
  <c r="L7954" i="4" s="1"/>
  <c r="I2528" i="4"/>
  <c r="J2528" i="4" s="1"/>
  <c r="L2528" i="4" s="1"/>
  <c r="I6483" i="4"/>
  <c r="J6483" i="4" s="1"/>
  <c r="L6483" i="4" s="1"/>
  <c r="I5539" i="4"/>
  <c r="J5539" i="4" s="1"/>
  <c r="L5539" i="4" s="1"/>
  <c r="I8838" i="4"/>
  <c r="J8838" i="4" s="1"/>
  <c r="L8838" i="4" s="1"/>
  <c r="I3119" i="4"/>
  <c r="J3119" i="4" s="1"/>
  <c r="L3119" i="4" s="1"/>
  <c r="I91" i="4"/>
  <c r="J91" i="4" s="1"/>
  <c r="L91" i="4" s="1"/>
  <c r="I5232" i="4"/>
  <c r="J5232" i="4" s="1"/>
  <c r="L5232" i="4" s="1"/>
  <c r="I1976" i="4"/>
  <c r="J1976" i="4" s="1"/>
  <c r="L1976" i="4" s="1"/>
  <c r="I2653" i="4"/>
  <c r="J2653" i="4" s="1"/>
  <c r="L2653" i="4" s="1"/>
  <c r="I4560" i="4"/>
  <c r="J4560" i="4" s="1"/>
  <c r="L4560" i="4" s="1"/>
  <c r="I1771" i="4"/>
  <c r="J1771" i="4" s="1"/>
  <c r="L1771" i="4" s="1"/>
  <c r="I2797" i="4"/>
  <c r="J2797" i="4" s="1"/>
  <c r="L2797" i="4" s="1"/>
  <c r="I6521" i="4"/>
  <c r="J6521" i="4" s="1"/>
  <c r="L6521" i="4" s="1"/>
  <c r="I5999" i="4"/>
  <c r="J5999" i="4" s="1"/>
  <c r="L5999" i="4" s="1"/>
  <c r="I198" i="4"/>
  <c r="J198" i="4" s="1"/>
  <c r="L198" i="4" s="1"/>
  <c r="I1395" i="4"/>
  <c r="J1395" i="4" s="1"/>
  <c r="L1395" i="4" s="1"/>
  <c r="I489" i="4"/>
  <c r="J489" i="4" s="1"/>
  <c r="L489" i="4" s="1"/>
  <c r="I2242" i="4"/>
  <c r="J2242" i="4" s="1"/>
  <c r="L2242" i="4" s="1"/>
  <c r="I3010" i="4"/>
  <c r="J3010" i="4" s="1"/>
  <c r="L3010" i="4" s="1"/>
  <c r="I6543" i="4"/>
  <c r="J6543" i="4" s="1"/>
  <c r="L6543" i="4" s="1"/>
  <c r="I7294" i="4"/>
  <c r="J7294" i="4" s="1"/>
  <c r="L7294" i="4" s="1"/>
  <c r="I6226" i="4"/>
  <c r="J6226" i="4" s="1"/>
  <c r="L6226" i="4" s="1"/>
  <c r="I4140" i="4"/>
  <c r="J4140" i="4" s="1"/>
  <c r="L4140" i="4" s="1"/>
  <c r="I3343" i="4"/>
  <c r="J3343" i="4" s="1"/>
  <c r="L3343" i="4" s="1"/>
  <c r="I8295" i="4"/>
  <c r="J8295" i="4" s="1"/>
  <c r="L8295" i="4" s="1"/>
  <c r="I4337" i="4"/>
  <c r="J4337" i="4" s="1"/>
  <c r="L4337" i="4" s="1"/>
  <c r="I2291" i="4"/>
  <c r="J2291" i="4" s="1"/>
  <c r="L2291" i="4" s="1"/>
  <c r="I4884" i="4"/>
  <c r="J4884" i="4" s="1"/>
  <c r="L4884" i="4" s="1"/>
  <c r="I5310" i="4"/>
  <c r="J5310" i="4" s="1"/>
  <c r="L5310" i="4" s="1"/>
  <c r="I8381" i="4"/>
  <c r="J8381" i="4" s="1"/>
  <c r="L8381" i="4" s="1"/>
  <c r="I3362" i="4"/>
  <c r="J3362" i="4" s="1"/>
  <c r="L3362" i="4" s="1"/>
  <c r="I3692" i="4"/>
  <c r="J3692" i="4" s="1"/>
  <c r="L3692" i="4" s="1"/>
  <c r="I4705" i="4"/>
  <c r="J4705" i="4" s="1"/>
  <c r="L4705" i="4" s="1"/>
  <c r="I4098" i="4"/>
  <c r="J4098" i="4" s="1"/>
  <c r="L4098" i="4" s="1"/>
  <c r="I4817" i="4"/>
  <c r="J4817" i="4" s="1"/>
  <c r="L4817" i="4" s="1"/>
  <c r="I1959" i="4"/>
  <c r="J1959" i="4" s="1"/>
  <c r="L1959" i="4" s="1"/>
  <c r="I7997" i="4"/>
  <c r="J7997" i="4" s="1"/>
  <c r="L7997" i="4" s="1"/>
  <c r="I1555" i="4"/>
  <c r="J1555" i="4" s="1"/>
  <c r="L1555" i="4" s="1"/>
  <c r="I1595" i="4"/>
  <c r="J1595" i="4" s="1"/>
  <c r="L1595" i="4" s="1"/>
  <c r="I406" i="4"/>
  <c r="J406" i="4" s="1"/>
  <c r="L406" i="4" s="1"/>
  <c r="I1444" i="4"/>
  <c r="J1444" i="4" s="1"/>
  <c r="L1444" i="4" s="1"/>
  <c r="I7223" i="4"/>
  <c r="J7223" i="4" s="1"/>
  <c r="L7223" i="4" s="1"/>
  <c r="I809" i="4"/>
  <c r="J809" i="4" s="1"/>
  <c r="L809" i="4" s="1"/>
  <c r="I1572" i="4"/>
  <c r="J1572" i="4" s="1"/>
  <c r="L1572" i="4" s="1"/>
  <c r="I127" i="4"/>
  <c r="J127" i="4" s="1"/>
  <c r="L127" i="4" s="1"/>
  <c r="I5802" i="4"/>
  <c r="J5802" i="4" s="1"/>
  <c r="L5802" i="4" s="1"/>
  <c r="I8825" i="4"/>
  <c r="J8825" i="4" s="1"/>
  <c r="L8825" i="4" s="1"/>
  <c r="I143" i="4"/>
  <c r="J143" i="4" s="1"/>
  <c r="L143" i="4" s="1"/>
  <c r="I3533" i="4"/>
  <c r="J3533" i="4" s="1"/>
  <c r="L3533" i="4" s="1"/>
  <c r="I4699" i="4"/>
  <c r="J4699" i="4" s="1"/>
  <c r="L4699" i="4" s="1"/>
  <c r="I5286" i="4"/>
  <c r="J5286" i="4" s="1"/>
  <c r="L5286" i="4" s="1"/>
  <c r="I8463" i="4"/>
  <c r="J8463" i="4" s="1"/>
  <c r="L8463" i="4" s="1"/>
  <c r="I3331" i="4"/>
  <c r="J3331" i="4" s="1"/>
  <c r="L3331" i="4" s="1"/>
  <c r="I1454" i="4"/>
  <c r="J1454" i="4" s="1"/>
  <c r="L1454" i="4" s="1"/>
  <c r="I5304" i="4"/>
  <c r="J5304" i="4" s="1"/>
  <c r="L5304" i="4" s="1"/>
  <c r="I811" i="4"/>
  <c r="J811" i="4" s="1"/>
  <c r="L811" i="4" s="1"/>
  <c r="I4954" i="4"/>
  <c r="J4954" i="4" s="1"/>
  <c r="L4954" i="4" s="1"/>
  <c r="I7150" i="4"/>
  <c r="J7150" i="4" s="1"/>
  <c r="L7150" i="4" s="1"/>
  <c r="I545" i="4"/>
  <c r="J545" i="4" s="1"/>
  <c r="L545" i="4" s="1"/>
  <c r="I5047" i="4"/>
  <c r="J5047" i="4" s="1"/>
  <c r="L5047" i="4" s="1"/>
  <c r="I3623" i="4"/>
  <c r="J3623" i="4" s="1"/>
  <c r="L3623" i="4" s="1"/>
  <c r="I4368" i="4"/>
  <c r="J4368" i="4" s="1"/>
  <c r="L4368" i="4" s="1"/>
  <c r="I7971" i="4"/>
  <c r="J7971" i="4" s="1"/>
  <c r="L7971" i="4" s="1"/>
  <c r="I656" i="4"/>
  <c r="J656" i="4" s="1"/>
  <c r="L656" i="4" s="1"/>
  <c r="I5085" i="4"/>
  <c r="J5085" i="4" s="1"/>
  <c r="L5085" i="4" s="1"/>
  <c r="I7817" i="4"/>
  <c r="J7817" i="4" s="1"/>
  <c r="L7817" i="4" s="1"/>
  <c r="I277" i="4"/>
  <c r="J277" i="4" s="1"/>
  <c r="L277" i="4" s="1"/>
  <c r="I5404" i="4"/>
  <c r="J5404" i="4" s="1"/>
  <c r="L5404" i="4" s="1"/>
  <c r="I7729" i="4"/>
  <c r="J7729" i="4" s="1"/>
  <c r="L7729" i="4" s="1"/>
  <c r="I5517" i="4"/>
  <c r="J5517" i="4" s="1"/>
  <c r="L5517" i="4" s="1"/>
  <c r="I4228" i="4"/>
  <c r="J4228" i="4" s="1"/>
  <c r="L4228" i="4" s="1"/>
  <c r="I2648" i="4"/>
  <c r="J2648" i="4" s="1"/>
  <c r="L2648" i="4" s="1"/>
  <c r="I2125" i="4"/>
  <c r="J2125" i="4" s="1"/>
  <c r="L2125" i="4" s="1"/>
  <c r="I4922" i="4"/>
  <c r="J4922" i="4" s="1"/>
  <c r="L4922" i="4" s="1"/>
  <c r="I2350" i="4"/>
  <c r="J2350" i="4" s="1"/>
  <c r="L2350" i="4" s="1"/>
  <c r="I4511" i="4"/>
  <c r="J4511" i="4" s="1"/>
  <c r="L4511" i="4" s="1"/>
  <c r="I2840" i="4"/>
  <c r="J2840" i="4" s="1"/>
  <c r="L2840" i="4" s="1"/>
  <c r="I6084" i="4"/>
  <c r="J6084" i="4" s="1"/>
  <c r="L6084" i="4" s="1"/>
  <c r="I1553" i="4"/>
  <c r="J1553" i="4" s="1"/>
  <c r="L1553" i="4" s="1"/>
  <c r="I3778" i="4"/>
  <c r="J3778" i="4" s="1"/>
  <c r="L3778" i="4" s="1"/>
  <c r="I6881" i="4"/>
  <c r="J6881" i="4" s="1"/>
  <c r="L6881" i="4" s="1"/>
  <c r="I5868" i="4"/>
  <c r="J5868" i="4" s="1"/>
  <c r="L5868" i="4" s="1"/>
  <c r="I4016" i="4"/>
  <c r="J4016" i="4" s="1"/>
  <c r="L4016" i="4" s="1"/>
  <c r="I6222" i="4"/>
  <c r="J6222" i="4" s="1"/>
  <c r="L6222" i="4" s="1"/>
  <c r="I2282" i="4"/>
  <c r="J2282" i="4" s="1"/>
  <c r="L2282" i="4" s="1"/>
  <c r="I5861" i="4"/>
  <c r="J5861" i="4" s="1"/>
  <c r="L5861" i="4" s="1"/>
  <c r="I8087" i="4"/>
  <c r="J8087" i="4" s="1"/>
  <c r="L8087" i="4" s="1"/>
  <c r="I4492" i="4"/>
  <c r="J4492" i="4" s="1"/>
  <c r="L4492" i="4" s="1"/>
  <c r="I4420" i="4"/>
  <c r="J4420" i="4" s="1"/>
  <c r="L4420" i="4" s="1"/>
  <c r="I6080" i="4"/>
  <c r="J6080" i="4" s="1"/>
  <c r="L6080" i="4" s="1"/>
  <c r="I2037" i="4"/>
  <c r="J2037" i="4" s="1"/>
  <c r="L2037" i="4" s="1"/>
  <c r="I5182" i="4"/>
  <c r="J5182" i="4" s="1"/>
  <c r="L5182" i="4" s="1"/>
  <c r="I852" i="4"/>
  <c r="J852" i="4" s="1"/>
  <c r="L852" i="4" s="1"/>
  <c r="I3452" i="4"/>
  <c r="J3452" i="4" s="1"/>
  <c r="L3452" i="4" s="1"/>
  <c r="I335" i="4"/>
  <c r="J335" i="4" s="1"/>
  <c r="L335" i="4" s="1"/>
  <c r="I8753" i="4"/>
  <c r="J8753" i="4" s="1"/>
  <c r="L8753" i="4" s="1"/>
  <c r="I2647" i="4"/>
  <c r="J2647" i="4" s="1"/>
  <c r="L2647" i="4" s="1"/>
  <c r="I8769" i="4"/>
  <c r="J8769" i="4" s="1"/>
  <c r="L8769" i="4" s="1"/>
  <c r="I6381" i="4"/>
  <c r="J6381" i="4" s="1"/>
  <c r="L6381" i="4" s="1"/>
  <c r="I2296" i="4"/>
  <c r="J2296" i="4" s="1"/>
  <c r="L2296" i="4" s="1"/>
  <c r="I1943" i="4"/>
  <c r="J1943" i="4" s="1"/>
  <c r="L1943" i="4" s="1"/>
  <c r="I5397" i="4"/>
  <c r="J5397" i="4" s="1"/>
  <c r="L5397" i="4" s="1"/>
  <c r="I3428" i="4"/>
  <c r="J3428" i="4" s="1"/>
  <c r="L3428" i="4" s="1"/>
  <c r="I4628" i="4"/>
  <c r="J4628" i="4" s="1"/>
  <c r="L4628" i="4" s="1"/>
  <c r="I3444" i="4"/>
  <c r="J3444" i="4" s="1"/>
  <c r="L3444" i="4" s="1"/>
  <c r="I8641" i="4"/>
  <c r="J8641" i="4" s="1"/>
  <c r="L8641" i="4" s="1"/>
  <c r="I4003" i="4"/>
  <c r="J4003" i="4" s="1"/>
  <c r="L4003" i="4" s="1"/>
  <c r="I3397" i="4"/>
  <c r="J3397" i="4" s="1"/>
  <c r="L3397" i="4" s="1"/>
  <c r="I1813" i="4"/>
  <c r="J1813" i="4" s="1"/>
  <c r="L1813" i="4" s="1"/>
  <c r="I939" i="4"/>
  <c r="J939" i="4" s="1"/>
  <c r="L939" i="4" s="1"/>
  <c r="I2486" i="4"/>
  <c r="J2486" i="4" s="1"/>
  <c r="L2486" i="4" s="1"/>
  <c r="I3992" i="4"/>
  <c r="J3992" i="4" s="1"/>
  <c r="L3992" i="4" s="1"/>
  <c r="I5854" i="4"/>
  <c r="J5854" i="4" s="1"/>
  <c r="L5854" i="4" s="1"/>
  <c r="I4762" i="4"/>
  <c r="J4762" i="4" s="1"/>
  <c r="L4762" i="4" s="1"/>
  <c r="I5525" i="4"/>
  <c r="J5525" i="4" s="1"/>
  <c r="L5525" i="4" s="1"/>
  <c r="I8184" i="4"/>
  <c r="J8184" i="4" s="1"/>
  <c r="L8184" i="4" s="1"/>
  <c r="I8883" i="4"/>
  <c r="J8883" i="4" s="1"/>
  <c r="L8883" i="4" s="1"/>
  <c r="I1409" i="4"/>
  <c r="J1409" i="4" s="1"/>
  <c r="L1409" i="4" s="1"/>
  <c r="I7979" i="4"/>
  <c r="J7979" i="4" s="1"/>
  <c r="L7979" i="4" s="1"/>
  <c r="I6672" i="4"/>
  <c r="J6672" i="4" s="1"/>
  <c r="L6672" i="4" s="1"/>
  <c r="I764" i="4"/>
  <c r="J764" i="4" s="1"/>
  <c r="L764" i="4" s="1"/>
  <c r="I7369" i="4"/>
  <c r="J7369" i="4" s="1"/>
  <c r="L7369" i="4" s="1"/>
  <c r="I4771" i="4"/>
  <c r="J4771" i="4" s="1"/>
  <c r="L4771" i="4" s="1"/>
  <c r="I6951" i="4"/>
  <c r="J6951" i="4" s="1"/>
  <c r="L6951" i="4" s="1"/>
  <c r="I3976" i="4"/>
  <c r="J3976" i="4" s="1"/>
  <c r="L3976" i="4" s="1"/>
  <c r="I4237" i="4"/>
  <c r="J4237" i="4" s="1"/>
  <c r="L4237" i="4" s="1"/>
  <c r="I4652" i="4"/>
  <c r="J4652" i="4" s="1"/>
  <c r="L4652" i="4" s="1"/>
  <c r="I5946" i="4"/>
  <c r="J5946" i="4" s="1"/>
  <c r="L5946" i="4" s="1"/>
  <c r="I2272" i="4"/>
  <c r="J2272" i="4" s="1"/>
  <c r="L2272" i="4" s="1"/>
  <c r="I6503" i="4"/>
  <c r="J6503" i="4" s="1"/>
  <c r="L6503" i="4" s="1"/>
  <c r="I3713" i="4"/>
  <c r="J3713" i="4" s="1"/>
  <c r="L3713" i="4" s="1"/>
  <c r="I7468" i="4"/>
  <c r="J7468" i="4" s="1"/>
  <c r="L7468" i="4" s="1"/>
  <c r="I8712" i="4"/>
  <c r="J8712" i="4" s="1"/>
  <c r="L8712" i="4" s="1"/>
  <c r="I2796" i="4"/>
  <c r="J2796" i="4" s="1"/>
  <c r="L2796" i="4" s="1"/>
  <c r="I3802" i="4"/>
  <c r="J3802" i="4" s="1"/>
  <c r="L3802" i="4" s="1"/>
  <c r="I2110" i="4"/>
  <c r="J2110" i="4" s="1"/>
  <c r="L2110" i="4" s="1"/>
  <c r="I8877" i="4"/>
  <c r="J8877" i="4" s="1"/>
  <c r="L8877" i="4" s="1"/>
  <c r="I8797" i="4"/>
  <c r="J8797" i="4" s="1"/>
  <c r="L8797" i="4" s="1"/>
  <c r="I1111" i="4"/>
  <c r="J1111" i="4" s="1"/>
  <c r="L1111" i="4" s="1"/>
  <c r="I7652" i="4"/>
  <c r="J7652" i="4" s="1"/>
  <c r="L7652" i="4" s="1"/>
  <c r="I1948" i="4"/>
  <c r="J1948" i="4" s="1"/>
  <c r="L1948" i="4" s="1"/>
  <c r="I7821" i="4"/>
  <c r="J7821" i="4" s="1"/>
  <c r="L7821" i="4" s="1"/>
  <c r="I7256" i="4"/>
  <c r="J7256" i="4" s="1"/>
  <c r="L7256" i="4" s="1"/>
  <c r="I8035" i="4"/>
  <c r="J8035" i="4" s="1"/>
  <c r="L8035" i="4" s="1"/>
  <c r="I2854" i="4"/>
  <c r="J2854" i="4" s="1"/>
  <c r="L2854" i="4" s="1"/>
  <c r="I1455" i="4"/>
  <c r="J1455" i="4" s="1"/>
  <c r="L1455" i="4" s="1"/>
  <c r="I802" i="4"/>
  <c r="J802" i="4" s="1"/>
  <c r="L802" i="4" s="1"/>
  <c r="I1699" i="4"/>
  <c r="J1699" i="4" s="1"/>
  <c r="L1699" i="4" s="1"/>
  <c r="I8281" i="4"/>
  <c r="J8281" i="4" s="1"/>
  <c r="L8281" i="4" s="1"/>
  <c r="I7780" i="4"/>
  <c r="J7780" i="4" s="1"/>
  <c r="L7780" i="4" s="1"/>
  <c r="I1207" i="4"/>
  <c r="J1207" i="4" s="1"/>
  <c r="L1207" i="4" s="1"/>
  <c r="I3416" i="4"/>
  <c r="J3416" i="4" s="1"/>
  <c r="L3416" i="4" s="1"/>
  <c r="I7720" i="4"/>
  <c r="J7720" i="4" s="1"/>
  <c r="L7720" i="4" s="1"/>
  <c r="I94" i="4"/>
  <c r="J94" i="4" s="1"/>
  <c r="L94" i="4" s="1"/>
  <c r="I6148" i="4"/>
  <c r="J6148" i="4" s="1"/>
  <c r="L6148" i="4" s="1"/>
  <c r="I4310" i="4"/>
  <c r="J4310" i="4" s="1"/>
  <c r="L4310" i="4" s="1"/>
  <c r="I6432" i="4"/>
  <c r="J6432" i="4" s="1"/>
  <c r="L6432" i="4" s="1"/>
  <c r="I5614" i="4"/>
  <c r="J5614" i="4" s="1"/>
  <c r="L5614" i="4" s="1"/>
  <c r="I3014" i="4"/>
  <c r="J3014" i="4" s="1"/>
  <c r="L3014" i="4" s="1"/>
  <c r="I3960" i="4"/>
  <c r="J3960" i="4" s="1"/>
  <c r="L3960" i="4" s="1"/>
  <c r="I7866" i="4"/>
  <c r="J7866" i="4" s="1"/>
  <c r="L7866" i="4" s="1"/>
  <c r="I1287" i="4"/>
  <c r="J1287" i="4" s="1"/>
  <c r="L1287" i="4" s="1"/>
  <c r="I4644" i="4"/>
  <c r="J4644" i="4" s="1"/>
  <c r="L4644" i="4" s="1"/>
  <c r="I2747" i="4"/>
  <c r="J2747" i="4" s="1"/>
  <c r="L2747" i="4" s="1"/>
  <c r="I7802" i="4"/>
  <c r="J7802" i="4" s="1"/>
  <c r="L7802" i="4" s="1"/>
  <c r="I2963" i="4"/>
  <c r="J2963" i="4" s="1"/>
  <c r="L2963" i="4" s="1"/>
  <c r="I344" i="4"/>
  <c r="J344" i="4" s="1"/>
  <c r="L344" i="4" s="1"/>
  <c r="I3569" i="4"/>
  <c r="J3569" i="4" s="1"/>
  <c r="L3569" i="4" s="1"/>
  <c r="I3376" i="4"/>
  <c r="J3376" i="4" s="1"/>
  <c r="L3376" i="4" s="1"/>
  <c r="I6058" i="4"/>
  <c r="J6058" i="4" s="1"/>
  <c r="L6058" i="4" s="1"/>
  <c r="I7010" i="4"/>
  <c r="J7010" i="4" s="1"/>
  <c r="L7010" i="4" s="1"/>
  <c r="I5204" i="4"/>
  <c r="J5204" i="4" s="1"/>
  <c r="L5204" i="4" s="1"/>
  <c r="I7549" i="4"/>
  <c r="J7549" i="4" s="1"/>
  <c r="L7549" i="4" s="1"/>
  <c r="I1668" i="4"/>
  <c r="J1668" i="4" s="1"/>
  <c r="L1668" i="4" s="1"/>
  <c r="I1238" i="4"/>
  <c r="J1238" i="4" s="1"/>
  <c r="L1238" i="4" s="1"/>
  <c r="I2387" i="4"/>
  <c r="J2387" i="4" s="1"/>
  <c r="L2387" i="4" s="1"/>
  <c r="I6726" i="4"/>
  <c r="J6726" i="4" s="1"/>
  <c r="L6726" i="4" s="1"/>
  <c r="I2257" i="4"/>
  <c r="J2257" i="4" s="1"/>
  <c r="L2257" i="4" s="1"/>
  <c r="I651" i="4"/>
  <c r="J651" i="4" s="1"/>
  <c r="L651" i="4" s="1"/>
  <c r="I2756" i="4"/>
  <c r="J2756" i="4" s="1"/>
  <c r="L2756" i="4" s="1"/>
  <c r="I401" i="4"/>
  <c r="J401" i="4" s="1"/>
  <c r="L401" i="4" s="1"/>
  <c r="I3044" i="4"/>
  <c r="J3044" i="4" s="1"/>
  <c r="L3044" i="4" s="1"/>
  <c r="I2069" i="4"/>
  <c r="J2069" i="4" s="1"/>
  <c r="L2069" i="4" s="1"/>
  <c r="I3233" i="4"/>
  <c r="J3233" i="4" s="1"/>
  <c r="L3233" i="4" s="1"/>
  <c r="I5321" i="4"/>
  <c r="J5321" i="4" s="1"/>
  <c r="L5321" i="4" s="1"/>
  <c r="I1456" i="4"/>
  <c r="J1456" i="4" s="1"/>
  <c r="L1456" i="4" s="1"/>
  <c r="I6241" i="4"/>
  <c r="J6241" i="4" s="1"/>
  <c r="L6241" i="4" s="1"/>
  <c r="I4719" i="4"/>
  <c r="J4719" i="4" s="1"/>
  <c r="L4719" i="4" s="1"/>
  <c r="I4690" i="4"/>
  <c r="J4690" i="4" s="1"/>
  <c r="L4690" i="4" s="1"/>
  <c r="I441" i="4"/>
  <c r="J441" i="4" s="1"/>
  <c r="L441" i="4" s="1"/>
  <c r="I1736" i="4"/>
  <c r="J1736" i="4" s="1"/>
  <c r="L1736" i="4" s="1"/>
  <c r="I5099" i="4"/>
  <c r="J5099" i="4" s="1"/>
  <c r="L5099" i="4" s="1"/>
  <c r="I2065" i="4"/>
  <c r="J2065" i="4" s="1"/>
  <c r="L2065" i="4" s="1"/>
  <c r="I6682" i="4"/>
  <c r="J6682" i="4" s="1"/>
  <c r="L6682" i="4" s="1"/>
  <c r="I1266" i="4"/>
  <c r="J1266" i="4" s="1"/>
  <c r="L1266" i="4" s="1"/>
  <c r="I3383" i="4"/>
  <c r="J3383" i="4" s="1"/>
  <c r="L3383" i="4" s="1"/>
  <c r="I5983" i="4"/>
  <c r="J5983" i="4" s="1"/>
  <c r="L5983" i="4" s="1"/>
  <c r="I3500" i="4"/>
  <c r="J3500" i="4" s="1"/>
  <c r="L3500" i="4" s="1"/>
  <c r="I7749" i="4"/>
  <c r="J7749" i="4" s="1"/>
  <c r="L7749" i="4" s="1"/>
  <c r="I4182" i="4"/>
  <c r="J4182" i="4" s="1"/>
  <c r="L4182" i="4" s="1"/>
  <c r="I8737" i="4"/>
  <c r="J8737" i="4" s="1"/>
  <c r="L8737" i="4" s="1"/>
  <c r="I6291" i="4"/>
  <c r="J6291" i="4" s="1"/>
  <c r="L6291" i="4" s="1"/>
  <c r="I5878" i="4"/>
  <c r="J5878" i="4" s="1"/>
  <c r="L5878" i="4" s="1"/>
  <c r="I5579" i="4"/>
  <c r="J5579" i="4" s="1"/>
  <c r="L5579" i="4" s="1"/>
  <c r="I7823" i="4"/>
  <c r="J7823" i="4" s="1"/>
  <c r="L7823" i="4" s="1"/>
  <c r="I1222" i="4"/>
  <c r="J1222" i="4" s="1"/>
  <c r="L1222" i="4" s="1"/>
  <c r="I6100" i="4"/>
  <c r="J6100" i="4" s="1"/>
  <c r="L6100" i="4" s="1"/>
  <c r="I2566" i="4"/>
  <c r="J2566" i="4" s="1"/>
  <c r="L2566" i="4" s="1"/>
  <c r="I8081" i="4"/>
  <c r="J8081" i="4" s="1"/>
  <c r="L8081" i="4" s="1"/>
  <c r="I5886" i="4"/>
  <c r="J5886" i="4" s="1"/>
  <c r="L5886" i="4" s="1"/>
  <c r="I1868" i="4"/>
  <c r="J1868" i="4" s="1"/>
  <c r="L1868" i="4" s="1"/>
  <c r="I6705" i="4"/>
  <c r="J6705" i="4" s="1"/>
  <c r="L6705" i="4" s="1"/>
  <c r="I2911" i="4"/>
  <c r="J2911" i="4" s="1"/>
  <c r="L2911" i="4" s="1"/>
  <c r="I1342" i="4"/>
  <c r="J1342" i="4" s="1"/>
  <c r="L1342" i="4" s="1"/>
  <c r="I365" i="4"/>
  <c r="J365" i="4" s="1"/>
  <c r="L365" i="4" s="1"/>
  <c r="I8510" i="4"/>
  <c r="J8510" i="4" s="1"/>
  <c r="L8510" i="4" s="1"/>
  <c r="I6074" i="4"/>
  <c r="J6074" i="4" s="1"/>
  <c r="L6074" i="4" s="1"/>
  <c r="I8760" i="4"/>
  <c r="J8760" i="4" s="1"/>
  <c r="L8760" i="4" s="1"/>
  <c r="I8651" i="4"/>
  <c r="J8651" i="4" s="1"/>
  <c r="L8651" i="4" s="1"/>
  <c r="I5428" i="4"/>
  <c r="J5428" i="4" s="1"/>
  <c r="L5428" i="4" s="1"/>
  <c r="I6547" i="4"/>
  <c r="J6547" i="4" s="1"/>
  <c r="L6547" i="4" s="1"/>
  <c r="I2441" i="4"/>
  <c r="J2441" i="4" s="1"/>
  <c r="L2441" i="4" s="1"/>
  <c r="I3228" i="4"/>
  <c r="J3228" i="4" s="1"/>
  <c r="L3228" i="4" s="1"/>
  <c r="I8335" i="4"/>
  <c r="J8335" i="4" s="1"/>
  <c r="L8335" i="4" s="1"/>
  <c r="I7667" i="4"/>
  <c r="J7667" i="4" s="1"/>
  <c r="L7667" i="4" s="1"/>
  <c r="I1746" i="4"/>
  <c r="J1746" i="4" s="1"/>
  <c r="L1746" i="4" s="1"/>
  <c r="I4908" i="4"/>
  <c r="J4908" i="4" s="1"/>
  <c r="L4908" i="4" s="1"/>
  <c r="I7295" i="4"/>
  <c r="J7295" i="4" s="1"/>
  <c r="L7295" i="4" s="1"/>
  <c r="I14" i="4"/>
  <c r="J14" i="4" s="1"/>
  <c r="L14" i="4" s="1"/>
  <c r="I5939" i="4"/>
  <c r="J5939" i="4" s="1"/>
  <c r="L5939" i="4" s="1"/>
  <c r="I8175" i="4"/>
  <c r="J8175" i="4" s="1"/>
  <c r="L8175" i="4" s="1"/>
  <c r="I753" i="4"/>
  <c r="J753" i="4" s="1"/>
  <c r="L753" i="4" s="1"/>
  <c r="I6156" i="4"/>
  <c r="J6156" i="4" s="1"/>
  <c r="L6156" i="4" s="1"/>
  <c r="I7196" i="4"/>
  <c r="J7196" i="4" s="1"/>
  <c r="L7196" i="4" s="1"/>
  <c r="I4105" i="4"/>
  <c r="J4105" i="4" s="1"/>
  <c r="L4105" i="4" s="1"/>
  <c r="I5456" i="4"/>
  <c r="J5456" i="4" s="1"/>
  <c r="L5456" i="4" s="1"/>
  <c r="I1966" i="4"/>
  <c r="J1966" i="4" s="1"/>
  <c r="L1966" i="4" s="1"/>
  <c r="I7571" i="4"/>
  <c r="J7571" i="4" s="1"/>
  <c r="L7571" i="4" s="1"/>
  <c r="I1465" i="4"/>
  <c r="J1465" i="4" s="1"/>
  <c r="L1465" i="4" s="1"/>
  <c r="I5780" i="4"/>
  <c r="J5780" i="4" s="1"/>
  <c r="L5780" i="4" s="1"/>
  <c r="I1301" i="4"/>
  <c r="J1301" i="4" s="1"/>
  <c r="L1301" i="4" s="1"/>
  <c r="I2485" i="4"/>
  <c r="J2485" i="4" s="1"/>
  <c r="L2485" i="4" s="1"/>
  <c r="I163" i="4"/>
  <c r="J163" i="4" s="1"/>
  <c r="L163" i="4" s="1"/>
  <c r="I321" i="4"/>
  <c r="J321" i="4" s="1"/>
  <c r="L321" i="4" s="1"/>
  <c r="I2842" i="4"/>
  <c r="J2842" i="4" s="1"/>
  <c r="L2842" i="4" s="1"/>
  <c r="I4664" i="4"/>
  <c r="J4664" i="4" s="1"/>
  <c r="L4664" i="4" s="1"/>
  <c r="I6371" i="4"/>
  <c r="J6371" i="4" s="1"/>
  <c r="L6371" i="4" s="1"/>
  <c r="I2763" i="4"/>
  <c r="J2763" i="4" s="1"/>
  <c r="L2763" i="4" s="1"/>
  <c r="I4258" i="4"/>
  <c r="J4258" i="4" s="1"/>
  <c r="L4258" i="4" s="1"/>
  <c r="I4052" i="4"/>
  <c r="J4052" i="4" s="1"/>
  <c r="L4052" i="4" s="1"/>
  <c r="I3167" i="4"/>
  <c r="J3167" i="4" s="1"/>
  <c r="L3167" i="4" s="1"/>
  <c r="I6307" i="4"/>
  <c r="J6307" i="4" s="1"/>
  <c r="L6307" i="4" s="1"/>
  <c r="I6065" i="4"/>
  <c r="J6065" i="4" s="1"/>
  <c r="L6065" i="4" s="1"/>
  <c r="I5246" i="4"/>
  <c r="J5246" i="4" s="1"/>
  <c r="L5246" i="4" s="1"/>
  <c r="I2129" i="4"/>
  <c r="J2129" i="4" s="1"/>
  <c r="L2129" i="4" s="1"/>
  <c r="I5580" i="4"/>
  <c r="J5580" i="4" s="1"/>
  <c r="L5580" i="4" s="1"/>
  <c r="I126" i="4"/>
  <c r="J126" i="4" s="1"/>
  <c r="L126" i="4" s="1"/>
  <c r="I4019" i="4"/>
  <c r="J4019" i="4" s="1"/>
  <c r="L4019" i="4" s="1"/>
  <c r="I7405" i="4"/>
  <c r="J7405" i="4" s="1"/>
  <c r="L7405" i="4" s="1"/>
  <c r="I6184" i="4"/>
  <c r="J6184" i="4" s="1"/>
  <c r="L6184" i="4" s="1"/>
  <c r="I4889" i="4"/>
  <c r="J4889" i="4" s="1"/>
  <c r="L4889" i="4" s="1"/>
  <c r="I8150" i="4"/>
  <c r="J8150" i="4" s="1"/>
  <c r="L8150" i="4" s="1"/>
  <c r="I6617" i="4"/>
  <c r="J6617" i="4" s="1"/>
  <c r="L6617" i="4" s="1"/>
  <c r="I2349" i="4"/>
  <c r="J2349" i="4" s="1"/>
  <c r="L2349" i="4" s="1"/>
  <c r="I3484" i="4"/>
  <c r="J3484" i="4" s="1"/>
  <c r="L3484" i="4" s="1"/>
  <c r="I2412" i="4"/>
  <c r="J2412" i="4" s="1"/>
  <c r="L2412" i="4" s="1"/>
  <c r="I6237" i="4"/>
  <c r="J6237" i="4" s="1"/>
  <c r="L6237" i="4" s="1"/>
  <c r="I4486" i="4"/>
  <c r="J4486" i="4" s="1"/>
  <c r="L4486" i="4" s="1"/>
  <c r="I8513" i="4"/>
  <c r="J8513" i="4" s="1"/>
  <c r="L8513" i="4" s="1"/>
  <c r="I890" i="4"/>
  <c r="J890" i="4" s="1"/>
  <c r="L890" i="4" s="1"/>
  <c r="I5874" i="4"/>
  <c r="J5874" i="4" s="1"/>
  <c r="L5874" i="4" s="1"/>
  <c r="I8331" i="4"/>
  <c r="J8331" i="4" s="1"/>
  <c r="L8331" i="4" s="1"/>
  <c r="I6259" i="4"/>
  <c r="J6259" i="4" s="1"/>
  <c r="L6259" i="4" s="1"/>
  <c r="I302" i="4"/>
  <c r="J302" i="4" s="1"/>
  <c r="L302" i="4" s="1"/>
  <c r="I2468" i="4"/>
  <c r="J2468" i="4" s="1"/>
  <c r="L2468" i="4" s="1"/>
  <c r="I5389" i="4"/>
  <c r="J5389" i="4" s="1"/>
  <c r="L5389" i="4" s="1"/>
  <c r="I3394" i="4"/>
  <c r="J3394" i="4" s="1"/>
  <c r="L3394" i="4" s="1"/>
  <c r="I3609" i="4"/>
  <c r="J3609" i="4" s="1"/>
  <c r="L3609" i="4" s="1"/>
  <c r="I5138" i="4"/>
  <c r="J5138" i="4" s="1"/>
  <c r="L5138" i="4" s="1"/>
  <c r="I3418" i="4"/>
  <c r="J3418" i="4" s="1"/>
  <c r="L3418" i="4" s="1"/>
  <c r="I7964" i="4"/>
  <c r="J7964" i="4" s="1"/>
  <c r="L7964" i="4" s="1"/>
  <c r="I7487" i="4"/>
  <c r="J7487" i="4" s="1"/>
  <c r="L7487" i="4" s="1"/>
  <c r="I6658" i="4"/>
  <c r="J6658" i="4" s="1"/>
  <c r="L6658" i="4" s="1"/>
  <c r="I1285" i="4"/>
  <c r="J1285" i="4" s="1"/>
  <c r="L1285" i="4" s="1"/>
  <c r="I3523" i="4"/>
  <c r="J3523" i="4" s="1"/>
  <c r="L3523" i="4" s="1"/>
  <c r="I8576" i="4"/>
  <c r="J8576" i="4" s="1"/>
  <c r="L8576" i="4" s="1"/>
  <c r="I1515" i="4"/>
  <c r="J1515" i="4" s="1"/>
  <c r="L1515" i="4" s="1"/>
  <c r="I3805" i="4"/>
  <c r="J3805" i="4" s="1"/>
  <c r="L3805" i="4" s="1"/>
  <c r="I1585" i="4"/>
  <c r="J1585" i="4" s="1"/>
  <c r="L1585" i="4" s="1"/>
  <c r="I3562" i="4"/>
  <c r="J3562" i="4" s="1"/>
  <c r="L3562" i="4" s="1"/>
  <c r="I8006" i="4"/>
  <c r="J8006" i="4" s="1"/>
  <c r="L8006" i="4" s="1"/>
  <c r="I105" i="4"/>
  <c r="J105" i="4" s="1"/>
  <c r="L105" i="4" s="1"/>
  <c r="I7854" i="4"/>
  <c r="J7854" i="4" s="1"/>
  <c r="L7854" i="4" s="1"/>
  <c r="I6854" i="4"/>
  <c r="J6854" i="4" s="1"/>
  <c r="L6854" i="4" s="1"/>
  <c r="I1315" i="4"/>
  <c r="J1315" i="4" s="1"/>
  <c r="L1315" i="4" s="1"/>
  <c r="I2043" i="4"/>
  <c r="J2043" i="4" s="1"/>
  <c r="L2043" i="4" s="1"/>
  <c r="I3102" i="4"/>
  <c r="J3102" i="4" s="1"/>
  <c r="L3102" i="4" s="1"/>
  <c r="I6019" i="4"/>
  <c r="J6019" i="4" s="1"/>
  <c r="L6019" i="4" s="1"/>
  <c r="I747" i="4"/>
  <c r="J747" i="4" s="1"/>
  <c r="L747" i="4" s="1"/>
  <c r="I4776" i="4"/>
  <c r="J4776" i="4" s="1"/>
  <c r="L4776" i="4" s="1"/>
  <c r="I6210" i="4"/>
  <c r="J6210" i="4" s="1"/>
  <c r="L6210" i="4" s="1"/>
  <c r="I3667" i="4"/>
  <c r="J3667" i="4" s="1"/>
  <c r="L3667" i="4" s="1"/>
  <c r="I2414" i="4"/>
  <c r="J2414" i="4" s="1"/>
  <c r="L2414" i="4" s="1"/>
  <c r="I398" i="4"/>
  <c r="J398" i="4" s="1"/>
  <c r="L398" i="4" s="1"/>
  <c r="I7687" i="4"/>
  <c r="J7687" i="4" s="1"/>
  <c r="L7687" i="4" s="1"/>
  <c r="I8535" i="4"/>
  <c r="J8535" i="4" s="1"/>
  <c r="L8535" i="4" s="1"/>
  <c r="I6559" i="4"/>
  <c r="J6559" i="4" s="1"/>
  <c r="L6559" i="4" s="1"/>
  <c r="I6240" i="4"/>
  <c r="J6240" i="4" s="1"/>
  <c r="L6240" i="4" s="1"/>
  <c r="I3556" i="4"/>
  <c r="J3556" i="4" s="1"/>
  <c r="L3556" i="4" s="1"/>
  <c r="I3191" i="4"/>
  <c r="J3191" i="4" s="1"/>
  <c r="L3191" i="4" s="1"/>
  <c r="I7460" i="4"/>
  <c r="J7460" i="4" s="1"/>
  <c r="L7460" i="4" s="1"/>
  <c r="I3681" i="4"/>
  <c r="J3681" i="4" s="1"/>
  <c r="L3681" i="4" s="1"/>
  <c r="I7215" i="4"/>
  <c r="J7215" i="4" s="1"/>
  <c r="L7215" i="4" s="1"/>
  <c r="I742" i="4"/>
  <c r="J742" i="4" s="1"/>
  <c r="L742" i="4" s="1"/>
  <c r="I8178" i="4"/>
  <c r="J8178" i="4" s="1"/>
  <c r="L8178" i="4" s="1"/>
  <c r="I2666" i="4"/>
  <c r="J2666" i="4" s="1"/>
  <c r="L2666" i="4" s="1"/>
  <c r="I7191" i="4"/>
  <c r="J7191" i="4" s="1"/>
  <c r="L7191" i="4" s="1"/>
  <c r="I7134" i="4"/>
  <c r="J7134" i="4" s="1"/>
  <c r="L7134" i="4" s="1"/>
  <c r="I4717" i="4"/>
  <c r="J4717" i="4" s="1"/>
  <c r="L4717" i="4" s="1"/>
  <c r="I4114" i="4"/>
  <c r="J4114" i="4" s="1"/>
  <c r="L4114" i="4" s="1"/>
  <c r="I5262" i="4"/>
  <c r="J5262" i="4" s="1"/>
  <c r="L5262" i="4" s="1"/>
  <c r="I2158" i="4"/>
  <c r="J2158" i="4" s="1"/>
  <c r="L2158" i="4" s="1"/>
  <c r="I4176" i="4"/>
  <c r="J4176" i="4" s="1"/>
  <c r="L4176" i="4" s="1"/>
  <c r="I35" i="4"/>
  <c r="J35" i="4" s="1"/>
  <c r="L35" i="4" s="1"/>
  <c r="I6128" i="4"/>
  <c r="J6128" i="4" s="1"/>
  <c r="L6128" i="4" s="1"/>
  <c r="I607" i="4"/>
  <c r="J607" i="4" s="1"/>
  <c r="L607" i="4" s="1"/>
  <c r="I8626" i="4"/>
  <c r="J8626" i="4" s="1"/>
  <c r="L8626" i="4" s="1"/>
  <c r="I4234" i="4"/>
  <c r="J4234" i="4" s="1"/>
  <c r="L4234" i="4" s="1"/>
  <c r="I4723" i="4"/>
  <c r="J4723" i="4" s="1"/>
  <c r="L4723" i="4" s="1"/>
  <c r="I5589" i="4"/>
  <c r="J5589" i="4" s="1"/>
  <c r="L5589" i="4" s="1"/>
  <c r="I382" i="4"/>
  <c r="J382" i="4" s="1"/>
  <c r="L382" i="4" s="1"/>
  <c r="I1176" i="4"/>
  <c r="J1176" i="4" s="1"/>
  <c r="L1176" i="4" s="1"/>
  <c r="I8549" i="4"/>
  <c r="J8549" i="4" s="1"/>
  <c r="L8549" i="4" s="1"/>
  <c r="I8090" i="4"/>
  <c r="J8090" i="4" s="1"/>
  <c r="L8090" i="4" s="1"/>
  <c r="I877" i="4"/>
  <c r="J877" i="4" s="1"/>
  <c r="L877" i="4" s="1"/>
  <c r="I6064" i="4"/>
  <c r="J6064" i="4" s="1"/>
  <c r="L6064" i="4" s="1"/>
  <c r="I4087" i="4"/>
  <c r="J4087" i="4" s="1"/>
  <c r="L4087" i="4" s="1"/>
  <c r="I3900" i="4"/>
  <c r="J3900" i="4" s="1"/>
  <c r="L3900" i="4" s="1"/>
  <c r="I7082" i="4"/>
  <c r="J7082" i="4" s="1"/>
  <c r="L7082" i="4" s="1"/>
  <c r="I7184" i="4"/>
  <c r="J7184" i="4" s="1"/>
  <c r="L7184" i="4" s="1"/>
  <c r="I5372" i="4"/>
  <c r="J5372" i="4" s="1"/>
  <c r="L5372" i="4" s="1"/>
  <c r="I2554" i="4"/>
  <c r="J2554" i="4" s="1"/>
  <c r="L2554" i="4" s="1"/>
  <c r="I6947" i="4"/>
  <c r="J6947" i="4" s="1"/>
  <c r="L6947" i="4" s="1"/>
  <c r="I1657" i="4"/>
  <c r="J1657" i="4" s="1"/>
  <c r="L1657" i="4" s="1"/>
  <c r="I2258" i="4"/>
  <c r="J2258" i="4" s="1"/>
  <c r="L2258" i="4" s="1"/>
  <c r="I2855" i="4"/>
  <c r="J2855" i="4" s="1"/>
  <c r="L2855" i="4" s="1"/>
  <c r="I4769" i="4"/>
  <c r="J4769" i="4" s="1"/>
  <c r="L4769" i="4" s="1"/>
  <c r="I8113" i="4"/>
  <c r="J8113" i="4" s="1"/>
  <c r="L8113" i="4" s="1"/>
  <c r="I2841" i="4"/>
  <c r="J2841" i="4" s="1"/>
  <c r="L2841" i="4" s="1"/>
  <c r="I1641" i="4"/>
  <c r="J1641" i="4" s="1"/>
  <c r="L1641" i="4" s="1"/>
  <c r="I7535" i="4"/>
  <c r="J7535" i="4" s="1"/>
  <c r="L7535" i="4" s="1"/>
  <c r="I2790" i="4"/>
  <c r="J2790" i="4" s="1"/>
  <c r="L2790" i="4" s="1"/>
  <c r="I1477" i="4"/>
  <c r="J1477" i="4" s="1"/>
  <c r="L1477" i="4" s="1"/>
  <c r="I5905" i="4"/>
  <c r="J5905" i="4" s="1"/>
  <c r="L5905" i="4" s="1"/>
  <c r="I5057" i="4"/>
  <c r="J5057" i="4" s="1"/>
  <c r="L5057" i="4" s="1"/>
  <c r="I6310" i="4"/>
  <c r="J6310" i="4" s="1"/>
  <c r="L6310" i="4" s="1"/>
  <c r="I5949" i="4"/>
  <c r="J5949" i="4" s="1"/>
  <c r="L5949" i="4" s="1"/>
  <c r="I8884" i="4"/>
  <c r="J8884" i="4" s="1"/>
  <c r="L8884" i="4" s="1"/>
  <c r="I2723" i="4"/>
  <c r="J2723" i="4" s="1"/>
  <c r="L2723" i="4" s="1"/>
  <c r="I6302" i="4"/>
  <c r="J6302" i="4" s="1"/>
  <c r="L6302" i="4" s="1"/>
  <c r="I5971" i="4"/>
  <c r="J5971" i="4" s="1"/>
  <c r="L5971" i="4" s="1"/>
  <c r="I2099" i="4"/>
  <c r="J2099" i="4" s="1"/>
  <c r="L2099" i="4" s="1"/>
  <c r="I1461" i="4"/>
  <c r="J1461" i="4" s="1"/>
  <c r="L1461" i="4" s="1"/>
  <c r="I1497" i="4"/>
  <c r="J1497" i="4" s="1"/>
  <c r="L1497" i="4" s="1"/>
  <c r="I4573" i="4"/>
  <c r="J4573" i="4" s="1"/>
  <c r="L4573" i="4" s="1"/>
  <c r="I6000" i="4"/>
  <c r="J6000" i="4" s="1"/>
  <c r="L6000" i="4" s="1"/>
  <c r="I7397" i="4"/>
  <c r="J7397" i="4" s="1"/>
  <c r="L7397" i="4" s="1"/>
  <c r="I445" i="4"/>
  <c r="J445" i="4" s="1"/>
  <c r="L445" i="4" s="1"/>
  <c r="I5711" i="4"/>
  <c r="J5711" i="4" s="1"/>
  <c r="L5711" i="4" s="1"/>
  <c r="I2246" i="4"/>
  <c r="J2246" i="4" s="1"/>
  <c r="L2246" i="4" s="1"/>
  <c r="I1896" i="4"/>
  <c r="J1896" i="4" s="1"/>
  <c r="L1896" i="4" s="1"/>
  <c r="I5013" i="4"/>
  <c r="J5013" i="4" s="1"/>
  <c r="L5013" i="4" s="1"/>
  <c r="I8800" i="4"/>
  <c r="J8800" i="4" s="1"/>
  <c r="L8800" i="4" s="1"/>
  <c r="I8264" i="4"/>
  <c r="J8264" i="4" s="1"/>
  <c r="L8264" i="4" s="1"/>
  <c r="I6123" i="4"/>
  <c r="J6123" i="4" s="1"/>
  <c r="L6123" i="4" s="1"/>
  <c r="I2792" i="4"/>
  <c r="J2792" i="4" s="1"/>
  <c r="L2792" i="4" s="1"/>
  <c r="I996" i="4"/>
  <c r="J996" i="4" s="1"/>
  <c r="L996" i="4" s="1"/>
  <c r="I6597" i="4"/>
  <c r="J6597" i="4" s="1"/>
  <c r="L6597" i="4" s="1"/>
  <c r="I865" i="4"/>
  <c r="J865" i="4" s="1"/>
  <c r="L865" i="4" s="1"/>
  <c r="I1740" i="4"/>
  <c r="J1740" i="4" s="1"/>
  <c r="L1740" i="4" s="1"/>
  <c r="I4682" i="4"/>
  <c r="J4682" i="4" s="1"/>
  <c r="L4682" i="4" s="1"/>
  <c r="I2959" i="4"/>
  <c r="J2959" i="4" s="1"/>
  <c r="L2959" i="4" s="1"/>
  <c r="I3607" i="4"/>
  <c r="J3607" i="4" s="1"/>
  <c r="L3607" i="4" s="1"/>
  <c r="I1327" i="4"/>
  <c r="J1327" i="4" s="1"/>
  <c r="L1327" i="4" s="1"/>
  <c r="I7621" i="4"/>
  <c r="J7621" i="4" s="1"/>
  <c r="L7621" i="4" s="1"/>
  <c r="I5281" i="4"/>
  <c r="J5281" i="4" s="1"/>
  <c r="L5281" i="4" s="1"/>
  <c r="I6119" i="4"/>
  <c r="J6119" i="4" s="1"/>
  <c r="L6119" i="4" s="1"/>
  <c r="I1030" i="4"/>
  <c r="J1030" i="4" s="1"/>
  <c r="L1030" i="4" s="1"/>
  <c r="I6961" i="4"/>
  <c r="J6961" i="4" s="1"/>
  <c r="L6961" i="4" s="1"/>
  <c r="I355" i="4"/>
  <c r="J355" i="4" s="1"/>
  <c r="L355" i="4" s="1"/>
  <c r="I1726" i="4"/>
  <c r="J1726" i="4" s="1"/>
  <c r="L1726" i="4" s="1"/>
  <c r="I517" i="4"/>
  <c r="J517" i="4" s="1"/>
  <c r="L517" i="4" s="1"/>
  <c r="I3414" i="4"/>
  <c r="J3414" i="4" s="1"/>
  <c r="L3414" i="4" s="1"/>
  <c r="I3572" i="4"/>
  <c r="J3572" i="4" s="1"/>
  <c r="L3572" i="4" s="1"/>
  <c r="I7682" i="4"/>
  <c r="J7682" i="4" s="1"/>
  <c r="L7682" i="4" s="1"/>
  <c r="I269" i="4"/>
  <c r="J269" i="4" s="1"/>
  <c r="L269" i="4" s="1"/>
  <c r="I6414" i="4"/>
  <c r="J6414" i="4" s="1"/>
  <c r="L6414" i="4" s="1"/>
  <c r="I5756" i="4"/>
  <c r="J5756" i="4" s="1"/>
  <c r="L5756" i="4" s="1"/>
  <c r="I5675" i="4"/>
  <c r="J5675" i="4" s="1"/>
  <c r="L5675" i="4" s="1"/>
  <c r="I591" i="4"/>
  <c r="J591" i="4" s="1"/>
  <c r="L591" i="4" s="1"/>
  <c r="I2782" i="4"/>
  <c r="J2782" i="4" s="1"/>
  <c r="L2782" i="4" s="1"/>
  <c r="I8095" i="4"/>
  <c r="J8095" i="4" s="1"/>
  <c r="L8095" i="4" s="1"/>
  <c r="I2432" i="4"/>
  <c r="J2432" i="4" s="1"/>
  <c r="L2432" i="4" s="1"/>
  <c r="I6659" i="4"/>
  <c r="J6659" i="4" s="1"/>
  <c r="L6659" i="4" s="1"/>
  <c r="I6895" i="4"/>
  <c r="J6895" i="4" s="1"/>
  <c r="L6895" i="4" s="1"/>
  <c r="I2623" i="4"/>
  <c r="J2623" i="4" s="1"/>
  <c r="L2623" i="4" s="1"/>
  <c r="I5594" i="4"/>
  <c r="J5594" i="4" s="1"/>
  <c r="L5594" i="4" s="1"/>
  <c r="I2836" i="4"/>
  <c r="J2836" i="4" s="1"/>
  <c r="L2836" i="4" s="1"/>
  <c r="I7074" i="4"/>
  <c r="J7074" i="4" s="1"/>
  <c r="L7074" i="4" s="1"/>
  <c r="I1636" i="4"/>
  <c r="J1636" i="4" s="1"/>
  <c r="L1636" i="4" s="1"/>
  <c r="I5206" i="4"/>
  <c r="J5206" i="4" s="1"/>
  <c r="L5206" i="4" s="1"/>
  <c r="I812" i="4"/>
  <c r="J812" i="4" s="1"/>
  <c r="L812" i="4" s="1"/>
  <c r="I157" i="4"/>
  <c r="J157" i="4" s="1"/>
  <c r="L157" i="4" s="1"/>
  <c r="I5459" i="4"/>
  <c r="J5459" i="4" s="1"/>
  <c r="L5459" i="4" s="1"/>
  <c r="I503" i="4"/>
  <c r="J503" i="4" s="1"/>
  <c r="L503" i="4" s="1"/>
  <c r="I8367" i="4"/>
  <c r="J8367" i="4" s="1"/>
  <c r="L8367" i="4" s="1"/>
  <c r="I7070" i="4"/>
  <c r="J7070" i="4" s="1"/>
  <c r="L7070" i="4" s="1"/>
  <c r="I7574" i="4"/>
  <c r="J7574" i="4" s="1"/>
  <c r="L7574" i="4" s="1"/>
  <c r="I1026" i="4"/>
  <c r="J1026" i="4" s="1"/>
  <c r="L1026" i="4" s="1"/>
  <c r="I6455" i="4"/>
  <c r="J6455" i="4" s="1"/>
  <c r="L6455" i="4" s="1"/>
  <c r="I6263" i="4"/>
  <c r="J6263" i="4" s="1"/>
  <c r="L6263" i="4" s="1"/>
  <c r="I6749" i="4"/>
  <c r="J6749" i="4" s="1"/>
  <c r="L6749" i="4" s="1"/>
  <c r="I2560" i="4"/>
  <c r="J2560" i="4" s="1"/>
  <c r="L2560" i="4" s="1"/>
  <c r="I5395" i="4"/>
  <c r="J5395" i="4" s="1"/>
  <c r="L5395" i="4" s="1"/>
  <c r="I5001" i="4"/>
  <c r="J5001" i="4" s="1"/>
  <c r="L5001" i="4" s="1"/>
  <c r="I4743" i="4"/>
  <c r="J4743" i="4" s="1"/>
  <c r="L4743" i="4" s="1"/>
  <c r="I3981" i="4"/>
  <c r="J3981" i="4" s="1"/>
  <c r="L3981" i="4" s="1"/>
  <c r="I7039" i="4"/>
  <c r="J7039" i="4" s="1"/>
  <c r="L7039" i="4" s="1"/>
  <c r="I7625" i="4"/>
  <c r="J7625" i="4" s="1"/>
  <c r="L7625" i="4" s="1"/>
  <c r="I3649" i="4"/>
  <c r="J3649" i="4" s="1"/>
  <c r="L3649" i="4" s="1"/>
  <c r="I5442" i="4"/>
  <c r="J5442" i="4" s="1"/>
  <c r="L5442" i="4" s="1"/>
  <c r="I4898" i="4"/>
  <c r="J4898" i="4" s="1"/>
  <c r="L4898" i="4" s="1"/>
  <c r="I1372" i="4"/>
  <c r="J1372" i="4" s="1"/>
  <c r="L1372" i="4" s="1"/>
  <c r="I1769" i="4"/>
  <c r="J1769" i="4" s="1"/>
  <c r="L1769" i="4" s="1"/>
  <c r="I5581" i="4"/>
  <c r="J5581" i="4" s="1"/>
  <c r="L5581" i="4" s="1"/>
  <c r="I6191" i="4"/>
  <c r="J6191" i="4" s="1"/>
  <c r="L6191" i="4" s="1"/>
  <c r="I4188" i="4"/>
  <c r="J4188" i="4" s="1"/>
  <c r="L4188" i="4" s="1"/>
  <c r="I5851" i="4"/>
  <c r="J5851" i="4" s="1"/>
  <c r="L5851" i="4" s="1"/>
  <c r="I661" i="4"/>
  <c r="J661" i="4" s="1"/>
  <c r="L661" i="4" s="1"/>
  <c r="I8037" i="4"/>
  <c r="J8037" i="4" s="1"/>
  <c r="L8037" i="4" s="1"/>
  <c r="I4469" i="4"/>
  <c r="J4469" i="4" s="1"/>
  <c r="L4469" i="4" s="1"/>
  <c r="I958" i="4"/>
  <c r="J958" i="4" s="1"/>
  <c r="L958" i="4" s="1"/>
  <c r="I3829" i="4"/>
  <c r="J3829" i="4" s="1"/>
  <c r="L3829" i="4" s="1"/>
  <c r="I4204" i="4"/>
  <c r="J4204" i="4" s="1"/>
  <c r="L4204" i="4" s="1"/>
  <c r="I1794" i="4"/>
  <c r="J1794" i="4" s="1"/>
  <c r="L1794" i="4" s="1"/>
  <c r="I8053" i="4"/>
  <c r="J8053" i="4" s="1"/>
  <c r="L8053" i="4" s="1"/>
  <c r="I6233" i="4"/>
  <c r="J6233" i="4" s="1"/>
  <c r="L6233" i="4" s="1"/>
  <c r="I8233" i="4"/>
  <c r="J8233" i="4" s="1"/>
  <c r="L8233" i="4" s="1"/>
  <c r="I5172" i="4"/>
  <c r="J5172" i="4" s="1"/>
  <c r="L5172" i="4" s="1"/>
  <c r="I4071" i="4"/>
  <c r="J4071" i="4" s="1"/>
  <c r="L4071" i="4" s="1"/>
  <c r="I324" i="4"/>
  <c r="J324" i="4" s="1"/>
  <c r="L324" i="4" s="1"/>
  <c r="I1121" i="4"/>
  <c r="J1121" i="4" s="1"/>
  <c r="L1121" i="4" s="1"/>
  <c r="I2005" i="4"/>
  <c r="J2005" i="4" s="1"/>
  <c r="L2005" i="4" s="1"/>
  <c r="I1912" i="4"/>
  <c r="J1912" i="4" s="1"/>
  <c r="L1912" i="4" s="1"/>
  <c r="I389" i="4"/>
  <c r="J389" i="4" s="1"/>
  <c r="L389" i="4" s="1"/>
  <c r="I3701" i="4"/>
  <c r="J3701" i="4" s="1"/>
  <c r="L3701" i="4" s="1"/>
  <c r="I4220" i="4"/>
  <c r="J4220" i="4" s="1"/>
  <c r="L4220" i="4" s="1"/>
  <c r="I2614" i="4"/>
  <c r="J2614" i="4" s="1"/>
  <c r="L2614" i="4" s="1"/>
  <c r="I309" i="4"/>
  <c r="J309" i="4" s="1"/>
  <c r="L309" i="4" s="1"/>
  <c r="I803" i="4"/>
  <c r="J803" i="4" s="1"/>
  <c r="L803" i="4" s="1"/>
  <c r="I6465" i="4"/>
  <c r="J6465" i="4" s="1"/>
  <c r="L6465" i="4" s="1"/>
  <c r="I1294" i="4"/>
  <c r="J1294" i="4" s="1"/>
  <c r="L1294" i="4" s="1"/>
  <c r="I4353" i="4"/>
  <c r="J4353" i="4" s="1"/>
  <c r="L4353" i="4" s="1"/>
  <c r="I7188" i="4"/>
  <c r="J7188" i="4" s="1"/>
  <c r="L7188" i="4" s="1"/>
  <c r="I4985" i="4"/>
  <c r="J4985" i="4" s="1"/>
  <c r="L4985" i="4" s="1"/>
  <c r="I4044" i="4"/>
  <c r="J4044" i="4" s="1"/>
  <c r="L4044" i="4" s="1"/>
  <c r="I2068" i="4"/>
  <c r="J2068" i="4" s="1"/>
  <c r="L2068" i="4" s="1"/>
  <c r="I5424" i="4"/>
  <c r="J5424" i="4" s="1"/>
  <c r="L5424" i="4" s="1"/>
  <c r="I6005" i="4"/>
  <c r="J6005" i="4" s="1"/>
  <c r="L6005" i="4" s="1"/>
  <c r="I608" i="4"/>
  <c r="J608" i="4" s="1"/>
  <c r="L608" i="4" s="1"/>
  <c r="I8074" i="4"/>
  <c r="J8074" i="4" s="1"/>
  <c r="L8074" i="4" s="1"/>
  <c r="I3552" i="4"/>
  <c r="J3552" i="4" s="1"/>
  <c r="L3552" i="4" s="1"/>
  <c r="I6359" i="4"/>
  <c r="J6359" i="4" s="1"/>
  <c r="L6359" i="4" s="1"/>
  <c r="I3089" i="4"/>
  <c r="J3089" i="4" s="1"/>
  <c r="L3089" i="4" s="1"/>
  <c r="I385" i="4"/>
  <c r="J385" i="4" s="1"/>
  <c r="L385" i="4" s="1"/>
  <c r="I8886" i="4"/>
  <c r="J8886" i="4" s="1"/>
  <c r="L8886" i="4" s="1"/>
  <c r="I3101" i="4"/>
  <c r="J3101" i="4" s="1"/>
  <c r="L3101" i="4" s="1"/>
  <c r="I1774" i="4"/>
  <c r="J1774" i="4" s="1"/>
  <c r="L1774" i="4" s="1"/>
  <c r="I1978" i="4"/>
  <c r="J1978" i="4" s="1"/>
  <c r="L1978" i="4" s="1"/>
  <c r="I1109" i="4"/>
  <c r="J1109" i="4" s="1"/>
  <c r="L1109" i="4" s="1"/>
  <c r="I7538" i="4"/>
  <c r="J7538" i="4" s="1"/>
  <c r="L7538" i="4" s="1"/>
  <c r="I1153" i="4"/>
  <c r="J1153" i="4" s="1"/>
  <c r="L1153" i="4" s="1"/>
  <c r="I8180" i="4"/>
  <c r="J8180" i="4" s="1"/>
  <c r="L8180" i="4" s="1"/>
  <c r="I7699" i="4"/>
  <c r="J7699" i="4" s="1"/>
  <c r="L7699" i="4" s="1"/>
  <c r="I5807" i="4"/>
  <c r="J5807" i="4" s="1"/>
  <c r="L5807" i="4" s="1"/>
  <c r="I3896" i="4"/>
  <c r="J3896" i="4" s="1"/>
  <c r="L3896" i="4" s="1"/>
  <c r="I3774" i="4"/>
  <c r="J3774" i="4" s="1"/>
  <c r="L3774" i="4" s="1"/>
  <c r="I1523" i="4"/>
  <c r="J1523" i="4" s="1"/>
  <c r="L1523" i="4" s="1"/>
  <c r="I6544" i="4"/>
  <c r="J6544" i="4" s="1"/>
  <c r="L6544" i="4" s="1"/>
  <c r="I6006" i="4"/>
  <c r="J6006" i="4" s="1"/>
  <c r="L6006" i="4" s="1"/>
  <c r="I818" i="4"/>
  <c r="J818" i="4" s="1"/>
  <c r="L818" i="4" s="1"/>
  <c r="I3699" i="4"/>
  <c r="J3699" i="4" s="1"/>
  <c r="L3699" i="4" s="1"/>
  <c r="I2829" i="4"/>
  <c r="J2829" i="4" s="1"/>
  <c r="L2829" i="4" s="1"/>
  <c r="I2189" i="4"/>
  <c r="J2189" i="4" s="1"/>
  <c r="L2189" i="4" s="1"/>
  <c r="I3661" i="4"/>
  <c r="J3661" i="4" s="1"/>
  <c r="L3661" i="4" s="1"/>
  <c r="I6850" i="4"/>
  <c r="J6850" i="4" s="1"/>
  <c r="L6850" i="4" s="1"/>
  <c r="I4171" i="4"/>
  <c r="J4171" i="4" s="1"/>
  <c r="L4171" i="4" s="1"/>
  <c r="I8894" i="4"/>
  <c r="J8894" i="4" s="1"/>
  <c r="L8894" i="4" s="1"/>
  <c r="I6770" i="4"/>
  <c r="J6770" i="4" s="1"/>
  <c r="L6770" i="4" s="1"/>
  <c r="I7205" i="4"/>
  <c r="J7205" i="4" s="1"/>
  <c r="L7205" i="4" s="1"/>
  <c r="I4602" i="4"/>
  <c r="J4602" i="4" s="1"/>
  <c r="L4602" i="4" s="1"/>
  <c r="I2598" i="4"/>
  <c r="J2598" i="4" s="1"/>
  <c r="L2598" i="4" s="1"/>
  <c r="I662" i="4"/>
  <c r="J662" i="4" s="1"/>
  <c r="L662" i="4" s="1"/>
  <c r="I1314" i="4"/>
  <c r="J1314" i="4" s="1"/>
  <c r="L1314" i="4" s="1"/>
  <c r="I8863" i="4"/>
  <c r="J8863" i="4" s="1"/>
  <c r="L8863" i="4" s="1"/>
  <c r="I3891" i="4"/>
  <c r="J3891" i="4" s="1"/>
  <c r="L3891" i="4" s="1"/>
  <c r="I1295" i="4"/>
  <c r="J1295" i="4" s="1"/>
  <c r="L1295" i="4" s="1"/>
  <c r="I1554" i="4"/>
  <c r="J1554" i="4" s="1"/>
  <c r="L1554" i="4" s="1"/>
  <c r="I8297" i="4"/>
  <c r="J8297" i="4" s="1"/>
  <c r="L8297" i="4" s="1"/>
  <c r="I8790" i="4"/>
  <c r="J8790" i="4" s="1"/>
  <c r="L8790" i="4" s="1"/>
  <c r="I7359" i="4"/>
  <c r="J7359" i="4" s="1"/>
  <c r="L7359" i="4" s="1"/>
  <c r="I893" i="4"/>
  <c r="J893" i="4" s="1"/>
  <c r="L893" i="4" s="1"/>
  <c r="I7333" i="4"/>
  <c r="J7333" i="4" s="1"/>
  <c r="L7333" i="4" s="1"/>
  <c r="I7911" i="4"/>
  <c r="J7911" i="4" s="1"/>
  <c r="L7911" i="4" s="1"/>
  <c r="I3704" i="4"/>
  <c r="J3704" i="4" s="1"/>
  <c r="L3704" i="4" s="1"/>
  <c r="I102" i="4"/>
  <c r="J102" i="4" s="1"/>
  <c r="L102" i="4" s="1"/>
  <c r="I6857" i="4"/>
  <c r="J6857" i="4" s="1"/>
  <c r="L6857" i="4" s="1"/>
  <c r="I3889" i="4"/>
  <c r="J3889" i="4" s="1"/>
  <c r="L3889" i="4" s="1"/>
  <c r="I2147" i="4"/>
  <c r="J2147" i="4" s="1"/>
  <c r="L2147" i="4" s="1"/>
  <c r="I7567" i="4"/>
  <c r="J7567" i="4" s="1"/>
  <c r="L7567" i="4" s="1"/>
  <c r="I7614" i="4"/>
  <c r="J7614" i="4" s="1"/>
  <c r="L7614" i="4" s="1"/>
  <c r="I3688" i="4"/>
  <c r="J3688" i="4" s="1"/>
  <c r="L3688" i="4" s="1"/>
  <c r="I1782" i="4"/>
  <c r="J1782" i="4" s="1"/>
  <c r="L1782" i="4" s="1"/>
  <c r="I1449" i="4"/>
  <c r="J1449" i="4" s="1"/>
  <c r="L1449" i="4" s="1"/>
  <c r="I3141" i="4"/>
  <c r="J3141" i="4" s="1"/>
  <c r="L3141" i="4" s="1"/>
  <c r="I4400" i="4"/>
  <c r="J4400" i="4" s="1"/>
  <c r="L4400" i="4" s="1"/>
  <c r="I455" i="4"/>
  <c r="J455" i="4" s="1"/>
  <c r="L455" i="4" s="1"/>
  <c r="I8391" i="4"/>
  <c r="J8391" i="4" s="1"/>
  <c r="L8391" i="4" s="1"/>
  <c r="I1513" i="4"/>
  <c r="J1513" i="4" s="1"/>
  <c r="L1513" i="4" s="1"/>
  <c r="I239" i="4"/>
  <c r="J239" i="4" s="1"/>
  <c r="L239" i="4" s="1"/>
  <c r="I4472" i="4"/>
  <c r="J4472" i="4" s="1"/>
  <c r="L4472" i="4" s="1"/>
  <c r="I7743" i="4"/>
  <c r="J7743" i="4" s="1"/>
  <c r="L7743" i="4" s="1"/>
  <c r="I7595" i="4"/>
  <c r="J7595" i="4" s="1"/>
  <c r="L7595" i="4" s="1"/>
  <c r="I7375" i="4"/>
  <c r="J7375" i="4" s="1"/>
  <c r="L7375" i="4" s="1"/>
  <c r="I2312" i="4"/>
  <c r="J2312" i="4" s="1"/>
  <c r="L2312" i="4" s="1"/>
  <c r="I8061" i="4"/>
  <c r="J8061" i="4" s="1"/>
  <c r="L8061" i="4" s="1"/>
  <c r="I4143" i="4"/>
  <c r="J4143" i="4" s="1"/>
  <c r="L4143" i="4" s="1"/>
  <c r="I6976" i="4"/>
  <c r="J6976" i="4" s="1"/>
  <c r="L6976" i="4" s="1"/>
  <c r="I3616" i="4"/>
  <c r="J3616" i="4" s="1"/>
  <c r="L3616" i="4" s="1"/>
  <c r="I6615" i="4"/>
  <c r="J6615" i="4" s="1"/>
  <c r="L6615" i="4" s="1"/>
  <c r="I3456" i="4"/>
  <c r="J3456" i="4" s="1"/>
  <c r="L3456" i="4" s="1"/>
  <c r="I4968" i="4"/>
  <c r="J4968" i="4" s="1"/>
  <c r="L4968" i="4" s="1"/>
  <c r="I6166" i="4"/>
  <c r="J6166" i="4" s="1"/>
  <c r="L6166" i="4" s="1"/>
  <c r="I2396" i="4"/>
  <c r="J2396" i="4" s="1"/>
  <c r="L2396" i="4" s="1"/>
  <c r="I6167" i="4"/>
  <c r="J6167" i="4" s="1"/>
  <c r="L6167" i="4" s="1"/>
  <c r="I8082" i="4"/>
  <c r="J8082" i="4" s="1"/>
  <c r="L8082" i="4" s="1"/>
  <c r="I3709" i="4"/>
  <c r="J3709" i="4" s="1"/>
  <c r="L3709" i="4" s="1"/>
  <c r="I1882" i="4"/>
  <c r="J1882" i="4" s="1"/>
  <c r="L1882" i="4" s="1"/>
  <c r="I4661" i="4"/>
  <c r="J4661" i="4" s="1"/>
  <c r="L4661" i="4" s="1"/>
  <c r="I4338" i="4"/>
  <c r="J4338" i="4" s="1"/>
  <c r="L4338" i="4" s="1"/>
  <c r="I7559" i="4"/>
  <c r="J7559" i="4" s="1"/>
  <c r="L7559" i="4" s="1"/>
  <c r="I8828" i="4"/>
  <c r="J8828" i="4" s="1"/>
  <c r="L8828" i="4" s="1"/>
  <c r="I3287" i="4"/>
  <c r="J3287" i="4" s="1"/>
  <c r="L3287" i="4" s="1"/>
  <c r="I649" i="4"/>
  <c r="J649" i="4" s="1"/>
  <c r="L649" i="4" s="1"/>
  <c r="I8011" i="4"/>
  <c r="J8011" i="4" s="1"/>
  <c r="L8011" i="4" s="1"/>
  <c r="I6720" i="4"/>
  <c r="J6720" i="4" s="1"/>
  <c r="L6720" i="4" s="1"/>
  <c r="I8254" i="4"/>
  <c r="J8254" i="4" s="1"/>
  <c r="L8254" i="4" s="1"/>
  <c r="I4537" i="4"/>
  <c r="J4537" i="4" s="1"/>
  <c r="L4537" i="4" s="1"/>
  <c r="I7544" i="4"/>
  <c r="J7544" i="4" s="1"/>
  <c r="L7544" i="4" s="1"/>
  <c r="I8668" i="4"/>
  <c r="J8668" i="4" s="1"/>
  <c r="L8668" i="4" s="1"/>
  <c r="I1384" i="4"/>
  <c r="J1384" i="4" s="1"/>
  <c r="L1384" i="4" s="1"/>
  <c r="I8192" i="4"/>
  <c r="J8192" i="4" s="1"/>
  <c r="L8192" i="4" s="1"/>
  <c r="I8511" i="4"/>
  <c r="J8511" i="4" s="1"/>
  <c r="L8511" i="4" s="1"/>
  <c r="I4724" i="4"/>
  <c r="J4724" i="4" s="1"/>
  <c r="L4724" i="4" s="1"/>
  <c r="I2526" i="4"/>
  <c r="J2526" i="4" s="1"/>
  <c r="L2526" i="4" s="1"/>
  <c r="I8762" i="4"/>
  <c r="J8762" i="4" s="1"/>
  <c r="L8762" i="4" s="1"/>
  <c r="I1096" i="4"/>
  <c r="J1096" i="4" s="1"/>
  <c r="L1096" i="4" s="1"/>
  <c r="I168" i="4"/>
  <c r="J168" i="4" s="1"/>
  <c r="L168" i="4" s="1"/>
  <c r="I5363" i="4"/>
  <c r="J5363" i="4" s="1"/>
  <c r="L5363" i="4" s="1"/>
  <c r="I745" i="4"/>
  <c r="J745" i="4" s="1"/>
  <c r="L745" i="4" s="1"/>
  <c r="I7272" i="4"/>
  <c r="J7272" i="4" s="1"/>
  <c r="L7272" i="4" s="1"/>
  <c r="I2914" i="4"/>
  <c r="J2914" i="4" s="1"/>
  <c r="L2914" i="4" s="1"/>
  <c r="I7465" i="4"/>
  <c r="J7465" i="4" s="1"/>
  <c r="L7465" i="4" s="1"/>
  <c r="I6837" i="4"/>
  <c r="J6837" i="4" s="1"/>
  <c r="L6837" i="4" s="1"/>
  <c r="I2786" i="4"/>
  <c r="J2786" i="4" s="1"/>
  <c r="L2786" i="4" s="1"/>
  <c r="I2578" i="4"/>
  <c r="J2578" i="4" s="1"/>
  <c r="L2578" i="4" s="1"/>
  <c r="I3199" i="4"/>
  <c r="J3199" i="4" s="1"/>
  <c r="L3199" i="4" s="1"/>
  <c r="I2552" i="4"/>
  <c r="J2552" i="4" s="1"/>
  <c r="L2552" i="4" s="1"/>
  <c r="I2640" i="4"/>
  <c r="J2640" i="4" s="1"/>
  <c r="L2640" i="4" s="1"/>
  <c r="I193" i="4"/>
  <c r="J193" i="4" s="1"/>
  <c r="L193" i="4" s="1"/>
  <c r="I4505" i="4"/>
  <c r="J4505" i="4" s="1"/>
  <c r="L4505" i="4" s="1"/>
  <c r="I8534" i="4"/>
  <c r="J8534" i="4" s="1"/>
  <c r="L8534" i="4" s="1"/>
  <c r="I2087" i="4"/>
  <c r="J2087" i="4" s="1"/>
  <c r="L2087" i="4" s="1"/>
  <c r="I2692" i="4"/>
  <c r="J2692" i="4" s="1"/>
  <c r="L2692" i="4" s="1"/>
  <c r="I80" i="4"/>
  <c r="J80" i="4" s="1"/>
  <c r="L80" i="4" s="1"/>
  <c r="I7239" i="4"/>
  <c r="J7239" i="4" s="1"/>
  <c r="L7239" i="4" s="1"/>
  <c r="I5702" i="4"/>
  <c r="J5702" i="4" s="1"/>
  <c r="L5702" i="4" s="1"/>
  <c r="I624" i="4"/>
  <c r="J624" i="4" s="1"/>
  <c r="L624" i="4" s="1"/>
  <c r="I6078" i="4"/>
  <c r="J6078" i="4" s="1"/>
  <c r="L6078" i="4" s="1"/>
  <c r="I6864" i="4"/>
  <c r="J6864" i="4" s="1"/>
  <c r="L6864" i="4" s="1"/>
  <c r="I3618" i="4"/>
  <c r="J3618" i="4" s="1"/>
  <c r="L3618" i="4" s="1"/>
  <c r="I7576" i="4"/>
  <c r="J7576" i="4" s="1"/>
  <c r="L7576" i="4" s="1"/>
  <c r="I6285" i="4"/>
  <c r="J6285" i="4" s="1"/>
  <c r="L6285" i="4" s="1"/>
  <c r="I6477" i="4"/>
  <c r="J6477" i="4" s="1"/>
  <c r="L6477" i="4" s="1"/>
  <c r="I4665" i="4"/>
  <c r="J4665" i="4" s="1"/>
  <c r="L4665" i="4" s="1"/>
  <c r="I2095" i="4"/>
  <c r="J2095" i="4" s="1"/>
  <c r="L2095" i="4" s="1"/>
  <c r="I2077" i="4"/>
  <c r="J2077" i="4" s="1"/>
  <c r="L2077" i="4" s="1"/>
  <c r="I1521" i="4"/>
  <c r="J1521" i="4" s="1"/>
  <c r="L1521" i="4" s="1"/>
  <c r="I2228" i="4"/>
  <c r="J2228" i="4" s="1"/>
  <c r="L2228" i="4" s="1"/>
  <c r="I6718" i="4"/>
  <c r="J6718" i="4" s="1"/>
  <c r="L6718" i="4" s="1"/>
  <c r="I4462" i="4"/>
  <c r="J4462" i="4" s="1"/>
  <c r="L4462" i="4" s="1"/>
  <c r="I181" i="4"/>
  <c r="J181" i="4" s="1"/>
  <c r="L181" i="4" s="1"/>
  <c r="I4514" i="4"/>
  <c r="J4514" i="4" s="1"/>
  <c r="L4514" i="4" s="1"/>
  <c r="I6771" i="4"/>
  <c r="J6771" i="4" s="1"/>
  <c r="L6771" i="4" s="1"/>
  <c r="I7934" i="4"/>
  <c r="J7934" i="4" s="1"/>
  <c r="L7934" i="4" s="1"/>
  <c r="I3312" i="4"/>
  <c r="J3312" i="4" s="1"/>
  <c r="L3312" i="4" s="1"/>
  <c r="I1167" i="4"/>
  <c r="J1167" i="4" s="1"/>
  <c r="L1167" i="4" s="1"/>
  <c r="I4539" i="4"/>
  <c r="J4539" i="4" s="1"/>
  <c r="L4539" i="4" s="1"/>
  <c r="I6230" i="4"/>
  <c r="J6230" i="4" s="1"/>
  <c r="L6230" i="4" s="1"/>
  <c r="I7693" i="4"/>
  <c r="J7693" i="4" s="1"/>
  <c r="L7693" i="4" s="1"/>
  <c r="I2356" i="4"/>
  <c r="J2356" i="4" s="1"/>
  <c r="L2356" i="4" s="1"/>
  <c r="I3019" i="4"/>
  <c r="J3019" i="4" s="1"/>
  <c r="L3019" i="4" s="1"/>
  <c r="I1249" i="4"/>
  <c r="J1249" i="4" s="1"/>
  <c r="L1249" i="4" s="1"/>
  <c r="I4448" i="4"/>
  <c r="J4448" i="4" s="1"/>
  <c r="L4448" i="4" s="1"/>
  <c r="I4147" i="4"/>
  <c r="J4147" i="4" s="1"/>
  <c r="L4147" i="4" s="1"/>
  <c r="I7601" i="4"/>
  <c r="J7601" i="4" s="1"/>
  <c r="L7601" i="4" s="1"/>
  <c r="I7162" i="4"/>
  <c r="J7162" i="4" s="1"/>
  <c r="L7162" i="4" s="1"/>
  <c r="I4218" i="4"/>
  <c r="J4218" i="4" s="1"/>
  <c r="L4218" i="4" s="1"/>
  <c r="I4680" i="4"/>
  <c r="J4680" i="4" s="1"/>
  <c r="L4680" i="4" s="1"/>
  <c r="I4525" i="4"/>
  <c r="J4525" i="4" s="1"/>
  <c r="L4525" i="4" s="1"/>
  <c r="I1990" i="4"/>
  <c r="J1990" i="4" s="1"/>
  <c r="L1990" i="4" s="1"/>
  <c r="I2463" i="4"/>
  <c r="J2463" i="4" s="1"/>
  <c r="L2463" i="4" s="1"/>
  <c r="I3716" i="4"/>
  <c r="J3716" i="4" s="1"/>
  <c r="L3716" i="4" s="1"/>
  <c r="I6640" i="4"/>
  <c r="J6640" i="4" s="1"/>
  <c r="L6640" i="4" s="1"/>
  <c r="I1276" i="4"/>
  <c r="J1276" i="4" s="1"/>
  <c r="L1276" i="4" s="1"/>
  <c r="I2153" i="4"/>
  <c r="J2153" i="4" s="1"/>
  <c r="L2153" i="4" s="1"/>
  <c r="I843" i="4"/>
  <c r="J843" i="4" s="1"/>
  <c r="L843" i="4" s="1"/>
  <c r="I2717" i="4"/>
  <c r="J2717" i="4" s="1"/>
  <c r="L2717" i="4" s="1"/>
  <c r="I2220" i="4"/>
  <c r="J2220" i="4" s="1"/>
  <c r="L2220" i="4" s="1"/>
  <c r="I1539" i="4"/>
  <c r="J1539" i="4" s="1"/>
  <c r="L1539" i="4" s="1"/>
  <c r="I5815" i="4"/>
  <c r="J5815" i="4" s="1"/>
  <c r="L5815" i="4" s="1"/>
  <c r="I2710" i="4"/>
  <c r="J2710" i="4" s="1"/>
  <c r="L2710" i="4" s="1"/>
  <c r="I4586" i="4"/>
  <c r="J4586" i="4" s="1"/>
  <c r="L4586" i="4" s="1"/>
  <c r="I2194" i="4"/>
  <c r="J2194" i="4" s="1"/>
  <c r="L2194" i="4" s="1"/>
  <c r="I3020" i="4"/>
  <c r="J3020" i="4" s="1"/>
  <c r="L3020" i="4" s="1"/>
  <c r="I5899" i="4"/>
  <c r="J5899" i="4" s="1"/>
  <c r="L5899" i="4" s="1"/>
  <c r="I8474" i="4"/>
  <c r="J8474" i="4" s="1"/>
  <c r="L8474" i="4" s="1"/>
  <c r="I4590" i="4"/>
  <c r="J4590" i="4" s="1"/>
  <c r="L4590" i="4" s="1"/>
  <c r="I494" i="4"/>
  <c r="J494" i="4" s="1"/>
  <c r="L494" i="4" s="1"/>
  <c r="I457" i="4"/>
  <c r="J457" i="4" s="1"/>
  <c r="L457" i="4" s="1"/>
  <c r="I816" i="4"/>
  <c r="J816" i="4" s="1"/>
  <c r="L816" i="4" s="1"/>
  <c r="I2944" i="4"/>
  <c r="J2944" i="4" s="1"/>
  <c r="L2944" i="4" s="1"/>
  <c r="I4449" i="4"/>
  <c r="J4449" i="4" s="1"/>
  <c r="L4449" i="4" s="1"/>
  <c r="I4302" i="4"/>
  <c r="J4302" i="4" s="1"/>
  <c r="L4302" i="4" s="1"/>
  <c r="I6773" i="4"/>
  <c r="J6773" i="4" s="1"/>
  <c r="L6773" i="4" s="1"/>
  <c r="I119" i="4"/>
  <c r="J119" i="4" s="1"/>
  <c r="L119" i="4" s="1"/>
  <c r="I8596" i="4"/>
  <c r="J8596" i="4" s="1"/>
  <c r="L8596" i="4" s="1"/>
  <c r="I7406" i="4"/>
  <c r="J7406" i="4" s="1"/>
  <c r="L7406" i="4" s="1"/>
  <c r="I8124" i="4"/>
  <c r="J8124" i="4" s="1"/>
  <c r="L8124" i="4" s="1"/>
  <c r="I5267" i="4"/>
  <c r="J5267" i="4" s="1"/>
  <c r="L5267" i="4" s="1"/>
  <c r="I8004" i="4"/>
  <c r="J8004" i="4" s="1"/>
  <c r="L8004" i="4" s="1"/>
  <c r="I7732" i="4"/>
  <c r="J7732" i="4" s="1"/>
  <c r="L7732" i="4" s="1"/>
  <c r="I8869" i="4"/>
  <c r="J8869" i="4" s="1"/>
  <c r="L8869" i="4" s="1"/>
  <c r="I8323" i="4"/>
  <c r="J8323" i="4" s="1"/>
  <c r="L8323" i="4" s="1"/>
  <c r="I671" i="4"/>
  <c r="J671" i="4" s="1"/>
  <c r="L671" i="4" s="1"/>
  <c r="I8531" i="4"/>
  <c r="J8531" i="4" s="1"/>
  <c r="L8531" i="4" s="1"/>
  <c r="I2013" i="4"/>
  <c r="J2013" i="4" s="1"/>
  <c r="L2013" i="4" s="1"/>
  <c r="I2151" i="4"/>
  <c r="J2151" i="4" s="1"/>
  <c r="L2151" i="4" s="1"/>
  <c r="I6448" i="4"/>
  <c r="J6448" i="4" s="1"/>
  <c r="L6448" i="4" s="1"/>
  <c r="I894" i="4"/>
  <c r="J894" i="4" s="1"/>
  <c r="L894" i="4" s="1"/>
  <c r="I693" i="4"/>
  <c r="J693" i="4" s="1"/>
  <c r="L693" i="4" s="1"/>
  <c r="I8813" i="4"/>
  <c r="J8813" i="4" s="1"/>
  <c r="L8813" i="4" s="1"/>
  <c r="I3302" i="4"/>
  <c r="J3302" i="4" s="1"/>
  <c r="L3302" i="4" s="1"/>
  <c r="I1905" i="4"/>
  <c r="J1905" i="4" s="1"/>
  <c r="L1905" i="4" s="1"/>
  <c r="I4596" i="4"/>
  <c r="J4596" i="4" s="1"/>
  <c r="L4596" i="4" s="1"/>
  <c r="I6798" i="4"/>
  <c r="J6798" i="4" s="1"/>
  <c r="L6798" i="4" s="1"/>
  <c r="I6410" i="4"/>
  <c r="J6410" i="4" s="1"/>
  <c r="L6410" i="4" s="1"/>
  <c r="I1697" i="4"/>
  <c r="J1697" i="4" s="1"/>
  <c r="L1697" i="4" s="1"/>
  <c r="I312" i="4"/>
  <c r="J312" i="4" s="1"/>
  <c r="L312" i="4" s="1"/>
  <c r="I3969" i="4"/>
  <c r="J3969" i="4" s="1"/>
  <c r="L3969" i="4" s="1"/>
  <c r="I5338" i="4"/>
  <c r="J5338" i="4" s="1"/>
  <c r="L5338" i="4" s="1"/>
  <c r="I2030" i="4"/>
  <c r="J2030" i="4" s="1"/>
  <c r="L2030" i="4" s="1"/>
  <c r="I4651" i="4"/>
  <c r="J4651" i="4" s="1"/>
  <c r="L4651" i="4" s="1"/>
  <c r="I1311" i="4"/>
  <c r="J1311" i="4" s="1"/>
  <c r="L1311" i="4" s="1"/>
  <c r="I1968" i="4"/>
  <c r="J1968" i="4" s="1"/>
  <c r="L1968" i="4" s="1"/>
  <c r="I8374" i="4"/>
  <c r="J8374" i="4" s="1"/>
  <c r="L8374" i="4" s="1"/>
  <c r="I4561" i="4"/>
  <c r="J4561" i="4" s="1"/>
  <c r="L4561" i="4" s="1"/>
  <c r="I6874" i="4"/>
  <c r="J6874" i="4" s="1"/>
  <c r="L6874" i="4" s="1"/>
  <c r="I4392" i="4"/>
  <c r="J4392" i="4" s="1"/>
  <c r="L4392" i="4" s="1"/>
  <c r="I8228" i="4"/>
  <c r="J8228" i="4" s="1"/>
  <c r="L8228" i="4" s="1"/>
  <c r="I1032" i="4"/>
  <c r="J1032" i="4" s="1"/>
  <c r="L1032" i="4" s="1"/>
  <c r="I8552" i="4"/>
  <c r="J8552" i="4" s="1"/>
  <c r="L8552" i="4" s="1"/>
  <c r="I2187" i="4"/>
  <c r="J2187" i="4" s="1"/>
  <c r="L2187" i="4" s="1"/>
  <c r="I2576" i="4"/>
  <c r="J2576" i="4" s="1"/>
  <c r="L2576" i="4" s="1"/>
  <c r="I2059" i="4"/>
  <c r="J2059" i="4" s="1"/>
  <c r="L2059" i="4" s="1"/>
  <c r="I7376" i="4"/>
  <c r="J7376" i="4" s="1"/>
  <c r="L7376" i="4" s="1"/>
  <c r="I4839" i="4"/>
  <c r="J4839" i="4" s="1"/>
  <c r="L4839" i="4" s="1"/>
  <c r="I1260" i="4"/>
  <c r="J1260" i="4" s="1"/>
  <c r="L1260" i="4" s="1"/>
  <c r="I5694" i="4"/>
  <c r="J5694" i="4" s="1"/>
  <c r="L5694" i="4" s="1"/>
  <c r="I7027" i="4"/>
  <c r="J7027" i="4" s="1"/>
  <c r="L7027" i="4" s="1"/>
  <c r="I8544" i="4"/>
  <c r="J8544" i="4" s="1"/>
  <c r="L8544" i="4" s="1"/>
  <c r="I7079" i="4"/>
  <c r="J7079" i="4" s="1"/>
  <c r="L7079" i="4" s="1"/>
  <c r="I8878" i="4"/>
  <c r="J8878" i="4" s="1"/>
  <c r="L8878" i="4" s="1"/>
  <c r="I3978" i="4"/>
  <c r="J3978" i="4" s="1"/>
  <c r="L3978" i="4" s="1"/>
  <c r="I1184" i="4"/>
  <c r="J1184" i="4" s="1"/>
  <c r="L1184" i="4" s="1"/>
  <c r="I2300" i="4"/>
  <c r="J2300" i="4" s="1"/>
  <c r="L2300" i="4" s="1"/>
  <c r="I4556" i="4"/>
  <c r="J4556" i="4" s="1"/>
  <c r="L4556" i="4" s="1"/>
  <c r="I8447" i="4"/>
  <c r="J8447" i="4" s="1"/>
  <c r="L8447" i="4" s="1"/>
  <c r="I4388" i="4"/>
  <c r="J4388" i="4" s="1"/>
  <c r="L4388" i="4" s="1"/>
  <c r="I2141" i="4"/>
  <c r="J2141" i="4" s="1"/>
  <c r="L2141" i="4" s="1"/>
  <c r="I7653" i="4"/>
  <c r="J7653" i="4" s="1"/>
  <c r="L7653" i="4" s="1"/>
  <c r="I3054" i="4"/>
  <c r="J3054" i="4" s="1"/>
  <c r="L3054" i="4" s="1"/>
  <c r="I1416" i="4"/>
  <c r="J1416" i="4" s="1"/>
  <c r="L1416" i="4" s="1"/>
  <c r="I2154" i="4"/>
  <c r="J2154" i="4" s="1"/>
  <c r="L2154" i="4" s="1"/>
  <c r="I567" i="4"/>
  <c r="J567" i="4" s="1"/>
  <c r="L567" i="4" s="1"/>
  <c r="I5931" i="4"/>
  <c r="J5931" i="4" s="1"/>
  <c r="L5931" i="4" s="1"/>
  <c r="I2805" i="4"/>
  <c r="J2805" i="4" s="1"/>
  <c r="L2805" i="4" s="1"/>
  <c r="I24" i="4"/>
  <c r="J24" i="4" s="1"/>
  <c r="L24" i="4" s="1"/>
  <c r="I1983" i="4"/>
  <c r="J1983" i="4" s="1"/>
  <c r="L1983" i="4" s="1"/>
  <c r="I5888" i="4"/>
  <c r="J5888" i="4" s="1"/>
  <c r="L5888" i="4" s="1"/>
  <c r="I786" i="4"/>
  <c r="J786" i="4" s="1"/>
  <c r="L786" i="4" s="1"/>
  <c r="I6312" i="4"/>
  <c r="J6312" i="4" s="1"/>
  <c r="L6312" i="4" s="1"/>
  <c r="I6740" i="4"/>
  <c r="J6740" i="4" s="1"/>
  <c r="L6740" i="4" s="1"/>
  <c r="I5913" i="4"/>
  <c r="J5913" i="4" s="1"/>
  <c r="L5913" i="4" s="1"/>
  <c r="I4036" i="4"/>
  <c r="J4036" i="4" s="1"/>
  <c r="L4036" i="4" s="1"/>
  <c r="I3631" i="4"/>
  <c r="J3631" i="4" s="1"/>
  <c r="L3631" i="4" s="1"/>
  <c r="I4677" i="4"/>
  <c r="J4677" i="4" s="1"/>
  <c r="L4677" i="4" s="1"/>
  <c r="I3630" i="4"/>
  <c r="J3630" i="4" s="1"/>
  <c r="L3630" i="4" s="1"/>
  <c r="I7229" i="4"/>
  <c r="J7229" i="4" s="1"/>
  <c r="L7229" i="4" s="1"/>
  <c r="I292" i="4"/>
  <c r="J292" i="4" s="1"/>
  <c r="L292" i="4" s="1"/>
  <c r="I4341" i="4"/>
  <c r="J4341" i="4" s="1"/>
  <c r="L4341" i="4" s="1"/>
  <c r="I5375" i="4"/>
  <c r="J5375" i="4" s="1"/>
  <c r="L5375" i="4" s="1"/>
  <c r="I7839" i="4"/>
  <c r="J7839" i="4" s="1"/>
  <c r="L7839" i="4" s="1"/>
  <c r="I4980" i="4"/>
  <c r="J4980" i="4" s="1"/>
  <c r="L4980" i="4" s="1"/>
  <c r="I4610" i="4"/>
  <c r="J4610" i="4" s="1"/>
  <c r="L4610" i="4" s="1"/>
  <c r="I6063" i="4"/>
  <c r="J6063" i="4" s="1"/>
  <c r="L6063" i="4" s="1"/>
  <c r="I1293" i="4"/>
  <c r="J1293" i="4" s="1"/>
  <c r="L1293" i="4" s="1"/>
  <c r="I1655" i="4"/>
  <c r="J1655" i="4" s="1"/>
  <c r="L1655" i="4" s="1"/>
  <c r="I2316" i="4"/>
  <c r="J2316" i="4" s="1"/>
  <c r="L2316" i="4" s="1"/>
  <c r="I7243" i="4"/>
  <c r="J7243" i="4" s="1"/>
  <c r="L7243" i="4" s="1"/>
  <c r="I2369" i="4"/>
  <c r="J2369" i="4" s="1"/>
  <c r="L2369" i="4" s="1"/>
  <c r="I2783" i="4"/>
  <c r="J2783" i="4" s="1"/>
  <c r="L2783" i="4" s="1"/>
  <c r="I5386" i="4"/>
  <c r="J5386" i="4" s="1"/>
  <c r="L5386" i="4" s="1"/>
  <c r="I3776" i="4"/>
  <c r="J3776" i="4" s="1"/>
  <c r="L3776" i="4" s="1"/>
  <c r="I8515" i="4"/>
  <c r="J8515" i="4" s="1"/>
  <c r="L8515" i="4" s="1"/>
  <c r="I8582" i="4"/>
  <c r="J8582" i="4" s="1"/>
  <c r="L8582" i="4" s="1"/>
  <c r="I3121" i="4"/>
  <c r="J3121" i="4" s="1"/>
  <c r="L3121" i="4" s="1"/>
  <c r="I2979" i="4"/>
  <c r="J2979" i="4" s="1"/>
  <c r="L2979" i="4" s="1"/>
  <c r="I2869" i="4"/>
  <c r="J2869" i="4" s="1"/>
  <c r="L2869" i="4" s="1"/>
  <c r="I8063" i="4"/>
  <c r="J8063" i="4" s="1"/>
  <c r="L8063" i="4" s="1"/>
  <c r="I3424" i="4"/>
  <c r="J3424" i="4" s="1"/>
  <c r="L3424" i="4" s="1"/>
  <c r="I1496" i="4"/>
  <c r="J1496" i="4" s="1"/>
  <c r="L1496" i="4" s="1"/>
  <c r="I2039" i="4"/>
  <c r="J2039" i="4" s="1"/>
  <c r="L2039" i="4" s="1"/>
  <c r="I3466" i="4"/>
  <c r="J3466" i="4" s="1"/>
  <c r="L3466" i="4" s="1"/>
  <c r="I3768" i="4"/>
  <c r="J3768" i="4" s="1"/>
  <c r="L3768" i="4" s="1"/>
  <c r="I6846" i="4"/>
  <c r="J6846" i="4" s="1"/>
  <c r="L6846" i="4" s="1"/>
  <c r="I5914" i="4"/>
  <c r="J5914" i="4" s="1"/>
  <c r="L5914" i="4" s="1"/>
  <c r="I1789" i="4"/>
  <c r="J1789" i="4" s="1"/>
  <c r="L1789" i="4" s="1"/>
  <c r="I6125" i="4"/>
  <c r="J6125" i="4" s="1"/>
  <c r="L6125" i="4" s="1"/>
  <c r="I8322" i="4"/>
  <c r="J8322" i="4" s="1"/>
  <c r="L8322" i="4" s="1"/>
  <c r="I3239" i="4"/>
  <c r="J3239" i="4" s="1"/>
  <c r="L3239" i="4" s="1"/>
  <c r="I6423" i="4"/>
  <c r="J6423" i="4" s="1"/>
  <c r="L6423" i="4" s="1"/>
  <c r="I3765" i="4"/>
  <c r="J3765" i="4" s="1"/>
  <c r="L3765" i="4" s="1"/>
  <c r="I6958" i="4"/>
  <c r="J6958" i="4" s="1"/>
  <c r="L6958" i="4" s="1"/>
  <c r="I6885" i="4"/>
  <c r="J6885" i="4" s="1"/>
  <c r="L6885" i="4" s="1"/>
  <c r="I1253" i="4"/>
  <c r="J1253" i="4" s="1"/>
  <c r="L1253" i="4" s="1"/>
  <c r="I3262" i="4"/>
  <c r="J3262" i="4" s="1"/>
  <c r="L3262" i="4" s="1"/>
  <c r="I1360" i="4"/>
  <c r="J1360" i="4" s="1"/>
  <c r="L1360" i="4" s="1"/>
  <c r="I2774" i="4"/>
  <c r="J2774" i="4" s="1"/>
  <c r="L2774" i="4" s="1"/>
  <c r="I7722" i="4"/>
  <c r="J7722" i="4" s="1"/>
  <c r="L7722" i="4" s="1"/>
  <c r="I7726" i="4"/>
  <c r="J7726" i="4" s="1"/>
  <c r="L7726" i="4" s="1"/>
  <c r="I581" i="4"/>
  <c r="J581" i="4" s="1"/>
  <c r="L581" i="4" s="1"/>
  <c r="I7999" i="4"/>
  <c r="J7999" i="4" s="1"/>
  <c r="L7999" i="4" s="1"/>
  <c r="I5116" i="4"/>
  <c r="J5116" i="4" s="1"/>
  <c r="L5116" i="4" s="1"/>
  <c r="I1586" i="4"/>
  <c r="J1586" i="4" s="1"/>
  <c r="L1586" i="4" s="1"/>
  <c r="I1317" i="4"/>
  <c r="J1317" i="4" s="1"/>
  <c r="L1317" i="4" s="1"/>
  <c r="I2689" i="4"/>
  <c r="J2689" i="4" s="1"/>
  <c r="L2689" i="4" s="1"/>
  <c r="I6811" i="4"/>
  <c r="J6811" i="4" s="1"/>
  <c r="L6811" i="4" s="1"/>
  <c r="I6583" i="4"/>
  <c r="J6583" i="4" s="1"/>
  <c r="L6583" i="4" s="1"/>
  <c r="I7055" i="4"/>
  <c r="J7055" i="4" s="1"/>
  <c r="L7055" i="4" s="1"/>
  <c r="I6691" i="4"/>
  <c r="J6691" i="4" s="1"/>
  <c r="L6691" i="4" s="1"/>
  <c r="I3398" i="4"/>
  <c r="J3398" i="4" s="1"/>
  <c r="L3398" i="4" s="1"/>
  <c r="I5173" i="4"/>
  <c r="J5173" i="4" s="1"/>
  <c r="L5173" i="4" s="1"/>
  <c r="I6999" i="4"/>
  <c r="J6999" i="4" s="1"/>
  <c r="L6999" i="4" s="1"/>
  <c r="I1716" i="4"/>
  <c r="J1716" i="4" s="1"/>
  <c r="L1716" i="4" s="1"/>
  <c r="I4663" i="4"/>
  <c r="J4663" i="4" s="1"/>
  <c r="L4663" i="4" s="1"/>
  <c r="I6731" i="4"/>
  <c r="J6731" i="4" s="1"/>
  <c r="L6731" i="4" s="1"/>
  <c r="I6675" i="4"/>
  <c r="J6675" i="4" s="1"/>
  <c r="L6675" i="4" s="1"/>
  <c r="I8856" i="4"/>
  <c r="J8856" i="4" s="1"/>
  <c r="L8856" i="4" s="1"/>
  <c r="I7153" i="4"/>
  <c r="J7153" i="4" s="1"/>
  <c r="L7153" i="4" s="1"/>
  <c r="I8185" i="4"/>
  <c r="J8185" i="4" s="1"/>
  <c r="L8185" i="4" s="1"/>
  <c r="I5211" i="4"/>
  <c r="J5211" i="4" s="1"/>
  <c r="L5211" i="4" s="1"/>
  <c r="I6522" i="4"/>
  <c r="J6522" i="4" s="1"/>
  <c r="L6522" i="4" s="1"/>
  <c r="I5818" i="4"/>
  <c r="J5818" i="4" s="1"/>
  <c r="L5818" i="4" s="1"/>
  <c r="I6838" i="4"/>
  <c r="J6838" i="4" s="1"/>
  <c r="L6838" i="4" s="1"/>
  <c r="I3994" i="4"/>
  <c r="J3994" i="4" s="1"/>
  <c r="L3994" i="4" s="1"/>
  <c r="I8590" i="4"/>
  <c r="J8590" i="4" s="1"/>
  <c r="L8590" i="4" s="1"/>
  <c r="I6476" i="4"/>
  <c r="J6476" i="4" s="1"/>
  <c r="L6476" i="4" s="1"/>
  <c r="I3991" i="4"/>
  <c r="J3991" i="4" s="1"/>
  <c r="L3991" i="4" s="1"/>
  <c r="I7537" i="4"/>
  <c r="J7537" i="4" s="1"/>
  <c r="L7537" i="4" s="1"/>
  <c r="I6135" i="4"/>
  <c r="J6135" i="4" s="1"/>
  <c r="L6135" i="4" s="1"/>
  <c r="I2484" i="4"/>
  <c r="J2484" i="4" s="1"/>
  <c r="L2484" i="4" s="1"/>
  <c r="I4491" i="4"/>
  <c r="J4491" i="4" s="1"/>
  <c r="L4491" i="4" s="1"/>
  <c r="I1835" i="4"/>
  <c r="J1835" i="4" s="1"/>
  <c r="L1835" i="4" s="1"/>
  <c r="I1548" i="4"/>
  <c r="J1548" i="4" s="1"/>
  <c r="L1548" i="4" s="1"/>
  <c r="I857" i="4"/>
  <c r="J857" i="4" s="1"/>
  <c r="L857" i="4" s="1"/>
  <c r="I3210" i="4"/>
  <c r="J3210" i="4" s="1"/>
  <c r="L3210" i="4" s="1"/>
  <c r="I1937" i="4"/>
  <c r="J1937" i="4" s="1"/>
  <c r="L1937" i="4" s="1"/>
  <c r="I2281" i="4"/>
  <c r="J2281" i="4" s="1"/>
  <c r="L2281" i="4" s="1"/>
  <c r="I4280" i="4"/>
  <c r="J4280" i="4" s="1"/>
  <c r="L4280" i="4" s="1"/>
  <c r="I6055" i="4"/>
  <c r="J6055" i="4" s="1"/>
  <c r="L6055" i="4" s="1"/>
  <c r="I3429" i="4"/>
  <c r="J3429" i="4" s="1"/>
  <c r="L3429" i="4" s="1"/>
  <c r="I8370" i="4"/>
  <c r="J8370" i="4" s="1"/>
  <c r="L8370" i="4" s="1"/>
  <c r="I2762" i="4"/>
  <c r="J2762" i="4" s="1"/>
  <c r="L2762" i="4" s="1"/>
  <c r="I1204" i="4"/>
  <c r="J1204" i="4" s="1"/>
  <c r="L1204" i="4" s="1"/>
  <c r="I26" i="4"/>
  <c r="J26" i="4" s="1"/>
  <c r="L26" i="4" s="1"/>
  <c r="I5793" i="4"/>
  <c r="J5793" i="4" s="1"/>
  <c r="L5793" i="4" s="1"/>
  <c r="I6734" i="4"/>
  <c r="J6734" i="4" s="1"/>
  <c r="L6734" i="4" s="1"/>
  <c r="I2319" i="4"/>
  <c r="J2319" i="4" s="1"/>
  <c r="L2319" i="4" s="1"/>
  <c r="I6137" i="4"/>
  <c r="J6137" i="4" s="1"/>
  <c r="L6137" i="4" s="1"/>
  <c r="I8500" i="4"/>
  <c r="J8500" i="4" s="1"/>
  <c r="L8500" i="4" s="1"/>
  <c r="I7525" i="4"/>
  <c r="J7525" i="4" s="1"/>
  <c r="L7525" i="4" s="1"/>
  <c r="I4957" i="4"/>
  <c r="J4957" i="4" s="1"/>
  <c r="L4957" i="4" s="1"/>
  <c r="I4550" i="4"/>
  <c r="J4550" i="4" s="1"/>
  <c r="L4550" i="4" s="1"/>
  <c r="I272" i="4"/>
  <c r="J272" i="4" s="1"/>
  <c r="L272" i="4" s="1"/>
  <c r="I7986" i="4"/>
  <c r="J7986" i="4" s="1"/>
  <c r="L7986" i="4" s="1"/>
  <c r="I5257" i="4"/>
  <c r="J5257" i="4" s="1"/>
  <c r="L5257" i="4" s="1"/>
  <c r="I6090" i="4"/>
  <c r="J6090" i="4" s="1"/>
  <c r="L6090" i="4" s="1"/>
  <c r="I1189" i="4"/>
  <c r="J1189" i="4" s="1"/>
  <c r="L1189" i="4" s="1"/>
  <c r="I5431" i="4"/>
  <c r="J5431" i="4" s="1"/>
  <c r="L5431" i="4" s="1"/>
  <c r="I769" i="4"/>
  <c r="J769" i="4" s="1"/>
  <c r="L769" i="4" s="1"/>
  <c r="I1556" i="4"/>
  <c r="J1556" i="4" s="1"/>
  <c r="L1556" i="4" s="1"/>
  <c r="I6678" i="4"/>
  <c r="J6678" i="4" s="1"/>
  <c r="L6678" i="4" s="1"/>
  <c r="I7433" i="4"/>
  <c r="J7433" i="4" s="1"/>
  <c r="L7433" i="4" s="1"/>
  <c r="I4648" i="4"/>
  <c r="J4648" i="4" s="1"/>
  <c r="L4648" i="4" s="1"/>
  <c r="I7328" i="4"/>
  <c r="J7328" i="4" s="1"/>
  <c r="L7328" i="4" s="1"/>
  <c r="I7427" i="4"/>
  <c r="J7427" i="4" s="1"/>
  <c r="L7427" i="4" s="1"/>
  <c r="I5273" i="4"/>
  <c r="J5273" i="4" s="1"/>
  <c r="L5273" i="4" s="1"/>
  <c r="I3108" i="4"/>
  <c r="J3108" i="4" s="1"/>
  <c r="L3108" i="4" s="1"/>
  <c r="I6234" i="4"/>
  <c r="J6234" i="4" s="1"/>
  <c r="L6234" i="4" s="1"/>
  <c r="I5103" i="4"/>
  <c r="J5103" i="4" s="1"/>
  <c r="L5103" i="4" s="1"/>
  <c r="I6035" i="4"/>
  <c r="J6035" i="4" s="1"/>
  <c r="L6035" i="4" s="1"/>
  <c r="I2696" i="4"/>
  <c r="J2696" i="4" s="1"/>
  <c r="L2696" i="4" s="1"/>
  <c r="I3147" i="4"/>
  <c r="J3147" i="4" s="1"/>
  <c r="L3147" i="4" s="1"/>
  <c r="I6939" i="4"/>
  <c r="J6939" i="4" s="1"/>
  <c r="L6939" i="4" s="1"/>
  <c r="I3114" i="4"/>
  <c r="J3114" i="4" s="1"/>
  <c r="L3114" i="4" s="1"/>
  <c r="I4130" i="4"/>
  <c r="J4130" i="4" s="1"/>
  <c r="L4130" i="4" s="1"/>
  <c r="I1787" i="4"/>
  <c r="J1787" i="4" s="1"/>
  <c r="L1787" i="4" s="1"/>
  <c r="I3977" i="4"/>
  <c r="J3977" i="4" s="1"/>
  <c r="L3977" i="4" s="1"/>
  <c r="I4477" i="4"/>
  <c r="J4477" i="4" s="1"/>
  <c r="L4477" i="4" s="1"/>
  <c r="I7412" i="4"/>
  <c r="J7412" i="4" s="1"/>
  <c r="L7412" i="4" s="1"/>
  <c r="I5586" i="4"/>
  <c r="J5586" i="4" s="1"/>
  <c r="L5586" i="4" s="1"/>
  <c r="I5803" i="4"/>
  <c r="J5803" i="4" s="1"/>
  <c r="L5803" i="4" s="1"/>
  <c r="I2174" i="4"/>
  <c r="J2174" i="4" s="1"/>
  <c r="L2174" i="4" s="1"/>
  <c r="I5225" i="4"/>
  <c r="J5225" i="4" s="1"/>
  <c r="L5225" i="4" s="1"/>
  <c r="I8698" i="4"/>
  <c r="J8698" i="4" s="1"/>
  <c r="L8698" i="4" s="1"/>
  <c r="I2574" i="4"/>
  <c r="J2574" i="4" s="1"/>
  <c r="L2574" i="4" s="1"/>
  <c r="I6728" i="4"/>
  <c r="J6728" i="4" s="1"/>
  <c r="L6728" i="4" s="1"/>
  <c r="I561" i="4"/>
  <c r="J561" i="4" s="1"/>
  <c r="L561" i="4" s="1"/>
  <c r="I7037" i="4"/>
  <c r="J7037" i="4" s="1"/>
  <c r="L7037" i="4" s="1"/>
  <c r="I6232" i="4"/>
  <c r="J6232" i="4" s="1"/>
  <c r="L6232" i="4" s="1"/>
  <c r="I8189" i="4"/>
  <c r="J8189" i="4" s="1"/>
  <c r="L8189" i="4" s="1"/>
  <c r="I8862" i="4"/>
  <c r="J8862" i="4" s="1"/>
  <c r="L8862" i="4" s="1"/>
  <c r="I5782" i="4"/>
  <c r="J5782" i="4" s="1"/>
  <c r="L5782" i="4" s="1"/>
  <c r="I7440" i="4"/>
  <c r="J7440" i="4" s="1"/>
  <c r="L7440" i="4" s="1"/>
  <c r="I5383" i="4"/>
  <c r="J5383" i="4" s="1"/>
  <c r="L5383" i="4" s="1"/>
  <c r="I6153" i="4"/>
  <c r="J6153" i="4" s="1"/>
  <c r="L6153" i="4" s="1"/>
  <c r="I5778" i="4"/>
  <c r="J5778" i="4" s="1"/>
  <c r="L5778" i="4" s="1"/>
  <c r="I4826" i="4"/>
  <c r="J4826" i="4" s="1"/>
  <c r="L4826" i="4" s="1"/>
  <c r="I6724" i="4"/>
  <c r="J6724" i="4" s="1"/>
  <c r="L6724" i="4" s="1"/>
  <c r="I5387" i="4"/>
  <c r="J5387" i="4" s="1"/>
  <c r="L5387" i="4" s="1"/>
  <c r="I7021" i="4"/>
  <c r="J7021" i="4" s="1"/>
  <c r="L7021" i="4" s="1"/>
  <c r="I4641" i="4"/>
  <c r="J4641" i="4" s="1"/>
  <c r="L4641" i="4" s="1"/>
  <c r="I4223" i="4"/>
  <c r="J4223" i="4" s="1"/>
  <c r="L4223" i="4" s="1"/>
  <c r="I3368" i="4"/>
  <c r="J3368" i="4" s="1"/>
  <c r="L3368" i="4" s="1"/>
  <c r="I3272" i="4"/>
  <c r="J3272" i="4" s="1"/>
  <c r="L3272" i="4" s="1"/>
  <c r="I8362" i="4"/>
  <c r="J8362" i="4" s="1"/>
  <c r="L8362" i="4" s="1"/>
  <c r="I2325" i="4"/>
  <c r="J2325" i="4" s="1"/>
  <c r="L2325" i="4" s="1"/>
  <c r="I7448" i="4"/>
  <c r="J7448" i="4" s="1"/>
  <c r="L7448" i="4" s="1"/>
  <c r="I2471" i="4"/>
  <c r="J2471" i="4" s="1"/>
  <c r="L2471" i="4" s="1"/>
  <c r="I7258" i="4"/>
  <c r="J7258" i="4" s="1"/>
  <c r="L7258" i="4" s="1"/>
  <c r="I6565" i="4"/>
  <c r="J6565" i="4" s="1"/>
  <c r="L6565" i="4" s="1"/>
  <c r="I8786" i="4"/>
  <c r="J8786" i="4" s="1"/>
  <c r="L8786" i="4" s="1"/>
  <c r="I3047" i="4"/>
  <c r="J3047" i="4" s="1"/>
  <c r="L3047" i="4" s="1"/>
  <c r="I5647" i="4"/>
  <c r="J5647" i="4" s="1"/>
  <c r="L5647" i="4" s="1"/>
  <c r="I562" i="4"/>
  <c r="J562" i="4" s="1"/>
  <c r="L562" i="4" s="1"/>
  <c r="I6827" i="4"/>
  <c r="J6827" i="4" s="1"/>
  <c r="L6827" i="4" s="1"/>
  <c r="I926" i="4"/>
  <c r="J926" i="4" s="1"/>
  <c r="L926" i="4" s="1"/>
  <c r="I6195" i="4"/>
  <c r="J6195" i="4" s="1"/>
  <c r="L6195" i="4" s="1"/>
  <c r="I3535" i="4"/>
  <c r="J3535" i="4" s="1"/>
  <c r="L3535" i="4" s="1"/>
  <c r="I8060" i="4"/>
  <c r="J8060" i="4" s="1"/>
  <c r="L8060" i="4" s="1"/>
  <c r="I1230" i="4"/>
  <c r="J1230" i="4" s="1"/>
  <c r="L1230" i="4" s="1"/>
  <c r="I5812" i="4"/>
  <c r="J5812" i="4" s="1"/>
  <c r="L5812" i="4" s="1"/>
  <c r="I2309" i="4"/>
  <c r="J2309" i="4" s="1"/>
  <c r="L2309" i="4" s="1"/>
  <c r="I8247" i="4"/>
  <c r="J8247" i="4" s="1"/>
  <c r="L8247" i="4" s="1"/>
  <c r="I6714" i="4"/>
  <c r="J6714" i="4" s="1"/>
  <c r="L6714" i="4" s="1"/>
  <c r="I146" i="4"/>
  <c r="J146" i="4" s="1"/>
  <c r="L146" i="4" s="1"/>
  <c r="I3849" i="4"/>
  <c r="J3849" i="4" s="1"/>
  <c r="L3849" i="4" s="1"/>
  <c r="I2599" i="4"/>
  <c r="J2599" i="4" s="1"/>
  <c r="L2599" i="4" s="1"/>
  <c r="I7022" i="4"/>
  <c r="J7022" i="4" s="1"/>
  <c r="L7022" i="4" s="1"/>
  <c r="I7689" i="4"/>
  <c r="J7689" i="4" s="1"/>
  <c r="L7689" i="4" s="1"/>
  <c r="I1525" i="4"/>
  <c r="J1525" i="4" s="1"/>
  <c r="L1525" i="4" s="1"/>
  <c r="I5417" i="4"/>
  <c r="J5417" i="4" s="1"/>
  <c r="L5417" i="4" s="1"/>
  <c r="I7471" i="4"/>
  <c r="J7471" i="4" s="1"/>
  <c r="L7471" i="4" s="1"/>
  <c r="I4521" i="4"/>
  <c r="J4521" i="4" s="1"/>
  <c r="L4521" i="4" s="1"/>
  <c r="I1415" i="4"/>
  <c r="J1415" i="4" s="1"/>
  <c r="L1415" i="4" s="1"/>
  <c r="I6400" i="4"/>
  <c r="J6400" i="4" s="1"/>
  <c r="L6400" i="4" s="1"/>
  <c r="I2956" i="4"/>
  <c r="J2956" i="4" s="1"/>
  <c r="L2956" i="4" s="1"/>
  <c r="I4315" i="4"/>
  <c r="J4315" i="4" s="1"/>
  <c r="L4315" i="4" s="1"/>
  <c r="I5582" i="4"/>
  <c r="J5582" i="4" s="1"/>
  <c r="L5582" i="4" s="1"/>
  <c r="I3356" i="4"/>
  <c r="J3356" i="4" s="1"/>
  <c r="L3356" i="4" s="1"/>
  <c r="I1775" i="4"/>
  <c r="J1775" i="4" s="1"/>
  <c r="L1775" i="4" s="1"/>
  <c r="I4239" i="4"/>
  <c r="J4239" i="4" s="1"/>
  <c r="L4239" i="4" s="1"/>
  <c r="I326" i="4"/>
  <c r="J326" i="4" s="1"/>
  <c r="L326" i="4" s="1"/>
  <c r="I6126" i="4"/>
  <c r="J6126" i="4" s="1"/>
  <c r="L6126" i="4" s="1"/>
  <c r="I8706" i="4"/>
  <c r="J8706" i="4" s="1"/>
  <c r="L8706" i="4" s="1"/>
  <c r="I7683" i="4"/>
  <c r="J7683" i="4" s="1"/>
  <c r="L7683" i="4" s="1"/>
  <c r="I7002" i="4"/>
  <c r="J7002" i="4" s="1"/>
  <c r="L7002" i="4" s="1"/>
  <c r="I4232" i="4"/>
  <c r="J4232" i="4" s="1"/>
  <c r="L4232" i="4" s="1"/>
  <c r="I6091" i="4"/>
  <c r="J6091" i="4" s="1"/>
  <c r="L6091" i="4" s="1"/>
  <c r="I2515" i="4"/>
  <c r="J2515" i="4" s="1"/>
  <c r="L2515" i="4" s="1"/>
  <c r="I1550" i="4"/>
  <c r="J1550" i="4" s="1"/>
  <c r="L1550" i="4" s="1"/>
  <c r="I2459" i="4"/>
  <c r="J2459" i="4" s="1"/>
  <c r="L2459" i="4" s="1"/>
  <c r="I6314" i="4"/>
  <c r="J6314" i="4" s="1"/>
  <c r="L6314" i="4" s="1"/>
  <c r="I7435" i="4"/>
  <c r="J7435" i="4" s="1"/>
  <c r="L7435" i="4" s="1"/>
  <c r="I2410" i="4"/>
  <c r="J2410" i="4" s="1"/>
  <c r="L2410" i="4" s="1"/>
  <c r="I7724" i="4"/>
  <c r="J7724" i="4" s="1"/>
  <c r="L7724" i="4" s="1"/>
  <c r="I8891" i="4"/>
  <c r="J8891" i="4" s="1"/>
  <c r="L8891" i="4" s="1"/>
  <c r="I8408" i="4"/>
  <c r="J8408" i="4" s="1"/>
  <c r="L8408" i="4" s="1"/>
  <c r="I1603" i="4"/>
  <c r="J1603" i="4" s="1"/>
  <c r="L1603" i="4" s="1"/>
  <c r="I6378" i="4"/>
  <c r="J6378" i="4" s="1"/>
  <c r="L6378" i="4" s="1"/>
  <c r="I3332" i="4"/>
  <c r="J3332" i="4" s="1"/>
  <c r="L3332" i="4" s="1"/>
  <c r="I5500" i="4"/>
  <c r="J5500" i="4" s="1"/>
  <c r="L5500" i="4" s="1"/>
  <c r="I3386" i="4"/>
  <c r="J3386" i="4" s="1"/>
  <c r="L3386" i="4" s="1"/>
  <c r="I8132" i="4"/>
  <c r="J8132" i="4" s="1"/>
  <c r="L8132" i="4" s="1"/>
  <c r="I2694" i="4"/>
  <c r="J2694" i="4" s="1"/>
  <c r="L2694" i="4" s="1"/>
  <c r="I8375" i="4"/>
  <c r="J8375" i="4" s="1"/>
  <c r="L8375" i="4" s="1"/>
  <c r="I3612" i="4"/>
  <c r="J3612" i="4" s="1"/>
  <c r="L3612" i="4" s="1"/>
  <c r="I6127" i="4"/>
  <c r="J6127" i="4" s="1"/>
  <c r="L6127" i="4" s="1"/>
  <c r="I8833" i="4"/>
  <c r="J8833" i="4" s="1"/>
  <c r="L8833" i="4" s="1"/>
  <c r="I186" i="4"/>
  <c r="J186" i="4" s="1"/>
  <c r="L186" i="4" s="1"/>
  <c r="I1710" i="4"/>
  <c r="J1710" i="4" s="1"/>
  <c r="L1710" i="4" s="1"/>
  <c r="I5346" i="4"/>
  <c r="J5346" i="4" s="1"/>
  <c r="L5346" i="4" s="1"/>
  <c r="I2407" i="4"/>
  <c r="J2407" i="4" s="1"/>
  <c r="L2407" i="4" s="1"/>
  <c r="I1044" i="4"/>
  <c r="J1044" i="4" s="1"/>
  <c r="L1044" i="4" s="1"/>
  <c r="I3664" i="4"/>
  <c r="J3664" i="4" s="1"/>
  <c r="L3664" i="4" s="1"/>
  <c r="I229" i="4"/>
  <c r="J229" i="4" s="1"/>
  <c r="L229" i="4" s="1"/>
  <c r="I3677" i="4"/>
  <c r="J3677" i="4" s="1"/>
  <c r="L3677" i="4" s="1"/>
  <c r="I8494" i="4"/>
  <c r="J8494" i="4" s="1"/>
  <c r="L8494" i="4" s="1"/>
  <c r="I4911" i="4"/>
  <c r="J4911" i="4" s="1"/>
  <c r="L4911" i="4" s="1"/>
  <c r="I7545" i="4"/>
  <c r="J7545" i="4" s="1"/>
  <c r="L7545" i="4" s="1"/>
  <c r="I5628" i="4"/>
  <c r="J5628" i="4" s="1"/>
  <c r="L5628" i="4" s="1"/>
  <c r="I5430" i="4"/>
  <c r="J5430" i="4" s="1"/>
  <c r="L5430" i="4" s="1"/>
  <c r="I6417" i="4"/>
  <c r="J6417" i="4" s="1"/>
  <c r="L6417" i="4" s="1"/>
  <c r="I2377" i="4"/>
  <c r="J2377" i="4" s="1"/>
  <c r="L2377" i="4" s="1"/>
  <c r="I3087" i="4"/>
  <c r="J3087" i="4" s="1"/>
  <c r="L3087" i="4" s="1"/>
  <c r="I5488" i="4"/>
  <c r="J5488" i="4" s="1"/>
  <c r="L5488" i="4" s="1"/>
  <c r="I1934" i="4"/>
  <c r="J1934" i="4" s="1"/>
  <c r="L1934" i="4" s="1"/>
  <c r="I4208" i="4"/>
  <c r="J4208" i="4" s="1"/>
  <c r="L4208" i="4" s="1"/>
  <c r="I7130" i="4"/>
  <c r="J7130" i="4" s="1"/>
  <c r="L7130" i="4" s="1"/>
  <c r="I3423" i="4"/>
  <c r="J3423" i="4" s="1"/>
  <c r="L3423" i="4" s="1"/>
  <c r="I4674" i="4"/>
  <c r="J4674" i="4" s="1"/>
  <c r="L4674" i="4" s="1"/>
  <c r="I3492" i="4"/>
  <c r="J3492" i="4" s="1"/>
  <c r="L3492" i="4" s="1"/>
  <c r="I3198" i="4"/>
  <c r="J3198" i="4" s="1"/>
  <c r="L3198" i="4" s="1"/>
  <c r="I4965" i="4"/>
  <c r="J4965" i="4" s="1"/>
  <c r="L4965" i="4" s="1"/>
  <c r="I1894" i="4"/>
  <c r="J1894" i="4" s="1"/>
  <c r="L1894" i="4" s="1"/>
  <c r="I112" i="4"/>
  <c r="J112" i="4" s="1"/>
  <c r="L112" i="4" s="1"/>
  <c r="I2111" i="4"/>
  <c r="J2111" i="4" s="1"/>
  <c r="L2111" i="4" s="1"/>
  <c r="I1154" i="4"/>
  <c r="J1154" i="4" s="1"/>
  <c r="L1154" i="4" s="1"/>
  <c r="I7033" i="4"/>
  <c r="J7033" i="4" s="1"/>
  <c r="L7033" i="4" s="1"/>
  <c r="I7844" i="4"/>
  <c r="J7844" i="4" s="1"/>
  <c r="L7844" i="4" s="1"/>
  <c r="I6946" i="4"/>
  <c r="J6946" i="4" s="1"/>
  <c r="L6946" i="4" s="1"/>
  <c r="I4518" i="4"/>
  <c r="J4518" i="4" s="1"/>
  <c r="L4518" i="4" s="1"/>
  <c r="I7486" i="4"/>
  <c r="J7486" i="4" s="1"/>
  <c r="L7486" i="4" s="1"/>
  <c r="I8889" i="4"/>
  <c r="J8889" i="4" s="1"/>
  <c r="L8889" i="4" s="1"/>
  <c r="I895" i="4"/>
  <c r="J895" i="4" s="1"/>
  <c r="L895" i="4" s="1"/>
  <c r="I770" i="4"/>
  <c r="J770" i="4" s="1"/>
  <c r="L770" i="4" s="1"/>
  <c r="I1833" i="4"/>
  <c r="J1833" i="4" s="1"/>
  <c r="L1833" i="4" s="1"/>
  <c r="I1582" i="4"/>
  <c r="J1582" i="4" s="1"/>
  <c r="L1582" i="4" s="1"/>
  <c r="I6815" i="4"/>
  <c r="J6815" i="4" s="1"/>
  <c r="L6815" i="4" s="1"/>
  <c r="I5044" i="4"/>
  <c r="J5044" i="4" s="1"/>
  <c r="L5044" i="4" s="1"/>
  <c r="I7635" i="4"/>
  <c r="J7635" i="4" s="1"/>
  <c r="L7635" i="4" s="1"/>
  <c r="I6367" i="4"/>
  <c r="J6367" i="4" s="1"/>
  <c r="L6367" i="4" s="1"/>
  <c r="I4190" i="4"/>
  <c r="J4190" i="4" s="1"/>
  <c r="L4190" i="4" s="1"/>
  <c r="I6462" i="4"/>
  <c r="J6462" i="4" s="1"/>
  <c r="L6462" i="4" s="1"/>
  <c r="I5657" i="4"/>
  <c r="J5657" i="4" s="1"/>
  <c r="L5657" i="4" s="1"/>
  <c r="I3781" i="4"/>
  <c r="J3781" i="4" s="1"/>
  <c r="L3781" i="4" s="1"/>
  <c r="I1575" i="4"/>
  <c r="J1575" i="4" s="1"/>
  <c r="L1575" i="4" s="1"/>
  <c r="I8584" i="4"/>
  <c r="J8584" i="4" s="1"/>
  <c r="L8584" i="4" s="1"/>
  <c r="I3567" i="4"/>
  <c r="J3567" i="4" s="1"/>
  <c r="L3567" i="4" s="1"/>
  <c r="I1535" i="4"/>
  <c r="J1535" i="4" s="1"/>
  <c r="L1535" i="4" s="1"/>
  <c r="I5993" i="4"/>
  <c r="J5993" i="4" s="1"/>
  <c r="L5993" i="4" s="1"/>
  <c r="I7199" i="4"/>
  <c r="J7199" i="4" s="1"/>
  <c r="L7199" i="4" s="1"/>
  <c r="I3029" i="4"/>
  <c r="J3029" i="4" s="1"/>
  <c r="L3029" i="4" s="1"/>
  <c r="I3695" i="4"/>
  <c r="J3695" i="4" s="1"/>
  <c r="L3695" i="4" s="1"/>
  <c r="I772" i="4"/>
  <c r="J772" i="4" s="1"/>
  <c r="L772" i="4" s="1"/>
  <c r="I6218" i="4"/>
  <c r="J6218" i="4" s="1"/>
  <c r="L6218" i="4" s="1"/>
  <c r="I1750" i="4"/>
  <c r="J1750" i="4" s="1"/>
  <c r="L1750" i="4" s="1"/>
  <c r="I8320" i="4"/>
  <c r="J8320" i="4" s="1"/>
  <c r="L8320" i="4" s="1"/>
  <c r="I4225" i="4"/>
  <c r="J4225" i="4" s="1"/>
  <c r="L4225" i="4" s="1"/>
  <c r="I6761" i="4"/>
  <c r="J6761" i="4" s="1"/>
  <c r="L6761" i="4" s="1"/>
  <c r="I4759" i="4"/>
  <c r="J4759" i="4" s="1"/>
  <c r="L4759" i="4" s="1"/>
  <c r="I8615" i="4"/>
  <c r="J8615" i="4" s="1"/>
  <c r="L8615" i="4" s="1"/>
  <c r="I677" i="4"/>
  <c r="J677" i="4" s="1"/>
  <c r="L677" i="4" s="1"/>
  <c r="I7436" i="4"/>
  <c r="J7436" i="4" s="1"/>
  <c r="L7436" i="4" s="1"/>
  <c r="I1014" i="4"/>
  <c r="J1014" i="4" s="1"/>
  <c r="L1014" i="4" s="1"/>
  <c r="I5412" i="4"/>
  <c r="J5412" i="4" s="1"/>
  <c r="L5412" i="4" s="1"/>
  <c r="I7633" i="4"/>
  <c r="J7633" i="4" s="1"/>
  <c r="L7633" i="4" s="1"/>
  <c r="I4899" i="4"/>
  <c r="J4899" i="4" s="1"/>
  <c r="L4899" i="4" s="1"/>
  <c r="I3189" i="4"/>
  <c r="J3189" i="4" s="1"/>
  <c r="L3189" i="4" s="1"/>
  <c r="I8571" i="4"/>
  <c r="J8571" i="4" s="1"/>
  <c r="L8571" i="4" s="1"/>
  <c r="I7366" i="4"/>
  <c r="J7366" i="4" s="1"/>
  <c r="L7366" i="4" s="1"/>
  <c r="I1307" i="4"/>
  <c r="J1307" i="4" s="1"/>
  <c r="L1307" i="4" s="1"/>
  <c r="I8021" i="4"/>
  <c r="J8021" i="4" s="1"/>
  <c r="L8021" i="4" s="1"/>
  <c r="I8239" i="4"/>
  <c r="J8239" i="4" s="1"/>
  <c r="L8239" i="4" s="1"/>
  <c r="I2238" i="4"/>
  <c r="J2238" i="4" s="1"/>
  <c r="L2238" i="4" s="1"/>
  <c r="I1998" i="4"/>
  <c r="J1998" i="4" s="1"/>
  <c r="L1998" i="4" s="1"/>
  <c r="I2590" i="4"/>
  <c r="J2590" i="4" s="1"/>
  <c r="L2590" i="4" s="1"/>
  <c r="I2353" i="4"/>
  <c r="J2353" i="4" s="1"/>
  <c r="L2353" i="4" s="1"/>
  <c r="I697" i="4"/>
  <c r="J697" i="4" s="1"/>
  <c r="L697" i="4" s="1"/>
  <c r="I2185" i="4"/>
  <c r="J2185" i="4" s="1"/>
  <c r="L2185" i="4" s="1"/>
  <c r="I5354" i="4"/>
  <c r="J5354" i="4" s="1"/>
  <c r="L5354" i="4" s="1"/>
  <c r="I83" i="4"/>
  <c r="J83" i="4" s="1"/>
  <c r="L83" i="4" s="1"/>
  <c r="I8024" i="4"/>
  <c r="J8024" i="4" s="1"/>
  <c r="L8024" i="4" s="1"/>
  <c r="I3378" i="4"/>
  <c r="J3378" i="4" s="1"/>
  <c r="L3378" i="4" s="1"/>
  <c r="I7602" i="4"/>
  <c r="J7602" i="4" s="1"/>
  <c r="L7602" i="4" s="1"/>
  <c r="I5236" i="4"/>
  <c r="J5236" i="4" s="1"/>
  <c r="L5236" i="4" s="1"/>
  <c r="I8548" i="4"/>
  <c r="J8548" i="4" s="1"/>
  <c r="L8548" i="4" s="1"/>
  <c r="I4493" i="4"/>
  <c r="J4493" i="4" s="1"/>
  <c r="L4493" i="4" s="1"/>
  <c r="I1480" i="4"/>
  <c r="J1480" i="4" s="1"/>
  <c r="L1480" i="4" s="1"/>
  <c r="I5826" i="4"/>
  <c r="J5826" i="4" s="1"/>
  <c r="L5826" i="4" s="1"/>
  <c r="I1541" i="4"/>
  <c r="J1541" i="4" s="1"/>
  <c r="L1541" i="4" s="1"/>
  <c r="I3437" i="4"/>
  <c r="J3437" i="4" s="1"/>
  <c r="L3437" i="4" s="1"/>
  <c r="I4991" i="4"/>
  <c r="J4991" i="4" s="1"/>
  <c r="L4991" i="4" s="1"/>
  <c r="I4155" i="4"/>
  <c r="J4155" i="4" s="1"/>
  <c r="L4155" i="4" s="1"/>
  <c r="I3094" i="4"/>
  <c r="J3094" i="4" s="1"/>
  <c r="L3094" i="4" s="1"/>
  <c r="I657" i="4"/>
  <c r="J657" i="4" s="1"/>
  <c r="L657" i="4" s="1"/>
  <c r="I11" i="4"/>
  <c r="J11" i="4" s="1"/>
  <c r="L11" i="4" s="1"/>
  <c r="I2948" i="4"/>
  <c r="J2948" i="4" s="1"/>
  <c r="L2948" i="4" s="1"/>
  <c r="I5339" i="4"/>
  <c r="J5339" i="4" s="1"/>
  <c r="L5339" i="4" s="1"/>
  <c r="I1718" i="4"/>
  <c r="J1718" i="4" s="1"/>
  <c r="L1718" i="4" s="1"/>
  <c r="I5862" i="4"/>
  <c r="J5862" i="4" s="1"/>
  <c r="L5862" i="4" s="1"/>
  <c r="I5945" i="4"/>
  <c r="J5945" i="4" s="1"/>
  <c r="L5945" i="4" s="1"/>
  <c r="I3693" i="4"/>
  <c r="J3693" i="4" s="1"/>
  <c r="L3693" i="4" s="1"/>
  <c r="I8609" i="4"/>
  <c r="J8609" i="4" s="1"/>
  <c r="L8609" i="4" s="1"/>
  <c r="I4806" i="4"/>
  <c r="J4806" i="4" s="1"/>
  <c r="L4806" i="4" s="1"/>
  <c r="I8409" i="4"/>
  <c r="J8409" i="4" s="1"/>
  <c r="L8409" i="4" s="1"/>
  <c r="I8902" i="4"/>
  <c r="J8902" i="4" s="1"/>
  <c r="L8902" i="4" s="1"/>
  <c r="I6727" i="4"/>
  <c r="J6727" i="4" s="1"/>
  <c r="L6727" i="4" s="1"/>
  <c r="I2166" i="4"/>
  <c r="J2166" i="4" s="1"/>
  <c r="L2166" i="4" s="1"/>
  <c r="I4708" i="4"/>
  <c r="J4708" i="4" s="1"/>
  <c r="L4708" i="4" s="1"/>
  <c r="I4866" i="4"/>
  <c r="J4866" i="4" s="1"/>
  <c r="L4866" i="4" s="1"/>
  <c r="I1875" i="4"/>
  <c r="J1875" i="4" s="1"/>
  <c r="L1875" i="4" s="1"/>
  <c r="I3844" i="4"/>
  <c r="J3844" i="4" s="1"/>
  <c r="L3844" i="4" s="1"/>
  <c r="I5002" i="4"/>
  <c r="J5002" i="4" s="1"/>
  <c r="L5002" i="4" s="1"/>
  <c r="I703" i="4"/>
  <c r="J703" i="4" s="1"/>
  <c r="L703" i="4" s="1"/>
  <c r="I1036" i="4"/>
  <c r="J1036" i="4" s="1"/>
  <c r="L1036" i="4" s="1"/>
  <c r="I495" i="4"/>
  <c r="J495" i="4" s="1"/>
  <c r="L495" i="4" s="1"/>
  <c r="I1777" i="4"/>
  <c r="J1777" i="4" s="1"/>
  <c r="L1777" i="4" s="1"/>
  <c r="I4827" i="4"/>
  <c r="J4827" i="4" s="1"/>
  <c r="L4827" i="4" s="1"/>
  <c r="I6331" i="4"/>
  <c r="J6331" i="4" s="1"/>
  <c r="L6331" i="4" s="1"/>
  <c r="I2561" i="4"/>
  <c r="J2561" i="4" s="1"/>
  <c r="L2561" i="4" s="1"/>
  <c r="I2341" i="4"/>
  <c r="J2341" i="4" s="1"/>
  <c r="L2341" i="4" s="1"/>
  <c r="I5723" i="4"/>
  <c r="J5723" i="4" s="1"/>
  <c r="L5723" i="4" s="1"/>
  <c r="I8905" i="4"/>
  <c r="J8905" i="4" s="1"/>
  <c r="L8905" i="4" s="1"/>
  <c r="I7437" i="4"/>
  <c r="J7437" i="4" s="1"/>
  <c r="L7437" i="4" s="1"/>
  <c r="I6024" i="4"/>
  <c r="J6024" i="4" s="1"/>
  <c r="L6024" i="4" s="1"/>
  <c r="I449" i="4"/>
  <c r="J449" i="4" s="1"/>
  <c r="L449" i="4" s="1"/>
  <c r="I6957" i="4"/>
  <c r="J6957" i="4" s="1"/>
  <c r="L6957" i="4" s="1"/>
  <c r="I1601" i="4"/>
  <c r="J1601" i="4" s="1"/>
  <c r="L1601" i="4" s="1"/>
  <c r="I1964" i="4"/>
  <c r="J1964" i="4" s="1"/>
  <c r="L1964" i="4" s="1"/>
  <c r="I5252" i="4"/>
  <c r="J5252" i="4" s="1"/>
  <c r="L5252" i="4" s="1"/>
  <c r="I6847" i="4"/>
  <c r="J6847" i="4" s="1"/>
  <c r="L6847" i="4" s="1"/>
  <c r="I8158" i="4"/>
  <c r="J8158" i="4" s="1"/>
  <c r="L8158" i="4" s="1"/>
  <c r="I3731" i="4"/>
  <c r="J3731" i="4" s="1"/>
  <c r="L3731" i="4" s="1"/>
  <c r="I1862" i="4"/>
  <c r="J1862" i="4" s="1"/>
  <c r="L1862" i="4" s="1"/>
  <c r="I1735" i="4"/>
  <c r="J1735" i="4" s="1"/>
  <c r="L1735" i="4" s="1"/>
  <c r="I1584" i="4"/>
  <c r="J1584" i="4" s="1"/>
  <c r="L1584" i="4" s="1"/>
  <c r="I5166" i="4"/>
  <c r="J5166" i="4" s="1"/>
  <c r="L5166" i="4" s="1"/>
  <c r="I1382" i="4"/>
  <c r="J1382" i="4" s="1"/>
  <c r="L1382" i="4" s="1"/>
  <c r="I5311" i="4"/>
  <c r="J5311" i="4" s="1"/>
  <c r="L5311" i="4" s="1"/>
  <c r="I2122" i="4"/>
  <c r="J2122" i="4" s="1"/>
  <c r="L2122" i="4" s="1"/>
  <c r="I170" i="4"/>
  <c r="J170" i="4" s="1"/>
  <c r="L170" i="4" s="1"/>
  <c r="I1551" i="4"/>
  <c r="J1551" i="4" s="1"/>
  <c r="L1551" i="4" s="1"/>
  <c r="I6666" i="4"/>
  <c r="J6666" i="4" s="1"/>
  <c r="L6666" i="4" s="1"/>
  <c r="I3935" i="4"/>
  <c r="J3935" i="4" s="1"/>
  <c r="L3935" i="4" s="1"/>
  <c r="I499" i="4"/>
  <c r="J499" i="4" s="1"/>
  <c r="L499" i="4" s="1"/>
  <c r="I7807" i="4"/>
  <c r="J7807" i="4" s="1"/>
  <c r="L7807" i="4" s="1"/>
  <c r="I777" i="4"/>
  <c r="J777" i="4" s="1"/>
  <c r="L777" i="4" s="1"/>
  <c r="I6512" i="4"/>
  <c r="J6512" i="4" s="1"/>
  <c r="L6512" i="4" s="1"/>
  <c r="I1383" i="4"/>
  <c r="J1383" i="4" s="1"/>
  <c r="L1383" i="4" s="1"/>
  <c r="I4156" i="4"/>
  <c r="J4156" i="4" s="1"/>
  <c r="L4156" i="4" s="1"/>
  <c r="I5216" i="4"/>
  <c r="J5216" i="4" s="1"/>
  <c r="L5216" i="4" s="1"/>
  <c r="I2825" i="4"/>
  <c r="J2825" i="4" s="1"/>
  <c r="L2825" i="4" s="1"/>
  <c r="I4359" i="4"/>
  <c r="J4359" i="4" s="1"/>
  <c r="L4359" i="4" s="1"/>
  <c r="I2028" i="4"/>
  <c r="J2028" i="4" s="1"/>
  <c r="L2028" i="4" s="1"/>
  <c r="I8343" i="4"/>
  <c r="J8343" i="4" s="1"/>
  <c r="L8343" i="4" s="1"/>
  <c r="I1010" i="4"/>
  <c r="J1010" i="4" s="1"/>
  <c r="L1010" i="4" s="1"/>
  <c r="I4438" i="4"/>
  <c r="J4438" i="4" s="1"/>
  <c r="L4438" i="4" s="1"/>
  <c r="I3914" i="4"/>
  <c r="J3914" i="4" s="1"/>
  <c r="L3914" i="4" s="1"/>
  <c r="I6256" i="4"/>
  <c r="J6256" i="4" s="1"/>
  <c r="L6256" i="4" s="1"/>
  <c r="I8135" i="4"/>
  <c r="J8135" i="4" s="1"/>
  <c r="L8135" i="4" s="1"/>
  <c r="I704" i="4"/>
  <c r="J704" i="4" s="1"/>
  <c r="L704" i="4" s="1"/>
  <c r="I4490" i="4"/>
  <c r="J4490" i="4" s="1"/>
  <c r="L4490" i="4" s="1"/>
  <c r="I1674" i="4"/>
  <c r="J1674" i="4" s="1"/>
  <c r="L1674" i="4" s="1"/>
  <c r="I5060" i="4"/>
  <c r="J5060" i="4" s="1"/>
  <c r="L5060" i="4" s="1"/>
  <c r="I4263" i="4"/>
  <c r="J4263" i="4" s="1"/>
  <c r="L4263" i="4" s="1"/>
  <c r="I1364" i="4"/>
  <c r="J1364" i="4" s="1"/>
  <c r="L1364" i="4" s="1"/>
  <c r="I8815" i="4"/>
  <c r="J8815" i="4" s="1"/>
  <c r="L8815" i="4" s="1"/>
  <c r="I173" i="4"/>
  <c r="J173" i="4" s="1"/>
  <c r="L173" i="4" s="1"/>
  <c r="I5298" i="4"/>
  <c r="J5298" i="4" s="1"/>
  <c r="L5298" i="4" s="1"/>
  <c r="I8776" i="4"/>
  <c r="J8776" i="4" s="1"/>
  <c r="L8776" i="4" s="1"/>
  <c r="I680" i="4"/>
  <c r="J680" i="4" s="1"/>
  <c r="L680" i="4" s="1"/>
  <c r="I6321" i="4"/>
  <c r="J6321" i="4" s="1"/>
  <c r="L6321" i="4" s="1"/>
  <c r="I3050" i="4"/>
  <c r="J3050" i="4" s="1"/>
  <c r="L3050" i="4" s="1"/>
  <c r="I3104" i="4"/>
  <c r="J3104" i="4" s="1"/>
  <c r="L3104" i="4" s="1"/>
  <c r="I4977" i="4"/>
  <c r="J4977" i="4" s="1"/>
  <c r="L4977" i="4" s="1"/>
  <c r="I8784" i="4"/>
  <c r="J8784" i="4" s="1"/>
  <c r="L8784" i="4" s="1"/>
  <c r="I7998" i="4"/>
  <c r="J7998" i="4" s="1"/>
  <c r="L7998" i="4" s="1"/>
  <c r="I2105" i="4"/>
  <c r="J2105" i="4" s="1"/>
  <c r="L2105" i="4" s="1"/>
  <c r="I4567" i="4"/>
  <c r="J4567" i="4" s="1"/>
  <c r="L4567" i="4" s="1"/>
  <c r="I8431" i="4"/>
  <c r="J8431" i="4" s="1"/>
  <c r="L8431" i="4" s="1"/>
  <c r="I897" i="4"/>
  <c r="J897" i="4" s="1"/>
  <c r="L897" i="4" s="1"/>
  <c r="I8663" i="4"/>
  <c r="J8663" i="4" s="1"/>
  <c r="L8663" i="4" s="1"/>
  <c r="I8845" i="4"/>
  <c r="J8845" i="4" s="1"/>
  <c r="L8845" i="4" s="1"/>
  <c r="I2533" i="4"/>
  <c r="J2533" i="4" s="1"/>
  <c r="L2533" i="4" s="1"/>
  <c r="I4366" i="4"/>
  <c r="J4366" i="4" s="1"/>
  <c r="L4366" i="4" s="1"/>
  <c r="I2779" i="4"/>
  <c r="J2779" i="4" s="1"/>
  <c r="L2779" i="4" s="1"/>
  <c r="I2850" i="4"/>
  <c r="J2850" i="4" s="1"/>
  <c r="L2850" i="4" s="1"/>
  <c r="I7708" i="4"/>
  <c r="J7708" i="4" s="1"/>
  <c r="L7708" i="4" s="1"/>
  <c r="I1711" i="4"/>
  <c r="J1711" i="4" s="1"/>
  <c r="L1711" i="4" s="1"/>
  <c r="I7492" i="4"/>
  <c r="J7492" i="4" s="1"/>
  <c r="L7492" i="4" s="1"/>
  <c r="I3182" i="4"/>
  <c r="J3182" i="4" s="1"/>
  <c r="L3182" i="4" s="1"/>
  <c r="I874" i="4"/>
  <c r="J874" i="4" s="1"/>
  <c r="L874" i="4" s="1"/>
  <c r="I5457" i="4"/>
  <c r="J5457" i="4" s="1"/>
  <c r="L5457" i="4" s="1"/>
  <c r="I658" i="4"/>
  <c r="J658" i="4" s="1"/>
  <c r="L658" i="4" s="1"/>
  <c r="I5872" i="4"/>
  <c r="J5872" i="4" s="1"/>
  <c r="L5872" i="4" s="1"/>
  <c r="I4412" i="4"/>
  <c r="J4412" i="4" s="1"/>
  <c r="L4412" i="4" s="1"/>
  <c r="I7425" i="4"/>
  <c r="J7425" i="4" s="1"/>
  <c r="L7425" i="4" s="1"/>
  <c r="I7051" i="4"/>
  <c r="J7051" i="4" s="1"/>
  <c r="L7051" i="4" s="1"/>
  <c r="I6323" i="4"/>
  <c r="J6323" i="4" s="1"/>
  <c r="L6323" i="4" s="1"/>
  <c r="I3160" i="4"/>
  <c r="J3160" i="4" s="1"/>
  <c r="L3160" i="4" s="1"/>
  <c r="I5478" i="4"/>
  <c r="J5478" i="4" s="1"/>
  <c r="L5478" i="4" s="1"/>
  <c r="I4479" i="4"/>
  <c r="J4479" i="4" s="1"/>
  <c r="L4479" i="4" s="1"/>
  <c r="I4102" i="4"/>
  <c r="J4102" i="4" s="1"/>
  <c r="L4102" i="4" s="1"/>
  <c r="I8627" i="4"/>
  <c r="J8627" i="4" s="1"/>
  <c r="L8627" i="4" s="1"/>
  <c r="I6513" i="4"/>
  <c r="J6513" i="4" s="1"/>
  <c r="L6513" i="4" s="1"/>
  <c r="I4878" i="4"/>
  <c r="J4878" i="4" s="1"/>
  <c r="L4878" i="4" s="1"/>
  <c r="I2573" i="4"/>
  <c r="J2573" i="4" s="1"/>
  <c r="L2573" i="4" s="1"/>
  <c r="I4193" i="4"/>
  <c r="J4193" i="4" s="1"/>
  <c r="L4193" i="4" s="1"/>
  <c r="I7177" i="4"/>
  <c r="J7177" i="4" s="1"/>
  <c r="L7177" i="4" s="1"/>
  <c r="I7112" i="4"/>
  <c r="J7112" i="4" s="1"/>
  <c r="L7112" i="4" s="1"/>
  <c r="I6439" i="4"/>
  <c r="J6439" i="4" s="1"/>
  <c r="L6439" i="4" s="1"/>
  <c r="I8561" i="4"/>
  <c r="J8561" i="4" s="1"/>
  <c r="L8561" i="4" s="1"/>
  <c r="I6703" i="4"/>
  <c r="J6703" i="4" s="1"/>
  <c r="L6703" i="4" s="1"/>
  <c r="I7354" i="4"/>
  <c r="J7354" i="4" s="1"/>
  <c r="L7354" i="4" s="1"/>
  <c r="I935" i="4"/>
  <c r="J935" i="4" s="1"/>
  <c r="L935" i="4" s="1"/>
  <c r="I2287" i="4"/>
  <c r="J2287" i="4" s="1"/>
  <c r="L2287" i="4" s="1"/>
  <c r="I3734" i="4"/>
  <c r="J3734" i="4" s="1"/>
  <c r="L3734" i="4" s="1"/>
  <c r="I360" i="4"/>
  <c r="J360" i="4" s="1"/>
  <c r="L360" i="4" s="1"/>
  <c r="I3082" i="4"/>
  <c r="J3082" i="4" s="1"/>
  <c r="L3082" i="4" s="1"/>
  <c r="I7976" i="4"/>
  <c r="J7976" i="4" s="1"/>
  <c r="L7976" i="4" s="1"/>
  <c r="I528" i="4"/>
  <c r="J528" i="4" s="1"/>
  <c r="L528" i="4" s="1"/>
  <c r="I2864" i="4"/>
  <c r="J2864" i="4" s="1"/>
  <c r="L2864" i="4" s="1"/>
  <c r="I4960" i="4"/>
  <c r="J4960" i="4" s="1"/>
  <c r="L4960" i="4" s="1"/>
  <c r="I6141" i="4"/>
  <c r="J6141" i="4" s="1"/>
  <c r="L6141" i="4" s="1"/>
  <c r="I8311" i="4"/>
  <c r="J8311" i="4" s="1"/>
  <c r="L8311" i="4" s="1"/>
  <c r="I5434" i="4"/>
  <c r="J5434" i="4" s="1"/>
  <c r="L5434" i="4" s="1"/>
  <c r="I5728" i="4"/>
  <c r="J5728" i="4" s="1"/>
  <c r="L5728" i="4" s="1"/>
  <c r="I1951" i="4"/>
  <c r="J1951" i="4" s="1"/>
  <c r="L1951" i="4" s="1"/>
  <c r="I756" i="4"/>
  <c r="J756" i="4" s="1"/>
  <c r="L756" i="4" s="1"/>
  <c r="I5123" i="4"/>
  <c r="J5123" i="4" s="1"/>
  <c r="L5123" i="4" s="1"/>
  <c r="I207" i="4"/>
  <c r="J207" i="4" s="1"/>
  <c r="L207" i="4" s="1"/>
  <c r="I7206" i="4"/>
  <c r="J7206" i="4" s="1"/>
  <c r="L7206" i="4" s="1"/>
  <c r="I8635" i="4"/>
  <c r="J8635" i="4" s="1"/>
  <c r="L8635" i="4" s="1"/>
  <c r="I8341" i="4"/>
  <c r="J8341" i="4" s="1"/>
  <c r="L8341" i="4" s="1"/>
  <c r="I219" i="4"/>
  <c r="J219" i="4" s="1"/>
  <c r="L219" i="4" s="1"/>
  <c r="I780" i="4"/>
  <c r="J780" i="4" s="1"/>
  <c r="L780" i="4" s="1"/>
  <c r="I2744" i="4"/>
  <c r="J2744" i="4" s="1"/>
  <c r="L2744" i="4" s="1"/>
  <c r="I5327" i="4"/>
  <c r="J5327" i="4" s="1"/>
  <c r="L5327" i="4" s="1"/>
  <c r="I8062" i="4"/>
  <c r="J8062" i="4" s="1"/>
  <c r="L8062" i="4" s="1"/>
  <c r="I5736" i="4"/>
  <c r="J5736" i="4" s="1"/>
  <c r="L5736" i="4" s="1"/>
  <c r="I1592" i="4"/>
  <c r="J1592" i="4" s="1"/>
  <c r="L1592" i="4" s="1"/>
  <c r="I717" i="4"/>
  <c r="J717" i="4" s="1"/>
  <c r="L717" i="4" s="1"/>
  <c r="I1288" i="4"/>
  <c r="J1288" i="4" s="1"/>
  <c r="L1288" i="4" s="1"/>
  <c r="I2512" i="4"/>
  <c r="J2512" i="4" s="1"/>
  <c r="L2512" i="4" s="1"/>
  <c r="I8904" i="4"/>
  <c r="J8904" i="4" s="1"/>
  <c r="L8904" i="4" s="1"/>
  <c r="I3828" i="4"/>
  <c r="J3828" i="4" s="1"/>
  <c r="L3828" i="4" s="1"/>
  <c r="I2018" i="4"/>
  <c r="J2018" i="4" s="1"/>
  <c r="L2018" i="4" s="1"/>
  <c r="I4198" i="4"/>
  <c r="J4198" i="4" s="1"/>
  <c r="L4198" i="4" s="1"/>
  <c r="I8368" i="4"/>
  <c r="J8368" i="4" s="1"/>
  <c r="L8368" i="4" s="1"/>
  <c r="I5964" i="4"/>
  <c r="J5964" i="4" s="1"/>
  <c r="L5964" i="4" s="1"/>
  <c r="I7125" i="4"/>
  <c r="J7125" i="4" s="1"/>
  <c r="L7125" i="4" s="1"/>
  <c r="I617" i="4"/>
  <c r="J617" i="4" s="1"/>
  <c r="L617" i="4" s="1"/>
  <c r="I4528" i="4"/>
  <c r="J4528" i="4" s="1"/>
  <c r="L4528" i="4" s="1"/>
  <c r="I8818" i="4"/>
  <c r="J8818" i="4" s="1"/>
  <c r="L8818" i="4" s="1"/>
  <c r="I3611" i="4"/>
  <c r="J3611" i="4" s="1"/>
  <c r="L3611" i="4" s="1"/>
  <c r="I3430" i="4"/>
  <c r="J3430" i="4" s="1"/>
  <c r="L3430" i="4" s="1"/>
  <c r="I7208" i="4"/>
  <c r="J7208" i="4" s="1"/>
  <c r="L7208" i="4" s="1"/>
  <c r="I6341" i="4"/>
  <c r="J6341" i="4" s="1"/>
  <c r="L6341" i="4" s="1"/>
  <c r="I5823" i="4"/>
  <c r="J5823" i="4" s="1"/>
  <c r="L5823" i="4" s="1"/>
  <c r="I3517" i="4"/>
  <c r="J3517" i="4" s="1"/>
  <c r="L3517" i="4" s="1"/>
  <c r="I6935" i="4"/>
  <c r="J6935" i="4" s="1"/>
  <c r="L6935" i="4" s="1"/>
  <c r="I3323" i="4"/>
  <c r="J3323" i="4" s="1"/>
  <c r="L3323" i="4" s="1"/>
  <c r="I892" i="4"/>
  <c r="J892" i="4" s="1"/>
  <c r="L892" i="4" s="1"/>
  <c r="I2600" i="4"/>
  <c r="J2600" i="4" s="1"/>
  <c r="L2600" i="4" s="1"/>
  <c r="I3192" i="4"/>
  <c r="J3192" i="4" s="1"/>
  <c r="L3192" i="4" s="1"/>
  <c r="I872" i="4"/>
  <c r="J872" i="4" s="1"/>
  <c r="L872" i="4" s="1"/>
  <c r="I5295" i="4"/>
  <c r="J5295" i="4" s="1"/>
  <c r="L5295" i="4" s="1"/>
  <c r="I3017" i="4"/>
  <c r="J3017" i="4" s="1"/>
  <c r="L3017" i="4" s="1"/>
  <c r="I6648" i="4"/>
  <c r="J6648" i="4" s="1"/>
  <c r="L6648" i="4" s="1"/>
  <c r="I1149" i="4"/>
  <c r="J1149" i="4" s="1"/>
  <c r="L1149" i="4" s="1"/>
  <c r="I5228" i="4"/>
  <c r="J5228" i="4" s="1"/>
  <c r="L5228" i="4" s="1"/>
  <c r="I7759" i="4"/>
  <c r="J7759" i="4" s="1"/>
  <c r="L7759" i="4" s="1"/>
  <c r="I2761" i="4"/>
  <c r="J2761" i="4" s="1"/>
  <c r="L2761" i="4" s="1"/>
  <c r="I989" i="4"/>
  <c r="J989" i="4" s="1"/>
  <c r="L989" i="4" s="1"/>
  <c r="I2745" i="4"/>
  <c r="J2745" i="4" s="1"/>
  <c r="L2745" i="4" s="1"/>
  <c r="I2597" i="4"/>
  <c r="J2597" i="4" s="1"/>
  <c r="L2597" i="4" s="1"/>
  <c r="I964" i="4"/>
  <c r="J964" i="4" s="1"/>
  <c r="L964" i="4" s="1"/>
  <c r="I6451" i="4"/>
  <c r="J6451" i="4" s="1"/>
  <c r="L6451" i="4" s="1"/>
  <c r="I7320" i="4"/>
  <c r="J7320" i="4" s="1"/>
  <c r="L7320" i="4" s="1"/>
  <c r="I921" i="4"/>
  <c r="J921" i="4" s="1"/>
  <c r="L921" i="4" s="1"/>
  <c r="I3614" i="4"/>
  <c r="J3614" i="4" s="1"/>
  <c r="L3614" i="4" s="1"/>
  <c r="I3372" i="4"/>
  <c r="J3372" i="4" s="1"/>
  <c r="L3372" i="4" s="1"/>
  <c r="I1292" i="4"/>
  <c r="J1292" i="4" s="1"/>
  <c r="L1292" i="4" s="1"/>
  <c r="I4581" i="4"/>
  <c r="J4581" i="4" s="1"/>
  <c r="L4581" i="4" s="1"/>
  <c r="I1318" i="4"/>
  <c r="J1318" i="4" s="1"/>
  <c r="L1318" i="4" s="1"/>
  <c r="I540" i="4"/>
  <c r="J540" i="4" s="1"/>
  <c r="L540" i="4" s="1"/>
  <c r="I7902" i="4"/>
  <c r="J7902" i="4" s="1"/>
  <c r="L7902" i="4" s="1"/>
  <c r="I2310" i="4"/>
  <c r="J2310" i="4" s="1"/>
  <c r="L2310" i="4" s="1"/>
  <c r="I509" i="4"/>
  <c r="J509" i="4" s="1"/>
  <c r="L509" i="4" s="1"/>
  <c r="I7714" i="4"/>
  <c r="J7714" i="4" s="1"/>
  <c r="L7714" i="4" s="1"/>
  <c r="I4871" i="4"/>
  <c r="J4871" i="4" s="1"/>
  <c r="L4871" i="4" s="1"/>
  <c r="I8814" i="4"/>
  <c r="J8814" i="4" s="1"/>
  <c r="L8814" i="4" s="1"/>
  <c r="I4632" i="4"/>
  <c r="J4632" i="4" s="1"/>
  <c r="L4632" i="4" s="1"/>
  <c r="I7516" i="4"/>
  <c r="J7516" i="4" s="1"/>
  <c r="L7516" i="4" s="1"/>
  <c r="I3030" i="4"/>
  <c r="J3030" i="4" s="1"/>
  <c r="L3030" i="4" s="1"/>
  <c r="I323" i="4"/>
  <c r="J323" i="4" s="1"/>
  <c r="L323" i="4" s="1"/>
  <c r="I864" i="4"/>
  <c r="J864" i="4" s="1"/>
  <c r="L864" i="4" s="1"/>
  <c r="I3269" i="4"/>
  <c r="J3269" i="4" s="1"/>
  <c r="L3269" i="4" s="1"/>
  <c r="I6086" i="4"/>
  <c r="J6086" i="4" s="1"/>
  <c r="L6086" i="4" s="1"/>
  <c r="I8611" i="4"/>
  <c r="J8611" i="4" s="1"/>
  <c r="L8611" i="4" s="1"/>
  <c r="I2715" i="4"/>
  <c r="J2715" i="4" s="1"/>
  <c r="L2715" i="4" s="1"/>
  <c r="I7532" i="4"/>
  <c r="J7532" i="4" s="1"/>
  <c r="L7532" i="4" s="1"/>
  <c r="I1652" i="4"/>
  <c r="J1652" i="4" s="1"/>
  <c r="L1652" i="4" s="1"/>
  <c r="I6094" i="4"/>
  <c r="J6094" i="4" s="1"/>
  <c r="L6094" i="4" s="1"/>
  <c r="I2107" i="4"/>
  <c r="J2107" i="4" s="1"/>
  <c r="L2107" i="4" s="1"/>
  <c r="I6554" i="4"/>
  <c r="J6554" i="4" s="1"/>
  <c r="L6554" i="4" s="1"/>
  <c r="I3834" i="4"/>
  <c r="J3834" i="4" s="1"/>
  <c r="L3834" i="4" s="1"/>
  <c r="I554" i="4"/>
  <c r="J554" i="4" s="1"/>
  <c r="L554" i="4" s="1"/>
  <c r="I8583" i="4"/>
  <c r="J8583" i="4" s="1"/>
  <c r="L8583" i="4" s="1"/>
  <c r="I7106" i="4"/>
  <c r="J7106" i="4" s="1"/>
  <c r="L7106" i="4" s="1"/>
  <c r="I8605" i="4"/>
  <c r="J8605" i="4" s="1"/>
  <c r="L8605" i="4" s="1"/>
  <c r="I654" i="4"/>
  <c r="J654" i="4" s="1"/>
  <c r="L654" i="4" s="1"/>
  <c r="I120" i="4"/>
  <c r="J120" i="4" s="1"/>
  <c r="L120" i="4" s="1"/>
  <c r="I4503" i="4"/>
  <c r="J4503" i="4" s="1"/>
  <c r="L4503" i="4" s="1"/>
  <c r="I4073" i="4"/>
  <c r="J4073" i="4" s="1"/>
  <c r="L4073" i="4" s="1"/>
  <c r="I6598" i="4"/>
  <c r="J6598" i="4" s="1"/>
  <c r="L6598" i="4" s="1"/>
  <c r="I4808" i="4"/>
  <c r="J4808" i="4" s="1"/>
  <c r="L4808" i="4" s="1"/>
  <c r="I1215" i="4"/>
  <c r="J1215" i="4" s="1"/>
  <c r="L1215" i="4" s="1"/>
  <c r="I5801" i="4"/>
  <c r="J5801" i="4" s="1"/>
  <c r="L5801" i="4" s="1"/>
  <c r="I2818" i="4"/>
  <c r="J2818" i="4" s="1"/>
  <c r="L2818" i="4" s="1"/>
  <c r="I2381" i="4"/>
  <c r="J2381" i="4" s="1"/>
  <c r="L2381" i="4" s="1"/>
  <c r="I5708" i="4"/>
  <c r="J5708" i="4" s="1"/>
  <c r="L5708" i="4" s="1"/>
  <c r="I3208" i="4"/>
  <c r="J3208" i="4" s="1"/>
  <c r="L3208" i="4" s="1"/>
  <c r="I4854" i="4"/>
  <c r="J4854" i="4" s="1"/>
  <c r="L4854" i="4" s="1"/>
  <c r="I2547" i="4"/>
  <c r="J2547" i="4" s="1"/>
  <c r="L2547" i="4" s="1"/>
  <c r="I8424" i="4"/>
  <c r="J8424" i="4" s="1"/>
  <c r="L8424" i="4" s="1"/>
  <c r="I1007" i="4"/>
  <c r="J1007" i="4" s="1"/>
  <c r="L1007" i="4" s="1"/>
  <c r="I8785" i="4"/>
  <c r="J8785" i="4" s="1"/>
  <c r="L8785" i="4" s="1"/>
  <c r="I1284" i="4"/>
  <c r="J1284" i="4" s="1"/>
  <c r="L1284" i="4" s="1"/>
  <c r="I1910" i="4"/>
  <c r="J1910" i="4" s="1"/>
  <c r="L1910" i="4" s="1"/>
  <c r="I4408" i="4"/>
  <c r="J4408" i="4" s="1"/>
  <c r="L4408" i="4" s="1"/>
  <c r="I3373" i="4"/>
  <c r="J3373" i="4" s="1"/>
  <c r="L3373" i="4" s="1"/>
  <c r="I6360" i="4"/>
  <c r="J6360" i="4" s="1"/>
  <c r="L6360" i="4" s="1"/>
  <c r="I304" i="4"/>
  <c r="J304" i="4" s="1"/>
  <c r="L304" i="4" s="1"/>
  <c r="I3206" i="4"/>
  <c r="J3206" i="4" s="1"/>
  <c r="L3206" i="4" s="1"/>
  <c r="I18" i="4"/>
  <c r="J18" i="4" s="1"/>
  <c r="L18" i="4" s="1"/>
  <c r="I415" i="4"/>
  <c r="J415" i="4" s="1"/>
  <c r="L415" i="4" s="1"/>
  <c r="I7030" i="4"/>
  <c r="J7030" i="4" s="1"/>
  <c r="L7030" i="4" s="1"/>
  <c r="I2882" i="4"/>
  <c r="J2882" i="4" s="1"/>
  <c r="L2882" i="4" s="1"/>
  <c r="I6623" i="4"/>
  <c r="J6623" i="4" s="1"/>
  <c r="L6623" i="4" s="1"/>
  <c r="I1255" i="4"/>
  <c r="J1255" i="4" s="1"/>
  <c r="L1255" i="4" s="1"/>
  <c r="I1822" i="4"/>
  <c r="J1822" i="4" s="1"/>
  <c r="L1822" i="4" s="1"/>
  <c r="I6843" i="4"/>
  <c r="J6843" i="4" s="1"/>
  <c r="L6843" i="4" s="1"/>
  <c r="I7760" i="4"/>
  <c r="J7760" i="4" s="1"/>
  <c r="L7760" i="4" s="1"/>
  <c r="I1576" i="4"/>
  <c r="J1576" i="4" s="1"/>
  <c r="L1576" i="4" s="1"/>
  <c r="I6877" i="4"/>
  <c r="J6877" i="4" s="1"/>
  <c r="L6877" i="4" s="1"/>
  <c r="I6620" i="4"/>
  <c r="J6620" i="4" s="1"/>
  <c r="L6620" i="4" s="1"/>
  <c r="I1183" i="4"/>
  <c r="J1183" i="4" s="1"/>
  <c r="L1183" i="4" s="1"/>
  <c r="I1804" i="4"/>
  <c r="J1804" i="4" s="1"/>
  <c r="L1804" i="4" s="1"/>
  <c r="I2234" i="4"/>
  <c r="J2234" i="4" s="1"/>
  <c r="L2234" i="4" s="1"/>
  <c r="I7761" i="4"/>
  <c r="J7761" i="4" s="1"/>
  <c r="L7761" i="4" s="1"/>
  <c r="I7329" i="4"/>
  <c r="J7329" i="4" s="1"/>
  <c r="L7329" i="4" s="1"/>
  <c r="I8083" i="4"/>
  <c r="J8083" i="4" s="1"/>
  <c r="L8083" i="4" s="1"/>
  <c r="I4790" i="4"/>
  <c r="J4790" i="4" s="1"/>
  <c r="L4790" i="4" s="1"/>
  <c r="I8839" i="4"/>
  <c r="J8839" i="4" s="1"/>
  <c r="L8839" i="4" s="1"/>
  <c r="I4470" i="4"/>
  <c r="J4470" i="4" s="1"/>
  <c r="L4470" i="4" s="1"/>
  <c r="I2559" i="4"/>
  <c r="J2559" i="4" s="1"/>
  <c r="L2559" i="4" s="1"/>
  <c r="I5027" i="4"/>
  <c r="J5027" i="4" s="1"/>
  <c r="L5027" i="4" s="1"/>
  <c r="I8350" i="4"/>
  <c r="J8350" i="4" s="1"/>
  <c r="L8350" i="4" s="1"/>
  <c r="I2352" i="4"/>
  <c r="J2352" i="4" s="1"/>
  <c r="L2352" i="4" s="1"/>
  <c r="I7227" i="4"/>
  <c r="J7227" i="4" s="1"/>
  <c r="L7227" i="4" s="1"/>
  <c r="I2733" i="4"/>
  <c r="J2733" i="4" s="1"/>
  <c r="L2733" i="4" s="1"/>
  <c r="I3714" i="4"/>
  <c r="J3714" i="4" s="1"/>
  <c r="L3714" i="4" s="1"/>
  <c r="I6244" i="4"/>
  <c r="J6244" i="4" s="1"/>
  <c r="L6244" i="4" s="1"/>
  <c r="I5079" i="4"/>
  <c r="J5079" i="4" s="1"/>
  <c r="L5079" i="4" s="1"/>
  <c r="I7882" i="4"/>
  <c r="J7882" i="4" s="1"/>
  <c r="L7882" i="4" s="1"/>
  <c r="I8908" i="4"/>
  <c r="J8908" i="4" s="1"/>
  <c r="L8908" i="4" s="1"/>
  <c r="I5340" i="4"/>
  <c r="J5340" i="4" s="1"/>
  <c r="L5340" i="4" s="1"/>
  <c r="I2630" i="4"/>
  <c r="J2630" i="4" s="1"/>
  <c r="L2630" i="4" s="1"/>
  <c r="I3358" i="4"/>
  <c r="J3358" i="4" s="1"/>
  <c r="L3358" i="4" s="1"/>
  <c r="I1297" i="4"/>
  <c r="J1297" i="4" s="1"/>
  <c r="L1297" i="4" s="1"/>
  <c r="I4432" i="4"/>
  <c r="J4432" i="4" s="1"/>
  <c r="L4432" i="4" s="1"/>
  <c r="I8207" i="4"/>
  <c r="J8207" i="4" s="1"/>
  <c r="L8207" i="4" s="1"/>
  <c r="I4076" i="4"/>
  <c r="J4076" i="4" s="1"/>
  <c r="L4076" i="4" s="1"/>
  <c r="I3161" i="4"/>
  <c r="J3161" i="4" s="1"/>
  <c r="L3161" i="4" s="1"/>
  <c r="I1267" i="4"/>
  <c r="J1267" i="4" s="1"/>
  <c r="L1267" i="4" s="1"/>
  <c r="I942" i="4"/>
  <c r="J942" i="4" s="1"/>
  <c r="L942" i="4" s="1"/>
  <c r="I2654" i="4"/>
  <c r="J2654" i="4" s="1"/>
  <c r="L2654" i="4" s="1"/>
  <c r="I1762" i="4"/>
  <c r="J1762" i="4" s="1"/>
  <c r="L1762" i="4" s="1"/>
  <c r="I4454" i="4"/>
  <c r="J4454" i="4" s="1"/>
  <c r="L4454" i="4" s="1"/>
  <c r="I4833" i="4"/>
  <c r="J4833" i="4" s="1"/>
  <c r="L4833" i="4" s="1"/>
  <c r="I2706" i="4"/>
  <c r="J2706" i="4" s="1"/>
  <c r="L2706" i="4" s="1"/>
  <c r="I4004" i="4"/>
  <c r="J4004" i="4" s="1"/>
  <c r="L4004" i="4" s="1"/>
  <c r="I4028" i="4"/>
  <c r="J4028" i="4" s="1"/>
  <c r="L4028" i="4" s="1"/>
  <c r="I7056" i="4"/>
  <c r="J7056" i="4" s="1"/>
  <c r="L7056" i="4" s="1"/>
  <c r="I7940" i="4"/>
  <c r="J7940" i="4" s="1"/>
  <c r="L7940" i="4" s="1"/>
  <c r="I3109" i="4"/>
  <c r="J3109" i="4" s="1"/>
  <c r="L3109" i="4" s="1"/>
  <c r="I4684" i="4"/>
  <c r="J4684" i="4" s="1"/>
  <c r="L4684" i="4" s="1"/>
  <c r="I3463" i="4"/>
  <c r="J3463" i="4" s="1"/>
  <c r="L3463" i="4" s="1"/>
  <c r="I6481" i="4"/>
  <c r="J6481" i="4" s="1"/>
  <c r="L6481" i="4" s="1"/>
  <c r="I6296" i="4"/>
  <c r="J6296" i="4" s="1"/>
  <c r="L6296" i="4" s="1"/>
  <c r="I3417" i="4"/>
  <c r="J3417" i="4" s="1"/>
  <c r="L3417" i="4" s="1"/>
  <c r="I3916" i="4"/>
  <c r="J3916" i="4" s="1"/>
  <c r="L3916" i="4" s="1"/>
  <c r="I1778" i="4"/>
  <c r="J1778" i="4" s="1"/>
  <c r="L1778" i="4" s="1"/>
  <c r="I7658" i="4"/>
  <c r="J7658" i="4" s="1"/>
  <c r="L7658" i="4" s="1"/>
  <c r="I5082" i="4"/>
  <c r="J5082" i="4" s="1"/>
  <c r="L5082" i="4" s="1"/>
  <c r="I4851" i="4"/>
  <c r="J4851" i="4" s="1"/>
  <c r="L4851" i="4" s="1"/>
  <c r="I7168" i="4"/>
  <c r="J7168" i="4" s="1"/>
  <c r="L7168" i="4" s="1"/>
  <c r="I7346" i="4"/>
  <c r="J7346" i="4" s="1"/>
  <c r="L7346" i="4" s="1"/>
  <c r="I7803" i="4"/>
  <c r="J7803" i="4" s="1"/>
  <c r="L7803" i="4" s="1"/>
  <c r="I6081" i="4"/>
  <c r="J6081" i="4" s="1"/>
  <c r="L6081" i="4" s="1"/>
  <c r="I5915" i="4"/>
  <c r="J5915" i="4" s="1"/>
  <c r="L5915" i="4" s="1"/>
  <c r="I7194" i="4"/>
  <c r="J7194" i="4" s="1"/>
  <c r="L7194" i="4" s="1"/>
  <c r="I1004" i="4"/>
  <c r="J1004" i="4" s="1"/>
  <c r="L1004" i="4" s="1"/>
  <c r="I5345" i="4"/>
  <c r="J5345" i="4" s="1"/>
  <c r="L5345" i="4" s="1"/>
  <c r="I5499" i="4"/>
  <c r="J5499" i="4" s="1"/>
  <c r="L5499" i="4" s="1"/>
  <c r="I7709" i="4"/>
  <c r="J7709" i="4" s="1"/>
  <c r="L7709" i="4" s="1"/>
  <c r="I1878" i="4"/>
  <c r="J1878" i="4" s="1"/>
  <c r="L1878" i="4" s="1"/>
  <c r="I22" i="4"/>
  <c r="J22" i="4" s="1"/>
  <c r="L22" i="4" s="1"/>
  <c r="I8532" i="4"/>
  <c r="J8532" i="4" s="1"/>
  <c r="L8532" i="4" s="1"/>
  <c r="I8059" i="4"/>
  <c r="J8059" i="4" s="1"/>
  <c r="L8059" i="4" s="1"/>
  <c r="I8807" i="4"/>
  <c r="J8807" i="4" s="1"/>
  <c r="L8807" i="4" s="1"/>
  <c r="I7919" i="4"/>
  <c r="J7919" i="4" s="1"/>
  <c r="L7919" i="4" s="1"/>
  <c r="I547" i="4"/>
  <c r="J547" i="4" s="1"/>
  <c r="L547" i="4" s="1"/>
  <c r="I2817" i="4"/>
  <c r="J2817" i="4" s="1"/>
  <c r="L2817" i="4" s="1"/>
  <c r="I2231" i="4"/>
  <c r="J2231" i="4" s="1"/>
  <c r="L2231" i="4" s="1"/>
  <c r="I6900" i="4"/>
  <c r="J6900" i="4" s="1"/>
  <c r="L6900" i="4" s="1"/>
  <c r="I2965" i="4"/>
  <c r="J2965" i="4" s="1"/>
  <c r="L2965" i="4" s="1"/>
  <c r="I2711" i="4"/>
  <c r="J2711" i="4" s="1"/>
  <c r="L2711" i="4" s="1"/>
  <c r="I3979" i="4"/>
  <c r="J3979" i="4" s="1"/>
  <c r="L3979" i="4" s="1"/>
  <c r="I8256" i="4"/>
  <c r="J8256" i="4" s="1"/>
  <c r="L8256" i="4" s="1"/>
  <c r="I3702" i="4"/>
  <c r="J3702" i="4" s="1"/>
  <c r="L3702" i="4" s="1"/>
  <c r="I4245" i="4"/>
  <c r="J4245" i="4" s="1"/>
  <c r="L4245" i="4" s="1"/>
  <c r="I8337" i="4"/>
  <c r="J8337" i="4" s="1"/>
  <c r="L8337" i="4" s="1"/>
  <c r="I6550" i="4"/>
  <c r="J6550" i="4" s="1"/>
  <c r="L6550" i="4" s="1"/>
  <c r="I4953" i="4"/>
  <c r="J4953" i="4" s="1"/>
  <c r="L4953" i="4" s="1"/>
  <c r="I3384" i="4"/>
  <c r="J3384" i="4" s="1"/>
  <c r="L3384" i="4" s="1"/>
  <c r="I6841" i="4"/>
  <c r="J6841" i="4" s="1"/>
  <c r="L6841" i="4" s="1"/>
  <c r="I733" i="4"/>
  <c r="J733" i="4" s="1"/>
  <c r="L733" i="4" s="1"/>
  <c r="I1671" i="4"/>
  <c r="J1671" i="4" s="1"/>
  <c r="L1671" i="4" s="1"/>
  <c r="I6782" i="4"/>
  <c r="J6782" i="4" s="1"/>
  <c r="L6782" i="4" s="1"/>
  <c r="I5235" i="4"/>
  <c r="J5235" i="4" s="1"/>
  <c r="L5235" i="4" s="1"/>
  <c r="I3494" i="4"/>
  <c r="J3494" i="4" s="1"/>
  <c r="L3494" i="4" s="1"/>
  <c r="I8562" i="4"/>
  <c r="J8562" i="4" s="1"/>
  <c r="L8562" i="4" s="1"/>
  <c r="I2422" i="4"/>
  <c r="J2422" i="4" s="1"/>
  <c r="L2422" i="4" s="1"/>
  <c r="I6045" i="4"/>
  <c r="J6045" i="4" s="1"/>
  <c r="L6045" i="4" s="1"/>
  <c r="I3243" i="4"/>
  <c r="J3243" i="4" s="1"/>
  <c r="L3243" i="4" s="1"/>
  <c r="I5195" i="4"/>
  <c r="J5195" i="4" s="1"/>
  <c r="L5195" i="4" s="1"/>
  <c r="I5058" i="4"/>
  <c r="J5058" i="4" s="1"/>
  <c r="L5058" i="4" s="1"/>
  <c r="I827" i="4"/>
  <c r="J827" i="4" s="1"/>
  <c r="L827" i="4" s="1"/>
  <c r="I8103" i="4"/>
  <c r="J8103" i="4" s="1"/>
  <c r="L8103" i="4" s="1"/>
  <c r="I3333" i="4"/>
  <c r="J3333" i="4" s="1"/>
  <c r="L3333" i="4" s="1"/>
  <c r="I1272" i="4"/>
  <c r="J1272" i="4" s="1"/>
  <c r="L1272" i="4" s="1"/>
  <c r="I5895" i="4"/>
  <c r="J5895" i="4" s="1"/>
  <c r="L5895" i="4" s="1"/>
  <c r="I2553" i="4"/>
  <c r="J2553" i="4" s="1"/>
  <c r="L2553" i="4" s="1"/>
  <c r="I485" i="4"/>
  <c r="J485" i="4" s="1"/>
  <c r="L485" i="4" s="1"/>
  <c r="I1604" i="4"/>
  <c r="J1604" i="4" s="1"/>
  <c r="L1604" i="4" s="1"/>
  <c r="I3815" i="4"/>
  <c r="J3815" i="4" s="1"/>
  <c r="L3815" i="4" s="1"/>
  <c r="I4823" i="4"/>
  <c r="J4823" i="4" s="1"/>
  <c r="L4823" i="4" s="1"/>
  <c r="I1399" i="4"/>
  <c r="J1399" i="4" s="1"/>
  <c r="L1399" i="4" s="1"/>
  <c r="I4372" i="4"/>
  <c r="J4372" i="4" s="1"/>
  <c r="L4372" i="4" s="1"/>
  <c r="I4401" i="4"/>
  <c r="J4401" i="4" s="1"/>
  <c r="L4401" i="4" s="1"/>
  <c r="I3041" i="4"/>
  <c r="J3041" i="4" s="1"/>
  <c r="L3041" i="4" s="1"/>
  <c r="I1897" i="4"/>
  <c r="J1897" i="4" s="1"/>
  <c r="L1897" i="4" s="1"/>
  <c r="I396" i="4"/>
  <c r="J396" i="4" s="1"/>
  <c r="L396" i="4" s="1"/>
  <c r="I476" i="4"/>
  <c r="J476" i="4" s="1"/>
  <c r="L476" i="4" s="1"/>
  <c r="I1019" i="4"/>
  <c r="J1019" i="4" s="1"/>
  <c r="L1019" i="4" s="1"/>
  <c r="I3046" i="4"/>
  <c r="J3046" i="4" s="1"/>
  <c r="L3046" i="4" s="1"/>
  <c r="I2580" i="4"/>
  <c r="J2580" i="4" s="1"/>
  <c r="L2580" i="4" s="1"/>
  <c r="I8842" i="4"/>
  <c r="J8842" i="4" s="1"/>
  <c r="L8842" i="4" s="1"/>
  <c r="I1265" i="4"/>
  <c r="J1265" i="4" s="1"/>
  <c r="L1265" i="4" s="1"/>
  <c r="I2812" i="4"/>
  <c r="J2812" i="4" s="1"/>
  <c r="L2812" i="4" s="1"/>
  <c r="I8041" i="4"/>
  <c r="J8041" i="4" s="1"/>
  <c r="L8041" i="4" s="1"/>
  <c r="I647" i="4"/>
  <c r="J647" i="4" s="1"/>
  <c r="L647" i="4" s="1"/>
  <c r="I7180" i="4"/>
  <c r="J7180" i="4" s="1"/>
  <c r="L7180" i="4" s="1"/>
  <c r="I4979" i="4"/>
  <c r="J4979" i="4" s="1"/>
  <c r="L4979" i="4" s="1"/>
  <c r="I4868" i="4"/>
  <c r="J4868" i="4" s="1"/>
  <c r="L4868" i="4" s="1"/>
  <c r="I6340" i="4"/>
  <c r="J6340" i="4" s="1"/>
  <c r="L6340" i="4" s="1"/>
  <c r="I5493" i="4"/>
  <c r="J5493" i="4" s="1"/>
  <c r="L5493" i="4" s="1"/>
  <c r="I631" i="4"/>
  <c r="J631" i="4" s="1"/>
  <c r="L631" i="4" s="1"/>
  <c r="I2150" i="4"/>
  <c r="J2150" i="4" s="1"/>
  <c r="L2150" i="4" s="1"/>
  <c r="I6626" i="4"/>
  <c r="J6626" i="4" s="1"/>
  <c r="L6626" i="4" s="1"/>
  <c r="I944" i="4"/>
  <c r="J944" i="4" s="1"/>
  <c r="L944" i="4" s="1"/>
  <c r="I4946" i="4"/>
  <c r="J4946" i="4" s="1"/>
  <c r="L4946" i="4" s="1"/>
  <c r="I6574" i="4"/>
  <c r="J6574" i="4" s="1"/>
  <c r="L6574" i="4" s="1"/>
  <c r="I8199" i="4"/>
  <c r="J8199" i="4" s="1"/>
  <c r="L8199" i="4" s="1"/>
  <c r="I5476" i="4"/>
  <c r="J5476" i="4" s="1"/>
  <c r="L5476" i="4" s="1"/>
  <c r="I6361" i="4"/>
  <c r="J6361" i="4" s="1"/>
  <c r="L6361" i="4" s="1"/>
  <c r="I7394" i="4"/>
  <c r="J7394" i="4" s="1"/>
  <c r="L7394" i="4" s="1"/>
  <c r="I7200" i="4"/>
  <c r="J7200" i="4" s="1"/>
  <c r="L7200" i="4" s="1"/>
  <c r="I3336" i="4"/>
  <c r="J3336" i="4" s="1"/>
  <c r="L3336" i="4" s="1"/>
  <c r="I4830" i="4"/>
  <c r="J4830" i="4" s="1"/>
  <c r="L4830" i="4" s="1"/>
  <c r="I8793" i="4"/>
  <c r="J8793" i="4" s="1"/>
  <c r="L8793" i="4" s="1"/>
  <c r="I2361" i="4"/>
  <c r="J2361" i="4" s="1"/>
  <c r="L2361" i="4" s="1"/>
  <c r="I7951" i="4"/>
  <c r="J7951" i="4" s="1"/>
  <c r="L7951" i="4" s="1"/>
  <c r="I2729" i="4"/>
  <c r="J2729" i="4" s="1"/>
  <c r="L2729" i="4" s="1"/>
  <c r="I4667" i="4"/>
  <c r="J4667" i="4" s="1"/>
  <c r="L4667" i="4" s="1"/>
  <c r="I3477" i="4"/>
  <c r="J3477" i="4" s="1"/>
  <c r="L3477" i="4" s="1"/>
  <c r="I6884" i="4"/>
  <c r="J6884" i="4" s="1"/>
  <c r="L6884" i="4" s="1"/>
  <c r="I7905" i="4"/>
  <c r="J7905" i="4" s="1"/>
  <c r="L7905" i="4" s="1"/>
  <c r="I7834" i="4"/>
  <c r="J7834" i="4" s="1"/>
  <c r="L7834" i="4" s="1"/>
  <c r="I6892" i="4"/>
  <c r="J6892" i="4" s="1"/>
  <c r="L6892" i="4" s="1"/>
  <c r="I8009" i="4"/>
  <c r="J8009" i="4" s="1"/>
  <c r="L8009" i="4" s="1"/>
  <c r="I2550" i="4"/>
  <c r="J2550" i="4" s="1"/>
  <c r="L2550" i="4" s="1"/>
  <c r="I6180" i="4"/>
  <c r="J6180" i="4" s="1"/>
  <c r="L6180" i="4" s="1"/>
  <c r="I4174" i="4"/>
  <c r="J4174" i="4" s="1"/>
  <c r="L4174" i="4" s="1"/>
  <c r="I8853" i="4"/>
  <c r="J8853" i="4" s="1"/>
  <c r="L8853" i="4" s="1"/>
  <c r="I1507" i="4"/>
  <c r="J1507" i="4" s="1"/>
  <c r="L1507" i="4" s="1"/>
  <c r="I422" i="4"/>
  <c r="J422" i="4" s="1"/>
  <c r="L422" i="4" s="1"/>
  <c r="I5250" i="4"/>
  <c r="J5250" i="4" s="1"/>
  <c r="L5250" i="4" s="1"/>
  <c r="I1982" i="4"/>
  <c r="J1982" i="4" s="1"/>
  <c r="L1982" i="4" s="1"/>
  <c r="I8895" i="4"/>
  <c r="J8895" i="4" s="1"/>
  <c r="L8895" i="4" s="1"/>
  <c r="I761" i="4"/>
  <c r="J761" i="4" s="1"/>
  <c r="L761" i="4" s="1"/>
  <c r="I4852" i="4"/>
  <c r="J4852" i="4" s="1"/>
  <c r="L4852" i="4" s="1"/>
  <c r="I6502" i="4"/>
  <c r="J6502" i="4" s="1"/>
  <c r="L6502" i="4" s="1"/>
  <c r="I1801" i="4"/>
  <c r="J1801" i="4" s="1"/>
  <c r="L1801" i="4" s="1"/>
  <c r="I8829" i="4"/>
  <c r="J8829" i="4" s="1"/>
  <c r="L8829" i="4" s="1"/>
  <c r="I4551" i="4"/>
  <c r="J4551" i="4" s="1"/>
  <c r="L4551" i="4" s="1"/>
  <c r="I6452" i="4"/>
  <c r="J6452" i="4" s="1"/>
  <c r="L6452" i="4" s="1"/>
  <c r="I3279" i="4"/>
  <c r="J3279" i="4" s="1"/>
  <c r="L3279" i="4" s="1"/>
  <c r="I3659" i="4"/>
  <c r="J3659" i="4" s="1"/>
  <c r="L3659" i="4" s="1"/>
  <c r="I6910" i="4"/>
  <c r="J6910" i="4" s="1"/>
  <c r="L6910" i="4" s="1"/>
  <c r="I4378" i="4"/>
  <c r="J4378" i="4" s="1"/>
  <c r="L4378" i="4" s="1"/>
  <c r="I7124" i="4"/>
  <c r="J7124" i="4" s="1"/>
  <c r="L7124" i="4" s="1"/>
  <c r="I1268" i="4"/>
  <c r="J1268" i="4" s="1"/>
  <c r="L1268" i="4" s="1"/>
  <c r="I5169" i="4"/>
  <c r="J5169" i="4" s="1"/>
  <c r="L5169" i="4" s="1"/>
  <c r="I5977" i="4"/>
  <c r="J5977" i="4" s="1"/>
  <c r="L5977" i="4" s="1"/>
  <c r="I5447" i="4"/>
  <c r="J5447" i="4" s="1"/>
  <c r="L5447" i="4" s="1"/>
  <c r="I6754" i="4"/>
  <c r="J6754" i="4" s="1"/>
  <c r="L6754" i="4" s="1"/>
  <c r="I2525" i="4"/>
  <c r="J2525" i="4" s="1"/>
  <c r="L2525" i="4" s="1"/>
  <c r="I6592" i="4"/>
  <c r="J6592" i="4" s="1"/>
  <c r="L6592" i="4" s="1"/>
  <c r="I4795" i="4"/>
  <c r="J4795" i="4" s="1"/>
  <c r="L4795" i="4" s="1"/>
  <c r="I1707" i="4"/>
  <c r="J1707" i="4" s="1"/>
  <c r="L1707" i="4" s="1"/>
  <c r="I3657" i="4"/>
  <c r="J3657" i="4" s="1"/>
  <c r="L3657" i="4" s="1"/>
  <c r="I4047" i="4"/>
  <c r="J4047" i="4" s="1"/>
  <c r="L4047" i="4" s="1"/>
  <c r="I3246" i="4"/>
  <c r="J3246" i="4" s="1"/>
  <c r="L3246" i="4" s="1"/>
  <c r="I8791" i="4"/>
  <c r="J8791" i="4" s="1"/>
  <c r="L8791" i="4" s="1"/>
  <c r="I2277" i="4"/>
  <c r="J2277" i="4" s="1"/>
  <c r="L2277" i="4" s="1"/>
  <c r="I4464" i="4"/>
  <c r="J4464" i="4" s="1"/>
  <c r="L4464" i="4" s="1"/>
  <c r="I5992" i="4"/>
  <c r="J5992" i="4" s="1"/>
  <c r="L5992" i="4" s="1"/>
  <c r="I3379" i="4"/>
  <c r="J3379" i="4" s="1"/>
  <c r="L3379" i="4" s="1"/>
  <c r="I7611" i="4"/>
  <c r="J7611" i="4" s="1"/>
  <c r="L7611" i="4" s="1"/>
  <c r="I8798" i="4"/>
  <c r="J8798" i="4" s="1"/>
  <c r="L8798" i="4" s="1"/>
  <c r="I4846" i="4"/>
  <c r="J4846" i="4" s="1"/>
  <c r="L4846" i="4" s="1"/>
  <c r="I8658" i="4"/>
  <c r="J8658" i="4" s="1"/>
  <c r="L8658" i="4" s="1"/>
  <c r="I2004" i="4"/>
  <c r="J2004" i="4" s="1"/>
  <c r="L2004" i="4" s="1"/>
  <c r="I1063" i="4"/>
  <c r="J1063" i="4" s="1"/>
  <c r="L1063" i="4" s="1"/>
  <c r="I1208" i="4"/>
  <c r="J1208" i="4" s="1"/>
  <c r="L1208" i="4" s="1"/>
  <c r="I4580" i="4"/>
  <c r="J4580" i="4" s="1"/>
  <c r="L4580" i="4" s="1"/>
  <c r="I2872" i="4"/>
  <c r="J2872" i="4" s="1"/>
  <c r="L2872" i="4" s="1"/>
  <c r="I7684" i="4"/>
  <c r="J7684" i="4" s="1"/>
  <c r="L7684" i="4" s="1"/>
  <c r="I3972" i="4"/>
  <c r="J3972" i="4" s="1"/>
  <c r="L3972" i="4" s="1"/>
  <c r="I1090" i="4"/>
  <c r="J1090" i="4" s="1"/>
  <c r="L1090" i="4" s="1"/>
  <c r="I1960" i="4"/>
  <c r="J1960" i="4" s="1"/>
  <c r="L1960" i="4" s="1"/>
  <c r="I5003" i="4"/>
  <c r="J5003" i="4" s="1"/>
  <c r="L5003" i="4" s="1"/>
  <c r="I1965" i="4"/>
  <c r="J1965" i="4" s="1"/>
  <c r="L1965" i="4" s="1"/>
  <c r="I6719" i="4"/>
  <c r="J6719" i="4" s="1"/>
  <c r="L6719" i="4" s="1"/>
  <c r="I7650" i="4"/>
  <c r="J7650" i="4" s="1"/>
  <c r="L7650" i="4" s="1"/>
  <c r="I1051" i="4"/>
  <c r="J1051" i="4" s="1"/>
  <c r="L1051" i="4" s="1"/>
  <c r="I7949" i="4"/>
  <c r="J7949" i="4" s="1"/>
  <c r="L7949" i="4" s="1"/>
  <c r="I4735" i="4"/>
  <c r="J4735" i="4" s="1"/>
  <c r="L4735" i="4" s="1"/>
  <c r="I5944" i="4"/>
  <c r="J5944" i="4" s="1"/>
  <c r="L5944" i="4" s="1"/>
  <c r="I3075" i="4"/>
  <c r="J3075" i="4" s="1"/>
  <c r="L3075" i="4" s="1"/>
  <c r="I41" i="4"/>
  <c r="J41" i="4" s="1"/>
  <c r="L41" i="4" s="1"/>
  <c r="I3006" i="4"/>
  <c r="J3006" i="4" s="1"/>
  <c r="L3006" i="4" s="1"/>
  <c r="I8210" i="4"/>
  <c r="J8210" i="4" s="1"/>
  <c r="L8210" i="4" s="1"/>
  <c r="I8412" i="4"/>
  <c r="J8412" i="4" s="1"/>
  <c r="L8412" i="4" s="1"/>
  <c r="I5552" i="4"/>
  <c r="J5552" i="4" s="1"/>
  <c r="L5552" i="4" s="1"/>
  <c r="I2734" i="4"/>
  <c r="J2734" i="4" s="1"/>
  <c r="L2734" i="4" s="1"/>
  <c r="I2601" i="4"/>
  <c r="J2601" i="4" s="1"/>
  <c r="L2601" i="4" s="1"/>
  <c r="I67" i="4"/>
  <c r="J67" i="4" s="1"/>
  <c r="L67" i="4" s="1"/>
  <c r="I6600" i="4"/>
  <c r="J6600" i="4" s="1"/>
  <c r="L6600" i="4" s="1"/>
  <c r="I7815" i="4"/>
  <c r="J7815" i="4" s="1"/>
  <c r="L7815" i="4" s="1"/>
  <c r="I7540" i="4"/>
  <c r="J7540" i="4" s="1"/>
  <c r="L7540" i="4" s="1"/>
  <c r="I2606" i="4"/>
  <c r="J2606" i="4" s="1"/>
  <c r="L2606" i="4" s="1"/>
  <c r="I6460" i="4"/>
  <c r="J6460" i="4" s="1"/>
  <c r="L6460" i="4" s="1"/>
  <c r="I2742" i="4"/>
  <c r="J2742" i="4" s="1"/>
  <c r="L2742" i="4" s="1"/>
  <c r="I6971" i="4"/>
  <c r="J6971" i="4" s="1"/>
  <c r="L6971" i="4" s="1"/>
  <c r="I5167" i="4"/>
  <c r="J5167" i="4" s="1"/>
  <c r="L5167" i="4" s="1"/>
  <c r="I1362" i="4"/>
  <c r="J1362" i="4" s="1"/>
  <c r="L1362" i="4" s="1"/>
  <c r="I4987" i="4"/>
  <c r="J4987" i="4" s="1"/>
  <c r="L4987" i="4" s="1"/>
  <c r="I8715" i="4"/>
  <c r="J8715" i="4" s="1"/>
  <c r="L8715" i="4" s="1"/>
  <c r="I1753" i="4"/>
  <c r="J1753" i="4" s="1"/>
  <c r="L1753" i="4" s="1"/>
  <c r="I1349" i="4"/>
  <c r="J1349" i="4" s="1"/>
  <c r="L1349" i="4" s="1"/>
  <c r="I6276" i="4"/>
  <c r="J6276" i="4" s="1"/>
  <c r="L6276" i="4" s="1"/>
  <c r="I8580" i="4"/>
  <c r="J8580" i="4" s="1"/>
  <c r="L8580" i="4" s="1"/>
  <c r="I2401" i="4"/>
  <c r="J2401" i="4" s="1"/>
  <c r="L2401" i="4" s="1"/>
  <c r="I2658" i="4"/>
  <c r="J2658" i="4" s="1"/>
  <c r="L2658" i="4" s="1"/>
  <c r="I7086" i="4"/>
  <c r="J7086" i="4" s="1"/>
  <c r="L7086" i="4" s="1"/>
  <c r="I4604" i="4"/>
  <c r="J4604" i="4" s="1"/>
  <c r="L4604" i="4" s="1"/>
  <c r="I627" i="4"/>
  <c r="J627" i="4" s="1"/>
  <c r="L627" i="4" s="1"/>
  <c r="I176" i="4"/>
  <c r="J176" i="4" s="1"/>
  <c r="L176" i="4" s="1"/>
  <c r="I4024" i="4"/>
  <c r="J4024" i="4" s="1"/>
  <c r="L4024" i="4" s="1"/>
  <c r="I8448" i="4"/>
  <c r="J8448" i="4" s="1"/>
  <c r="L8448" i="4" s="1"/>
  <c r="I7379" i="4"/>
  <c r="J7379" i="4" s="1"/>
  <c r="L7379" i="4" s="1"/>
  <c r="I372" i="4"/>
  <c r="J372" i="4" s="1"/>
  <c r="L372" i="4" s="1"/>
  <c r="I3393" i="4"/>
  <c r="J3393" i="4" s="1"/>
  <c r="L3393" i="4" s="1"/>
  <c r="I555" i="4"/>
  <c r="J555" i="4" s="1"/>
  <c r="L555" i="4" s="1"/>
  <c r="I4679" i="4"/>
  <c r="J4679" i="4" s="1"/>
  <c r="L4679" i="4" s="1"/>
  <c r="I8170" i="4"/>
  <c r="J8170" i="4" s="1"/>
  <c r="L8170" i="4" s="1"/>
  <c r="I5053" i="4"/>
  <c r="J5053" i="4" s="1"/>
  <c r="L5053" i="4" s="1"/>
  <c r="I1408" i="4"/>
  <c r="J1408" i="4" s="1"/>
  <c r="L1408" i="4" s="1"/>
  <c r="I8386" i="4"/>
  <c r="J8386" i="4" s="1"/>
  <c r="L8386" i="4" s="1"/>
  <c r="I6799" i="4"/>
  <c r="J6799" i="4" s="1"/>
  <c r="L6799" i="4" s="1"/>
  <c r="I7185" i="4"/>
  <c r="J7185" i="4" s="1"/>
  <c r="L7185" i="4" s="1"/>
  <c r="I4533" i="4"/>
  <c r="J4533" i="4" s="1"/>
  <c r="L4533" i="4" s="1"/>
  <c r="I7856" i="4"/>
  <c r="J7856" i="4" s="1"/>
  <c r="L7856" i="4" s="1"/>
  <c r="I579" i="4"/>
  <c r="J579" i="4" s="1"/>
  <c r="L579" i="4" s="1"/>
  <c r="I8695" i="4"/>
  <c r="J8695" i="4" s="1"/>
  <c r="L8695" i="4" s="1"/>
  <c r="I2541" i="4"/>
  <c r="J2541" i="4" s="1"/>
  <c r="L2541" i="4" s="1"/>
  <c r="I7383" i="4"/>
  <c r="J7383" i="4" s="1"/>
  <c r="L7383" i="4" s="1"/>
  <c r="I3559" i="4"/>
  <c r="J3559" i="4" s="1"/>
  <c r="L3559" i="4" s="1"/>
  <c r="I8232" i="4"/>
  <c r="J8232" i="4" s="1"/>
  <c r="L8232" i="4" s="1"/>
  <c r="I3446" i="4"/>
  <c r="J3446" i="4" s="1"/>
  <c r="L3446" i="4" s="1"/>
  <c r="I5189" i="4"/>
  <c r="J5189" i="4" s="1"/>
  <c r="L5189" i="4" s="1"/>
  <c r="I7160" i="4"/>
  <c r="J7160" i="4" s="1"/>
  <c r="L7160" i="4" s="1"/>
  <c r="I771" i="4"/>
  <c r="J771" i="4" s="1"/>
  <c r="L771" i="4" s="1"/>
  <c r="I3127" i="4"/>
  <c r="J3127" i="4" s="1"/>
  <c r="L3127" i="4" s="1"/>
  <c r="I7511" i="4"/>
  <c r="J7511" i="4" s="1"/>
  <c r="L7511" i="4" s="1"/>
  <c r="I5489" i="4"/>
  <c r="J5489" i="4" s="1"/>
  <c r="L5489" i="4" s="1"/>
  <c r="I7556" i="4"/>
  <c r="J7556" i="4" s="1"/>
  <c r="L7556" i="4" s="1"/>
  <c r="I7502" i="4"/>
  <c r="J7502" i="4" s="1"/>
  <c r="L7502" i="4" s="1"/>
  <c r="I8748" i="4"/>
  <c r="J8748" i="4" s="1"/>
  <c r="L8748" i="4" s="1"/>
  <c r="I4453" i="4"/>
  <c r="J4453" i="4" s="1"/>
  <c r="L4453" i="4" s="1"/>
  <c r="I3324" i="4"/>
  <c r="J3324" i="4" s="1"/>
  <c r="L3324" i="4" s="1"/>
  <c r="I5821" i="4"/>
  <c r="J5821" i="4" s="1"/>
  <c r="L5821" i="4" s="1"/>
  <c r="I2032" i="4"/>
  <c r="J2032" i="4" s="1"/>
  <c r="L2032" i="4" s="1"/>
  <c r="I3743" i="4"/>
  <c r="J3743" i="4" s="1"/>
  <c r="L3743" i="4" s="1"/>
  <c r="I3165" i="4"/>
  <c r="J3165" i="4" s="1"/>
  <c r="L3165" i="4" s="1"/>
  <c r="I7824" i="4"/>
  <c r="J7824" i="4" s="1"/>
  <c r="L7824" i="4" s="1"/>
  <c r="I6468" i="4"/>
  <c r="J6468" i="4" s="1"/>
  <c r="L6468" i="4" s="1"/>
  <c r="I6792" i="4"/>
  <c r="J6792" i="4" s="1"/>
  <c r="L6792" i="4" s="1"/>
  <c r="I6569" i="4"/>
  <c r="J6569" i="4" s="1"/>
  <c r="L6569" i="4" s="1"/>
  <c r="I5221" i="4"/>
  <c r="J5221" i="4" s="1"/>
  <c r="L5221" i="4" s="1"/>
  <c r="I4983" i="4"/>
  <c r="J4983" i="4" s="1"/>
  <c r="L4983" i="4" s="1"/>
  <c r="I3780" i="4"/>
  <c r="J3780" i="4" s="1"/>
  <c r="L3780" i="4" s="1"/>
  <c r="I7742" i="4"/>
  <c r="J7742" i="4" s="1"/>
  <c r="L7742" i="4" s="1"/>
  <c r="I574" i="4"/>
  <c r="J574" i="4" s="1"/>
  <c r="L574" i="4" s="1"/>
  <c r="I6609" i="4"/>
  <c r="J6609" i="4" s="1"/>
  <c r="L6609" i="4" s="1"/>
  <c r="I6679" i="4"/>
  <c r="J6679" i="4" s="1"/>
  <c r="L6679" i="4" s="1"/>
  <c r="I1898" i="4"/>
  <c r="J1898" i="4" s="1"/>
  <c r="L1898" i="4" s="1"/>
  <c r="I2260" i="4"/>
  <c r="J2260" i="4" s="1"/>
  <c r="L2260" i="4" s="1"/>
  <c r="I2071" i="4"/>
  <c r="J2071" i="4" s="1"/>
  <c r="L2071" i="4" s="1"/>
  <c r="I4422" i="4"/>
  <c r="J4422" i="4" s="1"/>
  <c r="L4422" i="4" s="1"/>
  <c r="I5380" i="4"/>
  <c r="J5380" i="4" s="1"/>
  <c r="L5380" i="4" s="1"/>
  <c r="I1522" i="4"/>
  <c r="J1522" i="4" s="1"/>
  <c r="L1522" i="4" s="1"/>
  <c r="I6181" i="4"/>
  <c r="J6181" i="4" s="1"/>
  <c r="L6181" i="4" s="1"/>
  <c r="I1419" i="4"/>
  <c r="J1419" i="4" s="1"/>
  <c r="L1419" i="4" s="1"/>
  <c r="I664" i="4"/>
  <c r="J664" i="4" s="1"/>
  <c r="L664" i="4" s="1"/>
  <c r="I7769" i="4"/>
  <c r="J7769" i="4" s="1"/>
  <c r="L7769" i="4" s="1"/>
  <c r="I8608" i="4"/>
  <c r="J8608" i="4" s="1"/>
  <c r="L8608" i="4" s="1"/>
  <c r="I460" i="4"/>
  <c r="J460" i="4" s="1"/>
  <c r="L460" i="4" s="1"/>
  <c r="I7262" i="4"/>
  <c r="J7262" i="4" s="1"/>
  <c r="L7262" i="4" s="1"/>
  <c r="I6912" i="4"/>
  <c r="J6912" i="4" s="1"/>
  <c r="L6912" i="4" s="1"/>
  <c r="I3314" i="4"/>
  <c r="J3314" i="4" s="1"/>
  <c r="L3314" i="4" s="1"/>
  <c r="I1514" i="4"/>
  <c r="J1514" i="4" s="1"/>
  <c r="L1514" i="4" s="1"/>
  <c r="I3096" i="4"/>
  <c r="J3096" i="4" s="1"/>
  <c r="L3096" i="4" s="1"/>
  <c r="I4262" i="4"/>
  <c r="J4262" i="4" s="1"/>
  <c r="L4262" i="4" s="1"/>
  <c r="I2906" i="4"/>
  <c r="J2906" i="4" s="1"/>
  <c r="L2906" i="4" s="1"/>
  <c r="I8876" i="4"/>
  <c r="J8876" i="4" s="1"/>
  <c r="L8876" i="4" s="1"/>
  <c r="I5390" i="4"/>
  <c r="J5390" i="4" s="1"/>
  <c r="L5390" i="4" s="1"/>
  <c r="I6484" i="4"/>
  <c r="J6484" i="4" s="1"/>
  <c r="L6484" i="4" s="1"/>
  <c r="I1418" i="4"/>
  <c r="J1418" i="4" s="1"/>
  <c r="L1418" i="4" s="1"/>
  <c r="I3153" i="4"/>
  <c r="J3153" i="4" s="1"/>
  <c r="L3153" i="4" s="1"/>
  <c r="I4593" i="4"/>
  <c r="J4593" i="4" s="1"/>
  <c r="L4593" i="4" s="1"/>
  <c r="I4583" i="4"/>
  <c r="J4583" i="4" s="1"/>
  <c r="L4583" i="4" s="1"/>
  <c r="I7566" i="4"/>
  <c r="J7566" i="4" s="1"/>
  <c r="L7566" i="4" s="1"/>
  <c r="I1873" i="4"/>
  <c r="J1873" i="4" s="1"/>
  <c r="L1873" i="4" s="1"/>
  <c r="I3503" i="4"/>
  <c r="J3503" i="4" s="1"/>
  <c r="L3503" i="4" s="1"/>
  <c r="I4189" i="4"/>
  <c r="J4189" i="4" s="1"/>
  <c r="L4189" i="4" s="1"/>
  <c r="I2765" i="4"/>
  <c r="J2765" i="4" s="1"/>
  <c r="L2765" i="4" s="1"/>
  <c r="I2770" i="4"/>
  <c r="J2770" i="4" s="1"/>
  <c r="L2770" i="4" s="1"/>
  <c r="I7201" i="4"/>
  <c r="J7201" i="4" s="1"/>
  <c r="L7201" i="4" s="1"/>
  <c r="I8713" i="4"/>
  <c r="J8713" i="4" s="1"/>
  <c r="L8713" i="4" s="1"/>
  <c r="I3130" i="4"/>
  <c r="J3130" i="4" s="1"/>
  <c r="L3130" i="4" s="1"/>
  <c r="I5208" i="4"/>
  <c r="J5208" i="4" s="1"/>
  <c r="L5208" i="4" s="1"/>
  <c r="I4023" i="4"/>
  <c r="J4023" i="4" s="1"/>
  <c r="L4023" i="4" s="1"/>
  <c r="I7836" i="4"/>
  <c r="J7836" i="4" s="1"/>
  <c r="L7836" i="4" s="1"/>
  <c r="I1402" i="4"/>
  <c r="J1402" i="4" s="1"/>
  <c r="L1402" i="4" s="1"/>
  <c r="I4541" i="4"/>
  <c r="J4541" i="4" s="1"/>
  <c r="L4541" i="4" s="1"/>
  <c r="I3621" i="4"/>
  <c r="J3621" i="4" s="1"/>
  <c r="L3621" i="4" s="1"/>
  <c r="I7288" i="4"/>
  <c r="J7288" i="4" s="1"/>
  <c r="L7288" i="4" s="1"/>
  <c r="I1893" i="4"/>
  <c r="J1893" i="4" s="1"/>
  <c r="L1893" i="4" s="1"/>
  <c r="I7438" i="4"/>
  <c r="J7438" i="4" s="1"/>
  <c r="L7438" i="4" s="1"/>
  <c r="I2015" i="4"/>
  <c r="J2015" i="4" s="1"/>
  <c r="L2015" i="4" s="1"/>
  <c r="I1876" i="4"/>
  <c r="J1876" i="4" s="1"/>
  <c r="L1876" i="4" s="1"/>
  <c r="I5316" i="4"/>
  <c r="J5316" i="4" s="1"/>
  <c r="L5316" i="4" s="1"/>
  <c r="I6338" i="4"/>
  <c r="J6338" i="4" s="1"/>
  <c r="L6338" i="4" s="1"/>
  <c r="I2452" i="4"/>
  <c r="J2452" i="4" s="1"/>
  <c r="L2452" i="4" s="1"/>
  <c r="I7144" i="4"/>
  <c r="J7144" i="4" s="1"/>
  <c r="L7144" i="4" s="1"/>
  <c r="I6748" i="4"/>
  <c r="J6748" i="4" s="1"/>
  <c r="L6748" i="4" s="1"/>
  <c r="I4609" i="4"/>
  <c r="J4609" i="4" s="1"/>
  <c r="L4609" i="4" s="1"/>
  <c r="I1684" i="4"/>
  <c r="J1684" i="4" s="1"/>
  <c r="L1684" i="4" s="1"/>
  <c r="I7467" i="4"/>
  <c r="J7467" i="4" s="1"/>
  <c r="L7467" i="4" s="1"/>
  <c r="I5371" i="4"/>
  <c r="J5371" i="4" s="1"/>
  <c r="L5371" i="4" s="1"/>
  <c r="I2815" i="4"/>
  <c r="J2815" i="4" s="1"/>
  <c r="L2815" i="4" s="1"/>
  <c r="I6962" i="4"/>
  <c r="J6962" i="4" s="1"/>
  <c r="L6962" i="4" s="1"/>
  <c r="I3902" i="4"/>
  <c r="J3902" i="4" s="1"/>
  <c r="L3902" i="4" s="1"/>
  <c r="I2542" i="4"/>
  <c r="J2542" i="4" s="1"/>
  <c r="L2542" i="4" s="1"/>
  <c r="I1719" i="4"/>
  <c r="J1719" i="4" s="1"/>
  <c r="L1719" i="4" s="1"/>
  <c r="I3148" i="4"/>
  <c r="J3148" i="4" s="1"/>
  <c r="L3148" i="4" s="1"/>
  <c r="I490" i="4"/>
  <c r="J490" i="4" s="1"/>
  <c r="L490" i="4" s="1"/>
  <c r="I3806" i="4"/>
  <c r="J3806" i="4" s="1"/>
  <c r="L3806" i="4" s="1"/>
  <c r="I6518" i="4"/>
  <c r="J6518" i="4" s="1"/>
  <c r="L6518" i="4" s="1"/>
  <c r="I1796" i="4"/>
  <c r="J1796" i="4" s="1"/>
  <c r="L1796" i="4" s="1"/>
  <c r="I6009" i="4"/>
  <c r="J6009" i="4" s="1"/>
  <c r="L6009" i="4" s="1"/>
  <c r="I1816" i="4"/>
  <c r="J1816" i="4" s="1"/>
  <c r="L1816" i="4" s="1"/>
  <c r="I6098" i="4"/>
  <c r="J6098" i="4" s="1"/>
  <c r="L6098" i="4" s="1"/>
  <c r="I4322" i="4"/>
  <c r="J4322" i="4" s="1"/>
  <c r="L4322" i="4" s="1"/>
  <c r="I5749" i="4"/>
  <c r="J5749" i="4" s="1"/>
  <c r="L5749" i="4" s="1"/>
  <c r="I3201" i="4"/>
  <c r="J3201" i="4" s="1"/>
  <c r="L3201" i="4" s="1"/>
  <c r="I1157" i="4"/>
  <c r="J1157" i="4" s="1"/>
  <c r="L1157" i="4" s="1"/>
  <c r="I4289" i="4"/>
  <c r="J4289" i="4" s="1"/>
  <c r="L4289" i="4" s="1"/>
  <c r="I2113" i="4"/>
  <c r="J2113" i="4" s="1"/>
  <c r="L2113" i="4" s="1"/>
  <c r="I4154" i="4"/>
  <c r="J4154" i="4" s="1"/>
  <c r="L4154" i="4" s="1"/>
  <c r="I87" i="4"/>
  <c r="J87" i="4" s="1"/>
  <c r="L87" i="4" s="1"/>
  <c r="I1217" i="4"/>
  <c r="J1217" i="4" s="1"/>
  <c r="L1217" i="4" s="1"/>
  <c r="I7789" i="4"/>
  <c r="J7789" i="4" s="1"/>
  <c r="L7789" i="4" s="1"/>
  <c r="I3669" i="4"/>
  <c r="J3669" i="4" s="1"/>
  <c r="L3669" i="4" s="1"/>
  <c r="I3987" i="4"/>
  <c r="J3987" i="4" s="1"/>
  <c r="L3987" i="4" s="1"/>
  <c r="I8181" i="4"/>
  <c r="J8181" i="4" s="1"/>
  <c r="L8181" i="4" s="1"/>
  <c r="I1679" i="4"/>
  <c r="J1679" i="4" s="1"/>
  <c r="L1679" i="4" s="1"/>
  <c r="I7694" i="4"/>
  <c r="J7694" i="4" s="1"/>
  <c r="L7694" i="4" s="1"/>
  <c r="I2967" i="4"/>
  <c r="J2967" i="4" s="1"/>
  <c r="L2967" i="4" s="1"/>
  <c r="I7274" i="4"/>
  <c r="J7274" i="4" s="1"/>
  <c r="L7274" i="4" s="1"/>
  <c r="I834" i="4"/>
  <c r="J834" i="4" s="1"/>
  <c r="L834" i="4" s="1"/>
  <c r="I641" i="4"/>
  <c r="J641" i="4" s="1"/>
  <c r="L641" i="4" s="1"/>
  <c r="I8091" i="4"/>
  <c r="J8091" i="4" s="1"/>
  <c r="L8091" i="4" s="1"/>
  <c r="I2072" i="4"/>
  <c r="J2072" i="4" s="1"/>
  <c r="L2072" i="4" s="1"/>
  <c r="I4103" i="4"/>
  <c r="J4103" i="4" s="1"/>
  <c r="L4103" i="4" s="1"/>
  <c r="I6523" i="4"/>
  <c r="J6523" i="4" s="1"/>
  <c r="L6523" i="4" s="1"/>
  <c r="I7154" i="4"/>
  <c r="J7154" i="4" s="1"/>
  <c r="L7154" i="4" s="1"/>
  <c r="I5045" i="4"/>
  <c r="J5045" i="4" s="1"/>
  <c r="L5045" i="4" s="1"/>
  <c r="I356" i="4"/>
  <c r="J356" i="4" s="1"/>
  <c r="L356" i="4" s="1"/>
  <c r="I3110" i="4"/>
  <c r="J3110" i="4" s="1"/>
  <c r="L3110" i="4" s="1"/>
  <c r="I2469" i="4"/>
  <c r="J2469" i="4" s="1"/>
  <c r="L2469" i="4" s="1"/>
  <c r="I4008" i="4"/>
  <c r="J4008" i="4" s="1"/>
  <c r="L4008" i="4" s="1"/>
  <c r="I8166" i="4"/>
  <c r="J8166" i="4" s="1"/>
  <c r="L8166" i="4" s="1"/>
  <c r="I6352" i="4"/>
  <c r="J6352" i="4" s="1"/>
  <c r="L6352" i="4" s="1"/>
  <c r="I402" i="4"/>
  <c r="J402" i="4" s="1"/>
  <c r="L402" i="4" s="1"/>
  <c r="I1405" i="4"/>
  <c r="J1405" i="4" s="1"/>
  <c r="L1405" i="4" s="1"/>
  <c r="I7094" i="4"/>
  <c r="J7094" i="4" s="1"/>
  <c r="L7094" i="4" s="1"/>
  <c r="I1350" i="4"/>
  <c r="J1350" i="4" s="1"/>
  <c r="L1350" i="4" s="1"/>
  <c r="I3513" i="4"/>
  <c r="J3513" i="4" s="1"/>
  <c r="L3513" i="4" s="1"/>
  <c r="I1999" i="4"/>
  <c r="J1999" i="4" s="1"/>
  <c r="L1999" i="4" s="1"/>
  <c r="I2862" i="4"/>
  <c r="J2862" i="4" s="1"/>
  <c r="L2862" i="4" s="1"/>
  <c r="I7314" i="4"/>
  <c r="J7314" i="4" s="1"/>
  <c r="L7314" i="4" s="1"/>
  <c r="I993" i="4"/>
  <c r="J993" i="4" s="1"/>
  <c r="L993" i="4" s="1"/>
  <c r="I2946" i="4"/>
  <c r="J2946" i="4" s="1"/>
  <c r="L2946" i="4" s="1"/>
  <c r="I7430" i="4"/>
  <c r="J7430" i="4" s="1"/>
  <c r="L7430" i="4" s="1"/>
  <c r="I4034" i="4"/>
  <c r="J4034" i="4" s="1"/>
  <c r="L4034" i="4" s="1"/>
  <c r="I1890" i="4"/>
  <c r="J1890" i="4" s="1"/>
  <c r="L1890" i="4" s="1"/>
  <c r="I5663" i="4"/>
  <c r="J5663" i="4" s="1"/>
  <c r="L5663" i="4" s="1"/>
  <c r="I3819" i="4"/>
  <c r="J3819" i="4" s="1"/>
  <c r="L3819" i="4" s="1"/>
  <c r="I2025" i="4"/>
  <c r="J2025" i="4" s="1"/>
  <c r="L2025" i="4" s="1"/>
  <c r="I6630" i="4"/>
  <c r="J6630" i="4" s="1"/>
  <c r="L6630" i="4" s="1"/>
  <c r="I6420" i="4"/>
  <c r="J6420" i="4" s="1"/>
  <c r="L6420" i="4" s="1"/>
  <c r="I882" i="4"/>
  <c r="J882" i="4" s="1"/>
  <c r="L882" i="4" s="1"/>
  <c r="I8734" i="4"/>
  <c r="J8734" i="4" s="1"/>
  <c r="L8734" i="4" s="1"/>
  <c r="I3789" i="4"/>
  <c r="J3789" i="4" s="1"/>
  <c r="L3789" i="4" s="1"/>
  <c r="I5128" i="4"/>
  <c r="J5128" i="4" s="1"/>
  <c r="L5128" i="4" s="1"/>
  <c r="I4286" i="4"/>
  <c r="J4286" i="4" s="1"/>
  <c r="L4286" i="4" s="1"/>
  <c r="I4035" i="4"/>
  <c r="J4035" i="4" s="1"/>
  <c r="L4035" i="4" s="1"/>
  <c r="I2670" i="4"/>
  <c r="J2670" i="4" s="1"/>
  <c r="L2670" i="4" s="1"/>
  <c r="I4905" i="4"/>
  <c r="J4905" i="4" s="1"/>
  <c r="L4905" i="4" s="1"/>
  <c r="I8488" i="4"/>
  <c r="J8488" i="4" s="1"/>
  <c r="L8488" i="4" s="1"/>
  <c r="I4938" i="4"/>
  <c r="J4938" i="4" s="1"/>
  <c r="L4938" i="4" s="1"/>
  <c r="I4104" i="4"/>
  <c r="J4104" i="4" s="1"/>
  <c r="L4104" i="4" s="1"/>
  <c r="I4768" i="4"/>
  <c r="J4768" i="4" s="1"/>
  <c r="L4768" i="4" s="1"/>
  <c r="I6453" i="4"/>
  <c r="J6453" i="4" s="1"/>
  <c r="L6453" i="4" s="1"/>
  <c r="I4932" i="4"/>
  <c r="J4932" i="4" s="1"/>
  <c r="L4932" i="4" s="1"/>
  <c r="I7618" i="4"/>
  <c r="J7618" i="4" s="1"/>
  <c r="L7618" i="4" s="1"/>
  <c r="I6891" i="4"/>
  <c r="J6891" i="4" s="1"/>
  <c r="L6891" i="4" s="1"/>
  <c r="I3385" i="4"/>
  <c r="J3385" i="4" s="1"/>
  <c r="L3385" i="4" s="1"/>
  <c r="I4380" i="4"/>
  <c r="J4380" i="4" s="1"/>
  <c r="L4380" i="4" s="1"/>
  <c r="I8890" i="4"/>
  <c r="J8890" i="4" s="1"/>
  <c r="L8890" i="4" s="1"/>
  <c r="I130" i="4"/>
  <c r="J130" i="4" s="1"/>
  <c r="L130" i="4" s="1"/>
  <c r="I5322" i="4"/>
  <c r="J5322" i="4" s="1"/>
  <c r="L5322" i="4" s="1"/>
  <c r="I8912" i="4"/>
  <c r="J8912" i="4" s="1"/>
  <c r="L8912" i="4" s="1"/>
  <c r="I8077" i="4"/>
  <c r="J8077" i="4" s="1"/>
  <c r="L8077" i="4" s="1"/>
  <c r="I1357" i="4"/>
  <c r="J1357" i="4" s="1"/>
  <c r="L1357" i="4" s="1"/>
  <c r="I3450" i="4"/>
  <c r="J3450" i="4" s="1"/>
  <c r="L3450" i="4" s="1"/>
  <c r="I7622" i="4"/>
  <c r="J7622" i="4" s="1"/>
  <c r="L7622" i="4" s="1"/>
  <c r="I7444" i="4"/>
  <c r="J7444" i="4" s="1"/>
  <c r="L7444" i="4" s="1"/>
  <c r="I4227" i="4"/>
  <c r="J4227" i="4" s="1"/>
  <c r="L4227" i="4" s="1"/>
  <c r="I7637" i="4"/>
  <c r="J7637" i="4" s="1"/>
  <c r="L7637" i="4" s="1"/>
  <c r="I4933" i="4"/>
  <c r="J4933" i="4" s="1"/>
  <c r="L4933" i="4" s="1"/>
  <c r="I4037" i="4"/>
  <c r="J4037" i="4" s="1"/>
  <c r="L4037" i="4" s="1"/>
  <c r="I7083" i="4"/>
  <c r="J7083" i="4" s="1"/>
  <c r="L7083" i="4" s="1"/>
  <c r="I3055" i="4"/>
  <c r="J3055" i="4" s="1"/>
  <c r="L3055" i="4" s="1"/>
  <c r="I5667" i="4"/>
  <c r="J5667" i="4" s="1"/>
  <c r="L5667" i="4" s="1"/>
  <c r="I6449" i="4"/>
  <c r="J6449" i="4" s="1"/>
  <c r="L6449" i="4" s="1"/>
  <c r="I6397" i="4"/>
  <c r="J6397" i="4" s="1"/>
  <c r="L6397" i="4" s="1"/>
  <c r="I7174" i="4"/>
  <c r="J7174" i="4" s="1"/>
  <c r="L7174" i="4" s="1"/>
  <c r="I8234" i="4"/>
  <c r="J8234" i="4" s="1"/>
  <c r="L8234" i="4" s="1"/>
  <c r="I2527" i="4"/>
  <c r="J2527" i="4" s="1"/>
  <c r="L2527" i="4" s="1"/>
  <c r="I723" i="4"/>
  <c r="J723" i="4" s="1"/>
  <c r="L723" i="4" s="1"/>
  <c r="I5596" i="4"/>
  <c r="J5596" i="4" s="1"/>
  <c r="L5596" i="4" s="1"/>
  <c r="I1417" i="4"/>
  <c r="J1417" i="4" s="1"/>
  <c r="L1417" i="4" s="1"/>
  <c r="I3593" i="4"/>
  <c r="J3593" i="4" s="1"/>
  <c r="L3593" i="4" s="1"/>
  <c r="I819" i="4"/>
  <c r="J819" i="4" s="1"/>
  <c r="L819" i="4" s="1"/>
  <c r="I7892" i="4"/>
  <c r="J7892" i="4" s="1"/>
  <c r="L7892" i="4" s="1"/>
  <c r="I2880" i="4"/>
  <c r="J2880" i="4" s="1"/>
  <c r="L2880" i="4" s="1"/>
  <c r="I3903" i="4"/>
  <c r="J3903" i="4" s="1"/>
  <c r="L3903" i="4" s="1"/>
  <c r="I3873" i="4"/>
  <c r="J3873" i="4" s="1"/>
  <c r="L3873" i="4" s="1"/>
  <c r="I4124" i="4"/>
  <c r="J4124" i="4" s="1"/>
  <c r="L4124" i="4" s="1"/>
  <c r="I1754" i="4"/>
  <c r="J1754" i="4" s="1"/>
  <c r="L1754" i="4" s="1"/>
  <c r="I366" i="4"/>
  <c r="J366" i="4" s="1"/>
  <c r="L366" i="4" s="1"/>
  <c r="I7172" i="4"/>
  <c r="J7172" i="4" s="1"/>
  <c r="L7172" i="4" s="1"/>
  <c r="I7077" i="4"/>
  <c r="J7077" i="4" s="1"/>
  <c r="L7077" i="4" s="1"/>
  <c r="I6056" i="4"/>
  <c r="J6056" i="4" s="1"/>
  <c r="L6056" i="4" s="1"/>
  <c r="I2385" i="4"/>
  <c r="J2385" i="4" s="1"/>
  <c r="L2385" i="4" s="1"/>
  <c r="I4576" i="4"/>
  <c r="J4576" i="4" s="1"/>
  <c r="L4576" i="4" s="1"/>
  <c r="I5271" i="4"/>
  <c r="J5271" i="4" s="1"/>
  <c r="L5271" i="4" s="1"/>
  <c r="I6853" i="4"/>
  <c r="J6853" i="4" s="1"/>
  <c r="L6853" i="4" s="1"/>
  <c r="I459" i="4"/>
  <c r="J459" i="4" s="1"/>
  <c r="L459" i="4" s="1"/>
  <c r="I6969" i="4"/>
  <c r="J6969" i="4" s="1"/>
  <c r="L6969" i="4" s="1"/>
  <c r="I6435" i="4"/>
  <c r="J6435" i="4" s="1"/>
  <c r="L6435" i="4" s="1"/>
  <c r="I8559" i="4"/>
  <c r="J8559" i="4" s="1"/>
  <c r="L8559" i="4" s="1"/>
  <c r="I3594" i="4"/>
  <c r="J3594" i="4" s="1"/>
  <c r="L3594" i="4" s="1"/>
  <c r="I4873" i="4"/>
  <c r="J4873" i="4" s="1"/>
  <c r="L4873" i="4" s="1"/>
  <c r="I951" i="4"/>
  <c r="J951" i="4" s="1"/>
  <c r="L951" i="4" s="1"/>
  <c r="I1562" i="4"/>
  <c r="J1562" i="4" s="1"/>
  <c r="L1562" i="4" s="1"/>
  <c r="I8365" i="4"/>
  <c r="J8365" i="4" s="1"/>
  <c r="L8365" i="4" s="1"/>
  <c r="I8541" i="4"/>
  <c r="J8541" i="4" s="1"/>
  <c r="L8541" i="4" s="1"/>
  <c r="I2398" i="4"/>
  <c r="J2398" i="4" s="1"/>
  <c r="L2398" i="4" s="1"/>
  <c r="I1438" i="4"/>
  <c r="J1438" i="4" s="1"/>
  <c r="L1438" i="4" s="1"/>
  <c r="I1112" i="4"/>
  <c r="J1112" i="4" s="1"/>
  <c r="L1112" i="4" s="1"/>
  <c r="I1900" i="4"/>
  <c r="J1900" i="4" s="1"/>
  <c r="L1900" i="4" s="1"/>
  <c r="I3884" i="4"/>
  <c r="J3884" i="4" s="1"/>
  <c r="L3884" i="4" s="1"/>
  <c r="I4620" i="4"/>
  <c r="J4620" i="4" s="1"/>
  <c r="L4620" i="4" s="1"/>
  <c r="I7140" i="4"/>
  <c r="J7140" i="4" s="1"/>
  <c r="L7140" i="4" s="1"/>
  <c r="I5043" i="4"/>
  <c r="J5043" i="4" s="1"/>
  <c r="L5043" i="4" s="1"/>
  <c r="I6047" i="4"/>
  <c r="J6047" i="4" s="1"/>
  <c r="L6047" i="4" s="1"/>
  <c r="I2371" i="4"/>
  <c r="J2371" i="4" s="1"/>
  <c r="L2371" i="4" s="1"/>
  <c r="I8048" i="4"/>
  <c r="J8048" i="4" s="1"/>
  <c r="L8048" i="4" s="1"/>
  <c r="I7579" i="4"/>
  <c r="J7579" i="4" s="1"/>
  <c r="L7579" i="4" s="1"/>
  <c r="I8920" i="4"/>
  <c r="J8920" i="4" s="1"/>
  <c r="L8920" i="4" s="1"/>
  <c r="I290" i="4"/>
  <c r="J290" i="4" s="1"/>
  <c r="L290" i="4" s="1"/>
  <c r="I8638" i="4"/>
  <c r="J8638" i="4" s="1"/>
  <c r="L8638" i="4" s="1"/>
  <c r="I6557" i="4"/>
  <c r="J6557" i="4" s="1"/>
  <c r="L6557" i="4" s="1"/>
  <c r="I197" i="4"/>
  <c r="J197" i="4" s="1"/>
  <c r="L197" i="4" s="1"/>
  <c r="I3652" i="4"/>
  <c r="J3652" i="4" s="1"/>
  <c r="L3652" i="4" s="1"/>
  <c r="I3435" i="4"/>
  <c r="J3435" i="4" s="1"/>
  <c r="L3435" i="4" s="1"/>
  <c r="I8334" i="4"/>
  <c r="J8334" i="4" s="1"/>
  <c r="L8334" i="4" s="1"/>
  <c r="I5328" i="4"/>
  <c r="J5328" i="4" s="1"/>
  <c r="L5328" i="4" s="1"/>
  <c r="I6826" i="4"/>
  <c r="J6826" i="4" s="1"/>
  <c r="L6826" i="4" s="1"/>
  <c r="I6333" i="4"/>
  <c r="J6333" i="4" s="1"/>
  <c r="L6333" i="4" s="1"/>
  <c r="I4148" i="4"/>
  <c r="J4148" i="4" s="1"/>
  <c r="L4148" i="4" s="1"/>
  <c r="I7449" i="4"/>
  <c r="J7449" i="4" s="1"/>
  <c r="L7449" i="4" s="1"/>
  <c r="I5932" i="4"/>
  <c r="J5932" i="4" s="1"/>
  <c r="L5932" i="4" s="1"/>
  <c r="I3455" i="4"/>
  <c r="J3455" i="4" s="1"/>
  <c r="L3455" i="4" s="1"/>
  <c r="I8173" i="4"/>
  <c r="J8173" i="4" s="1"/>
  <c r="L8173" i="4" s="1"/>
  <c r="I7925" i="4"/>
  <c r="J7925" i="4" s="1"/>
  <c r="L7925" i="4" s="1"/>
  <c r="I5682" i="4"/>
  <c r="J5682" i="4" s="1"/>
  <c r="L5682" i="4" s="1"/>
  <c r="I5763" i="4"/>
  <c r="J5763" i="4" s="1"/>
  <c r="L5763" i="4" s="1"/>
  <c r="I1564" i="4"/>
  <c r="J1564" i="4" s="1"/>
  <c r="L1564" i="4" s="1"/>
  <c r="I683" i="4"/>
  <c r="J683" i="4" s="1"/>
  <c r="L683" i="4" s="1"/>
  <c r="I5646" i="4"/>
  <c r="J5646" i="4" s="1"/>
  <c r="L5646" i="4" s="1"/>
  <c r="I2063" i="4"/>
  <c r="J2063" i="4" s="1"/>
  <c r="L2063" i="4" s="1"/>
  <c r="I7619" i="4"/>
  <c r="J7619" i="4" s="1"/>
  <c r="L7619" i="4" s="1"/>
  <c r="I2297" i="4"/>
  <c r="J2297" i="4" s="1"/>
  <c r="L2297" i="4" s="1"/>
  <c r="I8097" i="4"/>
  <c r="J8097" i="4" s="1"/>
  <c r="L8097" i="4" s="1"/>
  <c r="I363" i="4"/>
  <c r="J363" i="4" s="1"/>
  <c r="L363" i="4" s="1"/>
  <c r="I4170" i="4"/>
  <c r="J4170" i="4" s="1"/>
  <c r="L4170" i="4" s="1"/>
  <c r="I3003" i="4"/>
  <c r="J3003" i="4" s="1"/>
  <c r="L3003" i="4" s="1"/>
  <c r="I7623" i="4"/>
  <c r="J7623" i="4" s="1"/>
  <c r="L7623" i="4" s="1"/>
  <c r="I1281" i="4"/>
  <c r="J1281" i="4" s="1"/>
  <c r="L1281" i="4" s="1"/>
  <c r="I2908" i="4"/>
  <c r="J2908" i="4" s="1"/>
  <c r="L2908" i="4" s="1"/>
  <c r="I6283" i="4"/>
  <c r="J6283" i="4" s="1"/>
  <c r="L6283" i="4" s="1"/>
  <c r="I5519" i="4"/>
  <c r="J5519" i="4" s="1"/>
  <c r="L5519" i="4" s="1"/>
  <c r="I2577" i="4"/>
  <c r="J2577" i="4" s="1"/>
  <c r="L2577" i="4" s="1"/>
  <c r="I2362" i="4"/>
  <c r="J2362" i="4" s="1"/>
  <c r="L2362" i="4" s="1"/>
  <c r="I3346" i="4"/>
  <c r="J3346" i="4" s="1"/>
  <c r="L3346" i="4" s="1"/>
  <c r="I2988" i="4"/>
  <c r="J2988" i="4" s="1"/>
  <c r="L2988" i="4" s="1"/>
  <c r="I236" i="4"/>
  <c r="J236" i="4" s="1"/>
  <c r="L236" i="4" s="1"/>
  <c r="I8602" i="4"/>
  <c r="J8602" i="4" s="1"/>
  <c r="L8602" i="4" s="1"/>
  <c r="I5679" i="4"/>
  <c r="J5679" i="4" s="1"/>
  <c r="L5679" i="4" s="1"/>
  <c r="I411" i="4"/>
  <c r="J411" i="4" s="1"/>
  <c r="L411" i="4" s="1"/>
  <c r="I1725" i="4"/>
  <c r="J1725" i="4" s="1"/>
  <c r="L1725" i="4" s="1"/>
  <c r="I1011" i="4"/>
  <c r="J1011" i="4" s="1"/>
  <c r="L1011" i="4" s="1"/>
  <c r="I1102" i="4"/>
  <c r="J1102" i="4" s="1"/>
  <c r="L1102" i="4" s="1"/>
  <c r="I8918" i="4"/>
  <c r="J8918" i="4" s="1"/>
  <c r="L8918" i="4" s="1"/>
  <c r="I386" i="4"/>
  <c r="J386" i="4" s="1"/>
  <c r="L386" i="4" s="1"/>
  <c r="I5585" i="4"/>
  <c r="J5585" i="4" s="1"/>
  <c r="L5585" i="4" s="1"/>
  <c r="I1931" i="4"/>
  <c r="J1931" i="4" s="1"/>
  <c r="L1931" i="4" s="1"/>
  <c r="I3229" i="4"/>
  <c r="J3229" i="4" s="1"/>
  <c r="L3229" i="4" s="1"/>
  <c r="I6779" i="4"/>
  <c r="J6779" i="4" s="1"/>
  <c r="L6779" i="4" s="1"/>
  <c r="I758" i="4"/>
  <c r="J758" i="4" s="1"/>
  <c r="L758" i="4" s="1"/>
  <c r="I6485" i="4"/>
  <c r="J6485" i="4" s="1"/>
  <c r="L6485" i="4" s="1"/>
  <c r="I413" i="4"/>
  <c r="J413" i="4" s="1"/>
  <c r="L413" i="4" s="1"/>
  <c r="I6295" i="4"/>
  <c r="J6295" i="4" s="1"/>
  <c r="L6295" i="4" s="1"/>
  <c r="I1478" i="4"/>
  <c r="J1478" i="4" s="1"/>
  <c r="L1478" i="4" s="1"/>
  <c r="I3049" i="4"/>
  <c r="J3049" i="4" s="1"/>
  <c r="L3049" i="4" s="1"/>
  <c r="I3504" i="4"/>
  <c r="J3504" i="4" s="1"/>
  <c r="L3504" i="4" s="1"/>
  <c r="I2476" i="4"/>
  <c r="J2476" i="4" s="1"/>
  <c r="L2476" i="4" s="1"/>
  <c r="I521" i="4"/>
  <c r="J521" i="4" s="1"/>
  <c r="L521" i="4" s="1"/>
  <c r="I7561" i="4"/>
  <c r="J7561" i="4" s="1"/>
  <c r="L7561" i="4" s="1"/>
  <c r="I1039" i="4"/>
  <c r="J1039" i="4" s="1"/>
  <c r="L1039" i="4" s="1"/>
  <c r="I1380" i="4"/>
  <c r="J1380" i="4" s="1"/>
  <c r="L1380" i="4" s="1"/>
  <c r="I6948" i="4"/>
  <c r="J6948" i="4" s="1"/>
  <c r="L6948" i="4" s="1"/>
  <c r="I3123" i="4"/>
  <c r="J3123" i="4" s="1"/>
  <c r="L3123" i="4" s="1"/>
  <c r="I6421" i="4"/>
  <c r="J6421" i="4" s="1"/>
  <c r="L6421" i="4" s="1"/>
  <c r="I6516" i="4"/>
  <c r="J6516" i="4" s="1"/>
  <c r="L6516" i="4" s="1"/>
  <c r="I338" i="4"/>
  <c r="J338" i="4" s="1"/>
  <c r="L338" i="4" s="1"/>
  <c r="I7069" i="4"/>
  <c r="J7069" i="4" s="1"/>
  <c r="L7069" i="4" s="1"/>
  <c r="I5210" i="4"/>
  <c r="J5210" i="4" s="1"/>
  <c r="L5210" i="4" s="1"/>
  <c r="I6882" i="4"/>
  <c r="J6882" i="4" s="1"/>
  <c r="L6882" i="4" s="1"/>
  <c r="I1273" i="4"/>
  <c r="J1273" i="4" s="1"/>
  <c r="L1273" i="4" s="1"/>
  <c r="I1131" i="4"/>
  <c r="J1131" i="4" s="1"/>
  <c r="L1131" i="4" s="1"/>
  <c r="I7657" i="4"/>
  <c r="J7657" i="4" s="1"/>
  <c r="L7657" i="4" s="1"/>
  <c r="I8870" i="4"/>
  <c r="J8870" i="4" s="1"/>
  <c r="L8870" i="4" s="1"/>
  <c r="I1863" i="4"/>
  <c r="J1863" i="4" s="1"/>
  <c r="L1863" i="4" s="1"/>
  <c r="I7692" i="4"/>
  <c r="J7692" i="4" s="1"/>
  <c r="L7692" i="4" s="1"/>
  <c r="I1481" i="4"/>
  <c r="J1481" i="4" s="1"/>
  <c r="L1481" i="4" s="1"/>
  <c r="I8036" i="4"/>
  <c r="J8036" i="4" s="1"/>
  <c r="L8036" i="4" s="1"/>
  <c r="I3106" i="4"/>
  <c r="J3106" i="4" s="1"/>
  <c r="L3106" i="4" s="1"/>
  <c r="I4014" i="4"/>
  <c r="J4014" i="4" s="1"/>
  <c r="L4014" i="4" s="1"/>
  <c r="I5725" i="4"/>
  <c r="J5725" i="4" s="1"/>
  <c r="L5725" i="4" s="1"/>
  <c r="I1989" i="4"/>
  <c r="J1989" i="4" s="1"/>
  <c r="L1989" i="4" s="1"/>
  <c r="I2195" i="4"/>
  <c r="J2195" i="4" s="1"/>
  <c r="L2195" i="4" s="1"/>
  <c r="I8916" i="4"/>
  <c r="J8916" i="4" s="1"/>
  <c r="L8916" i="4" s="1"/>
  <c r="I7311" i="4"/>
  <c r="J7311" i="4" s="1"/>
  <c r="L7311" i="4" s="1"/>
  <c r="I8324" i="4"/>
  <c r="J8324" i="4" s="1"/>
  <c r="L8324" i="4" s="1"/>
  <c r="I3782" i="4"/>
  <c r="J3782" i="4" s="1"/>
  <c r="L3782" i="4" s="1"/>
  <c r="I8114" i="4"/>
  <c r="J8114" i="4" s="1"/>
  <c r="L8114" i="4" s="1"/>
  <c r="I465" i="4"/>
  <c r="J465" i="4" s="1"/>
  <c r="L465" i="4" s="1"/>
  <c r="I4566" i="4"/>
  <c r="J4566" i="4" s="1"/>
  <c r="L4566" i="4" s="1"/>
  <c r="I8524" i="4"/>
  <c r="J8524" i="4" s="1"/>
  <c r="L8524" i="4" s="1"/>
  <c r="I1819" i="4"/>
  <c r="J1819" i="4" s="1"/>
  <c r="L1819" i="4" s="1"/>
  <c r="I3080" i="4"/>
  <c r="J3080" i="4" s="1"/>
  <c r="L3080" i="4" s="1"/>
  <c r="I4481" i="4"/>
  <c r="J4481" i="4" s="1"/>
  <c r="L4481" i="4" s="1"/>
  <c r="I6669" i="4"/>
  <c r="J6669" i="4" s="1"/>
  <c r="L6669" i="4" s="1"/>
  <c r="I7372" i="4"/>
  <c r="J7372" i="4" s="1"/>
  <c r="L7372" i="4" s="1"/>
  <c r="I5244" i="4"/>
  <c r="J5244" i="4" s="1"/>
  <c r="L5244" i="4" s="1"/>
  <c r="I8033" i="4"/>
  <c r="J8033" i="4" s="1"/>
  <c r="L8033" i="4" s="1"/>
  <c r="I7157" i="4"/>
  <c r="J7157" i="4" s="1"/>
  <c r="L7157" i="4" s="1"/>
  <c r="I1637" i="4"/>
  <c r="J1637" i="4" s="1"/>
  <c r="L1637" i="4" s="1"/>
  <c r="I2070" i="4"/>
  <c r="J2070" i="4" s="1"/>
  <c r="L2070" i="4" s="1"/>
  <c r="I1256" i="4"/>
  <c r="J1256" i="4" s="1"/>
  <c r="L1256" i="4" s="1"/>
  <c r="I2859" i="4"/>
  <c r="J2859" i="4" s="1"/>
  <c r="L2859" i="4" s="1"/>
  <c r="I1462" i="4"/>
  <c r="J1462" i="4" s="1"/>
  <c r="L1462" i="4" s="1"/>
  <c r="I1855" i="4"/>
  <c r="J1855" i="4" s="1"/>
  <c r="L1855" i="4" s="1"/>
  <c r="I2435" i="4"/>
  <c r="J2435" i="4" s="1"/>
  <c r="L2435" i="4" s="1"/>
  <c r="I2780" i="4"/>
  <c r="J2780" i="4" s="1"/>
  <c r="L2780" i="4" s="1"/>
  <c r="I4934" i="4"/>
  <c r="J4934" i="4" s="1"/>
  <c r="L4934" i="4" s="1"/>
  <c r="I4342" i="4"/>
  <c r="J4342" i="4" s="1"/>
  <c r="L4342" i="4" s="1"/>
  <c r="I3150" i="4"/>
  <c r="J3150" i="4" s="1"/>
  <c r="L3150" i="4" s="1"/>
  <c r="I7987" i="4"/>
  <c r="J7987" i="4" s="1"/>
  <c r="L7987" i="4" s="1"/>
  <c r="I3869" i="4"/>
  <c r="J3869" i="4" s="1"/>
  <c r="L3869" i="4" s="1"/>
  <c r="I2720" i="4"/>
  <c r="J2720" i="4" s="1"/>
  <c r="L2720" i="4" s="1"/>
  <c r="I4186" i="4"/>
  <c r="J4186" i="4" s="1"/>
  <c r="L4186" i="4" s="1"/>
  <c r="I1660" i="4"/>
  <c r="J1660" i="4" s="1"/>
  <c r="L1660" i="4" s="1"/>
  <c r="I452" i="4"/>
  <c r="J452" i="4" s="1"/>
  <c r="L452" i="4" s="1"/>
  <c r="I3707" i="4"/>
  <c r="J3707" i="4" s="1"/>
  <c r="L3707" i="4" s="1"/>
  <c r="I7189" i="4"/>
  <c r="J7189" i="4" s="1"/>
  <c r="L7189" i="4" s="1"/>
  <c r="I7399" i="4"/>
  <c r="J7399" i="4" s="1"/>
  <c r="L7399" i="4" s="1"/>
  <c r="I8716" i="4"/>
  <c r="J8716" i="4" s="1"/>
  <c r="L8716" i="4" s="1"/>
  <c r="I905" i="4"/>
  <c r="J905" i="4" s="1"/>
  <c r="L905" i="4" s="1"/>
  <c r="I1708" i="4"/>
  <c r="J1708" i="4" s="1"/>
  <c r="L1708" i="4" s="1"/>
  <c r="I7197" i="4"/>
  <c r="J7197" i="4" s="1"/>
  <c r="L7197" i="4" s="1"/>
  <c r="I7531" i="4"/>
  <c r="J7531" i="4" s="1"/>
  <c r="L7531" i="4" s="1"/>
  <c r="I3868" i="4"/>
  <c r="J3868" i="4" s="1"/>
  <c r="L3868" i="4" s="1"/>
  <c r="I5069" i="4"/>
  <c r="J5069" i="4" s="1"/>
  <c r="L5069" i="4" s="1"/>
  <c r="I5560" i="4"/>
  <c r="J5560" i="4" s="1"/>
  <c r="L5560" i="4" s="1"/>
  <c r="I7816" i="4"/>
  <c r="J7816" i="4" s="1"/>
  <c r="L7816" i="4" s="1"/>
  <c r="I8194" i="4"/>
  <c r="J8194" i="4" s="1"/>
  <c r="L8194" i="4" s="1"/>
  <c r="I1068" i="4"/>
  <c r="J1068" i="4" s="1"/>
  <c r="L1068" i="4" s="1"/>
  <c r="I3179" i="4"/>
  <c r="J3179" i="4" s="1"/>
  <c r="L3179" i="4" s="1"/>
  <c r="I7509" i="4"/>
  <c r="J7509" i="4" s="1"/>
  <c r="L7509" i="4" s="1"/>
  <c r="I8637" i="4"/>
  <c r="J8637" i="4" s="1"/>
  <c r="L8637" i="4" s="1"/>
  <c r="I238" i="4"/>
  <c r="J238" i="4" s="1"/>
  <c r="L238" i="4" s="1"/>
  <c r="I4406" i="4"/>
  <c r="J4406" i="4" s="1"/>
  <c r="L4406" i="4" s="1"/>
  <c r="I5212" i="4"/>
  <c r="J5212" i="4" s="1"/>
  <c r="L5212" i="4" s="1"/>
  <c r="I5408" i="4"/>
  <c r="J5408" i="4" s="1"/>
  <c r="L5408" i="4" s="1"/>
  <c r="I4085" i="4"/>
  <c r="J4085" i="4" s="1"/>
  <c r="L4085" i="4" s="1"/>
  <c r="I2582" i="4"/>
  <c r="J2582" i="4" s="1"/>
  <c r="L2582" i="4" s="1"/>
  <c r="I3893" i="4"/>
  <c r="J3893" i="4" s="1"/>
  <c r="L3893" i="4" s="1"/>
  <c r="I8363" i="4"/>
  <c r="J8363" i="4" s="1"/>
  <c r="L8363" i="4" s="1"/>
  <c r="I2382" i="4"/>
  <c r="J2382" i="4" s="1"/>
  <c r="L2382" i="4" s="1"/>
  <c r="I789" i="4"/>
  <c r="J789" i="4" s="1"/>
  <c r="L789" i="4" s="1"/>
  <c r="I6089" i="4"/>
  <c r="J6089" i="4" s="1"/>
  <c r="L6089" i="4" s="1"/>
  <c r="I6272" i="4"/>
  <c r="J6272" i="4" s="1"/>
  <c r="L6272" i="4" s="1"/>
  <c r="I2721" i="4"/>
  <c r="J2721" i="4" s="1"/>
  <c r="L2721" i="4" s="1"/>
  <c r="I2853" i="4"/>
  <c r="J2853" i="4" s="1"/>
  <c r="L2853" i="4" s="1"/>
  <c r="I2843" i="4"/>
  <c r="J2843" i="4" s="1"/>
  <c r="L2843" i="4" s="1"/>
  <c r="I100" i="4"/>
  <c r="J100" i="4" s="1"/>
  <c r="L100" i="4" s="1"/>
  <c r="I5132" i="4"/>
  <c r="J5132" i="4" s="1"/>
  <c r="L5132" i="4" s="1"/>
  <c r="I4886" i="4"/>
  <c r="J4886" i="4" s="1"/>
  <c r="L4886" i="4" s="1"/>
  <c r="I3078" i="4"/>
  <c r="J3078" i="4" s="1"/>
  <c r="L3078" i="4" s="1"/>
  <c r="B5691" i="4"/>
  <c r="C5691" i="4"/>
  <c r="D5691" i="4"/>
  <c r="B1608" i="4"/>
  <c r="C1608" i="4"/>
  <c r="D1608" i="4"/>
  <c r="B4195" i="4"/>
  <c r="C4195" i="4"/>
  <c r="D4195" i="4"/>
  <c r="B7582" i="4"/>
  <c r="C7582" i="4"/>
  <c r="D7582" i="4"/>
  <c r="B762" i="4"/>
  <c r="C762" i="4"/>
  <c r="D762" i="4"/>
  <c r="B8662" i="4"/>
  <c r="C8662" i="4"/>
  <c r="D8662" i="4"/>
  <c r="B3566" i="4"/>
  <c r="C3566" i="4"/>
  <c r="D3566" i="4"/>
  <c r="B559" i="4"/>
  <c r="C559" i="4"/>
  <c r="D559" i="4"/>
  <c r="B7420" i="4"/>
  <c r="C7420" i="4"/>
  <c r="D7420" i="4"/>
  <c r="B3684" i="4"/>
  <c r="C3684" i="4"/>
  <c r="D3684" i="4"/>
  <c r="B103" i="4"/>
  <c r="C103" i="4"/>
  <c r="D103" i="4"/>
  <c r="B954" i="4"/>
  <c r="C954" i="4"/>
  <c r="D954" i="4"/>
  <c r="B6282" i="4"/>
  <c r="C6282" i="4"/>
  <c r="D6282" i="4"/>
  <c r="B696" i="4"/>
  <c r="C696" i="4"/>
  <c r="D696" i="4"/>
  <c r="B1617" i="4"/>
  <c r="C1617" i="4"/>
  <c r="D1617" i="4"/>
  <c r="B7819" i="4"/>
  <c r="C7819" i="4"/>
  <c r="D7819" i="4"/>
  <c r="B5515" i="4"/>
  <c r="C5515" i="4"/>
  <c r="D5515" i="4"/>
  <c r="B6052" i="4"/>
  <c r="C6052" i="4"/>
  <c r="D6052" i="4"/>
  <c r="B6116" i="4"/>
  <c r="C6116" i="4"/>
  <c r="D6116" i="4"/>
  <c r="B1432" i="4"/>
  <c r="C1432" i="4"/>
  <c r="D1432" i="4"/>
  <c r="B2748" i="4"/>
  <c r="C2748" i="4"/>
  <c r="D2748" i="4"/>
  <c r="B1400" i="4"/>
  <c r="C1400" i="4"/>
  <c r="D1400" i="4"/>
  <c r="B5378" i="4"/>
  <c r="C5378" i="4"/>
  <c r="D5378" i="4"/>
  <c r="B7173" i="4"/>
  <c r="C7173" i="4"/>
  <c r="D7173" i="4"/>
  <c r="B6363" i="4"/>
  <c r="C6363" i="4"/>
  <c r="D6363" i="4"/>
  <c r="B1596" i="4"/>
  <c r="C1596" i="4"/>
  <c r="D1596" i="4"/>
  <c r="B8271" i="4"/>
  <c r="C8271" i="4"/>
  <c r="D8271" i="4"/>
  <c r="B3069" i="4"/>
  <c r="C3069" i="4"/>
  <c r="D3069" i="4"/>
  <c r="B7968" i="4"/>
  <c r="C7968" i="4"/>
  <c r="D7968" i="4"/>
  <c r="B2198" i="4"/>
  <c r="C2198" i="4"/>
  <c r="D2198" i="4"/>
  <c r="B6570" i="4"/>
  <c r="C6570" i="4"/>
  <c r="D6570" i="4"/>
  <c r="B573" i="4"/>
  <c r="C573" i="4"/>
  <c r="D573" i="4"/>
  <c r="B2976" i="4"/>
  <c r="C2976" i="4"/>
  <c r="D2976" i="4"/>
  <c r="B4787" i="4"/>
  <c r="C4787" i="4"/>
  <c r="D4787" i="4"/>
  <c r="B8476" i="4"/>
  <c r="C8476" i="4"/>
  <c r="D8476" i="4"/>
  <c r="B5668" i="4"/>
  <c r="C5668" i="4"/>
  <c r="D5668" i="4"/>
  <c r="B5692" i="4"/>
  <c r="C5692" i="4"/>
  <c r="D5692" i="4"/>
  <c r="B2806" i="4"/>
  <c r="C2806" i="4"/>
  <c r="D2806" i="4"/>
  <c r="B4697" i="4"/>
  <c r="C4697" i="4"/>
  <c r="D4697" i="4"/>
  <c r="B2365" i="4"/>
  <c r="C2365" i="4"/>
  <c r="D2365" i="4"/>
  <c r="B2793" i="4"/>
  <c r="C2793" i="4"/>
  <c r="D2793" i="4"/>
  <c r="B4904" i="4"/>
  <c r="C4904" i="4"/>
  <c r="D4904" i="4"/>
  <c r="B7991" i="4"/>
  <c r="C7991" i="4"/>
  <c r="D7991" i="4"/>
  <c r="B6729" i="4"/>
  <c r="C6729" i="4"/>
  <c r="D6729" i="4"/>
  <c r="B1581" i="4"/>
  <c r="C1581" i="4"/>
  <c r="D1581" i="4"/>
  <c r="B4975" i="4"/>
  <c r="C4975" i="4"/>
  <c r="D4975" i="4"/>
  <c r="B8119" i="4"/>
  <c r="C8119" i="4"/>
  <c r="D8119" i="4"/>
  <c r="B8600" i="4"/>
  <c r="C8600" i="4"/>
  <c r="D8600" i="4"/>
  <c r="B8594" i="4"/>
  <c r="C8594" i="4"/>
  <c r="D8594" i="4"/>
  <c r="B5835" i="4"/>
  <c r="C5835" i="4"/>
  <c r="D5835" i="4"/>
  <c r="B7011" i="4"/>
  <c r="C7011" i="4"/>
  <c r="D7011" i="4"/>
  <c r="B7393" i="4"/>
  <c r="C7393" i="4"/>
  <c r="D7393" i="4"/>
  <c r="B2100" i="4"/>
  <c r="C2100" i="4"/>
  <c r="D2100" i="4"/>
  <c r="B4733" i="4"/>
  <c r="C4733" i="4"/>
  <c r="D4733" i="4"/>
  <c r="B7151" i="4"/>
  <c r="C7151" i="4"/>
  <c r="D7151" i="4"/>
  <c r="B831" i="4"/>
  <c r="C831" i="4"/>
  <c r="D831" i="4"/>
  <c r="B8305" i="4"/>
  <c r="C8305" i="4"/>
  <c r="D8305" i="4"/>
  <c r="B8906" i="4"/>
  <c r="C8906" i="4"/>
  <c r="D8906" i="4"/>
  <c r="B1439" i="4"/>
  <c r="C1439" i="4"/>
  <c r="D1439" i="4"/>
  <c r="B7244" i="4"/>
  <c r="C7244" i="4"/>
  <c r="D7244" i="4"/>
  <c r="B2343" i="4"/>
  <c r="C2343" i="4"/>
  <c r="D2343" i="4"/>
  <c r="B3002" i="4"/>
  <c r="C3002" i="4"/>
  <c r="D3002" i="4"/>
  <c r="B1254" i="4"/>
  <c r="C1254" i="4"/>
  <c r="D1254" i="4"/>
  <c r="B3058" i="4"/>
  <c r="C3058" i="4"/>
  <c r="D3058" i="4"/>
  <c r="B8026" i="4"/>
  <c r="C8026" i="4"/>
  <c r="D8026" i="4"/>
  <c r="B2224" i="4"/>
  <c r="C2224" i="4"/>
  <c r="D2224" i="4"/>
  <c r="B1062" i="4"/>
  <c r="C1062" i="4"/>
  <c r="D1062" i="4"/>
  <c r="B8099" i="4"/>
  <c r="C8099" i="4"/>
  <c r="D8099" i="4"/>
  <c r="B8489" i="4"/>
  <c r="C8489" i="4"/>
  <c r="D8489" i="4"/>
  <c r="B7563" i="4"/>
  <c r="C7563" i="4"/>
  <c r="D7563" i="4"/>
  <c r="B7607" i="4"/>
  <c r="C7607" i="4"/>
  <c r="D7607" i="4"/>
  <c r="B8826" i="4"/>
  <c r="C8826" i="4"/>
  <c r="D8826" i="4"/>
  <c r="B8240" i="4"/>
  <c r="C8240" i="4"/>
  <c r="D8240" i="4"/>
  <c r="B6336" i="4"/>
  <c r="C6336" i="4"/>
  <c r="D6336" i="4"/>
  <c r="B7360" i="4"/>
  <c r="C7360" i="4"/>
  <c r="D7360" i="4"/>
  <c r="B7587" i="4"/>
  <c r="C7587" i="4"/>
  <c r="D7587" i="4"/>
  <c r="B1332" i="4"/>
  <c r="C1332" i="4"/>
  <c r="D1332" i="4"/>
  <c r="B3918" i="4"/>
  <c r="C3918" i="4"/>
  <c r="D3918" i="4"/>
  <c r="B5460" i="4"/>
  <c r="C5460" i="4"/>
  <c r="D5460" i="4"/>
  <c r="B7770" i="4"/>
  <c r="C7770" i="4"/>
  <c r="D7770" i="4"/>
  <c r="B8012" i="4"/>
  <c r="C8012" i="4"/>
  <c r="D8012" i="4"/>
  <c r="B1381" i="4"/>
  <c r="C1381" i="4"/>
  <c r="D1381" i="4"/>
  <c r="B3865" i="4"/>
  <c r="C3865" i="4"/>
  <c r="D3865" i="4"/>
  <c r="B5567" i="4"/>
  <c r="C5567" i="4"/>
  <c r="D5567" i="4"/>
  <c r="B2534" i="4"/>
  <c r="C2534" i="4"/>
  <c r="D2534" i="4"/>
  <c r="B2507" i="4"/>
  <c r="C2507" i="4"/>
  <c r="D2507" i="4"/>
  <c r="B3689" i="4"/>
  <c r="C3689" i="4"/>
  <c r="D3689" i="4"/>
  <c r="B2860" i="4"/>
  <c r="C2860" i="4"/>
  <c r="D2860" i="4"/>
  <c r="B2766" i="4"/>
  <c r="C2766" i="4"/>
  <c r="D2766" i="4"/>
  <c r="B5707" i="4"/>
  <c r="C5707" i="4"/>
  <c r="D5707" i="4"/>
  <c r="B6917" i="4"/>
  <c r="C6917" i="4"/>
  <c r="D6917" i="4"/>
  <c r="B8078" i="4"/>
  <c r="C8078" i="4"/>
  <c r="D8078" i="4"/>
  <c r="B4801" i="4"/>
  <c r="C4801" i="4"/>
  <c r="D4801" i="4"/>
  <c r="B1615" i="4"/>
  <c r="C1615" i="4"/>
  <c r="D1615" i="4"/>
  <c r="B8504" i="4"/>
  <c r="C8504" i="4"/>
  <c r="D8504" i="4"/>
  <c r="B3690" i="4"/>
  <c r="C3690" i="4"/>
  <c r="D3690" i="4"/>
  <c r="B16" i="4"/>
  <c r="C16" i="4"/>
  <c r="D16" i="4"/>
  <c r="B3795" i="4"/>
  <c r="C3795" i="4"/>
  <c r="D3795" i="4"/>
  <c r="B6986" i="4"/>
  <c r="C6986" i="4"/>
  <c r="D6986" i="4"/>
  <c r="B5750" i="4"/>
  <c r="C5750" i="4"/>
  <c r="D5750" i="4"/>
  <c r="B3341" i="4"/>
  <c r="C3341" i="4"/>
  <c r="D3341" i="4"/>
  <c r="B7636" i="4"/>
  <c r="C7636" i="4"/>
  <c r="D7636" i="4"/>
  <c r="B1141" i="4"/>
  <c r="C1141" i="4"/>
  <c r="D1141" i="4"/>
  <c r="B7560" i="4"/>
  <c r="C7560" i="4"/>
  <c r="D7560" i="4"/>
  <c r="B7049" i="4"/>
  <c r="C7049" i="4"/>
  <c r="D7049" i="4"/>
  <c r="B6755" i="4"/>
  <c r="C6755" i="4"/>
  <c r="D6755" i="4"/>
  <c r="B8849" i="4"/>
  <c r="C8849" i="4"/>
  <c r="D8849" i="4"/>
  <c r="B3357" i="4"/>
  <c r="C3357" i="4"/>
  <c r="D3357" i="4"/>
  <c r="B6633" i="4"/>
  <c r="C6633" i="4"/>
  <c r="D6633" i="4"/>
  <c r="B6320" i="4"/>
  <c r="C6320" i="4"/>
  <c r="D6320" i="4"/>
  <c r="B4882" i="4"/>
  <c r="C4882" i="4"/>
  <c r="D4882" i="4"/>
  <c r="B3719" i="4"/>
  <c r="C3719" i="4"/>
  <c r="D3719" i="4"/>
  <c r="B8900" i="4"/>
  <c r="C8900" i="4"/>
  <c r="D8900" i="4"/>
  <c r="B4696" i="4"/>
  <c r="C4696" i="4"/>
  <c r="D4696" i="4"/>
  <c r="B7806" i="4"/>
  <c r="C7806" i="4"/>
  <c r="D7806" i="4"/>
  <c r="B6508" i="4"/>
  <c r="C6508" i="4"/>
  <c r="D6508" i="4"/>
  <c r="B7192" i="4"/>
  <c r="C7192" i="4"/>
  <c r="D7192" i="4"/>
  <c r="B8859" i="4"/>
  <c r="C8859" i="4"/>
  <c r="D8859" i="4"/>
  <c r="B7091" i="4"/>
  <c r="C7091" i="4"/>
  <c r="D7091" i="4"/>
  <c r="B4575" i="4"/>
  <c r="C4575" i="4"/>
  <c r="D4575" i="4"/>
  <c r="B4040" i="4"/>
  <c r="C4040" i="4"/>
  <c r="D4040" i="4"/>
  <c r="B5595" i="4"/>
  <c r="C5595" i="4"/>
  <c r="D5595" i="4"/>
  <c r="B7860" i="4"/>
  <c r="C7860" i="4"/>
  <c r="D7860" i="4"/>
  <c r="B6254" i="4"/>
  <c r="C6254" i="4"/>
  <c r="D6254" i="4"/>
  <c r="B2040" i="4"/>
  <c r="C2040" i="4"/>
  <c r="D2040" i="4"/>
  <c r="B7664" i="4"/>
  <c r="C7664" i="4"/>
  <c r="D7664" i="4"/>
  <c r="B4775" i="4"/>
  <c r="C4775" i="4"/>
  <c r="D4775" i="4"/>
  <c r="B6326" i="4"/>
  <c r="C6326" i="4"/>
  <c r="D6326" i="4"/>
  <c r="B6507" i="4"/>
  <c r="C6507" i="4"/>
  <c r="D6507" i="4"/>
  <c r="B7706" i="4"/>
  <c r="C7706" i="4"/>
  <c r="D7706" i="4"/>
  <c r="B7861" i="4"/>
  <c r="C7861" i="4"/>
  <c r="D7861" i="4"/>
  <c r="B938" i="4"/>
  <c r="C938" i="4"/>
  <c r="D938" i="4"/>
  <c r="B8496" i="4"/>
  <c r="C8496" i="4"/>
  <c r="D8496" i="4"/>
  <c r="B2132" i="4"/>
  <c r="C2132" i="4"/>
  <c r="D2132" i="4"/>
  <c r="B60" i="4"/>
  <c r="C60" i="4"/>
  <c r="D60" i="4"/>
  <c r="B2076" i="4"/>
  <c r="C2076" i="4"/>
  <c r="D2076" i="4"/>
  <c r="B3809" i="4"/>
  <c r="C3809" i="4"/>
  <c r="D3809" i="4"/>
  <c r="B7087" i="4"/>
  <c r="C7087" i="4"/>
  <c r="D7087" i="4"/>
  <c r="B7643" i="4"/>
  <c r="C7643" i="4"/>
  <c r="D7643" i="4"/>
  <c r="B8632" i="4"/>
  <c r="C8632" i="4"/>
  <c r="D8632" i="4"/>
  <c r="B7594" i="4"/>
  <c r="C7594" i="4"/>
  <c r="D7594" i="4"/>
  <c r="B4340" i="4"/>
  <c r="C4340" i="4"/>
  <c r="D4340" i="4"/>
  <c r="B1278" i="4"/>
  <c r="C1278" i="4"/>
  <c r="D1278" i="4"/>
  <c r="B3963" i="4"/>
  <c r="C3963" i="4"/>
  <c r="D3963" i="4"/>
  <c r="B8898" i="4"/>
  <c r="C8898" i="4"/>
  <c r="D8898" i="4"/>
  <c r="B3432" i="4"/>
  <c r="C3432" i="4"/>
  <c r="D3432" i="4"/>
  <c r="B7389" i="4"/>
  <c r="C7389" i="4"/>
  <c r="D7389" i="4"/>
  <c r="B1274" i="4"/>
  <c r="C1274" i="4"/>
  <c r="D1274" i="4"/>
  <c r="B5101" i="4"/>
  <c r="C5101" i="4"/>
  <c r="D5101" i="4"/>
  <c r="B1889" i="4"/>
  <c r="C1889" i="4"/>
  <c r="D1889" i="4"/>
  <c r="B5202" i="4"/>
  <c r="C5202" i="4"/>
  <c r="D5202" i="4"/>
  <c r="B4197" i="4"/>
  <c r="C4197" i="4"/>
  <c r="D4197" i="4"/>
  <c r="B8072" i="4"/>
  <c r="C8072" i="4"/>
  <c r="D8072" i="4"/>
  <c r="B6383" i="4"/>
  <c r="C6383" i="4"/>
  <c r="D6383" i="4"/>
  <c r="B3151" i="4"/>
  <c r="C3151" i="4"/>
  <c r="D3151" i="4"/>
  <c r="B582" i="4"/>
  <c r="C582" i="4"/>
  <c r="D582" i="4"/>
  <c r="B148" i="4"/>
  <c r="C148" i="4"/>
  <c r="D148" i="4"/>
  <c r="B728" i="4"/>
  <c r="C728" i="4"/>
  <c r="D728" i="4"/>
  <c r="B2757" i="4"/>
  <c r="C2757" i="4"/>
  <c r="D2757" i="4"/>
  <c r="B5191" i="4"/>
  <c r="C5191" i="4"/>
  <c r="D5191" i="4"/>
  <c r="B8428" i="4"/>
  <c r="C8428" i="4"/>
  <c r="D8428" i="4"/>
  <c r="B8054" i="4"/>
  <c r="C8054" i="4"/>
  <c r="D8054" i="4"/>
  <c r="B6494" i="4"/>
  <c r="C6494" i="4"/>
  <c r="D6494" i="4"/>
  <c r="B2334" i="4"/>
  <c r="C2334" i="4"/>
  <c r="D2334" i="4"/>
  <c r="B7089" i="4"/>
  <c r="C7089" i="4"/>
  <c r="D7089" i="4"/>
  <c r="B829" i="4"/>
  <c r="C829" i="4"/>
  <c r="D829" i="4"/>
  <c r="B8789" i="4"/>
  <c r="C8789" i="4"/>
  <c r="D8789" i="4"/>
  <c r="B4167" i="4"/>
  <c r="C4167" i="4"/>
  <c r="D4167" i="4"/>
  <c r="B6267" i="4"/>
  <c r="C6267" i="4"/>
  <c r="D6267" i="4"/>
  <c r="B8718" i="4"/>
  <c r="C8718" i="4"/>
  <c r="D8718" i="4"/>
  <c r="B408" i="4"/>
  <c r="C408" i="4"/>
  <c r="D408" i="4"/>
  <c r="B806" i="4"/>
  <c r="C806" i="4"/>
  <c r="D806" i="4"/>
  <c r="B8420" i="4"/>
  <c r="C8420" i="4"/>
  <c r="D8420" i="4"/>
  <c r="B3800" i="4"/>
  <c r="C3800" i="4"/>
  <c r="D3800" i="4"/>
  <c r="B6138" i="4"/>
  <c r="C6138" i="4"/>
  <c r="D6138" i="4"/>
  <c r="B8642" i="4"/>
  <c r="C8642" i="4"/>
  <c r="D8642" i="4"/>
  <c r="B8196" i="4"/>
  <c r="C8196" i="4"/>
  <c r="D8196" i="4"/>
  <c r="B7491" i="4"/>
  <c r="C7491" i="4"/>
  <c r="D7491" i="4"/>
  <c r="B6250" i="4"/>
  <c r="C6250" i="4"/>
  <c r="D6250" i="4"/>
  <c r="B2767" i="4"/>
  <c r="C2767" i="4"/>
  <c r="D2767" i="4"/>
  <c r="B8612" i="4"/>
  <c r="C8612" i="4"/>
  <c r="D8612" i="4"/>
  <c r="B3306" i="4"/>
  <c r="C3306" i="4"/>
  <c r="D3306" i="4"/>
  <c r="B1028" i="4"/>
  <c r="C1028" i="4"/>
  <c r="D1028" i="4"/>
  <c r="B5046" i="4"/>
  <c r="C5046" i="4"/>
  <c r="D5046" i="4"/>
  <c r="B6919" i="4"/>
  <c r="C6919" i="4"/>
  <c r="D6919" i="4"/>
  <c r="B284" i="4"/>
  <c r="C284" i="4"/>
  <c r="D284" i="4"/>
  <c r="B2641" i="4"/>
  <c r="C2641" i="4"/>
  <c r="D2641" i="4"/>
  <c r="B7431" i="4"/>
  <c r="C7431" i="4"/>
  <c r="D7431" i="4"/>
  <c r="B4796" i="4"/>
  <c r="C4796" i="4"/>
  <c r="D4796" i="4"/>
  <c r="B945" i="4"/>
  <c r="C945" i="4"/>
  <c r="D945" i="4"/>
  <c r="B5248" i="4"/>
  <c r="C5248" i="4"/>
  <c r="D5248" i="4"/>
  <c r="B4249" i="4"/>
  <c r="C4249" i="4"/>
  <c r="D4249" i="4"/>
  <c r="B3361" i="4"/>
  <c r="C3361" i="4"/>
  <c r="D3361" i="4"/>
  <c r="B6231" i="4"/>
  <c r="C6231" i="4"/>
  <c r="D6231" i="4"/>
  <c r="B213" i="4"/>
  <c r="C213" i="4"/>
  <c r="D213" i="4"/>
  <c r="B2323" i="4"/>
  <c r="C2323" i="4"/>
  <c r="D2323" i="4"/>
  <c r="B7422" i="4"/>
  <c r="C7422" i="4"/>
  <c r="D7422" i="4"/>
  <c r="B8019" i="4"/>
  <c r="C8019" i="4"/>
  <c r="D8019" i="4"/>
  <c r="B5577" i="4"/>
  <c r="C5577" i="4"/>
  <c r="D5577" i="4"/>
  <c r="B1490" i="4"/>
  <c r="C1490" i="4"/>
  <c r="D1490" i="4"/>
  <c r="B2173" i="4"/>
  <c r="C2173" i="4"/>
  <c r="D2173" i="4"/>
  <c r="B5081" i="4"/>
  <c r="C5081" i="4"/>
  <c r="D5081" i="4"/>
  <c r="B4654" i="4"/>
  <c r="C4654" i="4"/>
  <c r="D4654" i="4"/>
  <c r="B6887" i="4"/>
  <c r="C6887" i="4"/>
  <c r="D6887" i="4"/>
  <c r="B5644" i="4"/>
  <c r="C5644" i="4"/>
  <c r="D5644" i="4"/>
  <c r="B1954" i="4"/>
  <c r="C1954" i="4"/>
  <c r="D1954" i="4"/>
  <c r="B2177" i="4"/>
  <c r="C2177" i="4"/>
  <c r="D2177" i="4"/>
  <c r="B8692" i="4"/>
  <c r="C8692" i="4"/>
  <c r="D8692" i="4"/>
  <c r="B5039" i="4"/>
  <c r="C5039" i="4"/>
  <c r="D5039" i="4"/>
  <c r="B2736" i="4"/>
  <c r="C2736" i="4"/>
  <c r="D2736" i="4"/>
  <c r="B4235" i="4"/>
  <c r="C4235" i="4"/>
  <c r="D4235" i="4"/>
  <c r="B1385" i="4"/>
  <c r="C1385" i="4"/>
  <c r="D1385" i="4"/>
  <c r="B206" i="4"/>
  <c r="C206" i="4"/>
  <c r="D206" i="4"/>
  <c r="B3982" i="4"/>
  <c r="C3982" i="4"/>
  <c r="D3982" i="4"/>
  <c r="B7960" i="4"/>
  <c r="C7960" i="4"/>
  <c r="D7960" i="4"/>
  <c r="B2408" i="4"/>
  <c r="C2408" i="4"/>
  <c r="D2408" i="4"/>
  <c r="B7384" i="4"/>
  <c r="C7384" i="4"/>
  <c r="D7384" i="4"/>
  <c r="B7071" i="4"/>
  <c r="C7071" i="4"/>
  <c r="D7071" i="4"/>
  <c r="B5030" i="4"/>
  <c r="C5030" i="4"/>
  <c r="D5030" i="4"/>
  <c r="B3527" i="4"/>
  <c r="C3527" i="4"/>
  <c r="D3527" i="4"/>
  <c r="B2420" i="4"/>
  <c r="C2420" i="4"/>
  <c r="D2420" i="4"/>
  <c r="B8733" i="4"/>
  <c r="C8733" i="4"/>
  <c r="D8733" i="4"/>
  <c r="B2524" i="4"/>
  <c r="C2524" i="4"/>
  <c r="D2524" i="4"/>
  <c r="B8756" i="4"/>
  <c r="C8756" i="4"/>
  <c r="D8756" i="4"/>
  <c r="B2871" i="4"/>
  <c r="C2871" i="4"/>
  <c r="D2871" i="4"/>
  <c r="B3830" i="4"/>
  <c r="C3830" i="4"/>
  <c r="D3830" i="4"/>
  <c r="B3824" i="4"/>
  <c r="C3824" i="4"/>
  <c r="D3824" i="4"/>
  <c r="B1457" i="4"/>
  <c r="C1457" i="4"/>
  <c r="D1457" i="4"/>
  <c r="B7232" i="4"/>
  <c r="C7232" i="4"/>
  <c r="D7232" i="4"/>
  <c r="B8462" i="4"/>
  <c r="C8462" i="4"/>
  <c r="D8462" i="4"/>
  <c r="B564" i="4"/>
  <c r="C564" i="4"/>
  <c r="D564" i="4"/>
  <c r="B149" i="4"/>
  <c r="C149" i="4"/>
  <c r="D149" i="4"/>
  <c r="B848" i="4"/>
  <c r="C848" i="4"/>
  <c r="D848" i="4"/>
  <c r="B7212" i="4"/>
  <c r="C7212" i="4"/>
  <c r="D7212" i="4"/>
  <c r="B3965" i="4"/>
  <c r="C3965" i="4"/>
  <c r="D3965" i="4"/>
  <c r="B4356" i="4"/>
  <c r="C4356" i="4"/>
  <c r="D4356" i="4"/>
  <c r="B3675" i="4"/>
  <c r="C3675" i="4"/>
  <c r="D3675" i="4"/>
  <c r="B287" i="4"/>
  <c r="C287" i="4"/>
  <c r="D287" i="4"/>
  <c r="B8539" i="4"/>
  <c r="C8539" i="4"/>
  <c r="D8539" i="4"/>
  <c r="B6780" i="4"/>
  <c r="C6780" i="4"/>
  <c r="D6780" i="4"/>
  <c r="B2697" i="4"/>
  <c r="C2697" i="4"/>
  <c r="D2697" i="4"/>
  <c r="B8746" i="4"/>
  <c r="C8746" i="4"/>
  <c r="D8746" i="4"/>
  <c r="B6783" i="4"/>
  <c r="C6783" i="4"/>
  <c r="D6783" i="4"/>
  <c r="B1078" i="4"/>
  <c r="C1078" i="4"/>
  <c r="D1078" i="4"/>
  <c r="B20" i="4"/>
  <c r="C20" i="4"/>
  <c r="D20" i="4"/>
  <c r="B4027" i="4"/>
  <c r="C4027" i="4"/>
  <c r="D4027" i="4"/>
  <c r="B8689" i="4"/>
  <c r="C8689" i="4"/>
  <c r="D8689" i="4"/>
  <c r="B8030" i="4"/>
  <c r="C8030" i="4"/>
  <c r="D8030" i="4"/>
  <c r="B2644" i="4"/>
  <c r="C2644" i="4"/>
  <c r="D2644" i="4"/>
  <c r="B2298" i="4"/>
  <c r="C2298" i="4"/>
  <c r="D2298" i="4"/>
  <c r="B3266" i="4"/>
  <c r="C3266" i="4"/>
  <c r="D3266" i="4"/>
  <c r="B7043" i="4"/>
  <c r="C7043" i="4"/>
  <c r="D7043" i="4"/>
  <c r="B1505" i="4"/>
  <c r="C1505" i="4"/>
  <c r="D1505" i="4"/>
  <c r="B4805" i="4"/>
  <c r="C4805" i="4"/>
  <c r="D4805" i="4"/>
  <c r="B7204" i="4"/>
  <c r="C7204" i="4"/>
  <c r="D7204" i="4"/>
  <c r="B2645" i="4"/>
  <c r="C2645" i="4"/>
  <c r="D2645" i="4"/>
  <c r="B8794" i="4"/>
  <c r="C8794" i="4"/>
  <c r="D8794" i="4"/>
  <c r="B614" i="4"/>
  <c r="C614" i="4"/>
  <c r="D614" i="4"/>
  <c r="B1166" i="4"/>
  <c r="C1166" i="4"/>
  <c r="D1166" i="4"/>
  <c r="B1306" i="4"/>
  <c r="C1306" i="4"/>
  <c r="D1306" i="4"/>
  <c r="B53" i="4"/>
  <c r="C53" i="4"/>
  <c r="D53" i="4"/>
  <c r="B6836" i="4"/>
  <c r="C6836" i="4"/>
  <c r="D6836" i="4"/>
  <c r="B3589" i="4"/>
  <c r="C3589" i="4"/>
  <c r="D3589" i="4"/>
  <c r="B6767" i="4"/>
  <c r="C6767" i="4"/>
  <c r="D6767" i="4"/>
  <c r="B4778" i="4"/>
  <c r="C4778" i="4"/>
  <c r="D4778" i="4"/>
  <c r="B1851" i="4"/>
  <c r="C1851" i="4"/>
  <c r="D1851" i="4"/>
  <c r="B1748" i="4"/>
  <c r="C1748" i="4"/>
  <c r="D1748" i="4"/>
  <c r="B7843" i="4"/>
  <c r="C7843" i="4"/>
  <c r="D7843" i="4"/>
  <c r="B5748" i="4"/>
  <c r="C5748" i="4"/>
  <c r="D5748" i="4"/>
  <c r="B6525" i="4"/>
  <c r="C6525" i="4"/>
  <c r="D6525" i="4"/>
  <c r="B2318" i="4"/>
  <c r="C2318" i="4"/>
  <c r="D2318" i="4"/>
  <c r="B8864" i="4"/>
  <c r="C8864" i="4"/>
  <c r="D8864" i="4"/>
  <c r="B860" i="4"/>
  <c r="C860" i="4"/>
  <c r="D860" i="4"/>
  <c r="B3091" i="4"/>
  <c r="C3091" i="4"/>
  <c r="D3091" i="4"/>
  <c r="B3095" i="4"/>
  <c r="C3095" i="4"/>
  <c r="D3095" i="4"/>
  <c r="B6327" i="4"/>
  <c r="C6327" i="4"/>
  <c r="D6327" i="4"/>
  <c r="B5683" i="4"/>
  <c r="C5683" i="4"/>
  <c r="D5683" i="4"/>
  <c r="B5055" i="4"/>
  <c r="C5055" i="4"/>
  <c r="D5055" i="4"/>
  <c r="B7909" i="4"/>
  <c r="C7909" i="4"/>
  <c r="D7909" i="4"/>
  <c r="B2284" i="4"/>
  <c r="C2284" i="4"/>
  <c r="D2284" i="4"/>
  <c r="B2302" i="4"/>
  <c r="C2302" i="4"/>
  <c r="D2302" i="4"/>
  <c r="B3057" i="4"/>
  <c r="C3057" i="4"/>
  <c r="D3057" i="4"/>
  <c r="B1624" i="4"/>
  <c r="C1624" i="4"/>
  <c r="D1624" i="4"/>
  <c r="B8771" i="4"/>
  <c r="C8771" i="4"/>
  <c r="D8771" i="4"/>
  <c r="B4552" i="4"/>
  <c r="C4552" i="4"/>
  <c r="D4552" i="4"/>
  <c r="B3319" i="4"/>
  <c r="C3319" i="4"/>
  <c r="D3319" i="4"/>
  <c r="B8079" i="4"/>
  <c r="C8079" i="4"/>
  <c r="D8079" i="4"/>
  <c r="B3389" i="4"/>
  <c r="C3389" i="4"/>
  <c r="D3389" i="4"/>
  <c r="B3510" i="4"/>
  <c r="C3510" i="4"/>
  <c r="D3510" i="4"/>
  <c r="B4571" i="4"/>
  <c r="C4571" i="4"/>
  <c r="D4571" i="4"/>
  <c r="B4763" i="4"/>
  <c r="C4763" i="4"/>
  <c r="D4763" i="4"/>
  <c r="B7634" i="4"/>
  <c r="C7634" i="4"/>
  <c r="D7634" i="4"/>
  <c r="B8673" i="4"/>
  <c r="C8673" i="4"/>
  <c r="D8673" i="4"/>
  <c r="B1099" i="4"/>
  <c r="C1099" i="4"/>
  <c r="D1099" i="4"/>
  <c r="B2044" i="4"/>
  <c r="C2044" i="4"/>
  <c r="D2044" i="4"/>
  <c r="B1313" i="4"/>
  <c r="C1313" i="4"/>
  <c r="D1313" i="4"/>
  <c r="B531" i="4"/>
  <c r="C531" i="4"/>
  <c r="D531" i="4"/>
  <c r="B4270" i="4"/>
  <c r="C4270" i="4"/>
  <c r="D4270" i="4"/>
  <c r="B3685" i="4"/>
  <c r="C3685" i="4"/>
  <c r="D3685" i="4"/>
  <c r="B5356" i="4"/>
  <c r="C5356" i="4"/>
  <c r="D5356" i="4"/>
  <c r="B4399" i="4"/>
  <c r="C4399" i="4"/>
  <c r="D4399" i="4"/>
  <c r="B2342" i="4"/>
  <c r="C2342" i="4"/>
  <c r="D2342" i="4"/>
  <c r="B8133" i="4"/>
  <c r="C8133" i="4"/>
  <c r="D8133" i="4"/>
  <c r="B8724" i="4"/>
  <c r="C8724" i="4"/>
  <c r="D8724" i="4"/>
  <c r="B298" i="4"/>
  <c r="C298" i="4"/>
  <c r="D298" i="4"/>
  <c r="B2464" i="4"/>
  <c r="C2464" i="4"/>
  <c r="D2464" i="4"/>
  <c r="B6003" i="4"/>
  <c r="C6003" i="4"/>
  <c r="D6003" i="4"/>
  <c r="B6504" i="4"/>
  <c r="C6504" i="4"/>
  <c r="D6504" i="4"/>
  <c r="B164" i="4"/>
  <c r="C164" i="4"/>
  <c r="D164" i="4"/>
  <c r="B3943" i="4"/>
  <c r="C3943" i="4"/>
  <c r="D3943" i="4"/>
  <c r="B7432" i="4"/>
  <c r="C7432" i="4"/>
  <c r="D7432" i="4"/>
  <c r="B3650" i="4"/>
  <c r="C3650" i="4"/>
  <c r="D3650" i="4"/>
  <c r="B3281" i="4"/>
  <c r="C3281" i="4"/>
  <c r="D3281" i="4"/>
  <c r="B474" i="4"/>
  <c r="C474" i="4"/>
  <c r="D474" i="4"/>
  <c r="B3247" i="4"/>
  <c r="C3247" i="4"/>
  <c r="D3247" i="4"/>
  <c r="B3501" i="4"/>
  <c r="C3501" i="4"/>
  <c r="D3501" i="4"/>
  <c r="B7110" i="4"/>
  <c r="C7110" i="4"/>
  <c r="D7110" i="4"/>
  <c r="B3479" i="4"/>
  <c r="C3479" i="4"/>
  <c r="D3479" i="4"/>
  <c r="B8577" i="4"/>
  <c r="C8577" i="4"/>
  <c r="D8577" i="4"/>
  <c r="B7344" i="4"/>
  <c r="C7344" i="4"/>
  <c r="D7344" i="4"/>
  <c r="B6161" i="4"/>
  <c r="C6161" i="4"/>
  <c r="D6161" i="4"/>
  <c r="B6716" i="4"/>
  <c r="C6716" i="4"/>
  <c r="D6716" i="4"/>
  <c r="B5367" i="4"/>
  <c r="C5367" i="4"/>
  <c r="D5367" i="4"/>
  <c r="B4183" i="4"/>
  <c r="C4183" i="4"/>
  <c r="D4183" i="4"/>
  <c r="B294" i="4"/>
  <c r="C294" i="4"/>
  <c r="D294" i="4"/>
  <c r="B1119" i="4"/>
  <c r="C1119" i="4"/>
  <c r="D1119" i="4"/>
  <c r="B4413" i="4"/>
  <c r="C4413" i="4"/>
  <c r="D4413" i="4"/>
  <c r="B946" i="4"/>
  <c r="C946" i="4"/>
  <c r="D946" i="4"/>
  <c r="B7500" i="4"/>
  <c r="C7500" i="4"/>
  <c r="D7500" i="4"/>
  <c r="B8536" i="4"/>
  <c r="C8536" i="4"/>
  <c r="D8536" i="4"/>
  <c r="B1594" i="4"/>
  <c r="C1594" i="4"/>
  <c r="D1594" i="4"/>
  <c r="B2521" i="4"/>
  <c r="C2521" i="4"/>
  <c r="D2521" i="4"/>
  <c r="B7926" i="4"/>
  <c r="C7926" i="4"/>
  <c r="D7926" i="4"/>
  <c r="B7454" i="4"/>
  <c r="C7454" i="4"/>
  <c r="D7454" i="4"/>
  <c r="B7941" i="4"/>
  <c r="C7941" i="4"/>
  <c r="D7941" i="4"/>
  <c r="B4612" i="4"/>
  <c r="C4612" i="4"/>
  <c r="D4612" i="4"/>
  <c r="B8013" i="4"/>
  <c r="C8013" i="4"/>
  <c r="D8013" i="4"/>
  <c r="B3887" i="4"/>
  <c r="C3887" i="4"/>
  <c r="D3887" i="4"/>
  <c r="B3786" i="4"/>
  <c r="C3786" i="4"/>
  <c r="D3786" i="4"/>
  <c r="B2106" i="4"/>
  <c r="C2106" i="4"/>
  <c r="D2106" i="4"/>
  <c r="B8373" i="4"/>
  <c r="C8373" i="4"/>
  <c r="D8373" i="4"/>
  <c r="B4180" i="4"/>
  <c r="C4180" i="4"/>
  <c r="D4180" i="4"/>
  <c r="B5095" i="4"/>
  <c r="C5095" i="4"/>
  <c r="D5095" i="4"/>
  <c r="B8241" i="4"/>
  <c r="C8241" i="4"/>
  <c r="D8241" i="4"/>
  <c r="B4334" i="4"/>
  <c r="C4334" i="4"/>
  <c r="D4334" i="4"/>
  <c r="B2262" i="4"/>
  <c r="C2262" i="4"/>
  <c r="D2262" i="4"/>
  <c r="B1597" i="4"/>
  <c r="C1597" i="4"/>
  <c r="D1597" i="4"/>
  <c r="B6548" i="4"/>
  <c r="C6548" i="4"/>
  <c r="D6548" i="4"/>
  <c r="B7554" i="4"/>
  <c r="C7554" i="4"/>
  <c r="D7554" i="4"/>
  <c r="B8098" i="4"/>
  <c r="C8098" i="4"/>
  <c r="D8098" i="4"/>
  <c r="B8901" i="4"/>
  <c r="C8901" i="4"/>
  <c r="D8901" i="4"/>
  <c r="B7141" i="4"/>
  <c r="C7141" i="4"/>
  <c r="D7141" i="4"/>
  <c r="B1406" i="4"/>
  <c r="C1406" i="4"/>
  <c r="D1406" i="4"/>
  <c r="B4611" i="4"/>
  <c r="C4611" i="4"/>
  <c r="D4611" i="4"/>
  <c r="B3098" i="4"/>
  <c r="C3098" i="4"/>
  <c r="D3098" i="4"/>
  <c r="B4997" i="4"/>
  <c r="C4997" i="4"/>
  <c r="D4997" i="4"/>
  <c r="B349" i="4"/>
  <c r="C349" i="4"/>
  <c r="D349" i="4"/>
  <c r="B2221" i="4"/>
  <c r="C2221" i="4"/>
  <c r="D2221" i="4"/>
  <c r="B5429" i="4"/>
  <c r="C5429" i="4"/>
  <c r="D5429" i="4"/>
  <c r="B8413" i="4"/>
  <c r="C8413" i="4"/>
  <c r="D8413" i="4"/>
  <c r="B8405" i="4"/>
  <c r="C8405" i="4"/>
  <c r="D8405" i="4"/>
  <c r="B4969" i="4"/>
  <c r="C4969" i="4"/>
  <c r="D4969" i="4"/>
  <c r="B68" i="4"/>
  <c r="C68" i="4"/>
  <c r="D68" i="4"/>
  <c r="B6216" i="4"/>
  <c r="C6216" i="4"/>
  <c r="D6216" i="4"/>
  <c r="B6828" i="4"/>
  <c r="C6828" i="4"/>
  <c r="D6828" i="4"/>
  <c r="B2935" i="4"/>
  <c r="C2935" i="4"/>
  <c r="D2935" i="4"/>
  <c r="B2347" i="4"/>
  <c r="C2347" i="4"/>
  <c r="D2347" i="4"/>
  <c r="B7120" i="4"/>
  <c r="C7120" i="4"/>
  <c r="D7120" i="4"/>
  <c r="B1437" i="4"/>
  <c r="C1437" i="4"/>
  <c r="D1437" i="4"/>
  <c r="B5642" i="4"/>
  <c r="C5642" i="4"/>
  <c r="D5642" i="4"/>
  <c r="B316" i="4"/>
  <c r="C316" i="4"/>
  <c r="D316" i="4"/>
  <c r="B4467" i="4"/>
  <c r="C4467" i="4"/>
  <c r="D4467" i="4"/>
  <c r="B2505" i="4"/>
  <c r="C2505" i="4"/>
  <c r="D2505" i="4"/>
  <c r="B1961" i="4"/>
  <c r="C1961" i="4"/>
  <c r="D1961" i="4"/>
  <c r="B7248" i="4"/>
  <c r="C7248" i="4"/>
  <c r="D7248" i="4"/>
  <c r="B248" i="4"/>
  <c r="C248" i="4"/>
  <c r="D248" i="4"/>
  <c r="B4133" i="4"/>
  <c r="C4133" i="4"/>
  <c r="D4133" i="4"/>
  <c r="B7865" i="4"/>
  <c r="C7865" i="4"/>
  <c r="D7865" i="4"/>
  <c r="B114" i="4"/>
  <c r="C114" i="4"/>
  <c r="D114" i="4"/>
  <c r="B5703" i="4"/>
  <c r="C5703" i="4"/>
  <c r="D5703" i="4"/>
  <c r="B2826" i="4"/>
  <c r="C2826" i="4"/>
  <c r="D2826" i="4"/>
  <c r="B6151" i="4"/>
  <c r="C6151" i="4"/>
  <c r="D6151" i="4"/>
  <c r="B1739" i="4"/>
  <c r="C1739" i="4"/>
  <c r="D1739" i="4"/>
  <c r="B4168" i="4"/>
  <c r="C4168" i="4"/>
  <c r="D4168" i="4"/>
  <c r="B5963" i="4"/>
  <c r="C5963" i="4"/>
  <c r="D5963" i="4"/>
  <c r="B6652" i="4"/>
  <c r="C6652" i="4"/>
  <c r="D6652" i="4"/>
  <c r="B3387" i="4"/>
  <c r="C3387" i="4"/>
  <c r="D3387" i="4"/>
  <c r="B3380" i="4"/>
  <c r="C3380" i="4"/>
  <c r="D3380" i="4"/>
  <c r="B3320" i="4"/>
  <c r="C3320" i="4"/>
  <c r="D3320" i="4"/>
  <c r="B7697" i="4"/>
  <c r="C7697" i="4"/>
  <c r="D7697" i="4"/>
  <c r="B5921" i="4"/>
  <c r="C5921" i="4"/>
  <c r="D5921" i="4"/>
  <c r="B4788" i="4"/>
  <c r="C4788" i="4"/>
  <c r="D4788" i="4"/>
  <c r="B4605" i="4"/>
  <c r="C4605" i="4"/>
  <c r="D4605" i="4"/>
  <c r="B2835" i="4"/>
  <c r="C2835" i="4"/>
  <c r="D2835" i="4"/>
  <c r="B265" i="4"/>
  <c r="C265" i="4"/>
  <c r="D265" i="4"/>
  <c r="B1927" i="4"/>
  <c r="C1927" i="4"/>
  <c r="D1927" i="4"/>
  <c r="B5734" i="4"/>
  <c r="C5734" i="4"/>
  <c r="D5734" i="4"/>
  <c r="B1852" i="4"/>
  <c r="C1852" i="4"/>
  <c r="D1852" i="4"/>
  <c r="B6500" i="4"/>
  <c r="C6500" i="4"/>
  <c r="D6500" i="4"/>
  <c r="B1214" i="4"/>
  <c r="C1214" i="4"/>
  <c r="D1214" i="4"/>
  <c r="B7734" i="4"/>
  <c r="C7734" i="4"/>
  <c r="D7734" i="4"/>
  <c r="B716" i="4"/>
  <c r="C716" i="4"/>
  <c r="D716" i="4"/>
  <c r="B3505" i="4"/>
  <c r="C3505" i="4"/>
  <c r="D3505" i="4"/>
  <c r="B6036" i="4"/>
  <c r="C6036" i="4"/>
  <c r="D6036" i="4"/>
  <c r="B4741" i="4"/>
  <c r="C4741" i="4"/>
  <c r="D4741" i="4"/>
  <c r="B1110" i="4"/>
  <c r="C1110" i="4"/>
  <c r="D1110" i="4"/>
  <c r="B8071" i="4"/>
  <c r="C8071" i="4"/>
  <c r="D8071" i="4"/>
  <c r="B3251" i="4"/>
  <c r="C3251" i="4"/>
  <c r="D3251" i="4"/>
  <c r="B8442" i="4"/>
  <c r="C8442" i="4"/>
  <c r="D8442" i="4"/>
  <c r="B8484" i="4"/>
  <c r="C8484" i="4"/>
  <c r="D8484" i="4"/>
  <c r="B8016" i="4"/>
  <c r="C8016" i="4"/>
  <c r="D8016" i="4"/>
  <c r="B7340" i="4"/>
  <c r="C7340" i="4"/>
  <c r="D7340" i="4"/>
  <c r="B4509" i="4"/>
  <c r="C4509" i="4"/>
  <c r="D4509" i="4"/>
  <c r="B5061" i="4"/>
  <c r="C5061" i="4"/>
  <c r="D5061" i="4"/>
  <c r="B4127" i="4"/>
  <c r="C4127" i="4"/>
  <c r="D4127" i="4"/>
  <c r="B4393" i="4"/>
  <c r="C4393" i="4"/>
  <c r="D4393" i="4"/>
  <c r="B4647" i="4"/>
  <c r="C4647" i="4"/>
  <c r="D4647" i="4"/>
  <c r="B7494" i="4"/>
  <c r="C7494" i="4"/>
  <c r="D7494" i="4"/>
  <c r="B2707" i="4"/>
  <c r="C2707" i="4"/>
  <c r="D2707" i="4"/>
  <c r="B7317" i="4"/>
  <c r="C7317" i="4"/>
  <c r="D7317" i="4"/>
  <c r="B4211" i="4"/>
  <c r="C4211" i="4"/>
  <c r="D4211" i="4"/>
  <c r="B6702" i="4"/>
  <c r="C6702" i="4"/>
  <c r="D6702" i="4"/>
  <c r="B8123" i="4"/>
  <c r="C8123" i="4"/>
  <c r="D8123" i="4"/>
  <c r="B4309" i="4"/>
  <c r="C4309" i="4"/>
  <c r="D4309" i="4"/>
  <c r="B7042" i="4"/>
  <c r="C7042" i="4"/>
  <c r="D7042" i="4"/>
  <c r="B6269" i="4"/>
  <c r="C6269" i="4"/>
  <c r="D6269" i="4"/>
  <c r="B6677" i="4"/>
  <c r="C6677" i="4"/>
  <c r="D6677" i="4"/>
  <c r="B4569" i="4"/>
  <c r="C4569" i="4"/>
  <c r="D4569" i="4"/>
  <c r="B5004" i="4"/>
  <c r="C5004" i="4"/>
  <c r="D5004" i="4"/>
  <c r="B8423" i="4"/>
  <c r="C8423" i="4"/>
  <c r="D8423" i="4"/>
  <c r="B7512" i="4"/>
  <c r="C7512" i="4"/>
  <c r="D7512" i="4"/>
  <c r="B4306" i="4"/>
  <c r="C4306" i="4"/>
  <c r="D4306" i="4"/>
  <c r="B8763" i="4"/>
  <c r="C8763" i="4"/>
  <c r="D8763" i="4"/>
  <c r="B5186" i="4"/>
  <c r="C5186" i="4"/>
  <c r="D5186" i="4"/>
  <c r="B2858" i="4"/>
  <c r="C2858" i="4"/>
  <c r="D2858" i="4"/>
  <c r="B2402" i="4"/>
  <c r="C2402" i="4"/>
  <c r="D2402" i="4"/>
  <c r="B8340" i="4"/>
  <c r="C8340" i="4"/>
  <c r="D8340" i="4"/>
  <c r="B7626" i="4"/>
  <c r="C7626" i="4"/>
  <c r="D7626" i="4"/>
  <c r="B4030" i="4"/>
  <c r="C4030" i="4"/>
  <c r="D4030" i="4"/>
  <c r="B7370" i="4"/>
  <c r="C7370" i="4"/>
  <c r="D7370" i="4"/>
  <c r="B5798" i="4"/>
  <c r="C5798" i="4"/>
  <c r="D5798" i="4"/>
  <c r="B2046" i="4"/>
  <c r="C2046" i="4"/>
  <c r="D2046" i="4"/>
  <c r="B2230" i="4"/>
  <c r="C2230" i="4"/>
  <c r="D2230" i="4"/>
  <c r="B4427" i="4"/>
  <c r="C4427" i="4"/>
  <c r="D4427" i="4"/>
  <c r="B5196" i="4"/>
  <c r="C5196" i="4"/>
  <c r="D5196" i="4"/>
  <c r="B4554" i="4"/>
  <c r="C4554" i="4"/>
  <c r="D4554" i="4"/>
  <c r="B7163" i="4"/>
  <c r="C7163" i="4"/>
  <c r="D7163" i="4"/>
  <c r="B3528" i="4"/>
  <c r="C3528" i="4"/>
  <c r="D3528" i="4"/>
  <c r="B1179" i="4"/>
  <c r="C1179" i="4"/>
  <c r="D1179" i="4"/>
  <c r="B5673" i="4"/>
  <c r="C5673" i="4"/>
  <c r="D5673" i="4"/>
  <c r="B2655" i="4"/>
  <c r="C2655" i="4"/>
  <c r="D2655" i="4"/>
  <c r="B5531" i="4"/>
  <c r="C5531" i="4"/>
  <c r="D5531" i="4"/>
  <c r="B1751" i="4"/>
  <c r="C1751" i="4"/>
  <c r="D1751" i="4"/>
  <c r="B6175" i="4"/>
  <c r="C6175" i="4"/>
  <c r="D6175" i="4"/>
  <c r="B6536" i="4"/>
  <c r="C6536" i="4"/>
  <c r="D6536" i="4"/>
  <c r="B5794" i="4"/>
  <c r="C5794" i="4"/>
  <c r="D5794" i="4"/>
  <c r="B7155" i="4"/>
  <c r="C7155" i="4"/>
  <c r="D7155" i="4"/>
  <c r="B8301" i="4"/>
  <c r="C8301" i="4"/>
  <c r="D8301" i="4"/>
  <c r="B1783" i="4"/>
  <c r="C1783" i="4"/>
  <c r="D1783" i="4"/>
  <c r="B2631" i="4"/>
  <c r="C2631" i="4"/>
  <c r="D2631" i="4"/>
  <c r="B2618" i="4"/>
  <c r="C2618" i="4"/>
  <c r="D2618" i="4"/>
  <c r="B8921" i="4"/>
  <c r="C8921" i="4"/>
  <c r="D8921" i="4"/>
  <c r="B7067" i="4"/>
  <c r="C7067" i="4"/>
  <c r="D7067" i="4"/>
  <c r="B8466" i="4"/>
  <c r="C8466" i="4"/>
  <c r="D8466" i="4"/>
  <c r="B1012" i="4"/>
  <c r="C1012" i="4"/>
  <c r="D1012" i="4"/>
  <c r="B3655" i="4"/>
  <c r="C3655" i="4"/>
  <c r="D3655" i="4"/>
  <c r="B2564" i="4"/>
  <c r="C2564" i="4"/>
  <c r="D2564" i="4"/>
  <c r="B928" i="4"/>
  <c r="C928" i="4"/>
  <c r="D928" i="4"/>
  <c r="B2519" i="4"/>
  <c r="C2519" i="4"/>
  <c r="D2519" i="4"/>
  <c r="B4000" i="4"/>
  <c r="C4000" i="4"/>
  <c r="D4000" i="4"/>
  <c r="B3915" i="4"/>
  <c r="C3915" i="4"/>
  <c r="D3915" i="4"/>
  <c r="B5779" i="4"/>
  <c r="C5779" i="4"/>
  <c r="D5779" i="4"/>
  <c r="B6324" i="4"/>
  <c r="C6324" i="4"/>
  <c r="D6324" i="4"/>
  <c r="B2851" i="4"/>
  <c r="C2851" i="4"/>
  <c r="D2851" i="4"/>
  <c r="B6071" i="4"/>
  <c r="C6071" i="4"/>
  <c r="D6071" i="4"/>
  <c r="B171" i="4"/>
  <c r="C171" i="4"/>
  <c r="D171" i="4"/>
  <c r="B8419" i="4"/>
  <c r="C8419" i="4"/>
  <c r="D8419" i="4"/>
  <c r="B3166" i="4"/>
  <c r="C3166" i="4"/>
  <c r="D3166" i="4"/>
  <c r="B698" i="4"/>
  <c r="C698" i="4"/>
  <c r="D698" i="4"/>
  <c r="B4410" i="4"/>
  <c r="C4410" i="4"/>
  <c r="D4410" i="4"/>
  <c r="B6505" i="4"/>
  <c r="C6505" i="4"/>
  <c r="D6505" i="4"/>
  <c r="B7456" i="4"/>
  <c r="C7456" i="4"/>
  <c r="D7456" i="4"/>
  <c r="B6965" i="4"/>
  <c r="C6965" i="4"/>
  <c r="D6965" i="4"/>
  <c r="B929" i="4"/>
  <c r="C929" i="4"/>
  <c r="D929" i="4"/>
  <c r="B3635" i="4"/>
  <c r="C3635" i="4"/>
  <c r="D3635" i="4"/>
  <c r="B3475" i="4"/>
  <c r="C3475" i="4"/>
  <c r="D3475" i="4"/>
  <c r="B3" i="4"/>
  <c r="C3" i="4"/>
  <c r="D3" i="4"/>
  <c r="B1430" i="4"/>
  <c r="C1430" i="4"/>
  <c r="D1430" i="4"/>
  <c r="B2108" i="4"/>
  <c r="C2108" i="4"/>
  <c r="D2108" i="4"/>
  <c r="B583" i="4"/>
  <c r="C583" i="4"/>
  <c r="D583" i="4"/>
  <c r="B5896" i="4"/>
  <c r="C5896" i="4"/>
  <c r="D5896" i="4"/>
  <c r="B3842" i="4"/>
  <c r="C3842" i="4"/>
  <c r="D3842" i="4"/>
  <c r="B7169" i="4"/>
  <c r="C7169" i="4"/>
  <c r="D7169" i="4"/>
  <c r="B4246" i="4"/>
  <c r="C4246" i="4"/>
  <c r="D4246" i="4"/>
  <c r="B3862" i="4"/>
  <c r="C3862" i="4"/>
  <c r="D3862" i="4"/>
  <c r="B6701" i="4"/>
  <c r="C6701" i="4"/>
  <c r="D6701" i="4"/>
  <c r="B4048" i="4"/>
  <c r="C4048" i="4"/>
  <c r="D4048" i="4"/>
  <c r="B2913" i="4"/>
  <c r="C2913" i="4"/>
  <c r="D2913" i="4"/>
  <c r="B4589" i="4"/>
  <c r="C4589" i="4"/>
  <c r="D4589" i="4"/>
  <c r="B5542" i="4"/>
  <c r="C5542" i="4"/>
  <c r="D5542" i="4"/>
  <c r="B7981" i="4"/>
  <c r="C7981" i="4"/>
  <c r="D7981" i="4"/>
  <c r="B2051" i="4"/>
  <c r="C2051" i="4"/>
  <c r="D2051" i="4"/>
  <c r="B1433" i="4"/>
  <c r="C1433" i="4"/>
  <c r="D1433" i="4"/>
  <c r="B6092" i="4"/>
  <c r="C6092" i="4"/>
  <c r="D6092" i="4"/>
  <c r="B8403" i="4"/>
  <c r="C8403" i="4"/>
  <c r="D8403" i="4"/>
  <c r="B6866" i="4"/>
  <c r="C6866" i="4"/>
  <c r="D6866" i="4"/>
  <c r="B4565" i="4"/>
  <c r="C4565" i="4"/>
  <c r="D4565" i="4"/>
  <c r="B2438" i="4"/>
  <c r="C2438" i="4"/>
  <c r="D2438" i="4"/>
  <c r="B2966" i="4"/>
  <c r="C2966" i="4"/>
  <c r="D2966" i="4"/>
  <c r="B3407" i="4"/>
  <c r="C3407" i="4"/>
  <c r="D3407" i="4"/>
  <c r="B8624" i="4"/>
  <c r="C8624" i="4"/>
  <c r="D8624" i="4"/>
  <c r="B3152" i="4"/>
  <c r="C3152" i="4"/>
  <c r="D3152" i="4"/>
  <c r="B2142" i="4"/>
  <c r="C2142" i="4"/>
  <c r="D2142" i="4"/>
  <c r="B5746" i="4"/>
  <c r="C5746" i="4"/>
  <c r="D5746" i="4"/>
  <c r="B7023" i="4"/>
  <c r="C7023" i="4"/>
  <c r="D7023" i="4"/>
  <c r="B1955" i="4"/>
  <c r="C1955" i="4"/>
  <c r="D1955" i="4"/>
  <c r="B3724" i="4"/>
  <c r="C3724" i="4"/>
  <c r="D3724" i="4"/>
  <c r="B3944" i="4"/>
  <c r="C3944" i="4"/>
  <c r="D3944" i="4"/>
  <c r="B5618" i="4"/>
  <c r="C5618" i="4"/>
  <c r="D5618" i="4"/>
  <c r="B2873" i="4"/>
  <c r="C2873" i="4"/>
  <c r="D2873" i="4"/>
  <c r="B8261" i="4"/>
  <c r="C8261" i="4"/>
  <c r="D8261" i="4"/>
  <c r="B1322" i="4"/>
  <c r="C1322" i="4"/>
  <c r="D1322" i="4"/>
  <c r="B1979" i="4"/>
  <c r="C1979" i="4"/>
  <c r="D1979" i="4"/>
  <c r="B2548" i="4"/>
  <c r="C2548" i="4"/>
  <c r="D2548" i="4"/>
  <c r="B5331" i="4"/>
  <c r="C5331" i="4"/>
  <c r="D5331" i="4"/>
  <c r="B4519" i="4"/>
  <c r="C4519" i="4"/>
  <c r="D4519" i="4"/>
  <c r="B6343" i="4"/>
  <c r="C6343" i="4"/>
  <c r="D6343" i="4"/>
  <c r="B3202" i="4"/>
  <c r="C3202" i="4"/>
  <c r="D3202" i="4"/>
  <c r="B141" i="4"/>
  <c r="C141" i="4"/>
  <c r="D141" i="4"/>
  <c r="B2159" i="4"/>
  <c r="C2159" i="4"/>
  <c r="D2159" i="4"/>
  <c r="B6515" i="4"/>
  <c r="C6515" i="4"/>
  <c r="D6515" i="4"/>
  <c r="B152" i="4"/>
  <c r="C152" i="4"/>
  <c r="D152" i="4"/>
  <c r="B6998" i="4"/>
  <c r="C6998" i="4"/>
  <c r="D6998" i="4"/>
  <c r="B3330" i="4"/>
  <c r="C3330" i="4"/>
  <c r="D3330" i="4"/>
  <c r="B729" i="4"/>
  <c r="C729" i="4"/>
  <c r="D729" i="4"/>
  <c r="B3460" i="4"/>
  <c r="C3460" i="4"/>
  <c r="D3460" i="4"/>
  <c r="B2283" i="4"/>
  <c r="C2283" i="4"/>
  <c r="D2283" i="4"/>
  <c r="B4832" i="4"/>
  <c r="C4832" i="4"/>
  <c r="D4832" i="4"/>
  <c r="B5365" i="4"/>
  <c r="C5365" i="4"/>
  <c r="D5365" i="4"/>
  <c r="B8109" i="4"/>
  <c r="C8109" i="4"/>
  <c r="D8109" i="4"/>
  <c r="B734" i="4"/>
  <c r="C734" i="4"/>
  <c r="D734" i="4"/>
  <c r="B1845" i="4"/>
  <c r="C1845" i="4"/>
  <c r="D1845" i="4"/>
  <c r="B446" i="4"/>
  <c r="C446" i="4"/>
  <c r="D446" i="4"/>
  <c r="B3461" i="4"/>
  <c r="C3461" i="4"/>
  <c r="D3461" i="4"/>
  <c r="B7034" i="4"/>
  <c r="C7034" i="4"/>
  <c r="D7034" i="4"/>
  <c r="B3817" i="4"/>
  <c r="C3817" i="4"/>
  <c r="D3817" i="4"/>
  <c r="B3288" i="4"/>
  <c r="C3288" i="4"/>
  <c r="D3288" i="4"/>
  <c r="B4834" i="4"/>
  <c r="C4834" i="4"/>
  <c r="D4834" i="4"/>
  <c r="B3541" i="4"/>
  <c r="C3541" i="4"/>
  <c r="D3541" i="4"/>
  <c r="B2856" i="4"/>
  <c r="C2856" i="4"/>
  <c r="D2856" i="4"/>
  <c r="B3230" i="4"/>
  <c r="C3230" i="4"/>
  <c r="D3230" i="4"/>
  <c r="B1906" i="4"/>
  <c r="C1906" i="4"/>
  <c r="D1906" i="4"/>
  <c r="B5445" i="4"/>
  <c r="C5445" i="4"/>
  <c r="D5445" i="4"/>
  <c r="B7025" i="4"/>
  <c r="C7025" i="4"/>
  <c r="D7025" i="4"/>
  <c r="B5506" i="4"/>
  <c r="C5506" i="4"/>
  <c r="D5506" i="4"/>
  <c r="B8269" i="4"/>
  <c r="C8269" i="4"/>
  <c r="D8269" i="4"/>
  <c r="B7746" i="4"/>
  <c r="C7746" i="4"/>
  <c r="D7746" i="4"/>
  <c r="B1532" i="4"/>
  <c r="C1532" i="4"/>
  <c r="D1532" i="4"/>
  <c r="B7813" i="4"/>
  <c r="C7813" i="4"/>
  <c r="D7813" i="4"/>
  <c r="B2169" i="4"/>
  <c r="C2169" i="4"/>
  <c r="D2169" i="4"/>
  <c r="B6584" i="4"/>
  <c r="C6584" i="4"/>
  <c r="D6584" i="4"/>
  <c r="B522" i="4"/>
  <c r="C522" i="4"/>
  <c r="D522" i="4"/>
  <c r="B7804" i="4"/>
  <c r="C7804" i="4"/>
  <c r="D7804" i="4"/>
  <c r="B71" i="4"/>
  <c r="C71" i="4"/>
  <c r="D71" i="4"/>
  <c r="B2289" i="4"/>
  <c r="C2289" i="4"/>
  <c r="D2289" i="4"/>
  <c r="B8257" i="4"/>
  <c r="C8257" i="4"/>
  <c r="D8257" i="4"/>
  <c r="B5309" i="4"/>
  <c r="C5309" i="4"/>
  <c r="D5309" i="4"/>
  <c r="B2649" i="4"/>
  <c r="C2649" i="4"/>
  <c r="D2649" i="4"/>
  <c r="B8787" i="4"/>
  <c r="C8787" i="4"/>
  <c r="D8787" i="4"/>
  <c r="B7604" i="4"/>
  <c r="C7604" i="4"/>
  <c r="D7604" i="4"/>
  <c r="B1880" i="4"/>
  <c r="C1880" i="4"/>
  <c r="D1880" i="4"/>
  <c r="B6878" i="4"/>
  <c r="C6878" i="4"/>
  <c r="D6878" i="4"/>
  <c r="B5705" i="4"/>
  <c r="C5705" i="4"/>
  <c r="D5705" i="4"/>
  <c r="B2264" i="4"/>
  <c r="C2264" i="4"/>
  <c r="D2264" i="4"/>
  <c r="B7912" i="4"/>
  <c r="C7912" i="4"/>
  <c r="D7912" i="4"/>
  <c r="B318" i="4"/>
  <c r="C318" i="4"/>
  <c r="D318" i="4"/>
  <c r="B8282" i="4"/>
  <c r="C8282" i="4"/>
  <c r="D8282" i="4"/>
  <c r="B6704" i="4"/>
  <c r="C6704" i="4"/>
  <c r="D6704" i="4"/>
  <c r="B59" i="4"/>
  <c r="C59" i="4"/>
  <c r="D59" i="4"/>
  <c r="B6624" i="4"/>
  <c r="C6624" i="4"/>
  <c r="D6624" i="4"/>
  <c r="B5965" i="4"/>
  <c r="C5965" i="4"/>
  <c r="D5965" i="4"/>
  <c r="B5830" i="4"/>
  <c r="C5830" i="4"/>
  <c r="D5830" i="4"/>
  <c r="B3442" i="4"/>
  <c r="C3442" i="4"/>
  <c r="D3442" i="4"/>
  <c r="B4128" i="4"/>
  <c r="C4128" i="4"/>
  <c r="D4128" i="4"/>
  <c r="B2239" i="4"/>
  <c r="C2239" i="4"/>
  <c r="D2239" i="4"/>
  <c r="B3539" i="4"/>
  <c r="C3539" i="4"/>
  <c r="D3539" i="4"/>
  <c r="B6394" i="4"/>
  <c r="C6394" i="4"/>
  <c r="D6394" i="4"/>
  <c r="B4275" i="4"/>
  <c r="C4275" i="4"/>
  <c r="D4275" i="4"/>
  <c r="B6973" i="4"/>
  <c r="C6973" i="4"/>
  <c r="D6973" i="4"/>
  <c r="B4738" i="4"/>
  <c r="C4738" i="4"/>
  <c r="D4738" i="4"/>
  <c r="B8749" i="4"/>
  <c r="C8749" i="4"/>
  <c r="D8749" i="4"/>
  <c r="B12" i="4"/>
  <c r="C12" i="4"/>
  <c r="D12" i="4"/>
  <c r="B1992" i="4"/>
  <c r="C1992" i="4"/>
  <c r="D1992" i="4"/>
  <c r="B4242" i="4"/>
  <c r="C4242" i="4"/>
  <c r="D4242" i="4"/>
  <c r="B1453" i="4"/>
  <c r="C1453" i="4"/>
  <c r="D1453" i="4"/>
  <c r="B7966" i="4"/>
  <c r="C7966" i="4"/>
  <c r="D7966" i="4"/>
  <c r="B3294" i="4"/>
  <c r="C3294" i="4"/>
  <c r="D3294" i="4"/>
  <c r="B4436" i="4"/>
  <c r="C4436" i="4"/>
  <c r="D4436" i="4"/>
  <c r="B6146" i="4"/>
  <c r="C6146" i="4"/>
  <c r="D6146" i="4"/>
  <c r="B6696" i="4"/>
  <c r="C6696" i="4"/>
  <c r="D6696" i="4"/>
  <c r="B1445" i="4"/>
  <c r="C1445" i="4"/>
  <c r="D1445" i="4"/>
  <c r="B1057" i="4"/>
  <c r="C1057" i="4"/>
  <c r="D1057" i="4"/>
  <c r="B4784" i="4"/>
  <c r="C4784" i="4"/>
  <c r="D4784" i="4"/>
  <c r="B469" i="4"/>
  <c r="C469" i="4"/>
  <c r="D469" i="4"/>
  <c r="B6136" i="4"/>
  <c r="C6136" i="4"/>
  <c r="D6136" i="4"/>
  <c r="B8622" i="4"/>
  <c r="C8622" i="4"/>
  <c r="D8622" i="4"/>
  <c r="B2718" i="4"/>
  <c r="C2718" i="4"/>
  <c r="D2718" i="4"/>
  <c r="B3142" i="4"/>
  <c r="C3142" i="4"/>
  <c r="D3142" i="4"/>
  <c r="B6374" i="4"/>
  <c r="C6374" i="4"/>
  <c r="D6374" i="4"/>
  <c r="B754" i="4"/>
  <c r="C754" i="4"/>
  <c r="D754" i="4"/>
  <c r="B1016" i="4"/>
  <c r="C1016" i="4"/>
  <c r="D1016" i="4"/>
  <c r="B5418" i="4"/>
  <c r="C5418" i="4"/>
  <c r="D5418" i="4"/>
  <c r="B2442" i="4"/>
  <c r="C2442" i="4"/>
  <c r="D2442" i="4"/>
  <c r="B7488" i="4"/>
  <c r="C7488" i="4"/>
  <c r="D7488" i="4"/>
  <c r="B2423" i="4"/>
  <c r="C2423" i="4"/>
  <c r="D2423" i="4"/>
  <c r="B4281" i="4"/>
  <c r="C4281" i="4"/>
  <c r="D4281" i="4"/>
  <c r="B7975" i="4"/>
  <c r="C7975" i="4"/>
  <c r="D7975" i="4"/>
  <c r="B6905" i="4"/>
  <c r="C6905" i="4"/>
  <c r="D6905" i="4"/>
  <c r="B1731" i="4"/>
  <c r="C1731" i="4"/>
  <c r="D1731" i="4"/>
  <c r="B2998" i="4"/>
  <c r="C2998" i="4"/>
  <c r="D2998" i="4"/>
  <c r="B8044" i="4"/>
  <c r="C8044" i="4"/>
  <c r="D8044" i="4"/>
  <c r="B7990" i="4"/>
  <c r="C7990" i="4"/>
  <c r="D7990" i="4"/>
  <c r="B7255" i="4"/>
  <c r="C7255" i="4"/>
  <c r="D7255" i="4"/>
  <c r="B1977" i="4"/>
  <c r="C1977" i="4"/>
  <c r="D1977" i="4"/>
  <c r="B5583" i="4"/>
  <c r="C5583" i="4"/>
  <c r="D5583" i="4"/>
  <c r="B5373" i="4"/>
  <c r="C5373" i="4"/>
  <c r="D5373" i="4"/>
  <c r="B8050" i="4"/>
  <c r="C8050" i="4"/>
  <c r="D8050" i="4"/>
  <c r="B2331" i="4"/>
  <c r="C2331" i="4"/>
  <c r="D2331" i="4"/>
  <c r="B2947" i="4"/>
  <c r="C2947" i="4"/>
  <c r="D2947" i="4"/>
  <c r="B1245" i="4"/>
  <c r="C1245" i="4"/>
  <c r="D1245" i="4"/>
  <c r="B1621" i="4"/>
  <c r="C1621" i="4"/>
  <c r="D1621" i="4"/>
  <c r="B4706" i="4"/>
  <c r="C4706" i="4"/>
  <c r="D4706" i="4"/>
  <c r="B8603" i="4"/>
  <c r="C8603" i="4"/>
  <c r="D8603" i="4"/>
  <c r="B2909" i="4"/>
  <c r="C2909" i="4"/>
  <c r="D2909" i="4"/>
  <c r="B8418" i="4"/>
  <c r="C8418" i="4"/>
  <c r="D8418" i="4"/>
  <c r="B1675" i="4"/>
  <c r="C1675" i="4"/>
  <c r="D1675" i="4"/>
  <c r="B8283" i="4"/>
  <c r="C8283" i="4"/>
  <c r="D8283" i="4"/>
  <c r="B81" i="4"/>
  <c r="C81" i="4"/>
  <c r="D81" i="4"/>
  <c r="B2145" i="4"/>
  <c r="C2145" i="4"/>
  <c r="D2145" i="4"/>
  <c r="B2954" i="4"/>
  <c r="C2954" i="4"/>
  <c r="D2954" i="4"/>
  <c r="B5957" i="4"/>
  <c r="C5957" i="4"/>
  <c r="D5957" i="4"/>
  <c r="B3526" i="4"/>
  <c r="C3526" i="4"/>
  <c r="D3526" i="4"/>
  <c r="B2827" i="4"/>
  <c r="C2827" i="4"/>
  <c r="D2827" i="4"/>
  <c r="B2206" i="4"/>
  <c r="C2206" i="4"/>
  <c r="D2206" i="4"/>
  <c r="B4241" i="4"/>
  <c r="C4241" i="4"/>
  <c r="D4241" i="4"/>
  <c r="B5781" i="4"/>
  <c r="C5781" i="4"/>
  <c r="D5781" i="4"/>
  <c r="B6154" i="4"/>
  <c r="C6154" i="4"/>
  <c r="D6154" i="4"/>
  <c r="B4962" i="4"/>
  <c r="C4962" i="4"/>
  <c r="D4962" i="4"/>
  <c r="B7660" i="4"/>
  <c r="C7660" i="4"/>
  <c r="D7660" i="4"/>
  <c r="B7285" i="4"/>
  <c r="C7285" i="4"/>
  <c r="D7285" i="4"/>
  <c r="B1319" i="4"/>
  <c r="C1319" i="4"/>
  <c r="D1319" i="4"/>
  <c r="B2167" i="4"/>
  <c r="C2167" i="4"/>
  <c r="D2167" i="4"/>
  <c r="B5139" i="4"/>
  <c r="C5139" i="4"/>
  <c r="D5139" i="4"/>
  <c r="B5740" i="4"/>
  <c r="C5740" i="4"/>
  <c r="D5740" i="4"/>
  <c r="B6031" i="4"/>
  <c r="C6031" i="4"/>
  <c r="D6031" i="4"/>
  <c r="B4005" i="4"/>
  <c r="C4005" i="4"/>
  <c r="D4005" i="4"/>
  <c r="B8654" i="4"/>
  <c r="C8654" i="4"/>
  <c r="D8654" i="4"/>
  <c r="B5361" i="4"/>
  <c r="C5361" i="4"/>
  <c r="D5361" i="4"/>
  <c r="B5028" i="4"/>
  <c r="C5028" i="4"/>
  <c r="D5028" i="4"/>
  <c r="B6457" i="4"/>
  <c r="C6457" i="4"/>
  <c r="D6457" i="4"/>
  <c r="B1196" i="4"/>
  <c r="C1196" i="4"/>
  <c r="D1196" i="4"/>
  <c r="B7690" i="4"/>
  <c r="C7690" i="4"/>
  <c r="D7690" i="4"/>
  <c r="B1588" i="4"/>
  <c r="C1588" i="4"/>
  <c r="D1588" i="4"/>
  <c r="B4944" i="4"/>
  <c r="C4944" i="4"/>
  <c r="D4944" i="4"/>
  <c r="B3403" i="4"/>
  <c r="C3403" i="4"/>
  <c r="D3403" i="4"/>
  <c r="B2433" i="4"/>
  <c r="C2433" i="4"/>
  <c r="D2433" i="4"/>
  <c r="B3547" i="4"/>
  <c r="C3547" i="4"/>
  <c r="D3547" i="4"/>
  <c r="B4506" i="4"/>
  <c r="C4506" i="4"/>
  <c r="D4506" i="4"/>
  <c r="B6842" i="4"/>
  <c r="C6842" i="4"/>
  <c r="D6842" i="4"/>
  <c r="B3053" i="4"/>
  <c r="C3053" i="4"/>
  <c r="D3053" i="4"/>
  <c r="B7520" i="4"/>
  <c r="C7520" i="4"/>
  <c r="D7520" i="4"/>
  <c r="B1573" i="4"/>
  <c r="C1573" i="4"/>
  <c r="D1573" i="4"/>
  <c r="B7146" i="4"/>
  <c r="C7146" i="4"/>
  <c r="D7146" i="4"/>
  <c r="B7929" i="4"/>
  <c r="C7929" i="4"/>
  <c r="D7929" i="4"/>
  <c r="B6133" i="4"/>
  <c r="C6133" i="4"/>
  <c r="D6133" i="4"/>
  <c r="B1950" i="4"/>
  <c r="C1950" i="4"/>
  <c r="D1950" i="4"/>
  <c r="B2705" i="4"/>
  <c r="C2705" i="4"/>
  <c r="D2705" i="4"/>
  <c r="B3919" i="4"/>
  <c r="C3919" i="4"/>
  <c r="D3919" i="4"/>
  <c r="B6328" i="4"/>
  <c r="C6328" i="4"/>
  <c r="D6328" i="4"/>
  <c r="B6235" i="4"/>
  <c r="C6235" i="4"/>
  <c r="D6235" i="4"/>
  <c r="B3810" i="4"/>
  <c r="C3810" i="4"/>
  <c r="D3810" i="4"/>
  <c r="B7539" i="4"/>
  <c r="C7539" i="4"/>
  <c r="D7539" i="4"/>
  <c r="B615" i="4"/>
  <c r="C615" i="4"/>
  <c r="D615" i="4"/>
  <c r="B7482" i="4"/>
  <c r="C7482" i="4"/>
  <c r="D7482" i="4"/>
  <c r="B4766" i="4"/>
  <c r="C4766" i="4"/>
  <c r="D4766" i="4"/>
  <c r="B6236" i="4"/>
  <c r="C6236" i="4"/>
  <c r="D6236" i="4"/>
  <c r="B7884" i="4"/>
  <c r="C7884" i="4"/>
  <c r="D7884" i="4"/>
  <c r="B2949" i="4"/>
  <c r="C2949" i="4"/>
  <c r="D2949" i="4"/>
  <c r="B6605" i="4"/>
  <c r="C6605" i="4"/>
  <c r="D6605" i="4"/>
  <c r="B4660" i="4"/>
  <c r="C4660" i="4"/>
  <c r="D4660" i="4"/>
  <c r="B636" i="4"/>
  <c r="C636" i="4"/>
  <c r="D636" i="4"/>
  <c r="B5757" i="4"/>
  <c r="C5757" i="4"/>
  <c r="D5757" i="4"/>
  <c r="B7555" i="4"/>
  <c r="C7555" i="4"/>
  <c r="D7555" i="4"/>
  <c r="B6134" i="4"/>
  <c r="C6134" i="4"/>
  <c r="D6134" i="4"/>
  <c r="B832" i="4"/>
  <c r="C832" i="4"/>
  <c r="D832" i="4"/>
  <c r="B7100" i="4"/>
  <c r="C7100" i="4"/>
  <c r="D7100" i="4"/>
  <c r="B3534" i="4"/>
  <c r="C3534" i="4"/>
  <c r="D3534" i="4"/>
  <c r="B3497" i="4"/>
  <c r="C3497" i="4"/>
  <c r="D3497" i="4"/>
  <c r="B2091" i="4"/>
  <c r="C2091" i="4"/>
  <c r="D2091" i="4"/>
  <c r="B8519" i="4"/>
  <c r="C8519" i="4"/>
  <c r="D8519" i="4"/>
  <c r="B2465" i="4"/>
  <c r="C2465" i="4"/>
  <c r="D2465" i="4"/>
  <c r="B3998" i="4"/>
  <c r="C3998" i="4"/>
  <c r="D3998" i="4"/>
  <c r="B1459" i="4"/>
  <c r="C1459" i="4"/>
  <c r="D1459" i="4"/>
  <c r="B2054" i="4"/>
  <c r="C2054" i="4"/>
  <c r="D2054" i="4"/>
  <c r="B8560" i="4"/>
  <c r="C8560" i="4"/>
  <c r="D8560" i="4"/>
  <c r="B3740" i="4"/>
  <c r="C3740" i="4"/>
  <c r="D3740" i="4"/>
  <c r="B7321" i="4"/>
  <c r="C7321" i="4"/>
  <c r="D7321" i="4"/>
  <c r="B3316" i="4"/>
  <c r="C3316" i="4"/>
  <c r="D3316" i="4"/>
  <c r="B4178" i="4"/>
  <c r="C4178" i="4"/>
  <c r="D4178" i="4"/>
  <c r="B7797" i="4"/>
  <c r="C7797" i="4"/>
  <c r="D7797" i="4"/>
  <c r="B5381" i="4"/>
  <c r="C5381" i="4"/>
  <c r="D5381" i="4"/>
  <c r="B675" i="4"/>
  <c r="C675" i="4"/>
  <c r="D675" i="4"/>
  <c r="B3498" i="4"/>
  <c r="C3498" i="4"/>
  <c r="D3498" i="4"/>
  <c r="B5742" i="4"/>
  <c r="C5742" i="4"/>
  <c r="D5742" i="4"/>
  <c r="B1800" i="4"/>
  <c r="C1800" i="4"/>
  <c r="D1800" i="4"/>
  <c r="B8684" i="4"/>
  <c r="C8684" i="4"/>
  <c r="D8684" i="4"/>
  <c r="B8649" i="4"/>
  <c r="C8649" i="4"/>
  <c r="D8649" i="4"/>
  <c r="B7665" i="4"/>
  <c r="C7665" i="4"/>
  <c r="D7665" i="4"/>
  <c r="B6967" i="4"/>
  <c r="C6967" i="4"/>
  <c r="D6967" i="4"/>
  <c r="B1752" i="4"/>
  <c r="C1752" i="4"/>
  <c r="D1752" i="4"/>
  <c r="B6830" i="4"/>
  <c r="C6830" i="4"/>
  <c r="D6830" i="4"/>
  <c r="B8700" i="4"/>
  <c r="C8700" i="4"/>
  <c r="D8700" i="4"/>
  <c r="B4135" i="4"/>
  <c r="C4135" i="4"/>
  <c r="D4135" i="4"/>
  <c r="B8731" i="4"/>
  <c r="C8731" i="4"/>
  <c r="D8731" i="4"/>
  <c r="B3022" i="4"/>
  <c r="C3022" i="4"/>
  <c r="D3022" i="4"/>
  <c r="B2214" i="4"/>
  <c r="C2214" i="4"/>
  <c r="D2214" i="4"/>
  <c r="B7718" i="4"/>
  <c r="C7718" i="4"/>
  <c r="D7718" i="4"/>
  <c r="B7820" i="4"/>
  <c r="C7820" i="4"/>
  <c r="D7820" i="4"/>
  <c r="B2114" i="4"/>
  <c r="C2114" i="4"/>
  <c r="D2114" i="4"/>
  <c r="B1351" i="4"/>
  <c r="C1351" i="4"/>
  <c r="D1351" i="4"/>
  <c r="B8224" i="4"/>
  <c r="C8224" i="4"/>
  <c r="D8224" i="4"/>
  <c r="B6315" i="4"/>
  <c r="C6315" i="4"/>
  <c r="D6315" i="4"/>
  <c r="B4416" i="4"/>
  <c r="C4416" i="4"/>
  <c r="D4416" i="4"/>
  <c r="B5315" i="4"/>
  <c r="C5315" i="4"/>
  <c r="D5315" i="4"/>
  <c r="B2001" i="4"/>
  <c r="C2001" i="4"/>
  <c r="D2001" i="4"/>
  <c r="B7219" i="4"/>
  <c r="C7219" i="4"/>
  <c r="D7219" i="4"/>
  <c r="B3509" i="4"/>
  <c r="C3509" i="4"/>
  <c r="D3509" i="4"/>
  <c r="B2092" i="4"/>
  <c r="C2092" i="4"/>
  <c r="D2092" i="4"/>
  <c r="B5278" i="4"/>
  <c r="C5278" i="4"/>
  <c r="D5278" i="4"/>
  <c r="B2581" i="4"/>
  <c r="C2581" i="4"/>
  <c r="D2581" i="4"/>
  <c r="B375" i="4"/>
  <c r="C375" i="4"/>
  <c r="D375" i="4"/>
  <c r="B584" i="4"/>
  <c r="C584" i="4"/>
  <c r="D584" i="4"/>
  <c r="B4161" i="4"/>
  <c r="C4161" i="4"/>
  <c r="D4161" i="4"/>
  <c r="B5473" i="4"/>
  <c r="C5473" i="4"/>
  <c r="D5473" i="4"/>
  <c r="B4687" i="4"/>
  <c r="C4687" i="4"/>
  <c r="D4687" i="4"/>
  <c r="B345" i="4"/>
  <c r="C345" i="4"/>
  <c r="D345" i="4"/>
  <c r="B6318" i="4"/>
  <c r="C6318" i="4"/>
  <c r="D6318" i="4"/>
  <c r="B6385" i="4"/>
  <c r="C6385" i="4"/>
  <c r="D6385" i="4"/>
  <c r="B1921" i="4"/>
  <c r="C1921" i="4"/>
  <c r="D1921" i="4"/>
  <c r="B3128" i="4"/>
  <c r="C3128" i="4"/>
  <c r="D3128" i="4"/>
  <c r="B7528" i="4"/>
  <c r="C7528" i="4"/>
  <c r="D7528" i="4"/>
  <c r="B1247" i="4"/>
  <c r="C1247" i="4"/>
  <c r="D1247" i="4"/>
  <c r="B7374" i="4"/>
  <c r="C7374" i="4"/>
  <c r="D7374" i="4"/>
  <c r="B1175" i="4"/>
  <c r="C1175" i="4"/>
  <c r="D1175" i="4"/>
  <c r="B6085" i="4"/>
  <c r="C6085" i="4"/>
  <c r="D6085" i="4"/>
  <c r="B6165" i="4"/>
  <c r="C6165" i="4"/>
  <c r="D6165" i="4"/>
  <c r="B82" i="4"/>
  <c r="C82" i="4"/>
  <c r="D82" i="4"/>
  <c r="B1358" i="4"/>
  <c r="C1358" i="4"/>
  <c r="D1358" i="4"/>
  <c r="B7496" i="4"/>
  <c r="C7496" i="4"/>
  <c r="D7496" i="4"/>
  <c r="B1685" i="4"/>
  <c r="C1685" i="4"/>
  <c r="D1685" i="4"/>
  <c r="B8309" i="4"/>
  <c r="C8309" i="4"/>
  <c r="D8309" i="4"/>
  <c r="B5019" i="4"/>
  <c r="C5019" i="4"/>
  <c r="D5019" i="4"/>
  <c r="B4857" i="4"/>
  <c r="C4857" i="4"/>
  <c r="D4857" i="4"/>
  <c r="B4885" i="4"/>
  <c r="C4885" i="4"/>
  <c r="D4885" i="4"/>
  <c r="B1098" i="4"/>
  <c r="C1098" i="4"/>
  <c r="D1098" i="4"/>
  <c r="B1095" i="4"/>
  <c r="C1095" i="4"/>
  <c r="D1095" i="4"/>
  <c r="B6001" i="4"/>
  <c r="C6001" i="4"/>
  <c r="D6001" i="4"/>
  <c r="B713" i="4"/>
  <c r="C713" i="4"/>
  <c r="D713" i="4"/>
  <c r="B5867" i="4"/>
  <c r="C5867" i="4"/>
  <c r="D5867" i="4"/>
  <c r="B6814" i="4"/>
  <c r="C6814" i="4"/>
  <c r="D6814" i="4"/>
  <c r="B4463" i="4"/>
  <c r="C4463" i="4"/>
  <c r="D4463" i="4"/>
  <c r="B987" i="4"/>
  <c r="C987" i="4"/>
  <c r="D987" i="4"/>
  <c r="B7245" i="4"/>
  <c r="C7245" i="4"/>
  <c r="D7245" i="4"/>
  <c r="B8208" i="4"/>
  <c r="C8208" i="4"/>
  <c r="D8208" i="4"/>
  <c r="B2844" i="4"/>
  <c r="C2844" i="4"/>
  <c r="D2844" i="4"/>
  <c r="B1045" i="4"/>
  <c r="C1045" i="4"/>
  <c r="D1045" i="4"/>
  <c r="B6952" i="4"/>
  <c r="C6952" i="4"/>
  <c r="D6952" i="4"/>
  <c r="B7458" i="4"/>
  <c r="C7458" i="4"/>
  <c r="D7458" i="4"/>
  <c r="B5930" i="4"/>
  <c r="C5930" i="4"/>
  <c r="D5930" i="4"/>
  <c r="B5323" i="4"/>
  <c r="C5323" i="4"/>
  <c r="D5323" i="4"/>
  <c r="B2483" i="4"/>
  <c r="C2483" i="4"/>
  <c r="D2483" i="4"/>
  <c r="B5294" i="4"/>
  <c r="C5294" i="4"/>
  <c r="D5294" i="4"/>
  <c r="B7715" i="4"/>
  <c r="C7715" i="4"/>
  <c r="D7715" i="4"/>
  <c r="B5256" i="4"/>
  <c r="C5256" i="4"/>
  <c r="D5256" i="4"/>
  <c r="B2083" i="4"/>
  <c r="C2083" i="4"/>
  <c r="D2083" i="4"/>
  <c r="B8666" i="4"/>
  <c r="C8666" i="4"/>
  <c r="D8666" i="4"/>
  <c r="B4458" i="4"/>
  <c r="C4458" i="4"/>
  <c r="D4458" i="4"/>
  <c r="B7735" i="4"/>
  <c r="C7735" i="4"/>
  <c r="D7735" i="4"/>
  <c r="B6073" i="4"/>
  <c r="C6073" i="4"/>
  <c r="D6073" i="4"/>
  <c r="B5251" i="4"/>
  <c r="C5251" i="4"/>
  <c r="D5251" i="4"/>
  <c r="B2370" i="4"/>
  <c r="C2370" i="4"/>
  <c r="D2370" i="4"/>
  <c r="B3888" i="4"/>
  <c r="C3888" i="4"/>
  <c r="D3888" i="4"/>
  <c r="B3679" i="4"/>
  <c r="C3679" i="4"/>
  <c r="D3679" i="4"/>
  <c r="B8209" i="4"/>
  <c r="C8209" i="4"/>
  <c r="D8209" i="4"/>
  <c r="B7536" i="4"/>
  <c r="C7536" i="4"/>
  <c r="D7536" i="4"/>
  <c r="B5495" i="4"/>
  <c r="C5495" i="4"/>
  <c r="D5495" i="4"/>
  <c r="B2938" i="4"/>
  <c r="C2938" i="4"/>
  <c r="D2938" i="4"/>
  <c r="B2907" i="4"/>
  <c r="C2907" i="4"/>
  <c r="D2907" i="4"/>
  <c r="B875" i="4"/>
  <c r="C875" i="4"/>
  <c r="D875" i="4"/>
  <c r="B3564" i="4"/>
  <c r="C3564" i="4"/>
  <c r="D3564" i="4"/>
  <c r="B1093" i="4"/>
  <c r="C1093" i="4"/>
  <c r="D1093" i="4"/>
  <c r="B8416" i="4"/>
  <c r="C8416" i="4"/>
  <c r="D8416" i="4"/>
  <c r="B8376" i="4"/>
  <c r="C8376" i="4"/>
  <c r="D8376" i="4"/>
  <c r="B1216" i="4"/>
  <c r="C1216" i="4"/>
  <c r="D1216" i="4"/>
  <c r="B377" i="4"/>
  <c r="C377" i="4"/>
  <c r="D377" i="4"/>
  <c r="B55" i="4"/>
  <c r="C55" i="4"/>
  <c r="D55" i="4"/>
  <c r="B5951" i="4"/>
  <c r="C5951" i="4"/>
  <c r="D5951" i="4"/>
  <c r="B1511" i="4"/>
  <c r="C1511" i="4"/>
  <c r="D1511" i="4"/>
  <c r="B5233" i="4"/>
  <c r="C5233" i="4"/>
  <c r="D5233" i="4"/>
  <c r="B8118" i="4"/>
  <c r="C8118" i="4"/>
  <c r="D8118" i="4"/>
  <c r="B1991" i="4"/>
  <c r="C1991" i="4"/>
  <c r="D1991" i="4"/>
  <c r="B5510" i="4"/>
  <c r="C5510" i="4"/>
  <c r="D5510" i="4"/>
  <c r="B5824" i="4"/>
  <c r="C5824" i="4"/>
  <c r="D5824" i="4"/>
  <c r="B3329" i="4"/>
  <c r="C3329" i="4"/>
  <c r="D3329" i="4"/>
  <c r="B4702" i="4"/>
  <c r="C4702" i="4"/>
  <c r="D4702" i="4"/>
  <c r="B2351" i="4"/>
  <c r="C2351" i="4"/>
  <c r="D2351" i="4"/>
  <c r="B8879" i="4"/>
  <c r="C8879" i="4"/>
  <c r="D8879" i="4"/>
  <c r="B2060" i="4"/>
  <c r="C2060" i="4"/>
  <c r="D2060" i="4"/>
  <c r="B4495" i="4"/>
  <c r="C4495" i="4"/>
  <c r="D4495" i="4"/>
  <c r="B7401" i="4"/>
  <c r="C7401" i="4"/>
  <c r="D7401" i="4"/>
  <c r="B3940" i="4"/>
  <c r="C3940" i="4"/>
  <c r="D3940" i="4"/>
  <c r="B2317" i="4"/>
  <c r="C2317" i="4"/>
  <c r="D2317" i="4"/>
  <c r="B2149" i="4"/>
  <c r="C2149" i="4"/>
  <c r="D2149" i="4"/>
  <c r="B2383" i="4"/>
  <c r="C2383" i="4"/>
  <c r="D2383" i="4"/>
  <c r="B4974" i="4"/>
  <c r="C4974" i="4"/>
  <c r="D4974" i="4"/>
  <c r="B5528" i="4"/>
  <c r="C5528" i="4"/>
  <c r="D5528" i="4"/>
  <c r="B8237" i="4"/>
  <c r="C8237" i="4"/>
  <c r="D8237" i="4"/>
  <c r="B4354" i="4"/>
  <c r="C4354" i="4"/>
  <c r="D4354" i="4"/>
  <c r="B2434" i="4"/>
  <c r="C2434" i="4"/>
  <c r="D2434" i="4"/>
  <c r="B580" i="4"/>
  <c r="C580" i="4"/>
  <c r="D580" i="4"/>
  <c r="B279" i="4"/>
  <c r="C279" i="4"/>
  <c r="D279" i="4"/>
  <c r="B8155" i="4"/>
  <c r="C8155" i="4"/>
  <c r="D8155" i="4"/>
  <c r="B4092" i="4"/>
  <c r="C4092" i="4"/>
  <c r="D4092" i="4"/>
  <c r="B7700" i="4"/>
  <c r="C7700" i="4"/>
  <c r="D7700" i="4"/>
  <c r="B388" i="4"/>
  <c r="C388" i="4"/>
  <c r="D388" i="4"/>
  <c r="B4497" i="4"/>
  <c r="C4497" i="4"/>
  <c r="D4497" i="4"/>
  <c r="B5791" i="4"/>
  <c r="C5791" i="4"/>
  <c r="D5791" i="4"/>
  <c r="B2364" i="4"/>
  <c r="C2364" i="4"/>
  <c r="D2364" i="4"/>
  <c r="B1290" i="4"/>
  <c r="C1290" i="4"/>
  <c r="D1290" i="4"/>
  <c r="B7651" i="4"/>
  <c r="C7651" i="4"/>
  <c r="D7651" i="4"/>
  <c r="B5774" i="4"/>
  <c r="C5774" i="4"/>
  <c r="D5774" i="4"/>
  <c r="B4529" i="4"/>
  <c r="C4529" i="4"/>
  <c r="D4529" i="4"/>
  <c r="B1849" i="4"/>
  <c r="C1849" i="4"/>
  <c r="D1849" i="4"/>
  <c r="B4614" i="4"/>
  <c r="C4614" i="4"/>
  <c r="D4614" i="4"/>
  <c r="B4311" i="4"/>
  <c r="C4311" i="4"/>
  <c r="D4311" i="4"/>
  <c r="B154" i="4"/>
  <c r="C154" i="4"/>
  <c r="D154" i="4"/>
  <c r="B3180" i="4"/>
  <c r="C3180" i="4"/>
  <c r="D3180" i="4"/>
  <c r="B8069" i="4"/>
  <c r="C8069" i="4"/>
  <c r="D8069" i="4"/>
  <c r="B7988" i="4"/>
  <c r="C7988" i="4"/>
  <c r="D7988" i="4"/>
  <c r="B6149" i="4"/>
  <c r="C6149" i="4"/>
  <c r="D6149" i="4"/>
  <c r="B2912" i="4"/>
  <c r="C2912" i="4"/>
  <c r="D2912" i="4"/>
  <c r="B6730" i="4"/>
  <c r="C6730" i="4"/>
  <c r="D6730" i="4"/>
  <c r="B7753" i="4"/>
  <c r="C7753" i="4"/>
  <c r="D7753" i="4"/>
  <c r="B7927" i="4"/>
  <c r="C7927" i="4"/>
  <c r="D7927" i="4"/>
  <c r="B4858" i="4"/>
  <c r="C4858" i="4"/>
  <c r="D4858" i="4"/>
  <c r="B7280" i="4"/>
  <c r="C7280" i="4"/>
  <c r="D7280" i="4"/>
  <c r="B3052" i="4"/>
  <c r="C3052" i="4"/>
  <c r="D3052" i="4"/>
  <c r="B1259" i="4"/>
  <c r="C1259" i="4"/>
  <c r="D1259" i="4"/>
  <c r="B2280" i="4"/>
  <c r="C2280" i="4"/>
  <c r="D2280" i="4"/>
  <c r="B4943" i="4"/>
  <c r="C4943" i="4"/>
  <c r="D4943" i="4"/>
  <c r="B8782" i="4"/>
  <c r="C8782" i="4"/>
  <c r="D8782" i="4"/>
  <c r="B5034" i="4"/>
  <c r="C5034" i="4"/>
  <c r="D5034" i="4"/>
  <c r="B5213" i="4"/>
  <c r="C5213" i="4"/>
  <c r="D5213" i="4"/>
  <c r="B652" i="4"/>
  <c r="C652" i="4"/>
  <c r="D652" i="4"/>
  <c r="B6736" i="4"/>
  <c r="C6736" i="4"/>
  <c r="D6736" i="4"/>
  <c r="B8457" i="4"/>
  <c r="C8457" i="4"/>
  <c r="D8457" i="4"/>
  <c r="B6095" i="4"/>
  <c r="C6095" i="4"/>
  <c r="D6095" i="4"/>
  <c r="B7858" i="4"/>
  <c r="C7858" i="4"/>
  <c r="D7858" i="4"/>
  <c r="B5440" i="4"/>
  <c r="C5440" i="4"/>
  <c r="D5440" i="4"/>
  <c r="B8106" i="4"/>
  <c r="C8106" i="4"/>
  <c r="D8106" i="4"/>
  <c r="B2989" i="4"/>
  <c r="C2989" i="4"/>
  <c r="D2989" i="4"/>
  <c r="B3519" i="4"/>
  <c r="C3519" i="4"/>
  <c r="D3519" i="4"/>
  <c r="B6229" i="4"/>
  <c r="C6229" i="4"/>
  <c r="D6229" i="4"/>
  <c r="B1489" i="4"/>
  <c r="C1489" i="4"/>
  <c r="D1489" i="4"/>
  <c r="B3074" i="4"/>
  <c r="C3074" i="4"/>
  <c r="D3074" i="4"/>
  <c r="B7945" i="4"/>
  <c r="C7945" i="4"/>
  <c r="D7945" i="4"/>
  <c r="B3099" i="4"/>
  <c r="C3099" i="4"/>
  <c r="D3099" i="4"/>
  <c r="B599" i="4"/>
  <c r="C599" i="4"/>
  <c r="D599" i="4"/>
  <c r="B7840" i="4"/>
  <c r="C7840" i="4"/>
  <c r="D7840" i="4"/>
  <c r="B1823" i="4"/>
  <c r="C1823" i="4"/>
  <c r="D1823" i="4"/>
  <c r="B5448" i="4"/>
  <c r="C5448" i="4"/>
  <c r="D5448" i="4"/>
  <c r="B1403" i="4"/>
  <c r="C1403" i="4"/>
  <c r="D1403" i="4"/>
  <c r="B6495" i="4"/>
  <c r="C6495" i="4"/>
  <c r="D6495" i="4"/>
  <c r="B1020" i="4"/>
  <c r="C1020" i="4"/>
  <c r="D1020" i="4"/>
  <c r="B4693" i="4"/>
  <c r="C4693" i="4"/>
  <c r="D4693" i="4"/>
  <c r="B5115" i="4"/>
  <c r="C5115" i="4"/>
  <c r="D5115" i="4"/>
  <c r="B1546" i="4"/>
  <c r="C1546" i="4"/>
  <c r="D1546" i="4"/>
  <c r="B1303" i="4"/>
  <c r="C1303" i="4"/>
  <c r="D1303" i="4"/>
  <c r="B6388" i="4"/>
  <c r="C6388" i="4"/>
  <c r="D6388" i="4"/>
  <c r="B568" i="4"/>
  <c r="C568" i="4"/>
  <c r="D568" i="4"/>
  <c r="B8777" i="4"/>
  <c r="C8777" i="4"/>
  <c r="D8777" i="4"/>
  <c r="B5416" i="4"/>
  <c r="C5416" i="4"/>
  <c r="D5416" i="4"/>
  <c r="B2595" i="4"/>
  <c r="C2595" i="4"/>
  <c r="D2595" i="4"/>
  <c r="B1689" i="4"/>
  <c r="C1689" i="4"/>
  <c r="D1689" i="4"/>
  <c r="B5357" i="4"/>
  <c r="C5357" i="4"/>
  <c r="D5357" i="4"/>
  <c r="B3342" i="4"/>
  <c r="C3342" i="4"/>
  <c r="D3342" i="4"/>
  <c r="B2724" i="4"/>
  <c r="C2724" i="4"/>
  <c r="D2724" i="4"/>
  <c r="B965" i="4"/>
  <c r="C965" i="4"/>
  <c r="D965" i="4"/>
  <c r="B5622" i="4"/>
  <c r="C5622" i="4"/>
  <c r="D5622" i="4"/>
  <c r="B5941" i="4"/>
  <c r="C5941" i="4"/>
  <c r="D5941" i="4"/>
  <c r="B4395" i="4"/>
  <c r="C4395" i="4"/>
  <c r="D4395" i="4"/>
  <c r="B823" i="4"/>
  <c r="C823" i="4"/>
  <c r="D823" i="4"/>
  <c r="B5565" i="4"/>
  <c r="C5565" i="4"/>
  <c r="D5565" i="4"/>
  <c r="B4860" i="4"/>
  <c r="C4860" i="4"/>
  <c r="D4860" i="4"/>
  <c r="B3840" i="4"/>
  <c r="C3840" i="4"/>
  <c r="D3840" i="4"/>
  <c r="B3725" i="4"/>
  <c r="C3725" i="4"/>
  <c r="D3725" i="4"/>
  <c r="B2772" i="4"/>
  <c r="C2772" i="4"/>
  <c r="D2772" i="4"/>
  <c r="B5678" i="4"/>
  <c r="C5678" i="4"/>
  <c r="D5678" i="4"/>
  <c r="B1173" i="4"/>
  <c r="C1173" i="4"/>
  <c r="D1173" i="4"/>
  <c r="B3590" i="4"/>
  <c r="C3590" i="4"/>
  <c r="D3590" i="4"/>
  <c r="B1908" i="4"/>
  <c r="C1908" i="4"/>
  <c r="D1908" i="4"/>
  <c r="B6284" i="4"/>
  <c r="C6284" i="4"/>
  <c r="D6284" i="4"/>
  <c r="B798" i="4"/>
  <c r="C798" i="4"/>
  <c r="D798" i="4"/>
  <c r="B5458" i="4"/>
  <c r="C5458" i="4"/>
  <c r="D5458" i="4"/>
  <c r="B56" i="4"/>
  <c r="C56" i="4"/>
  <c r="D56" i="4"/>
  <c r="B305" i="4"/>
  <c r="C305" i="4"/>
  <c r="D305" i="4"/>
  <c r="B3839" i="4"/>
  <c r="C3839" i="4"/>
  <c r="D3839" i="4"/>
  <c r="B3744" i="4"/>
  <c r="C3744" i="4"/>
  <c r="D3744" i="4"/>
  <c r="B6194" i="4"/>
  <c r="C6194" i="4"/>
  <c r="D6194" i="4"/>
  <c r="B904" i="4"/>
  <c r="C904" i="4"/>
  <c r="D904" i="4"/>
  <c r="B3367" i="4"/>
  <c r="C3367" i="4"/>
  <c r="D3367" i="4"/>
  <c r="B7291" i="4"/>
  <c r="C7291" i="4"/>
  <c r="D7291" i="4"/>
  <c r="B8636" i="4"/>
  <c r="C8636" i="4"/>
  <c r="D8636" i="4"/>
  <c r="B202" i="4"/>
  <c r="C202" i="4"/>
  <c r="D202" i="4"/>
  <c r="B2891" i="4"/>
  <c r="C2891" i="4"/>
  <c r="D2891" i="4"/>
  <c r="B7289" i="4"/>
  <c r="C7289" i="4"/>
  <c r="D7289" i="4"/>
  <c r="B407" i="4"/>
  <c r="C407" i="4"/>
  <c r="D407" i="4"/>
  <c r="B7593" i="4"/>
  <c r="C7593" i="4"/>
  <c r="D7593" i="4"/>
  <c r="B4015" i="4"/>
  <c r="C4015" i="4"/>
  <c r="D4015" i="4"/>
  <c r="B5759" i="4"/>
  <c r="C5759" i="4"/>
  <c r="D5759" i="4"/>
  <c r="B6987" i="4"/>
  <c r="C6987" i="4"/>
  <c r="D6987" i="4"/>
  <c r="B264" i="4"/>
  <c r="C264" i="4"/>
  <c r="D264" i="4"/>
  <c r="B7075" i="4"/>
  <c r="C7075" i="4"/>
  <c r="D7075" i="4"/>
  <c r="B3359" i="4"/>
  <c r="C3359" i="4"/>
  <c r="D3359" i="4"/>
  <c r="B3340" i="4"/>
  <c r="C3340" i="4"/>
  <c r="D3340" i="4"/>
  <c r="B7072" i="4"/>
  <c r="C7072" i="4"/>
  <c r="D7072" i="4"/>
  <c r="B1494" i="4"/>
  <c r="C1494" i="4"/>
  <c r="D1494" i="4"/>
  <c r="B5165" i="4"/>
  <c r="C5165" i="4"/>
  <c r="D5165" i="4"/>
  <c r="B914" i="4"/>
  <c r="C914" i="4"/>
  <c r="D914" i="4"/>
  <c r="B7007" i="4"/>
  <c r="C7007" i="4"/>
  <c r="D7007" i="4"/>
  <c r="B8830" i="4"/>
  <c r="C8830" i="4"/>
  <c r="D8830" i="4"/>
  <c r="B5825" i="4"/>
  <c r="C5825" i="4"/>
  <c r="D5825" i="4"/>
  <c r="B5218" i="4"/>
  <c r="C5218" i="4"/>
  <c r="D5218" i="4"/>
  <c r="B3158" i="4"/>
  <c r="C3158" i="4"/>
  <c r="D3158" i="4"/>
  <c r="B8655" i="4"/>
  <c r="C8655" i="4"/>
  <c r="D8655" i="4"/>
  <c r="B2210" i="4"/>
  <c r="C2210" i="4"/>
  <c r="D2210" i="4"/>
  <c r="B4748" i="4"/>
  <c r="C4748" i="4"/>
  <c r="D4748" i="4"/>
  <c r="B3747" i="4"/>
  <c r="C3747" i="4"/>
  <c r="D3747" i="4"/>
  <c r="B879" i="4"/>
  <c r="C879" i="4"/>
  <c r="D879" i="4"/>
  <c r="B1984" i="4"/>
  <c r="C1984" i="4"/>
  <c r="D1984" i="4"/>
  <c r="B2847" i="4"/>
  <c r="C2847" i="4"/>
  <c r="D2847" i="4"/>
  <c r="B7324" i="4"/>
  <c r="C7324" i="4"/>
  <c r="D7324" i="4"/>
  <c r="B1013" i="4"/>
  <c r="C1013" i="4"/>
  <c r="D1013" i="4"/>
  <c r="B7095" i="4"/>
  <c r="C7095" i="4"/>
  <c r="D7095" i="4"/>
  <c r="B6261" i="4"/>
  <c r="C6261" i="4"/>
  <c r="D6261" i="4"/>
  <c r="B5480" i="4"/>
  <c r="C5480" i="4"/>
  <c r="D5480" i="4"/>
  <c r="B5203" i="4"/>
  <c r="C5203" i="4"/>
  <c r="D5203" i="4"/>
  <c r="B1923" i="4"/>
  <c r="C1923" i="4"/>
  <c r="D1923" i="4"/>
  <c r="B644" i="4"/>
  <c r="C644" i="4"/>
  <c r="D644" i="4"/>
  <c r="B8497" i="4"/>
  <c r="C8497" i="4"/>
  <c r="D8497" i="4"/>
  <c r="B5293" i="4"/>
  <c r="C5293" i="4"/>
  <c r="D5293" i="4"/>
  <c r="B5620" i="4"/>
  <c r="C5620" i="4"/>
  <c r="D5620" i="4"/>
  <c r="B4649" i="4"/>
  <c r="C4649" i="4"/>
  <c r="D4649" i="4"/>
  <c r="B8107" i="4"/>
  <c r="C8107" i="4"/>
  <c r="D8107" i="4"/>
  <c r="B2584" i="4"/>
  <c r="C2584" i="4"/>
  <c r="D2584" i="4"/>
  <c r="B8449" i="4"/>
  <c r="C8449" i="4"/>
  <c r="D8449" i="4"/>
  <c r="B5105" i="4"/>
  <c r="C5105" i="4"/>
  <c r="D5105" i="4"/>
  <c r="B7504" i="4"/>
  <c r="C7504" i="4"/>
  <c r="D7504" i="4"/>
  <c r="B1891" i="4"/>
  <c r="C1891" i="4"/>
  <c r="D1891" i="4"/>
  <c r="B1936" i="4"/>
  <c r="C1936" i="4"/>
  <c r="D1936" i="4"/>
  <c r="B3382" i="4"/>
  <c r="C3382" i="4"/>
  <c r="D3382" i="4"/>
  <c r="B6692" i="4"/>
  <c r="C6692" i="4"/>
  <c r="D6692" i="4"/>
  <c r="B6649" i="4"/>
  <c r="C6649" i="4"/>
  <c r="D6649" i="4"/>
  <c r="B2359" i="4"/>
  <c r="C2359" i="4"/>
  <c r="D2359" i="4"/>
  <c r="B6492" i="4"/>
  <c r="C6492" i="4"/>
  <c r="D6492" i="4"/>
  <c r="B3722" i="4"/>
  <c r="C3722" i="4"/>
  <c r="D3722" i="4"/>
  <c r="B6316" i="4"/>
  <c r="C6316" i="4"/>
  <c r="D6316" i="4"/>
  <c r="B5635" i="4"/>
  <c r="C5635" i="4"/>
  <c r="D5635" i="4"/>
  <c r="B5279" i="4"/>
  <c r="C5279" i="4"/>
  <c r="D5279" i="4"/>
  <c r="B1904" i="4"/>
  <c r="C1904" i="4"/>
  <c r="D1904" i="4"/>
  <c r="B1132" i="4"/>
  <c r="C1132" i="4"/>
  <c r="D1132" i="4"/>
  <c r="B8272" i="4"/>
  <c r="C8272" i="4"/>
  <c r="D8272" i="4"/>
  <c r="B3317" i="4"/>
  <c r="C3317" i="4"/>
  <c r="D3317" i="4"/>
  <c r="B2514" i="4"/>
  <c r="C2514" i="4"/>
  <c r="D2514" i="4"/>
  <c r="B5648" i="4"/>
  <c r="C5648" i="4"/>
  <c r="D5648" i="4"/>
  <c r="B6527" i="4"/>
  <c r="C6527" i="4"/>
  <c r="D6527" i="4"/>
  <c r="B5744" i="4"/>
  <c r="C5744" i="4"/>
  <c r="D5744" i="4"/>
  <c r="B1957" i="4"/>
  <c r="C1957" i="4"/>
  <c r="D1957" i="4"/>
  <c r="B5193" i="4"/>
  <c r="C5193" i="4"/>
  <c r="D5193" i="4"/>
  <c r="B2688" i="4"/>
  <c r="C2688" i="4"/>
  <c r="D2688" i="4"/>
  <c r="B4118" i="4"/>
  <c r="C4118" i="4"/>
  <c r="D4118" i="4"/>
  <c r="B4875" i="4"/>
  <c r="C4875" i="4"/>
  <c r="D4875" i="4"/>
  <c r="B387" i="4"/>
  <c r="C387" i="4"/>
  <c r="D387" i="4"/>
  <c r="B1359" i="4"/>
  <c r="C1359" i="4"/>
  <c r="D1359" i="4"/>
  <c r="B5871" i="4"/>
  <c r="C5871" i="4"/>
  <c r="D5871" i="4"/>
  <c r="B5276" i="4"/>
  <c r="C5276" i="4"/>
  <c r="D5276" i="4"/>
  <c r="B6048" i="4"/>
  <c r="C6048" i="4"/>
  <c r="D6048" i="4"/>
  <c r="B5533" i="4"/>
  <c r="C5533" i="4"/>
  <c r="D5533" i="4"/>
  <c r="B4409" i="4"/>
  <c r="C4409" i="4"/>
  <c r="D4409" i="4"/>
  <c r="B289" i="4"/>
  <c r="C289" i="4"/>
  <c r="D289" i="4"/>
  <c r="B8267" i="4"/>
  <c r="C8267" i="4"/>
  <c r="D8267" i="4"/>
  <c r="B5263" i="4"/>
  <c r="C5263" i="4"/>
  <c r="D5263" i="4"/>
  <c r="B3440" i="4"/>
  <c r="C3440" i="4"/>
  <c r="D3440" i="4"/>
  <c r="B1299" i="4"/>
  <c r="C1299" i="4"/>
  <c r="D1299" i="4"/>
  <c r="B5306" i="4"/>
  <c r="C5306" i="4"/>
  <c r="D5306" i="4"/>
  <c r="B1428" i="4"/>
  <c r="C1428" i="4"/>
  <c r="D1428" i="4"/>
  <c r="B5549" i="4"/>
  <c r="C5549" i="4"/>
  <c r="D5549" i="4"/>
  <c r="B7305" i="4"/>
  <c r="C7305" i="4"/>
  <c r="D7305" i="4"/>
  <c r="B8687" i="4"/>
  <c r="C8687" i="4"/>
  <c r="D8687" i="4"/>
  <c r="B889" i="4"/>
  <c r="C889" i="4"/>
  <c r="D889" i="4"/>
  <c r="B6700" i="4"/>
  <c r="C6700" i="4"/>
  <c r="D6700" i="4"/>
  <c r="B4134" i="4"/>
  <c r="C4134" i="4"/>
  <c r="D4134" i="4"/>
  <c r="B5840" i="4"/>
  <c r="C5840" i="4"/>
  <c r="D5840" i="4"/>
  <c r="B3550" i="4"/>
  <c r="C3550" i="4"/>
  <c r="D3550" i="4"/>
  <c r="B3076" i="4"/>
  <c r="C3076" i="4"/>
  <c r="D3076" i="4"/>
  <c r="B878" i="4"/>
  <c r="C878" i="4"/>
  <c r="D878" i="4"/>
  <c r="B7489" i="4"/>
  <c r="C7489" i="4"/>
  <c r="D7489" i="4"/>
  <c r="B4260" i="4"/>
  <c r="C4260" i="4"/>
  <c r="D4260" i="4"/>
  <c r="B3222" i="4"/>
  <c r="C3222" i="4"/>
  <c r="D3222" i="4"/>
  <c r="B8464" i="4"/>
  <c r="C8464" i="4"/>
  <c r="D8464" i="4"/>
  <c r="B4456" i="4"/>
  <c r="C4456" i="4"/>
  <c r="D4456" i="4"/>
  <c r="B4715" i="4"/>
  <c r="C4715" i="4"/>
  <c r="D4715" i="4"/>
  <c r="B6610" i="4"/>
  <c r="C6610" i="4"/>
  <c r="D6610" i="4"/>
  <c r="B1035" i="4"/>
  <c r="C1035" i="4"/>
  <c r="D1035" i="4"/>
  <c r="B1018" i="4"/>
  <c r="C1018" i="4"/>
  <c r="D1018" i="4"/>
  <c r="B7339" i="4"/>
  <c r="C7339" i="4"/>
  <c r="D7339" i="4"/>
  <c r="B7899" i="4"/>
  <c r="C7899" i="4"/>
  <c r="D7899" i="4"/>
  <c r="B4890" i="4"/>
  <c r="C4890" i="4"/>
  <c r="D4890" i="4"/>
  <c r="B3582" i="4"/>
  <c r="C3582" i="4"/>
  <c r="D3582" i="4"/>
  <c r="B5198" i="4"/>
  <c r="C5198" i="4"/>
  <c r="D5198" i="4"/>
  <c r="B42" i="4"/>
  <c r="C42" i="4"/>
  <c r="D42" i="4"/>
  <c r="B3545" i="4"/>
  <c r="C3545" i="4"/>
  <c r="D3545" i="4"/>
  <c r="B4377" i="4"/>
  <c r="C4377" i="4"/>
  <c r="D4377" i="4"/>
  <c r="B8610" i="4"/>
  <c r="C8610" i="4"/>
  <c r="D8610" i="4"/>
  <c r="B5312" i="4"/>
  <c r="C5312" i="4"/>
  <c r="D5312" i="4"/>
  <c r="B262" i="4"/>
  <c r="C262" i="4"/>
  <c r="D262" i="4"/>
  <c r="B7922" i="4"/>
  <c r="C7922" i="4"/>
  <c r="D7922" i="4"/>
  <c r="B886" i="4"/>
  <c r="C886" i="4"/>
  <c r="D886" i="4"/>
  <c r="B6990" i="4"/>
  <c r="C6990" i="4"/>
  <c r="D6990" i="4"/>
  <c r="B6886" i="4"/>
  <c r="C6886" i="4"/>
  <c r="D6886" i="4"/>
  <c r="B6606" i="4"/>
  <c r="C6606" i="4"/>
  <c r="D6606" i="4"/>
  <c r="B2781" i="4"/>
  <c r="C2781" i="4"/>
  <c r="D2781" i="4"/>
  <c r="B8157" i="4"/>
  <c r="C8157" i="4"/>
  <c r="D8157" i="4"/>
  <c r="B6120" i="4"/>
  <c r="C6120" i="4"/>
  <c r="D6120" i="4"/>
  <c r="B7139" i="4"/>
  <c r="C7139" i="4"/>
  <c r="D7139" i="4"/>
  <c r="B7598" i="4"/>
  <c r="C7598" i="4"/>
  <c r="D7598" i="4"/>
  <c r="B5680" i="4"/>
  <c r="C5680" i="4"/>
  <c r="D5680" i="4"/>
  <c r="B6422" i="4"/>
  <c r="C6422" i="4"/>
  <c r="D6422" i="4"/>
  <c r="B737" i="4"/>
  <c r="C737" i="4"/>
  <c r="D737" i="4"/>
  <c r="B2216" i="4"/>
  <c r="C2216" i="4"/>
  <c r="D2216" i="4"/>
  <c r="B908" i="4"/>
  <c r="C908" i="4"/>
  <c r="D908" i="4"/>
  <c r="B2067" i="4"/>
  <c r="C2067" i="4"/>
  <c r="D2067" i="4"/>
  <c r="B1772" i="4"/>
  <c r="C1772" i="4"/>
  <c r="D1772" i="4"/>
  <c r="B1133" i="4"/>
  <c r="C1133" i="4"/>
  <c r="D1133" i="4"/>
  <c r="B8086" i="4"/>
  <c r="C8086" i="4"/>
  <c r="D8086" i="4"/>
  <c r="B7319" i="4"/>
  <c r="C7319" i="4"/>
  <c r="D7319" i="4"/>
  <c r="B1083" i="4"/>
  <c r="C1083" i="4"/>
  <c r="D1083" i="4"/>
  <c r="B3543" i="4"/>
  <c r="C3543" i="4"/>
  <c r="D3543" i="4"/>
  <c r="B3911" i="4"/>
  <c r="C3911" i="4"/>
  <c r="D3911" i="4"/>
  <c r="B6016" i="4"/>
  <c r="C6016" i="4"/>
  <c r="D6016" i="4"/>
  <c r="B3951" i="4"/>
  <c r="C3951" i="4"/>
  <c r="D3951" i="4"/>
  <c r="B4740" i="4"/>
  <c r="C4740" i="4"/>
  <c r="D4740" i="4"/>
  <c r="B5231" i="4"/>
  <c r="C5231" i="4"/>
  <c r="D5231" i="4"/>
  <c r="B6883" i="4"/>
  <c r="C6883" i="4"/>
  <c r="D6883" i="4"/>
  <c r="B4142" i="4"/>
  <c r="C4142" i="4"/>
  <c r="D4142" i="4"/>
  <c r="B15" i="4"/>
  <c r="C15" i="4"/>
  <c r="D15" i="4"/>
  <c r="B8410" i="4"/>
  <c r="C8410" i="4"/>
  <c r="D8410" i="4"/>
  <c r="B632" i="4"/>
  <c r="C632" i="4"/>
  <c r="D632" i="4"/>
  <c r="B4301" i="4"/>
  <c r="C4301" i="4"/>
  <c r="D4301" i="4"/>
  <c r="B5129" i="4"/>
  <c r="C5129" i="4"/>
  <c r="D5129" i="4"/>
  <c r="B8645" i="4"/>
  <c r="C8645" i="4"/>
  <c r="D8645" i="4"/>
  <c r="B7946" i="4"/>
  <c r="C7946" i="4"/>
  <c r="D7946" i="4"/>
  <c r="B6219" i="4"/>
  <c r="C6219" i="4"/>
  <c r="D6219" i="4"/>
  <c r="B4269" i="4"/>
  <c r="C4269" i="4"/>
  <c r="D4269" i="4"/>
  <c r="B4563" i="4"/>
  <c r="C4563" i="4"/>
  <c r="D4563" i="4"/>
  <c r="B1077" i="4"/>
  <c r="C1077" i="4"/>
  <c r="D1077" i="4"/>
  <c r="B6613" i="4"/>
  <c r="C6613" i="4"/>
  <c r="D6613" i="4"/>
  <c r="B840" i="4"/>
  <c r="C840" i="4"/>
  <c r="D840" i="4"/>
  <c r="B1508" i="4"/>
  <c r="C1508" i="4"/>
  <c r="D1508" i="4"/>
  <c r="B6013" i="4"/>
  <c r="C6013" i="4"/>
  <c r="D6013" i="4"/>
  <c r="B5844" i="4"/>
  <c r="C5844" i="4"/>
  <c r="D5844" i="4"/>
  <c r="B1212" i="4"/>
  <c r="C1212" i="4"/>
  <c r="D1212" i="4"/>
  <c r="B4811" i="4"/>
  <c r="C4811" i="4"/>
  <c r="D4811" i="4"/>
  <c r="B1302" i="4"/>
  <c r="C1302" i="4"/>
  <c r="D1302" i="4"/>
  <c r="B5765" i="4"/>
  <c r="C5765" i="4"/>
  <c r="D5765" i="4"/>
  <c r="B2865" i="4"/>
  <c r="C2865" i="4"/>
  <c r="D2865" i="4"/>
  <c r="B6589" i="4"/>
  <c r="C6589" i="4"/>
  <c r="D6589" i="4"/>
  <c r="B5816" i="4"/>
  <c r="C5816" i="4"/>
  <c r="D5816" i="4"/>
  <c r="B6861" i="4"/>
  <c r="C6861" i="4"/>
  <c r="D6861" i="4"/>
  <c r="B2171" i="4"/>
  <c r="C2171" i="4"/>
  <c r="D2171" i="4"/>
  <c r="B841" i="4"/>
  <c r="C841" i="4"/>
  <c r="D841" i="4"/>
  <c r="B8015" i="4"/>
  <c r="C8015" i="4"/>
  <c r="D8015" i="4"/>
  <c r="B6542" i="4"/>
  <c r="C6542" i="4"/>
  <c r="D6542" i="4"/>
  <c r="B7993" i="4"/>
  <c r="C7993" i="4"/>
  <c r="D7993" i="4"/>
  <c r="B1352" i="4"/>
  <c r="C1352" i="4"/>
  <c r="D1352" i="4"/>
  <c r="B6309" i="4"/>
  <c r="C6309" i="4"/>
  <c r="D6309" i="4"/>
  <c r="B1048" i="4"/>
  <c r="C1048" i="4"/>
  <c r="D1048" i="4"/>
  <c r="B4450" i="4"/>
  <c r="C4450" i="4"/>
  <c r="D4450" i="4"/>
  <c r="B700" i="4"/>
  <c r="C700" i="4"/>
  <c r="D700" i="4"/>
  <c r="B8639" i="4"/>
  <c r="C8639" i="4"/>
  <c r="D8639" i="4"/>
  <c r="B3769" i="4"/>
  <c r="C3769" i="4"/>
  <c r="D3769" i="4"/>
  <c r="B6733" i="4"/>
  <c r="C6733" i="4"/>
  <c r="D6733" i="4"/>
  <c r="B735" i="4"/>
  <c r="C735" i="4"/>
  <c r="D735" i="4"/>
  <c r="B2388" i="4"/>
  <c r="C2388" i="4"/>
  <c r="D2388" i="4"/>
  <c r="B6710" i="4"/>
  <c r="C6710" i="4"/>
  <c r="D6710" i="4"/>
  <c r="B5119" i="4"/>
  <c r="C5119" i="4"/>
  <c r="D5119" i="4"/>
  <c r="B8414" i="4"/>
  <c r="C8414" i="4"/>
  <c r="D8414" i="4"/>
  <c r="B3565" i="4"/>
  <c r="C3565" i="4"/>
  <c r="D3565" i="4"/>
  <c r="B7450" i="4"/>
  <c r="C7450" i="4"/>
  <c r="D7450" i="4"/>
  <c r="B6741" i="4"/>
  <c r="C6741" i="4"/>
  <c r="D6741" i="4"/>
  <c r="B4900" i="4"/>
  <c r="C4900" i="4"/>
  <c r="D4900" i="4"/>
  <c r="B5889" i="4"/>
  <c r="C5889" i="4"/>
  <c r="D5889" i="4"/>
  <c r="B8530" i="4"/>
  <c r="C8530" i="4"/>
  <c r="D8530" i="4"/>
  <c r="B8258" i="4"/>
  <c r="C8258" i="4"/>
  <c r="D8258" i="4"/>
  <c r="B3586" i="4"/>
  <c r="C3586" i="4"/>
  <c r="D3586" i="4"/>
  <c r="B3468" i="4"/>
  <c r="C3468" i="4"/>
  <c r="D3468" i="4"/>
  <c r="B2090" i="4"/>
  <c r="C2090" i="4"/>
  <c r="D2090" i="4"/>
  <c r="B5453" i="4"/>
  <c r="C5453" i="4"/>
  <c r="D5453" i="4"/>
  <c r="B350" i="4"/>
  <c r="C350" i="4"/>
  <c r="D350" i="4"/>
  <c r="B7073" i="4"/>
  <c r="C7073" i="4"/>
  <c r="D7073" i="4"/>
  <c r="B5152" i="4"/>
  <c r="C5152" i="4"/>
  <c r="D5152" i="4"/>
  <c r="B1687" i="4"/>
  <c r="C1687" i="4"/>
  <c r="D1687" i="4"/>
  <c r="B6572" i="4"/>
  <c r="C6572" i="4"/>
  <c r="D6572" i="4"/>
  <c r="B1895" i="4"/>
  <c r="C1895" i="4"/>
  <c r="D1895" i="4"/>
  <c r="B8854" i="4"/>
  <c r="C8854" i="4"/>
  <c r="D8854" i="4"/>
  <c r="B2075" i="4"/>
  <c r="C2075" i="4"/>
  <c r="D2075" i="4"/>
  <c r="B943" i="4"/>
  <c r="C943" i="4"/>
  <c r="D943" i="4"/>
  <c r="B124" i="4"/>
  <c r="C124" i="4"/>
  <c r="D124" i="4"/>
  <c r="B6459" i="4"/>
  <c r="C6459" i="4"/>
  <c r="D6459" i="4"/>
  <c r="B3596" i="4"/>
  <c r="C3596" i="4"/>
  <c r="D3596" i="4"/>
  <c r="B3448" i="4"/>
  <c r="C3448" i="4"/>
  <c r="D3448" i="4"/>
  <c r="B1623" i="4"/>
  <c r="C1623" i="4"/>
  <c r="D1623" i="4"/>
  <c r="B1483" i="4"/>
  <c r="C1483" i="4"/>
  <c r="D1483" i="4"/>
  <c r="B2813" i="4"/>
  <c r="C2813" i="4"/>
  <c r="D2813" i="4"/>
  <c r="B7913" i="4"/>
  <c r="C7913" i="4"/>
  <c r="D7913" i="4"/>
  <c r="B1221" i="4"/>
  <c r="C1221" i="4"/>
  <c r="D1221" i="4"/>
  <c r="B3958" i="4"/>
  <c r="C3958" i="4"/>
  <c r="D3958" i="4"/>
  <c r="B3947" i="4"/>
  <c r="C3947" i="4"/>
  <c r="D3947" i="4"/>
  <c r="B5301" i="4"/>
  <c r="C5301" i="4"/>
  <c r="D5301" i="4"/>
  <c r="B8708" i="4"/>
  <c r="C8708" i="4"/>
  <c r="D8708" i="4"/>
  <c r="B5919" i="4"/>
  <c r="C5919" i="4"/>
  <c r="D5919" i="4"/>
  <c r="B3308" i="4"/>
  <c r="C3308" i="4"/>
  <c r="D3308" i="4"/>
  <c r="B5735" i="4"/>
  <c r="C5735" i="4"/>
  <c r="D5735" i="4"/>
  <c r="B4125" i="4"/>
  <c r="C4125" i="4"/>
  <c r="D4125" i="4"/>
  <c r="B8469" i="4"/>
  <c r="C8469" i="4"/>
  <c r="D8469" i="4"/>
  <c r="B1469" i="4"/>
  <c r="C1469" i="4"/>
  <c r="D1469" i="4"/>
  <c r="B7995" i="4"/>
  <c r="C7995" i="4"/>
  <c r="D7995" i="4"/>
  <c r="B8868" i="4"/>
  <c r="C8868" i="4"/>
  <c r="D8868" i="4"/>
  <c r="B6292" i="4"/>
  <c r="C6292" i="4"/>
  <c r="D6292" i="4"/>
  <c r="B6050" i="4"/>
  <c r="C6050" i="4"/>
  <c r="D6050" i="4"/>
  <c r="B1720" i="4"/>
  <c r="C1720" i="4"/>
  <c r="D1720" i="4"/>
  <c r="B4767" i="4"/>
  <c r="C4767" i="4"/>
  <c r="D4767" i="4"/>
  <c r="B7847" i="4"/>
  <c r="C7847" i="4"/>
  <c r="D7847" i="4"/>
  <c r="B7268" i="4"/>
  <c r="C7268" i="4"/>
  <c r="D7268" i="4"/>
  <c r="B7596" i="4"/>
  <c r="C7596" i="4"/>
  <c r="D7596" i="4"/>
  <c r="B8186" i="4"/>
  <c r="C8186" i="4"/>
  <c r="D8186" i="4"/>
  <c r="B7725" i="4"/>
  <c r="C7725" i="4"/>
  <c r="D7725" i="4"/>
  <c r="B2615" i="4"/>
  <c r="C2615" i="4"/>
  <c r="D2615" i="4"/>
  <c r="B8215" i="4"/>
  <c r="C8215" i="4"/>
  <c r="D8215" i="4"/>
  <c r="B6319" i="4"/>
  <c r="C6319" i="4"/>
  <c r="D6319" i="4"/>
  <c r="B1070" i="4"/>
  <c r="C1070" i="4"/>
  <c r="D1070" i="4"/>
  <c r="B765" i="4"/>
  <c r="C765" i="4"/>
  <c r="D765" i="4"/>
  <c r="B980" i="4"/>
  <c r="C980" i="4"/>
  <c r="D980" i="4"/>
  <c r="B3653" i="4"/>
  <c r="C3653" i="4"/>
  <c r="D3653" i="4"/>
  <c r="B5873" i="4"/>
  <c r="C5873" i="4"/>
  <c r="D5873" i="4"/>
  <c r="B8389" i="4"/>
  <c r="C8389" i="4"/>
  <c r="D8389" i="4"/>
  <c r="B222" i="4"/>
  <c r="C222" i="4"/>
  <c r="D222" i="4"/>
  <c r="B1512" i="4"/>
  <c r="C1512" i="4"/>
  <c r="D1512" i="4"/>
  <c r="B7670" i="4"/>
  <c r="C7670" i="4"/>
  <c r="D7670" i="4"/>
  <c r="B2215" i="4"/>
  <c r="C2215" i="4"/>
  <c r="D2215" i="4"/>
  <c r="B5855" i="4"/>
  <c r="C5855" i="4"/>
  <c r="D5855" i="4"/>
  <c r="B5856" i="4"/>
  <c r="C5856" i="4"/>
  <c r="D5856" i="4"/>
  <c r="B1089" i="4"/>
  <c r="C1089" i="4"/>
  <c r="D1089" i="4"/>
  <c r="B7923" i="4"/>
  <c r="C7923" i="4"/>
  <c r="D7923" i="4"/>
  <c r="B4253" i="4"/>
  <c r="C4253" i="4"/>
  <c r="D4253" i="4"/>
  <c r="B6214" i="4"/>
  <c r="C6214" i="4"/>
  <c r="D6214" i="4"/>
  <c r="B5147" i="4"/>
  <c r="C5147" i="4"/>
  <c r="D5147" i="4"/>
  <c r="B1486" i="4"/>
  <c r="C1486" i="4"/>
  <c r="D1486" i="4"/>
  <c r="B6049" i="4"/>
  <c r="C6049" i="4"/>
  <c r="D6049" i="4"/>
  <c r="B8084" i="4"/>
  <c r="C8084" i="4"/>
  <c r="D8084" i="4"/>
  <c r="B3203" i="4"/>
  <c r="C3203" i="4"/>
  <c r="D3203" i="4"/>
  <c r="B7122" i="4"/>
  <c r="C7122" i="4"/>
  <c r="D7122" i="4"/>
  <c r="B7257" i="4"/>
  <c r="C7257" i="4"/>
  <c r="D7257" i="4"/>
  <c r="B6429" i="4"/>
  <c r="C6429" i="4"/>
  <c r="D6429" i="4"/>
  <c r="B4587" i="4"/>
  <c r="C4587" i="4"/>
  <c r="D4587" i="4"/>
  <c r="B7461" i="4"/>
  <c r="C7461" i="4"/>
  <c r="D7461" i="4"/>
  <c r="B7246" i="4"/>
  <c r="C7246" i="4"/>
  <c r="D7246" i="4"/>
  <c r="B8128" i="4"/>
  <c r="C8128" i="4"/>
  <c r="D8128" i="4"/>
  <c r="B4981" i="4"/>
  <c r="C4981" i="4"/>
  <c r="D4981" i="4"/>
  <c r="B8433" i="4"/>
  <c r="C8433" i="4"/>
  <c r="D8433" i="4"/>
  <c r="B3056" i="4"/>
  <c r="C3056" i="4"/>
  <c r="D3056" i="4"/>
  <c r="B3682" i="4"/>
  <c r="C3682" i="4"/>
  <c r="D3682" i="4"/>
  <c r="B1326" i="4"/>
  <c r="C1326" i="4"/>
  <c r="D1326" i="4"/>
  <c r="B2193" i="4"/>
  <c r="C2193" i="4"/>
  <c r="D2193" i="4"/>
  <c r="B3325" i="4"/>
  <c r="C3325" i="4"/>
  <c r="D3325" i="4"/>
  <c r="B5775" i="4"/>
  <c r="C5775" i="4"/>
  <c r="D5775" i="4"/>
  <c r="B3885" i="4"/>
  <c r="C3885" i="4"/>
  <c r="D3885" i="4"/>
  <c r="B7322" i="4"/>
  <c r="C7322" i="4"/>
  <c r="D7322" i="4"/>
  <c r="B4304" i="4"/>
  <c r="C4304" i="4"/>
  <c r="D4304" i="4"/>
  <c r="B8710" i="4"/>
  <c r="C8710" i="4"/>
  <c r="D8710" i="4"/>
  <c r="B7787" i="4"/>
  <c r="C7787" i="4"/>
  <c r="D7787" i="4"/>
  <c r="B370" i="4"/>
  <c r="C370" i="4"/>
  <c r="D370" i="4"/>
  <c r="B8379" i="4"/>
  <c r="C8379" i="4"/>
  <c r="D8379" i="4"/>
  <c r="B5970" i="4"/>
  <c r="C5970" i="4"/>
  <c r="D5970" i="4"/>
  <c r="B4917" i="4"/>
  <c r="C4917" i="4"/>
  <c r="D4917" i="4"/>
  <c r="B8073" i="4"/>
  <c r="C8073" i="4"/>
  <c r="D8073" i="4"/>
  <c r="B2660" i="4"/>
  <c r="C2660" i="4"/>
  <c r="D2660" i="4"/>
  <c r="B2685" i="4"/>
  <c r="C2685" i="4"/>
  <c r="D2685" i="4"/>
  <c r="B242" i="4"/>
  <c r="C242" i="4"/>
  <c r="D242" i="4"/>
  <c r="B6131" i="4"/>
  <c r="C6131" i="4"/>
  <c r="D6131" i="4"/>
  <c r="B2674" i="4"/>
  <c r="C2674" i="4"/>
  <c r="D2674" i="4"/>
  <c r="B2735" i="4"/>
  <c r="C2735" i="4"/>
  <c r="D2735" i="4"/>
  <c r="B8415" i="4"/>
  <c r="C8415" i="4"/>
  <c r="D8415" i="4"/>
  <c r="B5877" i="4"/>
  <c r="C5877" i="4"/>
  <c r="D5877" i="4"/>
  <c r="B1227" i="4"/>
  <c r="C1227" i="4"/>
  <c r="D1227" i="4"/>
  <c r="B4172" i="4"/>
  <c r="C4172" i="4"/>
  <c r="D4172" i="4"/>
  <c r="B6104" i="4"/>
  <c r="C6104" i="4"/>
  <c r="D6104" i="4"/>
  <c r="B431" i="4"/>
  <c r="C431" i="4"/>
  <c r="D431" i="4"/>
  <c r="B3436" i="4"/>
  <c r="C3436" i="4"/>
  <c r="D3436" i="4"/>
  <c r="B3787" i="4"/>
  <c r="C3787" i="4"/>
  <c r="D3787" i="4"/>
  <c r="B5049" i="4"/>
  <c r="C5049" i="4"/>
  <c r="D5049" i="4"/>
  <c r="B1052" i="4"/>
  <c r="C1052" i="4"/>
  <c r="D1052" i="4"/>
  <c r="B4205" i="4"/>
  <c r="C4205" i="4"/>
  <c r="D4205" i="4"/>
  <c r="B3193" i="4"/>
  <c r="C3193" i="4"/>
  <c r="D3193" i="4"/>
  <c r="B6122" i="4"/>
  <c r="C6122" i="4"/>
  <c r="D6122" i="4"/>
  <c r="B5241" i="4"/>
  <c r="C5241" i="4"/>
  <c r="D5241" i="4"/>
  <c r="B4313" i="4"/>
  <c r="C4313" i="4"/>
  <c r="D4313" i="4"/>
  <c r="B1233" i="4"/>
  <c r="C1233" i="4"/>
  <c r="D1233" i="4"/>
  <c r="B1598" i="4"/>
  <c r="C1598" i="4"/>
  <c r="D1598" i="4"/>
  <c r="B3875" i="4"/>
  <c r="C3875" i="4"/>
  <c r="D3875" i="4"/>
  <c r="B5426" i="4"/>
  <c r="C5426" i="4"/>
  <c r="D5426" i="4"/>
  <c r="B7009" i="4"/>
  <c r="C7009" i="4"/>
  <c r="D7009" i="4"/>
  <c r="B5360" i="4"/>
  <c r="C5360" i="4"/>
  <c r="D5360" i="4"/>
  <c r="B7443" i="4"/>
  <c r="C7443" i="4"/>
  <c r="D7443" i="4"/>
  <c r="B1730" i="4"/>
  <c r="C1730" i="4"/>
  <c r="D1730" i="4"/>
  <c r="B8472" i="4"/>
  <c r="C8472" i="4"/>
  <c r="D8472" i="4"/>
  <c r="B2047" i="4"/>
  <c r="C2047" i="4"/>
  <c r="D2047" i="4"/>
  <c r="B45" i="4"/>
  <c r="C45" i="4"/>
  <c r="D45" i="4"/>
  <c r="B507" i="4"/>
  <c r="C507" i="4"/>
  <c r="D507" i="4"/>
  <c r="B7515" i="4"/>
  <c r="C7515" i="4"/>
  <c r="D7515" i="4"/>
  <c r="B5810" i="4"/>
  <c r="C5810" i="4"/>
  <c r="D5810" i="4"/>
  <c r="B7041" i="4"/>
  <c r="C7041" i="4"/>
  <c r="D7041" i="4"/>
  <c r="B6176" i="4"/>
  <c r="C6176" i="4"/>
  <c r="D6176" i="4"/>
  <c r="B5947" i="4"/>
  <c r="C5947" i="4"/>
  <c r="D5947" i="4"/>
  <c r="B5738" i="4"/>
  <c r="C5738" i="4"/>
  <c r="D5738" i="4"/>
  <c r="B660" i="4"/>
  <c r="C660" i="4"/>
  <c r="D660" i="4"/>
  <c r="B541" i="4"/>
  <c r="C541" i="4"/>
  <c r="D541" i="4"/>
  <c r="B4261" i="4"/>
  <c r="C4261" i="4"/>
  <c r="D4261" i="4"/>
  <c r="B2787" i="4"/>
  <c r="C2787" i="4"/>
  <c r="D2787" i="4"/>
  <c r="B672" i="4"/>
  <c r="C672" i="4"/>
  <c r="D672" i="4"/>
  <c r="B7794" i="4"/>
  <c r="C7794" i="4"/>
  <c r="D7794" i="4"/>
  <c r="B4352" i="4"/>
  <c r="C4352" i="4"/>
  <c r="D4352" i="4"/>
  <c r="B6662" i="4"/>
  <c r="C6662" i="4"/>
  <c r="D6662" i="4"/>
  <c r="B1922" i="4"/>
  <c r="C1922" i="4"/>
  <c r="D1922" i="4"/>
  <c r="B1117" i="4"/>
  <c r="C1117" i="4"/>
  <c r="D1117" i="4"/>
  <c r="B5699" i="4"/>
  <c r="C5699" i="4"/>
  <c r="D5699" i="4"/>
  <c r="B5937" i="4"/>
  <c r="C5937" i="4"/>
  <c r="D5937" i="4"/>
  <c r="B1528" i="4"/>
  <c r="C1528" i="4"/>
  <c r="D1528" i="4"/>
  <c r="B8599" i="4"/>
  <c r="C8599" i="4"/>
  <c r="D8599" i="4"/>
  <c r="B8183" i="4"/>
  <c r="C8183" i="4"/>
  <c r="D8183" i="4"/>
  <c r="B2917" i="4"/>
  <c r="C2917" i="4"/>
  <c r="D2917" i="4"/>
  <c r="B8470" i="4"/>
  <c r="C8470" i="4"/>
  <c r="D8470" i="4"/>
  <c r="B1785" i="4"/>
  <c r="C1785" i="4"/>
  <c r="D1785" i="4"/>
  <c r="B8701" i="4"/>
  <c r="C8701" i="4"/>
  <c r="D8701" i="4"/>
  <c r="B5133" i="4"/>
  <c r="C5133" i="4"/>
  <c r="D5133" i="4"/>
  <c r="B768" i="4"/>
  <c r="C768" i="4"/>
  <c r="D768" i="4"/>
  <c r="B7503" i="4"/>
  <c r="C7503" i="4"/>
  <c r="D7503" i="4"/>
  <c r="B8792" i="4"/>
  <c r="C8792" i="4"/>
  <c r="D8792" i="4"/>
  <c r="B1683" i="4"/>
  <c r="C1683" i="4"/>
  <c r="D1683" i="4"/>
  <c r="B7777" i="4"/>
  <c r="C7777" i="4"/>
  <c r="D7777" i="4"/>
  <c r="B6025" i="4"/>
  <c r="C6025" i="4"/>
  <c r="D6025" i="4"/>
  <c r="B3149" i="4"/>
  <c r="C3149" i="4"/>
  <c r="D3149" i="4"/>
  <c r="B5308" i="4"/>
  <c r="C5308" i="4"/>
  <c r="D5308" i="4"/>
  <c r="B6856" i="4"/>
  <c r="C6856" i="4"/>
  <c r="D6856" i="4"/>
  <c r="B4955" i="4"/>
  <c r="C4955" i="4"/>
  <c r="D4955" i="4"/>
  <c r="B5551" i="4"/>
  <c r="C5551" i="4"/>
  <c r="D5551" i="4"/>
  <c r="B5658" i="4"/>
  <c r="C5658" i="4"/>
  <c r="D5658" i="4"/>
  <c r="B28" i="4"/>
  <c r="C28" i="4"/>
  <c r="D28" i="4"/>
  <c r="B3600" i="4"/>
  <c r="C3600" i="4"/>
  <c r="D3600" i="4"/>
  <c r="B2267" i="4"/>
  <c r="C2267" i="4"/>
  <c r="D2267" i="4"/>
  <c r="B8217" i="4"/>
  <c r="C8217" i="4"/>
  <c r="D8217" i="4"/>
  <c r="B663" i="4"/>
  <c r="C663" i="4"/>
  <c r="D663" i="4"/>
  <c r="B7685" i="4"/>
  <c r="C7685" i="4"/>
  <c r="D7685" i="4"/>
  <c r="B461" i="4"/>
  <c r="C461" i="4"/>
  <c r="D461" i="4"/>
  <c r="B8795" i="4"/>
  <c r="C8795" i="4"/>
  <c r="D8795" i="4"/>
  <c r="B6293" i="4"/>
  <c r="C6293" i="4"/>
  <c r="D6293" i="4"/>
  <c r="B738" i="4"/>
  <c r="C738" i="4"/>
  <c r="D738" i="4"/>
  <c r="B8490" i="4"/>
  <c r="C8490" i="4"/>
  <c r="D8490" i="4"/>
  <c r="B5377" i="4"/>
  <c r="C5377" i="4"/>
  <c r="D5377" i="4"/>
  <c r="B8743" i="4"/>
  <c r="C8743" i="4"/>
  <c r="D8743" i="4"/>
  <c r="B2902" i="4"/>
  <c r="C2902" i="4"/>
  <c r="D2902" i="4"/>
  <c r="B4812" i="4"/>
  <c r="C4812" i="4"/>
  <c r="D4812" i="4"/>
  <c r="B941" i="4"/>
  <c r="C941" i="4"/>
  <c r="D941" i="4"/>
  <c r="B5384" i="4"/>
  <c r="C5384" i="4"/>
  <c r="D5384" i="4"/>
  <c r="B950" i="4"/>
  <c r="C950" i="4"/>
  <c r="D950" i="4"/>
  <c r="B6840" i="4"/>
  <c r="C6840" i="4"/>
  <c r="D6840" i="4"/>
  <c r="B3948" i="4"/>
  <c r="C3948" i="4"/>
  <c r="D3948" i="4"/>
  <c r="B7845" i="4"/>
  <c r="C7845" i="4"/>
  <c r="D7845" i="4"/>
  <c r="B7967" i="4"/>
  <c r="C7967" i="4"/>
  <c r="D7967" i="4"/>
  <c r="B720" i="4"/>
  <c r="C720" i="4"/>
  <c r="D720" i="4"/>
  <c r="B4621" i="4"/>
  <c r="C4621" i="4"/>
  <c r="D4621" i="4"/>
  <c r="B6644" i="4"/>
  <c r="C6644" i="4"/>
  <c r="D6644" i="4"/>
  <c r="B3993" i="4"/>
  <c r="C3993" i="4"/>
  <c r="D3993" i="4"/>
  <c r="B4319" i="4"/>
  <c r="C4319" i="4"/>
  <c r="D4319" i="4"/>
  <c r="B3515" i="4"/>
  <c r="C3515" i="4"/>
  <c r="D3515" i="4"/>
  <c r="B7357" i="4"/>
  <c r="C7357" i="4"/>
  <c r="D7357" i="4"/>
  <c r="B2058" i="4"/>
  <c r="C2058" i="4"/>
  <c r="D2058" i="4"/>
  <c r="B381" i="4"/>
  <c r="C381" i="4"/>
  <c r="D381" i="4"/>
  <c r="B5400" i="4"/>
  <c r="C5400" i="4"/>
  <c r="D5400" i="4"/>
  <c r="B1570" i="4"/>
  <c r="C1570" i="4"/>
  <c r="D1570" i="4"/>
  <c r="B3292" i="4"/>
  <c r="C3292" i="4"/>
  <c r="D3292" i="4"/>
  <c r="B1885" i="4"/>
  <c r="C1885" i="4"/>
  <c r="D1885" i="4"/>
  <c r="B2822" i="4"/>
  <c r="C2822" i="4"/>
  <c r="D2822" i="4"/>
  <c r="B4816" i="4"/>
  <c r="C4816" i="4"/>
  <c r="D4816" i="4"/>
  <c r="B774" i="4"/>
  <c r="C774" i="4"/>
  <c r="D774" i="4"/>
  <c r="B5490" i="4"/>
  <c r="C5490" i="4"/>
  <c r="D5490" i="4"/>
  <c r="B8741" i="4"/>
  <c r="C8741" i="4"/>
  <c r="D8741" i="4"/>
  <c r="B4958" i="4"/>
  <c r="C4958" i="4"/>
  <c r="D4958" i="4"/>
  <c r="B7410" i="4"/>
  <c r="C7410" i="4"/>
  <c r="D7410" i="4"/>
  <c r="B7830" i="4"/>
  <c r="C7830" i="4"/>
  <c r="D7830" i="4"/>
  <c r="B6022" i="4"/>
  <c r="C6022" i="4"/>
  <c r="D6022" i="4"/>
  <c r="B5892" i="4"/>
  <c r="C5892" i="4"/>
  <c r="D5892" i="4"/>
  <c r="B1686" i="4"/>
  <c r="C1686" i="4"/>
  <c r="D1686" i="4"/>
  <c r="B8824" i="4"/>
  <c r="C8824" i="4"/>
  <c r="D8824" i="4"/>
  <c r="B1378" i="4"/>
  <c r="C1378" i="4"/>
  <c r="D1378" i="4"/>
  <c r="B5634" i="4"/>
  <c r="C5634" i="4"/>
  <c r="D5634" i="4"/>
  <c r="B791" i="4"/>
  <c r="C791" i="4"/>
  <c r="D791" i="4"/>
  <c r="B7959" i="4"/>
  <c r="C7959" i="4"/>
  <c r="D7959" i="4"/>
  <c r="B8182" i="4"/>
  <c r="C8182" i="4"/>
  <c r="D8182" i="4"/>
  <c r="B799" i="4"/>
  <c r="C799" i="4"/>
  <c r="D799" i="4"/>
  <c r="B2596" i="4"/>
  <c r="C2596" i="4"/>
  <c r="D2596" i="4"/>
  <c r="B3420" i="4"/>
  <c r="C3420" i="4"/>
  <c r="D3420" i="4"/>
  <c r="B2671" i="4"/>
  <c r="C2671" i="4"/>
  <c r="D2671" i="4"/>
  <c r="B3478" i="4"/>
  <c r="C3478" i="4"/>
  <c r="D3478" i="4"/>
  <c r="B2118" i="4"/>
  <c r="C2118" i="4"/>
  <c r="D2118" i="4"/>
  <c r="B5130" i="4"/>
  <c r="C5130" i="4"/>
  <c r="D5130" i="4"/>
  <c r="B5107" i="4"/>
  <c r="C5107" i="4"/>
  <c r="D5107" i="4"/>
  <c r="B6715" i="4"/>
  <c r="C6715" i="4"/>
  <c r="D6715" i="4"/>
  <c r="B2830" i="4"/>
  <c r="C2830" i="4"/>
  <c r="D2830" i="4"/>
  <c r="B7250" i="4"/>
  <c r="C7250" i="4"/>
  <c r="D7250" i="4"/>
  <c r="B4838" i="4"/>
  <c r="C4838" i="4"/>
  <c r="D4838" i="4"/>
  <c r="B8422" i="4"/>
  <c r="C8422" i="4"/>
  <c r="D8422" i="4"/>
  <c r="B4802" i="4"/>
  <c r="C4802" i="4"/>
  <c r="D4802" i="4"/>
  <c r="B46" i="4"/>
  <c r="C46" i="4"/>
  <c r="D46" i="4"/>
  <c r="B2801" i="4"/>
  <c r="C2801" i="4"/>
  <c r="D2801" i="4"/>
  <c r="B3974" i="4"/>
  <c r="C3974" i="4"/>
  <c r="D3974" i="4"/>
  <c r="B295" i="4"/>
  <c r="C295" i="4"/>
  <c r="D295" i="4"/>
  <c r="B5911" i="4"/>
  <c r="C5911" i="4"/>
  <c r="D5911" i="4"/>
  <c r="B5379" i="4"/>
  <c r="C5379" i="4"/>
  <c r="D5379" i="4"/>
  <c r="B5929" i="4"/>
  <c r="C5929" i="4"/>
  <c r="D5929" i="4"/>
  <c r="B1755" i="4"/>
  <c r="C1755" i="4"/>
  <c r="D1755" i="4"/>
  <c r="B7497" i="4"/>
  <c r="C7497" i="4"/>
  <c r="D7497" i="4"/>
  <c r="B2080" i="4"/>
  <c r="C2080" i="4"/>
  <c r="D2080" i="4"/>
  <c r="B2621" i="4"/>
  <c r="C2621" i="4"/>
  <c r="D2621" i="4"/>
  <c r="B8302" i="4"/>
  <c r="C8302" i="4"/>
  <c r="D8302" i="4"/>
  <c r="B2029" i="4"/>
  <c r="C2029" i="4"/>
  <c r="D2029" i="4"/>
  <c r="B4090" i="4"/>
  <c r="C4090" i="4"/>
  <c r="D4090" i="4"/>
  <c r="B3936" i="4"/>
  <c r="C3936" i="4"/>
  <c r="D3936" i="4"/>
  <c r="B232" i="4"/>
  <c r="C232" i="4"/>
  <c r="D232" i="4"/>
  <c r="B4785" i="4"/>
  <c r="C4785" i="4"/>
  <c r="D4785" i="4"/>
  <c r="B5396" i="4"/>
  <c r="C5396" i="4"/>
  <c r="D5396" i="4"/>
  <c r="B4201" i="4"/>
  <c r="C4201" i="4"/>
  <c r="D4201" i="4"/>
  <c r="B8546" i="4"/>
  <c r="C8546" i="4"/>
  <c r="D8546" i="4"/>
  <c r="B1656" i="4"/>
  <c r="C1656" i="4"/>
  <c r="D1656" i="4"/>
  <c r="B6984" i="4"/>
  <c r="C6984" i="4"/>
  <c r="D6984" i="4"/>
  <c r="B4804" i="4"/>
  <c r="C4804" i="4"/>
  <c r="D4804" i="4"/>
  <c r="B3045" i="4"/>
  <c r="C3045" i="4"/>
  <c r="D3045" i="4"/>
  <c r="B1143" i="4"/>
  <c r="C1143" i="4"/>
  <c r="D1143" i="4"/>
  <c r="B134" i="4"/>
  <c r="C134" i="4"/>
  <c r="D134" i="4"/>
  <c r="B4791" i="4"/>
  <c r="C4791" i="4"/>
  <c r="D4791" i="4"/>
  <c r="B2952" i="4"/>
  <c r="C2952" i="4"/>
  <c r="D2952" i="4"/>
  <c r="B699" i="4"/>
  <c r="C699" i="4"/>
  <c r="D699" i="4"/>
  <c r="B645" i="4"/>
  <c r="C645" i="4"/>
  <c r="D645" i="4"/>
  <c r="B977" i="4"/>
  <c r="C977" i="4"/>
  <c r="D977" i="4"/>
  <c r="B4799" i="4"/>
  <c r="C4799" i="4"/>
  <c r="D4799" i="4"/>
  <c r="B390" i="4"/>
  <c r="C390" i="4"/>
  <c r="D390" i="4"/>
  <c r="B5687" i="4"/>
  <c r="C5687" i="4"/>
  <c r="D5687" i="4"/>
  <c r="B33" i="4"/>
  <c r="C33" i="4"/>
  <c r="D33" i="4"/>
  <c r="B6942" i="4"/>
  <c r="C6942" i="4"/>
  <c r="D6942" i="4"/>
  <c r="B6046" i="4"/>
  <c r="C6046" i="4"/>
  <c r="D6046" i="4"/>
  <c r="B6478" i="4"/>
  <c r="C6478" i="4"/>
  <c r="D6478" i="4"/>
  <c r="B7018" i="4"/>
  <c r="C7018" i="4"/>
  <c r="D7018" i="4"/>
  <c r="B3181" i="4"/>
  <c r="C3181" i="4"/>
  <c r="D3181" i="4"/>
  <c r="B6927" i="4"/>
  <c r="C6927" i="4"/>
  <c r="D6927" i="4"/>
  <c r="B5869" i="4"/>
  <c r="C5869" i="4"/>
  <c r="D5869" i="4"/>
  <c r="B4534" i="4"/>
  <c r="C4534" i="4"/>
  <c r="D4534" i="4"/>
  <c r="B6066" i="4"/>
  <c r="C6066" i="4"/>
  <c r="D6066" i="4"/>
  <c r="B8925" i="4"/>
  <c r="C8925" i="4"/>
  <c r="D8925" i="4"/>
  <c r="B5068" i="4"/>
  <c r="C5068" i="4"/>
  <c r="D5068" i="4"/>
  <c r="B871" i="4"/>
  <c r="C871" i="4"/>
  <c r="D871" i="4"/>
  <c r="B4631" i="4"/>
  <c r="C4631" i="4"/>
  <c r="D4631" i="4"/>
  <c r="B4822" i="4"/>
  <c r="C4822" i="4"/>
  <c r="D4822" i="4"/>
  <c r="B8094" i="4"/>
  <c r="C8094" i="4"/>
  <c r="D8094" i="4"/>
  <c r="B7782" i="4"/>
  <c r="C7782" i="4"/>
  <c r="D7782" i="4"/>
  <c r="B7187" i="4"/>
  <c r="C7187" i="4"/>
  <c r="D7187" i="4"/>
  <c r="B8139" i="4"/>
  <c r="C8139" i="4"/>
  <c r="D8139" i="4"/>
  <c r="B397" i="4"/>
  <c r="C397" i="4"/>
  <c r="D397" i="4"/>
  <c r="B4703" i="4"/>
  <c r="C4703" i="4"/>
  <c r="D4703" i="4"/>
  <c r="B3176" i="4"/>
  <c r="C3176" i="4"/>
  <c r="D3176" i="4"/>
  <c r="B3837" i="4"/>
  <c r="C3837" i="4"/>
  <c r="D3837" i="4"/>
  <c r="B1151" i="4"/>
  <c r="C1151" i="4"/>
  <c r="D1151" i="4"/>
  <c r="B3508" i="4"/>
  <c r="C3508" i="4"/>
  <c r="D3508" i="4"/>
  <c r="B2804" i="4"/>
  <c r="C2804" i="4"/>
  <c r="D2804" i="4"/>
  <c r="B5645" i="4"/>
  <c r="C5645" i="4"/>
  <c r="D5645" i="4"/>
  <c r="B1003" i="4"/>
  <c r="C1003" i="4"/>
  <c r="D1003" i="4"/>
  <c r="B2237" i="4"/>
  <c r="C2237" i="4"/>
  <c r="D2237" i="4"/>
  <c r="B3745" i="4"/>
  <c r="C3745" i="4"/>
  <c r="D3745" i="4"/>
  <c r="B8726" i="4"/>
  <c r="C8726" i="4"/>
  <c r="D8726" i="4"/>
  <c r="B6311" i="4"/>
  <c r="C6311" i="4"/>
  <c r="D6311" i="4"/>
  <c r="B6601" i="4"/>
  <c r="C6601" i="4"/>
  <c r="D6601" i="4"/>
  <c r="B1446" i="4"/>
  <c r="C1446" i="4"/>
  <c r="D1446" i="4"/>
  <c r="B3421" i="4"/>
  <c r="C3421" i="4"/>
  <c r="D3421" i="4"/>
  <c r="B5224" i="4"/>
  <c r="C5224" i="4"/>
  <c r="D5224" i="4"/>
  <c r="B1610" i="4"/>
  <c r="C1610" i="4"/>
  <c r="D1610" i="4"/>
  <c r="B3168" i="4"/>
  <c r="C3168" i="4"/>
  <c r="D3168" i="4"/>
  <c r="B339" i="4"/>
  <c r="C339" i="4"/>
  <c r="D339" i="4"/>
  <c r="B2677" i="4"/>
  <c r="C2677" i="4"/>
  <c r="D2677" i="4"/>
  <c r="B4879" i="4"/>
  <c r="C4879" i="4"/>
  <c r="D4879" i="4"/>
  <c r="B4646" i="4"/>
  <c r="C4646" i="4"/>
  <c r="D4646" i="4"/>
  <c r="B3739" i="4"/>
  <c r="C3739" i="4"/>
  <c r="D3739" i="4"/>
  <c r="B73" i="4"/>
  <c r="C73" i="4"/>
  <c r="D73" i="4"/>
  <c r="B5968" i="4"/>
  <c r="C5968" i="4"/>
  <c r="D5968" i="4"/>
  <c r="B2478" i="4"/>
  <c r="C2478" i="4"/>
  <c r="D2478" i="4"/>
  <c r="B1717" i="4"/>
  <c r="C1717" i="4"/>
  <c r="D1717" i="4"/>
  <c r="B7674" i="4"/>
  <c r="C7674" i="4"/>
  <c r="D7674" i="4"/>
  <c r="B4243" i="4"/>
  <c r="C4243" i="4"/>
  <c r="D4243" i="4"/>
  <c r="B4849" i="4"/>
  <c r="C4849" i="4"/>
  <c r="D4849" i="4"/>
  <c r="B7814" i="4"/>
  <c r="C7814" i="4"/>
  <c r="D7814" i="4"/>
  <c r="B3732" i="4"/>
  <c r="C3732" i="4"/>
  <c r="D3732" i="4"/>
  <c r="B2211" i="4"/>
  <c r="C2211" i="4"/>
  <c r="D2211" i="4"/>
  <c r="B5554" i="4"/>
  <c r="C5554" i="4"/>
  <c r="D5554" i="4"/>
  <c r="B8685" i="4"/>
  <c r="C8685" i="4"/>
  <c r="D8685" i="4"/>
  <c r="B7710" i="4"/>
  <c r="C7710" i="4"/>
  <c r="D7710" i="4"/>
  <c r="B8115" i="4"/>
  <c r="C8115" i="4"/>
  <c r="D8115" i="4"/>
  <c r="B3723" i="4"/>
  <c r="C3723" i="4"/>
  <c r="D3723" i="4"/>
  <c r="B686" i="4"/>
  <c r="C686" i="4"/>
  <c r="D686" i="4"/>
  <c r="B2290" i="4"/>
  <c r="C2290" i="4"/>
  <c r="D2290" i="4"/>
  <c r="B4640" i="4"/>
  <c r="C4640" i="4"/>
  <c r="D4640" i="4"/>
  <c r="B5743" i="4"/>
  <c r="C5743" i="4"/>
  <c r="D5743" i="4"/>
  <c r="B150" i="4"/>
  <c r="C150" i="4"/>
  <c r="D150" i="4"/>
  <c r="B4986" i="4"/>
  <c r="C4986" i="4"/>
  <c r="D4986" i="4"/>
  <c r="B2227" i="4"/>
  <c r="C2227" i="4"/>
  <c r="D2227" i="4"/>
  <c r="B5709" i="4"/>
  <c r="C5709" i="4"/>
  <c r="D5709" i="4"/>
  <c r="B1450" i="4"/>
  <c r="C1450" i="4"/>
  <c r="D1450" i="4"/>
  <c r="B595" i="4"/>
  <c r="C595" i="4"/>
  <c r="D595" i="4"/>
  <c r="B5864" i="4"/>
  <c r="C5864" i="4"/>
  <c r="D5864" i="4"/>
  <c r="B7956" i="4"/>
  <c r="C7956" i="4"/>
  <c r="D7956" i="4"/>
  <c r="B3490" i="4"/>
  <c r="C3490" i="4"/>
  <c r="D3490" i="4"/>
  <c r="B7918" i="4"/>
  <c r="C7918" i="4"/>
  <c r="D7918" i="4"/>
  <c r="B6796" i="4"/>
  <c r="C6796" i="4"/>
  <c r="D6796" i="4"/>
  <c r="B342" i="4"/>
  <c r="C342" i="4"/>
  <c r="D342" i="4"/>
  <c r="B8088" i="4"/>
  <c r="C8088" i="4"/>
  <c r="D8088" i="4"/>
  <c r="B1209" i="4"/>
  <c r="C1209" i="4"/>
  <c r="D1209" i="4"/>
  <c r="B5009" i="4"/>
  <c r="C5009" i="4"/>
  <c r="D5009" i="4"/>
  <c r="B131" i="4"/>
  <c r="C131" i="4"/>
  <c r="D131" i="4"/>
  <c r="B5934" i="4"/>
  <c r="C5934" i="4"/>
  <c r="D5934" i="4"/>
  <c r="B3124" i="4"/>
  <c r="C3124" i="4"/>
  <c r="D3124" i="4"/>
  <c r="B165" i="4"/>
  <c r="C165" i="4"/>
  <c r="D165" i="4"/>
  <c r="B4074" i="4"/>
  <c r="C4074" i="4"/>
  <c r="D4074" i="4"/>
  <c r="B6021" i="4"/>
  <c r="C6021" i="4"/>
  <c r="D6021" i="4"/>
  <c r="B707" i="4"/>
  <c r="C707" i="4"/>
  <c r="D707" i="4"/>
  <c r="B313" i="4"/>
  <c r="C313" i="4"/>
  <c r="D313" i="4"/>
  <c r="B6207" i="4"/>
  <c r="C6207" i="4"/>
  <c r="D6207" i="4"/>
  <c r="B4447" i="4"/>
  <c r="C4447" i="4"/>
  <c r="D4447" i="4"/>
  <c r="B7705" i="4"/>
  <c r="C7705" i="4"/>
  <c r="D7705" i="4"/>
  <c r="B3295" i="4"/>
  <c r="C3295" i="4"/>
  <c r="D3295" i="4"/>
  <c r="B5106" i="4"/>
  <c r="C5106" i="4"/>
  <c r="D5106" i="4"/>
  <c r="B8573" i="4"/>
  <c r="C8573" i="4"/>
  <c r="D8573" i="4"/>
  <c r="B845" i="4"/>
  <c r="C845" i="4"/>
  <c r="D845" i="4"/>
  <c r="B5108" i="4"/>
  <c r="C5108" i="4"/>
  <c r="D5108" i="4"/>
  <c r="B4638" i="4"/>
  <c r="C4638" i="4"/>
  <c r="D4638" i="4"/>
  <c r="B5566" i="4"/>
  <c r="C5566" i="4"/>
  <c r="D5566" i="4"/>
  <c r="B2636" i="4"/>
  <c r="C2636" i="4"/>
  <c r="D2636" i="4"/>
  <c r="B1676" i="4"/>
  <c r="C1676" i="4"/>
  <c r="D1676" i="4"/>
  <c r="B7639" i="4"/>
  <c r="C7639" i="4"/>
  <c r="D7639" i="4"/>
  <c r="B3081" i="4"/>
  <c r="C3081" i="4"/>
  <c r="D3081" i="4"/>
  <c r="B4824" i="4"/>
  <c r="C4824" i="4"/>
  <c r="D4824" i="4"/>
  <c r="B2026" i="4"/>
  <c r="C2026" i="4"/>
  <c r="D2026" i="4"/>
  <c r="B1325" i="4"/>
  <c r="C1325" i="4"/>
  <c r="D1325" i="4"/>
  <c r="B2752" i="4"/>
  <c r="C2752" i="4"/>
  <c r="D2752" i="4"/>
  <c r="B5822" i="4"/>
  <c r="C5822" i="4"/>
  <c r="D5822" i="4"/>
  <c r="B3928" i="4"/>
  <c r="C3928" i="4"/>
  <c r="D3928" i="4"/>
  <c r="B7316" i="4"/>
  <c r="C7316" i="4"/>
  <c r="D7316" i="4"/>
  <c r="B5925" i="4"/>
  <c r="C5925" i="4"/>
  <c r="D5925" i="4"/>
  <c r="B4038" i="4"/>
  <c r="C4038" i="4"/>
  <c r="D4038" i="4"/>
  <c r="B5575" i="4"/>
  <c r="C5575" i="4"/>
  <c r="D5575" i="4"/>
  <c r="B2613" i="4"/>
  <c r="C2613" i="4"/>
  <c r="D2613" i="4"/>
  <c r="B5454" i="4"/>
  <c r="C5454" i="4"/>
  <c r="D5454" i="4"/>
  <c r="B2475" i="4"/>
  <c r="C2475" i="4"/>
  <c r="D2475" i="4"/>
  <c r="B6816" i="4"/>
  <c r="C6816" i="4"/>
  <c r="D6816" i="4"/>
  <c r="B7647" i="4"/>
  <c r="C7647" i="4"/>
  <c r="D7647" i="4"/>
  <c r="B1659" i="4"/>
  <c r="C1659" i="4"/>
  <c r="D1659" i="4"/>
  <c r="B1005" i="4"/>
  <c r="C1005" i="4"/>
  <c r="D1005" i="4"/>
  <c r="B4058" i="4"/>
  <c r="C4058" i="4"/>
  <c r="D4058" i="4"/>
  <c r="B4323" i="4"/>
  <c r="C4323" i="4"/>
  <c r="D4323" i="4"/>
  <c r="B6590" i="4"/>
  <c r="C6590" i="4"/>
  <c r="D6590" i="4"/>
  <c r="B263" i="4"/>
  <c r="C263" i="4"/>
  <c r="D263" i="4"/>
  <c r="B8819" i="4"/>
  <c r="C8819" i="4"/>
  <c r="D8819" i="4"/>
  <c r="B7031" i="4"/>
  <c r="C7031" i="4"/>
  <c r="D7031" i="4"/>
  <c r="B8688" i="4"/>
  <c r="C8688" i="4"/>
  <c r="D8688" i="4"/>
  <c r="B2180" i="4"/>
  <c r="C2180" i="4"/>
  <c r="D2180" i="4"/>
  <c r="B7117" i="4"/>
  <c r="C7117" i="4"/>
  <c r="D7117" i="4"/>
  <c r="B2457" i="4"/>
  <c r="C2457" i="4"/>
  <c r="D2457" i="4"/>
  <c r="B5979" i="4"/>
  <c r="C5979" i="4"/>
  <c r="D5979" i="4"/>
  <c r="B259" i="4"/>
  <c r="C259" i="4"/>
  <c r="D259" i="4"/>
  <c r="B5059" i="4"/>
  <c r="C5059" i="4"/>
  <c r="D5059" i="4"/>
  <c r="B6294" i="4"/>
  <c r="C6294" i="4"/>
  <c r="D6294" i="4"/>
  <c r="B104" i="4"/>
  <c r="C104" i="4"/>
  <c r="D104" i="4"/>
  <c r="B731" i="4"/>
  <c r="C731" i="4"/>
  <c r="D731" i="4"/>
  <c r="B3419" i="4"/>
  <c r="C3419" i="4"/>
  <c r="D3419" i="4"/>
  <c r="B2270" i="4"/>
  <c r="C2270" i="4"/>
  <c r="D2270" i="4"/>
  <c r="B7864" i="4"/>
  <c r="C7864" i="4"/>
  <c r="D7864" i="4"/>
  <c r="B7164" i="4"/>
  <c r="C7164" i="4"/>
  <c r="D7164" i="4"/>
  <c r="B8427" i="4"/>
  <c r="C8427" i="4"/>
  <c r="D8427" i="4"/>
  <c r="B1055" i="4"/>
  <c r="C1055" i="4"/>
  <c r="D1055" i="4"/>
  <c r="B369" i="4"/>
  <c r="C369" i="4"/>
  <c r="D369" i="4"/>
  <c r="B8460" i="4"/>
  <c r="C8460" i="4"/>
  <c r="D8460" i="4"/>
  <c r="B8176" i="4"/>
  <c r="C8176" i="4"/>
  <c r="D8176" i="4"/>
  <c r="B7553" i="4"/>
  <c r="C7553" i="4"/>
  <c r="D7553" i="4"/>
  <c r="B5477" i="4"/>
  <c r="C5477" i="4"/>
  <c r="D5477" i="4"/>
  <c r="B8840" i="4"/>
  <c r="C8840" i="4"/>
  <c r="D8840" i="4"/>
  <c r="B177" i="4"/>
  <c r="C177" i="4"/>
  <c r="D177" i="4"/>
  <c r="B4093" i="4"/>
  <c r="C4093" i="4"/>
  <c r="D4093" i="4"/>
  <c r="B4728" i="4"/>
  <c r="C4728" i="4"/>
  <c r="D4728" i="4"/>
  <c r="B6257" i="4"/>
  <c r="C6257" i="4"/>
  <c r="D6257" i="4"/>
  <c r="B1919" i="4"/>
  <c r="C1919" i="4"/>
  <c r="D1919" i="4"/>
  <c r="B7175" i="4"/>
  <c r="C7175" i="4"/>
  <c r="D7175" i="4"/>
  <c r="B1768" i="4"/>
  <c r="C1768" i="4"/>
  <c r="D1768" i="4"/>
  <c r="B7111" i="4"/>
  <c r="C7111" i="4"/>
  <c r="D7111" i="4"/>
  <c r="B725" i="4"/>
  <c r="C725" i="4"/>
  <c r="D725" i="4"/>
  <c r="B1261" i="4"/>
  <c r="C1261" i="4"/>
  <c r="D1261" i="4"/>
  <c r="B1646" i="4"/>
  <c r="C1646" i="4"/>
  <c r="D1646" i="4"/>
  <c r="B8032" i="4"/>
  <c r="C8032" i="4"/>
  <c r="D8032" i="4"/>
  <c r="B5621" i="4"/>
  <c r="C5621" i="4"/>
  <c r="D5621" i="4"/>
  <c r="B8467" i="4"/>
  <c r="C8467" i="4"/>
  <c r="D8467" i="4"/>
  <c r="B477" i="4"/>
  <c r="C477" i="4"/>
  <c r="D477" i="4"/>
  <c r="B5537" i="4"/>
  <c r="C5537" i="4"/>
  <c r="D5537" i="4"/>
  <c r="B183" i="4"/>
  <c r="C183" i="4"/>
  <c r="D183" i="4"/>
  <c r="B5865" i="4"/>
  <c r="C5865" i="4"/>
  <c r="D5865" i="4"/>
  <c r="B724" i="4"/>
  <c r="C724" i="4"/>
  <c r="D724" i="4"/>
  <c r="B966" i="4"/>
  <c r="C966" i="4"/>
  <c r="D966" i="4"/>
  <c r="B7644" i="4"/>
  <c r="C7644" i="4"/>
  <c r="D7644" i="4"/>
  <c r="B1086" i="4"/>
  <c r="C1086" i="4"/>
  <c r="D1086" i="4"/>
  <c r="B3894" i="4"/>
  <c r="C3894" i="4"/>
  <c r="D3894" i="4"/>
  <c r="B62" i="4"/>
  <c r="C62" i="4"/>
  <c r="D62" i="4"/>
  <c r="B2144" i="4"/>
  <c r="C2144" i="4"/>
  <c r="D2144" i="4"/>
  <c r="B6384" i="4"/>
  <c r="C6384" i="4"/>
  <c r="D6384" i="4"/>
  <c r="B3853" i="4"/>
  <c r="C3853" i="4"/>
  <c r="D3853" i="4"/>
  <c r="B5349" i="4"/>
  <c r="C5349" i="4"/>
  <c r="D5349" i="4"/>
  <c r="B6988" i="4"/>
  <c r="C6988" i="4"/>
  <c r="D6988" i="4"/>
  <c r="B5142" i="4"/>
  <c r="C5142" i="4"/>
  <c r="D5142" i="4"/>
  <c r="B6057" i="4"/>
  <c r="C6057" i="4"/>
  <c r="D6057" i="4"/>
  <c r="B4513" i="4"/>
  <c r="C4513" i="4"/>
  <c r="D4513" i="4"/>
  <c r="B348" i="4"/>
  <c r="C348" i="4"/>
  <c r="D348" i="4"/>
  <c r="B912" i="4"/>
  <c r="C912" i="4"/>
  <c r="D912" i="4"/>
  <c r="B1649" i="4"/>
  <c r="C1649" i="4"/>
  <c r="D1649" i="4"/>
  <c r="B6867" i="4"/>
  <c r="C6867" i="4"/>
  <c r="D6867" i="4"/>
  <c r="B3241" i="4"/>
  <c r="C3241" i="4"/>
  <c r="D3241" i="4"/>
  <c r="B251" i="4"/>
  <c r="C251" i="4"/>
  <c r="D251" i="4"/>
  <c r="B5906" i="4"/>
  <c r="C5906" i="4"/>
  <c r="D5906" i="4"/>
  <c r="B748" i="4"/>
  <c r="C748" i="4"/>
  <c r="D748" i="4"/>
  <c r="B2625" i="4"/>
  <c r="C2625" i="4"/>
  <c r="D2625" i="4"/>
  <c r="B1705" i="4"/>
  <c r="C1705" i="4"/>
  <c r="D1705" i="4"/>
  <c r="B1091" i="4"/>
  <c r="C1091" i="4"/>
  <c r="D1091" i="4"/>
  <c r="B5135" i="4"/>
  <c r="C5135" i="4"/>
  <c r="D5135" i="4"/>
  <c r="B7092" i="4"/>
  <c r="C7092" i="4"/>
  <c r="D7092" i="4"/>
  <c r="B167" i="4"/>
  <c r="C167" i="4"/>
  <c r="D167" i="4"/>
  <c r="B3841" i="4"/>
  <c r="C3841" i="4"/>
  <c r="D3841" i="4"/>
  <c r="B1056" i="4"/>
  <c r="C1056" i="4"/>
  <c r="D1056" i="4"/>
  <c r="B4455" i="4"/>
  <c r="C4455" i="4"/>
  <c r="D4455" i="4"/>
  <c r="B159" i="4"/>
  <c r="C159" i="4"/>
  <c r="D159" i="4"/>
  <c r="B6466" i="4"/>
  <c r="C6466" i="4"/>
  <c r="D6466" i="4"/>
  <c r="B2190" i="4"/>
  <c r="C2190" i="4"/>
  <c r="D2190" i="4"/>
  <c r="B6145" i="4"/>
  <c r="C6145" i="4"/>
  <c r="D6145" i="4"/>
  <c r="B6396" i="4"/>
  <c r="C6396" i="4"/>
  <c r="D6396" i="4"/>
  <c r="B3785" i="4"/>
  <c r="C3785" i="4"/>
  <c r="D3785" i="4"/>
  <c r="B8871" i="4"/>
  <c r="C8871" i="4"/>
  <c r="D8871" i="4"/>
  <c r="B5351" i="4"/>
  <c r="C5351" i="4"/>
  <c r="D5351" i="4"/>
  <c r="B4288" i="4"/>
  <c r="C4288" i="4"/>
  <c r="D4288" i="4"/>
  <c r="B6723" i="4"/>
  <c r="C6723" i="4"/>
  <c r="D6723" i="4"/>
  <c r="B2679" i="4"/>
  <c r="C2679" i="4"/>
  <c r="D2679" i="4"/>
  <c r="B1231" i="4"/>
  <c r="C1231" i="4"/>
  <c r="D1231" i="4"/>
  <c r="B3008" i="4"/>
  <c r="C3008" i="4"/>
  <c r="D3008" i="4"/>
  <c r="B7264" i="4"/>
  <c r="C7264" i="4"/>
  <c r="D7264" i="4"/>
  <c r="B8027" i="4"/>
  <c r="C8027" i="4"/>
  <c r="D8027" i="4"/>
  <c r="B5156" i="4"/>
  <c r="C5156" i="4"/>
  <c r="D5156" i="4"/>
  <c r="B778" i="4"/>
  <c r="C778" i="4"/>
  <c r="D778" i="4"/>
  <c r="B1918" i="4"/>
  <c r="C1918" i="4"/>
  <c r="D1918" i="4"/>
  <c r="B5337" i="4"/>
  <c r="C5337" i="4"/>
  <c r="D5337" i="4"/>
  <c r="B3803" i="4"/>
  <c r="C3803" i="4"/>
  <c r="D3803" i="4"/>
  <c r="B3521" i="4"/>
  <c r="C3521" i="4"/>
  <c r="D3521" i="4"/>
  <c r="B4349" i="4"/>
  <c r="C4349" i="4"/>
  <c r="D4349" i="4"/>
  <c r="B6270" i="4"/>
  <c r="C6270" i="4"/>
  <c r="D6270" i="4"/>
  <c r="B2480" i="4"/>
  <c r="C2480" i="4"/>
  <c r="D2480" i="4"/>
  <c r="B956" i="4"/>
  <c r="C956" i="4"/>
  <c r="D956" i="4"/>
  <c r="B7937" i="4"/>
  <c r="C7937" i="4"/>
  <c r="D7937" i="4"/>
  <c r="B3730" i="4"/>
  <c r="C3730" i="4"/>
  <c r="D3730" i="4"/>
  <c r="B3134" i="4"/>
  <c r="C3134" i="4"/>
  <c r="D3134" i="4"/>
  <c r="B1743" i="4"/>
  <c r="C1743" i="4"/>
  <c r="D1743" i="4"/>
  <c r="B4439" i="4"/>
  <c r="C4439" i="4"/>
  <c r="D4439" i="4"/>
  <c r="B1865" i="4"/>
  <c r="C1865" i="4"/>
  <c r="D1865" i="4"/>
  <c r="B6304" i="4"/>
  <c r="C6304" i="4"/>
  <c r="D6304" i="4"/>
  <c r="B560" i="4"/>
  <c r="C560" i="4"/>
  <c r="D560" i="4"/>
  <c r="B2404" i="4"/>
  <c r="C2404" i="4"/>
  <c r="D2404" i="4"/>
  <c r="B2673" i="4"/>
  <c r="C2673" i="4"/>
  <c r="D2673" i="4"/>
  <c r="B6413" i="4"/>
  <c r="C6413" i="4"/>
  <c r="D6413" i="4"/>
  <c r="B820" i="4"/>
  <c r="C820" i="4"/>
  <c r="D820" i="4"/>
  <c r="B1414" i="4"/>
  <c r="C1414" i="4"/>
  <c r="D1414" i="4"/>
  <c r="B5966" i="4"/>
  <c r="C5966" i="4"/>
  <c r="D5966" i="4"/>
  <c r="B211" i="4"/>
  <c r="C211" i="4"/>
  <c r="D211" i="4"/>
  <c r="B257" i="4"/>
  <c r="C257" i="4"/>
  <c r="D257" i="4"/>
  <c r="B5611" i="4"/>
  <c r="C5611" i="4"/>
  <c r="D5611" i="4"/>
  <c r="B1367" i="4"/>
  <c r="C1367" i="4"/>
  <c r="D1367" i="4"/>
  <c r="B5217" i="4"/>
  <c r="C5217" i="4"/>
  <c r="D5217" i="4"/>
  <c r="B6221" i="4"/>
  <c r="C6221" i="4"/>
  <c r="D6221" i="4"/>
  <c r="B1155" i="4"/>
  <c r="C1155" i="4"/>
  <c r="D1155" i="4"/>
  <c r="B637" i="4"/>
  <c r="C637" i="4"/>
  <c r="D637" i="4"/>
  <c r="B3542" i="4"/>
  <c r="C3542" i="4"/>
  <c r="D3542" i="4"/>
  <c r="B1888" i="4"/>
  <c r="C1888" i="4"/>
  <c r="D1888" i="4"/>
  <c r="B3941" i="4"/>
  <c r="C3941" i="4"/>
  <c r="D3941" i="4"/>
  <c r="B5980" i="4"/>
  <c r="C5980" i="4"/>
  <c r="D5980" i="4"/>
  <c r="B6776" i="4"/>
  <c r="C6776" i="4"/>
  <c r="D6776" i="4"/>
  <c r="B78" i="4"/>
  <c r="C78" i="4"/>
  <c r="D78" i="4"/>
  <c r="B5343" i="4"/>
  <c r="C5343" i="4"/>
  <c r="D5343" i="4"/>
  <c r="B1764" i="4"/>
  <c r="C1764" i="4"/>
  <c r="D1764" i="4"/>
  <c r="B2225" i="4"/>
  <c r="C2225" i="4"/>
  <c r="D2225" i="4"/>
  <c r="B2119" i="4"/>
  <c r="C2119" i="4"/>
  <c r="D2119" i="4"/>
  <c r="B2678" i="4"/>
  <c r="C2678" i="4"/>
  <c r="D2678" i="4"/>
  <c r="B6245" i="4"/>
  <c r="C6245" i="4"/>
  <c r="D6245" i="4"/>
  <c r="B2136" i="4"/>
  <c r="C2136" i="4"/>
  <c r="D2136" i="4"/>
  <c r="B7893" i="4"/>
  <c r="C7893" i="4"/>
  <c r="D7893" i="4"/>
  <c r="B3555" i="4"/>
  <c r="C3555" i="4"/>
  <c r="D3555" i="4"/>
  <c r="B8525" i="4"/>
  <c r="C8525" i="4"/>
  <c r="D8525" i="4"/>
  <c r="B4559" i="4"/>
  <c r="C4559" i="4"/>
  <c r="D4559" i="4"/>
  <c r="B333" i="4"/>
  <c r="C333" i="4"/>
  <c r="D333" i="4"/>
  <c r="B967" i="4"/>
  <c r="C967" i="4"/>
  <c r="D967" i="4"/>
  <c r="B6560" i="4"/>
  <c r="C6560" i="4"/>
  <c r="D6560" i="4"/>
  <c r="B6642" i="4"/>
  <c r="C6642" i="4"/>
  <c r="D6642" i="4"/>
  <c r="B1074" i="4"/>
  <c r="C1074" i="4"/>
  <c r="D1074" i="4"/>
  <c r="B5590" i="4"/>
  <c r="C5590" i="4"/>
  <c r="D5590" i="4"/>
  <c r="B8587" i="4"/>
  <c r="C8587" i="4"/>
  <c r="D8587" i="4"/>
  <c r="B4086" i="4"/>
  <c r="C4086" i="4"/>
  <c r="D4086" i="4"/>
  <c r="B2493" i="4"/>
  <c r="C2493" i="4"/>
  <c r="D2493" i="4"/>
  <c r="B2050" i="4"/>
  <c r="C2050" i="4"/>
  <c r="D2050" i="4"/>
  <c r="B4504" i="4"/>
  <c r="C4504" i="4"/>
  <c r="D4504" i="4"/>
  <c r="B3377" i="4"/>
  <c r="C3377" i="4"/>
  <c r="D3377" i="4"/>
  <c r="B1540" i="4"/>
  <c r="C1540" i="4"/>
  <c r="D1540" i="4"/>
  <c r="B2589" i="4"/>
  <c r="C2589" i="4"/>
  <c r="D2589" i="4"/>
  <c r="B200" i="4"/>
  <c r="C200" i="4"/>
  <c r="D200" i="4"/>
  <c r="B1411" i="4"/>
  <c r="C1411" i="4"/>
  <c r="D1411" i="4"/>
  <c r="B7265" i="4"/>
  <c r="C7265" i="4"/>
  <c r="D7265" i="4"/>
  <c r="B448" i="4"/>
  <c r="C448" i="4"/>
  <c r="D448" i="4"/>
  <c r="B3286" i="4"/>
  <c r="C3286" i="4"/>
  <c r="D3286" i="4"/>
  <c r="B4379" i="4"/>
  <c r="C4379" i="4"/>
  <c r="D4379" i="4"/>
  <c r="B5784" i="4"/>
  <c r="C5784" i="4"/>
  <c r="D5784" i="4"/>
  <c r="B5845" i="4"/>
  <c r="C5845" i="4"/>
  <c r="D5845" i="4"/>
  <c r="B230" i="4"/>
  <c r="C230" i="4"/>
  <c r="D230" i="4"/>
  <c r="B3483" i="4"/>
  <c r="C3483" i="4"/>
  <c r="D3483" i="4"/>
  <c r="B7404" i="4"/>
  <c r="C7404" i="4"/>
  <c r="D7404" i="4"/>
  <c r="B2759" i="4"/>
  <c r="C2759" i="4"/>
  <c r="D2759" i="4"/>
  <c r="B1928" i="4"/>
  <c r="C1928" i="4"/>
  <c r="D1928" i="4"/>
  <c r="B8437" i="4"/>
  <c r="C8437" i="4"/>
  <c r="D8437" i="4"/>
  <c r="B2299" i="4"/>
  <c r="C2299" i="4"/>
  <c r="D2299" i="4"/>
  <c r="B6753" i="4"/>
  <c r="C6753" i="4"/>
  <c r="D6753" i="4"/>
  <c r="B3071" i="4"/>
  <c r="C3071" i="4"/>
  <c r="D3071" i="4"/>
  <c r="B6401" i="4"/>
  <c r="C6401" i="4"/>
  <c r="D6401" i="4"/>
  <c r="B5352" i="4"/>
  <c r="C5352" i="4"/>
  <c r="D5352" i="4"/>
  <c r="B1180" i="4"/>
  <c r="C1180" i="4"/>
  <c r="D1180" i="4"/>
  <c r="B8144" i="4"/>
  <c r="C8144" i="4"/>
  <c r="D8144" i="4"/>
  <c r="B7661" i="4"/>
  <c r="C7661" i="4"/>
  <c r="D7661" i="4"/>
  <c r="B3931" i="4"/>
  <c r="C3931" i="4"/>
  <c r="D3931" i="4"/>
  <c r="B2516" i="4"/>
  <c r="C2516" i="4"/>
  <c r="D2516" i="4"/>
  <c r="B4095" i="4"/>
  <c r="C4095" i="4"/>
  <c r="D4095" i="4"/>
  <c r="B2831" i="4"/>
  <c r="C2831" i="4"/>
  <c r="D2831" i="4"/>
  <c r="B3816" i="4"/>
  <c r="C3816" i="4"/>
  <c r="D3816" i="4"/>
  <c r="B2248" i="4"/>
  <c r="C2248" i="4"/>
  <c r="D2248" i="4"/>
  <c r="B1008" i="4"/>
  <c r="C1008" i="4"/>
  <c r="D1008" i="4"/>
  <c r="B5881" i="4"/>
  <c r="C5881" i="4"/>
  <c r="D5881" i="4"/>
  <c r="B2418" i="4"/>
  <c r="C2418" i="4"/>
  <c r="D2418" i="4"/>
  <c r="B3334" i="4"/>
  <c r="C3334" i="4"/>
  <c r="D3334" i="4"/>
  <c r="B638" i="4"/>
  <c r="C638" i="4"/>
  <c r="D638" i="4"/>
  <c r="B7270" i="4"/>
  <c r="C7270" i="4"/>
  <c r="D7270" i="4"/>
  <c r="B5627" i="4"/>
  <c r="C5627" i="4"/>
  <c r="D5627" i="4"/>
  <c r="B2928" i="4"/>
  <c r="C2928" i="4"/>
  <c r="D2928" i="4"/>
  <c r="B2127" i="4"/>
  <c r="C2127" i="4"/>
  <c r="D2127" i="4"/>
  <c r="B6262" i="4"/>
  <c r="C6262" i="4"/>
  <c r="D6262" i="4"/>
  <c r="B2472" i="4"/>
  <c r="C2472" i="4"/>
  <c r="D2472" i="4"/>
  <c r="B199" i="4"/>
  <c r="C199" i="4"/>
  <c r="D199" i="4"/>
  <c r="B8648" i="4"/>
  <c r="C8648" i="4"/>
  <c r="D8648" i="4"/>
  <c r="B4229" i="4"/>
  <c r="C4229" i="4"/>
  <c r="D4229" i="4"/>
  <c r="B4317" i="4"/>
  <c r="C4317" i="4"/>
  <c r="D4317" i="4"/>
  <c r="B5435" i="4"/>
  <c r="C5435" i="4"/>
  <c r="D5435" i="4"/>
  <c r="B1282" i="4"/>
  <c r="C1282" i="4"/>
  <c r="D1282" i="4"/>
  <c r="B1046" i="4"/>
  <c r="C1046" i="4"/>
  <c r="D1046" i="4"/>
  <c r="B6689" i="4"/>
  <c r="C6689" i="4"/>
  <c r="D6689" i="4"/>
  <c r="B5712" i="4"/>
  <c r="C5712" i="4"/>
  <c r="D5712" i="4"/>
  <c r="B846" i="4"/>
  <c r="C846" i="4"/>
  <c r="D846" i="4"/>
  <c r="B3749" i="4"/>
  <c r="C3749" i="4"/>
  <c r="D3749" i="4"/>
  <c r="B88" i="4"/>
  <c r="C88" i="4"/>
  <c r="D88" i="4"/>
  <c r="B1626" i="4"/>
  <c r="C1626" i="4"/>
  <c r="D1626" i="4"/>
  <c r="B275" i="4"/>
  <c r="C275" i="4"/>
  <c r="D275" i="4"/>
  <c r="B5093" i="4"/>
  <c r="C5093" i="4"/>
  <c r="D5093" i="4"/>
  <c r="B603" i="4"/>
  <c r="C603" i="4"/>
  <c r="D603" i="4"/>
  <c r="B6486" i="4"/>
  <c r="C6486" i="4"/>
  <c r="D6486" i="4"/>
  <c r="B688" i="4"/>
  <c r="C688" i="4"/>
  <c r="D688" i="4"/>
  <c r="B678" i="4"/>
  <c r="C678" i="4"/>
  <c r="D678" i="4"/>
  <c r="B187" i="4"/>
  <c r="C187" i="4"/>
  <c r="D187" i="4"/>
  <c r="B7047" i="4"/>
  <c r="C7047" i="4"/>
  <c r="D7047" i="4"/>
  <c r="B6904" i="4"/>
  <c r="C6904" i="4"/>
  <c r="D6904" i="4"/>
  <c r="B7271" i="4"/>
  <c r="C7271" i="4"/>
  <c r="D7271" i="4"/>
  <c r="B6860" i="4"/>
  <c r="C6860" i="4"/>
  <c r="D6860" i="4"/>
  <c r="B2809" i="4"/>
  <c r="C2809" i="4"/>
  <c r="D2809" i="4"/>
  <c r="B7181" i="4"/>
  <c r="C7181" i="4"/>
  <c r="D7181" i="4"/>
  <c r="B2286" i="4"/>
  <c r="C2286" i="4"/>
  <c r="D2286" i="4"/>
  <c r="B5393" i="4"/>
  <c r="C5393" i="4"/>
  <c r="D5393" i="4"/>
  <c r="B139" i="4"/>
  <c r="C139" i="4"/>
  <c r="D139" i="4"/>
  <c r="B6506" i="4"/>
  <c r="C6506" i="4"/>
  <c r="D6506" i="4"/>
  <c r="B1336" i="4"/>
  <c r="C1336" i="4"/>
  <c r="D1336" i="4"/>
  <c r="B7353" i="4"/>
  <c r="C7353" i="4"/>
  <c r="D7353" i="4"/>
  <c r="B7281" i="4"/>
  <c r="C7281" i="4"/>
  <c r="D7281" i="4"/>
  <c r="B2713" i="4"/>
  <c r="C2713" i="4"/>
  <c r="D2713" i="4"/>
  <c r="B7230" i="4"/>
  <c r="C7230" i="4"/>
  <c r="D7230" i="4"/>
  <c r="B7365" i="4"/>
  <c r="C7365" i="4"/>
  <c r="D7365" i="4"/>
  <c r="B4988" i="4"/>
  <c r="C4988" i="4"/>
  <c r="D4988" i="4"/>
  <c r="B3923" i="4"/>
  <c r="C3923" i="4"/>
  <c r="D3923" i="4"/>
  <c r="B4582" i="4"/>
  <c r="C4582" i="4"/>
  <c r="D4582" i="4"/>
  <c r="B3369" i="4"/>
  <c r="C3369" i="4"/>
  <c r="D3369" i="4"/>
  <c r="B6139" i="4"/>
  <c r="C6139" i="4"/>
  <c r="D6139" i="4"/>
  <c r="B153" i="4"/>
  <c r="C153" i="4"/>
  <c r="D153" i="4"/>
  <c r="B341" i="4"/>
  <c r="C341" i="4"/>
  <c r="D341" i="4"/>
  <c r="B3957" i="4"/>
  <c r="C3957" i="4"/>
  <c r="D3957" i="4"/>
  <c r="B3024" i="4"/>
  <c r="C3024" i="4"/>
  <c r="D3024" i="4"/>
  <c r="B6591" i="4"/>
  <c r="C6591" i="4"/>
  <c r="D6591" i="4"/>
  <c r="B2041" i="4"/>
  <c r="C2041" i="4"/>
  <c r="D2041" i="4"/>
  <c r="B203" i="4"/>
  <c r="C203" i="4"/>
  <c r="D203" i="4"/>
  <c r="B7135" i="4"/>
  <c r="C7135" i="4"/>
  <c r="D7135" i="4"/>
  <c r="B4254" i="4"/>
  <c r="C4254" i="4"/>
  <c r="D4254" i="4"/>
  <c r="B3908" i="4"/>
  <c r="C3908" i="4"/>
  <c r="D3908" i="4"/>
  <c r="B1569" i="4"/>
  <c r="C1569" i="4"/>
  <c r="D1569" i="4"/>
  <c r="B7386" i="4"/>
  <c r="C7386" i="4"/>
  <c r="D7386" i="4"/>
  <c r="B1236" i="4"/>
  <c r="C1236" i="4"/>
  <c r="D1236" i="4"/>
  <c r="B5783" i="4"/>
  <c r="C5783" i="4"/>
  <c r="D5783" i="4"/>
  <c r="B8120" i="4"/>
  <c r="C8120" i="4"/>
  <c r="D8120" i="4"/>
  <c r="B2540" i="4"/>
  <c r="C2540" i="4"/>
  <c r="D2540" i="4"/>
  <c r="B8052" i="4"/>
  <c r="C8052" i="4"/>
  <c r="D8052" i="4"/>
  <c r="B5739" i="4"/>
  <c r="C5739" i="4"/>
  <c r="D5739" i="4"/>
  <c r="B8136" i="4"/>
  <c r="C8136" i="4"/>
  <c r="D8136" i="4"/>
  <c r="B4187" i="4"/>
  <c r="C4187" i="4"/>
  <c r="D4187" i="4"/>
  <c r="B8865" i="4"/>
  <c r="C8865" i="4"/>
  <c r="D8865" i="4"/>
  <c r="B5713" i="4"/>
  <c r="C5713" i="4"/>
  <c r="D5713" i="4"/>
  <c r="B4335" i="4"/>
  <c r="C4335" i="4"/>
  <c r="D4335" i="4"/>
  <c r="B2261" i="4"/>
  <c r="C2261" i="4"/>
  <c r="D2261" i="4"/>
  <c r="B4669" i="4"/>
  <c r="C4669" i="4"/>
  <c r="D4669" i="4"/>
  <c r="B6347" i="4"/>
  <c r="C6347" i="4"/>
  <c r="D6347" i="4"/>
  <c r="B5603" i="4"/>
  <c r="C5603" i="4"/>
  <c r="D5603" i="4"/>
  <c r="B6915" i="4"/>
  <c r="C6915" i="4"/>
  <c r="D6915" i="4"/>
  <c r="B7084" i="4"/>
  <c r="C7084" i="4"/>
  <c r="D7084" i="4"/>
  <c r="B3307" i="4"/>
  <c r="C3307" i="4"/>
  <c r="D3307" i="4"/>
  <c r="B1164" i="4"/>
  <c r="C1164" i="4"/>
  <c r="D1164" i="4"/>
  <c r="B1022" i="4"/>
  <c r="C1022" i="4"/>
  <c r="D1022" i="4"/>
  <c r="B3252" i="4"/>
  <c r="C3252" i="4"/>
  <c r="D3252" i="4"/>
  <c r="B8193" i="4"/>
  <c r="C8193" i="4"/>
  <c r="D8193" i="4"/>
  <c r="B7452" i="4"/>
  <c r="C7452" i="4"/>
  <c r="D7452" i="4"/>
  <c r="B2084" i="4"/>
  <c r="C2084" i="4"/>
  <c r="D2084" i="4"/>
  <c r="B7762" i="4"/>
  <c r="C7762" i="4"/>
  <c r="D7762" i="4"/>
  <c r="B3217" i="4"/>
  <c r="C3217" i="4"/>
  <c r="D3217" i="4"/>
  <c r="B4131" i="4"/>
  <c r="C4131" i="4"/>
  <c r="D4131" i="4"/>
  <c r="B8274" i="4"/>
  <c r="C8274" i="4"/>
  <c r="D8274" i="4"/>
  <c r="B136" i="4"/>
  <c r="C136" i="4"/>
  <c r="D136" i="4"/>
  <c r="B4282" i="4"/>
  <c r="C4282" i="4"/>
  <c r="D4282" i="4"/>
  <c r="B7656" i="4"/>
  <c r="C7656" i="4"/>
  <c r="D7656" i="4"/>
  <c r="B2712" i="4"/>
  <c r="C2712" i="4"/>
  <c r="D2712" i="4"/>
  <c r="B3354" i="4"/>
  <c r="C3354" i="4"/>
  <c r="D3354" i="4"/>
  <c r="B4109" i="4"/>
  <c r="C4109" i="4"/>
  <c r="D4109" i="4"/>
  <c r="B8709" i="4"/>
  <c r="C8709" i="4"/>
  <c r="D8709" i="4"/>
  <c r="B2916" i="4"/>
  <c r="C2916" i="4"/>
  <c r="D2916" i="4"/>
  <c r="B7873" i="4"/>
  <c r="C7873" i="4"/>
  <c r="D7873" i="4"/>
  <c r="B4347" i="4"/>
  <c r="C4347" i="4"/>
  <c r="D4347" i="4"/>
  <c r="B5887" i="4"/>
  <c r="C5887" i="4"/>
  <c r="D5887" i="4"/>
  <c r="B7863" i="4"/>
  <c r="C7863" i="4"/>
  <c r="D7863" i="4"/>
  <c r="B7350" i="4"/>
  <c r="C7350" i="4"/>
  <c r="D7350" i="4"/>
  <c r="B6747" i="4"/>
  <c r="C6747" i="4"/>
  <c r="D6747" i="4"/>
  <c r="B3514" i="4"/>
  <c r="C3514" i="4"/>
  <c r="D3514" i="4"/>
  <c r="B2306" i="4"/>
  <c r="C2306" i="4"/>
  <c r="D2306" i="4"/>
  <c r="B3011" i="4"/>
  <c r="C3011" i="4"/>
  <c r="D3011" i="4"/>
  <c r="B4603" i="4"/>
  <c r="C4603" i="4"/>
  <c r="D4603" i="4"/>
  <c r="B7681" i="4"/>
  <c r="C7681" i="4"/>
  <c r="D7681" i="4"/>
  <c r="B8167" i="4"/>
  <c r="C8167" i="4"/>
  <c r="D8167" i="4"/>
  <c r="B6118" i="4"/>
  <c r="C6118" i="4"/>
  <c r="D6118" i="4"/>
  <c r="B8371" i="4"/>
  <c r="C8371" i="4"/>
  <c r="D8371" i="4"/>
  <c r="B5501" i="4"/>
  <c r="C5501" i="4"/>
  <c r="D5501" i="4"/>
  <c r="B4874" i="4"/>
  <c r="C4874" i="4"/>
  <c r="D4874" i="4"/>
  <c r="B2978" i="4"/>
  <c r="C2978" i="4"/>
  <c r="D2978" i="4"/>
  <c r="B8163" i="4"/>
  <c r="C8163" i="4"/>
  <c r="D8163" i="4"/>
  <c r="B3864" i="4"/>
  <c r="C3864" i="4"/>
  <c r="D3864" i="4"/>
  <c r="B7668" i="4"/>
  <c r="C7668" i="4"/>
  <c r="D7668" i="4"/>
  <c r="B6721" i="4"/>
  <c r="C6721" i="4"/>
  <c r="D6721" i="4"/>
  <c r="B2393" i="4"/>
  <c r="C2393" i="4"/>
  <c r="D2393" i="4"/>
  <c r="B1869" i="4"/>
  <c r="C1869" i="4"/>
  <c r="D1869" i="4"/>
  <c r="B5305" i="4"/>
  <c r="C5305" i="4"/>
  <c r="D5305" i="4"/>
  <c r="B6571" i="4"/>
  <c r="C6571" i="4"/>
  <c r="D6571" i="4"/>
  <c r="B3194" i="4"/>
  <c r="C3194" i="4"/>
  <c r="D3194" i="4"/>
  <c r="B6534" i="4"/>
  <c r="C6534" i="4"/>
  <c r="D6534" i="4"/>
  <c r="B5508" i="4"/>
  <c r="C5508" i="4"/>
  <c r="D5508" i="4"/>
  <c r="B6130" i="4"/>
  <c r="C6130" i="4"/>
  <c r="D6130" i="4"/>
  <c r="B2634" i="4"/>
  <c r="C2634" i="4"/>
  <c r="D2634" i="4"/>
  <c r="B2450" i="4"/>
  <c r="C2450" i="4"/>
  <c r="D2450" i="4"/>
  <c r="B8051" i="4"/>
  <c r="C8051" i="4"/>
  <c r="D8051" i="4"/>
  <c r="B6825" i="4"/>
  <c r="C6825" i="4"/>
  <c r="D6825" i="4"/>
  <c r="B2567" i="4"/>
  <c r="C2567" i="4"/>
  <c r="D2567" i="4"/>
  <c r="B4675" i="4"/>
  <c r="C4675" i="4"/>
  <c r="D4675" i="4"/>
  <c r="B6087" i="4"/>
  <c r="C6087" i="4"/>
  <c r="D6087" i="4"/>
  <c r="B5292" i="4"/>
  <c r="C5292" i="4"/>
  <c r="D5292" i="4"/>
  <c r="B3783" i="4"/>
  <c r="C3783" i="4"/>
  <c r="D3783" i="4"/>
  <c r="B6473" i="4"/>
  <c r="C6473" i="4"/>
  <c r="D6473" i="4"/>
  <c r="B44" i="4"/>
  <c r="C44" i="4"/>
  <c r="D44" i="4"/>
  <c r="B331" i="4"/>
  <c r="C331" i="4"/>
  <c r="D331" i="4"/>
  <c r="B853" i="4"/>
  <c r="C853" i="4"/>
  <c r="D853" i="4"/>
  <c r="B2181" i="4"/>
  <c r="C2181" i="4"/>
  <c r="D2181" i="4"/>
  <c r="B5021" i="4"/>
  <c r="C5021" i="4"/>
  <c r="D5021" i="4"/>
  <c r="B7355" i="4"/>
  <c r="C7355" i="4"/>
  <c r="D7355" i="4"/>
  <c r="B998" i="4"/>
  <c r="C998" i="4"/>
  <c r="D998" i="4"/>
  <c r="B19" i="4"/>
  <c r="C19" i="4"/>
  <c r="D19" i="4"/>
  <c r="B6823" i="4"/>
  <c r="C6823" i="4"/>
  <c r="D6823" i="4"/>
  <c r="B1605" i="4"/>
  <c r="C1605" i="4"/>
  <c r="D1605" i="4"/>
  <c r="B414" i="4"/>
  <c r="C414" i="4"/>
  <c r="D414" i="4"/>
  <c r="B4820" i="4"/>
  <c r="C4820" i="4"/>
  <c r="D4820" i="4"/>
  <c r="B7116" i="4"/>
  <c r="C7116" i="4"/>
  <c r="D7116" i="4"/>
  <c r="B4407" i="4"/>
  <c r="C4407" i="4"/>
  <c r="D4407" i="4"/>
  <c r="B7628" i="4"/>
  <c r="C7628" i="4"/>
  <c r="D7628" i="4"/>
  <c r="B2500" i="4"/>
  <c r="C2500" i="4"/>
  <c r="D2500" i="4"/>
  <c r="B4916" i="4"/>
  <c r="C4916" i="4"/>
  <c r="D4916" i="4"/>
  <c r="B8443" i="4"/>
  <c r="C8443" i="4"/>
  <c r="D8443" i="4"/>
  <c r="B593" i="4"/>
  <c r="C593" i="4"/>
  <c r="D593" i="4"/>
  <c r="B909" i="4"/>
  <c r="C909" i="4"/>
  <c r="D909" i="4"/>
  <c r="B4777" i="4"/>
  <c r="C4777" i="4"/>
  <c r="D4777" i="4"/>
  <c r="B5571" i="4"/>
  <c r="C5571" i="4"/>
  <c r="D5571" i="4"/>
  <c r="B1866" i="4"/>
  <c r="C1866" i="4"/>
  <c r="D1866" i="4"/>
  <c r="B4084" i="4"/>
  <c r="C4084" i="4"/>
  <c r="D4084" i="4"/>
  <c r="B6819" i="4"/>
  <c r="C6819" i="4"/>
  <c r="D6819" i="4"/>
  <c r="B6299" i="4"/>
  <c r="C6299" i="4"/>
  <c r="D6299" i="4"/>
  <c r="B7428" i="4"/>
  <c r="C7428" i="4"/>
  <c r="D7428" i="4"/>
  <c r="B4892" i="4"/>
  <c r="C4892" i="4"/>
  <c r="D4892" i="4"/>
  <c r="B605" i="4"/>
  <c r="C605" i="4"/>
  <c r="D605" i="4"/>
  <c r="B5612" i="4"/>
  <c r="C5612" i="4"/>
  <c r="D5612" i="4"/>
  <c r="B606" i="4"/>
  <c r="C606" i="4"/>
  <c r="D606" i="4"/>
  <c r="B8696" i="4"/>
  <c r="C8696" i="4"/>
  <c r="D8696" i="4"/>
  <c r="B6760" i="4"/>
  <c r="C6760" i="4"/>
  <c r="D6760" i="4"/>
  <c r="B3489" i="4"/>
  <c r="C3489" i="4"/>
  <c r="D3489" i="4"/>
  <c r="B2240" i="4"/>
  <c r="C2240" i="4"/>
  <c r="D2240" i="4"/>
  <c r="B5482" i="4"/>
  <c r="C5482" i="4"/>
  <c r="D5482" i="4"/>
  <c r="B2794" i="4"/>
  <c r="C2794" i="4"/>
  <c r="D2794" i="4"/>
  <c r="B542" i="4"/>
  <c r="C542" i="4"/>
  <c r="D542" i="4"/>
  <c r="B4136" i="4"/>
  <c r="C4136" i="4"/>
  <c r="D4136" i="4"/>
  <c r="B4739" i="4"/>
  <c r="C4739" i="4"/>
  <c r="D4739" i="4"/>
  <c r="B6660" i="4"/>
  <c r="C6660" i="4"/>
  <c r="D6660" i="4"/>
  <c r="B7323" i="4"/>
  <c r="C7323" i="4"/>
  <c r="D7323" i="4"/>
  <c r="B6778" i="4"/>
  <c r="C6778" i="4"/>
  <c r="D6778" i="4"/>
  <c r="B5909" i="4"/>
  <c r="C5909" i="4"/>
  <c r="D5909" i="4"/>
  <c r="B8010" i="4"/>
  <c r="C8010" i="4"/>
  <c r="D8010" i="4"/>
  <c r="B7796" i="4"/>
  <c r="C7796" i="4"/>
  <c r="D7796" i="4"/>
  <c r="B7421" i="4"/>
  <c r="C7421" i="4"/>
  <c r="D7421" i="4"/>
  <c r="B260" i="4"/>
  <c r="C260" i="4"/>
  <c r="D260" i="4"/>
  <c r="B3042" i="4"/>
  <c r="C3042" i="4"/>
  <c r="D3042" i="4"/>
  <c r="B2186" i="4"/>
  <c r="C2186" i="4"/>
  <c r="D2186" i="4"/>
  <c r="B7480" i="4"/>
  <c r="C7480" i="4"/>
  <c r="D7480" i="4"/>
  <c r="B8727" i="4"/>
  <c r="C8727" i="4"/>
  <c r="D8727" i="4"/>
  <c r="B7501" i="4"/>
  <c r="C7501" i="4"/>
  <c r="D7501" i="4"/>
  <c r="B4324" i="4"/>
  <c r="C4324" i="4"/>
  <c r="D4324" i="4"/>
  <c r="B4585" i="4"/>
  <c r="C4585" i="4"/>
  <c r="D4585" i="4"/>
  <c r="B590" i="4"/>
  <c r="C590" i="4"/>
  <c r="D590" i="4"/>
  <c r="B7096" i="4"/>
  <c r="C7096" i="4"/>
  <c r="D7096" i="4"/>
  <c r="B3092" i="4"/>
  <c r="C3092" i="4"/>
  <c r="D3092" i="4"/>
  <c r="B721" i="4"/>
  <c r="C721" i="4"/>
  <c r="D721" i="4"/>
  <c r="B6937" i="4"/>
  <c r="C6937" i="4"/>
  <c r="D6937" i="4"/>
  <c r="B405" i="4"/>
  <c r="C405" i="4"/>
  <c r="D405" i="4"/>
  <c r="B620" i="4"/>
  <c r="C620" i="4"/>
  <c r="D620" i="4"/>
  <c r="B985" i="4"/>
  <c r="C985" i="4"/>
  <c r="D985" i="4"/>
  <c r="B2052" i="4"/>
  <c r="C2052" i="4"/>
  <c r="D2052" i="4"/>
  <c r="B6329" i="4"/>
  <c r="C6329" i="4"/>
  <c r="D6329" i="4"/>
  <c r="B4786" i="4"/>
  <c r="C4786" i="4"/>
  <c r="D4786" i="4"/>
  <c r="B8312" i="4"/>
  <c r="C8312" i="4"/>
  <c r="D8312" i="4"/>
  <c r="B6364" i="4"/>
  <c r="C6364" i="4"/>
  <c r="D6364" i="4"/>
  <c r="B3493" i="4"/>
  <c r="C3493" i="4"/>
  <c r="D3493" i="4"/>
  <c r="B8142" i="4"/>
  <c r="C8142" i="4"/>
  <c r="D8142" i="4"/>
  <c r="B7483" i="4"/>
  <c r="C7483" i="4"/>
  <c r="D7483" i="4"/>
  <c r="B3662" i="4"/>
  <c r="C3662" i="4"/>
  <c r="D3662" i="4"/>
  <c r="B3390" i="4"/>
  <c r="C3390" i="4"/>
  <c r="D3390" i="4"/>
  <c r="B1996" i="4"/>
  <c r="C1996" i="4"/>
  <c r="D1996" i="4"/>
  <c r="B741" i="4"/>
  <c r="C741" i="4"/>
  <c r="D741" i="4"/>
  <c r="B3174" i="4"/>
  <c r="C3174" i="4"/>
  <c r="D3174" i="4"/>
  <c r="B4050" i="4"/>
  <c r="C4050" i="4"/>
  <c r="D4050" i="4"/>
  <c r="B3065" i="4"/>
  <c r="C3065" i="4"/>
  <c r="D3065" i="4"/>
  <c r="B2936" i="4"/>
  <c r="C2936" i="4"/>
  <c r="D2936" i="4"/>
  <c r="B8440" i="4"/>
  <c r="C8440" i="4"/>
  <c r="D8440" i="4"/>
  <c r="B8067" i="4"/>
  <c r="C8067" i="4"/>
  <c r="D8067" i="4"/>
  <c r="B7917" i="4"/>
  <c r="C7917" i="4"/>
  <c r="D7917" i="4"/>
  <c r="B7147" i="4"/>
  <c r="C7147" i="4"/>
  <c r="D7147" i="4"/>
  <c r="B4266" i="4"/>
  <c r="C4266" i="4"/>
  <c r="D4266" i="4"/>
  <c r="B7202" i="4"/>
  <c r="C7202" i="4"/>
  <c r="D7202" i="4"/>
  <c r="B4290" i="4"/>
  <c r="C4290" i="4"/>
  <c r="D4290" i="4"/>
  <c r="B442" i="4"/>
  <c r="C442" i="4"/>
  <c r="D442" i="4"/>
  <c r="B2628" i="4"/>
  <c r="C2628" i="4"/>
  <c r="D2628" i="4"/>
  <c r="B4947" i="4"/>
  <c r="C4947" i="4"/>
  <c r="D4947" i="4"/>
  <c r="B4732" i="4"/>
  <c r="C4732" i="4"/>
  <c r="D4732" i="4"/>
  <c r="B2746" i="4"/>
  <c r="C2746" i="4"/>
  <c r="D2746" i="4"/>
  <c r="B8255" i="4"/>
  <c r="C8255" i="4"/>
  <c r="D8255" i="4"/>
  <c r="B3990" i="4"/>
  <c r="C3990" i="4"/>
  <c r="D3990" i="4"/>
  <c r="B3658" i="4"/>
  <c r="C3658" i="4"/>
  <c r="D3658" i="4"/>
  <c r="B6992" i="4"/>
  <c r="C6992" i="4"/>
  <c r="D6992" i="4"/>
  <c r="B850" i="4"/>
  <c r="C850" i="4"/>
  <c r="D850" i="4"/>
  <c r="B98" i="4"/>
  <c r="C98" i="4"/>
  <c r="D98" i="4"/>
  <c r="B3415" i="4"/>
  <c r="C3415" i="4"/>
  <c r="D3415" i="4"/>
  <c r="B8298" i="4"/>
  <c r="C8298" i="4"/>
  <c r="D8298" i="4"/>
  <c r="B1194" i="4"/>
  <c r="C1194" i="4"/>
  <c r="D1194" i="4"/>
  <c r="B1509" i="4"/>
  <c r="C1509" i="4"/>
  <c r="D1509" i="4"/>
  <c r="B7017" i="4"/>
  <c r="C7017" i="4"/>
  <c r="D7017" i="4"/>
  <c r="B7341" i="4"/>
  <c r="C7341" i="4"/>
  <c r="D7341" i="4"/>
  <c r="B3070" i="4"/>
  <c r="C3070" i="4"/>
  <c r="D3070" i="4"/>
  <c r="B3396" i="4"/>
  <c r="C3396" i="4"/>
  <c r="D3396" i="4"/>
  <c r="B6711" i="4"/>
  <c r="C6711" i="4"/>
  <c r="D6711" i="4"/>
  <c r="B7097" i="4"/>
  <c r="C7097" i="4"/>
  <c r="D7097" i="4"/>
  <c r="B8022" i="4"/>
  <c r="C8022" i="4"/>
  <c r="D8022" i="4"/>
  <c r="B496" i="4"/>
  <c r="C496" i="4"/>
  <c r="D496" i="4"/>
  <c r="B4689" i="4"/>
  <c r="C4689" i="4"/>
  <c r="D4689" i="4"/>
  <c r="B2929" i="4"/>
  <c r="C2929" i="4"/>
  <c r="D2929" i="4"/>
  <c r="B5848" i="4"/>
  <c r="C5848" i="4"/>
  <c r="D5848" i="4"/>
  <c r="B6639" i="4"/>
  <c r="C6639" i="4"/>
  <c r="D6639" i="4"/>
  <c r="B7599" i="4"/>
  <c r="C7599" i="4"/>
  <c r="D7599" i="4"/>
  <c r="B4950" i="4"/>
  <c r="C4950" i="4"/>
  <c r="D4950" i="4"/>
  <c r="B5998" i="4"/>
  <c r="C5998" i="4"/>
  <c r="D5998" i="4"/>
  <c r="B8288" i="4"/>
  <c r="C8288" i="4"/>
  <c r="D8288" i="4"/>
  <c r="B7325" i="4"/>
  <c r="C7325" i="4"/>
  <c r="D7325" i="4"/>
  <c r="B1577" i="4"/>
  <c r="C1577" i="4"/>
  <c r="D1577" i="4"/>
  <c r="B869" i="4"/>
  <c r="C869" i="4"/>
  <c r="D869" i="4"/>
  <c r="B3608" i="4"/>
  <c r="C3608" i="4"/>
  <c r="D3608" i="4"/>
  <c r="B3260" i="4"/>
  <c r="C3260" i="4"/>
  <c r="D3260" i="4"/>
  <c r="B2933" i="4"/>
  <c r="C2933" i="4"/>
  <c r="D2933" i="4"/>
  <c r="B5891" i="4"/>
  <c r="C5891" i="4"/>
  <c r="D5891" i="4"/>
  <c r="B373" i="4"/>
  <c r="C373" i="4"/>
  <c r="D373" i="4"/>
  <c r="B1810" i="4"/>
  <c r="C1810" i="4"/>
  <c r="D1810" i="4"/>
  <c r="B4236" i="4"/>
  <c r="C4236" i="4"/>
  <c r="D4236" i="4"/>
  <c r="B858" i="4"/>
  <c r="C858" i="4"/>
  <c r="D858" i="4"/>
  <c r="B3453" i="4"/>
  <c r="C3453" i="4"/>
  <c r="D3453" i="4"/>
  <c r="B6627" i="4"/>
  <c r="C6627" i="4"/>
  <c r="D6627" i="4"/>
  <c r="B6355" i="4"/>
  <c r="C6355" i="4"/>
  <c r="D6355" i="4"/>
  <c r="B4411" i="4"/>
  <c r="C4411" i="4"/>
  <c r="D4411" i="4"/>
  <c r="B3603" i="4"/>
  <c r="C3603" i="4"/>
  <c r="D3603" i="4"/>
  <c r="B2885" i="4"/>
  <c r="C2885" i="4"/>
  <c r="D2885" i="4"/>
  <c r="B5981" i="4"/>
  <c r="C5981" i="4"/>
  <c r="D5981" i="4"/>
  <c r="B999" i="4"/>
  <c r="C999" i="4"/>
  <c r="D999" i="4"/>
  <c r="B6809" i="4"/>
  <c r="C6809" i="4"/>
  <c r="D6809" i="4"/>
  <c r="B2320" i="4"/>
  <c r="C2320" i="4"/>
  <c r="D2320" i="4"/>
  <c r="B7481" i="4"/>
  <c r="C7481" i="4"/>
  <c r="D7481" i="4"/>
  <c r="B2888" i="4"/>
  <c r="C2888" i="4"/>
  <c r="D2888" i="4"/>
  <c r="B8681" i="4"/>
  <c r="C8681" i="4"/>
  <c r="D8681" i="4"/>
  <c r="B7935" i="4"/>
  <c r="C7935" i="4"/>
  <c r="D7935" i="4"/>
  <c r="B6362" i="4"/>
  <c r="C6362" i="4"/>
  <c r="D6362" i="4"/>
  <c r="B7104" i="4"/>
  <c r="C7104" i="4"/>
  <c r="D7104" i="4"/>
  <c r="B2327" i="4"/>
  <c r="C2327" i="4"/>
  <c r="D2327" i="4"/>
  <c r="B3132" i="4"/>
  <c r="C3132" i="4"/>
  <c r="D3132" i="4"/>
  <c r="B5806" i="4"/>
  <c r="C5806" i="4"/>
  <c r="D5806" i="4"/>
  <c r="B2157" i="4"/>
  <c r="C2157" i="4"/>
  <c r="D2157" i="4"/>
  <c r="B8522" i="4"/>
  <c r="C8522" i="4"/>
  <c r="D8522" i="4"/>
  <c r="B2837" i="4"/>
  <c r="C2837" i="4"/>
  <c r="D2837" i="4"/>
  <c r="B7989" i="4"/>
  <c r="C7989" i="4"/>
  <c r="D7989" i="4"/>
  <c r="B8755" i="4"/>
  <c r="C8755" i="4"/>
  <c r="D8755" i="4"/>
  <c r="B1857" i="4"/>
  <c r="C1857" i="4"/>
  <c r="D1857" i="4"/>
  <c r="B1250" i="4"/>
  <c r="C1250" i="4"/>
  <c r="D1250" i="4"/>
  <c r="B8860" i="4"/>
  <c r="C8860" i="4"/>
  <c r="D8860" i="4"/>
  <c r="B653" i="4"/>
  <c r="C653" i="4"/>
  <c r="D653" i="4"/>
  <c r="B8801" i="4"/>
  <c r="C8801" i="4"/>
  <c r="D8801" i="4"/>
  <c r="B7238" i="4"/>
  <c r="C7238" i="4"/>
  <c r="D7238" i="4"/>
  <c r="B453" i="4"/>
  <c r="C453" i="4"/>
  <c r="D453" i="4"/>
  <c r="B4657" i="4"/>
  <c r="C4657" i="4"/>
  <c r="D4657" i="4"/>
  <c r="B4423" i="4"/>
  <c r="C4423" i="4"/>
  <c r="D4423" i="4"/>
  <c r="B6124" i="4"/>
  <c r="C6124" i="4"/>
  <c r="D6124" i="4"/>
  <c r="B880" i="4"/>
  <c r="C880" i="4"/>
  <c r="D880" i="4"/>
  <c r="B5259" i="4"/>
  <c r="C5259" i="4"/>
  <c r="D5259" i="4"/>
  <c r="B7795" i="4"/>
  <c r="C7795" i="4"/>
  <c r="D7795" i="4"/>
  <c r="B4880" i="4"/>
  <c r="C4880" i="4"/>
  <c r="D4880" i="4"/>
  <c r="B6618" i="4"/>
  <c r="C6618" i="4"/>
  <c r="D6618" i="4"/>
  <c r="B7113" i="4"/>
  <c r="C7113" i="4"/>
  <c r="D7113" i="4"/>
  <c r="B5109" i="4"/>
  <c r="C5109" i="4"/>
  <c r="D5109" i="4"/>
  <c r="B8332" i="4"/>
  <c r="C8332" i="4"/>
  <c r="D8332" i="4"/>
  <c r="B532" i="4"/>
  <c r="C532" i="4"/>
  <c r="D532" i="4"/>
  <c r="B6365" i="4"/>
  <c r="C6365" i="4"/>
  <c r="D6365" i="4"/>
  <c r="B5985" i="4"/>
  <c r="C5985" i="4"/>
  <c r="D5985" i="4"/>
  <c r="B6871" i="4"/>
  <c r="C6871" i="4"/>
  <c r="D6871" i="4"/>
  <c r="B8533" i="4"/>
  <c r="C8533" i="4"/>
  <c r="D8533" i="4"/>
  <c r="B2405" i="4"/>
  <c r="C2405" i="4"/>
  <c r="D2405" i="4"/>
  <c r="B254" i="4"/>
  <c r="C254" i="4"/>
  <c r="D254" i="4"/>
  <c r="B3103" i="4"/>
  <c r="C3103" i="4"/>
  <c r="D3103" i="4"/>
  <c r="B3422" i="4"/>
  <c r="C3422" i="4"/>
  <c r="D3422" i="4"/>
  <c r="B8112" i="4"/>
  <c r="C8112" i="4"/>
  <c r="D8112" i="4"/>
  <c r="B2415" i="4"/>
  <c r="C2415" i="4"/>
  <c r="D2415" i="4"/>
  <c r="B3942" i="4"/>
  <c r="C3942" i="4"/>
  <c r="D3942" i="4"/>
  <c r="B3895" i="4"/>
  <c r="C3895" i="4"/>
  <c r="D3895" i="4"/>
  <c r="B5987" i="4"/>
  <c r="C5987" i="4"/>
  <c r="D5987" i="4"/>
  <c r="B8174" i="4"/>
  <c r="C8174" i="4"/>
  <c r="D8174" i="4"/>
  <c r="B6611" i="4"/>
  <c r="C6611" i="4"/>
  <c r="D6611" i="4"/>
  <c r="B433" i="4"/>
  <c r="C433" i="4"/>
  <c r="D433" i="4"/>
  <c r="B7928" i="4"/>
  <c r="C7928" i="4"/>
  <c r="D7928" i="4"/>
  <c r="B7903" i="4"/>
  <c r="C7903" i="4"/>
  <c r="D7903" i="4"/>
  <c r="B8772" i="4"/>
  <c r="C8772" i="4"/>
  <c r="D8772" i="4"/>
  <c r="B6859" i="4"/>
  <c r="C6859" i="4"/>
  <c r="D6859" i="4"/>
  <c r="B2455" i="4"/>
  <c r="C2455" i="4"/>
  <c r="D2455" i="4"/>
  <c r="B8001" i="4"/>
  <c r="C8001" i="4"/>
  <c r="D8001" i="4"/>
  <c r="B2019" i="4"/>
  <c r="C2019" i="4"/>
  <c r="D2019" i="4"/>
  <c r="B1842" i="4"/>
  <c r="C1842" i="4"/>
  <c r="D1842" i="4"/>
  <c r="B8887" i="4"/>
  <c r="C8887" i="4"/>
  <c r="D8887" i="4"/>
  <c r="B8758" i="4"/>
  <c r="C8758" i="4"/>
  <c r="D8758" i="4"/>
  <c r="B2255" i="4"/>
  <c r="C2255" i="4"/>
  <c r="D2255" i="4"/>
  <c r="B5496" i="4"/>
  <c r="C5496" i="4"/>
  <c r="D5496" i="4"/>
  <c r="B1080" i="4"/>
  <c r="C1080" i="4"/>
  <c r="D1080" i="4"/>
  <c r="B1181" i="4"/>
  <c r="C1181" i="4"/>
  <c r="D1181" i="4"/>
  <c r="B7969" i="4"/>
  <c r="C7969" i="4"/>
  <c r="D7969" i="4"/>
  <c r="B8909" i="4"/>
  <c r="C8909" i="4"/>
  <c r="D8909" i="4"/>
  <c r="B4494" i="4"/>
  <c r="C4494" i="4"/>
  <c r="D4494" i="4"/>
  <c r="B5903" i="4"/>
  <c r="C5903" i="4"/>
  <c r="D5903" i="4"/>
  <c r="B2883" i="4"/>
  <c r="C2883" i="4"/>
  <c r="D2883" i="4"/>
  <c r="B5260" i="4"/>
  <c r="C5260" i="4"/>
  <c r="D5260" i="4"/>
  <c r="B31" i="4"/>
  <c r="C31" i="4"/>
  <c r="D31" i="4"/>
  <c r="B1836" i="4"/>
  <c r="C1836" i="4"/>
  <c r="D1836" i="4"/>
  <c r="B7479" i="4"/>
  <c r="C7479" i="4"/>
  <c r="D7479" i="4"/>
  <c r="B1614" i="4"/>
  <c r="C1614" i="4"/>
  <c r="D1614" i="4"/>
  <c r="B1308" i="4"/>
  <c r="C1308" i="4"/>
  <c r="D1308" i="4"/>
  <c r="B8151" i="4"/>
  <c r="C8151" i="4"/>
  <c r="D8151" i="4"/>
  <c r="B6446" i="4"/>
  <c r="C6446" i="4"/>
  <c r="D6446" i="4"/>
  <c r="B8643" i="4"/>
  <c r="C8643" i="4"/>
  <c r="D8643" i="4"/>
  <c r="B6418" i="4"/>
  <c r="C6418" i="4"/>
  <c r="D6418" i="4"/>
  <c r="B283" i="4"/>
  <c r="C283" i="4"/>
  <c r="D283" i="4"/>
  <c r="B7451" i="4"/>
  <c r="C7451" i="4"/>
  <c r="D7451" i="4"/>
  <c r="B4021" i="4"/>
  <c r="C4021" i="4"/>
  <c r="D4021" i="4"/>
  <c r="B6540" i="4"/>
  <c r="C6540" i="4"/>
  <c r="D6540" i="4"/>
  <c r="B5420" i="4"/>
  <c r="C5420" i="4"/>
  <c r="D5420" i="4"/>
  <c r="B6794" i="4"/>
  <c r="C6794" i="4"/>
  <c r="D6794" i="4"/>
  <c r="B29" i="4"/>
  <c r="C29" i="4"/>
  <c r="D29" i="4"/>
  <c r="B7343" i="4"/>
  <c r="C7343" i="4"/>
  <c r="D7343" i="4"/>
  <c r="B2532" i="4"/>
  <c r="C2532" i="4"/>
  <c r="D2532" i="4"/>
  <c r="B685" i="4"/>
  <c r="C685" i="4"/>
  <c r="D685" i="4"/>
  <c r="B6368" i="4"/>
  <c r="C6368" i="4"/>
  <c r="D6368" i="4"/>
  <c r="B6192" i="4"/>
  <c r="C6192" i="4"/>
  <c r="D6192" i="4"/>
  <c r="B2160" i="4"/>
  <c r="C2160" i="4"/>
  <c r="D2160" i="4"/>
  <c r="B2188" i="4"/>
  <c r="C2188" i="4"/>
  <c r="D2188" i="4"/>
  <c r="B6774" i="4"/>
  <c r="C6774" i="4"/>
  <c r="D6774" i="4"/>
  <c r="B2546" i="4"/>
  <c r="C2546" i="4"/>
  <c r="D2546" i="4"/>
  <c r="B3622" i="4"/>
  <c r="C3622" i="4"/>
  <c r="D3622" i="4"/>
  <c r="B2925" i="4"/>
  <c r="C2925" i="4"/>
  <c r="D2925" i="4"/>
  <c r="B5347" i="4"/>
  <c r="C5347" i="4"/>
  <c r="D5347" i="4"/>
  <c r="B4088" i="4"/>
  <c r="C4088" i="4"/>
  <c r="D4088" i="4"/>
  <c r="B8910" i="4"/>
  <c r="C8910" i="4"/>
  <c r="D8910" i="4"/>
  <c r="B3775" i="4"/>
  <c r="C3775" i="4"/>
  <c r="D3775" i="4"/>
  <c r="B3335" i="4"/>
  <c r="C3335" i="4"/>
  <c r="D3335" i="4"/>
  <c r="B191" i="4"/>
  <c r="C191" i="4"/>
  <c r="D191" i="4"/>
  <c r="B6297" i="4"/>
  <c r="C6297" i="4"/>
  <c r="D6297" i="4"/>
  <c r="B8141" i="4"/>
  <c r="C8141" i="4"/>
  <c r="D8141" i="4"/>
  <c r="B7610" i="4"/>
  <c r="C7610" i="4"/>
  <c r="D7610" i="4"/>
  <c r="B936" i="4"/>
  <c r="C936" i="4"/>
  <c r="D936" i="4"/>
  <c r="B3838" i="4"/>
  <c r="C3838" i="4"/>
  <c r="D3838" i="4"/>
  <c r="B8197" i="4"/>
  <c r="C8197" i="4"/>
  <c r="D8197" i="4"/>
  <c r="B5685" i="4"/>
  <c r="C5685" i="4"/>
  <c r="D5685" i="4"/>
  <c r="B1814" i="4"/>
  <c r="C1814" i="4"/>
  <c r="D1814" i="4"/>
  <c r="B4727" i="4"/>
  <c r="C4727" i="4"/>
  <c r="D4727" i="4"/>
  <c r="B7904" i="4"/>
  <c r="C7904" i="4"/>
  <c r="D7904" i="4"/>
  <c r="B5569" i="4"/>
  <c r="C5569" i="4"/>
  <c r="D5569" i="4"/>
  <c r="B1232" i="4"/>
  <c r="C1232" i="4"/>
  <c r="D1232" i="4"/>
  <c r="B5498" i="4"/>
  <c r="C5498" i="4"/>
  <c r="D5498" i="4"/>
  <c r="B5961" i="4"/>
  <c r="C5961" i="4"/>
  <c r="D5961" i="4"/>
  <c r="B2451" i="4"/>
  <c r="C2451" i="4"/>
  <c r="D2451" i="4"/>
  <c r="B6072" i="4"/>
  <c r="C6072" i="4"/>
  <c r="D6072" i="4"/>
  <c r="B4725" i="4"/>
  <c r="C4725" i="4"/>
  <c r="D4725" i="4"/>
  <c r="B4473" i="4"/>
  <c r="C4473" i="4"/>
  <c r="D4473" i="4"/>
  <c r="B2265" i="4"/>
  <c r="C2265" i="4"/>
  <c r="D2265" i="4"/>
  <c r="B6872" i="4"/>
  <c r="C6872" i="4"/>
  <c r="D6872" i="4"/>
  <c r="B2789" i="4"/>
  <c r="C2789" i="4"/>
  <c r="D2789" i="4"/>
  <c r="B3170" i="4"/>
  <c r="C3170" i="4"/>
  <c r="D3170" i="4"/>
  <c r="B1733" i="4"/>
  <c r="C1733" i="4"/>
  <c r="D1733" i="4"/>
  <c r="B6463" i="4"/>
  <c r="C6463" i="4"/>
  <c r="D6463" i="4"/>
  <c r="B881" i="4"/>
  <c r="C881" i="4"/>
  <c r="D881" i="4"/>
  <c r="B3825" i="4"/>
  <c r="C3825" i="4"/>
  <c r="D3825" i="4"/>
  <c r="B6653" i="4"/>
  <c r="C6653" i="4"/>
  <c r="D6653" i="4"/>
  <c r="B4376" i="4"/>
  <c r="C4376" i="4"/>
  <c r="D4376" i="4"/>
  <c r="B268" i="4"/>
  <c r="C268" i="4"/>
  <c r="D268" i="4"/>
  <c r="B2276" i="4"/>
  <c r="C2276" i="4"/>
  <c r="D2276" i="4"/>
  <c r="B1363" i="4"/>
  <c r="C1363" i="4"/>
  <c r="D1363" i="4"/>
  <c r="B2970" i="4"/>
  <c r="C2970" i="4"/>
  <c r="D2970" i="4"/>
  <c r="B2562" i="4"/>
  <c r="C2562" i="4"/>
  <c r="D2562" i="4"/>
  <c r="B5753" i="4"/>
  <c r="C5753" i="4"/>
  <c r="D5753" i="4"/>
  <c r="B7361" i="4"/>
  <c r="C7361" i="4"/>
  <c r="D7361" i="4"/>
  <c r="B6932" i="4"/>
  <c r="C6932" i="4"/>
  <c r="D6932" i="4"/>
  <c r="B842" i="4"/>
  <c r="C842" i="4"/>
  <c r="D842" i="4"/>
  <c r="B669" i="4"/>
  <c r="C669" i="4"/>
  <c r="D669" i="4"/>
  <c r="B467" i="4"/>
  <c r="C467" i="4"/>
  <c r="D467" i="4"/>
  <c r="B1365" i="4"/>
  <c r="C1365" i="4"/>
  <c r="D1365" i="4"/>
  <c r="B3999" i="4"/>
  <c r="C3999" i="4"/>
  <c r="D3999" i="4"/>
  <c r="B7616" i="4"/>
  <c r="C7616" i="4"/>
  <c r="D7616" i="4"/>
  <c r="B4700" i="4"/>
  <c r="C4700" i="4"/>
  <c r="D4700" i="4"/>
  <c r="B6408" i="4"/>
  <c r="C6408" i="4"/>
  <c r="D6408" i="4"/>
  <c r="B1901" i="4"/>
  <c r="C1901" i="4"/>
  <c r="D1901" i="4"/>
  <c r="B7766" i="4"/>
  <c r="C7766" i="4"/>
  <c r="D7766" i="4"/>
  <c r="B7900" i="4"/>
  <c r="C7900" i="4"/>
  <c r="D7900" i="4"/>
  <c r="B5606" i="4"/>
  <c r="C5606" i="4"/>
  <c r="D5606" i="4"/>
  <c r="B2690" i="4"/>
  <c r="C2690" i="4"/>
  <c r="D2690" i="4"/>
  <c r="B7282" i="4"/>
  <c r="C7282" i="4"/>
  <c r="D7282" i="4"/>
  <c r="B2656" i="4"/>
  <c r="C2656" i="4"/>
  <c r="D2656" i="4"/>
  <c r="B5850" i="4"/>
  <c r="C5850" i="4"/>
  <c r="D5850" i="4"/>
  <c r="B4594" i="4"/>
  <c r="C4594" i="4"/>
  <c r="D4594" i="4"/>
  <c r="B4126" i="4"/>
  <c r="C4126" i="4"/>
  <c r="D4126" i="4"/>
  <c r="B5927" i="4"/>
  <c r="C5927" i="4"/>
  <c r="D5927" i="4"/>
  <c r="B7198" i="4"/>
  <c r="C7198" i="4"/>
  <c r="D7198" i="4"/>
  <c r="B2244" i="4"/>
  <c r="C2244" i="4"/>
  <c r="D2244" i="4"/>
  <c r="B2980" i="4"/>
  <c r="C2980" i="4"/>
  <c r="D2980" i="4"/>
  <c r="B1627" i="4"/>
  <c r="C1627" i="4"/>
  <c r="D1627" i="4"/>
  <c r="B5113" i="4"/>
  <c r="C5113" i="4"/>
  <c r="D5113" i="4"/>
  <c r="B8473" i="4"/>
  <c r="C8473" i="4"/>
  <c r="D8473" i="4"/>
  <c r="B1037" i="4"/>
  <c r="C1037" i="4"/>
  <c r="D1037" i="4"/>
  <c r="B2651" i="4"/>
  <c r="C2651" i="4"/>
  <c r="D2651" i="4"/>
  <c r="B5912" i="4"/>
  <c r="C5912" i="4"/>
  <c r="D5912" i="4"/>
  <c r="B300" i="4"/>
  <c r="C300" i="4"/>
  <c r="D300" i="4"/>
  <c r="B4540" i="4"/>
  <c r="C4540" i="4"/>
  <c r="D4540" i="4"/>
  <c r="B7972" i="4"/>
  <c r="C7972" i="4"/>
  <c r="D7972" i="4"/>
  <c r="B6959" i="4"/>
  <c r="C6959" i="4"/>
  <c r="D6959" i="4"/>
  <c r="B8647" i="4"/>
  <c r="C8647" i="4"/>
  <c r="D8647" i="4"/>
  <c r="B160" i="4"/>
  <c r="C160" i="4"/>
  <c r="D160" i="4"/>
  <c r="B2555" i="4"/>
  <c r="C2555" i="4"/>
  <c r="D2555" i="4"/>
  <c r="B3511" i="4"/>
  <c r="C3511" i="4"/>
  <c r="D3511" i="4"/>
  <c r="B2971" i="4"/>
  <c r="C2971" i="4"/>
  <c r="D2971" i="4"/>
  <c r="B8664" i="4"/>
  <c r="C8664" i="4"/>
  <c r="D8664" i="4"/>
  <c r="B1734" i="4"/>
  <c r="C1734" i="4"/>
  <c r="D1734" i="4"/>
  <c r="B4012" i="4"/>
  <c r="C4012" i="4"/>
  <c r="D4012" i="4"/>
  <c r="B2376" i="4"/>
  <c r="C2376" i="4"/>
  <c r="D2376" i="4"/>
  <c r="B3037" i="4"/>
  <c r="C3037" i="4"/>
  <c r="D3037" i="4"/>
  <c r="B6552" i="4"/>
  <c r="C6552" i="4"/>
  <c r="D6552" i="4"/>
  <c r="B8068" i="4"/>
  <c r="C8068" i="4"/>
  <c r="D8068" i="4"/>
  <c r="B7798" i="4"/>
  <c r="C7798" i="4"/>
  <c r="D7798" i="4"/>
  <c r="B3883" i="4"/>
  <c r="C3883" i="4"/>
  <c r="D3883" i="4"/>
  <c r="B5407" i="4"/>
  <c r="C5407" i="4"/>
  <c r="D5407" i="4"/>
  <c r="B2152" i="4"/>
  <c r="C2152" i="4"/>
  <c r="D2152" i="4"/>
  <c r="B1031" i="4"/>
  <c r="C1031" i="4"/>
  <c r="D1031" i="4"/>
  <c r="B5544" i="4"/>
  <c r="C5544" i="4"/>
  <c r="D5544" i="4"/>
  <c r="B4749" i="4"/>
  <c r="C4749" i="4"/>
  <c r="D4749" i="4"/>
  <c r="B2391" i="4"/>
  <c r="C2391" i="4"/>
  <c r="D2391" i="4"/>
  <c r="B718" i="4"/>
  <c r="C718" i="4"/>
  <c r="D718" i="4"/>
  <c r="B1899" i="4"/>
  <c r="C1899" i="4"/>
  <c r="D1899" i="4"/>
  <c r="B1967" i="4"/>
  <c r="C1967" i="4"/>
  <c r="D1967" i="4"/>
  <c r="B4760" i="4"/>
  <c r="C4760" i="4"/>
  <c r="D4760" i="4"/>
  <c r="B1316" i="4"/>
  <c r="C1316" i="4"/>
  <c r="D1316" i="4"/>
  <c r="B7513" i="4"/>
  <c r="C7513" i="4"/>
  <c r="D7513" i="4"/>
  <c r="B6663" i="4"/>
  <c r="C6663" i="4"/>
  <c r="D6663" i="4"/>
  <c r="B8732" i="4"/>
  <c r="C8732" i="4"/>
  <c r="D8732" i="4"/>
  <c r="B3580" i="4"/>
  <c r="C3580" i="4"/>
  <c r="D3580" i="4"/>
  <c r="B7617" i="4"/>
  <c r="C7617" i="4"/>
  <c r="D7617" i="4"/>
  <c r="B4452" i="4"/>
  <c r="C4452" i="4"/>
  <c r="D4452" i="4"/>
  <c r="B1071" i="4"/>
  <c r="C1071" i="4"/>
  <c r="D1071" i="4"/>
  <c r="B8659" i="4"/>
  <c r="C8659" i="4"/>
  <c r="D8659" i="4"/>
  <c r="B7526" i="4"/>
  <c r="C7526" i="4"/>
  <c r="D7526" i="4"/>
  <c r="B6497" i="4"/>
  <c r="C6497" i="4"/>
  <c r="D6497" i="4"/>
  <c r="B2866" i="4"/>
  <c r="C2866" i="4"/>
  <c r="D2866" i="4"/>
  <c r="B2974" i="4"/>
  <c r="C2974" i="4"/>
  <c r="D2974" i="4"/>
  <c r="B4414" i="4"/>
  <c r="C4414" i="4"/>
  <c r="D4414" i="4"/>
  <c r="B6330" i="4"/>
  <c r="C6330" i="4"/>
  <c r="D6330" i="4"/>
  <c r="B6493" i="4"/>
  <c r="C6493" i="4"/>
  <c r="D6493" i="4"/>
  <c r="B6132" i="4"/>
  <c r="C6132" i="4"/>
  <c r="D6132" i="4"/>
  <c r="B1466" i="4"/>
  <c r="C1466" i="4"/>
  <c r="D1466" i="4"/>
  <c r="B6943" i="4"/>
  <c r="C6943" i="4"/>
  <c r="D6943" i="4"/>
  <c r="B556" i="4"/>
  <c r="C556" i="4"/>
  <c r="D556" i="4"/>
  <c r="B3886" i="4"/>
  <c r="C3886" i="4"/>
  <c r="D3886" i="4"/>
  <c r="B3441" i="4"/>
  <c r="C3441" i="4"/>
  <c r="D3441" i="4"/>
  <c r="B7259" i="4"/>
  <c r="C7259" i="4"/>
  <c r="D7259" i="4"/>
  <c r="B7024" i="4"/>
  <c r="C7024" i="4"/>
  <c r="D7024" i="4"/>
  <c r="B231" i="4"/>
  <c r="C231" i="4"/>
  <c r="D231" i="4"/>
  <c r="B752" i="4"/>
  <c r="C752" i="4"/>
  <c r="D752" i="4"/>
  <c r="B3674" i="4"/>
  <c r="C3674" i="4"/>
  <c r="D3674" i="4"/>
  <c r="B5461" i="4"/>
  <c r="C5461" i="4"/>
  <c r="D5461" i="4"/>
  <c r="B8126" i="4"/>
  <c r="C8126" i="4"/>
  <c r="D8126" i="4"/>
  <c r="B1520" i="4"/>
  <c r="C1520" i="4"/>
  <c r="D1520" i="4"/>
  <c r="B2102" i="4"/>
  <c r="C2102" i="4"/>
  <c r="D2102" i="4"/>
  <c r="B8677" i="4"/>
  <c r="C8677" i="4"/>
  <c r="D8677" i="4"/>
  <c r="B6204" i="4"/>
  <c r="C6204" i="4"/>
  <c r="D6204" i="4"/>
  <c r="B7939" i="4"/>
  <c r="C7939" i="4"/>
  <c r="D7939" i="4"/>
  <c r="B7408" i="4"/>
  <c r="C7408" i="4"/>
  <c r="D7408" i="4"/>
  <c r="B916" i="4"/>
  <c r="C916" i="4"/>
  <c r="D916" i="4"/>
  <c r="B8338" i="4"/>
  <c r="C8338" i="4"/>
  <c r="D8338" i="4"/>
  <c r="B2814" i="4"/>
  <c r="C2814" i="4"/>
  <c r="D2814" i="4"/>
  <c r="B8752" i="4"/>
  <c r="C8752" i="4"/>
  <c r="D8752" i="4"/>
  <c r="B86" i="4"/>
  <c r="C86" i="4"/>
  <c r="D86" i="4"/>
  <c r="B5503" i="4"/>
  <c r="C5503" i="4"/>
  <c r="D5503" i="4"/>
  <c r="B1474" i="4"/>
  <c r="C1474" i="4"/>
  <c r="D1474" i="4"/>
  <c r="B4013" i="4"/>
  <c r="C4013" i="4"/>
  <c r="D4013" i="4"/>
  <c r="B3371" i="4"/>
  <c r="C3371" i="4"/>
  <c r="D3371" i="4"/>
  <c r="B2982" i="4"/>
  <c r="C2982" i="4"/>
  <c r="D2982" i="4"/>
  <c r="B922" i="4"/>
  <c r="C922" i="4"/>
  <c r="D922" i="4"/>
  <c r="B1807" i="4"/>
  <c r="C1807" i="4"/>
  <c r="D1807" i="4"/>
  <c r="B4887" i="4"/>
  <c r="C4887" i="4"/>
  <c r="D4887" i="4"/>
  <c r="B116" i="4"/>
  <c r="C116" i="4"/>
  <c r="D116" i="4"/>
  <c r="B7090" i="4"/>
  <c r="C7090" i="4"/>
  <c r="D7090" i="4"/>
  <c r="B3633" i="4"/>
  <c r="C3633" i="4"/>
  <c r="D3633" i="4"/>
  <c r="B2285" i="4"/>
  <c r="C2285" i="4"/>
  <c r="D2285" i="4"/>
  <c r="B1017" i="4"/>
  <c r="C1017" i="4"/>
  <c r="D1017" i="4"/>
  <c r="B3412" i="4"/>
  <c r="C3412" i="4"/>
  <c r="D3412" i="4"/>
  <c r="B7114" i="4"/>
  <c r="C7114" i="4"/>
  <c r="D7114" i="4"/>
  <c r="B5650" i="4"/>
  <c r="C5650" i="4"/>
  <c r="D5650" i="4"/>
  <c r="B240" i="4"/>
  <c r="C240" i="4"/>
  <c r="D240" i="4"/>
  <c r="B340" i="4"/>
  <c r="C340" i="4"/>
  <c r="D340" i="4"/>
  <c r="B8385" i="4"/>
  <c r="C8385" i="4"/>
  <c r="D8385" i="4"/>
  <c r="B8354" i="4"/>
  <c r="C8354" i="4"/>
  <c r="D8354" i="4"/>
  <c r="B3013" i="4"/>
  <c r="C3013" i="4"/>
  <c r="D3013" i="4"/>
  <c r="B493" i="4"/>
  <c r="C493" i="4"/>
  <c r="D493" i="4"/>
  <c r="B8007" i="4"/>
  <c r="C8007" i="4"/>
  <c r="D8007" i="4"/>
  <c r="B8572" i="4"/>
  <c r="C8572" i="4"/>
  <c r="D8572" i="4"/>
  <c r="B2016" i="4"/>
  <c r="C2016" i="4"/>
  <c r="D2016" i="4"/>
  <c r="B4055" i="4"/>
  <c r="C4055" i="4"/>
  <c r="D4055" i="4"/>
  <c r="B1533" i="4"/>
  <c r="C1533" i="4"/>
  <c r="D1533" i="4"/>
  <c r="B5870" i="4"/>
  <c r="C5870" i="4"/>
  <c r="D5870" i="4"/>
  <c r="B3770" i="4"/>
  <c r="C3770" i="4"/>
  <c r="D3770" i="4"/>
  <c r="B3587" i="4"/>
  <c r="C3587" i="4"/>
  <c r="D3587" i="4"/>
  <c r="B1387" i="4"/>
  <c r="C1387" i="4"/>
  <c r="D1387" i="4"/>
  <c r="B2305" i="4"/>
  <c r="C2305" i="4"/>
  <c r="D2305" i="4"/>
  <c r="B50" i="4"/>
  <c r="C50" i="4"/>
  <c r="D50" i="4"/>
  <c r="B639" i="4"/>
  <c r="C639" i="4"/>
  <c r="D639" i="4"/>
  <c r="B1728" i="4"/>
  <c r="C1728" i="4"/>
  <c r="D1728" i="4"/>
  <c r="B7326" i="4"/>
  <c r="C7326" i="4"/>
  <c r="D7326" i="4"/>
  <c r="B7568" i="4"/>
  <c r="C7568" i="4"/>
  <c r="D7568" i="4"/>
  <c r="B5137" i="4"/>
  <c r="C5137" i="4"/>
  <c r="D5137" i="4"/>
  <c r="B3370" i="4"/>
  <c r="C3370" i="4"/>
  <c r="D3370" i="4"/>
  <c r="B1939" i="4"/>
  <c r="C1939" i="4"/>
  <c r="D1939" i="4"/>
  <c r="B5157" i="4"/>
  <c r="C5157" i="4"/>
  <c r="D5157" i="4"/>
  <c r="B5159" i="4"/>
  <c r="C5159" i="4"/>
  <c r="D5159" i="4"/>
  <c r="B687" i="4"/>
  <c r="C687" i="4"/>
  <c r="D687" i="4"/>
  <c r="B6680" i="4"/>
  <c r="C6680" i="4"/>
  <c r="D6680" i="4"/>
  <c r="B976" i="4"/>
  <c r="C976" i="4"/>
  <c r="D976" i="4"/>
  <c r="B2675" i="4"/>
  <c r="C2675" i="4"/>
  <c r="D2675" i="4"/>
  <c r="B8045" i="4"/>
  <c r="C8045" i="4"/>
  <c r="D8045" i="4"/>
  <c r="B2222" i="4"/>
  <c r="C2222" i="4"/>
  <c r="D2222" i="4"/>
  <c r="B7327" i="4"/>
  <c r="C7327" i="4"/>
  <c r="D7327" i="4"/>
  <c r="B6168" i="4"/>
  <c r="C6168" i="4"/>
  <c r="D6168" i="4"/>
  <c r="B7165" i="4"/>
  <c r="C7165" i="4"/>
  <c r="D7165" i="4"/>
  <c r="B501" i="4"/>
  <c r="C501" i="4"/>
  <c r="D501" i="4"/>
  <c r="B1503" i="4"/>
  <c r="C1503" i="4"/>
  <c r="D1503" i="4"/>
  <c r="B2176" i="4"/>
  <c r="C2176" i="4"/>
  <c r="D2176" i="4"/>
  <c r="B5641" i="4"/>
  <c r="C5641" i="4"/>
  <c r="D5641" i="4"/>
  <c r="B5846" i="4"/>
  <c r="C5846" i="4"/>
  <c r="D5846" i="4"/>
  <c r="B3249" i="4"/>
  <c r="C3249" i="4"/>
  <c r="D3249" i="4"/>
  <c r="B1732" i="4"/>
  <c r="C1732" i="4"/>
  <c r="D1732" i="4"/>
  <c r="B3636" i="4"/>
  <c r="C3636" i="4"/>
  <c r="D3636" i="4"/>
  <c r="B5729" i="4"/>
  <c r="C5729" i="4"/>
  <c r="D5729" i="4"/>
  <c r="B2245" i="4"/>
  <c r="C2245" i="4"/>
  <c r="D2245" i="4"/>
  <c r="B2890" i="4"/>
  <c r="C2890" i="4"/>
  <c r="D2890" i="4"/>
  <c r="B5904" i="4"/>
  <c r="C5904" i="4"/>
  <c r="D5904" i="4"/>
  <c r="B1700" i="4"/>
  <c r="C1700" i="4"/>
  <c r="D1700" i="4"/>
  <c r="B4813" i="4"/>
  <c r="C4813" i="4"/>
  <c r="D4813" i="4"/>
  <c r="B5481" i="4"/>
  <c r="C5481" i="4"/>
  <c r="D5481" i="4"/>
  <c r="B7251" i="4"/>
  <c r="C7251" i="4"/>
  <c r="D7251" i="4"/>
  <c r="B3926" i="4"/>
  <c r="C3926" i="4"/>
  <c r="D3926" i="4"/>
  <c r="B1472" i="4"/>
  <c r="C1472" i="4"/>
  <c r="D1472" i="4"/>
  <c r="B4075" i="4"/>
  <c r="C4075" i="4"/>
  <c r="D4075" i="4"/>
  <c r="B2250" i="4"/>
  <c r="C2250" i="4"/>
  <c r="D2250" i="4"/>
  <c r="B3135" i="4"/>
  <c r="C3135" i="4"/>
  <c r="D3135" i="4"/>
  <c r="B4902" i="4"/>
  <c r="C4902" i="4"/>
  <c r="D4902" i="4"/>
  <c r="B5808" i="4"/>
  <c r="C5808" i="4"/>
  <c r="D5808" i="4"/>
  <c r="B2117" i="4"/>
  <c r="C2117" i="4"/>
  <c r="D2117" i="4"/>
  <c r="B4751" i="4"/>
  <c r="C4751" i="4"/>
  <c r="D4751" i="4"/>
  <c r="B604" i="4"/>
  <c r="C604" i="4"/>
  <c r="D604" i="4"/>
  <c r="B1560" i="4"/>
  <c r="C1560" i="4"/>
  <c r="D1560" i="4"/>
  <c r="B4442" i="4"/>
  <c r="C4442" i="4"/>
  <c r="D4442" i="4"/>
  <c r="B8628" i="4"/>
  <c r="C8628" i="4"/>
  <c r="D8628" i="4"/>
  <c r="B1452" i="4"/>
  <c r="C1452" i="4"/>
  <c r="D1452" i="4"/>
  <c r="B3410" i="4"/>
  <c r="C3410" i="4"/>
  <c r="D3410" i="4"/>
  <c r="B6372" i="4"/>
  <c r="C6372" i="4"/>
  <c r="D6372" i="4"/>
  <c r="B5313" i="4"/>
  <c r="C5313" i="4"/>
  <c r="D5313" i="4"/>
  <c r="B8195" i="4"/>
  <c r="C8195" i="4"/>
  <c r="D8195" i="4"/>
  <c r="B3863" i="4"/>
  <c r="C3863" i="4"/>
  <c r="D3863" i="4"/>
  <c r="B7336" i="4"/>
  <c r="C7336" i="4"/>
  <c r="D7336" i="4"/>
  <c r="B6215" i="4"/>
  <c r="C6215" i="4"/>
  <c r="D6215" i="4"/>
  <c r="B7222" i="4"/>
  <c r="C7222" i="4"/>
  <c r="D7222" i="4"/>
  <c r="B732" i="4"/>
  <c r="C732" i="4"/>
  <c r="D732" i="4"/>
  <c r="B1001" i="4"/>
  <c r="C1001" i="4"/>
  <c r="D1001" i="4"/>
  <c r="B5955" i="4"/>
  <c r="C5955" i="4"/>
  <c r="D5955" i="4"/>
  <c r="B8592" i="4"/>
  <c r="C8592" i="4"/>
  <c r="D8592" i="4"/>
  <c r="B6430" i="4"/>
  <c r="C6430" i="4"/>
  <c r="D6430" i="4"/>
  <c r="B7052" i="4"/>
  <c r="C7052" i="4"/>
  <c r="D7052" i="4"/>
  <c r="B6015" i="4"/>
  <c r="C6015" i="4"/>
  <c r="D6015" i="4"/>
  <c r="B6821" i="4"/>
  <c r="C6821" i="4"/>
  <c r="D6821" i="4"/>
  <c r="B628" i="4"/>
  <c r="C628" i="4"/>
  <c r="D628" i="4"/>
  <c r="B736" i="4"/>
  <c r="C736" i="4"/>
  <c r="D736" i="4"/>
  <c r="B1501" i="4"/>
  <c r="C1501" i="4"/>
  <c r="D1501" i="4"/>
  <c r="B162" i="4"/>
  <c r="C162" i="4"/>
  <c r="D162" i="4"/>
  <c r="B2345" i="4"/>
  <c r="C2345" i="4"/>
  <c r="D2345" i="4"/>
  <c r="B1973" i="4"/>
  <c r="C1973" i="4"/>
  <c r="D1973" i="4"/>
  <c r="B4457" i="4"/>
  <c r="C4457" i="4"/>
  <c r="D4457" i="4"/>
  <c r="B4384" i="4"/>
  <c r="C4384" i="4"/>
  <c r="D4384" i="4"/>
  <c r="B6102" i="4"/>
  <c r="C6102" i="4"/>
  <c r="D6102" i="4"/>
  <c r="B5006" i="4"/>
  <c r="C5006" i="4"/>
  <c r="D5006" i="4"/>
  <c r="B8138" i="4"/>
  <c r="C8138" i="4"/>
  <c r="D8138" i="4"/>
  <c r="B8227" i="4"/>
  <c r="C8227" i="4"/>
  <c r="D8227" i="4"/>
  <c r="B1709" i="4"/>
  <c r="C1709" i="4"/>
  <c r="D1709" i="4"/>
  <c r="B4" i="4"/>
  <c r="C4" i="4"/>
  <c r="D4" i="4"/>
  <c r="B5910" i="4"/>
  <c r="C5910" i="4"/>
  <c r="D5910" i="4"/>
  <c r="B1156" i="4"/>
  <c r="C1156" i="4"/>
  <c r="D1156" i="4"/>
  <c r="B223" i="4"/>
  <c r="C223" i="4"/>
  <c r="D223" i="4"/>
  <c r="B3220" i="4"/>
  <c r="C3220" i="4"/>
  <c r="D3220" i="4"/>
  <c r="B2494" i="4"/>
  <c r="C2494" i="4"/>
  <c r="D2494" i="4"/>
  <c r="B1678" i="4"/>
  <c r="C1678" i="4"/>
  <c r="D1678" i="4"/>
  <c r="B6389" i="4"/>
  <c r="C6389" i="4"/>
  <c r="D6389" i="4"/>
  <c r="B3105" i="4"/>
  <c r="C3105" i="4"/>
  <c r="D3105" i="4"/>
  <c r="B739" i="4"/>
  <c r="C739" i="4"/>
  <c r="D739" i="4"/>
  <c r="B8804" i="4"/>
  <c r="C8804" i="4"/>
  <c r="D8804" i="4"/>
  <c r="B650" i="4"/>
  <c r="C650" i="4"/>
  <c r="D650" i="4"/>
  <c r="B2802" i="4"/>
  <c r="C2802" i="4"/>
  <c r="D2802" i="4"/>
  <c r="B5557" i="4"/>
  <c r="C5557" i="4"/>
  <c r="D5557" i="4"/>
  <c r="B2023" i="4"/>
  <c r="C2023" i="4"/>
  <c r="D2023" i="4"/>
  <c r="B7203" i="4"/>
  <c r="C7203" i="4"/>
  <c r="D7203" i="4"/>
  <c r="B7008" i="4"/>
  <c r="C7008" i="4"/>
  <c r="D7008" i="4"/>
  <c r="B3144" i="4"/>
  <c r="C3144" i="4"/>
  <c r="D3144" i="4"/>
  <c r="B5017" i="4"/>
  <c r="C5017" i="4"/>
  <c r="D5017" i="4"/>
  <c r="B692" i="4"/>
  <c r="C692" i="4"/>
  <c r="D692" i="4"/>
  <c r="B8495" i="4"/>
  <c r="C8495" i="4"/>
  <c r="D8495" i="4"/>
  <c r="B8450" i="4"/>
  <c r="C8450" i="4"/>
  <c r="D8450" i="4"/>
  <c r="B8108" i="4"/>
  <c r="C8108" i="4"/>
  <c r="D8108" i="4"/>
  <c r="B7068" i="4"/>
  <c r="C7068" i="4"/>
  <c r="D7068" i="4"/>
  <c r="B1075" i="4"/>
  <c r="C1075" i="4"/>
  <c r="D1075" i="4"/>
  <c r="B6784" i="4"/>
  <c r="C6784" i="4"/>
  <c r="D6784" i="4"/>
  <c r="B3173" i="4"/>
  <c r="C3173" i="4"/>
  <c r="D3173" i="4"/>
  <c r="B6614" i="4"/>
  <c r="C6614" i="4"/>
  <c r="D6614" i="4"/>
  <c r="B4318" i="4"/>
  <c r="C4318" i="4"/>
  <c r="D4318" i="4"/>
  <c r="B1651" i="4"/>
  <c r="C1651" i="4"/>
  <c r="D1651" i="4"/>
  <c r="B6793" i="4"/>
  <c r="C6793" i="4"/>
  <c r="D6793" i="4"/>
  <c r="B6201" i="4"/>
  <c r="C6201" i="4"/>
  <c r="D6201" i="4"/>
  <c r="B906" i="4"/>
  <c r="C906" i="4"/>
  <c r="D906" i="4"/>
  <c r="B8796" i="4"/>
  <c r="C8796" i="4"/>
  <c r="D8796" i="4"/>
  <c r="B6305" i="4"/>
  <c r="C6305" i="4"/>
  <c r="D6305" i="4"/>
  <c r="B5470" i="4"/>
  <c r="C5470" i="4"/>
  <c r="D5470" i="4"/>
  <c r="B4278" i="4"/>
  <c r="C4278" i="4"/>
  <c r="D4278" i="4"/>
  <c r="B4973" i="4"/>
  <c r="C4973" i="4"/>
  <c r="D4973" i="4"/>
  <c r="B4082" i="4"/>
  <c r="C4082" i="4"/>
  <c r="D4082" i="4"/>
  <c r="B7418" i="4"/>
  <c r="C7418" i="4"/>
  <c r="D7418" i="4"/>
  <c r="B8803" i="4"/>
  <c r="C8803" i="4"/>
  <c r="D8803" i="4"/>
  <c r="B8461" i="4"/>
  <c r="C8461" i="4"/>
  <c r="D8461" i="4"/>
  <c r="B7947" i="4"/>
  <c r="C7947" i="4"/>
  <c r="D7947" i="4"/>
  <c r="B1396" i="4"/>
  <c r="C1396" i="4"/>
  <c r="D1396" i="4"/>
  <c r="B7490" i="4"/>
  <c r="C7490" i="4"/>
  <c r="D7490" i="4"/>
  <c r="B5450" i="4"/>
  <c r="C5450" i="4"/>
  <c r="D5450" i="4"/>
  <c r="B4150" i="4"/>
  <c r="C4150" i="4"/>
  <c r="D4150" i="4"/>
  <c r="B3125" i="4"/>
  <c r="C3125" i="4"/>
  <c r="D3125" i="4"/>
  <c r="B3544" i="4"/>
  <c r="C3544" i="4"/>
  <c r="D3544" i="4"/>
  <c r="B3227" i="4"/>
  <c r="C3227" i="4"/>
  <c r="D3227" i="4"/>
  <c r="B8329" i="4"/>
  <c r="C8329" i="4"/>
  <c r="D8329" i="4"/>
  <c r="B1534" i="4"/>
  <c r="C1534" i="4"/>
  <c r="D1534" i="4"/>
  <c r="B2544" i="4"/>
  <c r="C2544" i="4"/>
  <c r="D2544" i="4"/>
  <c r="B5719" i="4"/>
  <c r="C5719" i="4"/>
  <c r="D5719" i="4"/>
  <c r="B3529" i="4"/>
  <c r="C3529" i="4"/>
  <c r="D3529" i="4"/>
  <c r="B6524" i="4"/>
  <c r="C6524" i="4"/>
  <c r="D6524" i="4"/>
  <c r="B3995" i="4"/>
  <c r="C3995" i="4"/>
  <c r="D3995" i="4"/>
  <c r="B6665" i="4"/>
  <c r="C6665" i="4"/>
  <c r="D6665" i="4"/>
  <c r="B952" i="4"/>
  <c r="C952" i="4"/>
  <c r="D952" i="4"/>
  <c r="B5126" i="4"/>
  <c r="C5126" i="4"/>
  <c r="D5126" i="4"/>
  <c r="B6443" i="4"/>
  <c r="C6443" i="4"/>
  <c r="D6443" i="4"/>
  <c r="B6956" i="4"/>
  <c r="C6956" i="4"/>
  <c r="D6956" i="4"/>
  <c r="B6220" i="4"/>
  <c r="C6220" i="4"/>
  <c r="D6220" i="4"/>
  <c r="B6501" i="4"/>
  <c r="C6501" i="4"/>
  <c r="D6501" i="4"/>
  <c r="B1243" i="4"/>
  <c r="C1243" i="4"/>
  <c r="D1243" i="4"/>
  <c r="B5282" i="4"/>
  <c r="C5282" i="4"/>
  <c r="D5282" i="4"/>
  <c r="B3610" i="4"/>
  <c r="C3610" i="4"/>
  <c r="D3610" i="4"/>
  <c r="B8344" i="4"/>
  <c r="C8344" i="4"/>
  <c r="D8344" i="4"/>
  <c r="B2992" i="4"/>
  <c r="C2992" i="4"/>
  <c r="D2992" i="4"/>
  <c r="B2473" i="4"/>
  <c r="C2473" i="4"/>
  <c r="D2473" i="4"/>
  <c r="B5900" i="4"/>
  <c r="C5900" i="4"/>
  <c r="D5900" i="4"/>
  <c r="B1034" i="4"/>
  <c r="C1034" i="4"/>
  <c r="D1034" i="4"/>
  <c r="B243" i="4"/>
  <c r="C243" i="4"/>
  <c r="D243" i="4"/>
  <c r="B4381" i="4"/>
  <c r="C4381" i="4"/>
  <c r="D4381" i="4"/>
  <c r="B4212" i="4"/>
  <c r="C4212" i="4"/>
  <c r="D4212" i="4"/>
  <c r="B3797" i="4"/>
  <c r="C3797" i="4"/>
  <c r="D3797" i="4"/>
  <c r="B4544" i="4"/>
  <c r="C4544" i="4"/>
  <c r="D4544" i="4"/>
  <c r="B2565" i="4"/>
  <c r="C2565" i="4"/>
  <c r="D2565" i="4"/>
  <c r="B1447" i="4"/>
  <c r="C1447" i="4"/>
  <c r="D1447" i="4"/>
  <c r="B5882" i="4"/>
  <c r="C5882" i="4"/>
  <c r="D5882" i="4"/>
  <c r="B601" i="4"/>
  <c r="C601" i="4"/>
  <c r="D601" i="4"/>
  <c r="B8498" i="4"/>
  <c r="C8498" i="4"/>
  <c r="D8498" i="4"/>
  <c r="B8491" i="4"/>
  <c r="C8491" i="4"/>
  <c r="D8491" i="4"/>
  <c r="B1059" i="4"/>
  <c r="C1059" i="4"/>
  <c r="D1059" i="4"/>
  <c r="B5706" i="4"/>
  <c r="C5706" i="4"/>
  <c r="D5706" i="4"/>
  <c r="B5190" i="4"/>
  <c r="C5190" i="4"/>
  <c r="D5190" i="4"/>
  <c r="B7688" i="4"/>
  <c r="C7688" i="4"/>
  <c r="D7688" i="4"/>
  <c r="B6941" i="4"/>
  <c r="C6941" i="4"/>
  <c r="D6941" i="4"/>
  <c r="B376" i="4"/>
  <c r="C376" i="4"/>
  <c r="D376" i="4"/>
  <c r="B2768" i="4"/>
  <c r="C2768" i="4"/>
  <c r="D2768" i="4"/>
  <c r="B6026" i="4"/>
  <c r="C6026" i="4"/>
  <c r="D6026" i="4"/>
  <c r="B8250" i="4"/>
  <c r="C8250" i="4"/>
  <c r="D8250" i="4"/>
  <c r="B2366" i="4"/>
  <c r="C2366" i="4"/>
  <c r="D2366" i="4"/>
  <c r="B4656" i="4"/>
  <c r="C4656" i="4"/>
  <c r="D4656" i="4"/>
  <c r="B1081" i="4"/>
  <c r="C1081" i="4"/>
  <c r="D1081" i="4"/>
  <c r="B8164" i="4"/>
  <c r="C8164" i="4"/>
  <c r="D8164" i="4"/>
  <c r="B1909" i="4"/>
  <c r="C1909" i="4"/>
  <c r="D1909" i="4"/>
  <c r="B5917" i="4"/>
  <c r="C5917" i="4"/>
  <c r="D5917" i="4"/>
  <c r="B7469" i="4"/>
  <c r="C7469" i="4"/>
  <c r="D7469" i="4"/>
  <c r="B1323" i="4"/>
  <c r="C1323" i="4"/>
  <c r="D1323" i="4"/>
  <c r="B7767" i="4"/>
  <c r="C7767" i="4"/>
  <c r="D7767" i="4"/>
  <c r="B1422" i="4"/>
  <c r="C1422" i="4"/>
  <c r="D1422" i="4"/>
  <c r="B3280" i="4"/>
  <c r="C3280" i="4"/>
  <c r="D3280" i="4"/>
  <c r="B4080" i="4"/>
  <c r="C4080" i="4"/>
  <c r="D4080" i="4"/>
  <c r="B3197" i="4"/>
  <c r="C3197" i="4"/>
  <c r="D3197" i="4"/>
  <c r="B8395" i="4"/>
  <c r="C8395" i="4"/>
  <c r="D8395" i="4"/>
  <c r="B594" i="4"/>
  <c r="C594" i="4"/>
  <c r="D594" i="4"/>
  <c r="B5283" i="4"/>
  <c r="C5283" i="4"/>
  <c r="D5283" i="4"/>
  <c r="B5183" i="4"/>
  <c r="C5183" i="4"/>
  <c r="D5183" i="4"/>
  <c r="B1100" i="4"/>
  <c r="C1100" i="4"/>
  <c r="D1100" i="4"/>
  <c r="B7648" i="4"/>
  <c r="C7648" i="4"/>
  <c r="D7648" i="4"/>
  <c r="B5997" i="4"/>
  <c r="C5997" i="4"/>
  <c r="D5997" i="4"/>
  <c r="B8046" i="4"/>
  <c r="C8046" i="4"/>
  <c r="D8046" i="4"/>
  <c r="B1206" i="4"/>
  <c r="C1206" i="4"/>
  <c r="D1206" i="4"/>
  <c r="B5154" i="4"/>
  <c r="C5154" i="4"/>
  <c r="D5154" i="4"/>
  <c r="B1125" i="4"/>
  <c r="C1125" i="4"/>
  <c r="D1125" i="4"/>
  <c r="B7808" i="4"/>
  <c r="C7808" i="4"/>
  <c r="D7808" i="4"/>
  <c r="B7832" i="4"/>
  <c r="C7832" i="4"/>
  <c r="D7832" i="4"/>
  <c r="B2367" i="4"/>
  <c r="C2367" i="4"/>
  <c r="D2367" i="4"/>
  <c r="B6538" i="4"/>
  <c r="C6538" i="4"/>
  <c r="D6538" i="4"/>
  <c r="B5150" i="4"/>
  <c r="C5150" i="4"/>
  <c r="D5150" i="4"/>
  <c r="B7228" i="4"/>
  <c r="C7228" i="4"/>
  <c r="D7228" i="4"/>
  <c r="B2549" i="4"/>
  <c r="C2549" i="4"/>
  <c r="D2549" i="4"/>
  <c r="B110" i="4"/>
  <c r="C110" i="4"/>
  <c r="D110" i="4"/>
  <c r="B3111" i="4"/>
  <c r="C3111" i="4"/>
  <c r="D3111" i="4"/>
  <c r="B4964" i="4"/>
  <c r="C4964" i="4"/>
  <c r="D4964" i="4"/>
  <c r="B1058" i="4"/>
  <c r="C1058" i="4"/>
  <c r="D1058" i="4"/>
  <c r="B7818" i="4"/>
  <c r="C7818" i="4"/>
  <c r="D7818" i="4"/>
  <c r="B4440" i="4"/>
  <c r="C4440" i="4"/>
  <c r="D4440" i="4"/>
  <c r="B5110" i="4"/>
  <c r="C5110" i="4"/>
  <c r="D5110" i="4"/>
  <c r="B5875" i="4"/>
  <c r="C5875" i="4"/>
  <c r="D5875" i="4"/>
  <c r="B5207" i="4"/>
  <c r="C5207" i="4"/>
  <c r="D5207" i="4"/>
  <c r="B4746" i="4"/>
  <c r="C4746" i="4"/>
  <c r="D4746" i="4"/>
  <c r="B5362" i="4"/>
  <c r="C5362" i="4"/>
  <c r="D5362" i="4"/>
  <c r="B5859" i="4"/>
  <c r="C5859" i="4"/>
  <c r="D5859" i="4"/>
  <c r="B2172" i="4"/>
  <c r="C2172" i="4"/>
  <c r="D2172" i="4"/>
  <c r="B3561" i="4"/>
  <c r="C3561" i="4"/>
  <c r="D3561" i="4"/>
  <c r="B4564" i="4"/>
  <c r="C4564" i="4"/>
  <c r="D4564" i="4"/>
  <c r="B8355" i="4"/>
  <c r="C8355" i="4"/>
  <c r="D8355" i="4"/>
  <c r="B6865" i="4"/>
  <c r="C6865" i="4"/>
  <c r="D6865" i="4"/>
  <c r="B8650" i="4"/>
  <c r="C8650" i="4"/>
  <c r="D8650" i="4"/>
  <c r="B6054" i="4"/>
  <c r="C6054" i="4"/>
  <c r="D6054" i="4"/>
  <c r="B4325" i="4"/>
  <c r="C4325" i="4"/>
  <c r="D4325" i="4"/>
  <c r="B8831" i="4"/>
  <c r="C8831" i="4"/>
  <c r="D8831" i="4"/>
  <c r="B1935" i="4"/>
  <c r="C1935" i="4"/>
  <c r="D1935" i="4"/>
  <c r="B4927" i="4"/>
  <c r="C4927" i="4"/>
  <c r="D4927" i="4"/>
  <c r="B8055" i="4"/>
  <c r="C8055" i="4"/>
  <c r="D8055" i="4"/>
  <c r="B6851" i="4"/>
  <c r="C6851" i="4"/>
  <c r="D6851" i="4"/>
  <c r="B5996" i="4"/>
  <c r="C5996" i="4"/>
  <c r="D5996" i="4"/>
  <c r="B438" i="4"/>
  <c r="C438" i="4"/>
  <c r="D438" i="4"/>
  <c r="B5187" i="4"/>
  <c r="C5187" i="4"/>
  <c r="D5187" i="4"/>
  <c r="B1064" i="4"/>
  <c r="C1064" i="4"/>
  <c r="D1064" i="4"/>
  <c r="B480" i="4"/>
  <c r="C480" i="4"/>
  <c r="D480" i="4"/>
  <c r="B5325" i="4"/>
  <c r="C5325" i="4"/>
  <c r="D5325" i="4"/>
  <c r="B4293" i="4"/>
  <c r="C4293" i="4"/>
  <c r="D4293" i="4"/>
  <c r="B8230" i="4"/>
  <c r="C8230" i="4"/>
  <c r="D8230" i="4"/>
  <c r="B5836" i="4"/>
  <c r="C5836" i="4"/>
  <c r="D5836" i="4"/>
  <c r="B5938" i="4"/>
  <c r="C5938" i="4"/>
  <c r="D5938" i="4"/>
  <c r="B2921" i="4"/>
  <c r="C2921" i="4"/>
  <c r="D2921" i="4"/>
  <c r="B3236" i="4"/>
  <c r="C3236" i="4"/>
  <c r="D3236" i="4"/>
  <c r="B273" i="4"/>
  <c r="C273" i="4"/>
  <c r="D273" i="4"/>
  <c r="B3060" i="4"/>
  <c r="C3060" i="4"/>
  <c r="D3060" i="4"/>
  <c r="B776" i="4"/>
  <c r="C776" i="4"/>
  <c r="D776" i="4"/>
  <c r="B280" i="4"/>
  <c r="C280" i="4"/>
  <c r="D280" i="4"/>
  <c r="B5772" i="4"/>
  <c r="C5772" i="4"/>
  <c r="D5772" i="4"/>
  <c r="B1808" i="4"/>
  <c r="C1808" i="4"/>
  <c r="D1808" i="4"/>
  <c r="B5035" i="4"/>
  <c r="C5035" i="4"/>
  <c r="D5035" i="4"/>
  <c r="B4856" i="4"/>
  <c r="C4856" i="4"/>
  <c r="D4856" i="4"/>
  <c r="B69" i="4"/>
  <c r="C69" i="4"/>
  <c r="D69" i="4"/>
  <c r="B3190" i="4"/>
  <c r="C3190" i="4"/>
  <c r="D3190" i="4"/>
  <c r="B7373" i="4"/>
  <c r="C7373" i="4"/>
  <c r="D7373" i="4"/>
  <c r="B8171" i="4"/>
  <c r="C8171" i="4"/>
  <c r="D8171" i="4"/>
  <c r="B1177" i="4"/>
  <c r="C1177" i="4"/>
  <c r="D1177" i="4"/>
  <c r="B2229" i="4"/>
  <c r="C2229" i="4"/>
  <c r="D2229" i="4"/>
  <c r="B4250" i="4"/>
  <c r="C4250" i="4"/>
  <c r="D4250" i="4"/>
  <c r="B792" i="4"/>
  <c r="C792" i="4"/>
  <c r="D792" i="4"/>
  <c r="B8065" i="4"/>
  <c r="C8065" i="4"/>
  <c r="D8065" i="4"/>
  <c r="B1160" i="4"/>
  <c r="C1160" i="4"/>
  <c r="D1160" i="4"/>
  <c r="B5176" i="4"/>
  <c r="C5176" i="4"/>
  <c r="D5176" i="4"/>
  <c r="B409" i="4"/>
  <c r="C409" i="4"/>
  <c r="D409" i="4"/>
  <c r="B7600" i="4"/>
  <c r="C7600" i="4"/>
  <c r="D7600" i="4"/>
  <c r="B6551" i="4"/>
  <c r="C6551" i="4"/>
  <c r="D6551" i="4"/>
  <c r="B949" i="4"/>
  <c r="C949" i="4"/>
  <c r="D949" i="4"/>
  <c r="B726" i="4"/>
  <c r="C726" i="4"/>
  <c r="D726" i="4"/>
  <c r="B8563" i="4"/>
  <c r="C8563" i="4"/>
  <c r="D8563" i="4"/>
  <c r="B6431" i="4"/>
  <c r="C6431" i="4"/>
  <c r="D6431" i="4"/>
  <c r="B5486" i="4"/>
  <c r="C5486" i="4"/>
  <c r="D5486" i="4"/>
  <c r="B1009" i="4"/>
  <c r="C1009" i="4"/>
  <c r="D1009" i="4"/>
  <c r="B1630" i="4"/>
  <c r="C1630" i="4"/>
  <c r="D1630" i="4"/>
  <c r="B5943" i="4"/>
  <c r="C5943" i="4"/>
  <c r="D5943" i="4"/>
  <c r="B3273" i="4"/>
  <c r="C3273" i="4"/>
  <c r="D3273" i="4"/>
  <c r="B5423" i="4"/>
  <c r="C5423" i="4"/>
  <c r="D5423" i="4"/>
  <c r="B6646" i="4"/>
  <c r="C6646" i="4"/>
  <c r="D6646" i="4"/>
  <c r="B172" i="4"/>
  <c r="C172" i="4"/>
  <c r="D172" i="4"/>
  <c r="B1518" i="4"/>
  <c r="C1518" i="4"/>
  <c r="D1518" i="4"/>
  <c r="B8690" i="4"/>
  <c r="C8690" i="4"/>
  <c r="D8690" i="4"/>
  <c r="B2501" i="4"/>
  <c r="C2501" i="4"/>
  <c r="D2501" i="4"/>
  <c r="B7217" i="4"/>
  <c r="C7217" i="4"/>
  <c r="D7217" i="4"/>
  <c r="B3573" i="4"/>
  <c r="C3573" i="4"/>
  <c r="D3573" i="4"/>
  <c r="B749" i="4"/>
  <c r="C749" i="4"/>
  <c r="D749" i="4"/>
  <c r="B3906" i="4"/>
  <c r="C3906" i="4"/>
  <c r="D3906" i="4"/>
  <c r="B7985" i="4"/>
  <c r="C7985" i="4"/>
  <c r="D7985" i="4"/>
  <c r="B5643" i="4"/>
  <c r="C5643" i="4"/>
  <c r="D5643" i="4"/>
  <c r="B1618" i="4"/>
  <c r="C1618" i="4"/>
  <c r="D1618" i="4"/>
  <c r="B5144" i="4"/>
  <c r="C5144" i="4"/>
  <c r="D5144" i="4"/>
  <c r="B5425" i="4"/>
  <c r="C5425" i="4"/>
  <c r="D5425" i="4"/>
  <c r="B5467" i="4"/>
  <c r="C5467" i="4"/>
  <c r="D5467" i="4"/>
  <c r="B320" i="4"/>
  <c r="C320" i="4"/>
  <c r="D320" i="4"/>
  <c r="B3989" i="4"/>
  <c r="C3989" i="4"/>
  <c r="D3989" i="4"/>
  <c r="B2820" i="4"/>
  <c r="C2820" i="4"/>
  <c r="D2820" i="4"/>
  <c r="B5299" i="4"/>
  <c r="C5299" i="4"/>
  <c r="D5299" i="4"/>
  <c r="B8347" i="4"/>
  <c r="C8347" i="4"/>
  <c r="D8347" i="4"/>
  <c r="B2701" i="4"/>
  <c r="C2701" i="4"/>
  <c r="D2701" i="4"/>
  <c r="B5613" i="4"/>
  <c r="C5613" i="4"/>
  <c r="D5613" i="4"/>
  <c r="B6441" i="4"/>
  <c r="C6441" i="4"/>
  <c r="D6441" i="4"/>
  <c r="B611" i="4"/>
  <c r="C611" i="4"/>
  <c r="D611" i="4"/>
  <c r="B824" i="4"/>
  <c r="C824" i="4"/>
  <c r="D824" i="4"/>
  <c r="B3344" i="4"/>
  <c r="C3344" i="4"/>
  <c r="D3344" i="4"/>
  <c r="B8725" i="4"/>
  <c r="C8725" i="4"/>
  <c r="D8725" i="4"/>
  <c r="B6474" i="4"/>
  <c r="C6474" i="4"/>
  <c r="D6474" i="4"/>
  <c r="B1320" i="4"/>
  <c r="C1320" i="4"/>
  <c r="D1320" i="4"/>
  <c r="B7680" i="4"/>
  <c r="C7680" i="4"/>
  <c r="D7680" i="4"/>
  <c r="B6202" i="4"/>
  <c r="C6202" i="4"/>
  <c r="D6202" i="4"/>
  <c r="B4255" i="4"/>
  <c r="C4255" i="4"/>
  <c r="D4255" i="4"/>
  <c r="B8075" i="4"/>
  <c r="C8075" i="4"/>
  <c r="D8075" i="4"/>
  <c r="B2205" i="4"/>
  <c r="C2205" i="4"/>
  <c r="D2205" i="4"/>
  <c r="B184" i="4"/>
  <c r="C184" i="4"/>
  <c r="D184" i="4"/>
  <c r="B4112" i="4"/>
  <c r="C4112" i="4"/>
  <c r="D4112" i="4"/>
  <c r="B3754" i="4"/>
  <c r="C3754" i="4"/>
  <c r="D3754" i="4"/>
  <c r="B221" i="4"/>
  <c r="C221" i="4"/>
  <c r="D221" i="4"/>
  <c r="B5071" i="4"/>
  <c r="C5071" i="4"/>
  <c r="D5071" i="4"/>
  <c r="B822" i="4"/>
  <c r="C822" i="4"/>
  <c r="D822" i="4"/>
  <c r="B195" i="4"/>
  <c r="C195" i="4"/>
  <c r="D195" i="4"/>
  <c r="B2161" i="4"/>
  <c r="C2161" i="4"/>
  <c r="D2161" i="4"/>
  <c r="B3254" i="4"/>
  <c r="C3254" i="4"/>
  <c r="D3254" i="4"/>
  <c r="B464" i="4"/>
  <c r="C464" i="4"/>
  <c r="D464" i="4"/>
  <c r="B4831" i="4"/>
  <c r="C4831" i="4"/>
  <c r="D4831" i="4"/>
  <c r="B5629" i="4"/>
  <c r="C5629" i="4"/>
  <c r="D5629" i="4"/>
  <c r="B3007" i="4"/>
  <c r="C3007" i="4"/>
  <c r="D3007" i="4"/>
  <c r="B6573" i="4"/>
  <c r="C6573" i="4"/>
  <c r="D6573" i="4"/>
  <c r="B6526" i="4"/>
  <c r="C6526" i="4"/>
  <c r="D6526" i="4"/>
  <c r="B8481" i="4"/>
  <c r="C8481" i="4"/>
  <c r="D8481" i="4"/>
  <c r="B3133" i="4"/>
  <c r="C3133" i="4"/>
  <c r="D3133" i="4"/>
  <c r="B5771" i="4"/>
  <c r="C5771" i="4"/>
  <c r="D5771" i="4"/>
  <c r="B7391" i="4"/>
  <c r="C7391" i="4"/>
  <c r="D7391" i="4"/>
  <c r="B3748" i="4"/>
  <c r="C3748" i="4"/>
  <c r="D3748" i="4"/>
  <c r="B5617" i="4"/>
  <c r="C5617" i="4"/>
  <c r="D5617" i="4"/>
  <c r="B351" i="4"/>
  <c r="C351" i="4"/>
  <c r="D351" i="4"/>
  <c r="B3339" i="4"/>
  <c r="C3339" i="4"/>
  <c r="D3339" i="4"/>
  <c r="B1669" i="4"/>
  <c r="C1669" i="4"/>
  <c r="D1669" i="4"/>
  <c r="B7711" i="4"/>
  <c r="C7711" i="4"/>
  <c r="D7711" i="4"/>
  <c r="B2513" i="4"/>
  <c r="C2513" i="4"/>
  <c r="D2513" i="4"/>
  <c r="B4312" i="4"/>
  <c r="C4312" i="4"/>
  <c r="D4312" i="4"/>
  <c r="B4782" i="4"/>
  <c r="C4782" i="4"/>
  <c r="D4782" i="4"/>
  <c r="B6447" i="4"/>
  <c r="C6447" i="4"/>
  <c r="D6447" i="4"/>
  <c r="B4210" i="4"/>
  <c r="C4210" i="4"/>
  <c r="D4210" i="4"/>
  <c r="B4999" i="4"/>
  <c r="C4999" i="4"/>
  <c r="D4999" i="4"/>
  <c r="B1691" i="4"/>
  <c r="C1691" i="4"/>
  <c r="D1691" i="4"/>
  <c r="B7378" i="4"/>
  <c r="C7378" i="4"/>
  <c r="D7378" i="4"/>
  <c r="B3348" i="4"/>
  <c r="C3348" i="4"/>
  <c r="D3348" i="4"/>
  <c r="B5688" i="4"/>
  <c r="C5688" i="4"/>
  <c r="D5688" i="4"/>
  <c r="B1692" i="4"/>
  <c r="C1692" i="4"/>
  <c r="D1692" i="4"/>
  <c r="B5148" i="4"/>
  <c r="C5148" i="4"/>
  <c r="D5148" i="4"/>
  <c r="B2372" i="4"/>
  <c r="C2372" i="4"/>
  <c r="D2372" i="4"/>
  <c r="B7755" i="4"/>
  <c r="C7755" i="4"/>
  <c r="D7755" i="4"/>
  <c r="B3968" i="4"/>
  <c r="C3968" i="4"/>
  <c r="D3968" i="4"/>
  <c r="B2845" i="4"/>
  <c r="C2845" i="4"/>
  <c r="D2845" i="4"/>
  <c r="B2950" i="4"/>
  <c r="C2950" i="4"/>
  <c r="D2950" i="4"/>
  <c r="B6812" i="4"/>
  <c r="C6812" i="4"/>
  <c r="D6812" i="4"/>
  <c r="B2477" i="4"/>
  <c r="C2477" i="4"/>
  <c r="D2477" i="4"/>
  <c r="B6243" i="4"/>
  <c r="C6243" i="4"/>
  <c r="D6243" i="4"/>
  <c r="B2156" i="4"/>
  <c r="C2156" i="4"/>
  <c r="D2156" i="4"/>
  <c r="B6182" i="4"/>
  <c r="C6182" i="4"/>
  <c r="D6182" i="4"/>
  <c r="B1498" i="4"/>
  <c r="C1498" i="4"/>
  <c r="D1498" i="4"/>
  <c r="B6535" i="4"/>
  <c r="C6535" i="4"/>
  <c r="D6535" i="4"/>
  <c r="B301" i="4"/>
  <c r="C301" i="4"/>
  <c r="D301" i="4"/>
  <c r="B3779" i="4"/>
  <c r="C3779" i="4"/>
  <c r="D3779" i="4"/>
  <c r="B3043" i="4"/>
  <c r="C3043" i="4"/>
  <c r="D3043" i="4"/>
  <c r="B6717" i="4"/>
  <c r="C6717" i="4"/>
  <c r="D6717" i="4"/>
  <c r="B4369" i="4"/>
  <c r="C4369" i="4"/>
  <c r="D4369" i="4"/>
  <c r="B1747" i="4"/>
  <c r="C1747" i="4"/>
  <c r="D1747" i="4"/>
  <c r="B3313" i="4"/>
  <c r="C3313" i="4"/>
  <c r="D3313" i="4"/>
  <c r="B6519" i="4"/>
  <c r="C6519" i="4"/>
  <c r="D6519" i="4"/>
  <c r="B3945" i="4"/>
  <c r="C3945" i="4"/>
  <c r="D3945" i="4"/>
  <c r="B2955" i="4"/>
  <c r="C2955" i="4"/>
  <c r="D2955" i="4"/>
  <c r="B701" i="4"/>
  <c r="C701" i="4"/>
  <c r="D701" i="4"/>
  <c r="B3592" i="4"/>
  <c r="C3592" i="4"/>
  <c r="D3592" i="4"/>
  <c r="B8717" i="4"/>
  <c r="C8717" i="4"/>
  <c r="D8717" i="4"/>
  <c r="B3297" i="4"/>
  <c r="C3297" i="4"/>
  <c r="D3297" i="4"/>
  <c r="B8493" i="4"/>
  <c r="C8493" i="4"/>
  <c r="D8493" i="4"/>
  <c r="B7119" i="4"/>
  <c r="C7119" i="4"/>
  <c r="D7119" i="4"/>
  <c r="B7885" i="4"/>
  <c r="C7885" i="4"/>
  <c r="D7885" i="4"/>
  <c r="B621" i="4"/>
  <c r="C621" i="4"/>
  <c r="D621" i="4"/>
  <c r="B1791" i="4"/>
  <c r="C1791" i="4"/>
  <c r="D1791" i="4"/>
  <c r="B3027" i="4"/>
  <c r="C3027" i="4"/>
  <c r="D3027" i="4"/>
  <c r="B2489" i="4"/>
  <c r="C2489" i="4"/>
  <c r="D2489" i="4"/>
  <c r="B5747" i="4"/>
  <c r="C5747" i="4"/>
  <c r="D5747" i="4"/>
  <c r="B6991" i="4"/>
  <c r="C6991" i="4"/>
  <c r="D6991" i="4"/>
  <c r="B2684" i="4"/>
  <c r="C2684" i="4"/>
  <c r="D2684" i="4"/>
  <c r="B4672" i="4"/>
  <c r="C4672" i="4"/>
  <c r="D4672" i="4"/>
  <c r="B5530" i="4"/>
  <c r="C5530" i="4"/>
  <c r="D5530" i="4"/>
  <c r="B2155" i="4"/>
  <c r="C2155" i="4"/>
  <c r="D2155" i="4"/>
  <c r="B2378" i="4"/>
  <c r="C2378" i="4"/>
  <c r="D2378" i="4"/>
  <c r="B1529" i="4"/>
  <c r="C1529" i="4"/>
  <c r="D1529" i="4"/>
  <c r="B133" i="4"/>
  <c r="C133" i="4"/>
  <c r="D133" i="4"/>
  <c r="B2996" i="4"/>
  <c r="C2996" i="4"/>
  <c r="D2996" i="4"/>
  <c r="B5348" i="4"/>
  <c r="C5348" i="4"/>
  <c r="D5348" i="4"/>
  <c r="B4169" i="4"/>
  <c r="C4169" i="4"/>
  <c r="D4169" i="4"/>
  <c r="B7924" i="4"/>
  <c r="C7924" i="4"/>
  <c r="D7924" i="4"/>
  <c r="B2086" i="4"/>
  <c r="C2086" i="4"/>
  <c r="D2086" i="4"/>
  <c r="B1499" i="4"/>
  <c r="C1499" i="4"/>
  <c r="D1499" i="4"/>
  <c r="B2223" i="4"/>
  <c r="C2223" i="4"/>
  <c r="D2223" i="4"/>
  <c r="B4484" i="4"/>
  <c r="C4484" i="4"/>
  <c r="D4484" i="4"/>
  <c r="B7835" i="4"/>
  <c r="C7835" i="4"/>
  <c r="D7835" i="4"/>
  <c r="B7284" i="4"/>
  <c r="C7284" i="4"/>
  <c r="D7284" i="4"/>
  <c r="B5197" i="4"/>
  <c r="C5197" i="4"/>
  <c r="D5197" i="4"/>
  <c r="B6756" i="4"/>
  <c r="C6756" i="4"/>
  <c r="D6756" i="4"/>
  <c r="B4809" i="4"/>
  <c r="C4809" i="4"/>
  <c r="D4809" i="4"/>
  <c r="B7475" i="4"/>
  <c r="C7475" i="4"/>
  <c r="D7475" i="4"/>
  <c r="B953" i="4"/>
  <c r="C953" i="4"/>
  <c r="D953" i="4"/>
  <c r="B4909" i="4"/>
  <c r="C4909" i="4"/>
  <c r="D4909" i="4"/>
  <c r="B1244" i="4"/>
  <c r="C1244" i="4"/>
  <c r="D1244" i="4"/>
  <c r="B7852" i="4"/>
  <c r="C7852" i="4"/>
  <c r="D7852" i="4"/>
  <c r="B4033" i="4"/>
  <c r="C4033" i="4"/>
  <c r="D4033" i="4"/>
  <c r="B8699" i="4"/>
  <c r="C8699" i="4"/>
  <c r="D8699" i="4"/>
  <c r="B5164" i="4"/>
  <c r="C5164" i="4"/>
  <c r="D5164" i="4"/>
  <c r="B6490" i="4"/>
  <c r="C6490" i="4"/>
  <c r="D6490" i="4"/>
  <c r="B6894" i="4"/>
  <c r="C6894" i="4"/>
  <c r="D6894" i="4"/>
  <c r="B8161" i="4"/>
  <c r="C8161" i="4"/>
  <c r="D8161" i="4"/>
  <c r="B1379" i="4"/>
  <c r="C1379" i="4"/>
  <c r="D1379" i="4"/>
  <c r="B7398" i="4"/>
  <c r="C7398" i="4"/>
  <c r="D7398" i="4"/>
  <c r="B3143" i="4"/>
  <c r="C3143" i="4"/>
  <c r="D3143" i="4"/>
  <c r="B901" i="4"/>
  <c r="C901" i="4"/>
  <c r="D901" i="4"/>
  <c r="B380" i="4"/>
  <c r="C380" i="4"/>
  <c r="D380" i="4"/>
  <c r="B3901" i="4"/>
  <c r="C3901" i="4"/>
  <c r="D3901" i="4"/>
  <c r="B6224" i="4"/>
  <c r="C6224" i="4"/>
  <c r="D6224" i="4"/>
  <c r="B7066" i="4"/>
  <c r="C7066" i="4"/>
  <c r="D7066" i="4"/>
  <c r="B6251" i="4"/>
  <c r="C6251" i="4"/>
  <c r="D6251" i="4"/>
  <c r="B1758" i="4"/>
  <c r="C1758" i="4"/>
  <c r="D1758" i="4"/>
  <c r="B7362" i="4"/>
  <c r="C7362" i="4"/>
  <c r="D7362" i="4"/>
  <c r="B2969" i="4"/>
  <c r="C2969" i="4"/>
  <c r="D2969" i="4"/>
  <c r="B8369" i="4"/>
  <c r="C8369" i="4"/>
  <c r="D8369" i="4"/>
  <c r="B6317" i="4"/>
  <c r="C6317" i="4"/>
  <c r="D6317" i="4"/>
  <c r="B6983" i="4"/>
  <c r="C6983" i="4"/>
  <c r="D6983" i="4"/>
  <c r="B2619" i="4"/>
  <c r="C2619" i="4"/>
  <c r="D2619" i="4"/>
  <c r="B915" i="4"/>
  <c r="C915" i="4"/>
  <c r="D915" i="4"/>
  <c r="B7615" i="4"/>
  <c r="C7615" i="4"/>
  <c r="D7615" i="4"/>
  <c r="B5604" i="4"/>
  <c r="C5604" i="4"/>
  <c r="D5604" i="4"/>
  <c r="B4273" i="4"/>
  <c r="C4273" i="4"/>
  <c r="D4273" i="4"/>
  <c r="B6769" i="4"/>
  <c r="C6769" i="4"/>
  <c r="D6769" i="4"/>
  <c r="B6795" i="4"/>
  <c r="C6795" i="4"/>
  <c r="D6795" i="4"/>
  <c r="B2460" i="4"/>
  <c r="C2460" i="4"/>
  <c r="D2460" i="4"/>
  <c r="B5958" i="4"/>
  <c r="C5958" i="4"/>
  <c r="D5958" i="4"/>
  <c r="B7659" i="4"/>
  <c r="C7659" i="4"/>
  <c r="D7659" i="4"/>
  <c r="B805" i="4"/>
  <c r="C805" i="4"/>
  <c r="D805" i="4"/>
  <c r="B329" i="4"/>
  <c r="C329" i="4"/>
  <c r="D329" i="4"/>
  <c r="B7233" i="4"/>
  <c r="C7233" i="4"/>
  <c r="D7233" i="4"/>
  <c r="B6391" i="4"/>
  <c r="C6391" i="4"/>
  <c r="D6391" i="4"/>
  <c r="B2884" i="4"/>
  <c r="C2884" i="4"/>
  <c r="D2884" i="4"/>
  <c r="B566" i="4"/>
  <c r="C566" i="4"/>
  <c r="D566" i="4"/>
  <c r="B3850" i="4"/>
  <c r="C3850" i="4"/>
  <c r="D3850" i="4"/>
  <c r="B315" i="4"/>
  <c r="C315" i="4"/>
  <c r="D315" i="4"/>
  <c r="B898" i="4"/>
  <c r="C898" i="4"/>
  <c r="D898" i="4"/>
  <c r="B537" i="4"/>
  <c r="C537" i="4"/>
  <c r="D537" i="4"/>
  <c r="B8885" i="4"/>
  <c r="C8885" i="4"/>
  <c r="D8885" i="4"/>
  <c r="B434" i="4"/>
  <c r="C434" i="4"/>
  <c r="D434" i="4"/>
  <c r="B4935" i="4"/>
  <c r="C4935" i="4"/>
  <c r="D4935" i="4"/>
  <c r="B5010" i="4"/>
  <c r="C5010" i="4"/>
  <c r="D5010" i="4"/>
  <c r="B2848" i="4"/>
  <c r="C2848" i="4"/>
  <c r="D2848" i="4"/>
  <c r="B2726" i="4"/>
  <c r="C2726" i="4"/>
  <c r="D2726" i="4"/>
  <c r="B722" i="4"/>
  <c r="C722" i="4"/>
  <c r="D722" i="4"/>
  <c r="B4634" i="4"/>
  <c r="C4634" i="4"/>
  <c r="D4634" i="4"/>
  <c r="B2517" i="4"/>
  <c r="C2517" i="4"/>
  <c r="D2517" i="4"/>
  <c r="B8346" i="4"/>
  <c r="C8346" i="4"/>
  <c r="D8346" i="4"/>
  <c r="B7702" i="4"/>
  <c r="C7702" i="4"/>
  <c r="D7702" i="4"/>
  <c r="B8243" i="4"/>
  <c r="C8243" i="4"/>
  <c r="D8243" i="4"/>
  <c r="B3717" i="4"/>
  <c r="C3717" i="4"/>
  <c r="D3717" i="4"/>
  <c r="B6186" i="4"/>
  <c r="C6186" i="4"/>
  <c r="D6186" i="4"/>
  <c r="B597" i="4"/>
  <c r="C597" i="4"/>
  <c r="D597" i="4"/>
  <c r="B5188" i="4"/>
  <c r="C5188" i="4"/>
  <c r="D5188" i="4"/>
  <c r="B676" i="4"/>
  <c r="C676" i="4"/>
  <c r="D676" i="4"/>
  <c r="B107" i="4"/>
  <c r="C107" i="4"/>
  <c r="D107" i="4"/>
  <c r="B6561" i="4"/>
  <c r="C6561" i="4"/>
  <c r="D6561" i="4"/>
  <c r="B6581" i="4"/>
  <c r="C6581" i="4"/>
  <c r="D6581" i="4"/>
  <c r="B4710" i="4"/>
  <c r="C4710" i="4"/>
  <c r="D4710" i="4"/>
  <c r="B3392" i="4"/>
  <c r="C3392" i="4"/>
  <c r="D3392" i="4"/>
  <c r="B992" i="4"/>
  <c r="C992" i="4"/>
  <c r="D992" i="4"/>
  <c r="B6875" i="4"/>
  <c r="C6875" i="4"/>
  <c r="D6875" i="4"/>
  <c r="B4842" i="4"/>
  <c r="C4842" i="4"/>
  <c r="D4842" i="4"/>
  <c r="B7423" i="4"/>
  <c r="C7423" i="4"/>
  <c r="D7423" i="4"/>
  <c r="B2973" i="4"/>
  <c r="C2973" i="4"/>
  <c r="D2973" i="4"/>
  <c r="B65" i="4"/>
  <c r="C65" i="4"/>
  <c r="D65" i="4"/>
  <c r="B6575" i="4"/>
  <c r="C6575" i="4"/>
  <c r="D6575" i="4"/>
  <c r="B5014" i="4"/>
  <c r="C5014" i="4"/>
  <c r="D5014" i="4"/>
  <c r="B3568" i="4"/>
  <c r="C3568" i="4"/>
  <c r="D3568" i="4"/>
  <c r="B483" i="4"/>
  <c r="C483" i="4"/>
  <c r="D483" i="4"/>
  <c r="B1530" i="4"/>
  <c r="C1530" i="4"/>
  <c r="D1530" i="4"/>
  <c r="B3984" i="4"/>
  <c r="C3984" i="4"/>
  <c r="D3984" i="4"/>
  <c r="B5077" i="4"/>
  <c r="C5077" i="4"/>
  <c r="D5077" i="4"/>
  <c r="B4691" i="4"/>
  <c r="C4691" i="4"/>
  <c r="D4691" i="4"/>
  <c r="B3000" i="4"/>
  <c r="C3000" i="4"/>
  <c r="D3000" i="4"/>
  <c r="B5665" i="4"/>
  <c r="C5665" i="4"/>
  <c r="D5665" i="4"/>
  <c r="B3588" i="4"/>
  <c r="C3588" i="4"/>
  <c r="D3588" i="4"/>
  <c r="B5518" i="4"/>
  <c r="C5518" i="4"/>
  <c r="D5518" i="4"/>
  <c r="B5272" i="4"/>
  <c r="C5272" i="4"/>
  <c r="D5272" i="4"/>
  <c r="B296" i="4"/>
  <c r="C296" i="4"/>
  <c r="D296" i="4"/>
  <c r="B7424" i="4"/>
  <c r="C7424" i="4"/>
  <c r="D7424" i="4"/>
  <c r="B6075" i="4"/>
  <c r="C6075" i="4"/>
  <c r="D6075" i="4"/>
  <c r="B2321" i="4"/>
  <c r="C2321" i="4"/>
  <c r="D2321" i="4"/>
  <c r="B8617" i="4"/>
  <c r="C8617" i="4"/>
  <c r="D8617" i="4"/>
  <c r="B918" i="4"/>
  <c r="C918" i="4"/>
  <c r="D918" i="4"/>
  <c r="B6765" i="4"/>
  <c r="C6765" i="4"/>
  <c r="D6765" i="4"/>
  <c r="B2616" i="4"/>
  <c r="C2616" i="4"/>
  <c r="D2616" i="4"/>
  <c r="B6930" i="4"/>
  <c r="C6930" i="4"/>
  <c r="D6930" i="4"/>
  <c r="B8899" i="4"/>
  <c r="C8899" i="4"/>
  <c r="D8899" i="4"/>
  <c r="B6832" i="4"/>
  <c r="C6832" i="4"/>
  <c r="D6832" i="4"/>
  <c r="B2575" i="4"/>
  <c r="C2575" i="4"/>
  <c r="D2575" i="4"/>
  <c r="B8625" i="4"/>
  <c r="C8625" i="4"/>
  <c r="D8625" i="4"/>
  <c r="B7550" i="4"/>
  <c r="C7550" i="4"/>
  <c r="D7550" i="4"/>
  <c r="B2886" i="4"/>
  <c r="C2886" i="4"/>
  <c r="D2886" i="4"/>
  <c r="B255" i="4"/>
  <c r="C255" i="4"/>
  <c r="D255" i="4"/>
  <c r="B5209" i="4"/>
  <c r="C5209" i="4"/>
  <c r="D5209" i="4"/>
  <c r="B7872" i="4"/>
  <c r="C7872" i="4"/>
  <c r="D7872" i="4"/>
  <c r="B3156" i="4"/>
  <c r="C3156" i="4"/>
  <c r="D3156" i="4"/>
  <c r="B3298" i="4"/>
  <c r="C3298" i="4"/>
  <c r="D3298" i="4"/>
  <c r="B529" i="4"/>
  <c r="C529" i="4"/>
  <c r="D529" i="4"/>
  <c r="B5879" i="4"/>
  <c r="C5879" i="4"/>
  <c r="D5879" i="4"/>
  <c r="B5333" i="4"/>
  <c r="C5333" i="4"/>
  <c r="D5333" i="4"/>
  <c r="B5607" i="4"/>
  <c r="C5607" i="4"/>
  <c r="D5607" i="4"/>
  <c r="B1401" i="4"/>
  <c r="C1401" i="4"/>
  <c r="D1401" i="4"/>
  <c r="B1130" i="4"/>
  <c r="C1130" i="4"/>
  <c r="D1130" i="4"/>
  <c r="B7727" i="4"/>
  <c r="C7727" i="4"/>
  <c r="D7727" i="4"/>
  <c r="B7983" i="4"/>
  <c r="C7983" i="4"/>
  <c r="D7983" i="4"/>
  <c r="B813" i="4"/>
  <c r="C813" i="4"/>
  <c r="D813" i="4"/>
  <c r="B2426" i="4"/>
  <c r="C2426" i="4"/>
  <c r="D2426" i="4"/>
  <c r="B1146" i="4"/>
  <c r="C1146" i="4"/>
  <c r="D1146" i="4"/>
  <c r="B2128" i="4"/>
  <c r="C2128" i="4"/>
  <c r="D2128" i="4"/>
  <c r="B533" i="4"/>
  <c r="C533" i="4"/>
  <c r="D533" i="4"/>
  <c r="B1105" i="4"/>
  <c r="C1105" i="4"/>
  <c r="D1105" i="4"/>
  <c r="B7445" i="4"/>
  <c r="C7445" i="4"/>
  <c r="D7445" i="4"/>
  <c r="B7059" i="4"/>
  <c r="C7059" i="4"/>
  <c r="D7059" i="4"/>
  <c r="B2852" i="4"/>
  <c r="C2852" i="4"/>
  <c r="D2852" i="4"/>
  <c r="B8593" i="4"/>
  <c r="C8593" i="4"/>
  <c r="D8593" i="4"/>
  <c r="B8290" i="4"/>
  <c r="C8290" i="4"/>
  <c r="D8290" i="4"/>
  <c r="B30" i="4"/>
  <c r="C30" i="4"/>
  <c r="D30" i="4"/>
  <c r="B1092" i="4"/>
  <c r="C1092" i="4"/>
  <c r="D1092" i="4"/>
  <c r="B3678" i="4"/>
  <c r="C3678" i="4"/>
  <c r="D3678" i="4"/>
  <c r="B5770" i="4"/>
  <c r="C5770" i="4"/>
  <c r="D5770" i="4"/>
  <c r="B2799" i="4"/>
  <c r="C2799" i="4"/>
  <c r="D2799" i="4"/>
  <c r="B2676" i="4"/>
  <c r="C2676" i="4"/>
  <c r="D2676" i="4"/>
  <c r="B3221" i="4"/>
  <c r="C3221" i="4"/>
  <c r="D3221" i="4"/>
  <c r="B2400" i="4"/>
  <c r="C2400" i="4"/>
  <c r="D2400" i="4"/>
  <c r="B4405" i="4"/>
  <c r="C4405" i="4"/>
  <c r="D4405" i="4"/>
  <c r="B1694" i="4"/>
  <c r="C1694" i="4"/>
  <c r="D1694" i="4"/>
  <c r="B592" i="4"/>
  <c r="C592" i="4"/>
  <c r="D592" i="4"/>
  <c r="B5669" i="4"/>
  <c r="C5669" i="4"/>
  <c r="D5669" i="4"/>
  <c r="B1279" i="4"/>
  <c r="C1279" i="4"/>
  <c r="D1279" i="4"/>
  <c r="B5545" i="4"/>
  <c r="C5545" i="4"/>
  <c r="D5545" i="4"/>
  <c r="B2338" i="4"/>
  <c r="C2338" i="4"/>
  <c r="D2338" i="4"/>
  <c r="B5391" i="4"/>
  <c r="C5391" i="4"/>
  <c r="D5391" i="4"/>
  <c r="B1853" i="4"/>
  <c r="C1853" i="4"/>
  <c r="D1853" i="4"/>
  <c r="B4032" i="4"/>
  <c r="C4032" i="4"/>
  <c r="D4032" i="4"/>
  <c r="B8614" i="4"/>
  <c r="C8614" i="4"/>
  <c r="D8614" i="4"/>
  <c r="B667" i="4"/>
  <c r="C667" i="4"/>
  <c r="D667" i="4"/>
  <c r="B6925" i="4"/>
  <c r="C6925" i="4"/>
  <c r="D6925" i="4"/>
  <c r="B4327" i="4"/>
  <c r="C4327" i="4"/>
  <c r="D4327" i="4"/>
  <c r="B5287" i="4"/>
  <c r="C5287" i="4"/>
  <c r="D5287" i="4"/>
  <c r="B4181" i="4"/>
  <c r="C4181" i="4"/>
  <c r="D4181" i="4"/>
  <c r="B633" i="4"/>
  <c r="C633" i="4"/>
  <c r="D633" i="4"/>
  <c r="B8468" i="4"/>
  <c r="C8468" i="4"/>
  <c r="D8468" i="4"/>
  <c r="B5761" i="4"/>
  <c r="C5761" i="4"/>
  <c r="D5761" i="4"/>
  <c r="B5936" i="4"/>
  <c r="C5936" i="4"/>
  <c r="D5936" i="4"/>
  <c r="B8767" i="4"/>
  <c r="C8767" i="4"/>
  <c r="D8767" i="4"/>
  <c r="B634" i="4"/>
  <c r="C634" i="4"/>
  <c r="D634" i="4"/>
  <c r="B4642" i="4"/>
  <c r="C4642" i="4"/>
  <c r="D4642" i="4"/>
  <c r="B8200" i="4"/>
  <c r="C8200" i="4"/>
  <c r="D8200" i="4"/>
  <c r="B2511" i="4"/>
  <c r="C2511" i="4"/>
  <c r="D2511" i="4"/>
  <c r="B6996" i="4"/>
  <c r="C6996" i="4"/>
  <c r="D6996" i="4"/>
  <c r="B3924" i="4"/>
  <c r="C3924" i="4"/>
  <c r="D3924" i="4"/>
  <c r="B2344" i="4"/>
  <c r="C2344" i="4"/>
  <c r="D2344" i="4"/>
  <c r="B3425" i="4"/>
  <c r="C3425" i="4"/>
  <c r="D3425" i="4"/>
  <c r="B8591" i="4"/>
  <c r="C8591" i="4"/>
  <c r="D8591" i="4"/>
  <c r="B8861" i="4"/>
  <c r="C8861" i="4"/>
  <c r="D8861" i="4"/>
  <c r="B37" i="4"/>
  <c r="C37" i="4"/>
  <c r="D37" i="4"/>
  <c r="B8214" i="4"/>
  <c r="C8214" i="4"/>
  <c r="D8214" i="4"/>
  <c r="B1666" i="4"/>
  <c r="C1666" i="4"/>
  <c r="D1666" i="4"/>
  <c r="B423" i="4"/>
  <c r="C423" i="4"/>
  <c r="D423" i="4"/>
  <c r="B8400" i="4"/>
  <c r="C8400" i="4"/>
  <c r="D8400" i="4"/>
  <c r="B4783" i="4"/>
  <c r="C4783" i="4"/>
  <c r="D4783" i="4"/>
  <c r="B2066" i="4"/>
  <c r="C2066" i="4"/>
  <c r="D2066" i="4"/>
  <c r="B1854" i="4"/>
  <c r="C1854" i="4"/>
  <c r="D1854" i="4"/>
  <c r="B7613" i="4"/>
  <c r="C7613" i="4"/>
  <c r="D7613" i="4"/>
  <c r="B7032" i="4"/>
  <c r="C7032" i="4"/>
  <c r="D7032" i="4"/>
  <c r="B399" i="4"/>
  <c r="C399" i="4"/>
  <c r="D399" i="4"/>
  <c r="B468" i="4"/>
  <c r="C468" i="4"/>
  <c r="D468" i="4"/>
  <c r="B1830" i="4"/>
  <c r="C1830" i="4"/>
  <c r="D1830" i="4"/>
  <c r="B458" i="4"/>
  <c r="C458" i="4"/>
  <c r="D458" i="4"/>
  <c r="B7846" i="4"/>
  <c r="C7846" i="4"/>
  <c r="D7846" i="4"/>
  <c r="B2877" i="4"/>
  <c r="C2877" i="4"/>
  <c r="D2877" i="4"/>
  <c r="B6198" i="4"/>
  <c r="C6198" i="4"/>
  <c r="D6198" i="4"/>
  <c r="B8750" i="4"/>
  <c r="C8750" i="4"/>
  <c r="D8750" i="4"/>
  <c r="B4627" i="4"/>
  <c r="C4627" i="4"/>
  <c r="D4627" i="4"/>
  <c r="B2569" i="4"/>
  <c r="C2569" i="4"/>
  <c r="D2569" i="4"/>
  <c r="B4025" i="4"/>
  <c r="C4025" i="4"/>
  <c r="D4025" i="4"/>
  <c r="B3767" i="4"/>
  <c r="C3767" i="4"/>
  <c r="D3767" i="4"/>
  <c r="B5324" i="4"/>
  <c r="C5324" i="4"/>
  <c r="D5324" i="4"/>
  <c r="B8550" i="4"/>
  <c r="C8550" i="4"/>
  <c r="D8550" i="4"/>
  <c r="B7875" i="4"/>
  <c r="C7875" i="4"/>
  <c r="D7875" i="4"/>
  <c r="B8330" i="4"/>
  <c r="C8330" i="4"/>
  <c r="D8330" i="4"/>
  <c r="B6612" i="4"/>
  <c r="C6612" i="4"/>
  <c r="D6612" i="4"/>
  <c r="B1142" i="4"/>
  <c r="C1142" i="4"/>
  <c r="D1142" i="4"/>
  <c r="B1606" i="4"/>
  <c r="C1606" i="4"/>
  <c r="D1606" i="4"/>
  <c r="B6300" i="4"/>
  <c r="C6300" i="4"/>
  <c r="D6300" i="4"/>
  <c r="B8588" i="4"/>
  <c r="C8588" i="4"/>
  <c r="D8588" i="4"/>
  <c r="B6694" i="4"/>
  <c r="C6694" i="4"/>
  <c r="D6694" i="4"/>
  <c r="B2496" i="4"/>
  <c r="C2496" i="4"/>
  <c r="D2496" i="4"/>
  <c r="B907" i="4"/>
  <c r="C907" i="4"/>
  <c r="D907" i="4"/>
  <c r="B1829" i="4"/>
  <c r="C1829" i="4"/>
  <c r="D1829" i="4"/>
  <c r="B4425" i="4"/>
  <c r="C4425" i="4"/>
  <c r="D4425" i="4"/>
  <c r="B1060" i="4"/>
  <c r="C1060" i="4"/>
  <c r="D1060" i="4"/>
  <c r="B13" i="4"/>
  <c r="C13" i="4"/>
  <c r="D13" i="4"/>
  <c r="B8190" i="4"/>
  <c r="C8190" i="4"/>
  <c r="D8190" i="4"/>
  <c r="B8303" i="4"/>
  <c r="C8303" i="4"/>
  <c r="D8303" i="4"/>
  <c r="B924" i="4"/>
  <c r="C924" i="4"/>
  <c r="D924" i="4"/>
  <c r="B8547" i="4"/>
  <c r="C8547" i="4"/>
  <c r="D8547" i="4"/>
  <c r="B8694" i="4"/>
  <c r="C8694" i="4"/>
  <c r="D8694" i="4"/>
  <c r="B3061" i="4"/>
  <c r="C3061" i="4"/>
  <c r="D3061" i="4"/>
  <c r="B8754" i="4"/>
  <c r="C8754" i="4"/>
  <c r="D8754" i="4"/>
  <c r="B2612" i="4"/>
  <c r="C2612" i="4"/>
  <c r="D2612" i="4"/>
  <c r="B6808" i="4"/>
  <c r="C6808" i="4"/>
  <c r="D6808" i="4"/>
  <c r="B4403" i="4"/>
  <c r="C4403" i="4"/>
  <c r="D4403" i="4"/>
  <c r="B6062" i="4"/>
  <c r="C6062" i="4"/>
  <c r="D6062" i="4"/>
  <c r="B3970" i="4"/>
  <c r="C3970" i="4"/>
  <c r="D3970" i="4"/>
  <c r="B7895" i="4"/>
  <c r="C7895" i="4"/>
  <c r="D7895" i="4"/>
  <c r="B5926" i="4"/>
  <c r="C5926" i="4"/>
  <c r="D5926" i="4"/>
  <c r="B8568" i="4"/>
  <c r="C8568" i="4"/>
  <c r="D8568" i="4"/>
  <c r="B5608" i="4"/>
  <c r="C5608" i="4"/>
  <c r="D5608" i="4"/>
  <c r="B612" i="4"/>
  <c r="C612" i="4"/>
  <c r="D612" i="4"/>
  <c r="B3256" i="4"/>
  <c r="C3256" i="4"/>
  <c r="D3256" i="4"/>
  <c r="B1760" i="4"/>
  <c r="C1760" i="4"/>
  <c r="D1760" i="4"/>
  <c r="B782" i="4"/>
  <c r="C782" i="4"/>
  <c r="D782" i="4"/>
  <c r="B1346" i="4"/>
  <c r="C1346" i="4"/>
  <c r="D1346" i="4"/>
  <c r="B643" i="4"/>
  <c r="C643" i="4"/>
  <c r="D643" i="4"/>
  <c r="B6159" i="4"/>
  <c r="C6159" i="4"/>
  <c r="D6159" i="4"/>
  <c r="B1969" i="4"/>
  <c r="C1969" i="4"/>
  <c r="D1969" i="4"/>
  <c r="B7907" i="4"/>
  <c r="C7907" i="4"/>
  <c r="D7907" i="4"/>
  <c r="B5494" i="4"/>
  <c r="C5494" i="4"/>
  <c r="D5494" i="4"/>
  <c r="B4468" i="4"/>
  <c r="C4468" i="4"/>
  <c r="D4468" i="4"/>
  <c r="B416" i="4"/>
  <c r="C416" i="4"/>
  <c r="D416" i="4"/>
  <c r="B8127" i="4"/>
  <c r="C8127" i="4"/>
  <c r="D8127" i="4"/>
  <c r="B7943" i="4"/>
  <c r="C7943" i="4"/>
  <c r="D7943" i="4"/>
  <c r="B1639" i="4"/>
  <c r="C1639" i="4"/>
  <c r="D1639" i="4"/>
  <c r="B1024" i="4"/>
  <c r="C1024" i="4"/>
  <c r="D1024" i="4"/>
  <c r="B4910" i="4"/>
  <c r="C4910" i="4"/>
  <c r="D4910" i="4"/>
  <c r="B5201" i="4"/>
  <c r="C5201" i="4"/>
  <c r="D5201" i="4"/>
  <c r="B4001" i="4"/>
  <c r="C4001" i="4"/>
  <c r="D4001" i="4"/>
  <c r="B955" i="4"/>
  <c r="C955" i="4"/>
  <c r="D955" i="4"/>
  <c r="B7263" i="4"/>
  <c r="C7263" i="4"/>
  <c r="D7263" i="4"/>
  <c r="B5616" i="4"/>
  <c r="C5616" i="4"/>
  <c r="D5616" i="4"/>
  <c r="B2502" i="4"/>
  <c r="C2502" i="4"/>
  <c r="D2502" i="4"/>
  <c r="B2279" i="4"/>
  <c r="C2279" i="4"/>
  <c r="D2279" i="4"/>
  <c r="B2311" i="4"/>
  <c r="C2311" i="4"/>
  <c r="D2311" i="4"/>
  <c r="B6562" i="4"/>
  <c r="C6562" i="4"/>
  <c r="D6562" i="4"/>
  <c r="B4978" i="4"/>
  <c r="C4978" i="4"/>
  <c r="D4978" i="4"/>
  <c r="B8499" i="4"/>
  <c r="C8499" i="4"/>
  <c r="D8499" i="4"/>
  <c r="B421" i="4"/>
  <c r="C421" i="4"/>
  <c r="D421" i="4"/>
  <c r="B2031" i="4"/>
  <c r="C2031" i="4"/>
  <c r="D2031" i="4"/>
  <c r="B6097" i="4"/>
  <c r="C6097" i="4"/>
  <c r="D6097" i="4"/>
  <c r="B3624" i="4"/>
  <c r="C3624" i="4"/>
  <c r="D3624" i="4"/>
  <c r="B5942" i="4"/>
  <c r="C5942" i="4"/>
  <c r="D5942" i="4"/>
  <c r="B5168" i="4"/>
  <c r="C5168" i="4"/>
  <c r="D5168" i="4"/>
  <c r="B6464" i="4"/>
  <c r="C6464" i="4"/>
  <c r="D6464" i="4"/>
  <c r="B3275" i="4"/>
  <c r="C3275" i="4"/>
  <c r="D3275" i="4"/>
  <c r="B6588" i="4"/>
  <c r="C6588" i="4"/>
  <c r="D6588" i="4"/>
  <c r="B8802" i="4"/>
  <c r="C8802" i="4"/>
  <c r="D8802" i="4"/>
  <c r="B147" i="4"/>
  <c r="C147" i="4"/>
  <c r="D147" i="4"/>
  <c r="B6920" i="4"/>
  <c r="C6920" i="4"/>
  <c r="D6920" i="4"/>
  <c r="B1033" i="4"/>
  <c r="C1033" i="4"/>
  <c r="D1033" i="4"/>
  <c r="B3353" i="4"/>
  <c r="C3353" i="4"/>
  <c r="D3353" i="4"/>
  <c r="B3656" i="4"/>
  <c r="C3656" i="4"/>
  <c r="D3656" i="4"/>
  <c r="B2719" i="4"/>
  <c r="C2719" i="4"/>
  <c r="D2719" i="4"/>
  <c r="B5504" i="4"/>
  <c r="C5504" i="4"/>
  <c r="D5504" i="4"/>
  <c r="B3039" i="4"/>
  <c r="C3039" i="4"/>
  <c r="D3039" i="4"/>
  <c r="B7996" i="4"/>
  <c r="C7996" i="4"/>
  <c r="D7996" i="4"/>
  <c r="B3223" i="4"/>
  <c r="C3223" i="4"/>
  <c r="D3223" i="4"/>
  <c r="B4360" i="4"/>
  <c r="C4360" i="4"/>
  <c r="D4360" i="4"/>
  <c r="B7842" i="4"/>
  <c r="C7842" i="4"/>
  <c r="D7842" i="4"/>
  <c r="B8407" i="4"/>
  <c r="C8407" i="4"/>
  <c r="D8407" i="4"/>
  <c r="B6949" i="4"/>
  <c r="C6949" i="4"/>
  <c r="D6949" i="4"/>
  <c r="B796" i="4"/>
  <c r="C796" i="4"/>
  <c r="D796" i="4"/>
  <c r="B1612" i="4"/>
  <c r="C1612" i="4"/>
  <c r="D1612" i="4"/>
  <c r="B6820" i="4"/>
  <c r="C6820" i="4"/>
  <c r="D6820" i="4"/>
  <c r="B8817" i="4"/>
  <c r="C8817" i="4"/>
  <c r="D8817" i="4"/>
  <c r="B8436" i="4"/>
  <c r="C8436" i="4"/>
  <c r="D8436" i="4"/>
  <c r="B2335" i="4"/>
  <c r="C2335" i="4"/>
  <c r="D2335" i="4"/>
  <c r="B1460" i="4"/>
  <c r="C1460" i="4"/>
  <c r="D1460" i="4"/>
  <c r="B2130" i="4"/>
  <c r="C2130" i="4"/>
  <c r="D2130" i="4"/>
  <c r="B712" i="4"/>
  <c r="C712" i="4"/>
  <c r="D712" i="4"/>
  <c r="B4119" i="4"/>
  <c r="C4119" i="4"/>
  <c r="D4119" i="4"/>
  <c r="B3171" i="4"/>
  <c r="C3171" i="4"/>
  <c r="D3171" i="4"/>
  <c r="B5858" i="4"/>
  <c r="C5858" i="4"/>
  <c r="D5858" i="4"/>
  <c r="B4061" i="4"/>
  <c r="C4061" i="4"/>
  <c r="D4061" i="4"/>
  <c r="B5721" i="4"/>
  <c r="C5721" i="4"/>
  <c r="D5721" i="4"/>
  <c r="B1376" i="4"/>
  <c r="C1376" i="4"/>
  <c r="D1376" i="4"/>
  <c r="B8262" i="4"/>
  <c r="C8262" i="4"/>
  <c r="D8262" i="4"/>
  <c r="B2510" i="4"/>
  <c r="C2510" i="4"/>
  <c r="D2510" i="4"/>
  <c r="B2218" i="4"/>
  <c r="C2218" i="4"/>
  <c r="D2218" i="4"/>
  <c r="B6997" i="4"/>
  <c r="C6997" i="4"/>
  <c r="D6997" i="4"/>
  <c r="B7260" i="4"/>
  <c r="C7260" i="4"/>
  <c r="D7260" i="4"/>
  <c r="B2416" i="4"/>
  <c r="C2416" i="4"/>
  <c r="D2416" i="4"/>
  <c r="B1186" i="4"/>
  <c r="C1186" i="4"/>
  <c r="D1186" i="4"/>
  <c r="B5523" i="4"/>
  <c r="C5523" i="4"/>
  <c r="D5523" i="4"/>
  <c r="B5609" i="4"/>
  <c r="C5609" i="4"/>
  <c r="D5609" i="4"/>
  <c r="B8579" i="4"/>
  <c r="C8579" i="4"/>
  <c r="D8579" i="4"/>
  <c r="B6398" i="4"/>
  <c r="C6398" i="4"/>
  <c r="D6398" i="4"/>
  <c r="B3263" i="4"/>
  <c r="C3263" i="4"/>
  <c r="D3263" i="4"/>
  <c r="B6356" i="4"/>
  <c r="C6356" i="4"/>
  <c r="D6356" i="4"/>
  <c r="B2053" i="4"/>
  <c r="C2053" i="4"/>
  <c r="D2053" i="4"/>
  <c r="B1366" i="4"/>
  <c r="C1366" i="4"/>
  <c r="D1366" i="4"/>
  <c r="B2691" i="4"/>
  <c r="C2691" i="4"/>
  <c r="D2691" i="4"/>
  <c r="B346" i="4"/>
  <c r="C346" i="4"/>
  <c r="D346" i="4"/>
  <c r="B2708" i="4"/>
  <c r="C2708" i="4"/>
  <c r="D2708" i="4"/>
  <c r="B7784" i="4"/>
  <c r="C7784" i="4"/>
  <c r="D7784" i="4"/>
  <c r="B883" i="4"/>
  <c r="C883" i="4"/>
  <c r="D883" i="4"/>
  <c r="B6603" i="4"/>
  <c r="C6603" i="4"/>
  <c r="D6603" i="4"/>
  <c r="B8738" i="4"/>
  <c r="C8738" i="4"/>
  <c r="D8738" i="4"/>
  <c r="B378" i="4"/>
  <c r="C378" i="4"/>
  <c r="D378" i="4"/>
  <c r="B7695" i="4"/>
  <c r="C7695" i="4"/>
  <c r="D7695" i="4"/>
  <c r="B3433" i="4"/>
  <c r="C3433" i="4"/>
  <c r="D3433" i="4"/>
  <c r="B2112" i="4"/>
  <c r="C2112" i="4"/>
  <c r="D2112" i="4"/>
  <c r="B2593" i="4"/>
  <c r="C2593" i="4"/>
  <c r="D2593" i="4"/>
  <c r="B1390" i="4"/>
  <c r="C1390" i="4"/>
  <c r="D1390" i="4"/>
  <c r="B4049" i="4"/>
  <c r="C4049" i="4"/>
  <c r="D4049" i="4"/>
  <c r="B4844" i="4"/>
  <c r="C4844" i="4"/>
  <c r="D4844" i="4"/>
  <c r="B7058" i="4"/>
  <c r="C7058" i="4"/>
  <c r="D7058" i="4"/>
  <c r="B8426" i="4"/>
  <c r="C8426" i="4"/>
  <c r="D8426" i="4"/>
  <c r="B8697" i="4"/>
  <c r="C8697" i="4"/>
  <c r="D8697" i="4"/>
  <c r="B2926" i="4"/>
  <c r="C2926" i="4"/>
  <c r="D2926" i="4"/>
  <c r="B2249" i="4"/>
  <c r="C2249" i="4"/>
  <c r="D2249" i="4"/>
  <c r="B8246" i="4"/>
  <c r="C8246" i="4"/>
  <c r="D8246" i="4"/>
  <c r="B6070" i="4"/>
  <c r="C6070" i="4"/>
  <c r="D6070" i="4"/>
  <c r="B5026" i="4"/>
  <c r="C5026" i="4"/>
  <c r="D5026" i="4"/>
  <c r="B6496" i="4"/>
  <c r="C6496" i="4"/>
  <c r="D6496" i="4"/>
  <c r="B2857" i="4"/>
  <c r="C2857" i="4"/>
  <c r="D2857" i="4"/>
  <c r="B7974" i="4"/>
  <c r="C7974" i="4"/>
  <c r="D7974" i="4"/>
  <c r="B6438" i="4"/>
  <c r="C6438" i="4"/>
  <c r="D6438" i="4"/>
  <c r="B8249" i="4"/>
  <c r="C8249" i="4"/>
  <c r="D8249" i="4"/>
  <c r="B1458" i="4"/>
  <c r="C1458" i="4"/>
  <c r="D1458" i="4"/>
  <c r="B6203" i="4"/>
  <c r="C6203" i="4"/>
  <c r="D6203" i="4"/>
  <c r="B6264" i="4"/>
  <c r="C6264" i="4"/>
  <c r="D6264" i="4"/>
  <c r="B6764" i="4"/>
  <c r="C6764" i="4"/>
  <c r="D6764" i="4"/>
  <c r="B4305" i="4"/>
  <c r="C4305" i="4"/>
  <c r="D4305" i="4"/>
  <c r="B4138" i="4"/>
  <c r="C4138" i="4"/>
  <c r="D4138" i="4"/>
  <c r="B1211" i="4"/>
  <c r="C1211" i="4"/>
  <c r="D1211" i="4"/>
  <c r="B481" i="4"/>
  <c r="C481" i="4"/>
  <c r="D481" i="4"/>
  <c r="B190" i="4"/>
  <c r="C190" i="4"/>
  <c r="D190" i="4"/>
  <c r="B7371" i="4"/>
  <c r="C7371" i="4"/>
  <c r="D7371" i="4"/>
  <c r="B2038" i="4"/>
  <c r="C2038" i="4"/>
  <c r="D2038" i="4"/>
  <c r="B3118" i="4"/>
  <c r="C3118" i="4"/>
  <c r="D3118" i="4"/>
  <c r="B962" i="4"/>
  <c r="C962" i="4"/>
  <c r="D962" i="4"/>
  <c r="B7691" i="4"/>
  <c r="C7691" i="4"/>
  <c r="D7691" i="4"/>
  <c r="B4364" i="4"/>
  <c r="C4364" i="4"/>
  <c r="D4364" i="4"/>
  <c r="B7862" i="4"/>
  <c r="C7862" i="4"/>
  <c r="D7862" i="4"/>
  <c r="B1006" i="4"/>
  <c r="C1006" i="4"/>
  <c r="D1006" i="4"/>
  <c r="B2168" i="4"/>
  <c r="C2168" i="4"/>
  <c r="D2168" i="4"/>
  <c r="B839" i="4"/>
  <c r="C839" i="4"/>
  <c r="D839" i="4"/>
  <c r="B1137" i="4"/>
  <c r="C1137" i="4"/>
  <c r="D1137" i="4"/>
  <c r="B7210" i="4"/>
  <c r="C7210" i="4"/>
  <c r="D7210" i="4"/>
  <c r="B6950" i="4"/>
  <c r="C6950" i="4"/>
  <c r="D6950" i="4"/>
  <c r="B618" i="4"/>
  <c r="C618" i="4"/>
  <c r="D618" i="4"/>
  <c r="B7345" i="4"/>
  <c r="C7345" i="4"/>
  <c r="D7345" i="4"/>
  <c r="B7028" i="4"/>
  <c r="C7028" i="4"/>
  <c r="D7028" i="4"/>
  <c r="B3255" i="4"/>
  <c r="C3255" i="4"/>
  <c r="D3255" i="4"/>
  <c r="B364" i="4"/>
  <c r="C364" i="4"/>
  <c r="D364" i="4"/>
  <c r="B357" i="4"/>
  <c r="C357" i="4"/>
  <c r="D357" i="4"/>
  <c r="B3536" i="4"/>
  <c r="C3536" i="4"/>
  <c r="D3536" i="4"/>
  <c r="B8719" i="4"/>
  <c r="C8719" i="4"/>
  <c r="D8719" i="4"/>
  <c r="B6634" i="4"/>
  <c r="C6634" i="4"/>
  <c r="D6634" i="4"/>
  <c r="B3405" i="4"/>
  <c r="C3405" i="4"/>
  <c r="D3405" i="4"/>
  <c r="B3920" i="4"/>
  <c r="C3920" i="4"/>
  <c r="D3920" i="4"/>
  <c r="B5066" i="4"/>
  <c r="C5066" i="4"/>
  <c r="D5066" i="4"/>
  <c r="B8360" i="4"/>
  <c r="C8360" i="4"/>
  <c r="D8360" i="4"/>
  <c r="B7313" i="4"/>
  <c r="C7313" i="4"/>
  <c r="D7313" i="4"/>
  <c r="B3921" i="4"/>
  <c r="C3921" i="4"/>
  <c r="D3921" i="4"/>
  <c r="B7841" i="4"/>
  <c r="C7841" i="4"/>
  <c r="D7841" i="4"/>
  <c r="B5837" i="4"/>
  <c r="C5837" i="4"/>
  <c r="D5837" i="4"/>
  <c r="B3546" i="4"/>
  <c r="C3546" i="4"/>
  <c r="D3546" i="4"/>
  <c r="B8526" i="4"/>
  <c r="C8526" i="4"/>
  <c r="D8526" i="4"/>
  <c r="B7178" i="4"/>
  <c r="C7178" i="4"/>
  <c r="D7178" i="4"/>
  <c r="B3264" i="4"/>
  <c r="C3264" i="4"/>
  <c r="D3264" i="4"/>
  <c r="B1029" i="4"/>
  <c r="C1029" i="4"/>
  <c r="D1029" i="4"/>
  <c r="B1847" i="4"/>
  <c r="C1847" i="4"/>
  <c r="D1847" i="4"/>
  <c r="B6402" i="4"/>
  <c r="C6402" i="4"/>
  <c r="D6402" i="4"/>
  <c r="B8780" i="4"/>
  <c r="C8780" i="4"/>
  <c r="D8780" i="4"/>
  <c r="B1559" i="4"/>
  <c r="C1559" i="4"/>
  <c r="D1559" i="4"/>
  <c r="B1431" i="4"/>
  <c r="C1431" i="4"/>
  <c r="D1431" i="4"/>
  <c r="B4512" i="4"/>
  <c r="C4512" i="4"/>
  <c r="D4512" i="4"/>
  <c r="B1467" i="4"/>
  <c r="C1467" i="4"/>
  <c r="D1467" i="4"/>
  <c r="B3531" i="4"/>
  <c r="C3531" i="4"/>
  <c r="D3531" i="4"/>
  <c r="B8265" i="4"/>
  <c r="C8265" i="4"/>
  <c r="D8265" i="4"/>
  <c r="B8858" i="4"/>
  <c r="C8858" i="4"/>
  <c r="D8858" i="4"/>
  <c r="B2556" i="4"/>
  <c r="C2556" i="4"/>
  <c r="D2556" i="4"/>
  <c r="B5624" i="4"/>
  <c r="C5624" i="4"/>
  <c r="D5624" i="4"/>
  <c r="B558" i="4"/>
  <c r="C558" i="4"/>
  <c r="D558" i="4"/>
  <c r="B7142" i="4"/>
  <c r="C7142" i="4"/>
  <c r="D7142" i="4"/>
  <c r="B3530" i="4"/>
  <c r="C3530" i="4"/>
  <c r="D3530" i="4"/>
  <c r="B1602" i="4"/>
  <c r="C1602" i="4"/>
  <c r="D1602" i="4"/>
  <c r="B2900" i="4"/>
  <c r="C2900" i="4"/>
  <c r="D2900" i="4"/>
  <c r="B7783" i="4"/>
  <c r="C7783" i="4"/>
  <c r="D7783" i="4"/>
  <c r="B7763" i="4"/>
  <c r="C7763" i="4"/>
  <c r="D7763" i="4"/>
  <c r="B3575" i="4"/>
  <c r="C3575" i="4"/>
  <c r="D3575" i="4"/>
  <c r="B7006" i="4"/>
  <c r="C7006" i="4"/>
  <c r="D7006" i="4"/>
  <c r="B6636" i="4"/>
  <c r="C6636" i="4"/>
  <c r="D6636" i="4"/>
  <c r="B1667" i="4"/>
  <c r="C1667" i="4"/>
  <c r="D1667" i="4"/>
  <c r="B7771" i="4"/>
  <c r="C7771" i="4"/>
  <c r="D7771" i="4"/>
  <c r="B7557" i="4"/>
  <c r="C7557" i="4"/>
  <c r="D7557" i="4"/>
  <c r="B1192" i="4"/>
  <c r="C1192" i="4"/>
  <c r="D1192" i="4"/>
  <c r="B7879" i="4"/>
  <c r="C7879" i="4"/>
  <c r="D7879" i="4"/>
  <c r="B6955" i="4"/>
  <c r="C6955" i="4"/>
  <c r="D6955" i="4"/>
  <c r="B158" i="4"/>
  <c r="C158" i="4"/>
  <c r="D158" i="4"/>
  <c r="B1850" i="4"/>
  <c r="C1850" i="4"/>
  <c r="D1850" i="4"/>
  <c r="B5051" i="4"/>
  <c r="C5051" i="4"/>
  <c r="D5051" i="4"/>
  <c r="B2663" i="4"/>
  <c r="C2663" i="4"/>
  <c r="D2663" i="4"/>
  <c r="B256" i="4"/>
  <c r="C256" i="4"/>
  <c r="D256" i="4"/>
  <c r="B6479" i="4"/>
  <c r="C6479" i="4"/>
  <c r="D6479" i="4"/>
  <c r="B3708" i="4"/>
  <c r="C3708" i="4"/>
  <c r="D3708" i="4"/>
  <c r="B4358" i="4"/>
  <c r="C4358" i="4"/>
  <c r="D4358" i="4"/>
  <c r="B1280" i="4"/>
  <c r="C1280" i="4"/>
  <c r="D1280" i="4"/>
  <c r="B2810" i="4"/>
  <c r="C2810" i="4"/>
  <c r="D2810" i="4"/>
  <c r="B7713" i="4"/>
  <c r="C7713" i="4"/>
  <c r="D7713" i="4"/>
  <c r="B7790" i="4"/>
  <c r="C7790" i="4"/>
  <c r="D7790" i="4"/>
  <c r="B5238" i="4"/>
  <c r="C5238" i="4"/>
  <c r="D5238" i="4"/>
  <c r="B274" i="4"/>
  <c r="C274" i="4"/>
  <c r="D274" i="4"/>
  <c r="B66" i="4"/>
  <c r="C66" i="4"/>
  <c r="D66" i="4"/>
  <c r="B5976" i="4"/>
  <c r="C5976" i="4"/>
  <c r="D5976" i="4"/>
  <c r="B4295" i="4"/>
  <c r="C4295" i="4"/>
  <c r="D4295" i="4"/>
  <c r="B4057" i="4"/>
  <c r="C4057" i="4"/>
  <c r="D4057" i="4"/>
  <c r="B5405" i="4"/>
  <c r="C5405" i="4"/>
  <c r="D5405" i="4"/>
  <c r="B4122" i="4"/>
  <c r="C4122" i="4"/>
  <c r="D4122" i="4"/>
  <c r="B2875" i="4"/>
  <c r="C2875" i="4"/>
  <c r="D2875" i="4"/>
  <c r="B142" i="4"/>
  <c r="C142" i="4"/>
  <c r="D142" i="4"/>
  <c r="B8555" i="4"/>
  <c r="C8555" i="4"/>
  <c r="D8555" i="4"/>
  <c r="B6039" i="4"/>
  <c r="C6039" i="4"/>
  <c r="D6039" i="4"/>
  <c r="B6817" i="4"/>
  <c r="C6817" i="4"/>
  <c r="D6817" i="4"/>
  <c r="B8179" i="4"/>
  <c r="C8179" i="4"/>
  <c r="D8179" i="4"/>
  <c r="B6096" i="4"/>
  <c r="C6096" i="4"/>
  <c r="D6096" i="4"/>
  <c r="B5364" i="4"/>
  <c r="C5364" i="4"/>
  <c r="D5364" i="4"/>
  <c r="B8660" i="4"/>
  <c r="C8660" i="4"/>
  <c r="D8660" i="4"/>
  <c r="B2126" i="4"/>
  <c r="C2126" i="4"/>
  <c r="D2126" i="4"/>
  <c r="B8130" i="4"/>
  <c r="C8130" i="4"/>
  <c r="D8130" i="4"/>
  <c r="B668" i="4"/>
  <c r="C668" i="4"/>
  <c r="D668" i="4"/>
  <c r="B8836" i="4"/>
  <c r="C8836" i="4"/>
  <c r="D8836" i="4"/>
  <c r="B2753" i="4"/>
  <c r="C2753" i="4"/>
  <c r="D2753" i="4"/>
  <c r="B4385" i="4"/>
  <c r="C4385" i="4"/>
  <c r="D4385" i="4"/>
  <c r="B3213" i="4"/>
  <c r="C3213" i="4"/>
  <c r="D3213" i="4"/>
  <c r="B1190" i="4"/>
  <c r="C1190" i="4"/>
  <c r="D1190" i="4"/>
  <c r="B1277" i="4"/>
  <c r="C1277" i="4"/>
  <c r="D1277" i="4"/>
  <c r="B3283" i="4"/>
  <c r="C3283" i="4"/>
  <c r="D3283" i="4"/>
  <c r="B4163" i="4"/>
  <c r="C4163" i="4"/>
  <c r="D4163" i="4"/>
  <c r="B5572" i="4"/>
  <c r="C5572" i="4"/>
  <c r="D5572" i="4"/>
  <c r="B821" i="4"/>
  <c r="C821" i="4"/>
  <c r="D821" i="4"/>
  <c r="B6177" i="4"/>
  <c r="C6177" i="4"/>
  <c r="D6177" i="4"/>
  <c r="B7716" i="4"/>
  <c r="C7716" i="4"/>
  <c r="D7716" i="4"/>
  <c r="B3178" i="4"/>
  <c r="C3178" i="4"/>
  <c r="D3178" i="4"/>
  <c r="B3265" i="4"/>
  <c r="C3265" i="4"/>
  <c r="D3265" i="4"/>
  <c r="B7580" i="4"/>
  <c r="C7580" i="4"/>
  <c r="D7580" i="4"/>
  <c r="B8770" i="4"/>
  <c r="C8770" i="4"/>
  <c r="D8770" i="4"/>
  <c r="B1291" i="4"/>
  <c r="C1291" i="4"/>
  <c r="D1291" i="4"/>
  <c r="B6037" i="4"/>
  <c r="C6037" i="4"/>
  <c r="D6037" i="4"/>
  <c r="B4982" i="4"/>
  <c r="C4982" i="4"/>
  <c r="D4982" i="4"/>
  <c r="B6687" i="4"/>
  <c r="C6687" i="4"/>
  <c r="D6687" i="4"/>
  <c r="B1321" i="4"/>
  <c r="C1321" i="4"/>
  <c r="D1321" i="4"/>
  <c r="B5353" i="4"/>
  <c r="C5353" i="4"/>
  <c r="D5353" i="4"/>
  <c r="B8554" i="4"/>
  <c r="C8554" i="4"/>
  <c r="D8554" i="4"/>
  <c r="B7788" i="4"/>
  <c r="C7788" i="4"/>
  <c r="D7788" i="4"/>
  <c r="B7296" i="4"/>
  <c r="C7296" i="4"/>
  <c r="D7296" i="4"/>
  <c r="B505" i="4"/>
  <c r="C505" i="4"/>
  <c r="D505" i="4"/>
  <c r="B6650" i="4"/>
  <c r="C6650" i="4"/>
  <c r="D6650" i="4"/>
  <c r="B4765" i="4"/>
  <c r="C4765" i="4"/>
  <c r="D4765" i="4"/>
  <c r="B8742" i="4"/>
  <c r="C8742" i="4"/>
  <c r="D8742" i="4"/>
  <c r="B3790" i="4"/>
  <c r="C3790" i="4"/>
  <c r="D3790" i="4"/>
  <c r="B4106" i="4"/>
  <c r="C4106" i="4"/>
  <c r="D4106" i="4"/>
  <c r="B5773" i="4"/>
  <c r="C5773" i="4"/>
  <c r="D5773" i="4"/>
  <c r="B3651" i="4"/>
  <c r="C3651" i="4"/>
  <c r="D3651" i="4"/>
  <c r="B5916" i="4"/>
  <c r="C5916" i="4"/>
  <c r="D5916" i="4"/>
  <c r="B5136" i="4"/>
  <c r="C5136" i="4"/>
  <c r="D5136" i="4"/>
  <c r="B4297" i="4"/>
  <c r="C4297" i="4"/>
  <c r="D4297" i="4"/>
  <c r="B6907" i="4"/>
  <c r="C6907" i="4"/>
  <c r="D6907" i="4"/>
  <c r="B8556" i="4"/>
  <c r="C8556" i="4"/>
  <c r="D8556" i="4"/>
  <c r="B7518" i="4"/>
  <c r="C7518" i="4"/>
  <c r="D7518" i="4"/>
  <c r="B2094" i="4"/>
  <c r="C2094" i="4"/>
  <c r="D2094" i="4"/>
  <c r="B4063" i="4"/>
  <c r="C4063" i="4"/>
  <c r="D4063" i="4"/>
  <c r="B7686" i="4"/>
  <c r="C7686" i="4"/>
  <c r="D7686" i="4"/>
  <c r="B1094" i="4"/>
  <c r="C1094" i="4"/>
  <c r="D1094" i="4"/>
  <c r="B3413" i="4"/>
  <c r="C3413" i="4"/>
  <c r="D3413" i="4"/>
  <c r="B3812" i="4"/>
  <c r="C3812" i="4"/>
  <c r="D3812" i="4"/>
  <c r="B3309" i="4"/>
  <c r="C3309" i="4"/>
  <c r="D3309" i="4"/>
  <c r="B7938" i="4"/>
  <c r="C7938" i="4"/>
  <c r="D7938" i="4"/>
  <c r="B4307" i="4"/>
  <c r="C4307" i="4"/>
  <c r="D4307" i="4"/>
  <c r="B5799" i="4"/>
  <c r="C5799" i="4"/>
  <c r="D5799" i="4"/>
  <c r="B5538" i="4"/>
  <c r="C5538" i="4"/>
  <c r="D5538" i="4"/>
  <c r="B2659" i="4"/>
  <c r="C2659" i="4"/>
  <c r="D2659" i="4"/>
  <c r="B4041" i="4"/>
  <c r="C4041" i="4"/>
  <c r="D4041" i="4"/>
  <c r="B6436" i="4"/>
  <c r="C6436" i="4"/>
  <c r="D6436" i="4"/>
  <c r="B548" i="4"/>
  <c r="C548" i="4"/>
  <c r="D548" i="4"/>
  <c r="B7145" i="4"/>
  <c r="C7145" i="4"/>
  <c r="D7145" i="4"/>
  <c r="B403" i="4"/>
  <c r="C403" i="4"/>
  <c r="D403" i="4"/>
  <c r="B8783" i="4"/>
  <c r="C8783" i="4"/>
  <c r="D8783" i="4"/>
  <c r="B6440" i="4"/>
  <c r="C6440" i="4"/>
  <c r="D6440" i="4"/>
  <c r="B122" i="4"/>
  <c r="C122" i="4"/>
  <c r="D122" i="4"/>
  <c r="B3927" i="4"/>
  <c r="C3927" i="4"/>
  <c r="D3927" i="4"/>
  <c r="B6113" i="4"/>
  <c r="C6113" i="4"/>
  <c r="D6113" i="4"/>
  <c r="B8356" i="4"/>
  <c r="C8356" i="4"/>
  <c r="D8356" i="4"/>
  <c r="B5659" i="4"/>
  <c r="C5659" i="4"/>
  <c r="D5659" i="4"/>
  <c r="B8482" i="4"/>
  <c r="C8482" i="4"/>
  <c r="D8482" i="4"/>
  <c r="B4948" i="4"/>
  <c r="C4948" i="4"/>
  <c r="D4948" i="4"/>
  <c r="B6099" i="4"/>
  <c r="C6099" i="4"/>
  <c r="D6099" i="4"/>
  <c r="B7137" i="4"/>
  <c r="C7137" i="4"/>
  <c r="D7137" i="4"/>
  <c r="B4963" i="4"/>
  <c r="C4963" i="4"/>
  <c r="D4963" i="4"/>
  <c r="B3625" i="4"/>
  <c r="C3625" i="4"/>
  <c r="D3625" i="4"/>
  <c r="B2417" i="4"/>
  <c r="C2417" i="4"/>
  <c r="D2417" i="4"/>
  <c r="B6968" i="4"/>
  <c r="C6968" i="4"/>
  <c r="D6968" i="4"/>
  <c r="B6088" i="4"/>
  <c r="C6088" i="4"/>
  <c r="D6088" i="4"/>
  <c r="B8523" i="4"/>
  <c r="C8523" i="4"/>
  <c r="D8523" i="4"/>
  <c r="B1672" i="4"/>
  <c r="C1672" i="4"/>
  <c r="D1672" i="4"/>
  <c r="B7446" i="4"/>
  <c r="C7446" i="4"/>
  <c r="D7446" i="4"/>
  <c r="B3613" i="4"/>
  <c r="C3613" i="4"/>
  <c r="D3613" i="4"/>
  <c r="B609" i="4"/>
  <c r="C609" i="4"/>
  <c r="D609" i="4"/>
  <c r="B4251" i="4"/>
  <c r="C4251" i="4"/>
  <c r="D4251" i="4"/>
  <c r="B6444" i="4"/>
  <c r="C6444" i="4"/>
  <c r="D6444" i="4"/>
  <c r="B2010" i="4"/>
  <c r="C2010" i="4"/>
  <c r="D2010" i="4"/>
  <c r="B2983" i="4"/>
  <c r="C2983" i="4"/>
  <c r="D2983" i="4"/>
  <c r="B589" i="4"/>
  <c r="C589" i="4"/>
  <c r="D589" i="4"/>
  <c r="B7750" i="4"/>
  <c r="C7750" i="4"/>
  <c r="D7750" i="4"/>
  <c r="B1242" i="4"/>
  <c r="C1242" i="4"/>
  <c r="D1242" i="4"/>
  <c r="B281" i="4"/>
  <c r="C281" i="4"/>
  <c r="D281" i="4"/>
  <c r="B3457" i="4"/>
  <c r="C3457" i="4"/>
  <c r="D3457" i="4"/>
  <c r="B3952" i="4"/>
  <c r="C3952" i="4"/>
  <c r="D3952" i="4"/>
  <c r="B8453" i="4"/>
  <c r="C8453" i="4"/>
  <c r="D8453" i="4"/>
  <c r="B188" i="4"/>
  <c r="C188" i="4"/>
  <c r="D188" i="4"/>
  <c r="B7123" i="4"/>
  <c r="C7123" i="4"/>
  <c r="D7123" i="4"/>
  <c r="B6844" i="4"/>
  <c r="C6844" i="4"/>
  <c r="D6844" i="4"/>
  <c r="B8080" i="4"/>
  <c r="C8080" i="4"/>
  <c r="D8080" i="4"/>
  <c r="B1952" i="4"/>
  <c r="C1952" i="4"/>
  <c r="D1952" i="4"/>
  <c r="B5863" i="4"/>
  <c r="C5863" i="4"/>
  <c r="D5863" i="4"/>
  <c r="B1945" i="4"/>
  <c r="C1945" i="4"/>
  <c r="D1945" i="4"/>
  <c r="B1229" i="4"/>
  <c r="C1229" i="4"/>
  <c r="D1229" i="4"/>
  <c r="B8031" i="4"/>
  <c r="C8031" i="4"/>
  <c r="D8031" i="4"/>
  <c r="B6595" i="4"/>
  <c r="C6595" i="4"/>
  <c r="D6595" i="4"/>
  <c r="B6382" i="4"/>
  <c r="C6382" i="4"/>
  <c r="D6382" i="4"/>
  <c r="B8778" i="4"/>
  <c r="C8778" i="4"/>
  <c r="D8778" i="4"/>
  <c r="B1706" i="4"/>
  <c r="C1706" i="4"/>
  <c r="D1706" i="4"/>
  <c r="B7655" i="4"/>
  <c r="C7655" i="4"/>
  <c r="D7655" i="4"/>
  <c r="B2798" i="4"/>
  <c r="C2798" i="4"/>
  <c r="D2798" i="4"/>
  <c r="B92" i="4"/>
  <c r="C92" i="4"/>
  <c r="D92" i="4"/>
  <c r="B4116" i="4"/>
  <c r="C4116" i="4"/>
  <c r="D4116" i="4"/>
  <c r="B569" i="4"/>
  <c r="C569" i="4"/>
  <c r="D569" i="4"/>
  <c r="B4390" i="4"/>
  <c r="C4390" i="4"/>
  <c r="D4390" i="4"/>
  <c r="B7597" i="4"/>
  <c r="C7597" i="4"/>
  <c r="D7597" i="4"/>
  <c r="B5497" i="4"/>
  <c r="C5497" i="4"/>
  <c r="D5497" i="4"/>
  <c r="B2098" i="4"/>
  <c r="C2098" i="4"/>
  <c r="D2098" i="4"/>
  <c r="B1749" i="4"/>
  <c r="C1749" i="4"/>
  <c r="D1749" i="4"/>
  <c r="B4685" i="4"/>
  <c r="C4685" i="4"/>
  <c r="D4685" i="4"/>
  <c r="B7961" i="4"/>
  <c r="C7961" i="4"/>
  <c r="D7961" i="4"/>
  <c r="B3338" i="4"/>
  <c r="C3338" i="4"/>
  <c r="D3338" i="4"/>
  <c r="B4248" i="4"/>
  <c r="C4248" i="4"/>
  <c r="D4248" i="4"/>
  <c r="B4383" i="4"/>
  <c r="C4383" i="4"/>
  <c r="D4383" i="4"/>
  <c r="B6897" i="4"/>
  <c r="C6897" i="4"/>
  <c r="D6897" i="4"/>
  <c r="B5145" i="4"/>
  <c r="C5145" i="4"/>
  <c r="D5145" i="4"/>
  <c r="B3290" i="4"/>
  <c r="C3290" i="4"/>
  <c r="D3290" i="4"/>
  <c r="B1429" i="4"/>
  <c r="C1429" i="4"/>
  <c r="D1429" i="4"/>
  <c r="B5234" i="4"/>
  <c r="C5234" i="4"/>
  <c r="D5234" i="4"/>
  <c r="B111" i="4"/>
  <c r="C111" i="4"/>
  <c r="D111" i="4"/>
  <c r="B1980" i="4"/>
  <c r="C1980" i="4"/>
  <c r="D1980" i="4"/>
  <c r="B5162" i="4"/>
  <c r="C5162" i="4"/>
  <c r="D5162" i="4"/>
  <c r="B7896" i="4"/>
  <c r="C7896" i="4"/>
  <c r="D7896" i="4"/>
  <c r="B5513" i="4"/>
  <c r="C5513" i="4"/>
  <c r="D5513" i="4"/>
  <c r="B1485" i="4"/>
  <c r="C1485" i="4"/>
  <c r="D1485" i="4"/>
  <c r="B3855" i="4"/>
  <c r="C3855" i="4"/>
  <c r="D3855" i="4"/>
  <c r="B6325" i="4"/>
  <c r="C6325" i="4"/>
  <c r="D6325" i="4"/>
  <c r="B3502" i="4"/>
  <c r="C3502" i="4"/>
  <c r="D3502" i="4"/>
  <c r="B6585" i="4"/>
  <c r="C6585" i="4"/>
  <c r="D6585" i="4"/>
  <c r="B5143" i="4"/>
  <c r="C5143" i="4"/>
  <c r="D5143" i="4"/>
  <c r="B838" i="4"/>
  <c r="C838" i="4"/>
  <c r="D838" i="4"/>
  <c r="B5223" i="4"/>
  <c r="C5223" i="4"/>
  <c r="D5223" i="4"/>
  <c r="B8903" i="4"/>
  <c r="C8903" i="4"/>
  <c r="D8903" i="4"/>
  <c r="B3971" i="4"/>
  <c r="C3971" i="4"/>
  <c r="D3971" i="4"/>
  <c r="B3524" i="4"/>
  <c r="C3524" i="4"/>
  <c r="D3524" i="4"/>
  <c r="B2329" i="4"/>
  <c r="C2329" i="4"/>
  <c r="D2329" i="4"/>
  <c r="B1537" i="4"/>
  <c r="C1537" i="4"/>
  <c r="D1537" i="4"/>
  <c r="B2336" i="4"/>
  <c r="C2336" i="4"/>
  <c r="D2336" i="4"/>
  <c r="B1658" i="4"/>
  <c r="C1658" i="4"/>
  <c r="D1658" i="4"/>
  <c r="B3068" i="4"/>
  <c r="C3068" i="4"/>
  <c r="D3068" i="4"/>
  <c r="B8245" i="4"/>
  <c r="C8245" i="4"/>
  <c r="D8245" i="4"/>
  <c r="B3576" i="4"/>
  <c r="C3576" i="4"/>
  <c r="D3576" i="4"/>
  <c r="B7662" i="4"/>
  <c r="C7662" i="4"/>
  <c r="D7662" i="4"/>
  <c r="B8613" i="4"/>
  <c r="C8613" i="4"/>
  <c r="D8613" i="4"/>
  <c r="B57" i="4"/>
  <c r="C57" i="4"/>
  <c r="D57" i="4"/>
  <c r="B2508" i="4"/>
  <c r="C2508" i="4"/>
  <c r="D2508" i="4"/>
  <c r="B8455" i="4"/>
  <c r="C8455" i="4"/>
  <c r="D8455" i="4"/>
  <c r="B8604" i="4"/>
  <c r="C8604" i="4"/>
  <c r="D8604" i="4"/>
  <c r="B5842" i="4"/>
  <c r="C5842" i="4"/>
  <c r="D5842" i="4"/>
  <c r="B3705" i="4"/>
  <c r="C3705" i="4"/>
  <c r="D3705" i="4"/>
  <c r="B4548" i="4"/>
  <c r="C4548" i="4"/>
  <c r="D4548" i="4"/>
  <c r="B6103" i="4"/>
  <c r="C6103" i="4"/>
  <c r="D6103" i="4"/>
  <c r="B2587" i="4"/>
  <c r="C2587" i="4"/>
  <c r="D2587" i="4"/>
  <c r="B6351" i="4"/>
  <c r="C6351" i="4"/>
  <c r="D6351" i="4"/>
  <c r="B8911" i="4"/>
  <c r="C8911" i="4"/>
  <c r="D8911" i="4"/>
  <c r="B6928" i="4"/>
  <c r="C6928" i="4"/>
  <c r="D6928" i="4"/>
  <c r="B5392" i="4"/>
  <c r="C5392" i="4"/>
  <c r="D5392" i="4"/>
  <c r="B93" i="4"/>
  <c r="C93" i="4"/>
  <c r="D93" i="4"/>
  <c r="B4915" i="4"/>
  <c r="C4915" i="4"/>
  <c r="D4915" i="4"/>
  <c r="B7914" i="4"/>
  <c r="C7914" i="4"/>
  <c r="D7914" i="4"/>
  <c r="B1338" i="4"/>
  <c r="C1338" i="4"/>
  <c r="D1338" i="4"/>
  <c r="B6053" i="4"/>
  <c r="C6053" i="4"/>
  <c r="D6053" i="4"/>
  <c r="B1806" i="4"/>
  <c r="C1806" i="4"/>
  <c r="D1806" i="4"/>
  <c r="B5112" i="4"/>
  <c r="C5112" i="4"/>
  <c r="D5112" i="4"/>
  <c r="B5341" i="4"/>
  <c r="C5341" i="4"/>
  <c r="D5341" i="4"/>
  <c r="B666" i="4"/>
  <c r="C666" i="4"/>
  <c r="D666" i="4"/>
  <c r="B6334" i="4"/>
  <c r="C6334" i="4"/>
  <c r="D6334" i="4"/>
  <c r="B8187" i="4"/>
  <c r="C8187" i="4"/>
  <c r="D8187" i="4"/>
  <c r="B6242" i="4"/>
  <c r="C6242" i="4"/>
  <c r="D6242" i="4"/>
  <c r="B7577" i="4"/>
  <c r="C7577" i="4"/>
  <c r="D7577" i="4"/>
  <c r="B2202" i="4"/>
  <c r="C2202" i="4"/>
  <c r="D2202" i="4"/>
  <c r="B266" i="4"/>
  <c r="C266" i="4"/>
  <c r="D266" i="4"/>
  <c r="B3585" i="4"/>
  <c r="C3585" i="4"/>
  <c r="D3585" i="4"/>
  <c r="B5094" i="4"/>
  <c r="C5094" i="4"/>
  <c r="D5094" i="4"/>
  <c r="B4370" i="4"/>
  <c r="C4370" i="4"/>
  <c r="D4370" i="4"/>
  <c r="B1914" i="4"/>
  <c r="C1914" i="4"/>
  <c r="D1914" i="4"/>
  <c r="B8475" i="4"/>
  <c r="C8475" i="4"/>
  <c r="D8475" i="4"/>
  <c r="B5102" i="4"/>
  <c r="C5102" i="4"/>
  <c r="D5102" i="4"/>
  <c r="B5318" i="4"/>
  <c r="C5318" i="4"/>
  <c r="D5318" i="4"/>
  <c r="B7778" i="4"/>
  <c r="C7778" i="4"/>
  <c r="D7778" i="4"/>
  <c r="B8432" i="4"/>
  <c r="C8432" i="4"/>
  <c r="D8432" i="4"/>
  <c r="B1517" i="4"/>
  <c r="C1517" i="4"/>
  <c r="D1517" i="4"/>
  <c r="B5253" i="4"/>
  <c r="C5253" i="4"/>
  <c r="D5253" i="4"/>
  <c r="B4361" i="4"/>
  <c r="C4361" i="4"/>
  <c r="D4361" i="4"/>
  <c r="B8313" i="4"/>
  <c r="C8313" i="4"/>
  <c r="D8313" i="4"/>
  <c r="B1069" i="4"/>
  <c r="C1069" i="4"/>
  <c r="D1069" i="4"/>
  <c r="B8134" i="4"/>
  <c r="C8134" i="4"/>
  <c r="D8134" i="4"/>
  <c r="B625" i="4"/>
  <c r="C625" i="4"/>
  <c r="D625" i="4"/>
  <c r="B2811" i="4"/>
  <c r="C2811" i="4"/>
  <c r="D2811" i="4"/>
  <c r="B436" i="4"/>
  <c r="C436" i="4"/>
  <c r="D436" i="4"/>
  <c r="B4803" i="4"/>
  <c r="C4803" i="4"/>
  <c r="D4803" i="4"/>
  <c r="B1203" i="4"/>
  <c r="C1203" i="4"/>
  <c r="D1203" i="4"/>
  <c r="B8092" i="4"/>
  <c r="C8092" i="4"/>
  <c r="D8092" i="4"/>
  <c r="B169" i="4"/>
  <c r="C169" i="4"/>
  <c r="D169" i="4"/>
  <c r="B4474" i="4"/>
  <c r="C4474" i="4"/>
  <c r="D4474" i="4"/>
  <c r="B971" i="4"/>
  <c r="C971" i="4"/>
  <c r="D971" i="4"/>
  <c r="B8704" i="4"/>
  <c r="C8704" i="4"/>
  <c r="D8704" i="4"/>
  <c r="B3244" i="4"/>
  <c r="C3244" i="4"/>
  <c r="D3244" i="4"/>
  <c r="B5451" i="4"/>
  <c r="C5451" i="4"/>
  <c r="D5451" i="4"/>
  <c r="B6082" i="4"/>
  <c r="C6082" i="4"/>
  <c r="D6082" i="4"/>
  <c r="B3860" i="4"/>
  <c r="C3860" i="4"/>
  <c r="D3860" i="4"/>
  <c r="B3836" i="4"/>
  <c r="C3836" i="4"/>
  <c r="D3836" i="4"/>
  <c r="B6602" i="4"/>
  <c r="C6602" i="4"/>
  <c r="D6602" i="4"/>
  <c r="B1337" i="4"/>
  <c r="C1337" i="4"/>
  <c r="D1337" i="4"/>
  <c r="B5672" i="4"/>
  <c r="C5672" i="4"/>
  <c r="D5672" i="4"/>
  <c r="B4308" i="4"/>
  <c r="C4308" i="4"/>
  <c r="D4308" i="4"/>
  <c r="B5078" i="4"/>
  <c r="C5078" i="4"/>
  <c r="D5078" i="4"/>
  <c r="B1817" i="4"/>
  <c r="C1817" i="4"/>
  <c r="D1817" i="4"/>
  <c r="B6593" i="4"/>
  <c r="C6593" i="4"/>
  <c r="D6593" i="4"/>
  <c r="B4939" i="4"/>
  <c r="C4939" i="4"/>
  <c r="D4939" i="4"/>
  <c r="B7269" i="4"/>
  <c r="C7269" i="4"/>
  <c r="D7269" i="4"/>
  <c r="B896" i="4"/>
  <c r="C896" i="4"/>
  <c r="D896" i="4"/>
  <c r="B8805" i="4"/>
  <c r="C8805" i="4"/>
  <c r="D8805" i="4"/>
  <c r="B327" i="4"/>
  <c r="C327" i="4"/>
  <c r="D327" i="4"/>
  <c r="B3932" i="4"/>
  <c r="C3932" i="4"/>
  <c r="D3932" i="4"/>
  <c r="B4549" i="4"/>
  <c r="C4549" i="4"/>
  <c r="D4549" i="4"/>
  <c r="B7781" i="4"/>
  <c r="C7781" i="4"/>
  <c r="D7781" i="4"/>
  <c r="B8070" i="4"/>
  <c r="C8070" i="4"/>
  <c r="D8070" i="4"/>
  <c r="B1837" i="4"/>
  <c r="C1837" i="4"/>
  <c r="D1837" i="4"/>
  <c r="B1933" i="4"/>
  <c r="C1933" i="4"/>
  <c r="D1933" i="4"/>
  <c r="B6150" i="4"/>
  <c r="C6150" i="4"/>
  <c r="D6150" i="4"/>
  <c r="B1874" i="4"/>
  <c r="C1874" i="4"/>
  <c r="D1874" i="4"/>
  <c r="B7290" i="4"/>
  <c r="C7290" i="4"/>
  <c r="D7290" i="4"/>
  <c r="B5194" i="4"/>
  <c r="C5194" i="4"/>
  <c r="D5194" i="4"/>
  <c r="B1519" i="4"/>
  <c r="C1519" i="4"/>
  <c r="D1519" i="4"/>
  <c r="B4285" i="4"/>
  <c r="C4285" i="4"/>
  <c r="D4285" i="4"/>
  <c r="B6353" i="4"/>
  <c r="C6353" i="4"/>
  <c r="D6353" i="4"/>
  <c r="B4068" i="4"/>
  <c r="C4068" i="4"/>
  <c r="D4068" i="4"/>
  <c r="B5484" i="4"/>
  <c r="C5484" i="4"/>
  <c r="D5484" i="4"/>
  <c r="B6040" i="4"/>
  <c r="C6040" i="4"/>
  <c r="D6040" i="4"/>
  <c r="B629" i="4"/>
  <c r="C629" i="4"/>
  <c r="D629" i="4"/>
  <c r="B1169" i="4"/>
  <c r="C1169" i="4"/>
  <c r="D1169" i="4"/>
  <c r="B513" i="4"/>
  <c r="C513" i="4"/>
  <c r="D513" i="4"/>
  <c r="B4072" i="4"/>
  <c r="C4072" i="4"/>
  <c r="D4072" i="4"/>
  <c r="B6824" i="4"/>
  <c r="C6824" i="4"/>
  <c r="D6824" i="4"/>
  <c r="B5754" i="4"/>
  <c r="C5754" i="4"/>
  <c r="D5754" i="4"/>
  <c r="B5180" i="4"/>
  <c r="C5180" i="4"/>
  <c r="D5180" i="4"/>
  <c r="B7337" i="4"/>
  <c r="C7337" i="4"/>
  <c r="D7337" i="4"/>
  <c r="B2905" i="4"/>
  <c r="C2905" i="4"/>
  <c r="D2905" i="4"/>
  <c r="B4179" i="4"/>
  <c r="C4179" i="4"/>
  <c r="D4179" i="4"/>
  <c r="B6801" i="4"/>
  <c r="C6801" i="4"/>
  <c r="D6801" i="4"/>
  <c r="B8325" i="4"/>
  <c r="C8325" i="4"/>
  <c r="D8325" i="4"/>
  <c r="B4257" i="4"/>
  <c r="C4257" i="4"/>
  <c r="D4257" i="4"/>
  <c r="B6742" i="4"/>
  <c r="C6742" i="4"/>
  <c r="D6742" i="4"/>
  <c r="B1938" i="4"/>
  <c r="C1938" i="4"/>
  <c r="D1938" i="4"/>
  <c r="B8285" i="4"/>
  <c r="C8285" i="4"/>
  <c r="D8285" i="4"/>
  <c r="B5561" i="4"/>
  <c r="C5561" i="4"/>
  <c r="D5561" i="4"/>
  <c r="B1271" i="4"/>
  <c r="C1271" i="4"/>
  <c r="D1271" i="4"/>
  <c r="B3250" i="4"/>
  <c r="C3250" i="4"/>
  <c r="D3250" i="4"/>
  <c r="B8478" i="4"/>
  <c r="C8478" i="4"/>
  <c r="D8478" i="4"/>
  <c r="B5953" i="4"/>
  <c r="C5953" i="4"/>
  <c r="D5953" i="4"/>
  <c r="B773" i="4"/>
  <c r="C773" i="4"/>
  <c r="D773" i="4"/>
  <c r="B1079" i="4"/>
  <c r="C1079" i="4"/>
  <c r="D1079" i="4"/>
  <c r="B4516" i="4"/>
  <c r="C4516" i="4"/>
  <c r="D4516" i="4"/>
  <c r="B4476" i="4"/>
  <c r="C4476" i="4"/>
  <c r="D4476" i="4"/>
  <c r="B1693" i="4"/>
  <c r="C1693" i="4"/>
  <c r="D1693" i="4"/>
  <c r="B3443" i="4"/>
  <c r="C3443" i="4"/>
  <c r="D3443" i="4"/>
  <c r="B1200" i="4"/>
  <c r="C1200" i="4"/>
  <c r="D1200" i="4"/>
  <c r="B4345" i="4"/>
  <c r="C4345" i="4"/>
  <c r="D4345" i="4"/>
  <c r="B1050" i="4"/>
  <c r="C1050" i="4"/>
  <c r="D1050" i="4"/>
  <c r="B6751" i="4"/>
  <c r="C6751" i="4"/>
  <c r="D6751" i="4"/>
  <c r="B5524" i="4"/>
  <c r="C5524" i="4"/>
  <c r="D5524" i="4"/>
  <c r="B7240" i="4"/>
  <c r="C7240" i="4"/>
  <c r="D7240" i="4"/>
  <c r="B226" i="4"/>
  <c r="C226" i="4"/>
  <c r="D226" i="4"/>
  <c r="B174" i="4"/>
  <c r="C174" i="4"/>
  <c r="D174" i="4"/>
  <c r="B1286" i="4"/>
  <c r="C1286" i="4"/>
  <c r="D1286" i="4"/>
  <c r="B6043" i="4"/>
  <c r="C6043" i="4"/>
  <c r="D6043" i="4"/>
  <c r="B6685" i="4"/>
  <c r="C6685" i="4"/>
  <c r="D6685" i="4"/>
  <c r="B1616" i="4"/>
  <c r="C1616" i="4"/>
  <c r="D1616" i="4"/>
  <c r="B927" i="4"/>
  <c r="C927" i="4"/>
  <c r="D927" i="4"/>
  <c r="B2495" i="4"/>
  <c r="C2495" i="4"/>
  <c r="D2495" i="4"/>
  <c r="B3532" i="4"/>
  <c r="C3532" i="4"/>
  <c r="D3532" i="4"/>
  <c r="B5901" i="4"/>
  <c r="C5901" i="4"/>
  <c r="D5901" i="4"/>
  <c r="B6804" i="4"/>
  <c r="C6804" i="4"/>
  <c r="D6804" i="4"/>
  <c r="B1442" i="4"/>
  <c r="C1442" i="4"/>
  <c r="D1442" i="4"/>
  <c r="B1940" i="4"/>
  <c r="C1940" i="4"/>
  <c r="D1940" i="4"/>
  <c r="B794" i="4"/>
  <c r="C794" i="4"/>
  <c r="D794" i="4"/>
  <c r="B394" i="4"/>
  <c r="C394" i="4"/>
  <c r="D394" i="4"/>
  <c r="B8117" i="4"/>
  <c r="C8117" i="4"/>
  <c r="D8117" i="4"/>
  <c r="B7920" i="4"/>
  <c r="C7920" i="4"/>
  <c r="D7920" i="4"/>
  <c r="B6399" i="4"/>
  <c r="C6399" i="4"/>
  <c r="D6399" i="4"/>
  <c r="B6635" i="4"/>
  <c r="C6635" i="4"/>
  <c r="D6635" i="4"/>
  <c r="B1042" i="4"/>
  <c r="C1042" i="4"/>
  <c r="D1042" i="4"/>
  <c r="B1482" i="4"/>
  <c r="C1482" i="4"/>
  <c r="D1482" i="4"/>
  <c r="B3360" i="4"/>
  <c r="C3360" i="4"/>
  <c r="D3360" i="4"/>
  <c r="B5245" i="4"/>
  <c r="C5245" i="4"/>
  <c r="D5245" i="4"/>
  <c r="B1170" i="4"/>
  <c r="C1170" i="4"/>
  <c r="D1170" i="4"/>
  <c r="B5940" i="4"/>
  <c r="C5940" i="4"/>
  <c r="D5940" i="4"/>
  <c r="B6213" i="4"/>
  <c r="C6213" i="4"/>
  <c r="D6213" i="4"/>
  <c r="B932" i="4"/>
  <c r="C932" i="4"/>
  <c r="D932" i="4"/>
  <c r="B6594" i="4"/>
  <c r="C6594" i="4"/>
  <c r="D6594" i="4"/>
  <c r="B6802" i="4"/>
  <c r="C6802" i="4"/>
  <c r="D6802" i="4"/>
  <c r="B2750" i="4"/>
  <c r="C2750" i="4"/>
  <c r="D2750" i="4"/>
  <c r="B6831" i="4"/>
  <c r="C6831" i="4"/>
  <c r="D6831" i="4"/>
  <c r="B7441" i="4"/>
  <c r="C7441" i="4"/>
  <c r="D7441" i="4"/>
  <c r="B1502" i="4"/>
  <c r="C1502" i="4"/>
  <c r="D1502" i="4"/>
  <c r="B217" i="4"/>
  <c r="C217" i="4"/>
  <c r="D217" i="4"/>
  <c r="B4658" i="4"/>
  <c r="C4658" i="4"/>
  <c r="D4658" i="4"/>
  <c r="B6471" i="4"/>
  <c r="C6471" i="4"/>
  <c r="D6471" i="4"/>
  <c r="B5866" i="4"/>
  <c r="C5866" i="4"/>
  <c r="D5866" i="4"/>
  <c r="B5752" i="4"/>
  <c r="C5752" i="4"/>
  <c r="D5752" i="4"/>
  <c r="B4694" i="4"/>
  <c r="C4694" i="4"/>
  <c r="D4694" i="4"/>
  <c r="B2197" i="4"/>
  <c r="C2197" i="4"/>
  <c r="D2197" i="4"/>
  <c r="B8866" i="4"/>
  <c r="C8866" i="4"/>
  <c r="D8866" i="4"/>
  <c r="B6953" i="4"/>
  <c r="C6953" i="4"/>
  <c r="D6953" i="4"/>
  <c r="B2727" i="4"/>
  <c r="C2727" i="4"/>
  <c r="D2727" i="4"/>
  <c r="B2458" i="4"/>
  <c r="C2458" i="4"/>
  <c r="D2458" i="4"/>
  <c r="B5805" i="4"/>
  <c r="C5805" i="4"/>
  <c r="D5805" i="4"/>
  <c r="B488" i="4"/>
  <c r="C488" i="4"/>
  <c r="D488" i="4"/>
  <c r="B5720" i="4"/>
  <c r="C5720" i="4"/>
  <c r="D5720" i="4"/>
  <c r="B113" i="4"/>
  <c r="C113" i="4"/>
  <c r="D113" i="4"/>
  <c r="B4510" i="4"/>
  <c r="C4510" i="4"/>
  <c r="D4510" i="4"/>
  <c r="B8714" i="4"/>
  <c r="C8714" i="4"/>
  <c r="D8714" i="4"/>
  <c r="B3874" i="4"/>
  <c r="C3874" i="4"/>
  <c r="D3874" i="4"/>
  <c r="B1296" i="4"/>
  <c r="C1296" i="4"/>
  <c r="D1296" i="4"/>
  <c r="B6280" i="4"/>
  <c r="C6280" i="4"/>
  <c r="D6280" i="4"/>
  <c r="B250" i="4"/>
  <c r="C250" i="4"/>
  <c r="D250" i="4"/>
  <c r="B8152" i="4"/>
  <c r="C8152" i="4"/>
  <c r="D8152" i="4"/>
  <c r="B285" i="4"/>
  <c r="C285" i="4"/>
  <c r="D285" i="4"/>
  <c r="B1334" i="4"/>
  <c r="C1334" i="4"/>
  <c r="D1334" i="4"/>
  <c r="B2518" i="4"/>
  <c r="C2518" i="4"/>
  <c r="D2518" i="4"/>
  <c r="B7312" i="4"/>
  <c r="C7312" i="4"/>
  <c r="D7312" i="4"/>
  <c r="B5883" i="4"/>
  <c r="C5883" i="4"/>
  <c r="D5883" i="4"/>
  <c r="B1484" i="4"/>
  <c r="C1484" i="4"/>
  <c r="D1484" i="4"/>
  <c r="B5819" i="4"/>
  <c r="C5819" i="4"/>
  <c r="D5819" i="4"/>
  <c r="B4906" i="4"/>
  <c r="C4906" i="4"/>
  <c r="D4906" i="4"/>
  <c r="B7851" i="4"/>
  <c r="C7851" i="4"/>
  <c r="D7851" i="4"/>
  <c r="B3756" i="4"/>
  <c r="C3756" i="4"/>
  <c r="D3756" i="4"/>
  <c r="B6498" i="4"/>
  <c r="C6498" i="4"/>
  <c r="D6498" i="4"/>
  <c r="B4829" i="4"/>
  <c r="C4829" i="4"/>
  <c r="D4829" i="4"/>
  <c r="B3062" i="4"/>
  <c r="C3062" i="4"/>
  <c r="D3062" i="4"/>
  <c r="B129" i="4"/>
  <c r="C129" i="4"/>
  <c r="D129" i="4"/>
  <c r="B504" i="4"/>
  <c r="C504" i="4"/>
  <c r="D504" i="4"/>
  <c r="B47" i="4"/>
  <c r="C47" i="4"/>
  <c r="D47" i="4"/>
  <c r="B7266" i="4"/>
  <c r="C7266" i="4"/>
  <c r="D7266" i="4"/>
  <c r="B4714" i="4"/>
  <c r="C4714" i="4"/>
  <c r="D4714" i="4"/>
  <c r="B2036" i="4"/>
  <c r="C2036" i="4"/>
  <c r="D2036" i="4"/>
  <c r="B4624" i="4"/>
  <c r="C4624" i="4"/>
  <c r="D4624" i="4"/>
  <c r="B4344" i="4"/>
  <c r="C4344" i="4"/>
  <c r="D4344" i="4"/>
  <c r="B5730" i="4"/>
  <c r="C5730" i="4"/>
  <c r="D5730" i="4"/>
  <c r="B5649" i="4"/>
  <c r="C5649" i="4"/>
  <c r="D5649" i="4"/>
  <c r="B4415" i="4"/>
  <c r="C4415" i="4"/>
  <c r="D4415" i="4"/>
  <c r="B6994" i="4"/>
  <c r="C6994" i="4"/>
  <c r="D6994" i="4"/>
  <c r="B2919" i="4"/>
  <c r="C2919" i="4"/>
  <c r="D2919" i="4"/>
  <c r="B6461" i="4"/>
  <c r="C6461" i="4"/>
  <c r="D6461" i="4"/>
  <c r="B2531" i="4"/>
  <c r="C2531" i="4"/>
  <c r="D2531" i="4"/>
  <c r="B570" i="4"/>
  <c r="C570" i="4"/>
  <c r="D570" i="4"/>
  <c r="B1188" i="4"/>
  <c r="C1188" i="4"/>
  <c r="D1188" i="4"/>
  <c r="B1970" i="4"/>
  <c r="C1970" i="4"/>
  <c r="D1970" i="4"/>
  <c r="B306" i="4"/>
  <c r="C306" i="4"/>
  <c r="D306" i="4"/>
  <c r="B3122" i="4"/>
  <c r="C3122" i="4"/>
  <c r="D3122" i="4"/>
  <c r="B3938" i="4"/>
  <c r="C3938" i="4"/>
  <c r="D3938" i="4"/>
  <c r="B8057" i="4"/>
  <c r="C8057" i="4"/>
  <c r="D8057" i="4"/>
  <c r="B3009" i="4"/>
  <c r="C3009" i="4"/>
  <c r="D3009" i="4"/>
  <c r="B2816" i="4"/>
  <c r="C2816" i="4"/>
  <c r="D2816" i="4"/>
  <c r="B7392" i="4"/>
  <c r="C7392" i="4"/>
  <c r="D7392" i="4"/>
  <c r="B7591" i="4"/>
  <c r="C7591" i="4"/>
  <c r="D7591" i="4"/>
  <c r="B4330" i="4"/>
  <c r="C4330" i="4"/>
  <c r="D4330" i="4"/>
  <c r="B2568" i="4"/>
  <c r="C2568" i="4"/>
  <c r="D2568" i="4"/>
  <c r="B8566" i="4"/>
  <c r="C8566" i="4"/>
  <c r="D8566" i="4"/>
  <c r="B1680" i="4"/>
  <c r="C1680" i="4"/>
  <c r="D1680" i="4"/>
  <c r="B910" i="4"/>
  <c r="C910" i="4"/>
  <c r="D910" i="4"/>
  <c r="B5689" i="4"/>
  <c r="C5689" i="4"/>
  <c r="D5689" i="4"/>
  <c r="B1784" i="4"/>
  <c r="C1784" i="4"/>
  <c r="D1784" i="4"/>
  <c r="B8907" i="4"/>
  <c r="C8907" i="4"/>
  <c r="D8907" i="4"/>
  <c r="B7575" i="4"/>
  <c r="C7575" i="4"/>
  <c r="D7575" i="4"/>
  <c r="B241" i="4"/>
  <c r="C241" i="4"/>
  <c r="D241" i="4"/>
  <c r="B3548" i="4"/>
  <c r="C3548" i="4"/>
  <c r="D3548" i="4"/>
  <c r="B2170" i="4"/>
  <c r="C2170" i="4"/>
  <c r="D2170" i="4"/>
  <c r="B1120" i="4"/>
  <c r="C1120" i="4"/>
  <c r="D1120" i="4"/>
  <c r="B1714" i="4"/>
  <c r="C1714" i="4"/>
  <c r="D1714" i="4"/>
  <c r="B8284" i="4"/>
  <c r="C8284" i="4"/>
  <c r="D8284" i="4"/>
  <c r="B8278" i="4"/>
  <c r="C8278" i="4"/>
  <c r="D8278" i="4"/>
  <c r="B3627" i="4"/>
  <c r="C3627" i="4"/>
  <c r="D3627" i="4"/>
  <c r="B2324" i="4"/>
  <c r="C2324" i="4"/>
  <c r="D2324" i="4"/>
  <c r="B3880" i="4"/>
  <c r="C3880" i="4"/>
  <c r="D3880" i="4"/>
  <c r="B5653" i="4"/>
  <c r="C5653" i="4"/>
  <c r="D5653" i="4"/>
  <c r="B8880" i="4"/>
  <c r="C8880" i="4"/>
  <c r="D8880" i="4"/>
  <c r="B6" i="4"/>
  <c r="C6" i="4"/>
  <c r="D6" i="4"/>
  <c r="B6979" i="4"/>
  <c r="C6979" i="4"/>
  <c r="D6979" i="4"/>
  <c r="B2212" i="4"/>
  <c r="C2212" i="4"/>
  <c r="D2212" i="4"/>
  <c r="B4523" i="4"/>
  <c r="C4523" i="4"/>
  <c r="D4523" i="4"/>
  <c r="B7551" i="4"/>
  <c r="C7551" i="4"/>
  <c r="D7551" i="4"/>
  <c r="B3831" i="4"/>
  <c r="C3831" i="4"/>
  <c r="D3831" i="4"/>
  <c r="B6822" i="4"/>
  <c r="C6822" i="4"/>
  <c r="D6822" i="4"/>
  <c r="B7982" i="4"/>
  <c r="C7982" i="4"/>
  <c r="D7982" i="4"/>
  <c r="B8401" i="4"/>
  <c r="C8401" i="4"/>
  <c r="D8401" i="4"/>
  <c r="B4599" i="4"/>
  <c r="C4599" i="4"/>
  <c r="D4599" i="4"/>
  <c r="B8882" i="4"/>
  <c r="C8882" i="4"/>
  <c r="D8882" i="4"/>
  <c r="B6114" i="4"/>
  <c r="C6114" i="4"/>
  <c r="D6114" i="4"/>
  <c r="B4578" i="4"/>
  <c r="C4578" i="4"/>
  <c r="D4578" i="4"/>
  <c r="B2642" i="4"/>
  <c r="C2642" i="4"/>
  <c r="D2642" i="4"/>
  <c r="B8747" i="4"/>
  <c r="C8747" i="4"/>
  <c r="D8747" i="4"/>
  <c r="B7608" i="4"/>
  <c r="C7608" i="4"/>
  <c r="D7608" i="4"/>
  <c r="B7756" i="4"/>
  <c r="C7756" i="4"/>
  <c r="D7756" i="4"/>
  <c r="B6030" i="4"/>
  <c r="C6030" i="4"/>
  <c r="D6030" i="4"/>
  <c r="B7868" i="4"/>
  <c r="C7868" i="4"/>
  <c r="D7868" i="4"/>
  <c r="B2994" i="4"/>
  <c r="C2994" i="4"/>
  <c r="D2994" i="4"/>
  <c r="B8843" i="4"/>
  <c r="C8843" i="4"/>
  <c r="D8843" i="4"/>
  <c r="B3196" i="4"/>
  <c r="C3196" i="4"/>
  <c r="D3196" i="4"/>
  <c r="B3757" i="4"/>
  <c r="C3757" i="4"/>
  <c r="D3757" i="4"/>
  <c r="B1123" i="4"/>
  <c r="C1123" i="4"/>
  <c r="D1123" i="4"/>
  <c r="B4214" i="4"/>
  <c r="C4214" i="4"/>
  <c r="D4214" i="4"/>
  <c r="B358" i="4"/>
  <c r="C358" i="4"/>
  <c r="D358" i="4"/>
  <c r="B4299" i="4"/>
  <c r="C4299" i="4"/>
  <c r="D4299" i="4"/>
  <c r="B3395" i="4"/>
  <c r="C3395" i="4"/>
  <c r="D3395" i="4"/>
  <c r="B4424" i="4"/>
  <c r="C4424" i="4"/>
  <c r="D4424" i="4"/>
  <c r="B7485" i="4"/>
  <c r="C7485" i="4"/>
  <c r="D7485" i="4"/>
  <c r="B6944" i="4"/>
  <c r="C6944" i="4"/>
  <c r="D6944" i="4"/>
  <c r="B7267" i="4"/>
  <c r="C7267" i="4"/>
  <c r="D7267" i="4"/>
  <c r="B4896" i="4"/>
  <c r="C4896" i="4"/>
  <c r="D4896" i="4"/>
  <c r="B3964" i="4"/>
  <c r="C3964" i="4"/>
  <c r="D3964" i="4"/>
  <c r="B6475" i="4"/>
  <c r="C6475" i="4"/>
  <c r="D6475" i="4"/>
  <c r="B2120" i="4"/>
  <c r="C2120" i="4"/>
  <c r="D2120" i="4"/>
  <c r="B2259" i="4"/>
  <c r="C2259" i="4"/>
  <c r="D2259" i="4"/>
  <c r="B8875" i="4"/>
  <c r="C8875" i="4"/>
  <c r="D8875" i="4"/>
  <c r="B8000" i="4"/>
  <c r="C8000" i="4"/>
  <c r="D8000" i="4"/>
  <c r="B115" i="4"/>
  <c r="C115" i="4"/>
  <c r="D115" i="4"/>
  <c r="B2446" i="4"/>
  <c r="C2446" i="4"/>
  <c r="D2446" i="4"/>
  <c r="B7226" i="4"/>
  <c r="C7226" i="4"/>
  <c r="D7226" i="4"/>
  <c r="B3578" i="4"/>
  <c r="C3578" i="4"/>
  <c r="D3578" i="4"/>
  <c r="B7826" i="4"/>
  <c r="C7826" i="4"/>
  <c r="D7826" i="4"/>
  <c r="B7584" i="4"/>
  <c r="C7584" i="4"/>
  <c r="D7584" i="4"/>
  <c r="B2743" i="4"/>
  <c r="C2743" i="4"/>
  <c r="D2743" i="4"/>
  <c r="B1264" i="4"/>
  <c r="C1264" i="4"/>
  <c r="D1264" i="4"/>
  <c r="B2292" i="4"/>
  <c r="C2292" i="4"/>
  <c r="D2292" i="4"/>
  <c r="B4774" i="4"/>
  <c r="C4774" i="4"/>
  <c r="D4774" i="4"/>
  <c r="B5284" i="4"/>
  <c r="C5284" i="4"/>
  <c r="D5284" i="4"/>
  <c r="B5329" i="4"/>
  <c r="C5329" i="4"/>
  <c r="D5329" i="4"/>
  <c r="B5075" i="4"/>
  <c r="C5075" i="4"/>
  <c r="D5075" i="4"/>
  <c r="B3820" i="4"/>
  <c r="C3820" i="4"/>
  <c r="D3820" i="4"/>
  <c r="B319" i="4"/>
  <c r="C319" i="4"/>
  <c r="D319" i="4"/>
  <c r="B2760" i="4"/>
  <c r="C2760" i="4"/>
  <c r="D2760" i="4"/>
  <c r="B3904" i="4"/>
  <c r="C3904" i="4"/>
  <c r="D3904" i="4"/>
  <c r="B1107" i="4"/>
  <c r="C1107" i="4"/>
  <c r="D1107" i="4"/>
  <c r="B5731" i="4"/>
  <c r="C5731" i="4"/>
  <c r="D5731" i="4"/>
  <c r="B3059" i="4"/>
  <c r="C3059" i="4"/>
  <c r="D3059" i="4"/>
  <c r="B3211" i="4"/>
  <c r="C3211" i="4"/>
  <c r="D3211" i="4"/>
  <c r="B867" i="4"/>
  <c r="C867" i="4"/>
  <c r="D867" i="4"/>
  <c r="B7915" i="4"/>
  <c r="C7915" i="4"/>
  <c r="D7915" i="4"/>
  <c r="B5555" i="4"/>
  <c r="C5555" i="4"/>
  <c r="D5555" i="4"/>
  <c r="B4113" i="4"/>
  <c r="C4113" i="4"/>
  <c r="D4113" i="4"/>
  <c r="B1468" i="4"/>
  <c r="C1468" i="4"/>
  <c r="D1468" i="4"/>
  <c r="B1027" i="4"/>
  <c r="C1027" i="4"/>
  <c r="D1027" i="4"/>
  <c r="B3408" i="4"/>
  <c r="C3408" i="4"/>
  <c r="D3408" i="4"/>
  <c r="B3741" i="4"/>
  <c r="C3741" i="4"/>
  <c r="D3741" i="4"/>
  <c r="B4017" i="4"/>
  <c r="C4017" i="4"/>
  <c r="D4017" i="4"/>
  <c r="B8445" i="4"/>
  <c r="C8445" i="4"/>
  <c r="D8445" i="4"/>
  <c r="B1353" i="4"/>
  <c r="C1353" i="4"/>
  <c r="D1353" i="4"/>
  <c r="B1213" i="4"/>
  <c r="C1213" i="4"/>
  <c r="D1213" i="4"/>
  <c r="B2758" i="4"/>
  <c r="C2758" i="4"/>
  <c r="D2758" i="4"/>
  <c r="B6369" i="4"/>
  <c r="C6369" i="4"/>
  <c r="D6369" i="4"/>
  <c r="B5022" i="4"/>
  <c r="C5022" i="4"/>
  <c r="D5022" i="4"/>
  <c r="B6032" i="4"/>
  <c r="C6032" i="4"/>
  <c r="D6032" i="4"/>
  <c r="B4574" i="4"/>
  <c r="C4574" i="4"/>
  <c r="D4574" i="4"/>
  <c r="B2020" i="4"/>
  <c r="C2020" i="4"/>
  <c r="D2020" i="4"/>
  <c r="B7276" i="4"/>
  <c r="C7276" i="4"/>
  <c r="D7276" i="4"/>
  <c r="B4756" i="4"/>
  <c r="C4756" i="4"/>
  <c r="D4756" i="4"/>
  <c r="B4244" i="4"/>
  <c r="C4244" i="4"/>
  <c r="D4244" i="4"/>
  <c r="B5277" i="4"/>
  <c r="C5277" i="4"/>
  <c r="D5277" i="4"/>
  <c r="B7751" i="4"/>
  <c r="C7751" i="4"/>
  <c r="D7751" i="4"/>
  <c r="B990" i="4"/>
  <c r="C990" i="4"/>
  <c r="D990" i="4"/>
  <c r="B244" i="4"/>
  <c r="C244" i="4"/>
  <c r="D244" i="4"/>
  <c r="B8446" i="4"/>
  <c r="C8446" i="4"/>
  <c r="D8446" i="4"/>
  <c r="B2667" i="4"/>
  <c r="C2667" i="4"/>
  <c r="D2667" i="4"/>
  <c r="B8595" i="4"/>
  <c r="C8595" i="4"/>
  <c r="D8595" i="4"/>
  <c r="B1140" i="4"/>
  <c r="C1140" i="4"/>
  <c r="D1140" i="4"/>
  <c r="B8452" i="4"/>
  <c r="C8452" i="4"/>
  <c r="D8452" i="4"/>
  <c r="B4339" i="4"/>
  <c r="C4339" i="4"/>
  <c r="D4339" i="4"/>
  <c r="B7810" i="4"/>
  <c r="C7810" i="4"/>
  <c r="D7810" i="4"/>
  <c r="B6286" i="4"/>
  <c r="C6286" i="4"/>
  <c r="D6286" i="4"/>
  <c r="B6469" i="4"/>
  <c r="C6469" i="4"/>
  <c r="D6469" i="4"/>
  <c r="B8149" i="4"/>
  <c r="C8149" i="4"/>
  <c r="D8149" i="4"/>
  <c r="B1840" i="4"/>
  <c r="C1840" i="4"/>
  <c r="D1840" i="4"/>
  <c r="B4721" i="4"/>
  <c r="C4721" i="4"/>
  <c r="D4721" i="4"/>
  <c r="B3629" i="4"/>
  <c r="C3629" i="4"/>
  <c r="D3629" i="4"/>
  <c r="B4184" i="4"/>
  <c r="C4184" i="4"/>
  <c r="D4184" i="4"/>
  <c r="B8316" i="4"/>
  <c r="C8316" i="4"/>
  <c r="D8316" i="4"/>
  <c r="B5369" i="4"/>
  <c r="C5369" i="4"/>
  <c r="D5369" i="4"/>
  <c r="B1536" i="4"/>
  <c r="C1536" i="4"/>
  <c r="D1536" i="4"/>
  <c r="B6349" i="4"/>
  <c r="C6349" i="4"/>
  <c r="D6349" i="4"/>
  <c r="B1310" i="4"/>
  <c r="C1310" i="4"/>
  <c r="D1310" i="4"/>
  <c r="B5809" i="4"/>
  <c r="C5809" i="4"/>
  <c r="D5809" i="4"/>
  <c r="B3672" i="4"/>
  <c r="C3672" i="4"/>
  <c r="D3672" i="4"/>
  <c r="B3591" i="4"/>
  <c r="C3591" i="4"/>
  <c r="D3591" i="4"/>
  <c r="B4132" i="4"/>
  <c r="C4132" i="4"/>
  <c r="D4132" i="4"/>
  <c r="B7060" i="4"/>
  <c r="C7060" i="4"/>
  <c r="D7060" i="4"/>
  <c r="B4029" i="4"/>
  <c r="C4029" i="4"/>
  <c r="D4029" i="4"/>
  <c r="B5988" i="4"/>
  <c r="C5988" i="4"/>
  <c r="D5988" i="4"/>
  <c r="B3686" i="4"/>
  <c r="C3686" i="4"/>
  <c r="D3686" i="4"/>
  <c r="B3349" i="4"/>
  <c r="C3349" i="4"/>
  <c r="D3349" i="4"/>
  <c r="B215" i="4"/>
  <c r="C215" i="4"/>
  <c r="D215" i="4"/>
  <c r="B5755" i="4"/>
  <c r="C5755" i="4"/>
  <c r="D5755" i="4"/>
  <c r="B2213" i="4"/>
  <c r="C2213" i="4"/>
  <c r="D2213" i="4"/>
  <c r="B1224" i="4"/>
  <c r="C1224" i="4"/>
  <c r="D1224" i="4"/>
  <c r="B861" i="4"/>
  <c r="C861" i="4"/>
  <c r="D861" i="4"/>
  <c r="B5832" i="4"/>
  <c r="C5832" i="4"/>
  <c r="D5832" i="4"/>
  <c r="B3759" i="4"/>
  <c r="C3759" i="4"/>
  <c r="D3759" i="4"/>
  <c r="B3499" i="4"/>
  <c r="C3499" i="4"/>
  <c r="D3499" i="4"/>
  <c r="B2632" i="4"/>
  <c r="C2632" i="4"/>
  <c r="D2632" i="4"/>
  <c r="B8387" i="4"/>
  <c r="C8387" i="4"/>
  <c r="D8387" i="4"/>
  <c r="B7562" i="4"/>
  <c r="C7562" i="4"/>
  <c r="D7562" i="4"/>
  <c r="B8766" i="4"/>
  <c r="C8766" i="4"/>
  <c r="D8766" i="4"/>
  <c r="B6350" i="4"/>
  <c r="C6350" i="4"/>
  <c r="D6350" i="4"/>
  <c r="B6279" i="4"/>
  <c r="C6279" i="4"/>
  <c r="D6279" i="4"/>
  <c r="B5054" i="4"/>
  <c r="C5054" i="4"/>
  <c r="D5054" i="4"/>
  <c r="B4918" i="4"/>
  <c r="C4918" i="4"/>
  <c r="D4918" i="4"/>
  <c r="B4078" i="4"/>
  <c r="C4078" i="4"/>
  <c r="D4078" i="4"/>
  <c r="B7457" i="4"/>
  <c r="C7457" i="4"/>
  <c r="D7457" i="4"/>
  <c r="B1688" i="4"/>
  <c r="C1688" i="4"/>
  <c r="D1688" i="4"/>
  <c r="B2537" i="4"/>
  <c r="C2537" i="4"/>
  <c r="D2537" i="4"/>
  <c r="B208" i="4"/>
  <c r="C208" i="4"/>
  <c r="D208" i="4"/>
  <c r="B1377" i="4"/>
  <c r="C1377" i="4"/>
  <c r="D1377" i="4"/>
  <c r="B3818" i="4"/>
  <c r="C3818" i="4"/>
  <c r="D3818" i="4"/>
  <c r="B8851" i="4"/>
  <c r="C8851" i="4"/>
  <c r="D8851" i="4"/>
  <c r="B2832" i="4"/>
  <c r="C2832" i="4"/>
  <c r="D2832" i="4"/>
  <c r="B1561" i="4"/>
  <c r="C1561" i="4"/>
  <c r="D1561" i="4"/>
  <c r="B4042" i="4"/>
  <c r="C4042" i="4"/>
  <c r="D4042" i="4"/>
  <c r="B2411" i="4"/>
  <c r="C2411" i="4"/>
  <c r="D2411" i="4"/>
  <c r="B715" i="4"/>
  <c r="C715" i="4"/>
  <c r="D715" i="4"/>
  <c r="B4475" i="4"/>
  <c r="C4475" i="4"/>
  <c r="D4475" i="4"/>
  <c r="B6758" i="4"/>
  <c r="C6758" i="4"/>
  <c r="D6758" i="4"/>
  <c r="B5684" i="4"/>
  <c r="C5684" i="4"/>
  <c r="D5684" i="4"/>
  <c r="B2000" i="4"/>
  <c r="C2000" i="4"/>
  <c r="D2000" i="4"/>
  <c r="B933" i="4"/>
  <c r="C933" i="4"/>
  <c r="D933" i="4"/>
  <c r="B4221" i="4"/>
  <c r="C4221" i="4"/>
  <c r="D4221" i="4"/>
  <c r="B2011" i="4"/>
  <c r="C2011" i="4"/>
  <c r="D2011" i="4"/>
  <c r="B4546" i="4"/>
  <c r="C4546" i="4"/>
  <c r="D4546" i="4"/>
  <c r="B5598" i="4"/>
  <c r="C5598" i="4"/>
  <c r="D5598" i="4"/>
  <c r="B5254" i="4"/>
  <c r="C5254" i="4"/>
  <c r="D5254" i="4"/>
  <c r="B4754" i="4"/>
  <c r="C4754" i="4"/>
  <c r="D4754" i="4"/>
  <c r="B2251" i="4"/>
  <c r="C2251" i="4"/>
  <c r="D2251" i="4"/>
  <c r="B8676" i="4"/>
  <c r="C8676" i="4"/>
  <c r="D8676" i="4"/>
  <c r="B7524" i="4"/>
  <c r="C7524" i="4"/>
  <c r="D7524" i="4"/>
  <c r="B8537" i="4"/>
  <c r="C8537" i="4"/>
  <c r="D8537" i="4"/>
  <c r="B6354" i="4"/>
  <c r="C6354" i="4"/>
  <c r="D6354" i="4"/>
  <c r="B4418" i="4"/>
  <c r="C4418" i="4"/>
  <c r="D4418" i="4"/>
  <c r="B1343" i="4"/>
  <c r="C1343" i="4"/>
  <c r="D1343" i="4"/>
  <c r="B5117" i="4"/>
  <c r="C5117" i="4"/>
  <c r="D5117" i="4"/>
  <c r="B3164" i="4"/>
  <c r="C3164" i="4"/>
  <c r="D3164" i="4"/>
  <c r="B1388" i="4"/>
  <c r="C1388" i="4"/>
  <c r="D1388" i="4"/>
  <c r="B1106" i="4"/>
  <c r="C1106" i="4"/>
  <c r="D1106" i="4"/>
  <c r="B7299" i="4"/>
  <c r="C7299" i="4"/>
  <c r="D7299" i="4"/>
  <c r="B2922" i="4"/>
  <c r="C2922" i="4"/>
  <c r="D2922" i="4"/>
  <c r="B7308" i="4"/>
  <c r="C7308" i="4"/>
  <c r="D7308" i="4"/>
  <c r="B8429" i="4"/>
  <c r="C8429" i="4"/>
  <c r="D8429" i="4"/>
  <c r="B1776" i="4"/>
  <c r="C1776" i="4"/>
  <c r="D1776" i="4"/>
  <c r="B2529" i="4"/>
  <c r="C2529" i="4"/>
  <c r="D2529" i="4"/>
  <c r="B1270" i="4"/>
  <c r="C1270" i="4"/>
  <c r="D1270" i="4"/>
  <c r="B5076" i="4"/>
  <c r="C5076" i="4"/>
  <c r="D5076" i="4"/>
  <c r="B3822" i="4"/>
  <c r="C3822" i="4"/>
  <c r="D3822" i="4"/>
  <c r="B3276" i="4"/>
  <c r="C3276" i="4"/>
  <c r="D3276" i="4"/>
  <c r="B1941" i="4"/>
  <c r="C1941" i="4"/>
  <c r="D1941" i="4"/>
  <c r="B2893" i="4"/>
  <c r="C2893" i="4"/>
  <c r="D2893" i="4"/>
  <c r="B6577" i="4"/>
  <c r="C6577" i="4"/>
  <c r="D6577" i="4"/>
  <c r="B940" i="4"/>
  <c r="C940" i="4"/>
  <c r="D940" i="4"/>
  <c r="B2487" i="4"/>
  <c r="C2487" i="4"/>
  <c r="D2487" i="4"/>
  <c r="B6379" i="4"/>
  <c r="C6379" i="4"/>
  <c r="D6379" i="4"/>
  <c r="B3401" i="4"/>
  <c r="C3401" i="4"/>
  <c r="D3401" i="4"/>
  <c r="B2138" i="4"/>
  <c r="C2138" i="4"/>
  <c r="D2138" i="4"/>
  <c r="B7936" i="4"/>
  <c r="C7936" i="4"/>
  <c r="D7936" i="4"/>
  <c r="B8154" i="4"/>
  <c r="C8154" i="4"/>
  <c r="D8154" i="4"/>
  <c r="B7131" i="4"/>
  <c r="C7131" i="4"/>
  <c r="D7131" i="4"/>
  <c r="B7962" i="4"/>
  <c r="C7962" i="4"/>
  <c r="D7962" i="4"/>
  <c r="B5852" i="4"/>
  <c r="C5852" i="4"/>
  <c r="D5852" i="4"/>
  <c r="B6888" i="4"/>
  <c r="C6888" i="4"/>
  <c r="D6888" i="4"/>
  <c r="B5086" i="4"/>
  <c r="C5086" i="4"/>
  <c r="D5086" i="4"/>
  <c r="B2728" i="4"/>
  <c r="C2728" i="4"/>
  <c r="D2728" i="4"/>
  <c r="B7671" i="4"/>
  <c r="C7671" i="4"/>
  <c r="D7671" i="4"/>
  <c r="B2454" i="4"/>
  <c r="C2454" i="4"/>
  <c r="D2454" i="4"/>
  <c r="B3116" i="4"/>
  <c r="C3116" i="4"/>
  <c r="D3116" i="4"/>
  <c r="B613" i="4"/>
  <c r="C613" i="4"/>
  <c r="D613" i="4"/>
  <c r="B575" i="4"/>
  <c r="C575" i="4"/>
  <c r="D575" i="4"/>
  <c r="B7779" i="4"/>
  <c r="C7779" i="4"/>
  <c r="D7779" i="4"/>
  <c r="B5242" i="4"/>
  <c r="C5242" i="4"/>
  <c r="D5242" i="4"/>
  <c r="B1324" i="4"/>
  <c r="C1324" i="4"/>
  <c r="D1324" i="4"/>
  <c r="B5849" i="4"/>
  <c r="C5849" i="4"/>
  <c r="D5849" i="4"/>
  <c r="B72" i="4"/>
  <c r="C72" i="4"/>
  <c r="D72" i="4"/>
  <c r="B5192" i="4"/>
  <c r="C5192" i="4"/>
  <c r="D5192" i="4"/>
  <c r="B8867" i="4"/>
  <c r="C8867" i="4"/>
  <c r="D8867" i="4"/>
  <c r="B8857" i="4"/>
  <c r="C8857" i="4"/>
  <c r="D8857" i="4"/>
  <c r="B4222" i="4"/>
  <c r="C4222" i="4"/>
  <c r="D4222" i="4"/>
  <c r="B8172" i="4"/>
  <c r="C8172" i="4"/>
  <c r="D8172" i="4"/>
  <c r="B5884" i="4"/>
  <c r="C5884" i="4"/>
  <c r="D5884" i="4"/>
  <c r="B3458" i="4"/>
  <c r="C3458" i="4"/>
  <c r="D3458" i="4"/>
  <c r="B2879" i="4"/>
  <c r="C2879" i="4"/>
  <c r="D2879" i="4"/>
  <c r="B1662" i="4"/>
  <c r="C1662" i="4"/>
  <c r="D1662" i="4"/>
  <c r="B1712" i="4"/>
  <c r="C1712" i="4"/>
  <c r="D1712" i="4"/>
  <c r="B859" i="4"/>
  <c r="C859" i="4"/>
  <c r="D859" i="4"/>
  <c r="B2570" i="4"/>
  <c r="C2570" i="4"/>
  <c r="D2570" i="4"/>
  <c r="B1368" i="4"/>
  <c r="C1368" i="4"/>
  <c r="D1368" i="4"/>
  <c r="B8439" i="4"/>
  <c r="C8439" i="4"/>
  <c r="D8439" i="4"/>
  <c r="B4555" i="4"/>
  <c r="C4555" i="4"/>
  <c r="D4555" i="4"/>
  <c r="B97" i="4"/>
  <c r="C97" i="4"/>
  <c r="D97" i="4"/>
  <c r="B6683" i="4"/>
  <c r="C6683" i="4"/>
  <c r="D6683" i="4"/>
  <c r="B5827" i="4"/>
  <c r="C5827" i="4"/>
  <c r="D5827" i="4"/>
  <c r="B5056" i="4"/>
  <c r="C5056" i="4"/>
  <c r="D5056" i="4"/>
  <c r="B3867" i="4"/>
  <c r="C3867" i="4"/>
  <c r="D3867" i="4"/>
  <c r="B2665" i="4"/>
  <c r="C2665" i="4"/>
  <c r="D2665" i="4"/>
  <c r="B4056" i="4"/>
  <c r="C4056" i="4"/>
  <c r="D4056" i="4"/>
  <c r="B2895" i="4"/>
  <c r="C2895" i="4"/>
  <c r="D2895" i="4"/>
  <c r="B6743" i="4"/>
  <c r="C6743" i="4"/>
  <c r="D6743" i="4"/>
  <c r="B519" i="4"/>
  <c r="C519" i="4"/>
  <c r="D519" i="4"/>
  <c r="B8646" i="4"/>
  <c r="C8646" i="4"/>
  <c r="D8646" i="4"/>
  <c r="B6238" i="4"/>
  <c r="C6238" i="4"/>
  <c r="D6238" i="4"/>
  <c r="B7338" i="4"/>
  <c r="C7338" i="4"/>
  <c r="D7338" i="4"/>
  <c r="B1021" i="4"/>
  <c r="C1021" i="4"/>
  <c r="D1021" i="4"/>
  <c r="B4588" i="4"/>
  <c r="C4588" i="4"/>
  <c r="D4588" i="4"/>
  <c r="B8773" i="4"/>
  <c r="C8773" i="4"/>
  <c r="D8773" i="4"/>
  <c r="B3571" i="4"/>
  <c r="C3571" i="4"/>
  <c r="D3571" i="4"/>
  <c r="B6698" i="4"/>
  <c r="C6698" i="4"/>
  <c r="D6698" i="4"/>
  <c r="B3643" i="4"/>
  <c r="C3643" i="4"/>
  <c r="D3643" i="4"/>
  <c r="B6757" i="4"/>
  <c r="C6757" i="4"/>
  <c r="D6757" i="4"/>
  <c r="B6806" i="4"/>
  <c r="C6806" i="4"/>
  <c r="D6806" i="4"/>
  <c r="B5" i="4"/>
  <c r="C5" i="4"/>
  <c r="D5" i="4"/>
  <c r="B368" i="4"/>
  <c r="C368" i="4"/>
  <c r="D368" i="4"/>
  <c r="B705" i="4"/>
  <c r="C705" i="4"/>
  <c r="D705" i="4"/>
  <c r="B7583" i="4"/>
  <c r="C7583" i="4"/>
  <c r="D7583" i="4"/>
  <c r="B5792" i="4"/>
  <c r="C5792" i="4"/>
  <c r="D5792" i="4"/>
  <c r="B759" i="4"/>
  <c r="C759" i="4"/>
  <c r="D759" i="4"/>
  <c r="B6255" i="4"/>
  <c r="C6255" i="4"/>
  <c r="D6255" i="4"/>
  <c r="B2607" i="4"/>
  <c r="C2607" i="4"/>
  <c r="D2607" i="4"/>
  <c r="B7057" i="4"/>
  <c r="C7057" i="4"/>
  <c r="D7057" i="4"/>
  <c r="B8398" i="4"/>
  <c r="C8398" i="4"/>
  <c r="D8398" i="4"/>
  <c r="B75" i="4"/>
  <c r="C75" i="4"/>
  <c r="D75" i="4"/>
  <c r="B7741" i="4"/>
  <c r="C7741" i="4"/>
  <c r="D7741" i="4"/>
  <c r="B2661" i="4"/>
  <c r="C2661" i="4"/>
  <c r="D2661" i="4"/>
  <c r="B2784" i="4"/>
  <c r="C2784" i="4"/>
  <c r="D2784" i="4"/>
  <c r="B2704" i="4"/>
  <c r="C2704" i="4"/>
  <c r="D2704" i="4"/>
  <c r="B6576" i="4"/>
  <c r="C6576" i="4"/>
  <c r="D6576" i="4"/>
  <c r="B8486" i="4"/>
  <c r="C8486" i="4"/>
  <c r="D8486" i="4"/>
  <c r="B151" i="4"/>
  <c r="C151" i="4"/>
  <c r="D151" i="4"/>
  <c r="B5240" i="4"/>
  <c r="C5240" i="4"/>
  <c r="D5240" i="4"/>
  <c r="B8085" i="4"/>
  <c r="C8085" i="4"/>
  <c r="D8085" i="4"/>
  <c r="B3602" i="4"/>
  <c r="C3602" i="4"/>
  <c r="D3602" i="4"/>
  <c r="B2012" i="4"/>
  <c r="C2012" i="4"/>
  <c r="D2012" i="4"/>
  <c r="B4527" i="4"/>
  <c r="C4527" i="4"/>
  <c r="D4527" i="4"/>
  <c r="B3870" i="4"/>
  <c r="C3870" i="4"/>
  <c r="D3870" i="4"/>
  <c r="B5893" i="4"/>
  <c r="C5893" i="4"/>
  <c r="D5893" i="4"/>
  <c r="B6303" i="4"/>
  <c r="C6303" i="4"/>
  <c r="D6303" i="4"/>
  <c r="B4441" i="4"/>
  <c r="C4441" i="4"/>
  <c r="D4441" i="4"/>
  <c r="B3447" i="4"/>
  <c r="C3447" i="4"/>
  <c r="D3447" i="4"/>
  <c r="B1925" i="4"/>
  <c r="C1925" i="4"/>
  <c r="D1925" i="4"/>
  <c r="B3327" i="4"/>
  <c r="C3327" i="4"/>
  <c r="D3327" i="4"/>
  <c r="B500" i="4"/>
  <c r="C500" i="4"/>
  <c r="D500" i="4"/>
  <c r="B4711" i="4"/>
  <c r="C4711" i="4"/>
  <c r="D4711" i="4"/>
  <c r="B7342" i="4"/>
  <c r="C7342" i="4"/>
  <c r="D7342" i="4"/>
  <c r="B7252" i="4"/>
  <c r="C7252" i="4"/>
  <c r="D7252" i="4"/>
  <c r="B7224" i="4"/>
  <c r="C7224" i="4"/>
  <c r="D7224" i="4"/>
  <c r="B516" i="4"/>
  <c r="C516" i="4"/>
  <c r="D516" i="4"/>
  <c r="B137" i="4"/>
  <c r="C137" i="4"/>
  <c r="D137" i="4"/>
  <c r="B1531" i="4"/>
  <c r="C1531" i="4"/>
  <c r="D1531" i="4"/>
  <c r="B2431" i="4"/>
  <c r="C2431" i="4"/>
  <c r="D2431" i="4"/>
  <c r="B5681" i="4"/>
  <c r="C5681" i="4"/>
  <c r="D5681" i="4"/>
  <c r="B1825" i="4"/>
  <c r="C1825" i="4"/>
  <c r="D1825" i="4"/>
  <c r="B8291" i="4"/>
  <c r="C8291" i="4"/>
  <c r="D8291" i="4"/>
  <c r="B2915" i="4"/>
  <c r="C2915" i="4"/>
  <c r="D2915" i="4"/>
  <c r="B32" i="4"/>
  <c r="C32" i="4"/>
  <c r="D32" i="4"/>
  <c r="B5954" i="4"/>
  <c r="C5954" i="4"/>
  <c r="D5954" i="4"/>
  <c r="B8317" i="4"/>
  <c r="C8317" i="4"/>
  <c r="D8317" i="4"/>
  <c r="B7076" i="4"/>
  <c r="C7076" i="4"/>
  <c r="D7076" i="4"/>
  <c r="B7293" i="4"/>
  <c r="C7293" i="4"/>
  <c r="D7293" i="4"/>
  <c r="B3595" i="4"/>
  <c r="C3595" i="4"/>
  <c r="D3595" i="4"/>
  <c r="B3303" i="4"/>
  <c r="C3303" i="4"/>
  <c r="D3303" i="4"/>
  <c r="B702" i="4"/>
  <c r="C702" i="4"/>
  <c r="D702" i="4"/>
  <c r="B3186" i="4"/>
  <c r="C3186" i="4"/>
  <c r="D3186" i="4"/>
  <c r="B6173" i="4"/>
  <c r="C6173" i="4"/>
  <c r="D6173" i="4"/>
  <c r="B523" i="4"/>
  <c r="C523" i="4"/>
  <c r="D523" i="4"/>
  <c r="B7963" i="4"/>
  <c r="C7963" i="4"/>
  <c r="D7963" i="4"/>
  <c r="B5124" i="4"/>
  <c r="C5124" i="4"/>
  <c r="D5124" i="4"/>
  <c r="B4445" i="4"/>
  <c r="C4445" i="4"/>
  <c r="D4445" i="4"/>
  <c r="B2348" i="4"/>
  <c r="C2348" i="4"/>
  <c r="D2348" i="4"/>
  <c r="B1552" i="4"/>
  <c r="C1552" i="4"/>
  <c r="D1552" i="4"/>
  <c r="B6674" i="4"/>
  <c r="C6674" i="4"/>
  <c r="D6674" i="4"/>
  <c r="B598" i="4"/>
  <c r="C598" i="4"/>
  <c r="D598" i="4"/>
  <c r="B6913" i="4"/>
  <c r="C6913" i="4"/>
  <c r="D6913" i="4"/>
  <c r="B2123" i="4"/>
  <c r="C2123" i="4"/>
  <c r="D2123" i="4"/>
  <c r="B7581" i="4"/>
  <c r="C7581" i="4"/>
  <c r="D7581" i="4"/>
  <c r="B5413" i="4"/>
  <c r="C5413" i="4"/>
  <c r="D5413" i="4"/>
  <c r="B8913" i="4"/>
  <c r="C8913" i="4"/>
  <c r="D8913" i="4"/>
  <c r="B7672" i="4"/>
  <c r="C7672" i="4"/>
  <c r="D7672" i="4"/>
  <c r="B2269" i="4"/>
  <c r="C2269" i="4"/>
  <c r="D2269" i="4"/>
  <c r="B7624" i="4"/>
  <c r="C7624" i="4"/>
  <c r="D7624" i="4"/>
  <c r="B2436" i="4"/>
  <c r="C2436" i="4"/>
  <c r="D2436" i="4"/>
  <c r="B1440" i="4"/>
  <c r="C1440" i="4"/>
  <c r="D1440" i="4"/>
  <c r="B3742" i="4"/>
  <c r="C3742" i="4"/>
  <c r="D3742" i="4"/>
  <c r="B1463" i="4"/>
  <c r="C1463" i="4"/>
  <c r="D1463" i="4"/>
  <c r="B2821" i="4"/>
  <c r="C2821" i="4"/>
  <c r="D2821" i="4"/>
  <c r="B899" i="4"/>
  <c r="C899" i="4"/>
  <c r="D899" i="4"/>
  <c r="B1872" i="4"/>
  <c r="C1872" i="4"/>
  <c r="D1872" i="4"/>
  <c r="B3038" i="4"/>
  <c r="C3038" i="4"/>
  <c r="D3038" i="4"/>
  <c r="B1704" i="4"/>
  <c r="C1704" i="4"/>
  <c r="D1704" i="4"/>
  <c r="B3259" i="4"/>
  <c r="C3259" i="4"/>
  <c r="D3259" i="4"/>
  <c r="B2175" i="4"/>
  <c r="C2175" i="4"/>
  <c r="D2175" i="4"/>
  <c r="B551" i="4"/>
  <c r="C551" i="4"/>
  <c r="D551" i="4"/>
  <c r="B873" i="4"/>
  <c r="C873" i="4"/>
  <c r="D873" i="4"/>
  <c r="B1856" i="4"/>
  <c r="C1856" i="4"/>
  <c r="D1856" i="4"/>
  <c r="B1698" i="4"/>
  <c r="C1698" i="4"/>
  <c r="D1698" i="4"/>
  <c r="B7403" i="4"/>
  <c r="C7403" i="4"/>
  <c r="D7403" i="4"/>
  <c r="B2354" i="4"/>
  <c r="C2354" i="4"/>
  <c r="D2354" i="4"/>
  <c r="B3861" i="4"/>
  <c r="C3861" i="4"/>
  <c r="D3861" i="4"/>
  <c r="B2007" i="4"/>
  <c r="C2007" i="4"/>
  <c r="D2007" i="4"/>
  <c r="B5016" i="4"/>
  <c r="C5016" i="4"/>
  <c r="D5016" i="4"/>
  <c r="B6869" i="4"/>
  <c r="C6869" i="4"/>
  <c r="D6869" i="4"/>
  <c r="B5828" i="4"/>
  <c r="C5828" i="4"/>
  <c r="D5828" i="4"/>
  <c r="B5716" i="4"/>
  <c r="C5716" i="4"/>
  <c r="D5716" i="4"/>
  <c r="B4022" i="4"/>
  <c r="C4022" i="4"/>
  <c r="D4022" i="4"/>
  <c r="B2271" i="4"/>
  <c r="C2271" i="4"/>
  <c r="D2271" i="4"/>
  <c r="B1420" i="4"/>
  <c r="C1420" i="4"/>
  <c r="D1420" i="4"/>
  <c r="B2394" i="4"/>
  <c r="C2394" i="4"/>
  <c r="D2394" i="4"/>
  <c r="B5199" i="4"/>
  <c r="C5199" i="4"/>
  <c r="D5199" i="4"/>
  <c r="B7673" i="4"/>
  <c r="C7673" i="4"/>
  <c r="D7673" i="4"/>
  <c r="B4487" i="4"/>
  <c r="C4487" i="4"/>
  <c r="D4487" i="4"/>
  <c r="B5031" i="4"/>
  <c r="C5031" i="4"/>
  <c r="D5031" i="4"/>
  <c r="B8242" i="4"/>
  <c r="C8242" i="4"/>
  <c r="D8242" i="4"/>
  <c r="B6196" i="4"/>
  <c r="C6196" i="4"/>
  <c r="D6196" i="4"/>
  <c r="B2545" i="4"/>
  <c r="C2545" i="4"/>
  <c r="D2545" i="4"/>
  <c r="B8159" i="4"/>
  <c r="C8159" i="4"/>
  <c r="D8159" i="4"/>
  <c r="B5733" i="4"/>
  <c r="C5733" i="4"/>
  <c r="D5733" i="4"/>
  <c r="B4522" i="4"/>
  <c r="C4522" i="4"/>
  <c r="D4522" i="4"/>
  <c r="B8564" i="4"/>
  <c r="C8564" i="4"/>
  <c r="D8564" i="4"/>
  <c r="B4942" i="4"/>
  <c r="C4942" i="4"/>
  <c r="D4942" i="4"/>
  <c r="B3736" i="4"/>
  <c r="C3736" i="4"/>
  <c r="D3736" i="4"/>
  <c r="B2803" i="4"/>
  <c r="C2803" i="4"/>
  <c r="D2803" i="4"/>
  <c r="B6903" i="4"/>
  <c r="C6903" i="4"/>
  <c r="D6903" i="4"/>
  <c r="B8430" i="4"/>
  <c r="C8430" i="4"/>
  <c r="D8430" i="4"/>
  <c r="B2646" i="4"/>
  <c r="C2646" i="4"/>
  <c r="D2646" i="4"/>
  <c r="B1373" i="4"/>
  <c r="C1373" i="4"/>
  <c r="D1373" i="4"/>
  <c r="B4051" i="4"/>
  <c r="C4051" i="4"/>
  <c r="D4051" i="4"/>
  <c r="B276" i="4"/>
  <c r="C276" i="4"/>
  <c r="D276" i="4"/>
  <c r="B6467" i="4"/>
  <c r="C6467" i="4"/>
  <c r="D6467" i="4"/>
  <c r="B8505" i="4"/>
  <c r="C8505" i="4"/>
  <c r="D8505" i="4"/>
  <c r="B708" i="4"/>
  <c r="C708" i="4"/>
  <c r="D708" i="4"/>
  <c r="B352" i="4"/>
  <c r="C352" i="4"/>
  <c r="D352" i="4"/>
  <c r="B4238" i="4"/>
  <c r="C4238" i="4"/>
  <c r="D4238" i="4"/>
  <c r="B3905" i="4"/>
  <c r="C3905" i="4"/>
  <c r="D3905" i="4"/>
  <c r="B5163" i="4"/>
  <c r="C5163" i="4"/>
  <c r="D5163" i="4"/>
  <c r="B1574" i="4"/>
  <c r="C1574" i="4"/>
  <c r="D1574" i="4"/>
  <c r="B6289" i="4"/>
  <c r="C6289" i="4"/>
  <c r="D6289" i="4"/>
  <c r="B8040" i="4"/>
  <c r="C8040" i="4"/>
  <c r="D8040" i="4"/>
  <c r="B3644" i="4"/>
  <c r="C3644" i="4"/>
  <c r="D3644" i="4"/>
  <c r="B585" i="4"/>
  <c r="C585" i="4"/>
  <c r="D585" i="4"/>
  <c r="B4101" i="4"/>
  <c r="C4101" i="4"/>
  <c r="D4101" i="4"/>
  <c r="B3909" i="4"/>
  <c r="C3909" i="4"/>
  <c r="D3909" i="4"/>
  <c r="B7881" i="4"/>
  <c r="C7881" i="4"/>
  <c r="D7881" i="4"/>
  <c r="B934" i="4"/>
  <c r="C934" i="4"/>
  <c r="D934" i="4"/>
  <c r="B8300" i="4"/>
  <c r="C8300" i="4"/>
  <c r="D8300" i="4"/>
  <c r="B1578" i="4"/>
  <c r="C1578" i="4"/>
  <c r="D1578" i="4"/>
  <c r="B7799" i="4"/>
  <c r="C7799" i="4"/>
  <c r="D7799" i="4"/>
  <c r="B234" i="4"/>
  <c r="C234" i="4"/>
  <c r="D234" i="4"/>
  <c r="B6938" i="4"/>
  <c r="C6938" i="4"/>
  <c r="D6938" i="4"/>
  <c r="B8165" i="4"/>
  <c r="C8165" i="4"/>
  <c r="D8165" i="4"/>
  <c r="B4199" i="4"/>
  <c r="C4199" i="4"/>
  <c r="D4199" i="4"/>
  <c r="B8038" i="4"/>
  <c r="C8038" i="4"/>
  <c r="D8038" i="4"/>
  <c r="B5402" i="4"/>
  <c r="C5402" i="4"/>
  <c r="D5402" i="4"/>
  <c r="B6028" i="4"/>
  <c r="C6028" i="4"/>
  <c r="D6028" i="4"/>
  <c r="B2219" i="4"/>
  <c r="C2219" i="4"/>
  <c r="D2219" i="4"/>
  <c r="B5933" i="4"/>
  <c r="C5933" i="4"/>
  <c r="D5933" i="4"/>
  <c r="B4951" i="4"/>
  <c r="C4951" i="4"/>
  <c r="D4951" i="4"/>
  <c r="B3291" i="4"/>
  <c r="C3291" i="4"/>
  <c r="D3291" i="4"/>
  <c r="B8023" i="4"/>
  <c r="C8023" i="4"/>
  <c r="D8023" i="4"/>
  <c r="B6549" i="4"/>
  <c r="C6549" i="4"/>
  <c r="D6549" i="4"/>
  <c r="B8873" i="4"/>
  <c r="C8873" i="4"/>
  <c r="D8873" i="4"/>
  <c r="B4547" i="4"/>
  <c r="C4547" i="4"/>
  <c r="D4547" i="4"/>
  <c r="B1427" i="4"/>
  <c r="C1427" i="4"/>
  <c r="D1427" i="4"/>
  <c r="B443" i="4"/>
  <c r="C443" i="4"/>
  <c r="D443" i="4"/>
  <c r="B5394" i="4"/>
  <c r="C5394" i="4"/>
  <c r="D5394" i="4"/>
  <c r="B6813" i="4"/>
  <c r="C6813" i="4"/>
  <c r="D6813" i="4"/>
  <c r="B2610" i="4"/>
  <c r="C2610" i="4"/>
  <c r="D2610" i="4"/>
  <c r="B4695" i="4"/>
  <c r="C4695" i="4"/>
  <c r="D4695" i="4"/>
  <c r="B5255" i="4"/>
  <c r="C5255" i="4"/>
  <c r="D5255" i="4"/>
  <c r="B855" i="4"/>
  <c r="C855" i="4"/>
  <c r="D855" i="4"/>
  <c r="B2203" i="4"/>
  <c r="C2203" i="4"/>
  <c r="D2203" i="4"/>
  <c r="B3796" i="4"/>
  <c r="C3796" i="4"/>
  <c r="D3796" i="4"/>
  <c r="B2620" i="4"/>
  <c r="C2620" i="4"/>
  <c r="D2620" i="4"/>
  <c r="B8781" i="4"/>
  <c r="C8781" i="4"/>
  <c r="D8781" i="4"/>
  <c r="B5548" i="4"/>
  <c r="C5548" i="4"/>
  <c r="D5548" i="4"/>
  <c r="B2397" i="4"/>
  <c r="C2397" i="4"/>
  <c r="D2397" i="4"/>
  <c r="B2162" i="4"/>
  <c r="C2162" i="4"/>
  <c r="D2162" i="4"/>
  <c r="B6313" i="4"/>
  <c r="C6313" i="4"/>
  <c r="D6313" i="4"/>
  <c r="B4676" i="4"/>
  <c r="C4676" i="4"/>
  <c r="D4676" i="4"/>
  <c r="B1766" i="4"/>
  <c r="C1766" i="4"/>
  <c r="D1766" i="4"/>
  <c r="B2236" i="4"/>
  <c r="C2236" i="4"/>
  <c r="D2236" i="4"/>
  <c r="B1185" i="4"/>
  <c r="C1185" i="4"/>
  <c r="D1185" i="4"/>
  <c r="B7190" i="4"/>
  <c r="C7190" i="4"/>
  <c r="D7190" i="4"/>
  <c r="B1237" i="4"/>
  <c r="C1237" i="4"/>
  <c r="D1237" i="4"/>
  <c r="B6387" i="4"/>
  <c r="C6387" i="4"/>
  <c r="D6387" i="4"/>
  <c r="B4764" i="4"/>
  <c r="C4764" i="4"/>
  <c r="D4764" i="4"/>
  <c r="B8570" i="4"/>
  <c r="C8570" i="4"/>
  <c r="D8570" i="4"/>
  <c r="B3321" i="4"/>
  <c r="C3321" i="4"/>
  <c r="D3321" i="4"/>
  <c r="B2898" i="4"/>
  <c r="C2898" i="4"/>
  <c r="D2898" i="4"/>
  <c r="B4891" i="4"/>
  <c r="C4891" i="4"/>
  <c r="D4891" i="4"/>
  <c r="B7234" i="4"/>
  <c r="C7234" i="4"/>
  <c r="D7234" i="4"/>
  <c r="B5766" i="4"/>
  <c r="C5766" i="4"/>
  <c r="D5766" i="4"/>
  <c r="B5359" i="4"/>
  <c r="C5359" i="4"/>
  <c r="D5359" i="4"/>
  <c r="B6788" i="4"/>
  <c r="C6788" i="4"/>
  <c r="D6788" i="4"/>
  <c r="B1953" i="4"/>
  <c r="C1953" i="4"/>
  <c r="D1953" i="4"/>
  <c r="B2896" i="4"/>
  <c r="C2896" i="4"/>
  <c r="D2896" i="4"/>
  <c r="B7098" i="4"/>
  <c r="C7098" i="4"/>
  <c r="D7098" i="4"/>
  <c r="B1763" i="4"/>
  <c r="C1763" i="4"/>
  <c r="D1763" i="4"/>
  <c r="B5847" i="4"/>
  <c r="C5847" i="4"/>
  <c r="D5847" i="4"/>
  <c r="B4877" i="4"/>
  <c r="C4877" i="4"/>
  <c r="D4877" i="4"/>
  <c r="B1609" i="4"/>
  <c r="C1609" i="4"/>
  <c r="D1609" i="4"/>
  <c r="B3604" i="4"/>
  <c r="C3604" i="4"/>
  <c r="D3604" i="4"/>
  <c r="B3804" i="4"/>
  <c r="C3804" i="4"/>
  <c r="D3804" i="4"/>
  <c r="B7273" i="4"/>
  <c r="C7273" i="4"/>
  <c r="D7273" i="4"/>
  <c r="B3857" i="4"/>
  <c r="C3857" i="4"/>
  <c r="D3857" i="4"/>
  <c r="B1653" i="4"/>
  <c r="C1653" i="4"/>
  <c r="D1653" i="4"/>
  <c r="B1622" i="4"/>
  <c r="C1622" i="4"/>
  <c r="D1622" i="4"/>
  <c r="B1241" i="4"/>
  <c r="C1241" i="4"/>
  <c r="D1241" i="4"/>
  <c r="B325" i="4"/>
  <c r="C325" i="4"/>
  <c r="D325" i="4"/>
  <c r="B2941" i="4"/>
  <c r="C2941" i="4"/>
  <c r="D2941" i="4"/>
  <c r="B4110" i="4"/>
  <c r="C4110" i="4"/>
  <c r="D4110" i="4"/>
  <c r="B536" i="4"/>
  <c r="C536" i="4"/>
  <c r="D536" i="4"/>
  <c r="B3706" i="4"/>
  <c r="C3706" i="4"/>
  <c r="D3706" i="4"/>
  <c r="B740" i="4"/>
  <c r="C740" i="4"/>
  <c r="D740" i="4"/>
  <c r="B6539" i="4"/>
  <c r="C6539" i="4"/>
  <c r="D6539" i="4"/>
  <c r="B5813" i="4"/>
  <c r="C5813" i="4"/>
  <c r="D5813" i="4"/>
  <c r="B2131" i="4"/>
  <c r="C2131" i="4"/>
  <c r="D2131" i="4"/>
  <c r="B8501" i="4"/>
  <c r="C8501" i="4"/>
  <c r="D8501" i="4"/>
  <c r="B1793" i="4"/>
  <c r="C1793" i="4"/>
  <c r="D1793" i="4"/>
  <c r="B5319" i="4"/>
  <c r="C5319" i="4"/>
  <c r="D5319" i="4"/>
  <c r="B7552" i="4"/>
  <c r="C7552" i="4"/>
  <c r="D7552" i="4"/>
  <c r="B5509" i="4"/>
  <c r="C5509" i="4"/>
  <c r="D5509" i="4"/>
  <c r="B8397" i="4"/>
  <c r="C8397" i="4"/>
  <c r="D8397" i="4"/>
  <c r="B4870" i="4"/>
  <c r="C4870" i="4"/>
  <c r="D4870" i="4"/>
  <c r="B3077" i="4"/>
  <c r="C3077" i="4"/>
  <c r="D3077" i="4"/>
  <c r="B2934" i="4"/>
  <c r="C2934" i="4"/>
  <c r="D2934" i="4"/>
  <c r="B5860" i="4"/>
  <c r="C5860" i="4"/>
  <c r="D5860" i="4"/>
  <c r="B2594" i="4"/>
  <c r="C2594" i="4"/>
  <c r="D2594" i="4"/>
  <c r="B7809" i="4"/>
  <c r="C7809" i="4"/>
  <c r="D7809" i="4"/>
  <c r="B8390" i="4"/>
  <c r="C8390" i="4"/>
  <c r="D8390" i="4"/>
  <c r="B1361" i="4"/>
  <c r="C1361" i="4"/>
  <c r="D1361" i="4"/>
  <c r="B3799" i="4"/>
  <c r="C3799" i="4"/>
  <c r="D3799" i="4"/>
  <c r="B5597" i="4"/>
  <c r="C5597" i="4"/>
  <c r="D5597" i="4"/>
  <c r="B61" i="4"/>
  <c r="C61" i="4"/>
  <c r="D61" i="4"/>
  <c r="B3792" i="4"/>
  <c r="C3792" i="4"/>
  <c r="D3792" i="4"/>
  <c r="B1741" i="4"/>
  <c r="C1741" i="4"/>
  <c r="D1741" i="4"/>
  <c r="B4814" i="4"/>
  <c r="C4814" i="4"/>
  <c r="D4814" i="4"/>
  <c r="B2226" i="4"/>
  <c r="C2226" i="4"/>
  <c r="D2226" i="4"/>
  <c r="B7231" i="4"/>
  <c r="C7231" i="4"/>
  <c r="D7231" i="4"/>
  <c r="B7701" i="4"/>
  <c r="C7701" i="4"/>
  <c r="D7701" i="4"/>
  <c r="B8147" i="4"/>
  <c r="C8147" i="4"/>
  <c r="D8147" i="4"/>
  <c r="B3540" i="4"/>
  <c r="C3540" i="4"/>
  <c r="D3540" i="4"/>
  <c r="B6178" i="4"/>
  <c r="C6178" i="4"/>
  <c r="D6178" i="4"/>
  <c r="B5637" i="4"/>
  <c r="C5637" i="4"/>
  <c r="D5637" i="4"/>
  <c r="B6906" i="4"/>
  <c r="C6906" i="4"/>
  <c r="D6906" i="4"/>
  <c r="B4434" i="4"/>
  <c r="C4434" i="4"/>
  <c r="D4434" i="4"/>
  <c r="B1147" i="4"/>
  <c r="C1147" i="4"/>
  <c r="D1147" i="4"/>
  <c r="B5468" i="4"/>
  <c r="C5468" i="4"/>
  <c r="D5468" i="4"/>
  <c r="B2339" i="4"/>
  <c r="C2339" i="4"/>
  <c r="D2339" i="4"/>
  <c r="B8025" i="4"/>
  <c r="C8025" i="4"/>
  <c r="D8025" i="4"/>
  <c r="B7279" i="4"/>
  <c r="C7279" i="4"/>
  <c r="D7279" i="4"/>
  <c r="B4121" i="4"/>
  <c r="C4121" i="4"/>
  <c r="D4121" i="4"/>
  <c r="B2530" i="4"/>
  <c r="C2530" i="4"/>
  <c r="D2530" i="4"/>
  <c r="B4265" i="4"/>
  <c r="C4265" i="4"/>
  <c r="D4265" i="4"/>
  <c r="B6185" i="4"/>
  <c r="C6185" i="4"/>
  <c r="D6185" i="4"/>
  <c r="B6427" i="4"/>
  <c r="C6427" i="4"/>
  <c r="D6427" i="4"/>
  <c r="B383" i="4"/>
  <c r="C383" i="4"/>
  <c r="D383" i="4"/>
  <c r="B106" i="4"/>
  <c r="C106" i="4"/>
  <c r="D106" i="4"/>
  <c r="B6670" i="4"/>
  <c r="C6670" i="4"/>
  <c r="D6670" i="4"/>
  <c r="B4780" i="4"/>
  <c r="C4780" i="4"/>
  <c r="D4780" i="4"/>
  <c r="B3480" i="4"/>
  <c r="C3480" i="4"/>
  <c r="D3480" i="4"/>
  <c r="B5000" i="4"/>
  <c r="C5000" i="4"/>
  <c r="D5000" i="4"/>
  <c r="B310" i="4"/>
  <c r="C310" i="4"/>
  <c r="D310" i="4"/>
  <c r="B5623" i="4"/>
  <c r="C5623" i="4"/>
  <c r="D5623" i="4"/>
  <c r="B3728" i="4"/>
  <c r="C3728" i="4"/>
  <c r="D3728" i="4"/>
  <c r="B1491" i="4"/>
  <c r="C1491" i="4"/>
  <c r="D1491" i="4"/>
  <c r="B4276" i="4"/>
  <c r="C4276" i="4"/>
  <c r="D4276" i="4"/>
  <c r="B4226" i="4"/>
  <c r="C4226" i="4"/>
  <c r="D4226" i="4"/>
  <c r="B5636" i="4"/>
  <c r="C5636" i="4"/>
  <c r="D5636" i="4"/>
  <c r="B3137" i="4"/>
  <c r="C3137" i="4"/>
  <c r="D3137" i="4"/>
  <c r="B7019" i="4"/>
  <c r="C7019" i="4"/>
  <c r="D7019" i="4"/>
  <c r="B5062" i="4"/>
  <c r="C5062" i="4"/>
  <c r="D5062" i="4"/>
  <c r="B7837" i="4"/>
  <c r="C7837" i="4"/>
  <c r="D7837" i="4"/>
  <c r="B5023" i="4"/>
  <c r="C5023" i="4"/>
  <c r="D5023" i="4"/>
  <c r="B2937" i="4"/>
  <c r="C2937" i="4"/>
  <c r="D2937" i="4"/>
  <c r="B1913" i="4"/>
  <c r="C1913" i="4"/>
  <c r="D1913" i="4"/>
  <c r="B2448" i="4"/>
  <c r="C2448" i="4"/>
  <c r="D2448" i="4"/>
  <c r="B4606" i="4"/>
  <c r="C4606" i="4"/>
  <c r="D4606" i="4"/>
  <c r="B6211" i="4"/>
  <c r="C6211" i="4"/>
  <c r="D6211" i="4"/>
  <c r="B7396" i="4"/>
  <c r="C7396" i="4"/>
  <c r="D7396" i="4"/>
  <c r="B2951" i="4"/>
  <c r="C2951" i="4"/>
  <c r="D2951" i="4"/>
  <c r="B8551" i="4"/>
  <c r="C8551" i="4"/>
  <c r="D8551" i="4"/>
  <c r="B1962" i="4"/>
  <c r="C1962" i="4"/>
  <c r="D1962" i="4"/>
  <c r="B49" i="4"/>
  <c r="C49" i="4"/>
  <c r="D49" i="4"/>
  <c r="B4722" i="4"/>
  <c r="C4722" i="4"/>
  <c r="D4722" i="4"/>
  <c r="B6791" i="4"/>
  <c r="C6791" i="4"/>
  <c r="D6791" i="4"/>
  <c r="B486" i="4"/>
  <c r="C486" i="4"/>
  <c r="D486" i="4"/>
  <c r="B6889" i="4"/>
  <c r="C6889" i="4"/>
  <c r="D6889" i="4"/>
  <c r="B8299" i="4"/>
  <c r="C8299" i="4"/>
  <c r="D8299" i="4"/>
  <c r="B7848" i="4"/>
  <c r="C7848" i="4"/>
  <c r="D7848" i="4"/>
  <c r="B3026" i="4"/>
  <c r="C3026" i="4"/>
  <c r="D3026" i="4"/>
  <c r="B1331" i="4"/>
  <c r="C1331" i="4"/>
  <c r="D1331" i="4"/>
  <c r="B8280" i="4"/>
  <c r="C8280" i="4"/>
  <c r="D8280" i="4"/>
  <c r="B7107" i="4"/>
  <c r="C7107" i="4"/>
  <c r="D7107" i="4"/>
  <c r="B8352" i="4"/>
  <c r="C8352" i="4"/>
  <c r="D8352" i="4"/>
  <c r="B6169" i="4"/>
  <c r="C6169" i="4"/>
  <c r="D6169" i="4"/>
  <c r="B2927" i="4"/>
  <c r="C2927" i="4"/>
  <c r="D2927" i="4"/>
  <c r="B4173" i="4"/>
  <c r="C4173" i="4"/>
  <c r="D4173" i="4"/>
  <c r="B7887" i="4"/>
  <c r="C7887" i="4"/>
  <c r="D7887" i="4"/>
  <c r="B7534" i="4"/>
  <c r="C7534" i="4"/>
  <c r="D7534" i="4"/>
  <c r="B2456" i="4"/>
  <c r="C2456" i="4"/>
  <c r="D2456" i="4"/>
  <c r="B8892" i="4"/>
  <c r="C8892" i="4"/>
  <c r="D8892" i="4"/>
  <c r="B3296" i="4"/>
  <c r="C3296" i="4"/>
  <c r="D3296" i="4"/>
  <c r="B3821" i="4"/>
  <c r="C3821" i="4"/>
  <c r="D3821" i="4"/>
  <c r="B7629" i="4"/>
  <c r="C7629" i="4"/>
  <c r="D7629" i="4"/>
  <c r="B7156" i="4"/>
  <c r="C7156" i="4"/>
  <c r="D7156" i="4"/>
  <c r="B8846" i="4"/>
  <c r="C8846" i="4"/>
  <c r="D8846" i="4"/>
  <c r="B6945" i="4"/>
  <c r="C6945" i="4"/>
  <c r="D6945" i="4"/>
  <c r="B3619" i="4"/>
  <c r="C3619" i="4"/>
  <c r="D3619" i="4"/>
  <c r="B3833" i="4"/>
  <c r="C3833" i="4"/>
  <c r="D3833" i="4"/>
  <c r="B854" i="4"/>
  <c r="C854" i="4"/>
  <c r="D854" i="4"/>
  <c r="B5432" i="4"/>
  <c r="C5432" i="4"/>
  <c r="D5432" i="4"/>
  <c r="B8567" i="4"/>
  <c r="C8567" i="4"/>
  <c r="D8567" i="4"/>
  <c r="B1571" i="4"/>
  <c r="C1571" i="4"/>
  <c r="D1571" i="4"/>
  <c r="B5655" i="4"/>
  <c r="C5655" i="4"/>
  <c r="D5655" i="4"/>
  <c r="B552" i="4"/>
  <c r="C552" i="4"/>
  <c r="D552" i="4"/>
  <c r="B1113" i="4"/>
  <c r="C1113" i="4"/>
  <c r="D1113" i="4"/>
  <c r="B1073" i="4"/>
  <c r="C1073" i="4"/>
  <c r="D1073" i="4"/>
  <c r="B6117" i="4"/>
  <c r="C6117" i="4"/>
  <c r="D6117" i="4"/>
  <c r="B4062" i="4"/>
  <c r="C4062" i="4"/>
  <c r="D4062" i="4"/>
  <c r="B3910" i="4"/>
  <c r="C3910" i="4"/>
  <c r="D3910" i="4"/>
  <c r="B7740" i="4"/>
  <c r="C7740" i="4"/>
  <c r="D7740" i="4"/>
  <c r="B7216" i="4"/>
  <c r="C7216" i="4"/>
  <c r="D7216" i="4"/>
  <c r="B2737" i="4"/>
  <c r="C2737" i="4"/>
  <c r="D2737" i="4"/>
  <c r="B2558" i="4"/>
  <c r="C2558" i="4"/>
  <c r="D2558" i="4"/>
  <c r="B7493" i="4"/>
  <c r="C7493" i="4"/>
  <c r="D7493" i="4"/>
  <c r="B4111" i="4"/>
  <c r="C4111" i="4"/>
  <c r="D4111" i="4"/>
  <c r="B1118" i="4"/>
  <c r="C1118" i="4"/>
  <c r="D1118" i="4"/>
  <c r="B766" i="4"/>
  <c r="C766" i="4"/>
  <c r="D766" i="4"/>
  <c r="B117" i="4"/>
  <c r="C117" i="4"/>
  <c r="D117" i="4"/>
  <c r="B2355" i="4"/>
  <c r="C2355" i="4"/>
  <c r="D2355" i="4"/>
  <c r="B6472" i="4"/>
  <c r="C6472" i="4"/>
  <c r="D6472" i="4"/>
  <c r="B8722" i="4"/>
  <c r="C8722" i="4"/>
  <c r="D8722" i="4"/>
  <c r="B2443" i="4"/>
  <c r="C2443" i="4"/>
  <c r="D2443" i="4"/>
  <c r="B4976" i="4"/>
  <c r="C4976" i="4"/>
  <c r="D4976" i="4"/>
  <c r="B2217" i="4"/>
  <c r="C2217" i="4"/>
  <c r="D2217" i="4"/>
  <c r="B1424" i="4"/>
  <c r="C1424" i="4"/>
  <c r="D1424" i="4"/>
  <c r="B6619" i="4"/>
  <c r="C6619" i="4"/>
  <c r="D6619" i="4"/>
  <c r="B4020" i="4"/>
  <c r="C4020" i="4"/>
  <c r="D4020" i="4"/>
  <c r="B6963" i="4"/>
  <c r="C6963" i="4"/>
  <c r="D6963" i="4"/>
  <c r="B557" i="4"/>
  <c r="C557" i="4"/>
  <c r="D557" i="4"/>
  <c r="B1993" i="4"/>
  <c r="C1993" i="4"/>
  <c r="D1993" i="4"/>
  <c r="B538" i="4"/>
  <c r="C538" i="4"/>
  <c r="D538" i="4"/>
  <c r="B6922" i="4"/>
  <c r="C6922" i="4"/>
  <c r="D6922" i="4"/>
  <c r="B1547" i="4"/>
  <c r="C1547" i="4"/>
  <c r="D1547" i="4"/>
  <c r="B7588" i="4"/>
  <c r="C7588" i="4"/>
  <c r="D7588" i="4"/>
  <c r="B5662" i="4"/>
  <c r="C5662" i="4"/>
  <c r="D5662" i="4"/>
  <c r="B2209" i="4"/>
  <c r="C2209" i="4"/>
  <c r="D2209" i="4"/>
  <c r="B8757" i="4"/>
  <c r="C8757" i="4"/>
  <c r="D8757" i="4"/>
  <c r="B4633" i="4"/>
  <c r="C4633" i="4"/>
  <c r="D4633" i="4"/>
  <c r="B4079" i="4"/>
  <c r="C4079" i="4"/>
  <c r="D4079" i="4"/>
  <c r="B8623" i="4"/>
  <c r="C8623" i="4"/>
  <c r="D8623" i="4"/>
  <c r="B7287" i="4"/>
  <c r="C7287" i="4"/>
  <c r="D7287" i="4"/>
  <c r="B417" i="4"/>
  <c r="C417" i="4"/>
  <c r="D417" i="4"/>
  <c r="B2081" i="4"/>
  <c r="C2081" i="4"/>
  <c r="D2081" i="4"/>
  <c r="B8206" i="4"/>
  <c r="C8206" i="4"/>
  <c r="D8206" i="4"/>
  <c r="B2626" i="4"/>
  <c r="C2626" i="4"/>
  <c r="D2626" i="4"/>
  <c r="B6172" i="4"/>
  <c r="C6172" i="4"/>
  <c r="D6172" i="4"/>
  <c r="B6974" i="4"/>
  <c r="C6974" i="4"/>
  <c r="D6974" i="4"/>
  <c r="B4562" i="4"/>
  <c r="C4562" i="4"/>
  <c r="D4562" i="4"/>
  <c r="B2861" i="4"/>
  <c r="C2861" i="4"/>
  <c r="D2861" i="4"/>
  <c r="B4538" i="4"/>
  <c r="C4538" i="4"/>
  <c r="D4538" i="4"/>
  <c r="B719" i="4"/>
  <c r="C719" i="4"/>
  <c r="D719" i="4"/>
  <c r="B8235" i="4"/>
  <c r="C8235" i="4"/>
  <c r="D8235" i="4"/>
  <c r="B3670" i="4"/>
  <c r="C3670" i="4"/>
  <c r="D3670" i="4"/>
  <c r="B48" i="4"/>
  <c r="C48" i="4"/>
  <c r="D48" i="4"/>
  <c r="B6107" i="4"/>
  <c r="C6107" i="4"/>
  <c r="D6107" i="4"/>
  <c r="B3234" i="4"/>
  <c r="C3234" i="4"/>
  <c r="D3234" i="4"/>
  <c r="B224" i="4"/>
  <c r="C224" i="4"/>
  <c r="D224" i="4"/>
  <c r="B7099" i="4"/>
  <c r="C7099" i="4"/>
  <c r="D7099" i="4"/>
  <c r="B3015" i="4"/>
  <c r="C3015" i="4"/>
  <c r="D3015" i="4"/>
  <c r="B8286" i="4"/>
  <c r="C8286" i="4"/>
  <c r="D8286" i="4"/>
  <c r="B5029" i="4"/>
  <c r="C5029" i="4"/>
  <c r="D5029" i="4"/>
  <c r="B6179" i="4"/>
  <c r="C6179" i="4"/>
  <c r="D6179" i="4"/>
  <c r="B1210" i="4"/>
  <c r="C1210" i="4"/>
  <c r="D1210" i="4"/>
  <c r="B4597" i="4"/>
  <c r="C4597" i="4"/>
  <c r="D4597" i="4"/>
  <c r="B4929" i="4"/>
  <c r="C4929" i="4"/>
  <c r="D4929" i="4"/>
  <c r="B4837" i="4"/>
  <c r="C4837" i="4"/>
  <c r="D4837" i="4"/>
  <c r="B3907" i="4"/>
  <c r="C3907" i="4"/>
  <c r="D3907" i="4"/>
  <c r="B2253" i="4"/>
  <c r="C2253" i="4"/>
  <c r="D2253" i="4"/>
  <c r="B3345" i="4"/>
  <c r="C3345" i="4"/>
  <c r="D3345" i="4"/>
  <c r="B5559" i="4"/>
  <c r="C5559" i="4"/>
  <c r="D5559" i="4"/>
  <c r="B7514" i="4"/>
  <c r="C7514" i="4"/>
  <c r="D7514" i="4"/>
  <c r="B870" i="4"/>
  <c r="C870" i="4"/>
  <c r="D870" i="4"/>
  <c r="B7738" i="4"/>
  <c r="C7738" i="4"/>
  <c r="D7738" i="4"/>
  <c r="B6739" i="4"/>
  <c r="C6739" i="4"/>
  <c r="D6739" i="4"/>
  <c r="B1994" i="4"/>
  <c r="C1994" i="4"/>
  <c r="D1994" i="4"/>
  <c r="B432" i="4"/>
  <c r="C432" i="4"/>
  <c r="D432" i="4"/>
  <c r="B8529" i="4"/>
  <c r="C8529" i="4"/>
  <c r="D8529" i="4"/>
  <c r="B512" i="4"/>
  <c r="C512" i="4"/>
  <c r="D512" i="4"/>
  <c r="B6647" i="4"/>
  <c r="C6647" i="4"/>
  <c r="D6647" i="4"/>
  <c r="B2627" i="4"/>
  <c r="C2627" i="4"/>
  <c r="D2627" i="4"/>
  <c r="B2585" i="4"/>
  <c r="C2585" i="4"/>
  <c r="D2585" i="4"/>
  <c r="B4389" i="4"/>
  <c r="C4389" i="4"/>
  <c r="D4389" i="4"/>
  <c r="B3381" i="4"/>
  <c r="C3381" i="4"/>
  <c r="D3381" i="4"/>
  <c r="B8674" i="4"/>
  <c r="C8674" i="4"/>
  <c r="D8674" i="4"/>
  <c r="B3097" i="4"/>
  <c r="C3097" i="4"/>
  <c r="D3097" i="4"/>
  <c r="B6654" i="4"/>
  <c r="C6654" i="4"/>
  <c r="D6654" i="4"/>
  <c r="B2739" i="4"/>
  <c r="C2739" i="4"/>
  <c r="D2739" i="4"/>
  <c r="B4617" i="4"/>
  <c r="C4617" i="4"/>
  <c r="D4617" i="4"/>
  <c r="B7530" i="4"/>
  <c r="C7530" i="4"/>
  <c r="D7530" i="4"/>
  <c r="B3402" i="4"/>
  <c r="C3402" i="4"/>
  <c r="D3402" i="4"/>
  <c r="B5261" i="4"/>
  <c r="C5261" i="4"/>
  <c r="D5261" i="4"/>
  <c r="B7764" i="4"/>
  <c r="C7764" i="4"/>
  <c r="D7764" i="4"/>
  <c r="B674" i="4"/>
  <c r="C674" i="4"/>
  <c r="D674" i="4"/>
  <c r="B6621" i="4"/>
  <c r="C6621" i="4"/>
  <c r="D6621" i="4"/>
  <c r="B2732" i="4"/>
  <c r="C2732" i="4"/>
  <c r="D2732" i="4"/>
  <c r="B6632" i="4"/>
  <c r="C6632" i="4"/>
  <c r="D6632" i="4"/>
  <c r="B4374" i="4"/>
  <c r="C4374" i="4"/>
  <c r="D4374" i="4"/>
  <c r="B4726" i="4"/>
  <c r="C4726" i="4"/>
  <c r="D4726" i="4"/>
  <c r="B4907" i="4"/>
  <c r="C4907" i="4"/>
  <c r="D4907" i="4"/>
  <c r="B8131" i="4"/>
  <c r="C8131" i="4"/>
  <c r="D8131" i="4"/>
  <c r="B6442" i="4"/>
  <c r="C6442" i="4"/>
  <c r="D6442" i="4"/>
  <c r="B3851" i="4"/>
  <c r="C3851" i="4"/>
  <c r="D3851" i="4"/>
  <c r="B3162" i="4"/>
  <c r="C3162" i="4"/>
  <c r="D3162" i="4"/>
  <c r="B6147" i="4"/>
  <c r="C6147" i="4"/>
  <c r="D6147" i="4"/>
  <c r="B196" i="4"/>
  <c r="C196" i="4"/>
  <c r="D196" i="4"/>
  <c r="B7176" i="4"/>
  <c r="C7176" i="4"/>
  <c r="D7176" i="4"/>
  <c r="B5986" i="4"/>
  <c r="C5986" i="4"/>
  <c r="D5986" i="4"/>
  <c r="B7948" i="4"/>
  <c r="C7948" i="4"/>
  <c r="D7948" i="4"/>
  <c r="B866" i="4"/>
  <c r="C866" i="4"/>
  <c r="D866" i="4"/>
  <c r="B6529" i="4"/>
  <c r="C6529" i="4"/>
  <c r="D6529" i="4"/>
  <c r="B7589" i="4"/>
  <c r="C7589" i="4"/>
  <c r="D7589" i="4"/>
  <c r="B8310" i="4"/>
  <c r="C8310" i="4"/>
  <c r="D8310" i="4"/>
  <c r="B7877" i="4"/>
  <c r="C7877" i="4"/>
  <c r="D7877" i="4"/>
  <c r="B7377" i="4"/>
  <c r="C7377" i="4"/>
  <c r="D7377" i="4"/>
  <c r="B4897" i="4"/>
  <c r="C4897" i="4"/>
  <c r="D4897" i="4"/>
  <c r="B3112" i="4"/>
  <c r="C3112" i="4"/>
  <c r="D3112" i="4"/>
  <c r="B7413" i="4"/>
  <c r="C7413" i="4"/>
  <c r="D7413" i="4"/>
  <c r="B4365" i="4"/>
  <c r="C4365" i="4"/>
  <c r="D4365" i="4"/>
  <c r="B6686" i="4"/>
  <c r="C6686" i="4"/>
  <c r="D6686" i="4"/>
  <c r="B5479" i="4"/>
  <c r="C5479" i="4"/>
  <c r="D5479" i="4"/>
  <c r="B1298" i="4"/>
  <c r="C1298" i="4"/>
  <c r="D1298" i="4"/>
  <c r="B706" i="4"/>
  <c r="C706" i="4"/>
  <c r="D706" i="4"/>
  <c r="B8093" i="4"/>
  <c r="C8093" i="4"/>
  <c r="D8093" i="4"/>
  <c r="B4200" i="4"/>
  <c r="C4200" i="4"/>
  <c r="D4200" i="4"/>
  <c r="B1844" i="4"/>
  <c r="C1844" i="4"/>
  <c r="D1844" i="4"/>
  <c r="B3967" i="4"/>
  <c r="C3967" i="4"/>
  <c r="D3967" i="4"/>
  <c r="B3025" i="4"/>
  <c r="C3025" i="4"/>
  <c r="D3025" i="4"/>
  <c r="B6162" i="4"/>
  <c r="C6162" i="4"/>
  <c r="D6162" i="4"/>
  <c r="B297" i="4"/>
  <c r="C297" i="4"/>
  <c r="D297" i="4"/>
  <c r="B1066" i="4"/>
  <c r="C1066" i="4"/>
  <c r="D1066" i="4"/>
  <c r="B5161" i="4"/>
  <c r="C5161" i="4"/>
  <c r="D5161" i="4"/>
  <c r="B1355" i="4"/>
  <c r="C1355" i="4"/>
  <c r="D1355" i="4"/>
  <c r="B2462" i="4"/>
  <c r="C2462" i="4"/>
  <c r="D2462" i="4"/>
  <c r="B8487" i="4"/>
  <c r="C8487" i="4"/>
  <c r="D8487" i="4"/>
  <c r="B7585" i="4"/>
  <c r="C7585" i="4"/>
  <c r="D7585" i="4"/>
  <c r="B8211" i="4"/>
  <c r="C8211" i="4"/>
  <c r="D8211" i="4"/>
  <c r="B527" i="4"/>
  <c r="C527" i="4"/>
  <c r="D527" i="4"/>
  <c r="B8827" i="4"/>
  <c r="C8827" i="4"/>
  <c r="D8827" i="4"/>
  <c r="B3988" i="4"/>
  <c r="C3988" i="4"/>
  <c r="D3988" i="4"/>
  <c r="B4919" i="4"/>
  <c r="C4919" i="4"/>
  <c r="D4919" i="4"/>
  <c r="B5717" i="4"/>
  <c r="C5717" i="4"/>
  <c r="D5717" i="4"/>
  <c r="B4207" i="4"/>
  <c r="C4207" i="4"/>
  <c r="D4207" i="4"/>
  <c r="B6470" i="4"/>
  <c r="C6470" i="4"/>
  <c r="D6470" i="4"/>
  <c r="B5788" i="4"/>
  <c r="C5788" i="4"/>
  <c r="D5788" i="4"/>
  <c r="B2754" i="4"/>
  <c r="C2754" i="4"/>
  <c r="D2754" i="4"/>
  <c r="B4070" i="4"/>
  <c r="C4070" i="4"/>
  <c r="D4070" i="4"/>
  <c r="B4895" i="4"/>
  <c r="C4895" i="4"/>
  <c r="D4895" i="4"/>
  <c r="B3328" i="4"/>
  <c r="C3328" i="4"/>
  <c r="D3328" i="4"/>
  <c r="B332" i="4"/>
  <c r="C332" i="4"/>
  <c r="D332" i="4"/>
  <c r="B5015" i="4"/>
  <c r="C5015" i="4"/>
  <c r="D5015" i="4"/>
  <c r="B3169" i="4"/>
  <c r="C3169" i="4"/>
  <c r="D3169" i="4"/>
  <c r="B7390" i="4"/>
  <c r="C7390" i="4"/>
  <c r="D7390" i="4"/>
  <c r="B4331" i="4"/>
  <c r="C4331" i="4"/>
  <c r="D4331" i="4"/>
  <c r="B5790" i="4"/>
  <c r="C5790" i="4"/>
  <c r="D5790" i="4"/>
  <c r="B884" i="4"/>
  <c r="C884" i="4"/>
  <c r="D884" i="4"/>
  <c r="B1398" i="4"/>
  <c r="C1398" i="4"/>
  <c r="D1398" i="4"/>
  <c r="B5690" i="4"/>
  <c r="C5690" i="4"/>
  <c r="D5690" i="4"/>
  <c r="B1797" i="4"/>
  <c r="C1797" i="4"/>
  <c r="D1797" i="4"/>
  <c r="B228" i="4"/>
  <c r="C228" i="4"/>
  <c r="D228" i="4"/>
  <c r="B7029" i="4"/>
  <c r="C7029" i="4"/>
  <c r="D7029" i="4"/>
  <c r="B2375" i="4"/>
  <c r="C2375" i="4"/>
  <c r="D2375" i="4"/>
  <c r="B8326" i="4"/>
  <c r="C8326" i="4"/>
  <c r="D8326" i="4"/>
  <c r="B2073" i="4"/>
  <c r="C2073" i="4"/>
  <c r="D2073" i="4"/>
  <c r="B2247" i="4"/>
  <c r="C2247" i="4"/>
  <c r="D2247" i="4"/>
  <c r="B1049" i="4"/>
  <c r="C1049" i="4"/>
  <c r="D1049" i="4"/>
  <c r="B3093" i="4"/>
  <c r="C3093" i="4"/>
  <c r="D3093" i="4"/>
  <c r="B8203" i="4"/>
  <c r="C8203" i="4"/>
  <c r="D8203" i="4"/>
  <c r="B6265" i="4"/>
  <c r="C6265" i="4"/>
  <c r="D6265" i="4"/>
  <c r="B7464" i="4"/>
  <c r="C7464" i="4"/>
  <c r="D7464" i="4"/>
  <c r="B4625" i="4"/>
  <c r="C4625" i="4"/>
  <c r="D4625" i="4"/>
  <c r="B7302" i="4"/>
  <c r="C7302" i="4"/>
  <c r="D7302" i="4"/>
  <c r="B5722" i="4"/>
  <c r="C5722" i="4"/>
  <c r="D5722" i="4"/>
  <c r="B7627" i="4"/>
  <c r="C7627" i="4"/>
  <c r="D7627" i="4"/>
  <c r="B4502" i="4"/>
  <c r="C4502" i="4"/>
  <c r="D4502" i="4"/>
  <c r="B2332" i="4"/>
  <c r="C2332" i="4"/>
  <c r="D2332" i="4"/>
  <c r="B7225" i="4"/>
  <c r="C7225" i="4"/>
  <c r="D7225" i="4"/>
  <c r="B549" i="4"/>
  <c r="C549" i="4"/>
  <c r="D549" i="4"/>
  <c r="B293" i="4"/>
  <c r="C293" i="4"/>
  <c r="D293" i="4"/>
  <c r="B3184" i="4"/>
  <c r="C3184" i="4"/>
  <c r="D3184" i="4"/>
  <c r="B586" i="4"/>
  <c r="C586" i="4"/>
  <c r="D586" i="4"/>
  <c r="B8002" i="4"/>
  <c r="C8002" i="4"/>
  <c r="D8002" i="4"/>
  <c r="B3469" i="4"/>
  <c r="C3469" i="4"/>
  <c r="D3469" i="4"/>
  <c r="B4591" i="4"/>
  <c r="C4591" i="4"/>
  <c r="D4591" i="4"/>
  <c r="B6406" i="4"/>
  <c r="C6406" i="4"/>
  <c r="D6406" i="4"/>
  <c r="B3183" i="4"/>
  <c r="C3183" i="4"/>
  <c r="D3183" i="4"/>
  <c r="B1759" i="4"/>
  <c r="C1759" i="4"/>
  <c r="D1759" i="4"/>
  <c r="B1557" i="4"/>
  <c r="C1557" i="4"/>
  <c r="D1557" i="4"/>
  <c r="B5063" i="4"/>
  <c r="C5063" i="4"/>
  <c r="D5063" i="4"/>
  <c r="B1722" i="4"/>
  <c r="C1722" i="4"/>
  <c r="D1722" i="4"/>
  <c r="B8471" i="4"/>
  <c r="C8471" i="4"/>
  <c r="D8471" i="4"/>
  <c r="B7380" i="4"/>
  <c r="C7380" i="4"/>
  <c r="D7380" i="4"/>
  <c r="B8661" i="4"/>
  <c r="C8661" i="4"/>
  <c r="D8661" i="4"/>
  <c r="B7609" i="4"/>
  <c r="C7609" i="4"/>
  <c r="D7609" i="4"/>
  <c r="B5160" i="4"/>
  <c r="C5160" i="4"/>
  <c r="D5160" i="4"/>
  <c r="B3472" i="4"/>
  <c r="C3472" i="4"/>
  <c r="D3472" i="4"/>
  <c r="B3035" i="4"/>
  <c r="C3035" i="4"/>
  <c r="D3035" i="4"/>
  <c r="B1087" i="4"/>
  <c r="C1087" i="4"/>
  <c r="D1087" i="4"/>
  <c r="B767" i="4"/>
  <c r="C767" i="4"/>
  <c r="D767" i="4"/>
  <c r="B6911" i="4"/>
  <c r="C6911" i="4"/>
  <c r="D6911" i="4"/>
  <c r="B4120" i="4"/>
  <c r="C4120" i="4"/>
  <c r="D4120" i="4"/>
  <c r="B5037" i="4"/>
  <c r="C5037" i="4"/>
  <c r="D5037" i="4"/>
  <c r="B7666" i="4"/>
  <c r="C7666" i="4"/>
  <c r="D7666" i="4"/>
  <c r="B4758" i="4"/>
  <c r="C4758" i="4"/>
  <c r="D4758" i="4"/>
  <c r="B7053" i="4"/>
  <c r="C7053" i="4"/>
  <c r="D7053" i="4"/>
  <c r="B8101" i="4"/>
  <c r="C8101" i="4"/>
  <c r="D8101" i="4"/>
  <c r="B4031" i="4"/>
  <c r="C4031" i="4"/>
  <c r="D4031" i="4"/>
  <c r="B835" i="4"/>
  <c r="C835" i="4"/>
  <c r="D835" i="4"/>
  <c r="B7026" i="4"/>
  <c r="C7026" i="4"/>
  <c r="D7026" i="4"/>
  <c r="B6041" i="4"/>
  <c r="C6041" i="4"/>
  <c r="D6041" i="4"/>
  <c r="B1642" i="4"/>
  <c r="C1642" i="4"/>
  <c r="D1642" i="4"/>
  <c r="B7161" i="4"/>
  <c r="C7161" i="4"/>
  <c r="D7161" i="4"/>
  <c r="B6676" i="4"/>
  <c r="C6676" i="4"/>
  <c r="D6676" i="4"/>
  <c r="B430" i="4"/>
  <c r="C430" i="4"/>
  <c r="D430" i="4"/>
  <c r="B1628" i="4"/>
  <c r="C1628" i="4"/>
  <c r="D1628" i="4"/>
  <c r="B6797" i="4"/>
  <c r="C6797" i="4"/>
  <c r="D6797" i="4"/>
  <c r="B5104" i="4"/>
  <c r="C5104" i="4"/>
  <c r="D5104" i="4"/>
  <c r="B1839" i="4"/>
  <c r="C1839" i="4"/>
  <c r="D1839" i="4"/>
  <c r="B4972" i="4"/>
  <c r="C4972" i="4"/>
  <c r="D4972" i="4"/>
  <c r="B5303" i="4"/>
  <c r="C5303" i="4"/>
  <c r="D5303" i="4"/>
  <c r="B6908" i="4"/>
  <c r="C6908" i="4"/>
  <c r="D6908" i="4"/>
  <c r="B4995" i="4"/>
  <c r="C4995" i="4"/>
  <c r="D4995" i="4"/>
  <c r="B6745" i="4"/>
  <c r="C6745" i="4"/>
  <c r="D6745" i="4"/>
  <c r="B5526" i="4"/>
  <c r="C5526" i="4"/>
  <c r="D5526" i="4"/>
  <c r="B1820" i="4"/>
  <c r="C1820" i="4"/>
  <c r="D1820" i="4"/>
  <c r="B1802" i="4"/>
  <c r="C1802" i="4"/>
  <c r="D1802" i="4"/>
  <c r="B1613" i="4"/>
  <c r="C1613" i="4"/>
  <c r="D1613" i="4"/>
  <c r="B4350" i="4"/>
  <c r="C4350" i="4"/>
  <c r="D4350" i="4"/>
  <c r="B8168" i="4"/>
  <c r="C8168" i="4"/>
  <c r="D8168" i="4"/>
  <c r="B7118" i="4"/>
  <c r="C7118" i="4"/>
  <c r="D7118" i="4"/>
  <c r="B5520" i="4"/>
  <c r="C5520" i="4"/>
  <c r="D5520" i="4"/>
  <c r="B4429" i="4"/>
  <c r="C4429" i="4"/>
  <c r="D4429" i="4"/>
  <c r="B2730" i="4"/>
  <c r="C2730" i="4"/>
  <c r="D2730" i="4"/>
  <c r="B6067" i="4"/>
  <c r="C6067" i="4"/>
  <c r="D6067" i="4"/>
  <c r="B2204" i="4"/>
  <c r="C2204" i="4"/>
  <c r="D2204" i="4"/>
  <c r="B2002" i="4"/>
  <c r="C2002" i="4"/>
  <c r="D2002" i="4"/>
  <c r="B4287" i="4"/>
  <c r="C4287" i="4"/>
  <c r="D4287" i="4"/>
  <c r="B123" i="4"/>
  <c r="C123" i="4"/>
  <c r="D123" i="4"/>
  <c r="B4329" i="4"/>
  <c r="C4329" i="4"/>
  <c r="D4329" i="4"/>
  <c r="B6111" i="4"/>
  <c r="C6111" i="4"/>
  <c r="D6111" i="4"/>
  <c r="B1124" i="4"/>
  <c r="C1124" i="4"/>
  <c r="D1124" i="4"/>
  <c r="B800" i="4"/>
  <c r="C800" i="4"/>
  <c r="D800" i="4"/>
  <c r="B4480" i="4"/>
  <c r="C4480" i="4"/>
  <c r="D4480" i="4"/>
  <c r="B161" i="4"/>
  <c r="C161" i="4"/>
  <c r="D161" i="4"/>
  <c r="B1858" i="4"/>
  <c r="C1858" i="4"/>
  <c r="D1858" i="4"/>
  <c r="B1275" i="4"/>
  <c r="C1275" i="4"/>
  <c r="D1275" i="4"/>
  <c r="B7004" i="4"/>
  <c r="C7004" i="4"/>
  <c r="D7004" i="4"/>
  <c r="B833" i="4"/>
  <c r="C833" i="4"/>
  <c r="D833" i="4"/>
  <c r="B8372" i="4"/>
  <c r="C8372" i="4"/>
  <c r="D8372" i="4"/>
  <c r="B4081" i="4"/>
  <c r="C4081" i="4"/>
  <c r="D4081" i="4"/>
  <c r="B1638" i="4"/>
  <c r="C1638" i="4"/>
  <c r="D1638" i="4"/>
  <c r="B7036" i="4"/>
  <c r="C7036" i="4"/>
  <c r="D7036" i="4"/>
  <c r="B3599" i="4"/>
  <c r="C3599" i="4"/>
  <c r="D3599" i="4"/>
  <c r="B1779" i="4"/>
  <c r="C1779" i="4"/>
  <c r="D1779" i="4"/>
  <c r="B7300" i="4"/>
  <c r="C7300" i="4"/>
  <c r="D7300" i="4"/>
  <c r="B7447" i="4"/>
  <c r="C7447" i="4"/>
  <c r="D7447" i="4"/>
  <c r="B1328" i="4"/>
  <c r="C1328" i="4"/>
  <c r="D1328" i="4"/>
  <c r="B7631" i="4"/>
  <c r="C7631" i="4"/>
  <c r="D7631" i="4"/>
  <c r="B1487" i="4"/>
  <c r="C1487" i="4"/>
  <c r="D1487" i="4"/>
  <c r="B425" i="4"/>
  <c r="C425" i="4"/>
  <c r="D425" i="4"/>
  <c r="B4043" i="4"/>
  <c r="C4043" i="4"/>
  <c r="D4043" i="4"/>
  <c r="B8342" i="4"/>
  <c r="C8342" i="4"/>
  <c r="D8342" i="4"/>
  <c r="B7306" i="4"/>
  <c r="C7306" i="4"/>
  <c r="D7306" i="4"/>
  <c r="B4992" i="4"/>
  <c r="C4992" i="4"/>
  <c r="D4992" i="4"/>
  <c r="B7855" i="4"/>
  <c r="C7855" i="4"/>
  <c r="D7855" i="4"/>
  <c r="B4862" i="4"/>
  <c r="C4862" i="4"/>
  <c r="D4862" i="4"/>
  <c r="B1826" i="4"/>
  <c r="C1826" i="4"/>
  <c r="D1826" i="4"/>
  <c r="B1339" i="4"/>
  <c r="C1339" i="4"/>
  <c r="D1339" i="4"/>
  <c r="B2399" i="4"/>
  <c r="C2399" i="4"/>
  <c r="D2399" i="4"/>
  <c r="B5289" i="4"/>
  <c r="C5289" i="4"/>
  <c r="D5289" i="4"/>
  <c r="B6345" i="4"/>
  <c r="C6345" i="4"/>
  <c r="D6345" i="4"/>
  <c r="B6033" i="4"/>
  <c r="C6033" i="4"/>
  <c r="D6033" i="4"/>
  <c r="B1226" i="4"/>
  <c r="C1226" i="4"/>
  <c r="D1226" i="4"/>
  <c r="B2957" i="4"/>
  <c r="C2957" i="4"/>
  <c r="D2957" i="4"/>
  <c r="B4096" i="4"/>
  <c r="C4096" i="4"/>
  <c r="D4096" i="4"/>
  <c r="B7182" i="4"/>
  <c r="C7182" i="4"/>
  <c r="D7182" i="4"/>
  <c r="B3079" i="4"/>
  <c r="C3079" i="4"/>
  <c r="D3079" i="4"/>
  <c r="B8260" i="4"/>
  <c r="C8260" i="4"/>
  <c r="D8260" i="4"/>
  <c r="B6803" i="4"/>
  <c r="C6803" i="4"/>
  <c r="D6803" i="4"/>
  <c r="B8574" i="4"/>
  <c r="C8574" i="4"/>
  <c r="D8574" i="4"/>
  <c r="B8557" i="4"/>
  <c r="C8557" i="4"/>
  <c r="D8557" i="4"/>
  <c r="B2681" i="4"/>
  <c r="C2681" i="4"/>
  <c r="D2681" i="4"/>
  <c r="B2307" i="4"/>
  <c r="C2307" i="4"/>
  <c r="D2307" i="4"/>
  <c r="B8811" i="4"/>
  <c r="C8811" i="4"/>
  <c r="D8811" i="4"/>
  <c r="B2602" i="4"/>
  <c r="C2602" i="4"/>
  <c r="D2602" i="4"/>
  <c r="B3374" i="4"/>
  <c r="C3374" i="4"/>
  <c r="D3374" i="4"/>
  <c r="B3304" i="4"/>
  <c r="C3304" i="4"/>
  <c r="D3304" i="4"/>
  <c r="B3763" i="4"/>
  <c r="C3763" i="4"/>
  <c r="D3763" i="4"/>
  <c r="B1103" i="4"/>
  <c r="C1103" i="4"/>
  <c r="D1103" i="4"/>
  <c r="B4744" i="4"/>
  <c r="C4744" i="4"/>
  <c r="D4744" i="4"/>
  <c r="B3399" i="4"/>
  <c r="C3399" i="4"/>
  <c r="D3399" i="4"/>
  <c r="B8028" i="4"/>
  <c r="C8028" i="4"/>
  <c r="D8028" i="4"/>
  <c r="B6923" i="4"/>
  <c r="C6923" i="4"/>
  <c r="D6923" i="4"/>
  <c r="B4959" i="4"/>
  <c r="C4959" i="4"/>
  <c r="D4959" i="4"/>
  <c r="B5050" i="4"/>
  <c r="C5050" i="4"/>
  <c r="D5050" i="4"/>
  <c r="B6530" i="4"/>
  <c r="C6530" i="4"/>
  <c r="D6530" i="4"/>
  <c r="B4159" i="4"/>
  <c r="C4159" i="4"/>
  <c r="D4159" i="4"/>
  <c r="B5610" i="4"/>
  <c r="C5610" i="4"/>
  <c r="D5610" i="4"/>
  <c r="B8145" i="4"/>
  <c r="C8145" i="4"/>
  <c r="D8145" i="4"/>
  <c r="B1997" i="4"/>
  <c r="C1997" i="4"/>
  <c r="D1997" i="4"/>
  <c r="B2538" i="4"/>
  <c r="C2538" i="4"/>
  <c r="D2538" i="4"/>
  <c r="B5088" i="4"/>
  <c r="C5088" i="4"/>
  <c r="D5088" i="4"/>
  <c r="B8378" i="4"/>
  <c r="C8378" i="4"/>
  <c r="D8378" i="4"/>
  <c r="B1975" i="4"/>
  <c r="C1975" i="4"/>
  <c r="D1975" i="4"/>
  <c r="B7521" i="4"/>
  <c r="C7521" i="4"/>
  <c r="D7521" i="4"/>
  <c r="B322" i="4"/>
  <c r="C322" i="4"/>
  <c r="D322" i="4"/>
  <c r="B8336" i="4"/>
  <c r="C8336" i="4"/>
  <c r="D8336" i="4"/>
  <c r="B5885" i="4"/>
  <c r="C5885" i="4"/>
  <c r="D5885" i="4"/>
  <c r="B7332" i="4"/>
  <c r="C7332" i="4"/>
  <c r="D7332" i="4"/>
  <c r="B6873" i="4"/>
  <c r="C6873" i="4"/>
  <c r="D6873" i="4"/>
  <c r="B4553" i="4"/>
  <c r="C4553" i="4"/>
  <c r="D4553" i="4"/>
  <c r="B54" i="4"/>
  <c r="C54" i="4"/>
  <c r="D54" i="4"/>
  <c r="B2135" i="4"/>
  <c r="C2135" i="4"/>
  <c r="D2135" i="4"/>
  <c r="B6684" i="4"/>
  <c r="C6684" i="4"/>
  <c r="D6684" i="4"/>
  <c r="B3284" i="4"/>
  <c r="C3284" i="4"/>
  <c r="D3284" i="4"/>
  <c r="B2682" i="4"/>
  <c r="C2682" i="4"/>
  <c r="D2682" i="4"/>
  <c r="B1558" i="4"/>
  <c r="C1558" i="4"/>
  <c r="D1558" i="4"/>
  <c r="B3827" i="4"/>
  <c r="C3827" i="4"/>
  <c r="D3827" i="4"/>
  <c r="B7642" i="4"/>
  <c r="C7642" i="4"/>
  <c r="D7642" i="4"/>
  <c r="B271" i="4"/>
  <c r="C271" i="4"/>
  <c r="D271" i="4"/>
  <c r="B7754" i="4"/>
  <c r="C7754" i="4"/>
  <c r="D7754" i="4"/>
  <c r="B1834" i="4"/>
  <c r="C1834" i="4"/>
  <c r="D1834" i="4"/>
  <c r="B6377" i="4"/>
  <c r="C6377" i="4"/>
  <c r="D6377" i="4"/>
  <c r="B5671" i="4"/>
  <c r="C5671" i="4"/>
  <c r="D5671" i="4"/>
  <c r="B1724" i="4"/>
  <c r="C1724" i="4"/>
  <c r="D1724" i="4"/>
  <c r="B2984" i="4"/>
  <c r="C2984" i="4"/>
  <c r="D2984" i="4"/>
  <c r="B5574" i="4"/>
  <c r="C5574" i="4"/>
  <c r="D5574" i="4"/>
  <c r="B4326" i="4"/>
  <c r="C4326" i="4"/>
  <c r="D4326" i="4"/>
  <c r="B4655" i="4"/>
  <c r="C4655" i="4"/>
  <c r="D4655" i="4"/>
  <c r="B2481" i="4"/>
  <c r="C2481" i="4"/>
  <c r="D2481" i="4"/>
  <c r="B1374" i="4"/>
  <c r="C1374" i="4"/>
  <c r="D1374" i="4"/>
  <c r="B2714" i="4"/>
  <c r="C2714" i="4"/>
  <c r="D2714" i="4"/>
  <c r="B4517" i="4"/>
  <c r="C4517" i="4"/>
  <c r="D4517" i="4"/>
  <c r="B5969" i="4"/>
  <c r="C5969" i="4"/>
  <c r="D5969" i="4"/>
  <c r="B4542" i="4"/>
  <c r="C4542" i="4"/>
  <c r="D4542" i="4"/>
  <c r="B8768" i="4"/>
  <c r="C8768" i="4"/>
  <c r="D8768" i="4"/>
  <c r="B4045" i="4"/>
  <c r="C4045" i="4"/>
  <c r="D4045" i="4"/>
  <c r="B5072" i="4"/>
  <c r="C5072" i="4"/>
  <c r="D5072" i="4"/>
  <c r="B144" i="4"/>
  <c r="C144" i="4"/>
  <c r="D144" i="4"/>
  <c r="B3913" i="4"/>
  <c r="C3913" i="4"/>
  <c r="D3913" i="4"/>
  <c r="B919" i="4"/>
  <c r="C919" i="4"/>
  <c r="D919" i="4"/>
  <c r="B6239" i="4"/>
  <c r="C6239" i="4"/>
  <c r="D6239" i="4"/>
  <c r="B8345" i="4"/>
  <c r="C8345" i="4"/>
  <c r="D8345" i="4"/>
  <c r="B4141" i="4"/>
  <c r="C4141" i="4"/>
  <c r="D4141" i="4"/>
  <c r="B4397" i="4"/>
  <c r="C4397" i="4"/>
  <c r="D4397" i="4"/>
  <c r="B4798" i="4"/>
  <c r="C4798" i="4"/>
  <c r="D4798" i="4"/>
  <c r="B4437" i="4"/>
  <c r="C4437" i="4"/>
  <c r="D4437" i="4"/>
  <c r="B4526" i="4"/>
  <c r="C4526" i="4"/>
  <c r="D4526" i="4"/>
  <c r="B2241" i="4"/>
  <c r="C2241" i="4"/>
  <c r="D2241" i="4"/>
  <c r="B1441" i="4"/>
  <c r="C1441" i="4"/>
  <c r="D1441" i="4"/>
  <c r="B303" i="4"/>
  <c r="C303" i="4"/>
  <c r="D303" i="4"/>
  <c r="B3832" i="4"/>
  <c r="C3832" i="4"/>
  <c r="D3832" i="4"/>
  <c r="B1565" i="4"/>
  <c r="C1565" i="4"/>
  <c r="D1565" i="4"/>
  <c r="B2191" i="4"/>
  <c r="C2191" i="4"/>
  <c r="D2191" i="4"/>
  <c r="B7035" i="4"/>
  <c r="C7035" i="4"/>
  <c r="D7035" i="4"/>
  <c r="B4097" i="4"/>
  <c r="C4097" i="4"/>
  <c r="D4097" i="4"/>
  <c r="B2328" i="4"/>
  <c r="C2328" i="4"/>
  <c r="D2328" i="4"/>
  <c r="B8029" i="4"/>
  <c r="C8029" i="4"/>
  <c r="D8029" i="4"/>
  <c r="B1929" i="4"/>
  <c r="C1929" i="4"/>
  <c r="D1929" i="4"/>
  <c r="B2403" i="4"/>
  <c r="C2403" i="4"/>
  <c r="D2403" i="4"/>
  <c r="B7261" i="4"/>
  <c r="C7261" i="4"/>
  <c r="D7261" i="4"/>
  <c r="B4637" i="4"/>
  <c r="C4637" i="4"/>
  <c r="D4637" i="4"/>
  <c r="B3761" i="4"/>
  <c r="C3761" i="4"/>
  <c r="D3761" i="4"/>
  <c r="B7712" i="4"/>
  <c r="C7712" i="4"/>
  <c r="D7712" i="4"/>
  <c r="B25" i="4"/>
  <c r="C25" i="4"/>
  <c r="D25" i="4"/>
  <c r="B3558" i="4"/>
  <c r="C3558" i="4"/>
  <c r="D3558" i="4"/>
  <c r="B6252" i="4"/>
  <c r="C6252" i="4"/>
  <c r="D6252" i="4"/>
  <c r="B4825" i="4"/>
  <c r="C4825" i="4"/>
  <c r="D4825" i="4"/>
  <c r="B4543" i="4"/>
  <c r="C4543" i="4"/>
  <c r="D4543" i="4"/>
  <c r="B7564" i="4"/>
  <c r="C7564" i="4"/>
  <c r="D7564" i="4"/>
  <c r="B4316" i="4"/>
  <c r="C4316" i="4"/>
  <c r="D4316" i="4"/>
  <c r="B1234" i="4"/>
  <c r="C1234" i="4"/>
  <c r="D1234" i="4"/>
  <c r="B2571" i="4"/>
  <c r="C2571" i="4"/>
  <c r="D2571" i="4"/>
  <c r="B7211" i="4"/>
  <c r="C7211" i="4"/>
  <c r="D7211" i="4"/>
  <c r="B3537" i="4"/>
  <c r="C3537" i="4"/>
  <c r="D3537" i="4"/>
  <c r="B5601" i="4"/>
  <c r="C5601" i="4"/>
  <c r="D5601" i="4"/>
  <c r="B3375" i="4"/>
  <c r="C3375" i="4"/>
  <c r="D3375" i="4"/>
  <c r="B8799" i="4"/>
  <c r="C8799" i="4"/>
  <c r="D8799" i="4"/>
  <c r="B6010" i="4"/>
  <c r="C6010" i="4"/>
  <c r="D6010" i="4"/>
  <c r="B3467" i="4"/>
  <c r="C3467" i="4"/>
  <c r="D3467" i="4"/>
  <c r="B7870" i="4"/>
  <c r="C7870" i="4"/>
  <c r="D7870" i="4"/>
  <c r="B1475" i="4"/>
  <c r="C1475" i="4"/>
  <c r="D1475" i="4"/>
  <c r="B7477" i="4"/>
  <c r="C7477" i="4"/>
  <c r="D7477" i="4"/>
  <c r="B3766" i="4"/>
  <c r="C3766" i="4"/>
  <c r="D3766" i="4"/>
  <c r="B6373" i="4"/>
  <c r="C6373" i="4"/>
  <c r="D6373" i="4"/>
  <c r="B8201" i="4"/>
  <c r="C8201" i="4"/>
  <c r="D8201" i="4"/>
  <c r="B1152" i="4"/>
  <c r="C1152" i="4"/>
  <c r="D1152" i="4"/>
  <c r="B138" i="4"/>
  <c r="C138" i="4"/>
  <c r="D138" i="4"/>
  <c r="B5422" i="4"/>
  <c r="C5422" i="4"/>
  <c r="D5422" i="4"/>
  <c r="B6785" i="4"/>
  <c r="C6785" i="4"/>
  <c r="D6785" i="4"/>
  <c r="B1263" i="4"/>
  <c r="C1263" i="4"/>
  <c r="D1263" i="4"/>
  <c r="B4247" i="4"/>
  <c r="C4247" i="4"/>
  <c r="D4247" i="4"/>
  <c r="B3107" i="4"/>
  <c r="C3107" i="4"/>
  <c r="D3107" i="4"/>
  <c r="B4530" i="4"/>
  <c r="C4530" i="4"/>
  <c r="D4530" i="4"/>
  <c r="B8434" i="4"/>
  <c r="C8434" i="4"/>
  <c r="D8434" i="4"/>
  <c r="B8820" i="4"/>
  <c r="C8820" i="4"/>
  <c r="D8820" i="4"/>
  <c r="B291" i="4"/>
  <c r="C291" i="4"/>
  <c r="D291" i="4"/>
  <c r="B6982" i="4"/>
  <c r="C6982" i="4"/>
  <c r="D6982" i="4"/>
  <c r="B793" i="4"/>
  <c r="C793" i="4"/>
  <c r="D793" i="4"/>
  <c r="B473" i="4"/>
  <c r="C473" i="4"/>
  <c r="D473" i="4"/>
  <c r="B5704" i="4"/>
  <c r="C5704" i="4"/>
  <c r="D5704" i="4"/>
  <c r="B3226" i="4"/>
  <c r="C3226" i="4"/>
  <c r="D3226" i="4"/>
  <c r="B4391" i="4"/>
  <c r="C4391" i="4"/>
  <c r="D4391" i="4"/>
  <c r="B8162" i="4"/>
  <c r="C8162" i="4"/>
  <c r="D8162" i="4"/>
  <c r="B1239" i="4"/>
  <c r="C1239" i="4"/>
  <c r="D1239" i="4"/>
  <c r="B4841" i="4"/>
  <c r="C4841" i="4"/>
  <c r="D4841" i="4"/>
  <c r="B4903" i="4"/>
  <c r="C4903" i="4"/>
  <c r="D4903" i="4"/>
  <c r="B384" i="4"/>
  <c r="C384" i="4"/>
  <c r="D384" i="4"/>
  <c r="B7166" i="4"/>
  <c r="C7166" i="4"/>
  <c r="D7166" i="4"/>
  <c r="B308" i="4"/>
  <c r="C308" i="4"/>
  <c r="D308" i="4"/>
  <c r="B6380" i="4"/>
  <c r="C6380" i="4"/>
  <c r="D6380" i="4"/>
  <c r="B750" i="4"/>
  <c r="C750" i="4"/>
  <c r="D750" i="4"/>
  <c r="B982" i="4"/>
  <c r="C982" i="4"/>
  <c r="D982" i="4"/>
  <c r="B814" i="4"/>
  <c r="C814" i="4"/>
  <c r="D814" i="4"/>
  <c r="B6115" i="4"/>
  <c r="C6115" i="4"/>
  <c r="D6115" i="4"/>
  <c r="B887" i="4"/>
  <c r="C887" i="4"/>
  <c r="D887" i="4"/>
  <c r="B1043" i="4"/>
  <c r="C1043" i="4"/>
  <c r="D1043" i="4"/>
  <c r="B3581" i="4"/>
  <c r="C3581" i="4"/>
  <c r="D3581" i="4"/>
  <c r="B7730" i="4"/>
  <c r="C7730" i="4"/>
  <c r="D7730" i="4"/>
  <c r="B8104" i="4"/>
  <c r="C8104" i="4"/>
  <c r="D8104" i="4"/>
  <c r="B1510" i="4"/>
  <c r="C1510" i="4"/>
  <c r="D1510" i="4"/>
  <c r="B978" i="4"/>
  <c r="C978" i="4"/>
  <c r="D978" i="4"/>
  <c r="B534" i="4"/>
  <c r="C534" i="4"/>
  <c r="D534" i="4"/>
  <c r="B5547" i="4"/>
  <c r="C5547" i="4"/>
  <c r="D5547" i="4"/>
  <c r="B3639" i="4"/>
  <c r="C3639" i="4"/>
  <c r="D3639" i="4"/>
  <c r="B4328" i="4"/>
  <c r="C4328" i="4"/>
  <c r="D4328" i="4"/>
  <c r="B2662" i="4"/>
  <c r="C2662" i="4"/>
  <c r="D2662" i="4"/>
  <c r="B1476" i="4"/>
  <c r="C1476" i="4"/>
  <c r="D1476" i="4"/>
  <c r="B8125" i="4"/>
  <c r="C8125" i="4"/>
  <c r="D8125" i="4"/>
  <c r="B8357" i="4"/>
  <c r="C8357" i="4"/>
  <c r="D8357" i="4"/>
  <c r="B1002" i="4"/>
  <c r="C1002" i="4"/>
  <c r="D1002" i="4"/>
  <c r="B4720" i="4"/>
  <c r="C4720" i="4"/>
  <c r="D4720" i="4"/>
  <c r="B7498" i="4"/>
  <c r="C7498" i="4"/>
  <c r="D7498" i="4"/>
  <c r="B8384" i="4"/>
  <c r="C8384" i="4"/>
  <c r="D8384" i="4"/>
  <c r="B623" i="4"/>
  <c r="C623" i="4"/>
  <c r="D623" i="4"/>
  <c r="B4601" i="4"/>
  <c r="C4601" i="4"/>
  <c r="D4601" i="4"/>
  <c r="B6766" i="4"/>
  <c r="C6766" i="4"/>
  <c r="D6766" i="4"/>
  <c r="B5083" i="4"/>
  <c r="C5083" i="4"/>
  <c r="D5083" i="4"/>
  <c r="B2867" i="4"/>
  <c r="C2867" i="4"/>
  <c r="D2867" i="4"/>
  <c r="B1625" i="4"/>
  <c r="C1625" i="4"/>
  <c r="D1625" i="4"/>
  <c r="B204" i="4"/>
  <c r="C204" i="4"/>
  <c r="D204" i="4"/>
  <c r="B5067" i="4"/>
  <c r="C5067" i="4"/>
  <c r="D5067" i="4"/>
  <c r="B6404" i="4"/>
  <c r="C6404" i="4"/>
  <c r="D6404" i="4"/>
  <c r="B3023" i="4"/>
  <c r="C3023" i="4"/>
  <c r="D3023" i="4"/>
  <c r="B8160" i="4"/>
  <c r="C8160" i="4"/>
  <c r="D8160" i="4"/>
  <c r="B5700" i="4"/>
  <c r="C5700" i="4"/>
  <c r="D5700" i="4"/>
  <c r="B7980" i="4"/>
  <c r="C7980" i="4"/>
  <c r="D7980" i="4"/>
  <c r="B694" i="4"/>
  <c r="C694" i="4"/>
  <c r="D694" i="4"/>
  <c r="B8034" i="4"/>
  <c r="C8034" i="4"/>
  <c r="D8034" i="4"/>
  <c r="B8188" i="4"/>
  <c r="C8188" i="4"/>
  <c r="D8188" i="4"/>
  <c r="B6223" i="4"/>
  <c r="C6223" i="4"/>
  <c r="D6223" i="4"/>
  <c r="B6880" i="4"/>
  <c r="C6880" i="4"/>
  <c r="D6880" i="4"/>
  <c r="B3219" i="4"/>
  <c r="C3219" i="4"/>
  <c r="D3219" i="4"/>
  <c r="B74" i="4"/>
  <c r="C74" i="4"/>
  <c r="D74" i="4"/>
  <c r="B5758" i="4"/>
  <c r="C5758" i="4"/>
  <c r="D5758" i="4"/>
  <c r="B2819" i="4"/>
  <c r="C2819" i="4"/>
  <c r="D2819" i="4"/>
  <c r="B2985" i="4"/>
  <c r="C2985" i="4"/>
  <c r="D2985" i="4"/>
  <c r="B5491" i="4"/>
  <c r="C5491" i="4"/>
  <c r="D5491" i="4"/>
  <c r="B3866" i="4"/>
  <c r="C3866" i="4"/>
  <c r="D3866" i="4"/>
  <c r="B1780" i="4"/>
  <c r="C1780" i="4"/>
  <c r="D1780" i="4"/>
  <c r="B8219" i="4"/>
  <c r="C8219" i="4"/>
  <c r="D8219" i="4"/>
  <c r="B7020" i="4"/>
  <c r="C7020" i="4"/>
  <c r="D7020" i="4"/>
  <c r="B8380" i="4"/>
  <c r="C8380" i="4"/>
  <c r="D8380" i="4"/>
  <c r="B3814" i="4"/>
  <c r="C3814" i="4"/>
  <c r="D3814" i="4"/>
  <c r="B7869" i="4"/>
  <c r="C7869" i="4"/>
  <c r="D7869" i="4"/>
  <c r="B4215" i="4"/>
  <c r="C4215" i="4"/>
  <c r="D4215" i="4"/>
  <c r="B1205" i="4"/>
  <c r="C1205" i="4"/>
  <c r="D1205" i="4"/>
  <c r="B353" i="4"/>
  <c r="C353" i="4"/>
  <c r="D353" i="4"/>
  <c r="B2022" i="4"/>
  <c r="C2022" i="4"/>
  <c r="D2022" i="4"/>
  <c r="B2881" i="4"/>
  <c r="C2881" i="4"/>
  <c r="D2881" i="4"/>
  <c r="B6187" i="4"/>
  <c r="C6187" i="4"/>
  <c r="D6187" i="4"/>
  <c r="B7170" i="4"/>
  <c r="C7170" i="4"/>
  <c r="D7170" i="4"/>
  <c r="B2583" i="4"/>
  <c r="C2583" i="4"/>
  <c r="D2583" i="4"/>
  <c r="B8287" i="4"/>
  <c r="C8287" i="4"/>
  <c r="D8287" i="4"/>
  <c r="B3200" i="4"/>
  <c r="C3200" i="4"/>
  <c r="D3200" i="4"/>
  <c r="B8314" i="4"/>
  <c r="C8314" i="4"/>
  <c r="D8314" i="4"/>
  <c r="B4753" i="4"/>
  <c r="C4753" i="4"/>
  <c r="D4753" i="4"/>
  <c r="B2449" i="4"/>
  <c r="C2449" i="4"/>
  <c r="D2449" i="4"/>
  <c r="B3549" i="4"/>
  <c r="C3549" i="4"/>
  <c r="D3549" i="4"/>
  <c r="B7183" i="4"/>
  <c r="C7183" i="4"/>
  <c r="D7183" i="4"/>
  <c r="B5584" i="4"/>
  <c r="C5584" i="4"/>
  <c r="D5584" i="4"/>
  <c r="B4485" i="4"/>
  <c r="C4485" i="4"/>
  <c r="D4485" i="4"/>
  <c r="B4151" i="4"/>
  <c r="C4151" i="4"/>
  <c r="D4151" i="4"/>
  <c r="B3879" i="4"/>
  <c r="C3879" i="4"/>
  <c r="D3879" i="4"/>
  <c r="B7519" i="4"/>
  <c r="C7519" i="4"/>
  <c r="D7519" i="4"/>
  <c r="B7669" i="4"/>
  <c r="C7669" i="4"/>
  <c r="D7669" i="4"/>
  <c r="B8421" i="4"/>
  <c r="C8421" i="4"/>
  <c r="D8421" i="4"/>
  <c r="B983" i="4"/>
  <c r="C983" i="4"/>
  <c r="D983" i="4"/>
  <c r="B4501" i="4"/>
  <c r="C4501" i="4"/>
  <c r="D4501" i="4"/>
  <c r="B8388" i="4"/>
  <c r="C8388" i="4"/>
  <c r="D8388" i="4"/>
  <c r="B1162" i="4"/>
  <c r="C1162" i="4"/>
  <c r="D1162" i="4"/>
  <c r="B3553" i="4"/>
  <c r="C3553" i="4"/>
  <c r="D3553" i="4"/>
  <c r="B947" i="4"/>
  <c r="C947" i="4"/>
  <c r="D947" i="4"/>
  <c r="B1926" i="4"/>
  <c r="C1926" i="4"/>
  <c r="D1926" i="4"/>
  <c r="B1767" i="4"/>
  <c r="C1767" i="4"/>
  <c r="D1767" i="4"/>
  <c r="B3136" i="4"/>
  <c r="C3136" i="4"/>
  <c r="D3136" i="4"/>
  <c r="B5090" i="4"/>
  <c r="C5090" i="4"/>
  <c r="D5090" i="4"/>
  <c r="B5436" i="4"/>
  <c r="C5436" i="4"/>
  <c r="D5436" i="4"/>
  <c r="B5527" i="4"/>
  <c r="C5527" i="4"/>
  <c r="D5527" i="4"/>
  <c r="B6693" i="4"/>
  <c r="C6693" i="4"/>
  <c r="D6693" i="4"/>
  <c r="B6197" i="4"/>
  <c r="C6197" i="4"/>
  <c r="D6197" i="4"/>
  <c r="B7105" i="4"/>
  <c r="C7105" i="4"/>
  <c r="D7105" i="4"/>
  <c r="B3737" i="4"/>
  <c r="C3737" i="4"/>
  <c r="D3737" i="4"/>
  <c r="B6212" i="4"/>
  <c r="C6212" i="4"/>
  <c r="D6212" i="4"/>
  <c r="B1757" i="4"/>
  <c r="C1757" i="4"/>
  <c r="D1757" i="4"/>
  <c r="B8621" i="4"/>
  <c r="C8621" i="4"/>
  <c r="D8621" i="4"/>
  <c r="B7472" i="4"/>
  <c r="C7472" i="4"/>
  <c r="D7472" i="4"/>
  <c r="B278" i="4"/>
  <c r="C278" i="4"/>
  <c r="D278" i="4"/>
  <c r="B8538" i="4"/>
  <c r="C8538" i="4"/>
  <c r="D8538" i="4"/>
  <c r="B2834" i="4"/>
  <c r="C2834" i="4"/>
  <c r="D2834" i="4"/>
  <c r="B5134" i="4"/>
  <c r="C5134" i="4"/>
  <c r="D5134" i="4"/>
  <c r="B4224" i="4"/>
  <c r="C4224" i="4"/>
  <c r="D4224" i="4"/>
  <c r="B3877" i="4"/>
  <c r="C3877" i="4"/>
  <c r="D3877" i="4"/>
  <c r="B6278" i="4"/>
  <c r="C6278" i="4"/>
  <c r="D6278" i="4"/>
  <c r="B970" i="4"/>
  <c r="C970" i="4"/>
  <c r="D970" i="4"/>
  <c r="B925" i="4"/>
  <c r="C925" i="4"/>
  <c r="D925" i="4"/>
  <c r="B7894" i="4"/>
  <c r="C7894" i="4"/>
  <c r="D7894" i="4"/>
  <c r="B4196" i="4"/>
  <c r="C4196" i="4"/>
  <c r="D4196" i="4"/>
  <c r="B7310" i="4"/>
  <c r="C7310" i="4"/>
  <c r="D7310" i="4"/>
  <c r="B7195" i="4"/>
  <c r="C7195" i="4"/>
  <c r="D7195" i="4"/>
  <c r="B2731" i="4"/>
  <c r="C2731" i="4"/>
  <c r="D2731" i="4"/>
  <c r="B1304" i="4"/>
  <c r="C1304" i="4"/>
  <c r="D1304" i="4"/>
  <c r="B6596" i="4"/>
  <c r="C6596" i="4"/>
  <c r="D6596" i="4"/>
  <c r="B3138" i="4"/>
  <c r="C3138" i="4"/>
  <c r="D3138" i="4"/>
  <c r="B5532" i="4"/>
  <c r="C5532" i="4"/>
  <c r="D5532" i="4"/>
  <c r="B3601" i="4"/>
  <c r="C3601" i="4"/>
  <c r="D3601" i="4"/>
  <c r="B930" i="4"/>
  <c r="C930" i="4"/>
  <c r="D930" i="4"/>
  <c r="B6171" i="4"/>
  <c r="C6171" i="4"/>
  <c r="D6171" i="4"/>
  <c r="B1251" i="4"/>
  <c r="C1251" i="4"/>
  <c r="D1251" i="4"/>
  <c r="B600" i="4"/>
  <c r="C600" i="4"/>
  <c r="D600" i="4"/>
  <c r="B2849" i="4"/>
  <c r="C2849" i="4"/>
  <c r="D2849" i="4"/>
  <c r="B8669" i="4"/>
  <c r="C8669" i="4"/>
  <c r="D8669" i="4"/>
  <c r="B1371" i="4"/>
  <c r="C1371" i="4"/>
  <c r="D1371" i="4"/>
  <c r="B4157" i="4"/>
  <c r="C4157" i="4"/>
  <c r="D4157" i="4"/>
  <c r="B8492" i="4"/>
  <c r="C8492" i="4"/>
  <c r="D8492" i="4"/>
  <c r="B1122" i="4"/>
  <c r="C1122" i="4"/>
  <c r="D1122" i="4"/>
  <c r="B2838" i="4"/>
  <c r="C2838" i="4"/>
  <c r="D2838" i="4"/>
  <c r="B2497" i="4"/>
  <c r="C2497" i="4"/>
  <c r="D2497" i="4"/>
  <c r="B1516" i="4"/>
  <c r="C1516" i="4"/>
  <c r="D1516" i="4"/>
  <c r="B7630" i="4"/>
  <c r="C7630" i="4"/>
  <c r="D7630" i="4"/>
  <c r="B1902" i="4"/>
  <c r="C1902" i="4"/>
  <c r="D1902" i="4"/>
  <c r="B4107" i="4"/>
  <c r="C4107" i="4"/>
  <c r="D4107" i="4"/>
  <c r="B3322" i="4"/>
  <c r="C3322" i="4"/>
  <c r="D3322" i="4"/>
  <c r="B4158" i="4"/>
  <c r="C4158" i="4"/>
  <c r="D4158" i="4"/>
  <c r="B1798" i="4"/>
  <c r="C1798" i="4"/>
  <c r="D1798" i="4"/>
  <c r="B3760" i="4"/>
  <c r="C3760" i="4"/>
  <c r="D3760" i="4"/>
  <c r="B4046" i="4"/>
  <c r="C4046" i="4"/>
  <c r="D4046" i="4"/>
  <c r="B3954" i="4"/>
  <c r="C3954" i="4"/>
  <c r="D3954" i="4"/>
  <c r="B6531" i="4"/>
  <c r="C6531" i="4"/>
  <c r="D6531" i="4"/>
  <c r="B1924" i="4"/>
  <c r="C1924" i="4"/>
  <c r="D1924" i="4"/>
  <c r="B4688" i="4"/>
  <c r="C4688" i="4"/>
  <c r="D4688" i="4"/>
  <c r="B128" i="4"/>
  <c r="C128" i="4"/>
  <c r="D128" i="4"/>
  <c r="B635" i="4"/>
  <c r="C635" i="4"/>
  <c r="D635" i="4"/>
  <c r="B8399" i="4"/>
  <c r="C8399" i="4"/>
  <c r="D8399" i="4"/>
  <c r="B7062" i="4"/>
  <c r="C7062" i="4"/>
  <c r="D7062" i="4"/>
  <c r="B5534" i="4"/>
  <c r="C5534" i="4"/>
  <c r="D5534" i="4"/>
  <c r="B5615" i="4"/>
  <c r="C5615" i="4"/>
  <c r="D5615" i="4"/>
  <c r="B2863" i="4"/>
  <c r="C2863" i="4"/>
  <c r="D2863" i="4"/>
  <c r="B8339" i="4"/>
  <c r="C8339" i="4"/>
  <c r="D8339" i="4"/>
  <c r="B3347" i="4"/>
  <c r="C3347" i="4"/>
  <c r="D3347" i="4"/>
  <c r="B1174" i="4"/>
  <c r="C1174" i="4"/>
  <c r="D1174" i="4"/>
  <c r="B8404" i="4"/>
  <c r="C8404" i="4"/>
  <c r="D8404" i="4"/>
  <c r="B5096" i="4"/>
  <c r="C5096" i="4"/>
  <c r="D5096" i="4"/>
  <c r="B6712" i="4"/>
  <c r="C6712" i="4"/>
  <c r="D6712" i="4"/>
  <c r="B8723" i="4"/>
  <c r="C8723" i="4"/>
  <c r="D8723" i="4"/>
  <c r="B6775" i="4"/>
  <c r="C6775" i="4"/>
  <c r="D6775" i="4"/>
  <c r="B6163" i="4"/>
  <c r="C6163" i="4"/>
  <c r="D6163" i="4"/>
  <c r="B6786" i="4"/>
  <c r="C6786" i="4"/>
  <c r="D6786" i="4"/>
  <c r="B6929" i="4"/>
  <c r="C6929" i="4"/>
  <c r="D6929" i="4"/>
  <c r="B7733" i="4"/>
  <c r="C7733" i="4"/>
  <c r="D7733" i="4"/>
  <c r="B2042" i="4"/>
  <c r="C2042" i="4"/>
  <c r="D2042" i="4"/>
  <c r="B2479" i="4"/>
  <c r="C2479" i="4"/>
  <c r="D2479" i="4"/>
  <c r="B7916" i="4"/>
  <c r="C7916" i="4"/>
  <c r="D7916" i="4"/>
  <c r="B1567" i="4"/>
  <c r="C1567" i="4"/>
  <c r="D1567" i="4"/>
  <c r="B6899" i="4"/>
  <c r="C6899" i="4"/>
  <c r="D6899" i="4"/>
  <c r="B6898" i="4"/>
  <c r="C6898" i="4"/>
  <c r="D6898" i="4"/>
  <c r="B1312" i="4"/>
  <c r="C1312" i="4"/>
  <c r="D1312" i="4"/>
  <c r="B6641" i="4"/>
  <c r="C6641" i="4"/>
  <c r="D6641" i="4"/>
  <c r="B6849" i="4"/>
  <c r="C6849" i="4"/>
  <c r="D6849" i="4"/>
  <c r="B178" i="4"/>
  <c r="C178" i="4"/>
  <c r="D178" i="4"/>
  <c r="B2889" i="4"/>
  <c r="C2889" i="4"/>
  <c r="D2889" i="4"/>
  <c r="B58" i="4"/>
  <c r="C58" i="4"/>
  <c r="D58" i="4"/>
  <c r="B475" i="4"/>
  <c r="C475" i="4"/>
  <c r="D475" i="4"/>
  <c r="B830" i="4"/>
  <c r="C830" i="4"/>
  <c r="D830" i="4"/>
  <c r="B5511" i="4"/>
  <c r="C5511" i="4"/>
  <c r="D5511" i="4"/>
  <c r="B3925" i="4"/>
  <c r="C3925" i="4"/>
  <c r="D3925" i="4"/>
  <c r="B1848" i="4"/>
  <c r="C1848" i="4"/>
  <c r="D1848" i="4"/>
  <c r="B6480" i="4"/>
  <c r="C6480" i="4"/>
  <c r="D6480" i="4"/>
  <c r="B2776" i="4"/>
  <c r="C2776" i="4"/>
  <c r="D2776" i="4"/>
  <c r="B7459" i="4"/>
  <c r="C7459" i="4"/>
  <c r="D7459" i="4"/>
  <c r="B6253" i="4"/>
  <c r="C6253" i="4"/>
  <c r="D6253" i="4"/>
  <c r="B6926" i="4"/>
  <c r="C6926" i="4"/>
  <c r="D6926" i="4"/>
  <c r="B5593" i="4"/>
  <c r="C5593" i="4"/>
  <c r="D5593" i="4"/>
  <c r="B5111" i="4"/>
  <c r="C5111" i="4"/>
  <c r="D5111" i="4"/>
  <c r="B5268" i="4"/>
  <c r="C5268" i="4"/>
  <c r="D5268" i="4"/>
  <c r="B1883" i="4"/>
  <c r="C1883" i="4"/>
  <c r="D1883" i="4"/>
  <c r="B1831" i="4"/>
  <c r="C1831" i="4"/>
  <c r="D1831" i="4"/>
  <c r="B7886" i="4"/>
  <c r="C7886" i="4"/>
  <c r="D7886" i="4"/>
  <c r="B8064" i="4"/>
  <c r="C8064" i="4"/>
  <c r="D8064" i="4"/>
  <c r="B7748" i="4"/>
  <c r="C7748" i="4"/>
  <c r="D7748" i="4"/>
  <c r="B220" i="4"/>
  <c r="C220" i="4"/>
  <c r="D220" i="4"/>
  <c r="B4952" i="4"/>
  <c r="C4952" i="4"/>
  <c r="D4952" i="4"/>
  <c r="B5640" i="4"/>
  <c r="C5640" i="4"/>
  <c r="D5640" i="4"/>
  <c r="B2769" i="4"/>
  <c r="C2769" i="4"/>
  <c r="D2769" i="4"/>
  <c r="B2146" i="4"/>
  <c r="C2146" i="4"/>
  <c r="D2146" i="4"/>
  <c r="B2603" i="4"/>
  <c r="C2603" i="4"/>
  <c r="D2603" i="4"/>
  <c r="B2085" i="4"/>
  <c r="C2085" i="4"/>
  <c r="D2085" i="4"/>
  <c r="B4678" i="4"/>
  <c r="C4678" i="4"/>
  <c r="D4678" i="4"/>
  <c r="B7318" i="4"/>
  <c r="C7318" i="4"/>
  <c r="D7318" i="4"/>
  <c r="B8821" i="4"/>
  <c r="C8821" i="4"/>
  <c r="D8821" i="4"/>
  <c r="B166" i="4"/>
  <c r="C166" i="4"/>
  <c r="D166" i="4"/>
  <c r="B8872" i="4"/>
  <c r="C8872" i="4"/>
  <c r="D8872" i="4"/>
  <c r="B1987" i="4"/>
  <c r="C1987" i="4"/>
  <c r="D1987" i="4"/>
  <c r="B3939" i="4"/>
  <c r="C3939" i="4"/>
  <c r="D3939" i="4"/>
  <c r="B8775" i="4"/>
  <c r="C8775" i="4"/>
  <c r="D8775" i="4"/>
  <c r="B4730" i="4"/>
  <c r="C4730" i="4"/>
  <c r="D4730" i="4"/>
  <c r="B3872" i="4"/>
  <c r="C3872" i="4"/>
  <c r="D3872" i="4"/>
  <c r="B5956" i="4"/>
  <c r="C5956" i="4"/>
  <c r="D5956" i="4"/>
  <c r="B5724" i="4"/>
  <c r="C5724" i="4"/>
  <c r="D5724" i="4"/>
  <c r="B7822" i="4"/>
  <c r="C7822" i="4"/>
  <c r="D7822" i="4"/>
  <c r="B7717" i="4"/>
  <c r="C7717" i="4"/>
  <c r="D7717" i="4"/>
  <c r="B5652" i="4"/>
  <c r="C5652" i="4"/>
  <c r="D5652" i="4"/>
  <c r="B7367" i="4"/>
  <c r="C7367" i="4"/>
  <c r="D7367" i="4"/>
  <c r="B1412" i="4"/>
  <c r="C1412" i="4"/>
  <c r="D1412" i="4"/>
  <c r="B8279" i="4"/>
  <c r="C8279" i="4"/>
  <c r="D8279" i="4"/>
  <c r="B1887" i="4"/>
  <c r="C1887" i="4"/>
  <c r="D1887" i="4"/>
  <c r="B2133" i="4"/>
  <c r="C2133" i="4"/>
  <c r="D2133" i="4"/>
  <c r="B2639" i="4"/>
  <c r="C2639" i="4"/>
  <c r="D2639" i="4"/>
  <c r="B95" i="4"/>
  <c r="C95" i="4"/>
  <c r="D95" i="4"/>
  <c r="B6667" i="4"/>
  <c r="C6667" i="4"/>
  <c r="D6667" i="4"/>
  <c r="B6415" i="4"/>
  <c r="C6415" i="4"/>
  <c r="D6415" i="4"/>
  <c r="B1171" i="4"/>
  <c r="C1171" i="4"/>
  <c r="D1171" i="4"/>
  <c r="B2061" i="4"/>
  <c r="C2061" i="4"/>
  <c r="D2061" i="4"/>
  <c r="B825" i="4"/>
  <c r="C825" i="4"/>
  <c r="D825" i="4"/>
  <c r="B96" i="4"/>
  <c r="C96" i="4"/>
  <c r="D96" i="4"/>
  <c r="B7044" i="4"/>
  <c r="C7044" i="4"/>
  <c r="D7044" i="4"/>
  <c r="B8896" i="4"/>
  <c r="C8896" i="4"/>
  <c r="D8896" i="4"/>
  <c r="B3777" i="4"/>
  <c r="C3777" i="4"/>
  <c r="D3777" i="4"/>
  <c r="B8808" i="4"/>
  <c r="C8808" i="4"/>
  <c r="D8808" i="4"/>
  <c r="B7880" i="4"/>
  <c r="C7880" i="4"/>
  <c r="D7880" i="4"/>
  <c r="B4557" i="4"/>
  <c r="C4557" i="4"/>
  <c r="D4557" i="4"/>
  <c r="B5820" i="4"/>
  <c r="C5820" i="4"/>
  <c r="D5820" i="4"/>
  <c r="B3063" i="4"/>
  <c r="C3063" i="4"/>
  <c r="D3063" i="4"/>
  <c r="B2962" i="4"/>
  <c r="C2962" i="4"/>
  <c r="D2962" i="4"/>
  <c r="B1495" i="4"/>
  <c r="C1495" i="4"/>
  <c r="D1495" i="4"/>
  <c r="B3253" i="4"/>
  <c r="C3253" i="4"/>
  <c r="D3253" i="4"/>
  <c r="B2163" i="4"/>
  <c r="C2163" i="4"/>
  <c r="D2163" i="4"/>
  <c r="B6434" i="4"/>
  <c r="C6434" i="4"/>
  <c r="D6434" i="4"/>
  <c r="B2657" i="4"/>
  <c r="C2657" i="4"/>
  <c r="D2657" i="4"/>
  <c r="B6456" i="4"/>
  <c r="C6456" i="4"/>
  <c r="D6456" i="4"/>
  <c r="B7143" i="4"/>
  <c r="C7143" i="4"/>
  <c r="D7143" i="4"/>
  <c r="B6759" i="4"/>
  <c r="C6759" i="4"/>
  <c r="D6759" i="4"/>
  <c r="B4736" i="4"/>
  <c r="C4736" i="4"/>
  <c r="D4736" i="4"/>
  <c r="B3350" i="4"/>
  <c r="C3350" i="4"/>
  <c r="D3350" i="4"/>
  <c r="B2006" i="4"/>
  <c r="C2006" i="4"/>
  <c r="D2006" i="4"/>
  <c r="B2274" i="4"/>
  <c r="C2274" i="4"/>
  <c r="D2274" i="4"/>
  <c r="B6985" i="4"/>
  <c r="C6985" i="4"/>
  <c r="D6985" i="4"/>
  <c r="B4925" i="4"/>
  <c r="C4925" i="4"/>
  <c r="D4925" i="4"/>
  <c r="B8634" i="4"/>
  <c r="C8634" i="4"/>
  <c r="D8634" i="4"/>
  <c r="B3663" i="4"/>
  <c r="C3663" i="4"/>
  <c r="D3663" i="4"/>
  <c r="B6541" i="4"/>
  <c r="C6541" i="4"/>
  <c r="D6541" i="4"/>
  <c r="B684" i="4"/>
  <c r="C684" i="4"/>
  <c r="D684" i="4"/>
  <c r="B587" i="4"/>
  <c r="C587" i="4"/>
  <c r="D587" i="4"/>
  <c r="B2340" i="4"/>
  <c r="C2340" i="4"/>
  <c r="D2340" i="4"/>
  <c r="B4471" i="4"/>
  <c r="C4471" i="4"/>
  <c r="D4471" i="4"/>
  <c r="B450" i="4"/>
  <c r="C450" i="4"/>
  <c r="D450" i="4"/>
  <c r="B7050" i="4"/>
  <c r="C7050" i="4"/>
  <c r="D7050" i="4"/>
  <c r="B7064" i="4"/>
  <c r="C7064" i="4"/>
  <c r="D7064" i="4"/>
  <c r="B2664" i="4"/>
  <c r="C2664" i="4"/>
  <c r="D2664" i="4"/>
  <c r="B447" i="4"/>
  <c r="C447" i="4"/>
  <c r="D447" i="4"/>
  <c r="B3835" i="4"/>
  <c r="C3835" i="4"/>
  <c r="D3835" i="4"/>
  <c r="B5118" i="4"/>
  <c r="C5118" i="4"/>
  <c r="D5118" i="4"/>
  <c r="B245" i="4"/>
  <c r="C245" i="4"/>
  <c r="D245" i="4"/>
  <c r="B948" i="4"/>
  <c r="C948" i="4"/>
  <c r="D948" i="4"/>
  <c r="B2134" i="4"/>
  <c r="C2134" i="4"/>
  <c r="D2134" i="4"/>
  <c r="B3823" i="4"/>
  <c r="C3823" i="4"/>
  <c r="D3823" i="4"/>
  <c r="B5184" i="4"/>
  <c r="C5184" i="4"/>
  <c r="D5184" i="4"/>
  <c r="B3088" i="4"/>
  <c r="C3088" i="4"/>
  <c r="D3088" i="4"/>
  <c r="B7499" i="4"/>
  <c r="C7499" i="4"/>
  <c r="D7499" i="4"/>
  <c r="B659" i="4"/>
  <c r="C659" i="4"/>
  <c r="D659" i="4"/>
  <c r="B5314" i="4"/>
  <c r="C5314" i="4"/>
  <c r="D5314" i="4"/>
  <c r="B1394" i="4"/>
  <c r="C1394" i="4"/>
  <c r="D1394" i="4"/>
  <c r="B4108" i="4"/>
  <c r="C4108" i="4"/>
  <c r="D4108" i="4"/>
  <c r="B5890" i="4"/>
  <c r="C5890" i="4"/>
  <c r="D5890" i="4"/>
  <c r="B1375" i="4"/>
  <c r="C1375" i="4"/>
  <c r="D1375" i="4"/>
  <c r="B975" i="4"/>
  <c r="C975" i="4"/>
  <c r="D975" i="4"/>
  <c r="B462" i="4"/>
  <c r="C462" i="4"/>
  <c r="D462" i="4"/>
  <c r="B4936" i="4"/>
  <c r="C4936" i="4"/>
  <c r="D4936" i="4"/>
  <c r="B1593" i="4"/>
  <c r="C1593" i="4"/>
  <c r="D1593" i="4"/>
  <c r="B7612" i="4"/>
  <c r="C7612" i="4"/>
  <c r="D7612" i="4"/>
  <c r="B727" i="4"/>
  <c r="C727" i="4"/>
  <c r="D727" i="4"/>
  <c r="B8744" i="4"/>
  <c r="C8744" i="4"/>
  <c r="D8744" i="4"/>
  <c r="B5974" i="4"/>
  <c r="C5974" i="4"/>
  <c r="D5974" i="4"/>
  <c r="B1101" i="4"/>
  <c r="C1101" i="4"/>
  <c r="D1101" i="4"/>
  <c r="B6059" i="4"/>
  <c r="C6059" i="4"/>
  <c r="D6059" i="4"/>
  <c r="B3516" i="4"/>
  <c r="C3516" i="4"/>
  <c r="D3516" i="4"/>
  <c r="B6655" i="4"/>
  <c r="C6655" i="4"/>
  <c r="D6655" i="4"/>
  <c r="B3632" i="4"/>
  <c r="C3632" i="4"/>
  <c r="D3632" i="4"/>
  <c r="B8008" i="4"/>
  <c r="C8008" i="4"/>
  <c r="D8008" i="4"/>
  <c r="B7286" i="4"/>
  <c r="C7286" i="4"/>
  <c r="D7286" i="4"/>
  <c r="B4750" i="4"/>
  <c r="C4750" i="4"/>
  <c r="D4750" i="4"/>
  <c r="B1047" i="4"/>
  <c r="C1047" i="4"/>
  <c r="D1047" i="4"/>
  <c r="B1761" i="4"/>
  <c r="C1761" i="4"/>
  <c r="D1761" i="4"/>
  <c r="B7529" i="4"/>
  <c r="C7529" i="4"/>
  <c r="D7529" i="4"/>
  <c r="B5693" i="4"/>
  <c r="C5693" i="4"/>
  <c r="D5693" i="4"/>
  <c r="B3687" i="4"/>
  <c r="C3687" i="4"/>
  <c r="D3687" i="4"/>
  <c r="B1949" i="4"/>
  <c r="C1949" i="4"/>
  <c r="D1949" i="4"/>
  <c r="B8382" i="4"/>
  <c r="C8382" i="4"/>
  <c r="D8382" i="4"/>
  <c r="B4006" i="4"/>
  <c r="C4006" i="4"/>
  <c r="D4006" i="4"/>
  <c r="B2374" i="4"/>
  <c r="C2374" i="4"/>
  <c r="D2374" i="4"/>
  <c r="B5036" i="4"/>
  <c r="C5036" i="4"/>
  <c r="D5036" i="4"/>
  <c r="B3270" i="4"/>
  <c r="C3270" i="4"/>
  <c r="D3270" i="4"/>
  <c r="B4274" i="4"/>
  <c r="C4274" i="4"/>
  <c r="D4274" i="4"/>
  <c r="B4668" i="4"/>
  <c r="C4668" i="4"/>
  <c r="D4668" i="4"/>
  <c r="B2196" i="4"/>
  <c r="C2196" i="4"/>
  <c r="D2196" i="4"/>
  <c r="B4185" i="4"/>
  <c r="C4185" i="4"/>
  <c r="D4185" i="4"/>
  <c r="B1116" i="4"/>
  <c r="C1116" i="4"/>
  <c r="D1116" i="4"/>
  <c r="B1654" i="4"/>
  <c r="C1654" i="4"/>
  <c r="D1654" i="4"/>
  <c r="B5385" i="4"/>
  <c r="C5385" i="4"/>
  <c r="D5385" i="4"/>
  <c r="B4166" i="4"/>
  <c r="C4166" i="4"/>
  <c r="D4166" i="4"/>
  <c r="B1974" i="4"/>
  <c r="C1974" i="4"/>
  <c r="D1974" i="4"/>
  <c r="B5928" i="4"/>
  <c r="C5928" i="4"/>
  <c r="D5928" i="4"/>
  <c r="B7102" i="4"/>
  <c r="C7102" i="4"/>
  <c r="D7102" i="4"/>
  <c r="B6358" i="4"/>
  <c r="C6358" i="4"/>
  <c r="D6358" i="4"/>
  <c r="B1197" i="4"/>
  <c r="C1197" i="4"/>
  <c r="D1197" i="4"/>
  <c r="B7640" i="4"/>
  <c r="C7640" i="4"/>
  <c r="D7640" i="4"/>
  <c r="B2940" i="4"/>
  <c r="C2940" i="4"/>
  <c r="D2940" i="4"/>
  <c r="B6681" i="4"/>
  <c r="C6681" i="4"/>
  <c r="D6681" i="4"/>
  <c r="B4069" i="4"/>
  <c r="C4069" i="4"/>
  <c r="D4069" i="4"/>
  <c r="B1425" i="4"/>
  <c r="C1425" i="4"/>
  <c r="D1425" i="4"/>
  <c r="B180" i="4"/>
  <c r="C180" i="4"/>
  <c r="D180" i="4"/>
  <c r="B8121" i="4"/>
  <c r="C8121" i="4"/>
  <c r="D8121" i="4"/>
  <c r="B2" i="4"/>
  <c r="C2" i="4"/>
  <c r="D2" i="4"/>
  <c r="B3204" i="4"/>
  <c r="C3204" i="4"/>
  <c r="D3204" i="4"/>
  <c r="B5074" i="4"/>
  <c r="C5074" i="4"/>
  <c r="D5074" i="4"/>
  <c r="B5697" i="4"/>
  <c r="C5697" i="4"/>
  <c r="D5697" i="4"/>
  <c r="B4386" i="4"/>
  <c r="C4386" i="4"/>
  <c r="D4386" i="4"/>
  <c r="B4643" i="4"/>
  <c r="C4643" i="4"/>
  <c r="D4643" i="4"/>
  <c r="B3388" i="4"/>
  <c r="C3388" i="4"/>
  <c r="D3388" i="4"/>
  <c r="B5507" i="4"/>
  <c r="C5507" i="4"/>
  <c r="D5507" i="4"/>
  <c r="B1335" i="4"/>
  <c r="C1335" i="4"/>
  <c r="D1335" i="4"/>
  <c r="B5403" i="4"/>
  <c r="C5403" i="4"/>
  <c r="D5403" i="4"/>
  <c r="B8832" i="4"/>
  <c r="C8832" i="4"/>
  <c r="D8832" i="4"/>
  <c r="B2208" i="4"/>
  <c r="C2208" i="4"/>
  <c r="D2208" i="4"/>
  <c r="B5227" i="4"/>
  <c r="C5227" i="4"/>
  <c r="D5227" i="4"/>
  <c r="B1985" i="4"/>
  <c r="C1985" i="4"/>
  <c r="D1985" i="4"/>
  <c r="B7334" i="4"/>
  <c r="C7334" i="4"/>
  <c r="D7334" i="4"/>
  <c r="B6697" i="4"/>
  <c r="C6697" i="4"/>
  <c r="D6697" i="4"/>
  <c r="B5320" i="4"/>
  <c r="C5320" i="4"/>
  <c r="D5320" i="4"/>
  <c r="B6800" i="4"/>
  <c r="C6800" i="4"/>
  <c r="D6800" i="4"/>
  <c r="B2617" i="4"/>
  <c r="C2617" i="4"/>
  <c r="D2617" i="4"/>
  <c r="B1790" i="4"/>
  <c r="C1790" i="4"/>
  <c r="D1790" i="4"/>
  <c r="B4089" i="4"/>
  <c r="C4089" i="4"/>
  <c r="D4089" i="4"/>
  <c r="B440" i="4"/>
  <c r="C440" i="4"/>
  <c r="D440" i="4"/>
  <c r="B7931" i="4"/>
  <c r="C7931" i="4"/>
  <c r="D7931" i="4"/>
  <c r="B6273" i="4"/>
  <c r="C6273" i="4"/>
  <c r="D6273" i="4"/>
  <c r="B5177" i="4"/>
  <c r="C5177" i="4"/>
  <c r="D5177" i="4"/>
  <c r="B5535" i="4"/>
  <c r="C5535" i="4"/>
  <c r="D5535" i="4"/>
  <c r="B2313" i="4"/>
  <c r="C2313" i="4"/>
  <c r="D2313" i="4"/>
  <c r="B6737" i="4"/>
  <c r="C6737" i="4"/>
  <c r="D6737" i="4"/>
  <c r="B4271" i="4"/>
  <c r="C4271" i="4"/>
  <c r="D4271" i="4"/>
  <c r="B1219" i="4"/>
  <c r="C1219" i="4"/>
  <c r="D1219" i="4"/>
  <c r="B8143" i="4"/>
  <c r="C8143" i="4"/>
  <c r="D8143" i="4"/>
  <c r="B7825" i="4"/>
  <c r="C7825" i="4"/>
  <c r="D7825" i="4"/>
  <c r="B374" i="4"/>
  <c r="C374" i="4"/>
  <c r="D374" i="4"/>
  <c r="B5656" i="4"/>
  <c r="C5656" i="4"/>
  <c r="D5656" i="4"/>
  <c r="B2116" i="4"/>
  <c r="C2116" i="4"/>
  <c r="D2116" i="4"/>
  <c r="B7478" i="4"/>
  <c r="C7478" i="4"/>
  <c r="D7478" i="4"/>
  <c r="B6628" i="4"/>
  <c r="C6628" i="4"/>
  <c r="D6628" i="4"/>
  <c r="B994" i="4"/>
  <c r="C994" i="4"/>
  <c r="D994" i="4"/>
  <c r="B4053" i="4"/>
  <c r="C4053" i="4"/>
  <c r="D4053" i="4"/>
  <c r="B7005" i="4"/>
  <c r="C7005" i="4"/>
  <c r="D7005" i="4"/>
  <c r="B247" i="4"/>
  <c r="C247" i="4"/>
  <c r="D247" i="4"/>
  <c r="B1448" i="4"/>
  <c r="C1448" i="4"/>
  <c r="D1448" i="4"/>
  <c r="B5089" i="4"/>
  <c r="C5089" i="4"/>
  <c r="D5089" i="4"/>
  <c r="B1591" i="4"/>
  <c r="C1591" i="4"/>
  <c r="D1591" i="4"/>
  <c r="B4752" i="4"/>
  <c r="C4752" i="4"/>
  <c r="D4752" i="4"/>
  <c r="B227" i="4"/>
  <c r="C227" i="4"/>
  <c r="D227" i="4"/>
  <c r="B6386" i="4"/>
  <c r="C6386" i="4"/>
  <c r="D6386" i="4"/>
  <c r="B508" i="4"/>
  <c r="C508" i="4"/>
  <c r="D508" i="4"/>
  <c r="B1348" i="4"/>
  <c r="C1348" i="4"/>
  <c r="D1348" i="4"/>
  <c r="B8915" i="4"/>
  <c r="C8915" i="4"/>
  <c r="D8915" i="4"/>
  <c r="B1492" i="4"/>
  <c r="C1492" i="4"/>
  <c r="D1492" i="4"/>
  <c r="B1729" i="4"/>
  <c r="C1729" i="4"/>
  <c r="D1729" i="4"/>
  <c r="B5441" i="4"/>
  <c r="C5441" i="4"/>
  <c r="D5441" i="4"/>
  <c r="B4558" i="4"/>
  <c r="C4558" i="4"/>
  <c r="D4558" i="4"/>
  <c r="B1434" i="4"/>
  <c r="C1434" i="4"/>
  <c r="D1434" i="4"/>
  <c r="B3293" i="4"/>
  <c r="C3293" i="4"/>
  <c r="D3293" i="4"/>
  <c r="B6510" i="4"/>
  <c r="C6510" i="4"/>
  <c r="D6510" i="4"/>
  <c r="B8251" i="4"/>
  <c r="C8251" i="4"/>
  <c r="D8251" i="4"/>
  <c r="B6208" i="4"/>
  <c r="C6208" i="4"/>
  <c r="D6208" i="4"/>
  <c r="B5443" i="4"/>
  <c r="C5443" i="4"/>
  <c r="D5443" i="4"/>
  <c r="B6916" i="4"/>
  <c r="C6916" i="4"/>
  <c r="D6916" i="4"/>
  <c r="B4847" i="4"/>
  <c r="C4847" i="4"/>
  <c r="D4847" i="4"/>
  <c r="B2901" i="4"/>
  <c r="C2901" i="4"/>
  <c r="D2901" i="4"/>
  <c r="B8252" i="4"/>
  <c r="C8252" i="4"/>
  <c r="D8252" i="4"/>
  <c r="B7040" i="4"/>
  <c r="C7040" i="4"/>
  <c r="D7040" i="4"/>
  <c r="B4240" i="4"/>
  <c r="C4240" i="4"/>
  <c r="D4240" i="4"/>
  <c r="B8735" i="4"/>
  <c r="C8735" i="4"/>
  <c r="D8735" i="4"/>
  <c r="B1257" i="4"/>
  <c r="C1257" i="4"/>
  <c r="D1257" i="4"/>
  <c r="B8527" i="4"/>
  <c r="C8527" i="4"/>
  <c r="D8527" i="4"/>
  <c r="B755" i="4"/>
  <c r="C755" i="4"/>
  <c r="D755" i="4"/>
  <c r="B2777" i="4"/>
  <c r="C2777" i="4"/>
  <c r="D2777" i="4"/>
  <c r="B5185" i="4"/>
  <c r="C5185" i="4"/>
  <c r="D5185" i="4"/>
  <c r="B209" i="4"/>
  <c r="C209" i="4"/>
  <c r="D209" i="4"/>
  <c r="B5462" i="4"/>
  <c r="C5462" i="4"/>
  <c r="D5462" i="4"/>
  <c r="B616" i="4"/>
  <c r="C616" i="4"/>
  <c r="D616" i="4"/>
  <c r="B7149" i="4"/>
  <c r="C7149" i="4"/>
  <c r="D7149" i="4"/>
  <c r="B8812" i="4"/>
  <c r="C8812" i="4"/>
  <c r="D8812" i="4"/>
  <c r="B1892" i="4"/>
  <c r="C1892" i="4"/>
  <c r="D1892" i="4"/>
  <c r="B4430" i="4"/>
  <c r="C4430" i="4"/>
  <c r="D4430" i="4"/>
  <c r="B2103" i="4"/>
  <c r="C2103" i="4"/>
  <c r="D2103" i="4"/>
  <c r="B3209" i="4"/>
  <c r="C3209" i="4"/>
  <c r="D3209" i="4"/>
  <c r="B3966" i="4"/>
  <c r="C3966" i="4"/>
  <c r="D3966" i="4"/>
  <c r="B3083" i="4"/>
  <c r="C3083" i="4"/>
  <c r="D3083" i="4"/>
  <c r="B4160" i="4"/>
  <c r="C4160" i="4"/>
  <c r="D4160" i="4"/>
  <c r="B4009" i="4"/>
  <c r="C4009" i="4"/>
  <c r="D4009" i="4"/>
  <c r="B2444" i="4"/>
  <c r="C2444" i="4"/>
  <c r="D2444" i="4"/>
  <c r="B4083" i="4"/>
  <c r="C4083" i="4"/>
  <c r="D4083" i="4"/>
  <c r="B4500" i="4"/>
  <c r="C4500" i="4"/>
  <c r="D4500" i="4"/>
  <c r="B8506" i="4"/>
  <c r="C8506" i="4"/>
  <c r="D8506" i="4"/>
  <c r="B4507" i="4"/>
  <c r="C4507" i="4"/>
  <c r="D4507" i="4"/>
  <c r="B8919" i="4"/>
  <c r="C8919" i="4"/>
  <c r="D8919" i="4"/>
  <c r="B2293" i="4"/>
  <c r="C2293" i="4"/>
  <c r="D2293" i="4"/>
  <c r="B428" i="4"/>
  <c r="C428" i="4"/>
  <c r="D428" i="4"/>
  <c r="B3177" i="4"/>
  <c r="C3177" i="4"/>
  <c r="D3177" i="4"/>
  <c r="B1235" i="4"/>
  <c r="C1235" i="4"/>
  <c r="D1235" i="4"/>
  <c r="B1300" i="4"/>
  <c r="C1300" i="4"/>
  <c r="D1300" i="4"/>
  <c r="B7331" i="4"/>
  <c r="C7331" i="4"/>
  <c r="D7331" i="4"/>
  <c r="B5787" i="4"/>
  <c r="C5787" i="4"/>
  <c r="D5787" i="4"/>
  <c r="B5492" i="4"/>
  <c r="C5492" i="4"/>
  <c r="D5492" i="4"/>
  <c r="B5989" i="4"/>
  <c r="C5989" i="4"/>
  <c r="D5989" i="4"/>
  <c r="B8852" i="4"/>
  <c r="C8852" i="4"/>
  <c r="D8852" i="4"/>
  <c r="B125" i="4"/>
  <c r="C125" i="4"/>
  <c r="D125" i="4"/>
  <c r="B3145" i="4"/>
  <c r="C3145" i="4"/>
  <c r="D3145" i="4"/>
  <c r="B1870" i="4"/>
  <c r="C1870" i="4"/>
  <c r="D1870" i="4"/>
  <c r="B8630" i="4"/>
  <c r="C8630" i="4"/>
  <c r="D8630" i="4"/>
  <c r="B3139" i="4"/>
  <c r="C3139" i="4"/>
  <c r="D3139" i="4"/>
  <c r="B7679" i="4"/>
  <c r="C7679" i="4"/>
  <c r="D7679" i="4"/>
  <c r="B7214" i="4"/>
  <c r="C7214" i="4"/>
  <c r="D7214" i="4"/>
  <c r="B6752" i="4"/>
  <c r="C6752" i="4"/>
  <c r="D6752" i="4"/>
  <c r="B6077" i="4"/>
  <c r="C6077" i="4"/>
  <c r="D6077" i="4"/>
  <c r="B8292" i="4"/>
  <c r="C8292" i="4"/>
  <c r="D8292" i="4"/>
  <c r="B8425" i="4"/>
  <c r="C8425" i="4"/>
  <c r="D8425" i="4"/>
  <c r="B201" i="4"/>
  <c r="C201" i="4"/>
  <c r="D201" i="4"/>
  <c r="B6357" i="4"/>
  <c r="C6357" i="4"/>
  <c r="D6357" i="4"/>
  <c r="B4639" i="4"/>
  <c r="C4639" i="4"/>
  <c r="D4639" i="4"/>
  <c r="B1158" i="4"/>
  <c r="C1158" i="4"/>
  <c r="D1158" i="4"/>
  <c r="B6706" i="4"/>
  <c r="C6706" i="4"/>
  <c r="D6706" i="4"/>
  <c r="B5475" i="4"/>
  <c r="C5475" i="4"/>
  <c r="D5475" i="4"/>
  <c r="B4298" i="4"/>
  <c r="C4298" i="4"/>
  <c r="D4298" i="4"/>
  <c r="B4191" i="4"/>
  <c r="C4191" i="4"/>
  <c r="D4191" i="4"/>
  <c r="B6656" i="4"/>
  <c r="C6656" i="4"/>
  <c r="D6656" i="4"/>
  <c r="B7484" i="4"/>
  <c r="C7484" i="4"/>
  <c r="D7484" i="4"/>
  <c r="B7236" i="4"/>
  <c r="C7236" i="4"/>
  <c r="D7236" i="4"/>
  <c r="B7093" i="4"/>
  <c r="C7093" i="4"/>
  <c r="D7093" i="4"/>
  <c r="B1756" i="4"/>
  <c r="C1756" i="4"/>
  <c r="D1756" i="4"/>
  <c r="B6625" i="4"/>
  <c r="C6625" i="4"/>
  <c r="D6625" i="4"/>
  <c r="B2093" i="4"/>
  <c r="C2093" i="4"/>
  <c r="D2093" i="4"/>
  <c r="B751" i="4"/>
  <c r="C751" i="4"/>
  <c r="D751" i="4"/>
  <c r="B6921" i="4"/>
  <c r="C6921" i="4"/>
  <c r="D6921" i="4"/>
  <c r="B8679" i="4"/>
  <c r="C8679" i="4"/>
  <c r="D8679" i="4"/>
  <c r="B6275" i="4"/>
  <c r="C6275" i="4"/>
  <c r="D6275" i="4"/>
  <c r="B520" i="4"/>
  <c r="C520" i="4"/>
  <c r="D520" i="4"/>
  <c r="B225" i="4"/>
  <c r="C225" i="4"/>
  <c r="D225" i="4"/>
  <c r="B3997" i="4"/>
  <c r="C3997" i="4"/>
  <c r="D3997" i="4"/>
  <c r="B4256" i="4"/>
  <c r="C4256" i="4"/>
  <c r="D4256" i="4"/>
  <c r="B3048" i="4"/>
  <c r="C3048" i="4"/>
  <c r="D3048" i="4"/>
  <c r="B6553" i="4"/>
  <c r="C6553" i="4"/>
  <c r="D6553" i="4"/>
  <c r="B1139" i="4"/>
  <c r="C1139" i="4"/>
  <c r="D1139" i="4"/>
  <c r="B5800" i="4"/>
  <c r="C5800" i="4"/>
  <c r="D5800" i="4"/>
  <c r="B7330" i="4"/>
  <c r="C7330" i="4"/>
  <c r="D7330" i="4"/>
  <c r="B5512" i="4"/>
  <c r="C5512" i="4"/>
  <c r="D5512" i="4"/>
  <c r="B7703" i="4"/>
  <c r="C7703" i="4"/>
  <c r="D7703" i="4"/>
  <c r="B4382" i="4"/>
  <c r="C4382" i="4"/>
  <c r="D4382" i="4"/>
  <c r="B7522" i="4"/>
  <c r="C7522" i="4"/>
  <c r="D7522" i="4"/>
  <c r="B6668" i="4"/>
  <c r="C6668" i="4"/>
  <c r="D6668" i="4"/>
  <c r="B1252" i="4"/>
  <c r="C1252" i="4"/>
  <c r="D1252" i="4"/>
  <c r="B3648" i="4"/>
  <c r="C3648" i="4"/>
  <c r="D3648" i="4"/>
  <c r="B5388" i="4"/>
  <c r="C5388" i="4"/>
  <c r="D5388" i="4"/>
  <c r="B8822" i="4"/>
  <c r="C8822" i="4"/>
  <c r="D8822" i="4"/>
  <c r="B1248" i="4"/>
  <c r="C1248" i="4"/>
  <c r="D1248" i="4"/>
  <c r="B6893" i="4"/>
  <c r="C6893" i="4"/>
  <c r="D6893" i="4"/>
  <c r="B4645" i="4"/>
  <c r="C4645" i="4"/>
  <c r="D4645" i="4"/>
  <c r="B1544" i="4"/>
  <c r="C1544" i="4"/>
  <c r="D1544" i="4"/>
  <c r="B984" i="4"/>
  <c r="C984" i="4"/>
  <c r="D984" i="4"/>
  <c r="B8268" i="4"/>
  <c r="C8268" i="4"/>
  <c r="D8268" i="4"/>
  <c r="B2672" i="4"/>
  <c r="C2672" i="4"/>
  <c r="D2672" i="4"/>
  <c r="B3962" i="4"/>
  <c r="C3962" i="4"/>
  <c r="D3962" i="4"/>
  <c r="B4355" i="4"/>
  <c r="C4355" i="4"/>
  <c r="D4355" i="4"/>
  <c r="B6076" i="4"/>
  <c r="C6076" i="4"/>
  <c r="D6076" i="4"/>
  <c r="B6260" i="4"/>
  <c r="C6260" i="4"/>
  <c r="D6260" i="4"/>
  <c r="B539" i="4"/>
  <c r="C539" i="4"/>
  <c r="D539" i="4"/>
  <c r="B5175" i="4"/>
  <c r="C5175" i="4"/>
  <c r="D5175" i="4"/>
  <c r="B4065" i="4"/>
  <c r="C4065" i="4"/>
  <c r="D4065" i="4"/>
  <c r="B3115" i="4"/>
  <c r="C3115" i="4"/>
  <c r="D3115" i="4"/>
  <c r="B4294" i="4"/>
  <c r="C4294" i="4"/>
  <c r="D4294" i="4"/>
  <c r="B2074" i="4"/>
  <c r="C2074" i="4"/>
  <c r="D2074" i="4"/>
  <c r="B4967" i="4"/>
  <c r="C4967" i="4"/>
  <c r="D4967" i="4"/>
  <c r="B6960" i="4"/>
  <c r="C6960" i="4"/>
  <c r="D6960" i="4"/>
  <c r="B6545" i="4"/>
  <c r="C6545" i="4"/>
  <c r="D6545" i="4"/>
  <c r="B362" i="4"/>
  <c r="C362" i="4"/>
  <c r="D362" i="4"/>
  <c r="B6722" i="4"/>
  <c r="C6722" i="4"/>
  <c r="D6722" i="4"/>
  <c r="B4039" i="4"/>
  <c r="C4039" i="4"/>
  <c r="D4039" i="4"/>
  <c r="B524" i="4"/>
  <c r="C524" i="4"/>
  <c r="D524" i="4"/>
  <c r="B2839" i="4"/>
  <c r="C2839" i="4"/>
  <c r="D2839" i="4"/>
  <c r="B6109" i="4"/>
  <c r="C6109" i="4"/>
  <c r="D6109" i="4"/>
  <c r="B3159" i="4"/>
  <c r="C3159" i="4"/>
  <c r="D3159" i="4"/>
  <c r="B1563" i="4"/>
  <c r="C1563" i="4"/>
  <c r="D1563" i="4"/>
  <c r="B8358" i="4"/>
  <c r="C8358" i="4"/>
  <c r="D8358" i="4"/>
  <c r="B2520" i="4"/>
  <c r="C2520" i="4"/>
  <c r="D2520" i="4"/>
  <c r="B2445" i="4"/>
  <c r="C2445" i="4"/>
  <c r="D2445" i="4"/>
  <c r="B6199" i="4"/>
  <c r="C6199" i="4"/>
  <c r="D6199" i="4"/>
  <c r="B4729" i="4"/>
  <c r="C4729" i="4"/>
  <c r="D4729" i="4"/>
  <c r="B5230" i="4"/>
  <c r="C5230" i="4"/>
  <c r="D5230" i="4"/>
  <c r="B5625" i="4"/>
  <c r="C5625" i="4"/>
  <c r="D5625" i="4"/>
  <c r="B3031" i="4"/>
  <c r="C3031" i="4"/>
  <c r="D3031" i="4"/>
  <c r="B5437" i="4"/>
  <c r="C5437" i="4"/>
  <c r="D5437" i="4"/>
  <c r="B7439" i="4"/>
  <c r="C7439" i="4"/>
  <c r="D7439" i="4"/>
  <c r="B7641" i="4"/>
  <c r="C7641" i="4"/>
  <c r="D7641" i="4"/>
  <c r="B5876" i="4"/>
  <c r="C5876" i="4"/>
  <c r="D5876" i="4"/>
  <c r="B2924" i="4"/>
  <c r="C2924" i="4"/>
  <c r="D2924" i="4"/>
  <c r="B3488" i="4"/>
  <c r="C3488" i="4"/>
  <c r="D3488" i="4"/>
  <c r="B5266" i="4"/>
  <c r="C5266" i="4"/>
  <c r="D5266" i="4"/>
  <c r="B4398" i="4"/>
  <c r="C4398" i="4"/>
  <c r="D4398" i="4"/>
  <c r="B3912" i="4"/>
  <c r="C3912" i="4"/>
  <c r="D3912" i="4"/>
  <c r="B101" i="4"/>
  <c r="C101" i="4"/>
  <c r="D101" i="4"/>
  <c r="B6157" i="4"/>
  <c r="C6157" i="4"/>
  <c r="D6157" i="4"/>
  <c r="B4901" i="4"/>
  <c r="C4901" i="4"/>
  <c r="D4901" i="4"/>
  <c r="B3040" i="4"/>
  <c r="C3040" i="4"/>
  <c r="D3040" i="4"/>
  <c r="B4435" i="4"/>
  <c r="C4435" i="4"/>
  <c r="D4435" i="4"/>
  <c r="B4797" i="4"/>
  <c r="C4797" i="4"/>
  <c r="D4797" i="4"/>
  <c r="B246" i="4"/>
  <c r="C246" i="4"/>
  <c r="D246" i="4"/>
  <c r="B2121" i="4"/>
  <c r="C2121" i="4"/>
  <c r="D2121" i="4"/>
  <c r="B8056" i="4"/>
  <c r="C8056" i="4"/>
  <c r="D8056" i="4"/>
  <c r="B4737" i="4"/>
  <c r="C4737" i="4"/>
  <c r="D4737" i="4"/>
  <c r="B6200" i="4"/>
  <c r="C6200" i="4"/>
  <c r="D6200" i="4"/>
  <c r="B7649" i="4"/>
  <c r="C7649" i="4"/>
  <c r="D7649" i="4"/>
  <c r="B3955" i="4"/>
  <c r="C3955" i="4"/>
  <c r="D3955" i="4"/>
  <c r="B5505" i="4"/>
  <c r="C5505" i="4"/>
  <c r="D5505" i="4"/>
  <c r="B2650" i="4"/>
  <c r="C2650" i="4"/>
  <c r="D2650" i="4"/>
  <c r="B5307" i="4"/>
  <c r="C5307" i="4"/>
  <c r="D5307" i="4"/>
  <c r="B4446" i="4"/>
  <c r="C4446" i="4"/>
  <c r="D4446" i="4"/>
  <c r="B2775" i="4"/>
  <c r="C2775" i="4"/>
  <c r="D2775" i="4"/>
  <c r="B5553" i="4"/>
  <c r="C5553" i="4"/>
  <c r="D5553" i="4"/>
  <c r="B7297" i="4"/>
  <c r="C7297" i="4"/>
  <c r="D7297" i="4"/>
  <c r="B5715" i="4"/>
  <c r="C5715" i="4"/>
  <c r="D5715" i="4"/>
  <c r="B5923" i="4"/>
  <c r="C5923" i="4"/>
  <c r="D5923" i="4"/>
  <c r="B6645" i="4"/>
  <c r="C6645" i="4"/>
  <c r="D6645" i="4"/>
  <c r="B1631" i="4"/>
  <c r="C1631" i="4"/>
  <c r="D1631" i="4"/>
  <c r="B5994" i="4"/>
  <c r="C5994" i="4"/>
  <c r="D5994" i="4"/>
  <c r="B4375" i="4"/>
  <c r="C4375" i="4"/>
  <c r="D4375" i="4"/>
  <c r="B8672" i="4"/>
  <c r="C8672" i="4"/>
  <c r="D8672" i="4"/>
  <c r="B3072" i="4"/>
  <c r="C3072" i="4"/>
  <c r="D3072" i="4"/>
  <c r="B4835" i="4"/>
  <c r="C4835" i="4"/>
  <c r="D4835" i="4"/>
  <c r="B1846" i="4"/>
  <c r="C1846" i="4"/>
  <c r="D1846" i="4"/>
  <c r="B6488" i="4"/>
  <c r="C6488" i="4"/>
  <c r="D6488" i="4"/>
  <c r="B7592" i="4"/>
  <c r="C7592" i="4"/>
  <c r="D7592" i="4"/>
  <c r="B3577" i="4"/>
  <c r="C3577" i="4"/>
  <c r="D3577" i="4"/>
  <c r="B526" i="4"/>
  <c r="C526" i="4"/>
  <c r="D526" i="4"/>
  <c r="B5814" i="4"/>
  <c r="C5814" i="4"/>
  <c r="D5814" i="4"/>
  <c r="B5474" i="4"/>
  <c r="C5474" i="4"/>
  <c r="D5474" i="4"/>
  <c r="B851" i="4"/>
  <c r="C851" i="4"/>
  <c r="D851" i="4"/>
  <c r="B4989" i="4"/>
  <c r="C4989" i="4"/>
  <c r="D4989" i="4"/>
  <c r="B6060" i="4"/>
  <c r="C6060" i="4"/>
  <c r="D6060" i="4"/>
  <c r="B3671" i="4"/>
  <c r="C3671" i="4"/>
  <c r="D3671" i="4"/>
  <c r="B2256" i="4"/>
  <c r="C2256" i="4"/>
  <c r="D2256" i="4"/>
  <c r="B3606" i="4"/>
  <c r="C3606" i="4"/>
  <c r="D3606" i="4"/>
  <c r="B3807" i="4"/>
  <c r="C3807" i="4"/>
  <c r="D3807" i="4"/>
  <c r="B3930" i="4"/>
  <c r="C3930" i="4"/>
  <c r="D3930" i="4"/>
  <c r="B8216" i="4"/>
  <c r="C8216" i="4"/>
  <c r="D8216" i="4"/>
  <c r="B2409" i="4"/>
  <c r="C2409" i="4"/>
  <c r="D2409" i="4"/>
  <c r="B6079" i="4"/>
  <c r="C6079" i="4"/>
  <c r="D6079" i="4"/>
  <c r="B876" i="4"/>
  <c r="C876" i="4"/>
  <c r="D876" i="4"/>
  <c r="B7874" i="4"/>
  <c r="C7874" i="4"/>
  <c r="D7874" i="4"/>
  <c r="B1832" i="4"/>
  <c r="C1832" i="4"/>
  <c r="D1832" i="4"/>
  <c r="B5948" i="4"/>
  <c r="C5948" i="4"/>
  <c r="D5948" i="4"/>
  <c r="B5897" i="4"/>
  <c r="C5897" i="4"/>
  <c r="D5897" i="4"/>
  <c r="B237" i="4"/>
  <c r="C237" i="4"/>
  <c r="D237" i="4"/>
  <c r="B7085" i="4"/>
  <c r="C7085" i="4"/>
  <c r="D7085" i="4"/>
  <c r="B2592" i="4"/>
  <c r="C2592" i="4"/>
  <c r="D2592" i="4"/>
  <c r="B7385" i="4"/>
  <c r="C7385" i="4"/>
  <c r="D7385" i="4"/>
  <c r="B8721" i="4"/>
  <c r="C8721" i="4"/>
  <c r="D8721" i="4"/>
  <c r="B6661" i="4"/>
  <c r="C6661" i="4"/>
  <c r="D6661" i="4"/>
  <c r="B8049" i="4"/>
  <c r="C8049" i="4"/>
  <c r="D8049" i="4"/>
  <c r="B4115" i="4"/>
  <c r="C4115" i="4"/>
  <c r="D4115" i="4"/>
  <c r="B4692" i="4"/>
  <c r="C4692" i="4"/>
  <c r="D4692" i="4"/>
  <c r="B6346" i="4"/>
  <c r="C6346" i="4"/>
  <c r="D6346" i="4"/>
  <c r="B8667" i="4"/>
  <c r="C8667" i="4"/>
  <c r="D8667" i="4"/>
  <c r="B6189" i="4"/>
  <c r="C6189" i="4"/>
  <c r="D6189" i="4"/>
  <c r="B902" i="4"/>
  <c r="C902" i="4"/>
  <c r="D902" i="4"/>
  <c r="B3846" i="4"/>
  <c r="C3846" i="4"/>
  <c r="D3846" i="4"/>
  <c r="B1108" i="4"/>
  <c r="C1108" i="4"/>
  <c r="D1108" i="4"/>
  <c r="B917" i="4"/>
  <c r="C917" i="4"/>
  <c r="D917" i="4"/>
  <c r="B2017" i="4"/>
  <c r="C2017" i="4"/>
  <c r="D2017" i="4"/>
  <c r="B744" i="4"/>
  <c r="C744" i="4"/>
  <c r="D744" i="4"/>
  <c r="B5817" i="4"/>
  <c r="C5817" i="4"/>
  <c r="D5817" i="4"/>
  <c r="B3352" i="4"/>
  <c r="C3352" i="4"/>
  <c r="D3352" i="4"/>
  <c r="B1144" i="4"/>
  <c r="C1144" i="4"/>
  <c r="D1144" i="4"/>
  <c r="B2945" i="4"/>
  <c r="C2945" i="4"/>
  <c r="D2945" i="4"/>
  <c r="B7213" i="4"/>
  <c r="C7213" i="4"/>
  <c r="D7213" i="4"/>
  <c r="B7158" i="4"/>
  <c r="C7158" i="4"/>
  <c r="D7158" i="4"/>
  <c r="B5171" i="4"/>
  <c r="C5171" i="4"/>
  <c r="D5171" i="4"/>
  <c r="B856" i="4"/>
  <c r="C856" i="4"/>
  <c r="D856" i="4"/>
  <c r="B7908" i="4"/>
  <c r="C7908" i="4"/>
  <c r="D7908" i="4"/>
  <c r="B3605" i="4"/>
  <c r="C3605" i="4"/>
  <c r="D3605" i="4"/>
  <c r="B3163" i="4"/>
  <c r="C3163" i="4"/>
  <c r="D3163" i="4"/>
  <c r="B108" i="4"/>
  <c r="C108" i="4"/>
  <c r="D108" i="4"/>
  <c r="B2199" i="4"/>
  <c r="C2199" i="4"/>
  <c r="D2199" i="4"/>
  <c r="B3028" i="4"/>
  <c r="C3028" i="4"/>
  <c r="D3028" i="4"/>
  <c r="B801" i="4"/>
  <c r="C801" i="4"/>
  <c r="D801" i="4"/>
  <c r="B2088" i="4"/>
  <c r="C2088" i="4"/>
  <c r="D2088" i="4"/>
  <c r="B2920" i="4"/>
  <c r="C2920" i="4"/>
  <c r="D2920" i="4"/>
  <c r="B8479" i="4"/>
  <c r="C8479" i="4"/>
  <c r="D8479" i="4"/>
  <c r="B2178" i="4"/>
  <c r="C2178" i="4"/>
  <c r="D2178" i="4"/>
  <c r="B8244" i="4"/>
  <c r="C8244" i="4"/>
  <c r="D8244" i="4"/>
  <c r="B931" i="4"/>
  <c r="C931" i="4"/>
  <c r="D931" i="4"/>
  <c r="B7278" i="4"/>
  <c r="C7278" i="4"/>
  <c r="D7278" i="4"/>
  <c r="B8406" i="4"/>
  <c r="C8406" i="4"/>
  <c r="D8406" i="4"/>
  <c r="B7138" i="4"/>
  <c r="C7138" i="4"/>
  <c r="D7138" i="4"/>
  <c r="B3660" i="4"/>
  <c r="C3660" i="4"/>
  <c r="D3660" i="4"/>
  <c r="B550" i="4"/>
  <c r="C550" i="4"/>
  <c r="D550" i="4"/>
  <c r="B7473" i="4"/>
  <c r="C7473" i="4"/>
  <c r="D7473" i="4"/>
  <c r="B3700" i="4"/>
  <c r="C3700" i="4"/>
  <c r="D3700" i="4"/>
  <c r="B514" i="4"/>
  <c r="C514" i="4"/>
  <c r="D514" i="4"/>
  <c r="B804" i="4"/>
  <c r="C804" i="4"/>
  <c r="D804" i="4"/>
  <c r="B1404" i="4"/>
  <c r="C1404" i="4"/>
  <c r="D1404" i="4"/>
  <c r="B2363" i="4"/>
  <c r="C2363" i="4"/>
  <c r="D2363" i="4"/>
  <c r="B5651" i="4"/>
  <c r="C5651" i="4"/>
  <c r="D5651" i="4"/>
  <c r="B4094" i="4"/>
  <c r="C4094" i="4"/>
  <c r="D4094" i="4"/>
  <c r="B8177" i="4"/>
  <c r="C8177" i="4"/>
  <c r="D8177" i="4"/>
  <c r="B63" i="4"/>
  <c r="C63" i="4"/>
  <c r="D63" i="4"/>
  <c r="B6566" i="4"/>
  <c r="C6566" i="4"/>
  <c r="D6566" i="4"/>
  <c r="B8253" i="4"/>
  <c r="C8253" i="4"/>
  <c r="D8253" i="4"/>
  <c r="B5918" i="4"/>
  <c r="C5918" i="4"/>
  <c r="D5918" i="4"/>
  <c r="B7831" i="4"/>
  <c r="C7831" i="4"/>
  <c r="D7831" i="4"/>
  <c r="B6366" i="4"/>
  <c r="C6366" i="4"/>
  <c r="D6366" i="4"/>
  <c r="B4701" i="4"/>
  <c r="C4701" i="4"/>
  <c r="D4701" i="4"/>
  <c r="B5660" i="4"/>
  <c r="C5660" i="4"/>
  <c r="D5660" i="4"/>
  <c r="B6671" i="4"/>
  <c r="C6671" i="4"/>
  <c r="D6671" i="4"/>
  <c r="B179" i="4"/>
  <c r="C179" i="4"/>
  <c r="D179" i="4"/>
  <c r="B2330" i="4"/>
  <c r="C2330" i="4"/>
  <c r="D2330" i="4"/>
  <c r="B1619" i="4"/>
  <c r="C1619" i="4"/>
  <c r="D1619" i="4"/>
  <c r="B6862" i="4"/>
  <c r="C6862" i="4"/>
  <c r="D6862" i="4"/>
  <c r="B6772" i="4"/>
  <c r="C6772" i="4"/>
  <c r="D6772" i="4"/>
  <c r="B3750" i="4"/>
  <c r="C3750" i="4"/>
  <c r="D3750" i="4"/>
  <c r="B2482" i="4"/>
  <c r="C2482" i="4"/>
  <c r="D2482" i="4"/>
  <c r="B1198" i="4"/>
  <c r="C1198" i="4"/>
  <c r="D1198" i="4"/>
  <c r="B6664" i="4"/>
  <c r="C6664" i="4"/>
  <c r="D6664" i="4"/>
  <c r="B6970" i="4"/>
  <c r="C6970" i="4"/>
  <c r="D6970" i="4"/>
  <c r="B233" i="4"/>
  <c r="C233" i="4"/>
  <c r="D233" i="4"/>
  <c r="B6342" i="4"/>
  <c r="C6342" i="4"/>
  <c r="D6342" i="4"/>
  <c r="B5100" i="4"/>
  <c r="C5100" i="4"/>
  <c r="D5100" i="4"/>
  <c r="B1827" i="4"/>
  <c r="C1827" i="4"/>
  <c r="D1827" i="4"/>
  <c r="B367" i="4"/>
  <c r="C367" i="4"/>
  <c r="D367" i="4"/>
  <c r="B8761" i="4"/>
  <c r="C8761" i="4"/>
  <c r="D8761" i="4"/>
  <c r="B4990" i="4"/>
  <c r="C4990" i="4"/>
  <c r="D4990" i="4"/>
  <c r="B2082" i="4"/>
  <c r="C2082" i="4"/>
  <c r="D2082" i="4"/>
  <c r="B4971" i="4"/>
  <c r="C4971" i="4"/>
  <c r="D4971" i="4"/>
  <c r="B2499" i="4"/>
  <c r="C2499" i="4"/>
  <c r="D2499" i="4"/>
  <c r="B3956" i="4"/>
  <c r="C3956" i="4"/>
  <c r="D3956" i="4"/>
  <c r="B3852" i="4"/>
  <c r="C3852" i="4"/>
  <c r="D3852" i="4"/>
  <c r="B2424" i="4"/>
  <c r="C2424" i="4"/>
  <c r="D2424" i="4"/>
  <c r="B4598" i="4"/>
  <c r="C4598" i="4"/>
  <c r="D4598" i="4"/>
  <c r="B4698" i="4"/>
  <c r="C4698" i="4"/>
  <c r="D4698" i="4"/>
  <c r="B5249" i="4"/>
  <c r="C5249" i="4"/>
  <c r="D5249" i="4"/>
  <c r="B3986" i="4"/>
  <c r="C3986" i="4"/>
  <c r="D3986" i="4"/>
  <c r="B3637" i="4"/>
  <c r="C3637" i="4"/>
  <c r="D3637" i="4"/>
  <c r="B336" i="4"/>
  <c r="C336" i="4"/>
  <c r="D336" i="4"/>
  <c r="B6744" i="4"/>
  <c r="C6744" i="4"/>
  <c r="D6744" i="4"/>
  <c r="B1199" i="4"/>
  <c r="C1199" i="4"/>
  <c r="D1199" i="4"/>
  <c r="B4314" i="4"/>
  <c r="C4314" i="4"/>
  <c r="D4314" i="4"/>
  <c r="B3985" i="4"/>
  <c r="C3985" i="4"/>
  <c r="D3985" i="4"/>
  <c r="B5952" i="4"/>
  <c r="C5952" i="4"/>
  <c r="D5952" i="4"/>
  <c r="B1663" i="4"/>
  <c r="C1663" i="4"/>
  <c r="D1663" i="4"/>
  <c r="B8444" i="4"/>
  <c r="C8444" i="4"/>
  <c r="D8444" i="4"/>
  <c r="B1884" i="4"/>
  <c r="C1884" i="4"/>
  <c r="D1884" i="4"/>
  <c r="B2887" i="4"/>
  <c r="C2887" i="4"/>
  <c r="D2887" i="4"/>
  <c r="B1369" i="4"/>
  <c r="C1369" i="4"/>
  <c r="D1369" i="4"/>
  <c r="B3848" i="4"/>
  <c r="C3848" i="4"/>
  <c r="D3848" i="4"/>
  <c r="B5686" i="4"/>
  <c r="C5686" i="4"/>
  <c r="D5686" i="4"/>
  <c r="B5032" i="4"/>
  <c r="C5032" i="4"/>
  <c r="D5032" i="4"/>
  <c r="B8456" i="4"/>
  <c r="C8456" i="4"/>
  <c r="D8456" i="4"/>
  <c r="B155" i="4"/>
  <c r="C155" i="4"/>
  <c r="D155" i="4"/>
  <c r="B781" i="4"/>
  <c r="C781" i="4"/>
  <c r="D781" i="4"/>
  <c r="B1737" i="4"/>
  <c r="C1737" i="4"/>
  <c r="D1737" i="4"/>
  <c r="B38" i="4"/>
  <c r="C38" i="4"/>
  <c r="D38" i="4"/>
  <c r="B5978" i="4"/>
  <c r="C5978" i="4"/>
  <c r="D5978" i="4"/>
  <c r="B4607" i="4"/>
  <c r="C4607" i="4"/>
  <c r="D4607" i="4"/>
  <c r="B6158" i="4"/>
  <c r="C6158" i="4"/>
  <c r="D6158" i="4"/>
  <c r="B3315" i="4"/>
  <c r="C3315" i="4"/>
  <c r="D3315" i="4"/>
  <c r="B3640" i="4"/>
  <c r="C3640" i="4"/>
  <c r="D3640" i="4"/>
  <c r="B2703" i="4"/>
  <c r="C2703" i="4"/>
  <c r="D2703" i="4"/>
  <c r="B4622" i="4"/>
  <c r="C4622" i="4"/>
  <c r="D4622" i="4"/>
  <c r="B1127" i="4"/>
  <c r="C1127" i="4"/>
  <c r="D1127" i="4"/>
  <c r="B8263" i="4"/>
  <c r="C8263" i="4"/>
  <c r="D8263" i="4"/>
  <c r="B2741" i="4"/>
  <c r="C2741" i="4"/>
  <c r="D2741" i="4"/>
  <c r="B3232" i="4"/>
  <c r="C3232" i="4"/>
  <c r="D3232" i="4"/>
  <c r="B6190" i="4"/>
  <c r="C6190" i="4"/>
  <c r="D6190" i="4"/>
  <c r="B5398" i="4"/>
  <c r="C5398" i="4"/>
  <c r="D5398" i="4"/>
  <c r="B1159" i="4"/>
  <c r="C1159" i="4"/>
  <c r="D1159" i="4"/>
  <c r="B7351" i="4"/>
  <c r="C7351" i="4"/>
  <c r="D7351" i="4"/>
  <c r="B2337" i="4"/>
  <c r="C2337" i="4"/>
  <c r="D2337" i="4"/>
  <c r="B8764" i="4"/>
  <c r="C8764" i="4"/>
  <c r="D8764" i="4"/>
  <c r="B5726" i="4"/>
  <c r="C5726" i="4"/>
  <c r="D5726" i="4"/>
  <c r="B4091" i="4"/>
  <c r="C4091" i="4"/>
  <c r="D4091" i="4"/>
  <c r="B911" i="4"/>
  <c r="C911" i="4"/>
  <c r="D911" i="4"/>
  <c r="B5972" i="4"/>
  <c r="C5972" i="4"/>
  <c r="D5972" i="4"/>
  <c r="B429" i="4"/>
  <c r="C429" i="4"/>
  <c r="D429" i="4"/>
  <c r="B17" i="4"/>
  <c r="C17" i="4"/>
  <c r="D17" i="4"/>
  <c r="B4712" i="4"/>
  <c r="C4712" i="4"/>
  <c r="D4712" i="4"/>
  <c r="B4536" i="4"/>
  <c r="C4536" i="4"/>
  <c r="D4536" i="4"/>
  <c r="B6183" i="4"/>
  <c r="C6183" i="4"/>
  <c r="D6183" i="4"/>
  <c r="B1333" i="4"/>
  <c r="C1333" i="4"/>
  <c r="D1333" i="4"/>
  <c r="B969" i="4"/>
  <c r="C969" i="4"/>
  <c r="D969" i="4"/>
  <c r="B2624" i="4"/>
  <c r="C2624" i="4"/>
  <c r="D2624" i="4"/>
  <c r="B746" i="4"/>
  <c r="C746" i="4"/>
  <c r="D746" i="4"/>
  <c r="B419" i="4"/>
  <c r="C419" i="4"/>
  <c r="D419" i="4"/>
  <c r="B4164" i="4"/>
  <c r="C4164" i="4"/>
  <c r="D4164" i="4"/>
  <c r="B968" i="4"/>
  <c r="C968" i="4"/>
  <c r="D968" i="4"/>
  <c r="B5880" i="4"/>
  <c r="C5880" i="4"/>
  <c r="D5880" i="4"/>
  <c r="B2981" i="4"/>
  <c r="C2981" i="4"/>
  <c r="D2981" i="4"/>
  <c r="B8102" i="4"/>
  <c r="C8102" i="4"/>
  <c r="D8102" i="4"/>
  <c r="B7517" i="4"/>
  <c r="C7517" i="4"/>
  <c r="D7517" i="4"/>
  <c r="B5334" i="4"/>
  <c r="C5334" i="4"/>
  <c r="D5334" i="4"/>
  <c r="B1744" i="4"/>
  <c r="C1744" i="4"/>
  <c r="D1744" i="4"/>
  <c r="B6301" i="4"/>
  <c r="C6301" i="4"/>
  <c r="D6301" i="4"/>
  <c r="B4966" i="4"/>
  <c r="C4966" i="4"/>
  <c r="D4966" i="4"/>
  <c r="B5438" i="4"/>
  <c r="C5438" i="4"/>
  <c r="D5438" i="4"/>
  <c r="B6777" i="4"/>
  <c r="C6777" i="4"/>
  <c r="D6777" i="4"/>
  <c r="B5414" i="4"/>
  <c r="C5414" i="4"/>
  <c r="D5414" i="4"/>
  <c r="B913" i="4"/>
  <c r="C913" i="4"/>
  <c r="D913" i="4"/>
  <c r="B2360" i="4"/>
  <c r="C2360" i="4"/>
  <c r="D2360" i="4"/>
  <c r="B7801" i="4"/>
  <c r="C7801" i="4"/>
  <c r="D7801" i="4"/>
  <c r="B3570" i="4"/>
  <c r="C3570" i="4"/>
  <c r="D3570" i="4"/>
  <c r="B2683" i="4"/>
  <c r="C2683" i="4"/>
  <c r="D2683" i="4"/>
  <c r="B1329" i="4"/>
  <c r="C1329" i="4"/>
  <c r="D1329" i="4"/>
  <c r="B6105" i="4"/>
  <c r="C6105" i="4"/>
  <c r="D6105" i="4"/>
  <c r="B510" i="4"/>
  <c r="C510" i="4"/>
  <c r="D510" i="4"/>
  <c r="B5007" i="4"/>
  <c r="C5007" i="4"/>
  <c r="D5007" i="4"/>
  <c r="B2429" i="4"/>
  <c r="C2429" i="4"/>
  <c r="D2429" i="4"/>
  <c r="B4608" i="4"/>
  <c r="C4608" i="4"/>
  <c r="D4608" i="4"/>
  <c r="B8020" i="4"/>
  <c r="C8020" i="4"/>
  <c r="D8020" i="4"/>
  <c r="B8236" i="4"/>
  <c r="C8236" i="4"/>
  <c r="D8236" i="4"/>
  <c r="B5984" i="4"/>
  <c r="C5984" i="4"/>
  <c r="D5984" i="4"/>
  <c r="B847" i="4"/>
  <c r="C847" i="4"/>
  <c r="D847" i="4"/>
  <c r="B7569" i="4"/>
  <c r="C7569" i="4"/>
  <c r="D7569" i="4"/>
  <c r="B630" i="4"/>
  <c r="C630" i="4"/>
  <c r="D630" i="4"/>
  <c r="B6093" i="4"/>
  <c r="C6093" i="4"/>
  <c r="D6093" i="4"/>
  <c r="B7632" i="4"/>
  <c r="C7632" i="4"/>
  <c r="D7632" i="4"/>
  <c r="B8656" i="4"/>
  <c r="C8656" i="4"/>
  <c r="D8656" i="4"/>
  <c r="B3470" i="4"/>
  <c r="C3470" i="4"/>
  <c r="D3470" i="4"/>
  <c r="B6805" i="4"/>
  <c r="C6805" i="4"/>
  <c r="D6805" i="4"/>
  <c r="B1811" i="4"/>
  <c r="C1811" i="4"/>
  <c r="D1811" i="4"/>
  <c r="B4291" i="4"/>
  <c r="C4291" i="4"/>
  <c r="D4291" i="4"/>
  <c r="B2427" i="4"/>
  <c r="C2427" i="4"/>
  <c r="D2427" i="4"/>
  <c r="B7827" i="4"/>
  <c r="C7827" i="4"/>
  <c r="D7827" i="4"/>
  <c r="B4912" i="4"/>
  <c r="C4912" i="4"/>
  <c r="D4912" i="4"/>
  <c r="B2294" i="4"/>
  <c r="C2294" i="4"/>
  <c r="D2294" i="4"/>
  <c r="B3876" i="4"/>
  <c r="C3876" i="4"/>
  <c r="D3876" i="4"/>
  <c r="B2725" i="4"/>
  <c r="C2725" i="4"/>
  <c r="D2725" i="4"/>
  <c r="B502" i="4"/>
  <c r="C502" i="4"/>
  <c r="D502" i="4"/>
  <c r="B3584" i="4"/>
  <c r="C3584" i="4"/>
  <c r="D3584" i="4"/>
  <c r="B3751" i="4"/>
  <c r="C3751" i="4"/>
  <c r="D3751" i="4"/>
  <c r="B3113" i="4"/>
  <c r="C3113" i="4"/>
  <c r="D3113" i="4"/>
  <c r="B3051" i="4"/>
  <c r="C3051" i="4"/>
  <c r="D3051" i="4"/>
  <c r="B6335" i="4"/>
  <c r="C6335" i="4"/>
  <c r="D6335" i="4"/>
  <c r="B6407" i="4"/>
  <c r="C6407" i="4"/>
  <c r="D6407" i="4"/>
  <c r="B5041" i="4"/>
  <c r="C5041" i="4"/>
  <c r="D5041" i="4"/>
  <c r="B6051" i="4"/>
  <c r="C6051" i="4"/>
  <c r="D6051" i="4"/>
  <c r="B6746" i="4"/>
  <c r="C6746" i="4"/>
  <c r="D6746" i="4"/>
  <c r="B3560" i="4"/>
  <c r="C3560" i="4"/>
  <c r="D3560" i="4"/>
  <c r="B7957" i="4"/>
  <c r="C7957" i="4"/>
  <c r="D7957" i="4"/>
  <c r="B4433" i="4"/>
  <c r="C4433" i="4"/>
  <c r="D4433" i="4"/>
  <c r="B1696" i="4"/>
  <c r="C1696" i="4"/>
  <c r="D1696" i="4"/>
  <c r="B4941" i="4"/>
  <c r="C4941" i="4"/>
  <c r="D4941" i="4"/>
  <c r="B973" i="4"/>
  <c r="C973" i="4"/>
  <c r="D973" i="4"/>
  <c r="B6248" i="4"/>
  <c r="C6248" i="4"/>
  <c r="D6248" i="4"/>
  <c r="B3615" i="4"/>
  <c r="C3615" i="4"/>
  <c r="D3615" i="4"/>
  <c r="B439" i="4"/>
  <c r="C439" i="4"/>
  <c r="D439" i="4"/>
  <c r="B4704" i="4"/>
  <c r="C4704" i="4"/>
  <c r="D4704" i="4"/>
  <c r="B4362" i="4"/>
  <c r="C4362" i="4"/>
  <c r="D4362" i="4"/>
  <c r="B5446" i="4"/>
  <c r="C5446" i="4"/>
  <c r="D5446" i="4"/>
  <c r="B1803" i="4"/>
  <c r="C1803" i="4"/>
  <c r="D1803" i="4"/>
  <c r="B3929" i="4"/>
  <c r="C3929" i="4"/>
  <c r="D3929" i="4"/>
  <c r="B3248" i="4"/>
  <c r="C3248" i="4"/>
  <c r="D3248" i="4"/>
  <c r="B7546" i="4"/>
  <c r="C7546" i="4"/>
  <c r="D7546" i="4"/>
  <c r="B5950" i="4"/>
  <c r="C5950" i="4"/>
  <c r="D5950" i="4"/>
  <c r="B4532" i="4"/>
  <c r="C4532" i="4"/>
  <c r="D4532" i="4"/>
  <c r="B2097" i="4"/>
  <c r="C2097" i="4"/>
  <c r="D2097" i="4"/>
  <c r="B8618" i="4"/>
  <c r="C8618" i="4"/>
  <c r="D8618" i="4"/>
  <c r="B4144" i="4"/>
  <c r="C4144" i="4"/>
  <c r="D4144" i="4"/>
  <c r="B6143" i="4"/>
  <c r="C6143" i="4"/>
  <c r="D6143" i="4"/>
  <c r="B4853" i="4"/>
  <c r="C4853" i="4"/>
  <c r="D4853" i="4"/>
  <c r="B7364" i="4"/>
  <c r="C7364" i="4"/>
  <c r="D7364" i="4"/>
  <c r="B3882" i="4"/>
  <c r="C3882" i="4"/>
  <c r="D3882" i="4"/>
  <c r="B3085" i="4"/>
  <c r="C3085" i="4"/>
  <c r="D3085" i="4"/>
  <c r="B6108" i="4"/>
  <c r="C6108" i="4"/>
  <c r="D6108" i="4"/>
  <c r="B252" i="4"/>
  <c r="C252" i="4"/>
  <c r="D252" i="4"/>
  <c r="B8619" i="4"/>
  <c r="C8619" i="4"/>
  <c r="D8619" i="4"/>
  <c r="B5483" i="4"/>
  <c r="C5483" i="4"/>
  <c r="D5483" i="4"/>
  <c r="B5219" i="4"/>
  <c r="C5219" i="4"/>
  <c r="D5219" i="4"/>
  <c r="B6607" i="4"/>
  <c r="C6607" i="4"/>
  <c r="D6607" i="4"/>
  <c r="B1988" i="4"/>
  <c r="C1988" i="4"/>
  <c r="D1988" i="4"/>
  <c r="B8318" i="4"/>
  <c r="C8318" i="4"/>
  <c r="D8318" i="4"/>
  <c r="B6445" i="4"/>
  <c r="C6445" i="4"/>
  <c r="D6445" i="4"/>
  <c r="B1104" i="4"/>
  <c r="C1104" i="4"/>
  <c r="D1104" i="4"/>
  <c r="B4970" i="4"/>
  <c r="C4970" i="4"/>
  <c r="D4970" i="4"/>
  <c r="B4626" i="4"/>
  <c r="C4626" i="4"/>
  <c r="D4626" i="4"/>
  <c r="B4828" i="4"/>
  <c r="C4828" i="4"/>
  <c r="D4828" i="4"/>
  <c r="B3813" i="4"/>
  <c r="C3813" i="4"/>
  <c r="D3813" i="4"/>
  <c r="B4296" i="4"/>
  <c r="C4296" i="4"/>
  <c r="D4296" i="4"/>
  <c r="B7132" i="4"/>
  <c r="C7132" i="4"/>
  <c r="D7132" i="4"/>
  <c r="B3090" i="4"/>
  <c r="C3090" i="4"/>
  <c r="D3090" i="4"/>
  <c r="B3285" i="4"/>
  <c r="C3285" i="4"/>
  <c r="D3285" i="4"/>
  <c r="B679" i="4"/>
  <c r="C679" i="4"/>
  <c r="D679" i="4"/>
  <c r="B6225" i="4"/>
  <c r="C6225" i="4"/>
  <c r="D6225" i="4"/>
  <c r="B4443" i="4"/>
  <c r="C4443" i="4"/>
  <c r="D4443" i="4"/>
  <c r="B5898" i="4"/>
  <c r="C5898" i="4"/>
  <c r="D5898" i="4"/>
  <c r="B2034" i="4"/>
  <c r="C2034" i="4"/>
  <c r="D2034" i="4"/>
  <c r="B7910" i="4"/>
  <c r="C7910" i="4"/>
  <c r="D7910" i="4"/>
  <c r="B4145" i="4"/>
  <c r="C4145" i="4"/>
  <c r="D4145" i="4"/>
  <c r="B3628" i="4"/>
  <c r="C3628" i="4"/>
  <c r="D3628" i="4"/>
  <c r="B8774" i="4"/>
  <c r="C8774" i="4"/>
  <c r="D8774" i="4"/>
  <c r="B3762" i="4"/>
  <c r="C3762" i="4"/>
  <c r="D3762" i="4"/>
  <c r="B6129" i="4"/>
  <c r="C6129" i="4"/>
  <c r="D6129" i="4"/>
  <c r="B2611" i="4"/>
  <c r="C2611" i="4"/>
  <c r="D2611" i="4"/>
  <c r="B3282" i="4"/>
  <c r="C3282" i="4"/>
  <c r="D3282" i="4"/>
  <c r="B261" i="4"/>
  <c r="C261" i="4"/>
  <c r="D261" i="4"/>
  <c r="B4100" i="4"/>
  <c r="C4100" i="4"/>
  <c r="D4100" i="4"/>
  <c r="B1568" i="4"/>
  <c r="C1568" i="4"/>
  <c r="D1568" i="4"/>
  <c r="B5370" i="4"/>
  <c r="C5370" i="4"/>
  <c r="D5370" i="4"/>
  <c r="B5092" i="4"/>
  <c r="C5092" i="4"/>
  <c r="D5092" i="4"/>
  <c r="B2668" i="4"/>
  <c r="C2668" i="4"/>
  <c r="D2668" i="4"/>
  <c r="B7065" i="4"/>
  <c r="C7065" i="4"/>
  <c r="D7065" i="4"/>
  <c r="B5487" i="4"/>
  <c r="C5487" i="4"/>
  <c r="D5487" i="4"/>
  <c r="B3310" i="4"/>
  <c r="C3310" i="4"/>
  <c r="D3310" i="4"/>
  <c r="B7752" i="4"/>
  <c r="C7752" i="4"/>
  <c r="D7752" i="4"/>
  <c r="B185" i="4"/>
  <c r="C185" i="4"/>
  <c r="D185" i="4"/>
  <c r="B7897" i="4"/>
  <c r="C7897" i="4"/>
  <c r="D7897" i="4"/>
  <c r="B3355" i="4"/>
  <c r="C3355" i="4"/>
  <c r="D3355" i="4"/>
  <c r="B8327" i="4"/>
  <c r="C8327" i="4"/>
  <c r="D8327" i="4"/>
  <c r="B2326" i="4"/>
  <c r="C2326" i="4"/>
  <c r="D2326" i="4"/>
  <c r="B1471" i="4"/>
  <c r="C1471" i="4"/>
  <c r="D1471" i="4"/>
  <c r="B7775" i="4"/>
  <c r="C7775" i="4"/>
  <c r="D7775" i="4"/>
  <c r="B6409" i="4"/>
  <c r="C6409" i="4"/>
  <c r="D6409" i="4"/>
  <c r="B4394" i="4"/>
  <c r="C4394" i="4"/>
  <c r="D4394" i="4"/>
  <c r="B2846" i="4"/>
  <c r="C2846" i="4"/>
  <c r="D2846" i="4"/>
  <c r="B6450" i="4"/>
  <c r="C6450" i="4"/>
  <c r="D6450" i="4"/>
  <c r="B3318" i="4"/>
  <c r="C3318" i="4"/>
  <c r="D3318" i="4"/>
  <c r="B3772" i="4"/>
  <c r="C3772" i="4"/>
  <c r="D3772" i="4"/>
  <c r="B4956" i="4"/>
  <c r="C4956" i="4"/>
  <c r="D4956" i="4"/>
  <c r="B1911" i="4"/>
  <c r="C1911" i="4"/>
  <c r="D1911" i="4"/>
  <c r="B7275" i="4"/>
  <c r="C7275" i="4"/>
  <c r="D7275" i="4"/>
  <c r="B3391" i="4"/>
  <c r="C3391" i="4"/>
  <c r="D3391" i="4"/>
  <c r="B4757" i="4"/>
  <c r="C4757" i="4"/>
  <c r="D4757" i="4"/>
  <c r="B418" i="4"/>
  <c r="C418" i="4"/>
  <c r="D418" i="4"/>
  <c r="B7921" i="4"/>
  <c r="C7921" i="4"/>
  <c r="D7921" i="4"/>
  <c r="B4059" i="4"/>
  <c r="C4059" i="4"/>
  <c r="D4059" i="4"/>
  <c r="B8601" i="4"/>
  <c r="C8601" i="4"/>
  <c r="D8601" i="4"/>
  <c r="B6599" i="4"/>
  <c r="C6599" i="4"/>
  <c r="D6599" i="4"/>
  <c r="B5676" i="4"/>
  <c r="C5676" i="4"/>
  <c r="D5676" i="4"/>
  <c r="B5894" i="4"/>
  <c r="C5894" i="4"/>
  <c r="D5894" i="4"/>
  <c r="B3073" i="4"/>
  <c r="C3073" i="4"/>
  <c r="D3073" i="4"/>
  <c r="B5464" i="4"/>
  <c r="C5464" i="4"/>
  <c r="D5464" i="4"/>
  <c r="B2303" i="4"/>
  <c r="C2303" i="4"/>
  <c r="D2303" i="4"/>
  <c r="B7109" i="4"/>
  <c r="C7109" i="4"/>
  <c r="D7109" i="4"/>
  <c r="B3793" i="4"/>
  <c r="C3793" i="4"/>
  <c r="D3793" i="4"/>
  <c r="B986" i="4"/>
  <c r="C986" i="4"/>
  <c r="D986" i="4"/>
  <c r="B2960" i="4"/>
  <c r="C2960" i="4"/>
  <c r="D2960" i="4"/>
  <c r="B4139" i="4"/>
  <c r="C4139" i="4"/>
  <c r="D4139" i="4"/>
  <c r="B4018" i="4"/>
  <c r="C4018" i="4"/>
  <c r="D4018" i="4"/>
  <c r="B1504" i="4"/>
  <c r="C1504" i="4"/>
  <c r="D1504" i="4"/>
  <c r="B3439" i="4"/>
  <c r="C3439" i="4"/>
  <c r="D3439" i="4"/>
  <c r="B8003" i="4"/>
  <c r="C8003" i="4"/>
  <c r="D8003" i="4"/>
  <c r="B2669" i="4"/>
  <c r="C2669" i="4"/>
  <c r="D2669" i="4"/>
  <c r="B8521" i="4"/>
  <c r="C8521" i="4"/>
  <c r="D8521" i="4"/>
  <c r="B8922" i="4"/>
  <c r="C8922" i="4"/>
  <c r="D8922" i="4"/>
  <c r="B3808" i="4"/>
  <c r="C3808" i="4"/>
  <c r="D3808" i="4"/>
  <c r="B4165" i="4"/>
  <c r="C4165" i="4"/>
  <c r="D4165" i="4"/>
  <c r="B5098" i="4"/>
  <c r="C5098" i="4"/>
  <c r="D5098" i="4"/>
  <c r="B4600" i="4"/>
  <c r="C4600" i="4"/>
  <c r="D4600" i="4"/>
  <c r="B5638" i="4"/>
  <c r="C5638" i="4"/>
  <c r="D5638" i="4"/>
  <c r="B7744" i="4"/>
  <c r="C7744" i="4"/>
  <c r="D7744" i="4"/>
  <c r="B2986" i="4"/>
  <c r="C2986" i="4"/>
  <c r="D2986" i="4"/>
  <c r="B5751" i="4"/>
  <c r="C5751" i="4"/>
  <c r="D5751" i="4"/>
  <c r="B216" i="4"/>
  <c r="C216" i="4"/>
  <c r="D216" i="4"/>
  <c r="B5296" i="4"/>
  <c r="C5296" i="4"/>
  <c r="D5296" i="4"/>
  <c r="B7381" i="4"/>
  <c r="C7381" i="4"/>
  <c r="D7381" i="4"/>
  <c r="B3464" i="4"/>
  <c r="C3464" i="4"/>
  <c r="D3464" i="4"/>
  <c r="B8218" i="4"/>
  <c r="C8218" i="4"/>
  <c r="D8218" i="4"/>
  <c r="B2096" i="4"/>
  <c r="C2096" i="4"/>
  <c r="D2096" i="4"/>
  <c r="B3261" i="4"/>
  <c r="C3261" i="4"/>
  <c r="D3261" i="4"/>
  <c r="B810" i="4"/>
  <c r="C810" i="4"/>
  <c r="D810" i="4"/>
  <c r="B2428" i="4"/>
  <c r="C2428" i="4"/>
  <c r="D2428" i="4"/>
  <c r="B655" i="4"/>
  <c r="C655" i="4"/>
  <c r="D655" i="4"/>
  <c r="B2897" i="4"/>
  <c r="C2897" i="4"/>
  <c r="D2897" i="4"/>
  <c r="B8137" i="4"/>
  <c r="C8137" i="4"/>
  <c r="D8137" i="4"/>
  <c r="B7811" i="4"/>
  <c r="C7811" i="4"/>
  <c r="D7811" i="4"/>
  <c r="B7387" i="4"/>
  <c r="C7387" i="4"/>
  <c r="D7387" i="4"/>
  <c r="B6020" i="4"/>
  <c r="C6020" i="4"/>
  <c r="D6020" i="4"/>
  <c r="B6563" i="4"/>
  <c r="C6563" i="4"/>
  <c r="D6563" i="4"/>
  <c r="B596" i="4"/>
  <c r="C596" i="4"/>
  <c r="D596" i="4"/>
  <c r="B5592" i="4"/>
  <c r="C5592" i="4"/>
  <c r="D5592" i="4"/>
  <c r="B6142" i="4"/>
  <c r="C6142" i="4"/>
  <c r="D6142" i="4"/>
  <c r="B2183" i="4"/>
  <c r="C2183" i="4"/>
  <c r="D2183" i="4"/>
  <c r="B2695" i="4"/>
  <c r="C2695" i="4"/>
  <c r="D2695" i="4"/>
  <c r="B7565" i="4"/>
  <c r="C7565" i="4"/>
  <c r="D7565" i="4"/>
  <c r="B1859" i="4"/>
  <c r="C1859" i="4"/>
  <c r="D1859" i="4"/>
  <c r="B4718" i="4"/>
  <c r="C4718" i="4"/>
  <c r="D4718" i="4"/>
  <c r="B2709" i="4"/>
  <c r="C2709" i="4"/>
  <c r="D2709" i="4"/>
  <c r="B8353" i="4"/>
  <c r="C8353" i="4"/>
  <c r="D8353" i="4"/>
  <c r="B2953" i="4"/>
  <c r="C2953" i="4"/>
  <c r="D2953" i="4"/>
  <c r="B8277" i="4"/>
  <c r="C8277" i="4"/>
  <c r="D8277" i="4"/>
  <c r="B7707" i="4"/>
  <c r="C7707" i="4"/>
  <c r="D7707" i="4"/>
  <c r="B2109" i="4"/>
  <c r="C2109" i="4"/>
  <c r="D2109" i="4"/>
  <c r="B2931" i="4"/>
  <c r="C2931" i="4"/>
  <c r="D2931" i="4"/>
  <c r="B7" i="4"/>
  <c r="C7" i="4"/>
  <c r="D7" i="4"/>
  <c r="B2474" i="4"/>
  <c r="C2474" i="4"/>
  <c r="D2474" i="4"/>
  <c r="B3881" i="4"/>
  <c r="C3881" i="4"/>
  <c r="D3881" i="4"/>
  <c r="B3064" i="4"/>
  <c r="C3064" i="4"/>
  <c r="D3064" i="4"/>
  <c r="B2686" i="4"/>
  <c r="C2686" i="4"/>
  <c r="D2686" i="4"/>
  <c r="B8837" i="4"/>
  <c r="C8837" i="4"/>
  <c r="D8837" i="4"/>
  <c r="B5264" i="4"/>
  <c r="C5264" i="4"/>
  <c r="D5264" i="4"/>
  <c r="B1423" i="4"/>
  <c r="C1423" i="4"/>
  <c r="D1423" i="4"/>
  <c r="B5485" i="4"/>
  <c r="C5485" i="4"/>
  <c r="D5485" i="4"/>
  <c r="B3758" i="4"/>
  <c r="C3758" i="4"/>
  <c r="D3758" i="4"/>
  <c r="B6954" i="4"/>
  <c r="C6954" i="4"/>
  <c r="D6954" i="4"/>
  <c r="B3755" i="4"/>
  <c r="C3755" i="4"/>
  <c r="D3755" i="4"/>
  <c r="B711" i="4"/>
  <c r="C711" i="4"/>
  <c r="D711" i="4"/>
  <c r="B7414" i="4"/>
  <c r="C7414" i="4"/>
  <c r="D7414" i="4"/>
  <c r="B2346" i="4"/>
  <c r="C2346" i="4"/>
  <c r="D2346" i="4"/>
  <c r="B1038" i="4"/>
  <c r="C1038" i="4"/>
  <c r="D1038" i="4"/>
  <c r="B1599" i="4"/>
  <c r="C1599" i="4"/>
  <c r="D1599" i="4"/>
  <c r="B5550" i="4"/>
  <c r="C5550" i="4"/>
  <c r="D5550" i="4"/>
  <c r="B518" i="4"/>
  <c r="C518" i="4"/>
  <c r="D518" i="4"/>
  <c r="B6424" i="4"/>
  <c r="C6424" i="4"/>
  <c r="D6424" i="4"/>
  <c r="B8729" i="4"/>
  <c r="C8729" i="4"/>
  <c r="D8729" i="4"/>
  <c r="B5153" i="4"/>
  <c r="C5153" i="4"/>
  <c r="D5153" i="4"/>
  <c r="B5677" i="4"/>
  <c r="C5677" i="4"/>
  <c r="D5677" i="4"/>
  <c r="B8366" i="4"/>
  <c r="C8366" i="4"/>
  <c r="D8366" i="4"/>
  <c r="B7402" i="4"/>
  <c r="C7402" i="4"/>
  <c r="D7402" i="4"/>
  <c r="B3067" i="4"/>
  <c r="C3067" i="4"/>
  <c r="D3067" i="4"/>
  <c r="B862" i="4"/>
  <c r="C862" i="4"/>
  <c r="D862" i="4"/>
  <c r="B2235" i="4"/>
  <c r="C2235" i="4"/>
  <c r="D2235" i="4"/>
  <c r="B7853" i="4"/>
  <c r="C7853" i="4"/>
  <c r="D7853" i="4"/>
  <c r="B3351" i="4"/>
  <c r="C3351" i="4"/>
  <c r="D3351" i="4"/>
  <c r="B3691" i="4"/>
  <c r="C3691" i="4"/>
  <c r="D3691" i="4"/>
  <c r="B5382" i="4"/>
  <c r="C5382" i="4"/>
  <c r="D5382" i="4"/>
  <c r="B2413" i="4"/>
  <c r="C2413" i="4"/>
  <c r="D2413" i="4"/>
  <c r="B6870" i="4"/>
  <c r="C6870" i="4"/>
  <c r="D6870" i="4"/>
  <c r="B2009" i="4"/>
  <c r="C2009" i="4"/>
  <c r="D2009" i="4"/>
  <c r="B763" i="4"/>
  <c r="C763" i="4"/>
  <c r="D763" i="4"/>
  <c r="B1053" i="4"/>
  <c r="C1053" i="4"/>
  <c r="D1053" i="4"/>
  <c r="B920" i="4"/>
  <c r="C920" i="4"/>
  <c r="D920" i="4"/>
  <c r="B5529" i="4"/>
  <c r="C5529" i="4"/>
  <c r="D5529" i="4"/>
  <c r="B8383" i="4"/>
  <c r="C8383" i="4"/>
  <c r="D8383" i="4"/>
  <c r="B6344" i="4"/>
  <c r="C6344" i="4"/>
  <c r="D6344" i="4"/>
  <c r="B3005" i="4"/>
  <c r="C3005" i="4"/>
  <c r="D3005" i="4"/>
  <c r="B4064" i="4"/>
  <c r="C4064" i="4"/>
  <c r="D4064" i="4"/>
  <c r="B2437" i="4"/>
  <c r="C2437" i="4"/>
  <c r="D2437" i="4"/>
  <c r="B4531" i="4"/>
  <c r="C4531" i="4"/>
  <c r="D4531" i="4"/>
  <c r="B3462" i="4"/>
  <c r="C3462" i="4"/>
  <c r="D3462" i="4"/>
  <c r="B8306" i="4"/>
  <c r="C8306" i="4"/>
  <c r="D8306" i="4"/>
  <c r="B7857" i="4"/>
  <c r="C7857" i="4"/>
  <c r="D7857" i="4"/>
  <c r="B3878" i="4"/>
  <c r="C3878" i="4"/>
  <c r="D3878" i="4"/>
  <c r="B3950" i="4"/>
  <c r="C3950" i="4"/>
  <c r="D3950" i="4"/>
  <c r="B571" i="4"/>
  <c r="C571" i="4"/>
  <c r="D571" i="4"/>
  <c r="B6936" i="4"/>
  <c r="C6936" i="4"/>
  <c r="D6936" i="4"/>
  <c r="B8823" i="4"/>
  <c r="C8823" i="4"/>
  <c r="D8823" i="4"/>
  <c r="B995" i="4"/>
  <c r="C995" i="4"/>
  <c r="D995" i="4"/>
  <c r="B6578" i="4"/>
  <c r="C6578" i="4"/>
  <c r="D6578" i="4"/>
  <c r="B5366" i="4"/>
  <c r="C5366" i="4"/>
  <c r="D5366" i="4"/>
  <c r="B8111" i="4"/>
  <c r="C8111" i="4"/>
  <c r="D8111" i="4"/>
  <c r="B412" i="4"/>
  <c r="C412" i="4"/>
  <c r="D412" i="4"/>
  <c r="B8047" i="4"/>
  <c r="C8047" i="4"/>
  <c r="D8047" i="4"/>
  <c r="B972" i="4"/>
  <c r="C972" i="4"/>
  <c r="D972" i="4"/>
  <c r="B2903" i="4"/>
  <c r="C2903" i="4"/>
  <c r="D2903" i="4"/>
  <c r="B8569" i="4"/>
  <c r="C8569" i="4"/>
  <c r="D8569" i="4"/>
  <c r="B8169" i="4"/>
  <c r="C8169" i="4"/>
  <c r="D8169" i="4"/>
  <c r="B8581" i="4"/>
  <c r="C8581" i="4"/>
  <c r="D8581" i="4"/>
  <c r="B4881" i="4"/>
  <c r="C4881" i="4"/>
  <c r="D4881" i="4"/>
  <c r="B8670" i="4"/>
  <c r="C8670" i="4"/>
  <c r="D8670" i="4"/>
  <c r="B3482" i="4"/>
  <c r="C3482" i="4"/>
  <c r="D3482" i="4"/>
  <c r="B7000" i="4"/>
  <c r="C7000" i="4"/>
  <c r="D7000" i="4"/>
  <c r="B1354" i="4"/>
  <c r="C1354" i="4"/>
  <c r="D1354" i="4"/>
  <c r="B5654" i="4"/>
  <c r="C5654" i="4"/>
  <c r="D5654" i="4"/>
  <c r="B4984" i="4"/>
  <c r="C4984" i="4"/>
  <c r="D4984" i="4"/>
  <c r="B2301" i="4"/>
  <c r="C2301" i="4"/>
  <c r="D2301" i="4"/>
  <c r="B6217" i="4"/>
  <c r="C6217" i="4"/>
  <c r="D6217" i="4"/>
  <c r="B783" i="4"/>
  <c r="C783" i="4"/>
  <c r="D783" i="4"/>
  <c r="B5922" i="4"/>
  <c r="C5922" i="4"/>
  <c r="D5922" i="4"/>
  <c r="B3216" i="4"/>
  <c r="C3216" i="4"/>
  <c r="D3216" i="4"/>
  <c r="B1421" i="4"/>
  <c r="C1421" i="4"/>
  <c r="D1421" i="4"/>
  <c r="B6266" i="4"/>
  <c r="C6266" i="4"/>
  <c r="D6266" i="4"/>
  <c r="B5358" i="4"/>
  <c r="C5358" i="4"/>
  <c r="D5358" i="4"/>
  <c r="B3363" i="4"/>
  <c r="C3363" i="4"/>
  <c r="D3363" i="4"/>
  <c r="B6277" i="4"/>
  <c r="C6277" i="4"/>
  <c r="D6277" i="4"/>
  <c r="B6425" i="4"/>
  <c r="C6425" i="4"/>
  <c r="D6425" i="4"/>
  <c r="B1524" i="4"/>
  <c r="C1524" i="4"/>
  <c r="D1524" i="4"/>
  <c r="B4772" i="4"/>
  <c r="C4772" i="4"/>
  <c r="D4772" i="4"/>
  <c r="B7429" i="4"/>
  <c r="C7429" i="4"/>
  <c r="D7429" i="4"/>
  <c r="B1860" i="4"/>
  <c r="C1860" i="4"/>
  <c r="D1860" i="4"/>
  <c r="B2557" i="4"/>
  <c r="C2557" i="4"/>
  <c r="D2557" i="4"/>
  <c r="B5291" i="4"/>
  <c r="C5291" i="4"/>
  <c r="D5291" i="4"/>
  <c r="B3726" i="4"/>
  <c r="C3726" i="4"/>
  <c r="D3726" i="4"/>
  <c r="B4444" i="4"/>
  <c r="C4444" i="4"/>
  <c r="D4444" i="4"/>
  <c r="B7984" i="4"/>
  <c r="C7984" i="4"/>
  <c r="D7984" i="4"/>
  <c r="B1220" i="4"/>
  <c r="C1220" i="4"/>
  <c r="D1220" i="4"/>
  <c r="B648" i="4"/>
  <c r="C648" i="4"/>
  <c r="D648" i="4"/>
  <c r="B7505" i="4"/>
  <c r="C7505" i="4"/>
  <c r="D7505" i="4"/>
  <c r="B8686" i="4"/>
  <c r="C8686" i="4"/>
  <c r="D8686" i="4"/>
  <c r="B3892" i="4"/>
  <c r="C3892" i="4"/>
  <c r="D3892" i="4"/>
  <c r="B7645" i="4"/>
  <c r="C7645" i="4"/>
  <c r="D7645" i="4"/>
  <c r="B1944" i="4"/>
  <c r="C1944" i="4"/>
  <c r="D1944" i="4"/>
  <c r="B4686" i="4"/>
  <c r="C4686" i="4"/>
  <c r="D4686" i="4"/>
  <c r="B2055" i="4"/>
  <c r="C2055" i="4"/>
  <c r="D2055" i="4"/>
  <c r="B6017" i="4"/>
  <c r="C6017" i="4"/>
  <c r="D6017" i="4"/>
  <c r="B253" i="4"/>
  <c r="C253" i="4"/>
  <c r="D253" i="4"/>
  <c r="B7570" i="4"/>
  <c r="C7570" i="4"/>
  <c r="D7570" i="4"/>
  <c r="B4011" i="4"/>
  <c r="C4011" i="4"/>
  <c r="D4011" i="4"/>
  <c r="B3847" i="4"/>
  <c r="C3847" i="4"/>
  <c r="D3847" i="4"/>
  <c r="B5718" i="4"/>
  <c r="C5718" i="4"/>
  <c r="D5718" i="4"/>
  <c r="B2876" i="4"/>
  <c r="C2876" i="4"/>
  <c r="D2876" i="4"/>
  <c r="B7605" i="4"/>
  <c r="C7605" i="4"/>
  <c r="D7605" i="4"/>
  <c r="B6042" i="4"/>
  <c r="C6042" i="4"/>
  <c r="D6042" i="4"/>
  <c r="B5737" i="4"/>
  <c r="C5737" i="4"/>
  <c r="D5737" i="4"/>
  <c r="B8" i="4"/>
  <c r="C8" i="4"/>
  <c r="D8" i="4"/>
  <c r="B6781" i="4"/>
  <c r="C6781" i="4"/>
  <c r="D6781" i="4"/>
  <c r="B7335" i="4"/>
  <c r="C7335" i="4"/>
  <c r="D7335" i="4"/>
  <c r="B2918" i="4"/>
  <c r="C2918" i="4"/>
  <c r="D2918" i="4"/>
  <c r="B2771" i="4"/>
  <c r="C2771" i="4"/>
  <c r="D2771" i="4"/>
  <c r="B5285" i="4"/>
  <c r="C5285" i="4"/>
  <c r="D5285" i="4"/>
  <c r="B4761" i="4"/>
  <c r="C4761" i="4"/>
  <c r="D4761" i="4"/>
  <c r="B2591" i="4"/>
  <c r="C2591" i="4"/>
  <c r="D2591" i="4"/>
  <c r="B7977" i="4"/>
  <c r="C7977" i="4"/>
  <c r="D7977" i="4"/>
  <c r="B5237" i="4"/>
  <c r="C5237" i="4"/>
  <c r="D5237" i="4"/>
  <c r="B487" i="4"/>
  <c r="C487" i="4"/>
  <c r="D487" i="4"/>
  <c r="B7878" i="4"/>
  <c r="C7878" i="4"/>
  <c r="D7878" i="4"/>
  <c r="B6708" i="4"/>
  <c r="C6708" i="4"/>
  <c r="D6708" i="4"/>
  <c r="B7136" i="4"/>
  <c r="C7136" i="4"/>
  <c r="D7136" i="4"/>
  <c r="B1114" i="4"/>
  <c r="C1114" i="4"/>
  <c r="D1114" i="4"/>
  <c r="B9" i="4"/>
  <c r="C9" i="4"/>
  <c r="D9" i="4"/>
  <c r="B1072" i="4"/>
  <c r="C1072" i="4"/>
  <c r="D1072" i="4"/>
  <c r="B3646" i="4"/>
  <c r="C3646" i="4"/>
  <c r="D3646" i="4"/>
  <c r="B3146" i="4"/>
  <c r="C3146" i="4"/>
  <c r="D3146" i="4"/>
  <c r="B1590" i="4"/>
  <c r="C1590" i="4"/>
  <c r="D1590" i="4"/>
  <c r="B2027" i="4"/>
  <c r="C2027" i="4"/>
  <c r="D2027" i="4"/>
  <c r="B1738" i="4"/>
  <c r="C1738" i="4"/>
  <c r="D1738" i="4"/>
  <c r="B7833" i="4"/>
  <c r="C7833" i="4"/>
  <c r="D7833" i="4"/>
  <c r="B4465" i="4"/>
  <c r="C4465" i="4"/>
  <c r="D4465" i="4"/>
  <c r="B4742" i="4"/>
  <c r="C4742" i="4"/>
  <c r="D4742" i="4"/>
  <c r="B8759" i="4"/>
  <c r="C8759" i="4"/>
  <c r="D8759" i="4"/>
  <c r="B3788" i="4"/>
  <c r="C3788" i="4"/>
  <c r="D3788" i="4"/>
  <c r="B1347" i="4"/>
  <c r="C1347" i="4"/>
  <c r="D1347" i="4"/>
  <c r="B6901" i="4"/>
  <c r="C6901" i="4"/>
  <c r="D6901" i="4"/>
  <c r="B1165" i="4"/>
  <c r="C1165" i="4"/>
  <c r="D1165" i="4"/>
  <c r="B5270" i="4"/>
  <c r="C5270" i="4"/>
  <c r="D5270" i="4"/>
  <c r="B4264" i="4"/>
  <c r="C4264" i="4"/>
  <c r="D4264" i="4"/>
  <c r="B8153" i="4"/>
  <c r="C8153" i="4"/>
  <c r="D8153" i="4"/>
  <c r="B5833" i="4"/>
  <c r="C5833" i="4"/>
  <c r="D5833" i="4"/>
  <c r="B5122" i="4"/>
  <c r="C5122" i="4"/>
  <c r="D5122" i="4"/>
  <c r="B1195" i="4"/>
  <c r="C1195" i="4"/>
  <c r="D1195" i="4"/>
  <c r="B7171" i="4"/>
  <c r="C7171" i="4"/>
  <c r="D7171" i="4"/>
  <c r="B1677" i="4"/>
  <c r="C1677" i="4"/>
  <c r="D1677" i="4"/>
  <c r="B3696" i="4"/>
  <c r="C3696" i="4"/>
  <c r="D3696" i="4"/>
  <c r="B2021" i="4"/>
  <c r="C2021" i="4"/>
  <c r="D2021" i="4"/>
  <c r="B3185" i="4"/>
  <c r="C3185" i="4"/>
  <c r="D3185" i="4"/>
  <c r="B5452" i="4"/>
  <c r="C5452" i="4"/>
  <c r="D5452" i="4"/>
  <c r="B8146" i="4"/>
  <c r="C8146" i="4"/>
  <c r="D8146" i="4"/>
  <c r="B2687" i="4"/>
  <c r="C2687" i="4"/>
  <c r="D2687" i="4"/>
  <c r="B3032" i="4"/>
  <c r="C3032" i="4"/>
  <c r="D3032" i="4"/>
  <c r="B4781" i="4"/>
  <c r="C4781" i="4"/>
  <c r="D4781" i="4"/>
  <c r="B730" i="4"/>
  <c r="C730" i="4"/>
  <c r="D730" i="4"/>
  <c r="B5200" i="4"/>
  <c r="C5200" i="4"/>
  <c r="D5200" i="4"/>
  <c r="B5764" i="4"/>
  <c r="C5764" i="4"/>
  <c r="D5764" i="4"/>
  <c r="B4231" i="4"/>
  <c r="C4231" i="4"/>
  <c r="D4231" i="4"/>
  <c r="B3240" i="4"/>
  <c r="C3240" i="4"/>
  <c r="D3240" i="4"/>
  <c r="B3449" i="4"/>
  <c r="C3449" i="4"/>
  <c r="D3449" i="4"/>
  <c r="B4026" i="4"/>
  <c r="C4026" i="4"/>
  <c r="D4026" i="4"/>
  <c r="B1386" i="4"/>
  <c r="C1386" i="4"/>
  <c r="D1386" i="4"/>
  <c r="B7721" i="4"/>
  <c r="C7721" i="4"/>
  <c r="D7721" i="4"/>
  <c r="B8451" i="4"/>
  <c r="C8451" i="4"/>
  <c r="D8451" i="4"/>
  <c r="B7768" i="4"/>
  <c r="C7768" i="4"/>
  <c r="D7768" i="4"/>
  <c r="B5600" i="4"/>
  <c r="C5600" i="4"/>
  <c r="D5600" i="4"/>
  <c r="B6975" i="4"/>
  <c r="C6975" i="4"/>
  <c r="D6975" i="4"/>
  <c r="B5274" i="4"/>
  <c r="C5274" i="4"/>
  <c r="D5274" i="4"/>
  <c r="B3961" i="4"/>
  <c r="C3961" i="4"/>
  <c r="D3961" i="4"/>
  <c r="B8809" i="4"/>
  <c r="C8809" i="4"/>
  <c r="D8809" i="4"/>
  <c r="B7867" i="4"/>
  <c r="C7867" i="4"/>
  <c r="D7867" i="4"/>
  <c r="B5556" i="4"/>
  <c r="C5556" i="4"/>
  <c r="D5556" i="4"/>
  <c r="B1867" i="4"/>
  <c r="C1867" i="4"/>
  <c r="D1867" i="4"/>
  <c r="B849" i="4"/>
  <c r="C849" i="4"/>
  <c r="D849" i="4"/>
  <c r="B1115" i="4"/>
  <c r="C1115" i="4"/>
  <c r="D1115" i="4"/>
  <c r="B4876" i="4"/>
  <c r="C4876" i="4"/>
  <c r="D4876" i="4"/>
  <c r="B4213" i="4"/>
  <c r="C4213" i="4"/>
  <c r="D4213" i="4"/>
  <c r="B8458" i="4"/>
  <c r="C8458" i="4"/>
  <c r="D8458" i="4"/>
  <c r="B8680" i="4"/>
  <c r="C8680" i="4"/>
  <c r="D8680" i="4"/>
  <c r="B7167" i="4"/>
  <c r="C7167" i="4"/>
  <c r="D7167" i="4"/>
  <c r="B8914" i="4"/>
  <c r="C8914" i="4"/>
  <c r="D8914" i="4"/>
  <c r="B2101" i="4"/>
  <c r="C2101" i="4"/>
  <c r="D2101" i="4"/>
  <c r="B1828" i="4"/>
  <c r="C1828" i="4"/>
  <c r="D1828" i="4"/>
  <c r="B8225" i="4"/>
  <c r="C8225" i="4"/>
  <c r="D8225" i="4"/>
  <c r="B2808" i="4"/>
  <c r="C2808" i="4"/>
  <c r="D2808" i="4"/>
  <c r="B2506" i="4"/>
  <c r="C2506" i="4"/>
  <c r="D2506" i="4"/>
  <c r="B7736" i="4"/>
  <c r="C7736" i="4"/>
  <c r="D7736" i="4"/>
  <c r="B673" i="4"/>
  <c r="C673" i="4"/>
  <c r="D673" i="4"/>
  <c r="B5471" i="4"/>
  <c r="C5471" i="4"/>
  <c r="D5471" i="4"/>
  <c r="B6112" i="4"/>
  <c r="C6112" i="4"/>
  <c r="D6112" i="4"/>
  <c r="B472" i="4"/>
  <c r="C472" i="4"/>
  <c r="D472" i="4"/>
  <c r="B2278" i="4"/>
  <c r="C2278" i="4"/>
  <c r="D2278" i="4"/>
  <c r="B3899" i="4"/>
  <c r="C3899" i="4"/>
  <c r="D3899" i="4"/>
  <c r="B837" i="4"/>
  <c r="C837" i="4"/>
  <c r="D837" i="4"/>
  <c r="B391" i="4"/>
  <c r="C391" i="4"/>
  <c r="D391" i="4"/>
  <c r="B5831" i="4"/>
  <c r="C5831" i="4"/>
  <c r="D5831" i="4"/>
  <c r="B7704" i="4"/>
  <c r="C7704" i="4"/>
  <c r="D7704" i="4"/>
  <c r="B602" i="4"/>
  <c r="C602" i="4"/>
  <c r="D602" i="4"/>
  <c r="B8631" i="4"/>
  <c r="C8631" i="4"/>
  <c r="D8631" i="4"/>
  <c r="B7906" i="4"/>
  <c r="C7906" i="4"/>
  <c r="D7906" i="4"/>
  <c r="B4535" i="4"/>
  <c r="C4535" i="4"/>
  <c r="D4535" i="4"/>
  <c r="B3267" i="4"/>
  <c r="C3267" i="4"/>
  <c r="D3267" i="4"/>
  <c r="B4592" i="4"/>
  <c r="C4592" i="4"/>
  <c r="D4592" i="4"/>
  <c r="B3634" i="4"/>
  <c r="C3634" i="4"/>
  <c r="D3634" i="4"/>
  <c r="B6855" i="4"/>
  <c r="C6855" i="4"/>
  <c r="D6855" i="4"/>
  <c r="B5125" i="4"/>
  <c r="C5125" i="4"/>
  <c r="D5125" i="4"/>
  <c r="B4864" i="4"/>
  <c r="C4864" i="4"/>
  <c r="D4864" i="4"/>
  <c r="B5073" i="4"/>
  <c r="C5073" i="4"/>
  <c r="D5073" i="4"/>
  <c r="B6482" i="4"/>
  <c r="C6482" i="4"/>
  <c r="D6482" i="4"/>
  <c r="B5924" i="4"/>
  <c r="C5924" i="4"/>
  <c r="D5924" i="4"/>
  <c r="B5336" i="4"/>
  <c r="C5336" i="4"/>
  <c r="D5336" i="4"/>
  <c r="B817" i="4"/>
  <c r="C817" i="4"/>
  <c r="D817" i="4"/>
  <c r="B8435" i="4"/>
  <c r="C8435" i="4"/>
  <c r="D8435" i="4"/>
  <c r="B7249" i="4"/>
  <c r="C7249" i="4"/>
  <c r="D7249" i="4"/>
  <c r="B3195" i="4"/>
  <c r="C3195" i="4"/>
  <c r="D3195" i="4"/>
  <c r="B6249" i="4"/>
  <c r="C6249" i="4"/>
  <c r="D6249" i="4"/>
  <c r="B2503" i="4"/>
  <c r="C2503" i="4"/>
  <c r="D2503" i="4"/>
  <c r="B1916" i="4"/>
  <c r="C1916" i="4"/>
  <c r="D1916" i="4"/>
  <c r="B7237" i="4"/>
  <c r="C7237" i="4"/>
  <c r="D7237" i="4"/>
  <c r="B6322" i="4"/>
  <c r="C6322" i="4"/>
  <c r="D6322" i="4"/>
  <c r="B7127" i="4"/>
  <c r="C7127" i="4"/>
  <c r="D7127" i="4"/>
  <c r="B4937" i="4"/>
  <c r="C4937" i="4"/>
  <c r="D4937" i="4"/>
  <c r="B2057" i="4"/>
  <c r="C2057" i="4"/>
  <c r="D2057" i="4"/>
  <c r="B8319" i="4"/>
  <c r="C8319" i="4"/>
  <c r="D8319" i="4"/>
  <c r="B1981" i="4"/>
  <c r="C1981" i="4"/>
  <c r="D1981" i="4"/>
  <c r="B8140" i="4"/>
  <c r="C8140" i="4"/>
  <c r="D8140" i="4"/>
  <c r="B1500" i="4"/>
  <c r="C1500" i="4"/>
  <c r="D1500" i="4"/>
  <c r="B5661" i="4"/>
  <c r="C5661" i="4"/>
  <c r="D5661" i="4"/>
  <c r="B5300" i="4"/>
  <c r="C5300" i="4"/>
  <c r="D5300" i="4"/>
  <c r="B4177" i="4"/>
  <c r="C4177" i="4"/>
  <c r="D4177" i="4"/>
  <c r="B8485" i="4"/>
  <c r="C8485" i="4"/>
  <c r="D8485" i="4"/>
  <c r="B3100" i="4"/>
  <c r="C3100" i="4"/>
  <c r="D3100" i="4"/>
  <c r="B7015" i="4"/>
  <c r="C7015" i="4"/>
  <c r="D7015" i="4"/>
  <c r="B3798" i="4"/>
  <c r="C3798" i="4"/>
  <c r="D3798" i="4"/>
  <c r="B7805" i="4"/>
  <c r="C7805" i="4"/>
  <c r="D7805" i="4"/>
  <c r="B7953" i="4"/>
  <c r="C7953" i="4"/>
  <c r="D7953" i="4"/>
  <c r="B1407" i="4"/>
  <c r="C1407" i="4"/>
  <c r="D1407" i="4"/>
  <c r="B8926" i="4"/>
  <c r="C8926" i="4"/>
  <c r="D8926" i="4"/>
  <c r="B7973" i="4"/>
  <c r="C7973" i="4"/>
  <c r="D7973" i="4"/>
  <c r="B1193" i="4"/>
  <c r="C1193" i="4"/>
  <c r="D1193" i="4"/>
  <c r="B288" i="4"/>
  <c r="C288" i="4"/>
  <c r="D288" i="4"/>
  <c r="B2874" i="4"/>
  <c r="C2874" i="4"/>
  <c r="D2874" i="4"/>
  <c r="B6768" i="4"/>
  <c r="C6768" i="4"/>
  <c r="D6768" i="4"/>
  <c r="B3538" i="4"/>
  <c r="C3538" i="4"/>
  <c r="D3538" i="4"/>
  <c r="B6789" i="4"/>
  <c r="C6789" i="4"/>
  <c r="D6789" i="4"/>
  <c r="B1182" i="4"/>
  <c r="C1182" i="4"/>
  <c r="D1182" i="4"/>
  <c r="B5355" i="4"/>
  <c r="C5355" i="4"/>
  <c r="D5355" i="4"/>
  <c r="B6027" i="4"/>
  <c r="C6027" i="4"/>
  <c r="D6027" i="4"/>
  <c r="B5326" i="4"/>
  <c r="C5326" i="4"/>
  <c r="D5326" i="4"/>
  <c r="B5829" i="4"/>
  <c r="C5829" i="4"/>
  <c r="D5829" i="4"/>
  <c r="B3752" i="4"/>
  <c r="C3752" i="4"/>
  <c r="D3752" i="4"/>
  <c r="B1470" i="4"/>
  <c r="C1470" i="4"/>
  <c r="D1470" i="4"/>
  <c r="B1082" i="4"/>
  <c r="C1082" i="4"/>
  <c r="D1082" i="4"/>
  <c r="B2833" i="4"/>
  <c r="C2833" i="4"/>
  <c r="D2833" i="4"/>
  <c r="B4268" i="4"/>
  <c r="C4268" i="4"/>
  <c r="D4268" i="4"/>
  <c r="B3673" i="4"/>
  <c r="C3673" i="4"/>
  <c r="D3673" i="4"/>
  <c r="B3001" i="4"/>
  <c r="C3001" i="4"/>
  <c r="D3001" i="4"/>
  <c r="B4404" i="4"/>
  <c r="C4404" i="4"/>
  <c r="D4404" i="4"/>
  <c r="B3554" i="4"/>
  <c r="C3554" i="4"/>
  <c r="D3554" i="4"/>
  <c r="B2056" i="4"/>
  <c r="C2056" i="4"/>
  <c r="D2056" i="4"/>
  <c r="B8520" i="4"/>
  <c r="C8520" i="4"/>
  <c r="D8520" i="4"/>
  <c r="B2148" i="4"/>
  <c r="C2148" i="4"/>
  <c r="D2148" i="4"/>
  <c r="B2062" i="4"/>
  <c r="C2062" i="4"/>
  <c r="D2062" i="4"/>
  <c r="B2586" i="4"/>
  <c r="C2586" i="4"/>
  <c r="D2586" i="4"/>
  <c r="B836" i="4"/>
  <c r="C836" i="4"/>
  <c r="D836" i="4"/>
  <c r="B1391" i="4"/>
  <c r="C1391" i="4"/>
  <c r="D1391" i="4"/>
  <c r="B5591" i="4"/>
  <c r="C5591" i="4"/>
  <c r="D5591" i="4"/>
  <c r="B5258" i="4"/>
  <c r="C5258" i="4"/>
  <c r="D5258" i="4"/>
  <c r="B7765" i="4"/>
  <c r="C7765" i="4"/>
  <c r="D7765" i="4"/>
  <c r="B3311" i="4"/>
  <c r="C3311" i="4"/>
  <c r="D3311" i="4"/>
  <c r="B484" i="4"/>
  <c r="C484" i="4"/>
  <c r="D484" i="4"/>
  <c r="B8707" i="4"/>
  <c r="C8707" i="4"/>
  <c r="D8707" i="4"/>
  <c r="B5406" i="4"/>
  <c r="C5406" i="4"/>
  <c r="D5406" i="4"/>
  <c r="B6637" i="4"/>
  <c r="C6637" i="4"/>
  <c r="D6637" i="4"/>
  <c r="B6924" i="4"/>
  <c r="C6924" i="4"/>
  <c r="D6924" i="4"/>
  <c r="B6909" i="4"/>
  <c r="C6909" i="4"/>
  <c r="D6909" i="4"/>
  <c r="B8096" i="4"/>
  <c r="C8096" i="4"/>
  <c r="D8096" i="4"/>
  <c r="B8653" i="4"/>
  <c r="C8653" i="4"/>
  <c r="D8653" i="4"/>
  <c r="B1542" i="4"/>
  <c r="C1542" i="4"/>
  <c r="D1542" i="4"/>
  <c r="B4949" i="4"/>
  <c r="C4949" i="4"/>
  <c r="D4949" i="4"/>
  <c r="B5789" i="4"/>
  <c r="C5789" i="4"/>
  <c r="D5789" i="4"/>
  <c r="B7368" i="4"/>
  <c r="C7368" i="4"/>
  <c r="D7368" i="4"/>
  <c r="B6106" i="4"/>
  <c r="C6106" i="4"/>
  <c r="D6106" i="4"/>
  <c r="B2389" i="4"/>
  <c r="C2389" i="4"/>
  <c r="D2389" i="4"/>
  <c r="B5290" i="4"/>
  <c r="C5290" i="4"/>
  <c r="D5290" i="4"/>
  <c r="B8835" i="4"/>
  <c r="C8835" i="4"/>
  <c r="D8835" i="4"/>
  <c r="B7045" i="4"/>
  <c r="C7045" i="4"/>
  <c r="D7045" i="4"/>
  <c r="B5368" i="4"/>
  <c r="C5368" i="4"/>
  <c r="D5368" i="4"/>
  <c r="B8736" i="4"/>
  <c r="C8736" i="4"/>
  <c r="D8736" i="4"/>
  <c r="B3641" i="4"/>
  <c r="C3641" i="4"/>
  <c r="D3641" i="4"/>
  <c r="B156" i="4"/>
  <c r="C156" i="4"/>
  <c r="D156" i="4"/>
  <c r="B3326" i="4"/>
  <c r="C3326" i="4"/>
  <c r="D3326" i="4"/>
  <c r="B7745" i="4"/>
  <c r="C7745" i="4"/>
  <c r="D7745" i="4"/>
  <c r="B5374" i="4"/>
  <c r="C5374" i="4"/>
  <c r="D5374" i="4"/>
  <c r="B8545" i="4"/>
  <c r="C8545" i="4"/>
  <c r="D8545" i="4"/>
  <c r="B2795" i="4"/>
  <c r="C2795" i="4"/>
  <c r="D2795" i="4"/>
  <c r="B1644" i="4"/>
  <c r="C1644" i="4"/>
  <c r="D1644" i="4"/>
  <c r="B2680" i="4"/>
  <c r="C2680" i="4"/>
  <c r="D2680" i="4"/>
  <c r="B5727" i="4"/>
  <c r="C5727" i="4"/>
  <c r="D5727" i="4"/>
  <c r="B2491" i="4"/>
  <c r="C2491" i="4"/>
  <c r="D2491" i="4"/>
  <c r="B4793" i="4"/>
  <c r="C4793" i="4"/>
  <c r="D4793" i="4"/>
  <c r="B6902" i="4"/>
  <c r="C6902" i="4"/>
  <c r="D6902" i="4"/>
  <c r="B8578" i="4"/>
  <c r="C8578" i="4"/>
  <c r="D8578" i="4"/>
  <c r="B5838" i="4"/>
  <c r="C5838" i="4"/>
  <c r="D5838" i="4"/>
  <c r="B5344" i="4"/>
  <c r="C5344" i="4"/>
  <c r="D5344" i="4"/>
  <c r="B2390" i="4"/>
  <c r="C2390" i="4"/>
  <c r="D2390" i="4"/>
  <c r="B2384" i="4"/>
  <c r="C2384" i="4"/>
  <c r="D2384" i="4"/>
  <c r="B5540" i="4"/>
  <c r="C5540" i="4"/>
  <c r="D5540" i="4"/>
  <c r="B5573" i="4"/>
  <c r="C5573" i="4"/>
  <c r="D5573" i="4"/>
  <c r="B576" i="4"/>
  <c r="C576" i="4"/>
  <c r="D576" i="4"/>
  <c r="B757" i="4"/>
  <c r="C757" i="4"/>
  <c r="D757" i="4"/>
  <c r="B1023" i="4"/>
  <c r="C1023" i="4"/>
  <c r="D1023" i="4"/>
  <c r="B7304" i="4"/>
  <c r="C7304" i="4"/>
  <c r="D7304" i="4"/>
  <c r="B6763" i="4"/>
  <c r="C6763" i="4"/>
  <c r="D6763" i="4"/>
  <c r="B2699" i="4"/>
  <c r="C2699" i="4"/>
  <c r="D2699" i="4"/>
  <c r="B3274" i="4"/>
  <c r="C3274" i="4"/>
  <c r="D3274" i="4"/>
  <c r="B689" i="4"/>
  <c r="C689" i="4"/>
  <c r="D689" i="4"/>
  <c r="B4850" i="4"/>
  <c r="C4850" i="4"/>
  <c r="D4850" i="4"/>
  <c r="B5302" i="4"/>
  <c r="C5302" i="4"/>
  <c r="D5302" i="4"/>
  <c r="B885" i="4"/>
  <c r="C885" i="4"/>
  <c r="D885" i="4"/>
  <c r="B4629" i="4"/>
  <c r="C4629" i="4"/>
  <c r="D4629" i="4"/>
  <c r="B2143" i="4"/>
  <c r="C2143" i="4"/>
  <c r="D2143" i="4"/>
  <c r="B3506" i="4"/>
  <c r="C3506" i="4"/>
  <c r="D3506" i="4"/>
  <c r="B1972" i="4"/>
  <c r="C1972" i="4"/>
  <c r="D1972" i="4"/>
  <c r="B2535" i="4"/>
  <c r="C2535" i="4"/>
  <c r="D2535" i="4"/>
  <c r="B7675" i="4"/>
  <c r="C7675" i="4"/>
  <c r="D7675" i="4"/>
  <c r="B7578" i="4"/>
  <c r="C7578" i="4"/>
  <c r="D7578" i="4"/>
  <c r="B4332" i="4"/>
  <c r="C4332" i="4"/>
  <c r="D4332" i="4"/>
  <c r="B2184" i="4"/>
  <c r="C2184" i="4"/>
  <c r="D2184" i="4"/>
  <c r="B1946" i="4"/>
  <c r="C1946" i="4"/>
  <c r="D1946" i="4"/>
  <c r="B6568" i="4"/>
  <c r="C6568" i="4"/>
  <c r="D6568" i="4"/>
  <c r="B3175" i="4"/>
  <c r="C3175" i="4"/>
  <c r="D3175" i="4"/>
  <c r="B8156" i="4"/>
  <c r="C8156" i="4"/>
  <c r="D8156" i="4"/>
  <c r="B1956" i="4"/>
  <c r="C1956" i="4"/>
  <c r="D1956" i="4"/>
  <c r="B5995" i="4"/>
  <c r="C5995" i="4"/>
  <c r="D5995" i="4"/>
  <c r="B3579" i="4"/>
  <c r="C3579" i="4"/>
  <c r="D3579" i="4"/>
  <c r="B5222" i="4"/>
  <c r="C5222" i="4"/>
  <c r="D5222" i="4"/>
  <c r="B2608" i="4"/>
  <c r="C2608" i="4"/>
  <c r="D2608" i="4"/>
  <c r="B1886" i="4"/>
  <c r="C1886" i="4"/>
  <c r="D1886" i="4"/>
  <c r="B6750" i="4"/>
  <c r="C6750" i="4"/>
  <c r="D6750" i="4"/>
  <c r="B400" i="4"/>
  <c r="C400" i="4"/>
  <c r="D400" i="4"/>
  <c r="B1225" i="4"/>
  <c r="C1225" i="4"/>
  <c r="D1225" i="4"/>
  <c r="B4426" i="4"/>
  <c r="C4426" i="4"/>
  <c r="D4426" i="4"/>
  <c r="B2308" i="4"/>
  <c r="C2308" i="4"/>
  <c r="D2308" i="4"/>
  <c r="B7309" i="4"/>
  <c r="C7309" i="4"/>
  <c r="D7309" i="4"/>
  <c r="B2322" i="4"/>
  <c r="C2322" i="4"/>
  <c r="D2322" i="4"/>
  <c r="B4219" i="4"/>
  <c r="C4219" i="4"/>
  <c r="D4219" i="4"/>
  <c r="B4577" i="4"/>
  <c r="C4577" i="4"/>
  <c r="D4577" i="4"/>
  <c r="B7719" i="4"/>
  <c r="C7719" i="4"/>
  <c r="D7719" i="4"/>
  <c r="B5151" i="4"/>
  <c r="C5151" i="4"/>
  <c r="D5151" i="4"/>
  <c r="B64" i="4"/>
  <c r="C64" i="4"/>
  <c r="D64" i="4"/>
  <c r="B5701" i="4"/>
  <c r="C5701" i="4"/>
  <c r="D5701" i="4"/>
  <c r="B8202" i="4"/>
  <c r="C8202" i="4"/>
  <c r="D8202" i="4"/>
  <c r="B5785" i="4"/>
  <c r="C5785" i="4"/>
  <c r="D5785" i="4"/>
  <c r="B6762" i="4"/>
  <c r="C6762" i="4"/>
  <c r="D6762" i="4"/>
  <c r="B8307" i="4"/>
  <c r="C8307" i="4"/>
  <c r="D8307" i="4"/>
  <c r="B1963" i="4"/>
  <c r="C1963" i="4"/>
  <c r="D1963" i="4"/>
  <c r="B1538" i="4"/>
  <c r="C1538" i="4"/>
  <c r="D1538" i="4"/>
  <c r="B8730" i="4"/>
  <c r="C8730" i="4"/>
  <c r="D8730" i="4"/>
  <c r="B77" i="4"/>
  <c r="C77" i="4"/>
  <c r="D77" i="4"/>
  <c r="B6209" i="4"/>
  <c r="C6209" i="4"/>
  <c r="D6209" i="4"/>
  <c r="B4681" i="4"/>
  <c r="C4681" i="4"/>
  <c r="D4681" i="4"/>
  <c r="B1742" i="4"/>
  <c r="C1742" i="4"/>
  <c r="D1742" i="4"/>
  <c r="B5401" i="4"/>
  <c r="C5401" i="4"/>
  <c r="D5401" i="4"/>
  <c r="B3729" i="4"/>
  <c r="C3729" i="4"/>
  <c r="D3729" i="4"/>
  <c r="B3733" i="4"/>
  <c r="C3733" i="4"/>
  <c r="D3733" i="4"/>
  <c r="B3973" i="4"/>
  <c r="C3973" i="4"/>
  <c r="D3973" i="4"/>
  <c r="B3811" i="4"/>
  <c r="C3811" i="4"/>
  <c r="D3811" i="4"/>
  <c r="B1786" i="4"/>
  <c r="C1786" i="4"/>
  <c r="D1786" i="4"/>
  <c r="B8575" i="4"/>
  <c r="C8575" i="4"/>
  <c r="D8575" i="4"/>
  <c r="B2304" i="4"/>
  <c r="C2304" i="4"/>
  <c r="D2304" i="4"/>
  <c r="B3086" i="4"/>
  <c r="C3086" i="4"/>
  <c r="D3086" i="4"/>
  <c r="B3465" i="4"/>
  <c r="C3465" i="4"/>
  <c r="D3465" i="4"/>
  <c r="B6403" i="4"/>
  <c r="C6403" i="4"/>
  <c r="D6403" i="4"/>
  <c r="B4650" i="4"/>
  <c r="C4650" i="4"/>
  <c r="D4650" i="4"/>
  <c r="B2910" i="4"/>
  <c r="C2910" i="4"/>
  <c r="D2910" i="4"/>
  <c r="B3366" i="4"/>
  <c r="C3366" i="4"/>
  <c r="D3366" i="4"/>
  <c r="B4666" i="4"/>
  <c r="C4666" i="4"/>
  <c r="D4666" i="4"/>
  <c r="B4175" i="4"/>
  <c r="C4175" i="4"/>
  <c r="D4175" i="4"/>
  <c r="B7620" i="4"/>
  <c r="C7620" i="4"/>
  <c r="D7620" i="4"/>
  <c r="B888" i="4"/>
  <c r="C888" i="4"/>
  <c r="D888" i="4"/>
  <c r="B1681" i="4"/>
  <c r="C1681" i="4"/>
  <c r="D1681" i="4"/>
  <c r="B454" i="4"/>
  <c r="C454" i="4"/>
  <c r="D454" i="4"/>
  <c r="B3300" i="4"/>
  <c r="C3300" i="4"/>
  <c r="D3300" i="4"/>
  <c r="B2923" i="4"/>
  <c r="C2923" i="4"/>
  <c r="D2923" i="4"/>
  <c r="B2551" i="4"/>
  <c r="C2551" i="4"/>
  <c r="D2551" i="4"/>
  <c r="B2024" i="4"/>
  <c r="C2024" i="4"/>
  <c r="D2024" i="4"/>
  <c r="B10" i="4"/>
  <c r="C10" i="4"/>
  <c r="D10" i="4"/>
  <c r="B795" i="4"/>
  <c r="C795" i="4"/>
  <c r="D795" i="4"/>
  <c r="B4421" i="4"/>
  <c r="C4421" i="4"/>
  <c r="D4421" i="4"/>
  <c r="B8788" i="4"/>
  <c r="C8788" i="4"/>
  <c r="D8788" i="4"/>
  <c r="B3680" i="4"/>
  <c r="C3680" i="4"/>
  <c r="D3680" i="4"/>
  <c r="B7994" i="4"/>
  <c r="C7994" i="4"/>
  <c r="D7994" i="4"/>
  <c r="B8296" i="4"/>
  <c r="C8296" i="4"/>
  <c r="D8296" i="4"/>
  <c r="B8223" i="4"/>
  <c r="C8223" i="4"/>
  <c r="D8223" i="4"/>
  <c r="B1015" i="4"/>
  <c r="C1015" i="4"/>
  <c r="D1015" i="4"/>
  <c r="B8018" i="4"/>
  <c r="C8018" i="4"/>
  <c r="D8018" i="4"/>
  <c r="B7388" i="4"/>
  <c r="C7388" i="4"/>
  <c r="D7388" i="4"/>
  <c r="B330" i="4"/>
  <c r="C330" i="4"/>
  <c r="D330" i="4"/>
  <c r="B6155" i="4"/>
  <c r="C6155" i="4"/>
  <c r="D6155" i="4"/>
  <c r="B4216" i="4"/>
  <c r="C4216" i="4"/>
  <c r="D4216" i="4"/>
  <c r="B8110" i="4"/>
  <c r="C8110" i="4"/>
  <c r="D8110" i="4"/>
  <c r="B4670" i="4"/>
  <c r="C4670" i="4"/>
  <c r="D4670" i="4"/>
  <c r="B7952" i="4"/>
  <c r="C7952" i="4"/>
  <c r="D7952" i="4"/>
  <c r="B192" i="4"/>
  <c r="C192" i="4"/>
  <c r="D192" i="4"/>
  <c r="B7474" i="4"/>
  <c r="C7474" i="4"/>
  <c r="D7474" i="4"/>
  <c r="B1773" i="4"/>
  <c r="C1773" i="4"/>
  <c r="D1773" i="4"/>
  <c r="B2115" i="4"/>
  <c r="C2115" i="4"/>
  <c r="D2115" i="4"/>
  <c r="B3934" i="4"/>
  <c r="C3934" i="4"/>
  <c r="D3934" i="4"/>
  <c r="B8705" i="4"/>
  <c r="C8705" i="4"/>
  <c r="D8705" i="4"/>
  <c r="B5091" i="4"/>
  <c r="C5091" i="4"/>
  <c r="D5091" i="4"/>
  <c r="B4348" i="4"/>
  <c r="C4348" i="4"/>
  <c r="D4348" i="4"/>
  <c r="B1344" i="4"/>
  <c r="C1344" i="4"/>
  <c r="D1344" i="4"/>
  <c r="B1634" i="4"/>
  <c r="C1634" i="4"/>
  <c r="D1634" i="4"/>
  <c r="B2498" i="4"/>
  <c r="C2498" i="4"/>
  <c r="D2498" i="4"/>
  <c r="B4283" i="4"/>
  <c r="C4283" i="4"/>
  <c r="D4283" i="4"/>
  <c r="B1670" i="4"/>
  <c r="C1670" i="4"/>
  <c r="D1670" i="4"/>
  <c r="B5149" i="4"/>
  <c r="C5149" i="4"/>
  <c r="D5149" i="4"/>
  <c r="B5421" i="4"/>
  <c r="C5421" i="4"/>
  <c r="D5421" i="4"/>
  <c r="B7220" i="4"/>
  <c r="C7220" i="4"/>
  <c r="D7220" i="4"/>
  <c r="B8703" i="4"/>
  <c r="C8703" i="4"/>
  <c r="D8703" i="4"/>
  <c r="B7103" i="4"/>
  <c r="C7103" i="4"/>
  <c r="D7103" i="4"/>
  <c r="B1701" i="4"/>
  <c r="C1701" i="4"/>
  <c r="D1701" i="4"/>
  <c r="B4570" i="4"/>
  <c r="C4570" i="4"/>
  <c r="D4570" i="4"/>
  <c r="B2488" i="4"/>
  <c r="C2488" i="4"/>
  <c r="D2488" i="4"/>
  <c r="B2824" i="4"/>
  <c r="C2824" i="4"/>
  <c r="D2824" i="4"/>
  <c r="B8480" i="4"/>
  <c r="C8480" i="4"/>
  <c r="D8480" i="4"/>
  <c r="B4568" i="4"/>
  <c r="C4568" i="4"/>
  <c r="D4568" i="4"/>
  <c r="B8806" i="4"/>
  <c r="C8806" i="4"/>
  <c r="D8806" i="4"/>
  <c r="B8351" i="4"/>
  <c r="C8351" i="4"/>
  <c r="D8351" i="4"/>
  <c r="B39" i="4"/>
  <c r="C39" i="4"/>
  <c r="D39" i="4"/>
  <c r="B6732" i="4"/>
  <c r="C6732" i="4"/>
  <c r="D6732" i="4"/>
  <c r="B4869" i="4"/>
  <c r="C4869" i="4"/>
  <c r="D4869" i="4"/>
  <c r="B5025" i="4"/>
  <c r="C5025" i="4"/>
  <c r="D5025" i="4"/>
  <c r="B3431" i="4"/>
  <c r="C3431" i="4"/>
  <c r="D3431" i="4"/>
  <c r="B7356" i="4"/>
  <c r="C7356" i="4"/>
  <c r="D7356" i="4"/>
  <c r="B7558" i="4"/>
  <c r="C7558" i="4"/>
  <c r="D7558" i="4"/>
  <c r="B8204" i="4"/>
  <c r="C8204" i="4"/>
  <c r="D8204" i="4"/>
  <c r="B2894" i="4"/>
  <c r="C2894" i="4"/>
  <c r="D2894" i="4"/>
  <c r="B3697" i="4"/>
  <c r="C3697" i="4"/>
  <c r="D3697" i="4"/>
  <c r="B3917" i="4"/>
  <c r="C3917" i="4"/>
  <c r="D3917" i="4"/>
  <c r="B7901" i="4"/>
  <c r="C7901" i="4"/>
  <c r="D7901" i="4"/>
  <c r="B2395" i="4"/>
  <c r="C2395" i="4"/>
  <c r="D2395" i="4"/>
  <c r="B8507" i="4"/>
  <c r="C8507" i="4"/>
  <c r="D8507" i="4"/>
  <c r="B4961" i="4"/>
  <c r="C4961" i="4"/>
  <c r="D4961" i="4"/>
  <c r="B959" i="4"/>
  <c r="C959" i="4"/>
  <c r="D959" i="4"/>
  <c r="B3215" i="4"/>
  <c r="C3215" i="4"/>
  <c r="D3215" i="4"/>
  <c r="B4233" i="4"/>
  <c r="C4233" i="4"/>
  <c r="D4233" i="4"/>
  <c r="B5146" i="4"/>
  <c r="C5146" i="4"/>
  <c r="D5146" i="4"/>
  <c r="B4259" i="4"/>
  <c r="C4259" i="4"/>
  <c r="D4259" i="4"/>
  <c r="B8394" i="4"/>
  <c r="C8394" i="4"/>
  <c r="D8394" i="4"/>
  <c r="B4673" i="4"/>
  <c r="C4673" i="4"/>
  <c r="D4673" i="4"/>
  <c r="B3712" i="4"/>
  <c r="C3712" i="4"/>
  <c r="D3712" i="4"/>
  <c r="B7221" i="4"/>
  <c r="C7221" i="4"/>
  <c r="D7221" i="4"/>
  <c r="B7992" i="4"/>
  <c r="C7992" i="4"/>
  <c r="D7992" i="4"/>
  <c r="B6558" i="4"/>
  <c r="C6558" i="4"/>
  <c r="D6558" i="4"/>
  <c r="B8565" i="4"/>
  <c r="C8565" i="4"/>
  <c r="D8565" i="4"/>
  <c r="B6787" i="4"/>
  <c r="C6787" i="4"/>
  <c r="D6787" i="4"/>
  <c r="B7773" i="4"/>
  <c r="C7773" i="4"/>
  <c r="D7773" i="4"/>
  <c r="B5280" i="4"/>
  <c r="C5280" i="4"/>
  <c r="D5280" i="4"/>
  <c r="B808" i="4"/>
  <c r="C808" i="4"/>
  <c r="D808" i="4"/>
  <c r="B8888" i="4"/>
  <c r="C8888" i="4"/>
  <c r="D8888" i="4"/>
  <c r="B4773" i="4"/>
  <c r="C4773" i="4"/>
  <c r="D4773" i="4"/>
  <c r="B6940" i="4"/>
  <c r="C6940" i="4"/>
  <c r="D6940" i="4"/>
  <c r="B2179" i="4"/>
  <c r="C2179" i="4"/>
  <c r="D2179" i="4"/>
  <c r="B235" i="4"/>
  <c r="C235" i="4"/>
  <c r="D235" i="4"/>
  <c r="B4321" i="4"/>
  <c r="C4321" i="4"/>
  <c r="D4321" i="4"/>
  <c r="B5170" i="4"/>
  <c r="C5170" i="4"/>
  <c r="D5170" i="4"/>
  <c r="B1715" i="4"/>
  <c r="C1715" i="4"/>
  <c r="D1715" i="4"/>
  <c r="B3525" i="4"/>
  <c r="C3525" i="4"/>
  <c r="D3525" i="4"/>
  <c r="B8212" i="4"/>
  <c r="C8212" i="4"/>
  <c r="D8212" i="4"/>
  <c r="B8514" i="4"/>
  <c r="C8514" i="4"/>
  <c r="D8514" i="4"/>
  <c r="B2643" i="4"/>
  <c r="C2643" i="4"/>
  <c r="D2643" i="4"/>
  <c r="B6657" i="4"/>
  <c r="C6657" i="4"/>
  <c r="D6657" i="4"/>
  <c r="B8540" i="4"/>
  <c r="C8540" i="4"/>
  <c r="D8540" i="4"/>
  <c r="B7301" i="4"/>
  <c r="C7301" i="4"/>
  <c r="D7301" i="4"/>
  <c r="B4613" i="4"/>
  <c r="C4613" i="4"/>
  <c r="D4613" i="4"/>
  <c r="B6528" i="4"/>
  <c r="C6528" i="4"/>
  <c r="D6528" i="4"/>
  <c r="B7179" i="4"/>
  <c r="C7179" i="4"/>
  <c r="D7179" i="4"/>
  <c r="B5444" i="4"/>
  <c r="C5444" i="4"/>
  <c r="D5444" i="4"/>
  <c r="B5599" i="4"/>
  <c r="C5599" i="4"/>
  <c r="D5599" i="4"/>
  <c r="B5670" i="4"/>
  <c r="C5670" i="4"/>
  <c r="D5670" i="4"/>
  <c r="B8477" i="4"/>
  <c r="C8477" i="4"/>
  <c r="D8477" i="4"/>
  <c r="B1392" i="4"/>
  <c r="C1392" i="4"/>
  <c r="D1392" i="4"/>
  <c r="B4848" i="4"/>
  <c r="C4848" i="4"/>
  <c r="D4848" i="4"/>
  <c r="B6160" i="4"/>
  <c r="C6160" i="4"/>
  <c r="D6160" i="4"/>
  <c r="B2700" i="4"/>
  <c r="C2700" i="4"/>
  <c r="D2700" i="4"/>
  <c r="B3694" i="4"/>
  <c r="C3694" i="4"/>
  <c r="D3694" i="4"/>
  <c r="B8589" i="4"/>
  <c r="C8589" i="4"/>
  <c r="D8589" i="4"/>
  <c r="B8844" i="4"/>
  <c r="C8844" i="4"/>
  <c r="D8844" i="4"/>
  <c r="B1506" i="4"/>
  <c r="C1506" i="4"/>
  <c r="D1506" i="4"/>
  <c r="B7696" i="4"/>
  <c r="C7696" i="4"/>
  <c r="D7696" i="4"/>
  <c r="B646" i="4"/>
  <c r="C646" i="4"/>
  <c r="D646" i="4"/>
  <c r="B743" i="4"/>
  <c r="C743" i="4"/>
  <c r="D743" i="4"/>
  <c r="B317" i="4"/>
  <c r="C317" i="4"/>
  <c r="D317" i="4"/>
  <c r="B4488" i="4"/>
  <c r="C4488" i="4"/>
  <c r="D4488" i="4"/>
  <c r="B1526" i="4"/>
  <c r="C1526" i="4"/>
  <c r="D1526" i="4"/>
  <c r="B8129" i="4"/>
  <c r="C8129" i="4"/>
  <c r="D8129" i="4"/>
  <c r="B7572" i="4"/>
  <c r="C7572" i="4"/>
  <c r="D7572" i="4"/>
  <c r="B3735" i="4"/>
  <c r="C3735" i="4"/>
  <c r="D3735" i="4"/>
  <c r="B6978" i="4"/>
  <c r="C6978" i="4"/>
  <c r="D6978" i="4"/>
  <c r="B2572" i="4"/>
  <c r="C2572" i="4"/>
  <c r="D2572" i="4"/>
  <c r="B3235" i="4"/>
  <c r="C3235" i="4"/>
  <c r="D3235" i="4"/>
  <c r="B2870" i="4"/>
  <c r="C2870" i="4"/>
  <c r="D2870" i="4"/>
  <c r="B1228" i="4"/>
  <c r="C1228" i="4"/>
  <c r="D1228" i="4"/>
  <c r="B470" i="4"/>
  <c r="C470" i="4"/>
  <c r="D470" i="4"/>
  <c r="B1246" i="4"/>
  <c r="C1246" i="4"/>
  <c r="D1246" i="4"/>
  <c r="B7776" i="4"/>
  <c r="C7776" i="4"/>
  <c r="D7776" i="4"/>
  <c r="B5710" i="4"/>
  <c r="C5710" i="4"/>
  <c r="D5710" i="4"/>
  <c r="B6879" i="4"/>
  <c r="C6879" i="4"/>
  <c r="D6879" i="4"/>
  <c r="B1076" i="4"/>
  <c r="C1076" i="4"/>
  <c r="D1076" i="4"/>
  <c r="B7088" i="4"/>
  <c r="C7088" i="4"/>
  <c r="D7088" i="4"/>
  <c r="B7859" i="4"/>
  <c r="C7859" i="4"/>
  <c r="D7859" i="4"/>
  <c r="B7888" i="4"/>
  <c r="C7888" i="4"/>
  <c r="D7888" i="4"/>
  <c r="B1129" i="4"/>
  <c r="C1129" i="4"/>
  <c r="D1129" i="4"/>
  <c r="B4595" i="4"/>
  <c r="C4595" i="4"/>
  <c r="D4595" i="4"/>
  <c r="B5469" i="4"/>
  <c r="C5469" i="4"/>
  <c r="D5469" i="4"/>
  <c r="B3474" i="4"/>
  <c r="C3474" i="4"/>
  <c r="D3474" i="4"/>
  <c r="B7541" i="4"/>
  <c r="C7541" i="4"/>
  <c r="D7541" i="4"/>
  <c r="B8402" i="4"/>
  <c r="C8402" i="4"/>
  <c r="D8402" i="4"/>
  <c r="B3126" i="4"/>
  <c r="C3126" i="4"/>
  <c r="D3126" i="4"/>
  <c r="B5465" i="4"/>
  <c r="C5465" i="4"/>
  <c r="D5465" i="4"/>
  <c r="B4417" i="4"/>
  <c r="C4417" i="4"/>
  <c r="D4417" i="4"/>
  <c r="B1305" i="4"/>
  <c r="C1305" i="4"/>
  <c r="D1305" i="4"/>
  <c r="B6890" i="4"/>
  <c r="C6890" i="4"/>
  <c r="D6890" i="4"/>
  <c r="B1067" i="4"/>
  <c r="C1067" i="4"/>
  <c r="D1067" i="4"/>
  <c r="B2035" i="4"/>
  <c r="C2035" i="4"/>
  <c r="D2035" i="4"/>
  <c r="B785" i="4"/>
  <c r="C785" i="4"/>
  <c r="D785" i="4"/>
  <c r="B1168" i="4"/>
  <c r="C1168" i="4"/>
  <c r="D1168" i="4"/>
  <c r="B6629" i="4"/>
  <c r="C6629" i="4"/>
  <c r="D6629" i="4"/>
  <c r="B2357" i="4"/>
  <c r="C2357" i="4"/>
  <c r="D2357" i="4"/>
  <c r="B5024" i="4"/>
  <c r="C5024" i="4"/>
  <c r="D5024" i="4"/>
  <c r="B6818" i="4"/>
  <c r="C6818" i="4"/>
  <c r="D6818" i="4"/>
  <c r="B4373" i="4"/>
  <c r="C4373" i="4"/>
  <c r="D4373" i="4"/>
  <c r="B6511" i="4"/>
  <c r="C6511" i="4"/>
  <c r="D6511" i="4"/>
  <c r="B5011" i="4"/>
  <c r="C5011" i="4"/>
  <c r="D5011" i="4"/>
  <c r="B622" i="4"/>
  <c r="C622" i="4"/>
  <c r="D622" i="4"/>
  <c r="B4466" i="4"/>
  <c r="C4466" i="4"/>
  <c r="D4466" i="4"/>
  <c r="B5786" i="4"/>
  <c r="C5786" i="4"/>
  <c r="D5786" i="4"/>
  <c r="B4707" i="4"/>
  <c r="C4707" i="4"/>
  <c r="D4707" i="4"/>
  <c r="B1543" i="4"/>
  <c r="C1543" i="4"/>
  <c r="D1543" i="4"/>
  <c r="B3953" i="4"/>
  <c r="C3953" i="4"/>
  <c r="D3953" i="4"/>
  <c r="B6069" i="4"/>
  <c r="C6069" i="4"/>
  <c r="D6069" i="4"/>
  <c r="B8293" i="4"/>
  <c r="C8293" i="4"/>
  <c r="D8293" i="4"/>
  <c r="B40" i="4"/>
  <c r="C40" i="4"/>
  <c r="D40" i="4"/>
  <c r="B5455" i="4"/>
  <c r="C5455" i="4"/>
  <c r="D5455" i="4"/>
  <c r="B135" i="4"/>
  <c r="C135" i="4"/>
  <c r="D135" i="4"/>
  <c r="B7950" i="4"/>
  <c r="C7950" i="4"/>
  <c r="D7950" i="4"/>
  <c r="B8897" i="4"/>
  <c r="C8897" i="4"/>
  <c r="D8897" i="4"/>
  <c r="B2232" i="4"/>
  <c r="C2232" i="4"/>
  <c r="D2232" i="4"/>
  <c r="B8396" i="4"/>
  <c r="C8396" i="4"/>
  <c r="D8396" i="4"/>
  <c r="B6514" i="4"/>
  <c r="C6514" i="4"/>
  <c r="D6514" i="4"/>
  <c r="B7930" i="4"/>
  <c r="C7930" i="4"/>
  <c r="D7930" i="4"/>
  <c r="B8542" i="4"/>
  <c r="C8542" i="4"/>
  <c r="D8542" i="4"/>
  <c r="B2878" i="4"/>
  <c r="C2878" i="4"/>
  <c r="D2878" i="4"/>
  <c r="B5536" i="4"/>
  <c r="C5536" i="4"/>
  <c r="D5536" i="4"/>
  <c r="B1134" i="4"/>
  <c r="C1134" i="4"/>
  <c r="D1134" i="4"/>
  <c r="B5040" i="4"/>
  <c r="C5040" i="4"/>
  <c r="D5040" i="4"/>
  <c r="B4152" i="4"/>
  <c r="C4152" i="4"/>
  <c r="D4152" i="4"/>
  <c r="B6520" i="4"/>
  <c r="C6520" i="4"/>
  <c r="D6520" i="4"/>
  <c r="B8810" i="4"/>
  <c r="C8810" i="4"/>
  <c r="D8810" i="4"/>
  <c r="B3715" i="4"/>
  <c r="C3715" i="4"/>
  <c r="D3715" i="4"/>
  <c r="B4478" i="4"/>
  <c r="C4478" i="4"/>
  <c r="D4478" i="4"/>
  <c r="B5376" i="4"/>
  <c r="C5376" i="4"/>
  <c r="D5376" i="4"/>
  <c r="B5696" i="4"/>
  <c r="C5696" i="4"/>
  <c r="D5696" i="4"/>
  <c r="B863" i="4"/>
  <c r="C863" i="4"/>
  <c r="D863" i="4"/>
  <c r="B6631" i="4"/>
  <c r="C6631" i="4"/>
  <c r="D6631" i="4"/>
  <c r="B6934" i="4"/>
  <c r="C6934" i="4"/>
  <c r="D6934" i="4"/>
  <c r="B4845" i="4"/>
  <c r="C4845" i="4"/>
  <c r="D4845" i="4"/>
  <c r="B3004" i="4"/>
  <c r="C3004" i="4"/>
  <c r="D3004" i="4"/>
  <c r="B6491" i="4"/>
  <c r="C6491" i="4"/>
  <c r="D6491" i="4"/>
  <c r="B1148" i="4"/>
  <c r="C1148" i="4"/>
  <c r="D1148" i="4"/>
  <c r="B2543" i="4"/>
  <c r="C2543" i="4"/>
  <c r="D2543" i="4"/>
  <c r="B5449" i="4"/>
  <c r="C5449" i="4"/>
  <c r="D5449" i="4"/>
  <c r="B1061" i="4"/>
  <c r="C1061" i="4"/>
  <c r="D1061" i="4"/>
  <c r="B5543" i="4"/>
  <c r="C5543" i="4"/>
  <c r="D5543" i="4"/>
  <c r="B3224" i="4"/>
  <c r="C3224" i="4"/>
  <c r="D3224" i="4"/>
  <c r="B981" i="4"/>
  <c r="C981" i="4"/>
  <c r="D981" i="4"/>
  <c r="B6205" i="4"/>
  <c r="C6205" i="4"/>
  <c r="D6205" i="4"/>
  <c r="B7548" i="4"/>
  <c r="C7548" i="4"/>
  <c r="D7548" i="4"/>
  <c r="B5776" i="4"/>
  <c r="C5776" i="4"/>
  <c r="D5776" i="4"/>
  <c r="B553" i="4"/>
  <c r="C553" i="4"/>
  <c r="D553" i="4"/>
  <c r="B1410" i="4"/>
  <c r="C1410" i="4"/>
  <c r="D1410" i="4"/>
  <c r="B2522" i="4"/>
  <c r="C2522" i="4"/>
  <c r="D2522" i="4"/>
  <c r="B3557" i="4"/>
  <c r="C3557" i="4"/>
  <c r="D3557" i="4"/>
  <c r="B8213" i="4"/>
  <c r="C8213" i="4"/>
  <c r="D8213" i="4"/>
  <c r="B7416" i="4"/>
  <c r="C7416" i="4"/>
  <c r="D7416" i="4"/>
  <c r="B7247" i="4"/>
  <c r="C7247" i="4"/>
  <c r="D7247" i="4"/>
  <c r="B5038" i="4"/>
  <c r="C5038" i="4"/>
  <c r="D5038" i="4"/>
  <c r="B5674" i="4"/>
  <c r="C5674" i="4"/>
  <c r="D5674" i="4"/>
  <c r="B6914" i="4"/>
  <c r="C6914" i="4"/>
  <c r="D6914" i="4"/>
  <c r="B3949" i="4"/>
  <c r="C3949" i="4"/>
  <c r="D3949" i="4"/>
  <c r="B2079" i="4"/>
  <c r="C2079" i="4"/>
  <c r="D2079" i="4"/>
  <c r="B7791" i="4"/>
  <c r="C7791" i="4"/>
  <c r="D7791" i="4"/>
  <c r="B7014" i="4"/>
  <c r="C7014" i="4"/>
  <c r="D7014" i="4"/>
  <c r="B4863" i="4"/>
  <c r="C4863" i="4"/>
  <c r="D4863" i="4"/>
  <c r="B175" i="4"/>
  <c r="C175" i="4"/>
  <c r="D175" i="4"/>
  <c r="B681" i="4"/>
  <c r="C681" i="4"/>
  <c r="D681" i="4"/>
  <c r="B3084" i="4"/>
  <c r="C3084" i="4"/>
  <c r="D3084" i="4"/>
  <c r="B1915" i="4"/>
  <c r="C1915" i="4"/>
  <c r="D1915" i="4"/>
  <c r="B7303" i="4"/>
  <c r="C7303" i="4"/>
  <c r="D7303" i="4"/>
  <c r="B530" i="4"/>
  <c r="C530" i="4"/>
  <c r="D530" i="4"/>
  <c r="B6532" i="4"/>
  <c r="C6532" i="4"/>
  <c r="D6532" i="4"/>
  <c r="B535" i="4"/>
  <c r="C535" i="4"/>
  <c r="D535" i="4"/>
  <c r="B8745" i="4"/>
  <c r="C8745" i="4"/>
  <c r="D8745" i="4"/>
  <c r="B3018" i="4"/>
  <c r="C3018" i="4"/>
  <c r="D3018" i="4"/>
  <c r="B8503" i="4"/>
  <c r="C8503" i="4"/>
  <c r="D8503" i="4"/>
  <c r="B1648" i="4"/>
  <c r="C1648" i="4"/>
  <c r="D1648" i="4"/>
  <c r="B8720" i="4"/>
  <c r="C8720" i="4"/>
  <c r="D8720" i="4"/>
  <c r="B8308" i="4"/>
  <c r="C8308" i="4"/>
  <c r="D8308" i="4"/>
  <c r="B8042" i="4"/>
  <c r="C8042" i="4"/>
  <c r="D8042" i="4"/>
  <c r="B8841" i="4"/>
  <c r="C8841" i="4"/>
  <c r="D8841" i="4"/>
  <c r="B1818" i="4"/>
  <c r="C1818" i="4"/>
  <c r="D1818" i="4"/>
  <c r="B5502" i="4"/>
  <c r="C5502" i="4"/>
  <c r="D5502" i="4"/>
  <c r="B85" i="4"/>
  <c r="C85" i="4"/>
  <c r="D85" i="4"/>
  <c r="B5811" i="4"/>
  <c r="C5811" i="4"/>
  <c r="D5811" i="4"/>
  <c r="B3036" i="4"/>
  <c r="C3036" i="4"/>
  <c r="D3036" i="4"/>
  <c r="B8014" i="4"/>
  <c r="C8014" i="4"/>
  <c r="D8014" i="4"/>
  <c r="B8874" i="4"/>
  <c r="C8874" i="4"/>
  <c r="D8874" i="4"/>
  <c r="B1088" i="4"/>
  <c r="C1088" i="4"/>
  <c r="D1088" i="4"/>
  <c r="B7533" i="4"/>
  <c r="C7533" i="4"/>
  <c r="D7533" i="4"/>
  <c r="B3218" i="4"/>
  <c r="C3218" i="4"/>
  <c r="D3218" i="4"/>
  <c r="B2977" i="4"/>
  <c r="C2977" i="4"/>
  <c r="D2977" i="4"/>
  <c r="B1580" i="4"/>
  <c r="C1580" i="4"/>
  <c r="D1580" i="4"/>
  <c r="B8238" i="4"/>
  <c r="C8238" i="4"/>
  <c r="D8238" i="4"/>
  <c r="B2048" i="4"/>
  <c r="C2048" i="4"/>
  <c r="D2048" i="4"/>
  <c r="B8226" i="4"/>
  <c r="C8226" i="4"/>
  <c r="D8226" i="4"/>
  <c r="B2997" i="4"/>
  <c r="C2997" i="4"/>
  <c r="D2997" i="4"/>
  <c r="B6688" i="4"/>
  <c r="C6688" i="4"/>
  <c r="D6688" i="4"/>
  <c r="B8606" i="4"/>
  <c r="C8606" i="4"/>
  <c r="D8606" i="4"/>
  <c r="B2788" i="4"/>
  <c r="C2788" i="4"/>
  <c r="D2788" i="4"/>
  <c r="B2972" i="4"/>
  <c r="C2972" i="4"/>
  <c r="D2972" i="4"/>
  <c r="B2200" i="4"/>
  <c r="C2200" i="4"/>
  <c r="D2200" i="4"/>
  <c r="B5768" i="4"/>
  <c r="C5768" i="4"/>
  <c r="D5768" i="4"/>
  <c r="B7078" i="4"/>
  <c r="C7078" i="4"/>
  <c r="D7078" i="4"/>
  <c r="B5633" i="4"/>
  <c r="C5633" i="4"/>
  <c r="D5633" i="4"/>
  <c r="B2453" i="4"/>
  <c r="C2453" i="4"/>
  <c r="D2453" i="4"/>
  <c r="B5695" i="4"/>
  <c r="C5695" i="4"/>
  <c r="D5695" i="4"/>
  <c r="B2268" i="4"/>
  <c r="C2268" i="4"/>
  <c r="D2268" i="4"/>
  <c r="B6709" i="4"/>
  <c r="C6709" i="4"/>
  <c r="D6709" i="4"/>
  <c r="B6833" i="4"/>
  <c r="C6833" i="4"/>
  <c r="D6833" i="4"/>
  <c r="B435" i="4"/>
  <c r="C435" i="4"/>
  <c r="D435" i="4"/>
  <c r="B5962" i="4"/>
  <c r="C5962" i="4"/>
  <c r="D5962" i="4"/>
  <c r="B5033" i="4"/>
  <c r="C5033" i="4"/>
  <c r="D5033" i="4"/>
  <c r="B420" i="4"/>
  <c r="C420" i="4"/>
  <c r="D420" i="4"/>
  <c r="B2139" i="4"/>
  <c r="C2139" i="4"/>
  <c r="D2139" i="4"/>
  <c r="B7785" i="4"/>
  <c r="C7785" i="4"/>
  <c r="D7785" i="4"/>
  <c r="B6246" i="4"/>
  <c r="C6246" i="4"/>
  <c r="D6246" i="4"/>
  <c r="B2273" i="4"/>
  <c r="C2273" i="4"/>
  <c r="D2273" i="4"/>
  <c r="B7419" i="4"/>
  <c r="C7419" i="4"/>
  <c r="D7419" i="4"/>
  <c r="B8273" i="4"/>
  <c r="C8273" i="4"/>
  <c r="D8273" i="4"/>
  <c r="B6348" i="4"/>
  <c r="C6348" i="4"/>
  <c r="D6348" i="4"/>
  <c r="B5795" i="4"/>
  <c r="C5795" i="4"/>
  <c r="D5795" i="4"/>
  <c r="B1877" i="4"/>
  <c r="C1877" i="4"/>
  <c r="D1877" i="4"/>
  <c r="B779" i="4"/>
  <c r="C779" i="4"/>
  <c r="D779" i="4"/>
  <c r="B6298" i="4"/>
  <c r="C6298" i="4"/>
  <c r="D6298" i="4"/>
  <c r="B3117" i="4"/>
  <c r="C3117" i="4"/>
  <c r="D3117" i="4"/>
  <c r="B1145" i="4"/>
  <c r="C1145" i="4"/>
  <c r="D1145" i="4"/>
  <c r="B7038" i="4"/>
  <c r="C7038" i="4"/>
  <c r="D7038" i="4"/>
  <c r="B1040" i="4"/>
  <c r="C1040" i="4"/>
  <c r="D1040" i="4"/>
  <c r="B7209" i="4"/>
  <c r="C7209" i="4"/>
  <c r="D7209" i="4"/>
  <c r="B7654" i="4"/>
  <c r="C7654" i="4"/>
  <c r="D7654" i="4"/>
  <c r="B3411" i="4"/>
  <c r="C3411" i="4"/>
  <c r="D3411" i="4"/>
  <c r="B2637" i="4"/>
  <c r="C2637" i="4"/>
  <c r="D2637" i="4"/>
  <c r="B5967" i="4"/>
  <c r="C5967" i="4"/>
  <c r="D5967" i="4"/>
  <c r="B3066" i="4"/>
  <c r="C3066" i="4"/>
  <c r="D3066" i="4"/>
  <c r="B182" i="4"/>
  <c r="C182" i="4"/>
  <c r="D182" i="4"/>
  <c r="B1426" i="4"/>
  <c r="C1426" i="4"/>
  <c r="D1426" i="4"/>
  <c r="B5741" i="4"/>
  <c r="C5741" i="4"/>
  <c r="D5741" i="4"/>
  <c r="B8066" i="4"/>
  <c r="C8066" i="4"/>
  <c r="D8066" i="4"/>
  <c r="B3738" i="4"/>
  <c r="C3738" i="4"/>
  <c r="D3738" i="4"/>
  <c r="B4206" i="4"/>
  <c r="C4206" i="4"/>
  <c r="D4206" i="4"/>
  <c r="B8640" i="4"/>
  <c r="C8640" i="4"/>
  <c r="D8640" i="4"/>
  <c r="B1097" i="4"/>
  <c r="C1097" i="4"/>
  <c r="D1097" i="4"/>
  <c r="B2702" i="4"/>
  <c r="C2702" i="4"/>
  <c r="D2702" i="4"/>
  <c r="B963" i="4"/>
  <c r="C963" i="4"/>
  <c r="D963" i="4"/>
  <c r="B1661" i="4"/>
  <c r="C1661" i="4"/>
  <c r="D1661" i="4"/>
  <c r="B2609" i="4"/>
  <c r="C2609" i="4"/>
  <c r="D2609" i="4"/>
  <c r="B7080" i="4"/>
  <c r="C7080" i="4"/>
  <c r="D7080" i="4"/>
  <c r="B4747" i="4"/>
  <c r="C4747" i="4"/>
  <c r="D4747" i="4"/>
  <c r="B7850" i="4"/>
  <c r="C7850" i="4"/>
  <c r="D7850" i="4"/>
  <c r="B1356" i="4"/>
  <c r="C1356" i="4"/>
  <c r="D1356" i="4"/>
  <c r="B3626" i="4"/>
  <c r="C3626" i="4"/>
  <c r="D3626" i="4"/>
  <c r="B6174" i="4"/>
  <c r="C6174" i="4"/>
  <c r="D6174" i="4"/>
  <c r="B1191" i="4"/>
  <c r="C1191" i="4"/>
  <c r="D1191" i="4"/>
  <c r="B5466" i="4"/>
  <c r="C5466" i="4"/>
  <c r="D5466" i="4"/>
  <c r="B4520" i="4"/>
  <c r="C4520" i="4"/>
  <c r="D4520" i="4"/>
  <c r="B5605" i="4"/>
  <c r="C5605" i="4"/>
  <c r="D5605" i="4"/>
  <c r="B6807" i="4"/>
  <c r="C6807" i="4"/>
  <c r="D6807" i="4"/>
  <c r="B7121" i="4"/>
  <c r="C7121" i="4"/>
  <c r="D7121" i="4"/>
  <c r="B2693" i="4"/>
  <c r="C2693" i="4"/>
  <c r="D2693" i="4"/>
  <c r="B3454" i="4"/>
  <c r="C3454" i="4"/>
  <c r="D3454" i="4"/>
  <c r="B1647" i="4"/>
  <c r="C1647" i="4"/>
  <c r="D1647" i="4"/>
  <c r="B4194" i="4"/>
  <c r="C4194" i="4"/>
  <c r="D4194" i="4"/>
  <c r="B2003" i="4"/>
  <c r="C2003" i="4"/>
  <c r="D2003" i="4"/>
  <c r="B2358" i="4"/>
  <c r="C2358" i="4"/>
  <c r="D2358" i="4"/>
  <c r="B3583" i="4"/>
  <c r="C3583" i="4"/>
  <c r="D3583" i="4"/>
  <c r="B7547" i="4"/>
  <c r="C7547" i="4"/>
  <c r="D7547" i="4"/>
  <c r="B760" i="4"/>
  <c r="C760" i="4"/>
  <c r="D760" i="4"/>
  <c r="B3666" i="4"/>
  <c r="C3666" i="4"/>
  <c r="D3666" i="4"/>
  <c r="B6287" i="4"/>
  <c r="C6287" i="4"/>
  <c r="D6287" i="4"/>
  <c r="B5578" i="4"/>
  <c r="C5578" i="4"/>
  <c r="D5578" i="4"/>
  <c r="B4320" i="4"/>
  <c r="C4320" i="4"/>
  <c r="D4320" i="4"/>
  <c r="B690" i="4"/>
  <c r="C690" i="4"/>
  <c r="D690" i="4"/>
  <c r="B7510" i="4"/>
  <c r="C7510" i="4"/>
  <c r="D7510" i="4"/>
  <c r="B3520" i="4"/>
  <c r="C3520" i="4"/>
  <c r="D3520" i="4"/>
  <c r="B5975" i="4"/>
  <c r="C5975" i="4"/>
  <c r="D5975" i="4"/>
  <c r="B5562" i="4"/>
  <c r="C5562" i="4"/>
  <c r="D5562" i="4"/>
  <c r="B4367" i="4"/>
  <c r="C4367" i="4"/>
  <c r="D4367" i="4"/>
  <c r="B1397" i="4"/>
  <c r="C1397" i="4"/>
  <c r="D1397" i="4"/>
  <c r="B4928" i="4"/>
  <c r="C4928" i="4"/>
  <c r="D4928" i="4"/>
  <c r="B2447" i="4"/>
  <c r="C2447" i="4"/>
  <c r="D2447" i="4"/>
  <c r="B6735" i="4"/>
  <c r="C6735" i="4"/>
  <c r="D6735" i="4"/>
  <c r="B4303" i="4"/>
  <c r="C4303" i="4"/>
  <c r="D4303" i="4"/>
  <c r="B189" i="4"/>
  <c r="C189" i="4"/>
  <c r="D189" i="4"/>
  <c r="B8598" i="4"/>
  <c r="C8598" i="4"/>
  <c r="D8598" i="4"/>
  <c r="B8411" i="4"/>
  <c r="C8411" i="4"/>
  <c r="D8411" i="4"/>
  <c r="B4734" i="4"/>
  <c r="C4734" i="4"/>
  <c r="D4734" i="4"/>
  <c r="B7698" i="4"/>
  <c r="C7698" i="4"/>
  <c r="D7698" i="4"/>
  <c r="B8682" i="4"/>
  <c r="C8682" i="4"/>
  <c r="D8682" i="4"/>
  <c r="B7253" i="4"/>
  <c r="C7253" i="4"/>
  <c r="D7253" i="4"/>
  <c r="B2137" i="4"/>
  <c r="C2137" i="4"/>
  <c r="D2137" i="4"/>
  <c r="B1843" i="4"/>
  <c r="C1843" i="4"/>
  <c r="D1843" i="4"/>
  <c r="B7772" i="4"/>
  <c r="C7772" i="4"/>
  <c r="D7772" i="4"/>
  <c r="B7455" i="4"/>
  <c r="C7455" i="4"/>
  <c r="D7455" i="4"/>
  <c r="B7812" i="4"/>
  <c r="C7812" i="4"/>
  <c r="D7812" i="4"/>
  <c r="B710" i="4"/>
  <c r="C710" i="4"/>
  <c r="D710" i="4"/>
  <c r="B7417" i="4"/>
  <c r="C7417" i="4"/>
  <c r="D7417" i="4"/>
  <c r="B7890" i="4"/>
  <c r="C7890" i="4"/>
  <c r="D7890" i="4"/>
  <c r="B2049" i="4"/>
  <c r="C2049" i="4"/>
  <c r="D2049" i="4"/>
  <c r="B5959" i="4"/>
  <c r="C5959" i="4"/>
  <c r="D5959" i="4"/>
  <c r="B6206" i="4"/>
  <c r="C6206" i="4"/>
  <c r="D6206" i="4"/>
  <c r="B214" i="4"/>
  <c r="C214" i="4"/>
  <c r="D214" i="4"/>
  <c r="B7434" i="4"/>
  <c r="C7434" i="4"/>
  <c r="D7434" i="4"/>
  <c r="B709" i="4"/>
  <c r="C709" i="4"/>
  <c r="D709" i="4"/>
  <c r="B2373" i="4"/>
  <c r="C2373" i="4"/>
  <c r="D2373" i="4"/>
  <c r="B7786" i="4"/>
  <c r="C7786" i="4"/>
  <c r="D7786" i="4"/>
  <c r="B6395" i="4"/>
  <c r="C6395" i="4"/>
  <c r="D6395" i="4"/>
  <c r="B7001" i="4"/>
  <c r="C7001" i="4"/>
  <c r="D7001" i="4"/>
  <c r="B4635" i="4"/>
  <c r="C4635" i="4"/>
  <c r="D4635" i="4"/>
  <c r="B7126" i="4"/>
  <c r="C7126" i="4"/>
  <c r="D7126" i="4"/>
  <c r="B4662" i="4"/>
  <c r="C4662" i="4"/>
  <c r="D4662" i="4"/>
  <c r="B6673" i="4"/>
  <c r="C6673" i="4"/>
  <c r="D6673" i="4"/>
  <c r="B1187" i="4"/>
  <c r="C1187" i="4"/>
  <c r="D1187" i="4"/>
  <c r="B3225" i="4"/>
  <c r="C3225" i="4"/>
  <c r="D3225" i="4"/>
  <c r="B7159" i="4"/>
  <c r="C7159" i="4"/>
  <c r="D7159" i="4"/>
  <c r="B8248" i="4"/>
  <c r="C8248" i="4"/>
  <c r="D8248" i="4"/>
  <c r="B991" i="4"/>
  <c r="C991" i="4"/>
  <c r="D991" i="4"/>
  <c r="B7129" i="4"/>
  <c r="C7129" i="4"/>
  <c r="D7129" i="4"/>
  <c r="B5760" i="4"/>
  <c r="C5760" i="4"/>
  <c r="D5760" i="4"/>
  <c r="B2738" i="4"/>
  <c r="C2738" i="4"/>
  <c r="D2738" i="4"/>
  <c r="B3021" i="4"/>
  <c r="C3021" i="4"/>
  <c r="D3021" i="4"/>
  <c r="B3522" i="4"/>
  <c r="C3522" i="4"/>
  <c r="D3522" i="4"/>
  <c r="B6622" i="4"/>
  <c r="C6622" i="4"/>
  <c r="D6622" i="4"/>
  <c r="B2904" i="4"/>
  <c r="C2904" i="4"/>
  <c r="D2904" i="4"/>
  <c r="B7315" i="4"/>
  <c r="C7315" i="4"/>
  <c r="D7315" i="4"/>
  <c r="B4067" i="4"/>
  <c r="C4067" i="4"/>
  <c r="D4067" i="4"/>
  <c r="B4819" i="4"/>
  <c r="C4819" i="4"/>
  <c r="D4819" i="4"/>
  <c r="B619" i="4"/>
  <c r="C619" i="4"/>
  <c r="D619" i="4"/>
  <c r="B8454" i="4"/>
  <c r="C8454" i="4"/>
  <c r="D8454" i="4"/>
  <c r="B3131" i="4"/>
  <c r="C3131" i="4"/>
  <c r="D3131" i="4"/>
  <c r="B4615" i="4"/>
  <c r="C4615" i="4"/>
  <c r="D4615" i="4"/>
  <c r="B4840" i="4"/>
  <c r="C4840" i="4"/>
  <c r="D4840" i="4"/>
  <c r="B5568" i="4"/>
  <c r="C5568" i="4"/>
  <c r="D5568" i="4"/>
  <c r="B2192" i="4"/>
  <c r="C2192" i="4"/>
  <c r="D2192" i="4"/>
  <c r="B4794" i="4"/>
  <c r="C4794" i="4"/>
  <c r="D4794" i="4"/>
  <c r="B6140" i="4"/>
  <c r="C6140" i="4"/>
  <c r="D6140" i="4"/>
  <c r="B3845" i="4"/>
  <c r="C3845" i="4"/>
  <c r="D3845" i="4"/>
  <c r="B2828" i="4"/>
  <c r="C2828" i="4"/>
  <c r="D2828" i="4"/>
  <c r="B1745" i="4"/>
  <c r="C1745" i="4"/>
  <c r="D1745" i="4"/>
  <c r="B4284" i="4"/>
  <c r="C4284" i="4"/>
  <c r="D4284" i="4"/>
  <c r="B775" i="4"/>
  <c r="C775" i="4"/>
  <c r="D775" i="4"/>
  <c r="B891" i="4"/>
  <c r="C891" i="4"/>
  <c r="D891" i="4"/>
  <c r="B7728" i="4"/>
  <c r="C7728" i="4"/>
  <c r="D7728" i="4"/>
  <c r="B4713" i="4"/>
  <c r="C4713" i="4"/>
  <c r="D4713" i="4"/>
  <c r="B3237" i="4"/>
  <c r="C3237" i="4"/>
  <c r="D3237" i="4"/>
  <c r="B4894" i="4"/>
  <c r="C4894" i="4"/>
  <c r="D4894" i="4"/>
  <c r="B1917" i="4"/>
  <c r="C1917" i="4"/>
  <c r="D1917" i="4"/>
  <c r="B868" i="4"/>
  <c r="C868" i="4"/>
  <c r="D868" i="4"/>
  <c r="B99" i="4"/>
  <c r="C99" i="4"/>
  <c r="D99" i="4"/>
  <c r="B2622" i="4"/>
  <c r="C2622" i="4"/>
  <c r="D2622" i="4"/>
  <c r="B7543" i="4"/>
  <c r="C7543" i="4"/>
  <c r="D7543" i="4"/>
  <c r="B5121" i="4"/>
  <c r="C5121" i="4"/>
  <c r="D5121" i="4"/>
  <c r="B4865" i="4"/>
  <c r="C4865" i="4"/>
  <c r="D4865" i="4"/>
  <c r="B1436" i="4"/>
  <c r="C1436" i="4"/>
  <c r="D1436" i="4"/>
  <c r="B5973" i="4"/>
  <c r="C5973" i="4"/>
  <c r="D5973" i="4"/>
  <c r="B8483" i="4"/>
  <c r="C8483" i="4"/>
  <c r="D8483" i="4"/>
  <c r="B6555" i="4"/>
  <c r="C6555" i="4"/>
  <c r="D6555" i="4"/>
  <c r="B5587" i="4"/>
  <c r="C5587" i="4"/>
  <c r="D5587" i="4"/>
  <c r="B6868" i="4"/>
  <c r="C6868" i="4"/>
  <c r="D6868" i="4"/>
  <c r="B8089" i="4"/>
  <c r="C8089" i="4"/>
  <c r="D8089" i="4"/>
  <c r="B1903" i="4"/>
  <c r="C1903" i="4"/>
  <c r="D1903" i="4"/>
  <c r="B2588" i="4"/>
  <c r="C2588" i="4"/>
  <c r="D2588" i="4"/>
  <c r="B8516" i="4"/>
  <c r="C8516" i="4"/>
  <c r="D8516" i="4"/>
  <c r="B2254" i="4"/>
  <c r="C2254" i="4"/>
  <c r="D2254" i="4"/>
  <c r="B7426" i="4"/>
  <c r="C7426" i="4"/>
  <c r="D7426" i="4"/>
  <c r="B2492" i="4"/>
  <c r="C2492" i="4"/>
  <c r="D2492" i="4"/>
  <c r="B1809" i="4"/>
  <c r="C1809" i="4"/>
  <c r="D1809" i="4"/>
  <c r="B8361" i="4"/>
  <c r="C8361" i="4"/>
  <c r="D8361" i="4"/>
  <c r="B8438" i="4"/>
  <c r="C8438" i="4"/>
  <c r="D8438" i="4"/>
  <c r="B8076" i="4"/>
  <c r="C8076" i="4"/>
  <c r="D8076" i="4"/>
  <c r="B4117" i="4"/>
  <c r="C4117" i="4"/>
  <c r="D4117" i="4"/>
  <c r="B1545" i="4"/>
  <c r="C1545" i="4"/>
  <c r="D1545" i="4"/>
  <c r="B6981" i="4"/>
  <c r="C6981" i="4"/>
  <c r="D6981" i="4"/>
  <c r="B5797" i="4"/>
  <c r="C5797" i="4"/>
  <c r="D5797" i="4"/>
  <c r="B6193" i="4"/>
  <c r="C6193" i="4"/>
  <c r="D6193" i="4"/>
  <c r="B7737" i="4"/>
  <c r="C7737" i="4"/>
  <c r="D7737" i="4"/>
  <c r="B4883" i="4"/>
  <c r="C4883" i="4"/>
  <c r="D4883" i="4"/>
  <c r="B6517" i="4"/>
  <c r="C6517" i="4"/>
  <c r="D6517" i="4"/>
  <c r="B828" i="4"/>
  <c r="C828" i="4"/>
  <c r="D828" i="4"/>
  <c r="B3843" i="4"/>
  <c r="C3843" i="4"/>
  <c r="D3843" i="4"/>
  <c r="B1201" i="4"/>
  <c r="C1201" i="4"/>
  <c r="D1201" i="4"/>
  <c r="B1389" i="4"/>
  <c r="C1389" i="4"/>
  <c r="D1389" i="4"/>
  <c r="B3471" i="4"/>
  <c r="C3471" i="4"/>
  <c r="D3471" i="4"/>
  <c r="B988" i="4"/>
  <c r="C988" i="4"/>
  <c r="D988" i="4"/>
  <c r="B588" i="4"/>
  <c r="C588" i="4"/>
  <c r="D588" i="4"/>
  <c r="B788" i="4"/>
  <c r="C788" i="4"/>
  <c r="D788" i="4"/>
  <c r="B4333" i="4"/>
  <c r="C4333" i="4"/>
  <c r="D4333" i="4"/>
  <c r="B2504" i="4"/>
  <c r="C2504" i="4"/>
  <c r="D2504" i="4"/>
  <c r="B7723" i="4"/>
  <c r="C7723" i="4"/>
  <c r="D7723" i="4"/>
  <c r="B1473" i="4"/>
  <c r="C1473" i="4"/>
  <c r="D1473" i="4"/>
  <c r="B1084" i="4"/>
  <c r="C1084" i="4"/>
  <c r="D1084" i="4"/>
  <c r="B4137" i="4"/>
  <c r="C4137" i="4"/>
  <c r="D4137" i="4"/>
  <c r="B4230" i="4"/>
  <c r="C4230" i="4"/>
  <c r="D4230" i="4"/>
  <c r="B691" i="4"/>
  <c r="C691" i="4"/>
  <c r="D691" i="4"/>
  <c r="B379" i="4"/>
  <c r="C379" i="4"/>
  <c r="D379" i="4"/>
  <c r="B6370" i="4"/>
  <c r="C6370" i="4"/>
  <c r="D6370" i="4"/>
  <c r="B3597" i="4"/>
  <c r="C3597" i="4"/>
  <c r="D3597" i="4"/>
  <c r="B7048" i="4"/>
  <c r="C7048" i="4"/>
  <c r="D7048" i="4"/>
  <c r="B361" i="4"/>
  <c r="C361" i="4"/>
  <c r="D361" i="4"/>
  <c r="B6738" i="4"/>
  <c r="C6738" i="4"/>
  <c r="D6738" i="4"/>
  <c r="B1579" i="4"/>
  <c r="C1579" i="4"/>
  <c r="D1579" i="4"/>
  <c r="B3784" i="4"/>
  <c r="C3784" i="4"/>
  <c r="D3784" i="4"/>
  <c r="B2749" i="4"/>
  <c r="C2749" i="4"/>
  <c r="D2749" i="4"/>
  <c r="B5269" i="4"/>
  <c r="C5269" i="4"/>
  <c r="D5269" i="4"/>
  <c r="B4993" i="4"/>
  <c r="C4993" i="4"/>
  <c r="D4993" i="4"/>
  <c r="B3016" i="4"/>
  <c r="C3016" i="4"/>
  <c r="D3016" i="4"/>
  <c r="B3459" i="4"/>
  <c r="C3459" i="4"/>
  <c r="D3459" i="4"/>
  <c r="B1781" i="4"/>
  <c r="C1781" i="4"/>
  <c r="D1781" i="4"/>
  <c r="B1370" i="4"/>
  <c r="C1370" i="4"/>
  <c r="D1370" i="4"/>
  <c r="B6699" i="4"/>
  <c r="C6699" i="4"/>
  <c r="D6699" i="4"/>
  <c r="B682" i="4"/>
  <c r="C682" i="4"/>
  <c r="D682" i="4"/>
  <c r="B4343" i="4"/>
  <c r="C4343" i="4"/>
  <c r="D4343" i="4"/>
  <c r="B7739" i="4"/>
  <c r="C7739" i="4"/>
  <c r="D7739" i="4"/>
  <c r="B8348" i="4"/>
  <c r="C8348" i="4"/>
  <c r="D8348" i="4"/>
  <c r="B5080" i="4"/>
  <c r="C5080" i="4"/>
  <c r="D5080" i="4"/>
  <c r="B2490" i="4"/>
  <c r="C2490" i="4"/>
  <c r="D2490" i="4"/>
  <c r="B8364" i="4"/>
  <c r="C8364" i="4"/>
  <c r="D8364" i="4"/>
  <c r="B4279" i="4"/>
  <c r="C4279" i="4"/>
  <c r="D4279" i="4"/>
  <c r="B640" i="4"/>
  <c r="C640" i="4"/>
  <c r="D640" i="4"/>
  <c r="B3438" i="4"/>
  <c r="C3438" i="4"/>
  <c r="D3438" i="4"/>
  <c r="B393" i="4"/>
  <c r="C393" i="4"/>
  <c r="D393" i="4"/>
  <c r="B5990" i="4"/>
  <c r="C5990" i="4"/>
  <c r="D5990" i="4"/>
  <c r="B4623" i="4"/>
  <c r="C4623" i="4"/>
  <c r="D4623" i="4"/>
  <c r="B3491" i="4"/>
  <c r="C3491" i="4"/>
  <c r="D3491" i="4"/>
  <c r="B3764" i="4"/>
  <c r="C3764" i="4"/>
  <c r="D3764" i="4"/>
  <c r="B7603" i="4"/>
  <c r="C7603" i="4"/>
  <c r="D7603" i="4"/>
  <c r="B2419" i="4"/>
  <c r="C2419" i="4"/>
  <c r="D2419" i="4"/>
  <c r="B7542" i="4"/>
  <c r="C7542" i="4"/>
  <c r="D7542" i="4"/>
  <c r="B6713" i="4"/>
  <c r="C6713" i="4"/>
  <c r="D6713" i="4"/>
  <c r="B7358" i="4"/>
  <c r="C7358" i="4"/>
  <c r="D7358" i="4"/>
  <c r="B444" i="4"/>
  <c r="C444" i="4"/>
  <c r="D444" i="4"/>
  <c r="B3937" i="4"/>
  <c r="C3937" i="4"/>
  <c r="D3937" i="4"/>
  <c r="B7978" i="4"/>
  <c r="C7978" i="4"/>
  <c r="D7978" i="4"/>
  <c r="B4913" i="4"/>
  <c r="C4913" i="4"/>
  <c r="D4913" i="4"/>
  <c r="B8543" i="4"/>
  <c r="C8543" i="4"/>
  <c r="D8543" i="4"/>
  <c r="B5114" i="4"/>
  <c r="C5114" i="4"/>
  <c r="D5114" i="4"/>
  <c r="B51" i="4"/>
  <c r="C51" i="4"/>
  <c r="D51" i="4"/>
  <c r="B2466" i="4"/>
  <c r="C2466" i="4"/>
  <c r="D2466" i="4"/>
  <c r="B4482" i="4"/>
  <c r="C4482" i="4"/>
  <c r="D4482" i="4"/>
  <c r="B1128" i="4"/>
  <c r="C1128" i="4"/>
  <c r="D1128" i="4"/>
  <c r="B7242" i="4"/>
  <c r="C7242" i="4"/>
  <c r="D7242" i="4"/>
  <c r="B3897" i="4"/>
  <c r="C3897" i="4"/>
  <c r="D3897" i="4"/>
  <c r="B3638" i="4"/>
  <c r="C3638" i="4"/>
  <c r="D3638" i="4"/>
  <c r="B8850" i="4"/>
  <c r="C8850" i="4"/>
  <c r="D8850" i="4"/>
  <c r="B5630" i="4"/>
  <c r="C5630" i="4"/>
  <c r="D5630" i="4"/>
  <c r="B7476" i="4"/>
  <c r="C7476" i="4"/>
  <c r="D7476" i="4"/>
  <c r="B21" i="4"/>
  <c r="C21" i="4"/>
  <c r="D21" i="4"/>
  <c r="B2275" i="4"/>
  <c r="C2275" i="4"/>
  <c r="D2275" i="4"/>
  <c r="B5839" i="4"/>
  <c r="C5839" i="4"/>
  <c r="D5839" i="4"/>
  <c r="B4217" i="4"/>
  <c r="C4217" i="4"/>
  <c r="D4217" i="4"/>
  <c r="B471" i="4"/>
  <c r="C471" i="4"/>
  <c r="D471" i="4"/>
  <c r="B7292" i="4"/>
  <c r="C7292" i="4"/>
  <c r="D7292" i="4"/>
  <c r="B4821" i="4"/>
  <c r="C4821" i="4"/>
  <c r="D4821" i="4"/>
  <c r="B6044" i="4"/>
  <c r="C6044" i="4"/>
  <c r="D6044" i="4"/>
  <c r="B8229" i="4"/>
  <c r="C8229" i="4"/>
  <c r="D8229" i="4"/>
  <c r="B2807" i="4"/>
  <c r="C2807" i="4"/>
  <c r="D2807" i="4"/>
  <c r="B3727" i="4"/>
  <c r="C3727" i="4"/>
  <c r="D3727" i="4"/>
  <c r="B70" i="4"/>
  <c r="C70" i="4"/>
  <c r="D70" i="4"/>
  <c r="B121" i="4"/>
  <c r="C121" i="4"/>
  <c r="D121" i="4"/>
  <c r="B3512" i="4"/>
  <c r="C3512" i="4"/>
  <c r="D3512" i="4"/>
  <c r="B6258" i="4"/>
  <c r="C6258" i="4"/>
  <c r="D6258" i="4"/>
  <c r="B4336" i="4"/>
  <c r="C4336" i="4"/>
  <c r="D4336" i="4"/>
  <c r="B6332" i="4"/>
  <c r="C6332" i="4"/>
  <c r="D6332" i="4"/>
  <c r="B4770" i="4"/>
  <c r="C4770" i="4"/>
  <c r="D4770" i="4"/>
  <c r="B5514" i="4"/>
  <c r="C5514" i="4"/>
  <c r="D5514" i="4"/>
  <c r="B1664" i="4"/>
  <c r="C1664" i="4"/>
  <c r="D1664" i="4"/>
  <c r="B3033" i="4"/>
  <c r="C3033" i="4"/>
  <c r="D3033" i="4"/>
  <c r="B2722" i="4"/>
  <c r="C2722" i="4"/>
  <c r="D2722" i="4"/>
  <c r="B5409" i="4"/>
  <c r="C5409" i="4"/>
  <c r="D5409" i="4"/>
  <c r="B1920" i="4"/>
  <c r="C1920" i="4"/>
  <c r="D1920" i="4"/>
  <c r="B923" i="4"/>
  <c r="C923" i="4"/>
  <c r="D923" i="4"/>
  <c r="B2386" i="4"/>
  <c r="C2386" i="4"/>
  <c r="D2386" i="4"/>
  <c r="B563" i="4"/>
  <c r="C563" i="4"/>
  <c r="D563" i="4"/>
  <c r="B1723" i="4"/>
  <c r="C1723" i="4"/>
  <c r="D1723" i="4"/>
  <c r="B3980" i="4"/>
  <c r="C3980" i="4"/>
  <c r="D3980" i="4"/>
  <c r="B8740" i="4"/>
  <c r="C8740" i="4"/>
  <c r="D8740" i="4"/>
  <c r="B1815" i="4"/>
  <c r="C1815" i="4"/>
  <c r="D1815" i="4"/>
  <c r="B8377" i="4"/>
  <c r="C8377" i="4"/>
  <c r="D8377" i="4"/>
  <c r="B2470" i="4"/>
  <c r="C2470" i="4"/>
  <c r="D2470" i="4"/>
  <c r="B6845" i="4"/>
  <c r="C6845" i="4"/>
  <c r="D6845" i="4"/>
  <c r="B3711" i="4"/>
  <c r="C3711" i="4"/>
  <c r="D3711" i="4"/>
  <c r="B7128" i="4"/>
  <c r="C7128" i="4"/>
  <c r="D7128" i="4"/>
  <c r="B5664" i="4"/>
  <c r="C5664" i="4"/>
  <c r="D5664" i="4"/>
  <c r="B6392" i="4"/>
  <c r="C6392" i="4"/>
  <c r="D6392" i="4"/>
  <c r="B4149" i="4"/>
  <c r="C4149" i="4"/>
  <c r="D4149" i="4"/>
  <c r="B3495" i="4"/>
  <c r="C3495" i="4"/>
  <c r="D3495" i="4"/>
  <c r="B1583" i="4"/>
  <c r="C1583" i="4"/>
  <c r="D1583" i="4"/>
  <c r="B4815" i="4"/>
  <c r="C4815" i="4"/>
  <c r="D4815" i="4"/>
  <c r="B6829" i="4"/>
  <c r="C6829" i="4"/>
  <c r="D6829" i="4"/>
  <c r="B337" i="4"/>
  <c r="C337" i="4"/>
  <c r="D337" i="4"/>
  <c r="B2314" i="4"/>
  <c r="C2314" i="4"/>
  <c r="D2314" i="4"/>
  <c r="B2421" i="4"/>
  <c r="C2421" i="4"/>
  <c r="D2421" i="4"/>
  <c r="B2563" i="4"/>
  <c r="C2563" i="4"/>
  <c r="D2563" i="4"/>
  <c r="B3301" i="4"/>
  <c r="C3301" i="4"/>
  <c r="D3301" i="4"/>
  <c r="B7415" i="4"/>
  <c r="C7415" i="4"/>
  <c r="D7415" i="4"/>
  <c r="B3157" i="4"/>
  <c r="C3157" i="4"/>
  <c r="D3157" i="4"/>
  <c r="B4396" i="4"/>
  <c r="C4396" i="4"/>
  <c r="D4396" i="4"/>
  <c r="B3647" i="4"/>
  <c r="C3647" i="4"/>
  <c r="D3647" i="4"/>
  <c r="B4716" i="4"/>
  <c r="C4716" i="4"/>
  <c r="D4716" i="4"/>
  <c r="B5602" i="4"/>
  <c r="C5602" i="4"/>
  <c r="D5602" i="4"/>
  <c r="B4419" i="4"/>
  <c r="C4419" i="4"/>
  <c r="D4419" i="4"/>
  <c r="B6690" i="4"/>
  <c r="C6690" i="4"/>
  <c r="D6690" i="4"/>
  <c r="B5991" i="4"/>
  <c r="C5991" i="4"/>
  <c r="D5991" i="4"/>
  <c r="B7606" i="4"/>
  <c r="C7606" i="4"/>
  <c r="D7606" i="4"/>
  <c r="B3434" i="4"/>
  <c r="C3434" i="4"/>
  <c r="D3434" i="4"/>
  <c r="B4659" i="4"/>
  <c r="C4659" i="4"/>
  <c r="D4659" i="4"/>
  <c r="B7016" i="4"/>
  <c r="C7016" i="4"/>
  <c r="D7016" i="4"/>
  <c r="B7758" i="4"/>
  <c r="C7758" i="4"/>
  <c r="D7758" i="4"/>
  <c r="B7063" i="4"/>
  <c r="C7063" i="4"/>
  <c r="D7063" i="4"/>
  <c r="B8465" i="4"/>
  <c r="C8465" i="4"/>
  <c r="D8465" i="4"/>
  <c r="B4498" i="4"/>
  <c r="C4498" i="4"/>
  <c r="D4498" i="4"/>
  <c r="B479" i="4"/>
  <c r="C479" i="4"/>
  <c r="D479" i="4"/>
  <c r="B1258" i="4"/>
  <c r="C1258" i="4"/>
  <c r="D1258" i="4"/>
  <c r="B7932" i="4"/>
  <c r="C7932" i="4"/>
  <c r="D7932" i="4"/>
  <c r="B7876" i="4"/>
  <c r="C7876" i="4"/>
  <c r="D7876" i="4"/>
  <c r="B5087" i="4"/>
  <c r="C5087" i="4"/>
  <c r="D5087" i="4"/>
  <c r="B7133" i="4"/>
  <c r="C7133" i="4"/>
  <c r="D7133" i="4"/>
  <c r="B4508" i="4"/>
  <c r="C4508" i="4"/>
  <c r="D4508" i="4"/>
  <c r="B6695" i="4"/>
  <c r="C6695" i="4"/>
  <c r="D6695" i="4"/>
  <c r="B7081" i="4"/>
  <c r="C7081" i="4"/>
  <c r="D7081" i="4"/>
  <c r="B4431" i="4"/>
  <c r="C4431" i="4"/>
  <c r="D4431" i="4"/>
  <c r="B5745" i="4"/>
  <c r="C5745" i="4"/>
  <c r="D5745" i="4"/>
  <c r="B7677" i="4"/>
  <c r="C7677" i="4"/>
  <c r="D7677" i="4"/>
  <c r="B4357" i="4"/>
  <c r="C4357" i="4"/>
  <c r="D4357" i="4"/>
  <c r="B546" i="4"/>
  <c r="C546" i="4"/>
  <c r="D546" i="4"/>
  <c r="B900" i="4"/>
  <c r="C900" i="4"/>
  <c r="D900" i="4"/>
  <c r="B2509" i="4"/>
  <c r="C2509" i="4"/>
  <c r="D2509" i="4"/>
  <c r="B4267" i="4"/>
  <c r="C4267" i="4"/>
  <c r="D4267" i="4"/>
  <c r="B3746" i="4"/>
  <c r="C3746" i="4"/>
  <c r="D3746" i="4"/>
  <c r="B4483" i="4"/>
  <c r="C4483" i="4"/>
  <c r="D4483" i="4"/>
  <c r="B8528" i="4"/>
  <c r="C8528" i="4"/>
  <c r="D8528" i="4"/>
  <c r="B8275" i="4"/>
  <c r="C8275" i="4"/>
  <c r="D8275" i="4"/>
  <c r="B466" i="4"/>
  <c r="C466" i="4"/>
  <c r="D466" i="4"/>
  <c r="B5247" i="4"/>
  <c r="C5247" i="4"/>
  <c r="D5247" i="4"/>
  <c r="B4054" i="4"/>
  <c r="C4054" i="4"/>
  <c r="D4054" i="4"/>
  <c r="B1650" i="4"/>
  <c r="C1650" i="4"/>
  <c r="D1650" i="4"/>
  <c r="B8349" i="4"/>
  <c r="C8349" i="4"/>
  <c r="D8349" i="4"/>
  <c r="B1150" i="4"/>
  <c r="C1150" i="4"/>
  <c r="D1150" i="4"/>
  <c r="B7407" i="4"/>
  <c r="C7407" i="4"/>
  <c r="D7407" i="4"/>
  <c r="B5070" i="4"/>
  <c r="C5070" i="4"/>
  <c r="D5070" i="4"/>
  <c r="B3574" i="4"/>
  <c r="C3574" i="4"/>
  <c r="D3574" i="4"/>
  <c r="B482" i="4"/>
  <c r="C482" i="4"/>
  <c r="D482" i="4"/>
  <c r="B525" i="4"/>
  <c r="C525" i="4"/>
  <c r="D525" i="4"/>
  <c r="B642" i="4"/>
  <c r="C642" i="4"/>
  <c r="D642" i="4"/>
  <c r="B5342" i="4"/>
  <c r="C5342" i="4"/>
  <c r="D5342" i="4"/>
  <c r="B6790" i="4"/>
  <c r="C6790" i="4"/>
  <c r="D6790" i="4"/>
  <c r="B1788" i="4"/>
  <c r="C1788" i="4"/>
  <c r="D1788" i="4"/>
  <c r="B5960" i="4"/>
  <c r="C5960" i="4"/>
  <c r="D5960" i="4"/>
  <c r="B3507" i="4"/>
  <c r="C3507" i="4"/>
  <c r="D3507" i="4"/>
  <c r="B1765" i="4"/>
  <c r="C1765" i="4"/>
  <c r="D1765" i="4"/>
  <c r="B7955" i="4"/>
  <c r="C7955" i="4"/>
  <c r="D7955" i="4"/>
  <c r="B6918" i="4"/>
  <c r="C6918" i="4"/>
  <c r="D6918" i="4"/>
  <c r="B2961" i="4"/>
  <c r="C2961" i="4"/>
  <c r="D2961" i="4"/>
  <c r="B578" i="4"/>
  <c r="C578" i="4"/>
  <c r="D578" i="4"/>
  <c r="B6567" i="4"/>
  <c r="C6567" i="4"/>
  <c r="D6567" i="4"/>
  <c r="B4162" i="4"/>
  <c r="C4162" i="4"/>
  <c r="D4162" i="4"/>
  <c r="B5762" i="4"/>
  <c r="C5762" i="4"/>
  <c r="D5762" i="4"/>
  <c r="B3485" i="4"/>
  <c r="C3485" i="4"/>
  <c r="D3485" i="4"/>
  <c r="B8558" i="4"/>
  <c r="C8558" i="4"/>
  <c r="D8558" i="4"/>
  <c r="B7307" i="4"/>
  <c r="C7307" i="4"/>
  <c r="D7307" i="4"/>
  <c r="B8266" i="4"/>
  <c r="C8266" i="4"/>
  <c r="D8266" i="4"/>
  <c r="B6454" i="4"/>
  <c r="C6454" i="4"/>
  <c r="D6454" i="4"/>
  <c r="B8585" i="4"/>
  <c r="C8585" i="4"/>
  <c r="D8585" i="4"/>
  <c r="B4371" i="4"/>
  <c r="C4371" i="4"/>
  <c r="D4371" i="4"/>
  <c r="B3996" i="4"/>
  <c r="C3996" i="4"/>
  <c r="D3996" i="4"/>
  <c r="B7965" i="4"/>
  <c r="C7965" i="4"/>
  <c r="D7965" i="4"/>
  <c r="B8294" i="4"/>
  <c r="C8294" i="4"/>
  <c r="D8294" i="4"/>
  <c r="B4099" i="4"/>
  <c r="C4099" i="4"/>
  <c r="D4099" i="4"/>
  <c r="B1587" i="4"/>
  <c r="C1587" i="4"/>
  <c r="D1587" i="4"/>
  <c r="B1971" i="4"/>
  <c r="C1971" i="4"/>
  <c r="D1971" i="4"/>
  <c r="B1879" i="4"/>
  <c r="C1879" i="4"/>
  <c r="D1879" i="4"/>
  <c r="B506" i="4"/>
  <c r="C506" i="4"/>
  <c r="D506" i="4"/>
  <c r="B6810" i="4"/>
  <c r="C6810" i="4"/>
  <c r="D6810" i="4"/>
  <c r="B463" i="4"/>
  <c r="C463" i="4"/>
  <c r="D463" i="4"/>
  <c r="B2995" i="4"/>
  <c r="C2995" i="4"/>
  <c r="D2995" i="4"/>
  <c r="B8058" i="4"/>
  <c r="C8058" i="4"/>
  <c r="D8058" i="4"/>
  <c r="B7054" i="4"/>
  <c r="C7054" i="4"/>
  <c r="D7054" i="4"/>
  <c r="B1930" i="4"/>
  <c r="C1930" i="4"/>
  <c r="D1930" i="4"/>
  <c r="B8657" i="4"/>
  <c r="C8657" i="4"/>
  <c r="D8657" i="4"/>
  <c r="B1986" i="4"/>
  <c r="C1986" i="4"/>
  <c r="D1986" i="4"/>
  <c r="B3668" i="4"/>
  <c r="C3668" i="4"/>
  <c r="D3668" i="4"/>
  <c r="B2406" i="4"/>
  <c r="C2406" i="4"/>
  <c r="D2406" i="4"/>
  <c r="B8923" i="4"/>
  <c r="C8923" i="4"/>
  <c r="D8923" i="4"/>
  <c r="B451" i="4"/>
  <c r="C451" i="4"/>
  <c r="D451" i="4"/>
  <c r="B2773" i="4"/>
  <c r="C2773" i="4"/>
  <c r="D2773" i="4"/>
  <c r="B3289" i="4"/>
  <c r="C3289" i="4"/>
  <c r="D3289" i="4"/>
  <c r="B5084" i="4"/>
  <c r="C5084" i="4"/>
  <c r="D5084" i="4"/>
  <c r="B4077" i="4"/>
  <c r="C4077" i="4"/>
  <c r="D4077" i="4"/>
  <c r="B4002" i="4"/>
  <c r="C4002" i="4"/>
  <c r="D4002" i="4"/>
  <c r="B8751" i="4"/>
  <c r="C8751" i="4"/>
  <c r="D8751" i="4"/>
  <c r="B8779" i="4"/>
  <c r="C8779" i="4"/>
  <c r="D8779" i="4"/>
  <c r="B5777" i="4"/>
  <c r="C5777" i="4"/>
  <c r="D5777" i="4"/>
  <c r="B8459" i="4"/>
  <c r="C8459" i="4"/>
  <c r="D8459" i="4"/>
  <c r="B6018" i="4"/>
  <c r="C6018" i="4"/>
  <c r="D6018" i="4"/>
  <c r="B2629" i="4"/>
  <c r="C2629" i="4"/>
  <c r="D2629" i="4"/>
  <c r="B4203" i="4"/>
  <c r="C4203" i="4"/>
  <c r="D4203" i="4"/>
  <c r="B6023" i="4"/>
  <c r="C6023" i="4"/>
  <c r="D6023" i="4"/>
  <c r="B3753" i="4"/>
  <c r="C3753" i="4"/>
  <c r="D3753" i="4"/>
  <c r="B90" i="4"/>
  <c r="C90" i="4"/>
  <c r="D90" i="4"/>
  <c r="B4855" i="4"/>
  <c r="C4855" i="4"/>
  <c r="D4855" i="4"/>
  <c r="B5632" i="4"/>
  <c r="C5632" i="4"/>
  <c r="D5632" i="4"/>
  <c r="B5698" i="4"/>
  <c r="C5698" i="4"/>
  <c r="D5698" i="4"/>
  <c r="B258" i="4"/>
  <c r="C258" i="4"/>
  <c r="D258" i="4"/>
  <c r="B6339" i="4"/>
  <c r="C6339" i="4"/>
  <c r="D6339" i="4"/>
  <c r="B5982" i="4"/>
  <c r="C5982" i="4"/>
  <c r="D5982" i="4"/>
  <c r="B5433" i="4"/>
  <c r="C5433" i="4"/>
  <c r="D5433" i="4"/>
  <c r="B3406" i="4"/>
  <c r="C3406" i="4"/>
  <c r="D3406" i="4"/>
  <c r="B3238" i="4"/>
  <c r="C3238" i="4"/>
  <c r="D3238" i="4"/>
  <c r="B8855" i="4"/>
  <c r="C8855" i="4"/>
  <c r="D8855" i="4"/>
  <c r="B5178" i="4"/>
  <c r="C5178" i="4"/>
  <c r="D5178" i="4"/>
  <c r="B4630" i="4"/>
  <c r="C4630" i="4"/>
  <c r="D4630" i="4"/>
  <c r="B1821" i="4"/>
  <c r="C1821" i="4"/>
  <c r="D1821" i="4"/>
  <c r="B844" i="4"/>
  <c r="C844" i="4"/>
  <c r="D844" i="4"/>
  <c r="B52" i="4"/>
  <c r="C52" i="4"/>
  <c r="D52" i="4"/>
  <c r="B4153" i="4"/>
  <c r="C4153" i="4"/>
  <c r="D4153" i="4"/>
  <c r="B6564" i="4"/>
  <c r="C6564" i="4"/>
  <c r="D6564" i="4"/>
  <c r="B2467" i="4"/>
  <c r="C2467" i="4"/>
  <c r="D2467" i="4"/>
  <c r="B3826" i="4"/>
  <c r="C3826" i="4"/>
  <c r="D3826" i="4"/>
  <c r="B2943" i="4"/>
  <c r="C2943" i="4"/>
  <c r="D2943" i="4"/>
  <c r="B3933" i="4"/>
  <c r="C3933" i="4"/>
  <c r="D3933" i="4"/>
  <c r="B5215" i="4"/>
  <c r="C5215" i="4"/>
  <c r="D5215" i="4"/>
  <c r="B6029" i="4"/>
  <c r="C6029" i="4"/>
  <c r="D6029" i="4"/>
  <c r="B7241" i="4"/>
  <c r="C7241" i="4"/>
  <c r="D7241" i="4"/>
  <c r="B3703" i="4"/>
  <c r="C3703" i="4"/>
  <c r="D3703" i="4"/>
  <c r="B6011" i="4"/>
  <c r="C6011" i="4"/>
  <c r="D6011" i="4"/>
  <c r="B4209" i="4"/>
  <c r="C4209" i="4"/>
  <c r="D4209" i="4"/>
  <c r="B1223" i="4"/>
  <c r="C1223" i="4"/>
  <c r="D1223" i="4"/>
  <c r="B1727" i="4"/>
  <c r="C1727" i="4"/>
  <c r="D1727" i="4"/>
  <c r="B4683" i="4"/>
  <c r="C4683" i="4"/>
  <c r="D4683" i="4"/>
  <c r="B4888" i="4"/>
  <c r="C4888" i="4"/>
  <c r="D4888" i="4"/>
  <c r="B194" i="4"/>
  <c r="C194" i="4"/>
  <c r="D194" i="4"/>
  <c r="B7235" i="4"/>
  <c r="C7235" i="4"/>
  <c r="D7235" i="4"/>
  <c r="B7573" i="4"/>
  <c r="C7573" i="4"/>
  <c r="D7573" i="4"/>
  <c r="B5576" i="4"/>
  <c r="C5576" i="4"/>
  <c r="D5576" i="4"/>
  <c r="B3710" i="4"/>
  <c r="C3710" i="4"/>
  <c r="D3710" i="4"/>
  <c r="B1703" i="4"/>
  <c r="C1703" i="4"/>
  <c r="D1703" i="4"/>
  <c r="B1566" i="4"/>
  <c r="C1566" i="4"/>
  <c r="D1566" i="4"/>
  <c r="B2536" i="4"/>
  <c r="C2536" i="4"/>
  <c r="D2536" i="4"/>
  <c r="B1172" i="4"/>
  <c r="C1172" i="4"/>
  <c r="D1172" i="4"/>
  <c r="B2008" i="4"/>
  <c r="C2008" i="4"/>
  <c r="D2008" i="4"/>
  <c r="B1435" i="4"/>
  <c r="C1435" i="4"/>
  <c r="D1435" i="4"/>
  <c r="B3551" i="4"/>
  <c r="C3551" i="4"/>
  <c r="D3551" i="4"/>
  <c r="B515" i="4"/>
  <c r="C515" i="4"/>
  <c r="D515" i="4"/>
  <c r="B3400" i="4"/>
  <c r="C3400" i="4"/>
  <c r="D3400" i="4"/>
  <c r="B7838" i="4"/>
  <c r="C7838" i="4"/>
  <c r="D7838" i="4"/>
  <c r="B6608" i="4"/>
  <c r="C6608" i="4"/>
  <c r="D6608" i="4"/>
  <c r="B7586" i="4"/>
  <c r="C7586" i="4"/>
  <c r="D7586" i="4"/>
  <c r="B8553" i="4"/>
  <c r="C8553" i="4"/>
  <c r="D8553" i="4"/>
  <c r="B3518" i="4"/>
  <c r="C3518" i="4"/>
  <c r="D3518" i="4"/>
  <c r="B2089" i="4"/>
  <c r="C2089" i="4"/>
  <c r="D2089" i="4"/>
  <c r="B4146" i="4"/>
  <c r="C4146" i="4"/>
  <c r="D4146" i="4"/>
  <c r="B404" i="4"/>
  <c r="C404" i="4"/>
  <c r="D404" i="4"/>
  <c r="B1770" i="4"/>
  <c r="C1770" i="4"/>
  <c r="D1770" i="4"/>
  <c r="B4998" i="4"/>
  <c r="C4998" i="4"/>
  <c r="D4998" i="4"/>
  <c r="B8629" i="4"/>
  <c r="C8629" i="4"/>
  <c r="D8629" i="4"/>
  <c r="B3305" i="4"/>
  <c r="C3305" i="4"/>
  <c r="D3305" i="4"/>
  <c r="B1493" i="4"/>
  <c r="C1493" i="4"/>
  <c r="D1493" i="4"/>
  <c r="B1799" i="4"/>
  <c r="C1799" i="4"/>
  <c r="D1799" i="4"/>
  <c r="B4930" i="4"/>
  <c r="C4930" i="4"/>
  <c r="D4930" i="4"/>
  <c r="B3426" i="4"/>
  <c r="C3426" i="4"/>
  <c r="D3426" i="4"/>
  <c r="B354" i="4"/>
  <c r="C354" i="4"/>
  <c r="D354" i="4"/>
  <c r="B4060" i="4"/>
  <c r="C4060" i="4"/>
  <c r="D4060" i="4"/>
  <c r="B1479" i="4"/>
  <c r="C1479" i="4"/>
  <c r="D1479" i="4"/>
  <c r="B4129" i="4"/>
  <c r="C4129" i="4"/>
  <c r="D4129" i="4"/>
  <c r="B410" i="4"/>
  <c r="C410" i="4"/>
  <c r="D410" i="4"/>
  <c r="B3268" i="4"/>
  <c r="C3268" i="4"/>
  <c r="D3268" i="4"/>
  <c r="B6852" i="4"/>
  <c r="C6852" i="4"/>
  <c r="D6852" i="4"/>
  <c r="B7849" i="4"/>
  <c r="C7849" i="4"/>
  <c r="D7849" i="4"/>
  <c r="B3034" i="4"/>
  <c r="C3034" i="4"/>
  <c r="D3034" i="4"/>
  <c r="B3698" i="4"/>
  <c r="C3698" i="4"/>
  <c r="D3698" i="4"/>
  <c r="B4459" i="4"/>
  <c r="C4459" i="4"/>
  <c r="D4459" i="4"/>
  <c r="B5619" i="4"/>
  <c r="C5619" i="4"/>
  <c r="D5619" i="4"/>
  <c r="B8321" i="4"/>
  <c r="C8321" i="4"/>
  <c r="D8321" i="4"/>
  <c r="B2201" i="4"/>
  <c r="C2201" i="4"/>
  <c r="D2201" i="4"/>
  <c r="B2380" i="4"/>
  <c r="C2380" i="4"/>
  <c r="D2380" i="4"/>
  <c r="B5265" i="4"/>
  <c r="C5265" i="4"/>
  <c r="D5265" i="4"/>
  <c r="B7883" i="4"/>
  <c r="C7883" i="4"/>
  <c r="D7883" i="4"/>
  <c r="B7792" i="4"/>
  <c r="C7792" i="4"/>
  <c r="D7792" i="4"/>
  <c r="B1611" i="4"/>
  <c r="C1611" i="4"/>
  <c r="D1611" i="4"/>
  <c r="B6121" i="4"/>
  <c r="C6121" i="4"/>
  <c r="D6121" i="4"/>
  <c r="B6247" i="4"/>
  <c r="C6247" i="4"/>
  <c r="D6247" i="4"/>
  <c r="B2233" i="4"/>
  <c r="C2233" i="4"/>
  <c r="D2233" i="4"/>
  <c r="B8205" i="4"/>
  <c r="C8205" i="4"/>
  <c r="D8205" i="4"/>
  <c r="B4945" i="4"/>
  <c r="C4945" i="4"/>
  <c r="D4945" i="4"/>
  <c r="B8644" i="4"/>
  <c r="C8644" i="4"/>
  <c r="D8644" i="4"/>
  <c r="B4926" i="4"/>
  <c r="C4926" i="4"/>
  <c r="D4926" i="4"/>
  <c r="B314" i="4"/>
  <c r="C314" i="4"/>
  <c r="D314" i="4"/>
  <c r="B4300" i="4"/>
  <c r="C4300" i="4"/>
  <c r="D4300" i="4"/>
  <c r="B1527" i="4"/>
  <c r="C1527" i="4"/>
  <c r="D1527" i="4"/>
  <c r="B5521" i="4"/>
  <c r="C5521" i="4"/>
  <c r="D5521" i="4"/>
  <c r="B1065" i="4"/>
  <c r="C1065" i="4"/>
  <c r="D1065" i="4"/>
  <c r="B7012" i="4"/>
  <c r="C7012" i="4"/>
  <c r="D7012" i="4"/>
  <c r="B5179" i="4"/>
  <c r="C5179" i="4"/>
  <c r="D5179" i="4"/>
  <c r="B3364" i="4"/>
  <c r="C3364" i="4"/>
  <c r="D3364" i="4"/>
  <c r="B1138" i="4"/>
  <c r="C1138" i="4"/>
  <c r="D1138" i="4"/>
  <c r="B8702" i="4"/>
  <c r="C8702" i="4"/>
  <c r="D8702" i="4"/>
  <c r="B2425" i="4"/>
  <c r="C2425" i="4"/>
  <c r="D2425" i="4"/>
  <c r="B543" i="4"/>
  <c r="C543" i="4"/>
  <c r="D543" i="4"/>
  <c r="B6964" i="4"/>
  <c r="C6964" i="4"/>
  <c r="D6964" i="4"/>
  <c r="B7466" i="4"/>
  <c r="C7466" i="4"/>
  <c r="D7466" i="4"/>
  <c r="B2243" i="4"/>
  <c r="C2243" i="4"/>
  <c r="D2243" i="4"/>
  <c r="B6989" i="4"/>
  <c r="C6989" i="4"/>
  <c r="D6989" i="4"/>
  <c r="B3187" i="4"/>
  <c r="C3187" i="4"/>
  <c r="D3187" i="4"/>
  <c r="B5399" i="4"/>
  <c r="C5399" i="4"/>
  <c r="D5399" i="4"/>
  <c r="B565" i="4"/>
  <c r="C565" i="4"/>
  <c r="D565" i="4"/>
  <c r="B7152" i="4"/>
  <c r="C7152" i="4"/>
  <c r="D7152" i="4"/>
  <c r="B7395" i="4"/>
  <c r="C7395" i="4"/>
  <c r="D7395" i="4"/>
  <c r="B6839" i="4"/>
  <c r="C6839" i="4"/>
  <c r="D6839" i="4"/>
  <c r="B5563" i="4"/>
  <c r="C5563" i="4"/>
  <c r="D5563" i="4"/>
  <c r="B2605" i="4"/>
  <c r="C2605" i="4"/>
  <c r="D2605" i="4"/>
  <c r="B4524" i="4"/>
  <c r="C4524" i="4"/>
  <c r="D4524" i="4"/>
  <c r="B3257" i="4"/>
  <c r="C3257" i="4"/>
  <c r="D3257" i="4"/>
  <c r="B3975" i="4"/>
  <c r="C3975" i="4"/>
  <c r="D3975" i="4"/>
  <c r="B6376" i="4"/>
  <c r="C6376" i="4"/>
  <c r="D6376" i="4"/>
  <c r="B5626" i="4"/>
  <c r="C5626" i="4"/>
  <c r="D5626" i="4"/>
  <c r="B8728" i="4"/>
  <c r="C8728" i="4"/>
  <c r="D8728" i="4"/>
  <c r="B2045" i="4"/>
  <c r="C2045" i="4"/>
  <c r="D2045" i="4"/>
  <c r="B1136" i="4"/>
  <c r="C1136" i="4"/>
  <c r="D1136" i="4"/>
  <c r="B1635" i="4"/>
  <c r="C1635" i="4"/>
  <c r="D1635" i="4"/>
  <c r="B4010" i="4"/>
  <c r="C4010" i="4"/>
  <c r="D4010" i="4"/>
  <c r="B960" i="4"/>
  <c r="C960" i="4"/>
  <c r="D960" i="4"/>
  <c r="B8675" i="4"/>
  <c r="C8675" i="4"/>
  <c r="D8675" i="4"/>
  <c r="B2539" i="4"/>
  <c r="C2539" i="4"/>
  <c r="D2539" i="4"/>
  <c r="B6004" i="4"/>
  <c r="C6004" i="4"/>
  <c r="D6004" i="4"/>
  <c r="B7889" i="4"/>
  <c r="C7889" i="4"/>
  <c r="D7889" i="4"/>
  <c r="B511" i="4"/>
  <c r="C511" i="4"/>
  <c r="D511" i="4"/>
  <c r="B5275" i="4"/>
  <c r="C5275" i="4"/>
  <c r="D5275" i="4"/>
  <c r="B1721" i="4"/>
  <c r="C1721" i="4"/>
  <c r="D1721" i="4"/>
  <c r="B695" i="4"/>
  <c r="C695" i="4"/>
  <c r="D695" i="4"/>
  <c r="B491" i="4"/>
  <c r="C491" i="4"/>
  <c r="D491" i="4"/>
  <c r="B3258" i="4"/>
  <c r="C3258" i="4"/>
  <c r="D3258" i="4"/>
  <c r="B544" i="4"/>
  <c r="C544" i="4"/>
  <c r="D544" i="4"/>
  <c r="B3642" i="4"/>
  <c r="C3642" i="4"/>
  <c r="D3642" i="4"/>
  <c r="B4920" i="4"/>
  <c r="C4920" i="4"/>
  <c r="D4920" i="4"/>
  <c r="B437" i="4"/>
  <c r="C437" i="4"/>
  <c r="D437" i="4"/>
  <c r="B4351" i="4"/>
  <c r="C4351" i="4"/>
  <c r="D4351" i="4"/>
  <c r="B610" i="4"/>
  <c r="C610" i="4"/>
  <c r="D610" i="4"/>
  <c r="B4499" i="4"/>
  <c r="C4499" i="4"/>
  <c r="D4499" i="4"/>
  <c r="B7523" i="4"/>
  <c r="C7523" i="4"/>
  <c r="D7523" i="4"/>
  <c r="B2368" i="4"/>
  <c r="C2368" i="4"/>
  <c r="D2368" i="4"/>
  <c r="B6725" i="4"/>
  <c r="C6725" i="4"/>
  <c r="D6725" i="4"/>
  <c r="B6933" i="4"/>
  <c r="C6933" i="4"/>
  <c r="D6933" i="4"/>
  <c r="B7958" i="4"/>
  <c r="C7958" i="4"/>
  <c r="D7958" i="4"/>
  <c r="B334" i="4"/>
  <c r="C334" i="4"/>
  <c r="D334" i="4"/>
  <c r="B8005" i="4"/>
  <c r="C8005" i="4"/>
  <c r="D8005" i="4"/>
  <c r="B8586" i="4"/>
  <c r="C8586" i="4"/>
  <c r="D8586" i="4"/>
  <c r="B2266" i="4"/>
  <c r="C2266" i="4"/>
  <c r="D2266" i="4"/>
  <c r="B6638" i="4"/>
  <c r="C6638" i="4"/>
  <c r="D6638" i="4"/>
  <c r="B118" i="4"/>
  <c r="C118" i="4"/>
  <c r="D118" i="4"/>
  <c r="B6375" i="4"/>
  <c r="C6375" i="4"/>
  <c r="D6375" i="4"/>
  <c r="B4789" i="4"/>
  <c r="C4789" i="4"/>
  <c r="D4789" i="4"/>
  <c r="B3871" i="4"/>
  <c r="C3871" i="4"/>
  <c r="D3871" i="4"/>
  <c r="B5317" i="4"/>
  <c r="C5317" i="4"/>
  <c r="D5317" i="4"/>
  <c r="B5732" i="4"/>
  <c r="C5732" i="4"/>
  <c r="D5732" i="4"/>
  <c r="B3683" i="4"/>
  <c r="C3683" i="4"/>
  <c r="D3683" i="4"/>
  <c r="B1702" i="4"/>
  <c r="C1702" i="4"/>
  <c r="D1702" i="4"/>
  <c r="B3277" i="4"/>
  <c r="C3277" i="4"/>
  <c r="D3277" i="4"/>
  <c r="B4428" i="4"/>
  <c r="C4428" i="4"/>
  <c r="D4428" i="4"/>
  <c r="B2990" i="4"/>
  <c r="C2990" i="4"/>
  <c r="D2990" i="4"/>
  <c r="B5920" i="4"/>
  <c r="C5920" i="4"/>
  <c r="D5920" i="4"/>
  <c r="B6419" i="4"/>
  <c r="C6419" i="4"/>
  <c r="D6419" i="4"/>
  <c r="B6458" i="4"/>
  <c r="C6458" i="4"/>
  <c r="D6458" i="4"/>
  <c r="B5158" i="4"/>
  <c r="C5158" i="4"/>
  <c r="D5158" i="4"/>
  <c r="B1413" i="4"/>
  <c r="C1413" i="4"/>
  <c r="D1413" i="4"/>
  <c r="B8633" i="4"/>
  <c r="C8633" i="4"/>
  <c r="D8633" i="4"/>
  <c r="B903" i="4"/>
  <c r="C903" i="4"/>
  <c r="D903" i="4"/>
  <c r="B8116" i="4"/>
  <c r="C8116" i="4"/>
  <c r="D8116" i="4"/>
  <c r="B8652" i="4"/>
  <c r="C8652" i="4"/>
  <c r="D8652" i="4"/>
  <c r="B5012" i="4"/>
  <c r="C5012" i="4"/>
  <c r="D5012" i="4"/>
  <c r="B8711" i="4"/>
  <c r="C8711" i="4"/>
  <c r="D8711" i="4"/>
  <c r="B6707" i="4"/>
  <c r="C6707" i="4"/>
  <c r="D6707" i="4"/>
  <c r="B7411" i="4"/>
  <c r="C7411" i="4"/>
  <c r="D7411" i="4"/>
  <c r="B6271" i="4"/>
  <c r="C6271" i="4"/>
  <c r="D6271" i="4"/>
  <c r="B7347" i="4"/>
  <c r="C7347" i="4"/>
  <c r="D7347" i="4"/>
  <c r="B210" i="4"/>
  <c r="C210" i="4"/>
  <c r="D210" i="4"/>
  <c r="B3214" i="4"/>
  <c r="C3214" i="4"/>
  <c r="D3214" i="4"/>
  <c r="B4923" i="4"/>
  <c r="C4923" i="4"/>
  <c r="D4923" i="4"/>
  <c r="B8693" i="4"/>
  <c r="C8693" i="4"/>
  <c r="D8693" i="4"/>
  <c r="B3278" i="4"/>
  <c r="C3278" i="4"/>
  <c r="D3278" i="4"/>
  <c r="B6651" i="4"/>
  <c r="C6651" i="4"/>
  <c r="D6651" i="4"/>
  <c r="B2987" i="4"/>
  <c r="C2987" i="4"/>
  <c r="D2987" i="4"/>
  <c r="B4584" i="4"/>
  <c r="C4584" i="4"/>
  <c r="D4584" i="4"/>
  <c r="B3205" i="4"/>
  <c r="C3205" i="4"/>
  <c r="D3205" i="4"/>
  <c r="B1805" i="4"/>
  <c r="C1805" i="4"/>
  <c r="D1805" i="4"/>
  <c r="B3212" i="4"/>
  <c r="C3212" i="4"/>
  <c r="D3212" i="4"/>
  <c r="B2716" i="4"/>
  <c r="C2716" i="4"/>
  <c r="D2716" i="4"/>
  <c r="B790" i="4"/>
  <c r="C790" i="4"/>
  <c r="D790" i="4"/>
  <c r="B1643" i="4"/>
  <c r="C1643" i="4"/>
  <c r="D1643" i="4"/>
  <c r="B6876" i="4"/>
  <c r="C6876" i="4"/>
  <c r="D6876" i="4"/>
  <c r="B4346" i="4"/>
  <c r="C4346" i="4"/>
  <c r="D4346" i="4"/>
  <c r="B7409" i="4"/>
  <c r="C7409" i="4"/>
  <c r="D7409" i="4"/>
  <c r="B2165" i="4"/>
  <c r="C2165" i="4"/>
  <c r="D2165" i="4"/>
  <c r="B299" i="4"/>
  <c r="C299" i="4"/>
  <c r="D299" i="4"/>
  <c r="B1838" i="4"/>
  <c r="C1838" i="4"/>
  <c r="D1838" i="4"/>
  <c r="B8100" i="4"/>
  <c r="C8100" i="4"/>
  <c r="D8100" i="4"/>
  <c r="B6499" i="4"/>
  <c r="C6499" i="4"/>
  <c r="D6499" i="4"/>
  <c r="B784" i="4"/>
  <c r="C784" i="4"/>
  <c r="D784" i="4"/>
  <c r="B8683" i="4"/>
  <c r="C8683" i="4"/>
  <c r="D8683" i="4"/>
  <c r="B4931" i="4"/>
  <c r="C4931" i="4"/>
  <c r="D4931" i="4"/>
  <c r="B670" i="4"/>
  <c r="C670" i="4"/>
  <c r="D670" i="4"/>
  <c r="B456" i="4"/>
  <c r="C456" i="4"/>
  <c r="D456" i="4"/>
  <c r="B3445" i="4"/>
  <c r="C3445" i="4"/>
  <c r="D3445" i="4"/>
  <c r="B8392" i="4"/>
  <c r="C8392" i="4"/>
  <c r="D8392" i="4"/>
  <c r="B665" i="4"/>
  <c r="C665" i="4"/>
  <c r="D665" i="4"/>
  <c r="B7348" i="4"/>
  <c r="C7348" i="4"/>
  <c r="D7348" i="4"/>
  <c r="B8691" i="4"/>
  <c r="C8691" i="4"/>
  <c r="D8691" i="4"/>
  <c r="B4810" i="4"/>
  <c r="C4810" i="4"/>
  <c r="D4810" i="4"/>
  <c r="B4994" i="4"/>
  <c r="C4994" i="4"/>
  <c r="D4994" i="4"/>
  <c r="B4496" i="4"/>
  <c r="C4496" i="4"/>
  <c r="D4496" i="4"/>
  <c r="B7800" i="4"/>
  <c r="C7800" i="4"/>
  <c r="D7800" i="4"/>
  <c r="B6083" i="4"/>
  <c r="C6083" i="4"/>
  <c r="D6083" i="4"/>
  <c r="B2991" i="4"/>
  <c r="C2991" i="4"/>
  <c r="D2991" i="4"/>
  <c r="B5410" i="4"/>
  <c r="C5410" i="4"/>
  <c r="D5410" i="4"/>
  <c r="B34" i="4"/>
  <c r="C34" i="4"/>
  <c r="D34" i="4"/>
  <c r="B6002" i="4"/>
  <c r="C6002" i="4"/>
  <c r="D6002" i="4"/>
  <c r="B392" i="4"/>
  <c r="C392" i="4"/>
  <c r="D392" i="4"/>
  <c r="B7898" i="4"/>
  <c r="C7898" i="4"/>
  <c r="D7898" i="4"/>
  <c r="B8304" i="4"/>
  <c r="C8304" i="4"/>
  <c r="D8304" i="4"/>
  <c r="B8834" i="4"/>
  <c r="C8834" i="4"/>
  <c r="D8834" i="4"/>
  <c r="B6014" i="4"/>
  <c r="C6014" i="4"/>
  <c r="D6014" i="4"/>
  <c r="B5131" i="4"/>
  <c r="C5131" i="4"/>
  <c r="D5131" i="4"/>
  <c r="B478" i="4"/>
  <c r="C478" i="4"/>
  <c r="D478" i="4"/>
  <c r="B5214" i="4"/>
  <c r="C5214" i="4"/>
  <c r="D5214" i="4"/>
  <c r="B2252" i="4"/>
  <c r="C2252" i="4"/>
  <c r="D2252" i="4"/>
  <c r="B1178" i="4"/>
  <c r="C1178" i="4"/>
  <c r="D1178" i="4"/>
  <c r="B7793" i="4"/>
  <c r="C7793" i="4"/>
  <c r="D7793" i="4"/>
  <c r="B5541" i="4"/>
  <c r="C5541" i="4"/>
  <c r="D5541" i="4"/>
  <c r="B7507" i="4"/>
  <c r="C7507" i="4"/>
  <c r="D7507" i="4"/>
  <c r="B4579" i="4"/>
  <c r="C4579" i="4"/>
  <c r="D4579" i="4"/>
  <c r="B2439" i="4"/>
  <c r="C2439" i="4"/>
  <c r="D2439" i="4"/>
  <c r="B787" i="4"/>
  <c r="C787" i="4"/>
  <c r="D787" i="4"/>
  <c r="B8739" i="4"/>
  <c r="C8739" i="4"/>
  <c r="D8739" i="4"/>
  <c r="B6863" i="4"/>
  <c r="C6863" i="4"/>
  <c r="D6863" i="4"/>
  <c r="B6308" i="4"/>
  <c r="C6308" i="4"/>
  <c r="D6308" i="4"/>
  <c r="B1135" i="4"/>
  <c r="C1135" i="4"/>
  <c r="D1135" i="4"/>
  <c r="B5226" i="4"/>
  <c r="C5226" i="4"/>
  <c r="D5226" i="4"/>
  <c r="B2164" i="4"/>
  <c r="C2164" i="4"/>
  <c r="D2164" i="4"/>
  <c r="B3959" i="4"/>
  <c r="C3959" i="4"/>
  <c r="D3959" i="4"/>
  <c r="B8221" i="4"/>
  <c r="C8221" i="4"/>
  <c r="D8221" i="4"/>
  <c r="B7944" i="4"/>
  <c r="C7944" i="4"/>
  <c r="D7944" i="4"/>
  <c r="B2892" i="4"/>
  <c r="C2892" i="4"/>
  <c r="D2892" i="4"/>
  <c r="B7148" i="4"/>
  <c r="C7148" i="4"/>
  <c r="D7148" i="4"/>
  <c r="B5902" i="4"/>
  <c r="C5902" i="4"/>
  <c r="D5902" i="4"/>
  <c r="B4192" i="4"/>
  <c r="C4192" i="4"/>
  <c r="D4192" i="4"/>
  <c r="B307" i="4"/>
  <c r="C307" i="4"/>
  <c r="D307" i="4"/>
  <c r="B7207" i="4"/>
  <c r="C7207" i="4"/>
  <c r="D7207" i="4"/>
  <c r="B1607" i="4"/>
  <c r="C1607" i="4"/>
  <c r="D1607" i="4"/>
  <c r="B4363" i="4"/>
  <c r="C4363" i="4"/>
  <c r="D4363" i="4"/>
  <c r="B3791" i="4"/>
  <c r="C3791" i="4"/>
  <c r="D3791" i="4"/>
  <c r="B1620" i="4"/>
  <c r="C1620" i="4"/>
  <c r="D1620" i="4"/>
  <c r="B7470" i="4"/>
  <c r="C7470" i="4"/>
  <c r="D7470" i="4"/>
  <c r="B1682" i="4"/>
  <c r="C1682" i="4"/>
  <c r="D1682" i="4"/>
  <c r="B3172" i="4"/>
  <c r="C3172" i="4"/>
  <c r="D3172" i="4"/>
  <c r="B3856" i="4"/>
  <c r="C3856" i="4"/>
  <c r="D3856" i="4"/>
  <c r="B3486" i="4"/>
  <c r="C3486" i="4"/>
  <c r="D3486" i="4"/>
  <c r="B1488" i="4"/>
  <c r="C1488" i="4"/>
  <c r="D1488" i="4"/>
  <c r="B4515" i="4"/>
  <c r="C4515" i="4"/>
  <c r="D4515" i="4"/>
  <c r="B974" i="4"/>
  <c r="C974" i="4"/>
  <c r="D974" i="4"/>
  <c r="B1632" i="4"/>
  <c r="C1632" i="4"/>
  <c r="D1632" i="4"/>
  <c r="B6007" i="4"/>
  <c r="C6007" i="4"/>
  <c r="D6007" i="4"/>
  <c r="B7871" i="4"/>
  <c r="C7871" i="4"/>
  <c r="D7871" i="4"/>
  <c r="B8276" i="4"/>
  <c r="C8276" i="4"/>
  <c r="D8276" i="4"/>
  <c r="B6268" i="4"/>
  <c r="C6268" i="4"/>
  <c r="D6268" i="4"/>
  <c r="B4893" i="4"/>
  <c r="C4893" i="4"/>
  <c r="D4893" i="4"/>
  <c r="B4731" i="4"/>
  <c r="C4731" i="4"/>
  <c r="D4731" i="4"/>
  <c r="B5415" i="4"/>
  <c r="C5415" i="4"/>
  <c r="D5415" i="4"/>
  <c r="B5588" i="4"/>
  <c r="C5588" i="4"/>
  <c r="D5588" i="4"/>
  <c r="B3120" i="4"/>
  <c r="C3120" i="4"/>
  <c r="D3120" i="4"/>
  <c r="B8417" i="4"/>
  <c r="C8417" i="4"/>
  <c r="D8417" i="4"/>
  <c r="B1330" i="4"/>
  <c r="C1330" i="4"/>
  <c r="D1330" i="4"/>
  <c r="B8597" i="4"/>
  <c r="C8597" i="4"/>
  <c r="D8597" i="4"/>
  <c r="B3801" i="4"/>
  <c r="C3801" i="4"/>
  <c r="D3801" i="4"/>
  <c r="B2140" i="4"/>
  <c r="C2140" i="4"/>
  <c r="D2140" i="4"/>
  <c r="B3154" i="4"/>
  <c r="C3154" i="4"/>
  <c r="D3154" i="4"/>
  <c r="B6188" i="4"/>
  <c r="C6188" i="4"/>
  <c r="D6188" i="4"/>
  <c r="B3245" i="4"/>
  <c r="C3245" i="4"/>
  <c r="D3245" i="4"/>
  <c r="B2288" i="4"/>
  <c r="C2288" i="4"/>
  <c r="D2288" i="4"/>
  <c r="B3365" i="4"/>
  <c r="C3365" i="4"/>
  <c r="D3365" i="4"/>
  <c r="B3427" i="4"/>
  <c r="C3427" i="4"/>
  <c r="D3427" i="4"/>
  <c r="B5064" i="4"/>
  <c r="C5064" i="4"/>
  <c r="D5064" i="4"/>
  <c r="B1289" i="4"/>
  <c r="C1289" i="4"/>
  <c r="D1289" i="4"/>
  <c r="B2778" i="4"/>
  <c r="C2778" i="4"/>
  <c r="D2778" i="4"/>
  <c r="B5140" i="4"/>
  <c r="C5140" i="4"/>
  <c r="D5140" i="4"/>
  <c r="B1340" i="4"/>
  <c r="C1340" i="4"/>
  <c r="D1340" i="4"/>
  <c r="B4671" i="4"/>
  <c r="C4671" i="4"/>
  <c r="D4671" i="4"/>
  <c r="B7970" i="4"/>
  <c r="C7970" i="4"/>
  <c r="D7970" i="4"/>
  <c r="B937" i="4"/>
  <c r="C937" i="4"/>
  <c r="D937" i="4"/>
  <c r="B6411" i="4"/>
  <c r="C6411" i="4"/>
  <c r="D6411" i="4"/>
  <c r="B5908" i="4"/>
  <c r="C5908" i="4"/>
  <c r="D5908" i="4"/>
  <c r="B4914" i="4"/>
  <c r="C4914" i="4"/>
  <c r="D4914" i="4"/>
  <c r="B2014" i="4"/>
  <c r="C2014" i="4"/>
  <c r="D2014" i="4"/>
  <c r="B8607" i="4"/>
  <c r="C8607" i="4"/>
  <c r="D8607" i="4"/>
  <c r="B5052" i="4"/>
  <c r="C5052" i="4"/>
  <c r="D5052" i="4"/>
  <c r="B8393" i="4"/>
  <c r="C8393" i="4"/>
  <c r="D8393" i="4"/>
  <c r="B7495" i="4"/>
  <c r="C7495" i="4"/>
  <c r="D7495" i="4"/>
  <c r="B826" i="4"/>
  <c r="C826" i="4"/>
  <c r="D826" i="4"/>
  <c r="B5065" i="4"/>
  <c r="C5065" i="4"/>
  <c r="D5065" i="4"/>
  <c r="B5857" i="4"/>
  <c r="C5857" i="4"/>
  <c r="D5857" i="4"/>
  <c r="B5220" i="4"/>
  <c r="C5220" i="4"/>
  <c r="D5220" i="4"/>
  <c r="B6966" i="4"/>
  <c r="C6966" i="4"/>
  <c r="D6966" i="4"/>
  <c r="B286" i="4"/>
  <c r="C286" i="4"/>
  <c r="D286" i="4"/>
  <c r="B6616" i="4"/>
  <c r="C6616" i="4"/>
  <c r="D6616" i="4"/>
  <c r="B8122" i="4"/>
  <c r="C8122" i="4"/>
  <c r="D8122" i="4"/>
  <c r="B4616" i="4"/>
  <c r="C4616" i="4"/>
  <c r="D4616" i="4"/>
  <c r="B4996" i="4"/>
  <c r="C4996" i="4"/>
  <c r="D4996" i="4"/>
  <c r="B8816" i="4"/>
  <c r="C8816" i="4"/>
  <c r="D8816" i="4"/>
  <c r="B6835" i="4"/>
  <c r="C6835" i="4"/>
  <c r="D6835" i="4"/>
  <c r="B1240" i="4"/>
  <c r="C1240" i="4"/>
  <c r="D1240" i="4"/>
  <c r="B6546" i="4"/>
  <c r="C6546" i="4"/>
  <c r="D6546" i="4"/>
  <c r="B5042" i="4"/>
  <c r="C5042" i="4"/>
  <c r="D5042" i="4"/>
  <c r="B249" i="4"/>
  <c r="C249" i="4"/>
  <c r="D249" i="4"/>
  <c r="B4202" i="4"/>
  <c r="C4202" i="4"/>
  <c r="D4202" i="4"/>
  <c r="B7747" i="4"/>
  <c r="C7747" i="4"/>
  <c r="D7747" i="4"/>
  <c r="B7115" i="4"/>
  <c r="C7115" i="4"/>
  <c r="D7115" i="4"/>
  <c r="B4007" i="4"/>
  <c r="C4007" i="4"/>
  <c r="D4007" i="4"/>
  <c r="B3983" i="4"/>
  <c r="C3983" i="4"/>
  <c r="D3983" i="4"/>
  <c r="B8441" i="4"/>
  <c r="C8441" i="4"/>
  <c r="D8441" i="4"/>
  <c r="B7891" i="4"/>
  <c r="C7891" i="4"/>
  <c r="D7891" i="4"/>
  <c r="B1881" i="4"/>
  <c r="C1881" i="4"/>
  <c r="D1881" i="4"/>
  <c r="B8148" i="4"/>
  <c r="C8148" i="4"/>
  <c r="D8148" i="4"/>
  <c r="B997" i="4"/>
  <c r="C997" i="4"/>
  <c r="D997" i="4"/>
  <c r="B1126" i="4"/>
  <c r="C1126" i="4"/>
  <c r="D1126" i="4"/>
  <c r="B270" i="4"/>
  <c r="C270" i="4"/>
  <c r="D270" i="4"/>
  <c r="B4451" i="4"/>
  <c r="C4451" i="4"/>
  <c r="D4451" i="4"/>
  <c r="B2440" i="4"/>
  <c r="C2440" i="4"/>
  <c r="D2440" i="4"/>
  <c r="B3299" i="4"/>
  <c r="C3299" i="4"/>
  <c r="D3299" i="4"/>
  <c r="B4387" i="4"/>
  <c r="C4387" i="4"/>
  <c r="D4387" i="4"/>
  <c r="B1629" i="4"/>
  <c r="C1629" i="4"/>
  <c r="D1629" i="4"/>
  <c r="B6587" i="4"/>
  <c r="C6587" i="4"/>
  <c r="D6587" i="4"/>
  <c r="B3771" i="4"/>
  <c r="C3771" i="4"/>
  <c r="D3771" i="4"/>
  <c r="B8765" i="4"/>
  <c r="C8765" i="4"/>
  <c r="D8765" i="4"/>
  <c r="B6977" i="4"/>
  <c r="C6977" i="4"/>
  <c r="D6977" i="4"/>
  <c r="B5127" i="4"/>
  <c r="C5127" i="4"/>
  <c r="D5127" i="4"/>
  <c r="B4653" i="4"/>
  <c r="C4653" i="4"/>
  <c r="D4653" i="4"/>
  <c r="B1795" i="4"/>
  <c r="C1795" i="4"/>
  <c r="D1795" i="4"/>
  <c r="B359" i="4"/>
  <c r="C359" i="4"/>
  <c r="D359" i="4"/>
  <c r="B6848" i="4"/>
  <c r="C6848" i="4"/>
  <c r="D6848" i="4"/>
  <c r="B5516" i="4"/>
  <c r="C5516" i="4"/>
  <c r="D5516" i="4"/>
  <c r="B6533" i="4"/>
  <c r="C6533" i="4"/>
  <c r="D6533" i="4"/>
  <c r="B1812" i="4"/>
  <c r="C1812" i="4"/>
  <c r="D1812" i="4"/>
  <c r="B2652" i="4"/>
  <c r="C2652" i="4"/>
  <c r="D2652" i="4"/>
  <c r="B2033" i="4"/>
  <c r="C2033" i="4"/>
  <c r="D2033" i="4"/>
  <c r="B1713" i="4"/>
  <c r="C1713" i="4"/>
  <c r="D1713" i="4"/>
  <c r="B3922" i="4"/>
  <c r="C3922" i="4"/>
  <c r="D3922" i="4"/>
  <c r="B23" i="4"/>
  <c r="C23" i="4"/>
  <c r="D23" i="4"/>
  <c r="B7283" i="4"/>
  <c r="C7283" i="4"/>
  <c r="D7283" i="4"/>
  <c r="B6008" i="4"/>
  <c r="C6008" i="4"/>
  <c r="D6008" i="4"/>
  <c r="B4123" i="4"/>
  <c r="C4123" i="4"/>
  <c r="D4123" i="4"/>
  <c r="B1345" i="4"/>
  <c r="C1345" i="4"/>
  <c r="D1345" i="4"/>
  <c r="B815" i="4"/>
  <c r="C815" i="4"/>
  <c r="D815" i="4"/>
  <c r="B7254" i="4"/>
  <c r="C7254" i="4"/>
  <c r="D7254" i="4"/>
  <c r="B2939" i="4"/>
  <c r="C2939" i="4"/>
  <c r="D2939" i="4"/>
  <c r="B1633" i="4"/>
  <c r="C1633" i="4"/>
  <c r="D1633" i="4"/>
  <c r="B8616" i="4"/>
  <c r="C8616" i="4"/>
  <c r="D8616" i="4"/>
  <c r="B5008" i="4"/>
  <c r="C5008" i="4"/>
  <c r="D5008" i="4"/>
  <c r="B4618" i="4"/>
  <c r="C4618" i="4"/>
  <c r="D4618" i="4"/>
  <c r="B5666" i="4"/>
  <c r="C5666" i="4"/>
  <c r="D5666" i="4"/>
  <c r="B2823" i="4"/>
  <c r="C2823" i="4"/>
  <c r="D2823" i="4"/>
  <c r="B7186" i="4"/>
  <c r="C7186" i="4"/>
  <c r="D7186" i="4"/>
  <c r="B3720" i="4"/>
  <c r="C3720" i="4"/>
  <c r="D3720" i="4"/>
  <c r="B5472" i="4"/>
  <c r="C5472" i="4"/>
  <c r="D5472" i="4"/>
  <c r="B7828" i="4"/>
  <c r="C7828" i="4"/>
  <c r="D7828" i="4"/>
  <c r="B2579" i="4"/>
  <c r="C2579" i="4"/>
  <c r="D2579" i="4"/>
  <c r="B6290" i="4"/>
  <c r="C6290" i="4"/>
  <c r="D6290" i="4"/>
  <c r="B1464" i="4"/>
  <c r="C1464" i="4"/>
  <c r="D1464" i="4"/>
  <c r="B5841" i="4"/>
  <c r="C5841" i="4"/>
  <c r="D5841" i="4"/>
  <c r="B7462" i="4"/>
  <c r="C7462" i="4"/>
  <c r="D7462" i="4"/>
  <c r="B3129" i="4"/>
  <c r="C3129" i="4"/>
  <c r="D3129" i="4"/>
  <c r="B8848" i="4"/>
  <c r="C8848" i="4"/>
  <c r="D8848" i="4"/>
  <c r="B7508" i="4"/>
  <c r="C7508" i="4"/>
  <c r="D7508" i="4"/>
  <c r="B43" i="4"/>
  <c r="C43" i="4"/>
  <c r="D43" i="4"/>
  <c r="B8893" i="4"/>
  <c r="C8893" i="4"/>
  <c r="D8893" i="4"/>
  <c r="B3898" i="4"/>
  <c r="C3898" i="4"/>
  <c r="D3898" i="4"/>
  <c r="B8518" i="4"/>
  <c r="C8518" i="4"/>
  <c r="D8518" i="4"/>
  <c r="B4460" i="4"/>
  <c r="C4460" i="4"/>
  <c r="D4460" i="4"/>
  <c r="B5155" i="4"/>
  <c r="C5155" i="4"/>
  <c r="D5155" i="4"/>
  <c r="B2785" i="4"/>
  <c r="C2785" i="4"/>
  <c r="D2785" i="4"/>
  <c r="B2333" i="4"/>
  <c r="C2333" i="4"/>
  <c r="D2333" i="4"/>
  <c r="B572" i="4"/>
  <c r="C572" i="4"/>
  <c r="D572" i="4"/>
  <c r="B6227" i="4"/>
  <c r="C6227" i="4"/>
  <c r="D6227" i="4"/>
  <c r="B8270" i="4"/>
  <c r="C8270" i="4"/>
  <c r="D8270" i="4"/>
  <c r="B797" i="4"/>
  <c r="C797" i="4"/>
  <c r="D797" i="4"/>
  <c r="B6038" i="4"/>
  <c r="C6038" i="4"/>
  <c r="D6038" i="4"/>
  <c r="B1864" i="4"/>
  <c r="C1864" i="4"/>
  <c r="D1864" i="4"/>
  <c r="B2755" i="4"/>
  <c r="C2755" i="4"/>
  <c r="D2755" i="4"/>
  <c r="B1451" i="4"/>
  <c r="C1451" i="4"/>
  <c r="D1451" i="4"/>
  <c r="B311" i="4"/>
  <c r="C311" i="4"/>
  <c r="D311" i="4"/>
  <c r="B2461" i="4"/>
  <c r="C2461" i="4"/>
  <c r="D2461" i="4"/>
  <c r="B7933" i="4"/>
  <c r="C7933" i="4"/>
  <c r="D7933" i="4"/>
  <c r="B5427" i="4"/>
  <c r="C5427" i="4"/>
  <c r="D5427" i="4"/>
  <c r="B7382" i="4"/>
  <c r="C7382" i="4"/>
  <c r="D7382" i="4"/>
  <c r="B3617" i="4"/>
  <c r="C3617" i="4"/>
  <c r="D3617" i="4"/>
  <c r="B1589" i="4"/>
  <c r="C1589" i="4"/>
  <c r="D1589" i="4"/>
  <c r="B1942" i="4"/>
  <c r="C1942" i="4"/>
  <c r="D1942" i="4"/>
  <c r="B4066" i="4"/>
  <c r="C4066" i="4"/>
  <c r="D4066" i="4"/>
  <c r="B5005" i="4"/>
  <c r="C5005" i="4"/>
  <c r="D5005" i="4"/>
  <c r="B2635" i="4"/>
  <c r="C2635" i="4"/>
  <c r="D2635" i="4"/>
  <c r="B1695" i="4"/>
  <c r="C1695" i="4"/>
  <c r="D1695" i="4"/>
  <c r="B6586" i="4"/>
  <c r="C6586" i="4"/>
  <c r="D6586" i="4"/>
  <c r="B1393" i="4"/>
  <c r="C1393" i="4"/>
  <c r="D1393" i="4"/>
  <c r="B1161" i="4"/>
  <c r="C1161" i="4"/>
  <c r="D1161" i="4"/>
  <c r="B577" i="4"/>
  <c r="C577" i="4"/>
  <c r="D577" i="4"/>
  <c r="B6281" i="4"/>
  <c r="C6281" i="4"/>
  <c r="D6281" i="4"/>
  <c r="B492" i="4"/>
  <c r="C492" i="4"/>
  <c r="D492" i="4"/>
  <c r="B4272" i="4"/>
  <c r="C4272" i="4"/>
  <c r="D4272" i="4"/>
  <c r="B2523" i="4"/>
  <c r="C2523" i="4"/>
  <c r="D2523" i="4"/>
  <c r="B4755" i="4"/>
  <c r="C4755" i="4"/>
  <c r="D4755" i="4"/>
  <c r="B6972" i="4"/>
  <c r="C6972" i="4"/>
  <c r="D6972" i="4"/>
  <c r="B7676" i="4"/>
  <c r="C7676" i="4"/>
  <c r="D7676" i="4"/>
  <c r="B2800" i="4"/>
  <c r="C2800" i="4"/>
  <c r="D2800" i="4"/>
  <c r="B7774" i="4"/>
  <c r="C7774" i="4"/>
  <c r="D7774" i="4"/>
  <c r="B6306" i="4"/>
  <c r="C6306" i="4"/>
  <c r="D6306" i="4"/>
  <c r="B7046" i="4"/>
  <c r="C7046" i="4"/>
  <c r="D7046" i="4"/>
  <c r="B1218" i="4"/>
  <c r="C1218" i="4"/>
  <c r="D1218" i="4"/>
  <c r="B3140" i="4"/>
  <c r="C3140" i="4"/>
  <c r="D3140" i="4"/>
  <c r="B497" i="4"/>
  <c r="C497" i="4"/>
  <c r="D497" i="4"/>
  <c r="B6412" i="4"/>
  <c r="C6412" i="4"/>
  <c r="D6412" i="4"/>
  <c r="B6437" i="4"/>
  <c r="C6437" i="4"/>
  <c r="D6437" i="4"/>
  <c r="B7590" i="4"/>
  <c r="C7590" i="4"/>
  <c r="D7590" i="4"/>
  <c r="B1958" i="4"/>
  <c r="C1958" i="4"/>
  <c r="D1958" i="4"/>
  <c r="B8198" i="4"/>
  <c r="C8198" i="4"/>
  <c r="D8198" i="4"/>
  <c r="B8328" i="4"/>
  <c r="C8328" i="4"/>
  <c r="D8328" i="4"/>
  <c r="B8222" i="4"/>
  <c r="C8222" i="4"/>
  <c r="D8222" i="4"/>
  <c r="B3496" i="4"/>
  <c r="C3496" i="4"/>
  <c r="D3496" i="4"/>
  <c r="B6579" i="4"/>
  <c r="C6579" i="4"/>
  <c r="D6579" i="4"/>
  <c r="B2993" i="4"/>
  <c r="C2993" i="4"/>
  <c r="D2993" i="4"/>
  <c r="B7298" i="4"/>
  <c r="C7298" i="4"/>
  <c r="D7298" i="4"/>
  <c r="B5546" i="4"/>
  <c r="C5546" i="4"/>
  <c r="D5546" i="4"/>
  <c r="B1907" i="4"/>
  <c r="C1907" i="4"/>
  <c r="D1907" i="4"/>
  <c r="B8881" i="4"/>
  <c r="C8881" i="4"/>
  <c r="D8881" i="4"/>
  <c r="B2968" i="4"/>
  <c r="C2968" i="4"/>
  <c r="D2968" i="4"/>
  <c r="B6604" i="4"/>
  <c r="C6604" i="4"/>
  <c r="D6604" i="4"/>
  <c r="B1549" i="4"/>
  <c r="C1549" i="4"/>
  <c r="D1549" i="4"/>
  <c r="B8620" i="4"/>
  <c r="C8620" i="4"/>
  <c r="D8620" i="4"/>
  <c r="B8517" i="4"/>
  <c r="C8517" i="4"/>
  <c r="D8517" i="4"/>
  <c r="B7506" i="4"/>
  <c r="C7506" i="4"/>
  <c r="D7506" i="4"/>
  <c r="B7463" i="4"/>
  <c r="C7463" i="4"/>
  <c r="D7463" i="4"/>
  <c r="B5335" i="4"/>
  <c r="C5335" i="4"/>
  <c r="D5335" i="4"/>
  <c r="B7638" i="4"/>
  <c r="C7638" i="4"/>
  <c r="D7638" i="4"/>
  <c r="B6995" i="4"/>
  <c r="C6995" i="4"/>
  <c r="D6995" i="4"/>
  <c r="B2958" i="4"/>
  <c r="C2958" i="4"/>
  <c r="D2958" i="4"/>
  <c r="B4709" i="4"/>
  <c r="C4709" i="4"/>
  <c r="D4709" i="4"/>
  <c r="B8671" i="4"/>
  <c r="C8671" i="4"/>
  <c r="D8671" i="4"/>
  <c r="B4489" i="4"/>
  <c r="C4489" i="4"/>
  <c r="D4489" i="4"/>
  <c r="B1309" i="4"/>
  <c r="C1309" i="4"/>
  <c r="D1309" i="4"/>
  <c r="B3665" i="4"/>
  <c r="C3665" i="4"/>
  <c r="D3665" i="4"/>
  <c r="B6101" i="4"/>
  <c r="C6101" i="4"/>
  <c r="D6101" i="4"/>
  <c r="B6416" i="4"/>
  <c r="C6416" i="4"/>
  <c r="D6416" i="4"/>
  <c r="B4836" i="4"/>
  <c r="C4836" i="4"/>
  <c r="D4836" i="4"/>
  <c r="B6061" i="4"/>
  <c r="C6061" i="4"/>
  <c r="D6061" i="4"/>
  <c r="B282" i="4"/>
  <c r="C282" i="4"/>
  <c r="D282" i="4"/>
  <c r="B1443" i="4"/>
  <c r="C1443" i="4"/>
  <c r="D1443" i="4"/>
  <c r="B6164" i="4"/>
  <c r="C6164" i="4"/>
  <c r="D6164" i="4"/>
  <c r="B7646" i="4"/>
  <c r="C7646" i="4"/>
  <c r="D7646" i="4"/>
  <c r="B807" i="4"/>
  <c r="C807" i="4"/>
  <c r="D807" i="4"/>
  <c r="B3598" i="4"/>
  <c r="C3598" i="4"/>
  <c r="D3598" i="4"/>
  <c r="B6509" i="4"/>
  <c r="C6509" i="4"/>
  <c r="D6509" i="4"/>
  <c r="B8017" i="4"/>
  <c r="C8017" i="4"/>
  <c r="D8017" i="4"/>
  <c r="B5048" i="4"/>
  <c r="C5048" i="4"/>
  <c r="D5048" i="4"/>
  <c r="B3676" i="4"/>
  <c r="C3676" i="4"/>
  <c r="D3676" i="4"/>
  <c r="B4867" i="4"/>
  <c r="C4867" i="4"/>
  <c r="D4867" i="4"/>
  <c r="B4779" i="4"/>
  <c r="C4779" i="4"/>
  <c r="D4779" i="4"/>
  <c r="B1202" i="4"/>
  <c r="C1202" i="4"/>
  <c r="D1202" i="4"/>
  <c r="B1792" i="4"/>
  <c r="C1792" i="4"/>
  <c r="D1792" i="4"/>
  <c r="B424" i="4"/>
  <c r="C424" i="4"/>
  <c r="D424" i="4"/>
  <c r="B6170" i="4"/>
  <c r="C6170" i="4"/>
  <c r="D6170" i="4"/>
  <c r="B6428" i="4"/>
  <c r="C6428" i="4"/>
  <c r="D6428" i="4"/>
  <c r="B3404" i="4"/>
  <c r="C3404" i="4"/>
  <c r="D3404" i="4"/>
  <c r="B7218" i="4"/>
  <c r="C7218" i="4"/>
  <c r="D7218" i="4"/>
  <c r="B7829" i="4"/>
  <c r="C7829" i="4"/>
  <c r="D7829" i="4"/>
  <c r="B6487" i="4"/>
  <c r="C6487" i="4"/>
  <c r="D6487" i="4"/>
  <c r="B4872" i="4"/>
  <c r="C4872" i="4"/>
  <c r="D4872" i="4"/>
  <c r="B4859" i="4"/>
  <c r="C4859" i="4"/>
  <c r="D4859" i="4"/>
  <c r="B7400" i="4"/>
  <c r="C7400" i="4"/>
  <c r="D7400" i="4"/>
  <c r="B7352" i="4"/>
  <c r="C7352" i="4"/>
  <c r="D7352" i="4"/>
  <c r="B1640" i="4"/>
  <c r="C1640" i="4"/>
  <c r="D1640" i="4"/>
  <c r="B8333" i="4"/>
  <c r="C8333" i="4"/>
  <c r="D8333" i="4"/>
  <c r="B2263" i="4"/>
  <c r="C2263" i="4"/>
  <c r="D2263" i="4"/>
  <c r="B8315" i="4"/>
  <c r="C8315" i="4"/>
  <c r="D8315" i="4"/>
  <c r="B5330" i="4"/>
  <c r="C5330" i="4"/>
  <c r="D5330" i="4"/>
  <c r="B4792" i="4"/>
  <c r="C4792" i="4"/>
  <c r="D4792" i="4"/>
  <c r="B6580" i="4"/>
  <c r="C6580" i="4"/>
  <c r="D6580" i="4"/>
  <c r="B4924" i="4"/>
  <c r="C4924" i="4"/>
  <c r="D4924" i="4"/>
  <c r="B4818" i="4"/>
  <c r="C4818" i="4"/>
  <c r="D4818" i="4"/>
  <c r="B5120" i="4"/>
  <c r="C5120" i="4"/>
  <c r="D5120" i="4"/>
  <c r="B979" i="4"/>
  <c r="C979" i="4"/>
  <c r="D979" i="4"/>
  <c r="B6834" i="4"/>
  <c r="C6834" i="4"/>
  <c r="D6834" i="4"/>
  <c r="B5463" i="4"/>
  <c r="C5463" i="4"/>
  <c r="D5463" i="4"/>
  <c r="B8220" i="4"/>
  <c r="C8220" i="4"/>
  <c r="D8220" i="4"/>
  <c r="B626" i="4"/>
  <c r="C626" i="4"/>
  <c r="D626" i="4"/>
  <c r="B961" i="4"/>
  <c r="C961" i="4"/>
  <c r="D961" i="4"/>
  <c r="B7003" i="4"/>
  <c r="C7003" i="4"/>
  <c r="D7003" i="4"/>
  <c r="B3773" i="4"/>
  <c r="C3773" i="4"/>
  <c r="D3773" i="4"/>
  <c r="B3207" i="4"/>
  <c r="C3207" i="4"/>
  <c r="D3207" i="4"/>
  <c r="B4461" i="4"/>
  <c r="C4461" i="4"/>
  <c r="D4461" i="4"/>
  <c r="B145" i="4"/>
  <c r="C145" i="4"/>
  <c r="D145" i="4"/>
  <c r="B5411" i="4"/>
  <c r="C5411" i="4"/>
  <c r="D5411" i="4"/>
  <c r="B1163" i="4"/>
  <c r="C1163" i="4"/>
  <c r="D1163" i="4"/>
  <c r="B8259" i="4"/>
  <c r="C8259" i="4"/>
  <c r="D8259" i="4"/>
  <c r="B8512" i="4"/>
  <c r="C8512" i="4"/>
  <c r="D8512" i="4"/>
  <c r="B4619" i="4"/>
  <c r="C4619" i="4"/>
  <c r="D4619" i="4"/>
  <c r="B4292" i="4"/>
  <c r="C4292" i="4"/>
  <c r="D4292" i="4"/>
  <c r="B8917" i="4"/>
  <c r="C8917" i="4"/>
  <c r="D8917" i="4"/>
  <c r="B426" i="4"/>
  <c r="C426" i="4"/>
  <c r="D426" i="4"/>
  <c r="B6228" i="4"/>
  <c r="C6228" i="4"/>
  <c r="D6228" i="4"/>
  <c r="B7442" i="4"/>
  <c r="C7442" i="4"/>
  <c r="D7442" i="4"/>
  <c r="B328" i="4"/>
  <c r="C328" i="4"/>
  <c r="D328" i="4"/>
  <c r="B6896" i="4"/>
  <c r="C6896" i="4"/>
  <c r="D6896" i="4"/>
  <c r="B1947" i="4"/>
  <c r="C1947" i="4"/>
  <c r="D1947" i="4"/>
  <c r="B4921" i="4"/>
  <c r="C4921" i="4"/>
  <c r="D4921" i="4"/>
  <c r="B7061" i="4"/>
  <c r="C7061" i="4"/>
  <c r="D7061" i="4"/>
  <c r="B5631" i="4"/>
  <c r="C5631" i="4"/>
  <c r="D5631" i="4"/>
  <c r="B347" i="4"/>
  <c r="C347" i="4"/>
  <c r="D347" i="4"/>
  <c r="B4940" i="4"/>
  <c r="C4940" i="4"/>
  <c r="D4940" i="4"/>
  <c r="B7349" i="4"/>
  <c r="C7349" i="4"/>
  <c r="D7349" i="4"/>
  <c r="B1645" i="4"/>
  <c r="C1645" i="4"/>
  <c r="D1645" i="4"/>
  <c r="B2930" i="4"/>
  <c r="C2930" i="4"/>
  <c r="D2930" i="4"/>
  <c r="B3859" i="4"/>
  <c r="C3859" i="4"/>
  <c r="D3859" i="4"/>
  <c r="B8105" i="4"/>
  <c r="C8105" i="4"/>
  <c r="D8105" i="4"/>
  <c r="B3654" i="4"/>
  <c r="C3654" i="4"/>
  <c r="D3654" i="4"/>
  <c r="B3946" i="4"/>
  <c r="C3946" i="4"/>
  <c r="D3946" i="4"/>
  <c r="B8665" i="4"/>
  <c r="C8665" i="4"/>
  <c r="D8665" i="4"/>
  <c r="B7942" i="4"/>
  <c r="C7942" i="4"/>
  <c r="D7942" i="4"/>
  <c r="B8289" i="4"/>
  <c r="C8289" i="4"/>
  <c r="D8289" i="4"/>
  <c r="B6337" i="4"/>
  <c r="C6337" i="4"/>
  <c r="D6337" i="4"/>
  <c r="B2698" i="4"/>
  <c r="C2698" i="4"/>
  <c r="D2698" i="4"/>
  <c r="B1085" i="4"/>
  <c r="C1085" i="4"/>
  <c r="D1085" i="4"/>
  <c r="B957" i="4"/>
  <c r="C957" i="4"/>
  <c r="D957" i="4"/>
  <c r="B2379" i="4"/>
  <c r="C2379" i="4"/>
  <c r="D2379" i="4"/>
  <c r="B1054" i="4"/>
  <c r="C1054" i="4"/>
  <c r="D1054" i="4"/>
  <c r="B3012" i="4"/>
  <c r="C3012" i="4"/>
  <c r="D3012" i="4"/>
  <c r="B5767" i="4"/>
  <c r="C5767" i="4"/>
  <c r="D5767" i="4"/>
  <c r="B6858" i="4"/>
  <c r="C6858" i="4"/>
  <c r="D6858" i="4"/>
  <c r="B212" i="4"/>
  <c r="C212" i="4"/>
  <c r="D212" i="4"/>
  <c r="B3854" i="4"/>
  <c r="C3854" i="4"/>
  <c r="D3854" i="4"/>
  <c r="B3858" i="4"/>
  <c r="C3858" i="4"/>
  <c r="D3858" i="4"/>
  <c r="B6068" i="4"/>
  <c r="C6068" i="4"/>
  <c r="D6068" i="4"/>
  <c r="B2124" i="4"/>
  <c r="C2124" i="4"/>
  <c r="D2124" i="4"/>
  <c r="B3188" i="4"/>
  <c r="C3188" i="4"/>
  <c r="D3188" i="4"/>
  <c r="B3451" i="4"/>
  <c r="C3451" i="4"/>
  <c r="D3451" i="4"/>
  <c r="B6034" i="4"/>
  <c r="C6034" i="4"/>
  <c r="D6034" i="4"/>
  <c r="B76" i="4"/>
  <c r="C76" i="4"/>
  <c r="D76" i="4"/>
  <c r="B2633" i="4"/>
  <c r="C2633" i="4"/>
  <c r="D2633" i="4"/>
  <c r="B3271" i="4"/>
  <c r="C3271" i="4"/>
  <c r="D3271" i="4"/>
  <c r="B2751" i="4"/>
  <c r="C2751" i="4"/>
  <c r="D2751" i="4"/>
  <c r="B109" i="4"/>
  <c r="C109" i="4"/>
  <c r="D109" i="4"/>
  <c r="B3487" i="4"/>
  <c r="C3487" i="4"/>
  <c r="D3487" i="4"/>
  <c r="B7453" i="4"/>
  <c r="C7453" i="4"/>
  <c r="D7453" i="4"/>
  <c r="B7757" i="4"/>
  <c r="C7757" i="4"/>
  <c r="D7757" i="4"/>
  <c r="B371" i="4"/>
  <c r="C371" i="4"/>
  <c r="D371" i="4"/>
  <c r="B1673" i="4"/>
  <c r="C1673" i="4"/>
  <c r="D1673" i="4"/>
  <c r="B7678" i="4"/>
  <c r="C7678" i="4"/>
  <c r="D7678" i="4"/>
  <c r="B1690" i="4"/>
  <c r="C1690" i="4"/>
  <c r="D1690" i="4"/>
  <c r="B6393" i="4"/>
  <c r="C6393" i="4"/>
  <c r="D6393" i="4"/>
  <c r="B6152" i="4"/>
  <c r="C6152" i="4"/>
  <c r="D6152" i="4"/>
  <c r="B8039" i="4"/>
  <c r="C8039" i="4"/>
  <c r="D8039" i="4"/>
  <c r="B5419" i="4"/>
  <c r="C5419" i="4"/>
  <c r="D5419" i="4"/>
  <c r="B6980" i="4"/>
  <c r="C6980" i="4"/>
  <c r="D6980" i="4"/>
  <c r="B7013" i="4"/>
  <c r="C7013" i="4"/>
  <c r="D7013" i="4"/>
  <c r="B5907" i="4"/>
  <c r="C5907" i="4"/>
  <c r="D5907" i="4"/>
  <c r="B7731" i="4"/>
  <c r="C7731" i="4"/>
  <c r="D7731" i="4"/>
  <c r="B5769" i="4"/>
  <c r="C5769" i="4"/>
  <c r="D5769" i="4"/>
  <c r="B7108" i="4"/>
  <c r="C7108" i="4"/>
  <c r="D7108" i="4"/>
  <c r="B2975" i="4"/>
  <c r="C2975" i="4"/>
  <c r="D2975" i="4"/>
  <c r="B2295" i="4"/>
  <c r="C2295" i="4"/>
  <c r="D2295" i="4"/>
  <c r="B3242" i="4"/>
  <c r="C3242" i="4"/>
  <c r="D3242" i="4"/>
  <c r="B4402" i="4"/>
  <c r="C4402" i="4"/>
  <c r="D4402" i="4"/>
  <c r="B8509" i="4"/>
  <c r="C8509" i="4"/>
  <c r="D8509" i="4"/>
  <c r="B8508" i="4"/>
  <c r="C8508" i="4"/>
  <c r="D8508" i="4"/>
  <c r="B5174" i="4"/>
  <c r="C5174" i="4"/>
  <c r="D5174" i="4"/>
  <c r="B4572" i="4"/>
  <c r="C4572" i="4"/>
  <c r="D4572" i="4"/>
  <c r="B5935" i="4"/>
  <c r="C5935" i="4"/>
  <c r="D5935" i="4"/>
  <c r="B2315" i="4"/>
  <c r="C2315" i="4"/>
  <c r="D2315" i="4"/>
  <c r="B1600" i="4"/>
  <c r="C1600" i="4"/>
  <c r="D1600" i="4"/>
  <c r="B79" i="4"/>
  <c r="C79" i="4"/>
  <c r="D79" i="4"/>
  <c r="B5020" i="4"/>
  <c r="C5020" i="4"/>
  <c r="D5020" i="4"/>
  <c r="B2942" i="4"/>
  <c r="C2942" i="4"/>
  <c r="D2942" i="4"/>
  <c r="B5714" i="4"/>
  <c r="C5714" i="4"/>
  <c r="D5714" i="4"/>
  <c r="B8502" i="4"/>
  <c r="C8502" i="4"/>
  <c r="D8502" i="4"/>
  <c r="B3890" i="4"/>
  <c r="C3890" i="4"/>
  <c r="D3890" i="4"/>
  <c r="B4277" i="4"/>
  <c r="C4277" i="4"/>
  <c r="D4277" i="4"/>
  <c r="B2182" i="4"/>
  <c r="C2182" i="4"/>
  <c r="D2182" i="4"/>
  <c r="B1932" i="4"/>
  <c r="C1932" i="4"/>
  <c r="D1932" i="4"/>
  <c r="B84" i="4"/>
  <c r="C84" i="4"/>
  <c r="D84" i="4"/>
  <c r="B6274" i="4"/>
  <c r="C6274" i="4"/>
  <c r="D6274" i="4"/>
  <c r="B343" i="4"/>
  <c r="C343" i="4"/>
  <c r="D343" i="4"/>
  <c r="B7101" i="4"/>
  <c r="C7101" i="4"/>
  <c r="D7101" i="4"/>
  <c r="B5558" i="4"/>
  <c r="C5558" i="4"/>
  <c r="D5558" i="4"/>
  <c r="B5332" i="4"/>
  <c r="C5332" i="4"/>
  <c r="D5332" i="4"/>
  <c r="B427" i="4"/>
  <c r="C427" i="4"/>
  <c r="D427" i="4"/>
  <c r="B2868" i="4"/>
  <c r="C2868" i="4"/>
  <c r="D2868" i="4"/>
  <c r="B8231" i="4"/>
  <c r="C8231" i="4"/>
  <c r="D8231" i="4"/>
  <c r="B27" i="4"/>
  <c r="C27" i="4"/>
  <c r="D27" i="4"/>
  <c r="B6643" i="4"/>
  <c r="C6643" i="4"/>
  <c r="D6643" i="4"/>
  <c r="B8678" i="4"/>
  <c r="C8678" i="4"/>
  <c r="D8678" i="4"/>
  <c r="B205" i="4"/>
  <c r="C205" i="4"/>
  <c r="D205" i="4"/>
  <c r="B5205" i="4"/>
  <c r="C5205" i="4"/>
  <c r="D5205" i="4"/>
  <c r="B1871" i="4"/>
  <c r="C1871" i="4"/>
  <c r="D1871" i="4"/>
  <c r="B3645" i="4"/>
  <c r="C3645" i="4"/>
  <c r="D3645" i="4"/>
  <c r="B1995" i="4"/>
  <c r="C1995" i="4"/>
  <c r="D1995" i="4"/>
  <c r="B3721" i="4"/>
  <c r="C3721" i="4"/>
  <c r="D3721" i="4"/>
  <c r="B7363" i="4"/>
  <c r="C7363" i="4"/>
  <c r="D7363" i="4"/>
  <c r="B2064" i="4"/>
  <c r="C2064" i="4"/>
  <c r="D2064" i="4"/>
  <c r="B1665" i="4"/>
  <c r="C1665" i="4"/>
  <c r="D1665" i="4"/>
  <c r="B5639" i="4"/>
  <c r="C5639" i="4"/>
  <c r="D5639" i="4"/>
  <c r="B5288" i="4"/>
  <c r="C5288" i="4"/>
  <c r="D5288" i="4"/>
  <c r="B6556" i="4"/>
  <c r="C6556" i="4"/>
  <c r="D6556" i="4"/>
  <c r="B6110" i="4"/>
  <c r="C6110" i="4"/>
  <c r="D6110" i="4"/>
  <c r="B5843" i="4"/>
  <c r="C5843" i="4"/>
  <c r="D5843" i="4"/>
  <c r="B5564" i="4"/>
  <c r="C5564" i="4"/>
  <c r="D5564" i="4"/>
  <c r="B89" i="4"/>
  <c r="C89" i="4"/>
  <c r="D89" i="4"/>
  <c r="B8043" i="4"/>
  <c r="C8043" i="4"/>
  <c r="D8043" i="4"/>
  <c r="B4745" i="4"/>
  <c r="C4745" i="4"/>
  <c r="D4745" i="4"/>
  <c r="B5439" i="4"/>
  <c r="C5439" i="4"/>
  <c r="D5439" i="4"/>
  <c r="B140" i="4"/>
  <c r="C140" i="4"/>
  <c r="D140" i="4"/>
  <c r="B6288" i="4"/>
  <c r="C6288" i="4"/>
  <c r="D6288" i="4"/>
  <c r="B6433" i="4"/>
  <c r="C6433" i="4"/>
  <c r="D6433" i="4"/>
  <c r="B2638" i="4"/>
  <c r="C2638" i="4"/>
  <c r="D2638" i="4"/>
  <c r="B1025" i="4"/>
  <c r="C1025" i="4"/>
  <c r="D1025" i="4"/>
  <c r="B36" i="4"/>
  <c r="C36" i="4"/>
  <c r="D36" i="4"/>
  <c r="B267" i="4"/>
  <c r="C267" i="4"/>
  <c r="D267" i="4"/>
  <c r="B5834" i="4"/>
  <c r="C5834" i="4"/>
  <c r="D5834" i="4"/>
  <c r="B5853" i="4"/>
  <c r="C5853" i="4"/>
  <c r="D5853" i="4"/>
  <c r="B3155" i="4"/>
  <c r="C3155" i="4"/>
  <c r="D3155" i="4"/>
  <c r="B218" i="4"/>
  <c r="C218" i="4"/>
  <c r="D218" i="4"/>
  <c r="B2899" i="4"/>
  <c r="C2899" i="4"/>
  <c r="D2899" i="4"/>
  <c r="B1269" i="4"/>
  <c r="C1269" i="4"/>
  <c r="D1269" i="4"/>
  <c r="B3718" i="4"/>
  <c r="C3718" i="4"/>
  <c r="D3718" i="4"/>
  <c r="B3481" i="4"/>
  <c r="C3481" i="4"/>
  <c r="D3481" i="4"/>
  <c r="B5181" i="4"/>
  <c r="C5181" i="4"/>
  <c r="D5181" i="4"/>
  <c r="B7277" i="4"/>
  <c r="C7277" i="4"/>
  <c r="D7277" i="4"/>
  <c r="B3473" i="4"/>
  <c r="C3473" i="4"/>
  <c r="D3473" i="4"/>
  <c r="B6931" i="4"/>
  <c r="C6931" i="4"/>
  <c r="D6931" i="4"/>
  <c r="B3620" i="4"/>
  <c r="C3620" i="4"/>
  <c r="D3620" i="4"/>
  <c r="B395" i="4"/>
  <c r="C395" i="4"/>
  <c r="D395" i="4"/>
  <c r="B498" i="4"/>
  <c r="C498" i="4"/>
  <c r="D498" i="4"/>
  <c r="B5297" i="4"/>
  <c r="C5297" i="4"/>
  <c r="D5297" i="4"/>
  <c r="B3563" i="4"/>
  <c r="C3563" i="4"/>
  <c r="D3563" i="4"/>
  <c r="B1000" i="4"/>
  <c r="C1000" i="4"/>
  <c r="D1000" i="4"/>
  <c r="B2604" i="4"/>
  <c r="C2604" i="4"/>
  <c r="D2604" i="4"/>
  <c r="B2964" i="4"/>
  <c r="C2964" i="4"/>
  <c r="D2964" i="4"/>
  <c r="B4545" i="4"/>
  <c r="C4545" i="4"/>
  <c r="D4545" i="4"/>
  <c r="B3337" i="4"/>
  <c r="C3337" i="4"/>
  <c r="D3337" i="4"/>
  <c r="B4861" i="4"/>
  <c r="C4861" i="4"/>
  <c r="D4861" i="4"/>
  <c r="B5239" i="4"/>
  <c r="C5239" i="4"/>
  <c r="D5239" i="4"/>
  <c r="B2740" i="4"/>
  <c r="C2740" i="4"/>
  <c r="D2740" i="4"/>
  <c r="B4252" i="4"/>
  <c r="C4252" i="4"/>
  <c r="D4252" i="4"/>
  <c r="B2430" i="4"/>
  <c r="C2430" i="4"/>
  <c r="D2430" i="4"/>
  <c r="B6405" i="4"/>
  <c r="C6405" i="4"/>
  <c r="D6405" i="4"/>
  <c r="B1861" i="4"/>
  <c r="C1861" i="4"/>
  <c r="D1861" i="4"/>
  <c r="B6993" i="4"/>
  <c r="C6993" i="4"/>
  <c r="D6993" i="4"/>
  <c r="B8359" i="4"/>
  <c r="C8359" i="4"/>
  <c r="D8359" i="4"/>
  <c r="B7527" i="4"/>
  <c r="C7527" i="4"/>
  <c r="D7527" i="4"/>
  <c r="B6426" i="4"/>
  <c r="C6426" i="4"/>
  <c r="D6426" i="4"/>
  <c r="B2078" i="4"/>
  <c r="C2078" i="4"/>
  <c r="D2078" i="4"/>
  <c r="B6537" i="4"/>
  <c r="C6537" i="4"/>
  <c r="D6537" i="4"/>
  <c r="B2764" i="4"/>
  <c r="C2764" i="4"/>
  <c r="D2764" i="4"/>
  <c r="B1341" i="4"/>
  <c r="C1341" i="4"/>
  <c r="D1341" i="4"/>
  <c r="B1041" i="4"/>
  <c r="C1041" i="4"/>
  <c r="D1041" i="4"/>
  <c r="B4807" i="4"/>
  <c r="C4807" i="4"/>
  <c r="D4807" i="4"/>
  <c r="B1841" i="4"/>
  <c r="C1841" i="4"/>
  <c r="D1841" i="4"/>
  <c r="B5804" i="4"/>
  <c r="C5804" i="4"/>
  <c r="D5804" i="4"/>
  <c r="B4800" i="4"/>
  <c r="C4800" i="4"/>
  <c r="D4800" i="4"/>
  <c r="B2999" i="4"/>
  <c r="C2999" i="4"/>
  <c r="D2999" i="4"/>
  <c r="B132" i="4"/>
  <c r="C132" i="4"/>
  <c r="D132" i="4"/>
  <c r="B4843" i="4"/>
  <c r="C4843" i="4"/>
  <c r="D4843" i="4"/>
  <c r="B8191" i="4"/>
  <c r="C8191" i="4"/>
  <c r="D8191" i="4"/>
  <c r="B1283" i="4"/>
  <c r="C1283" i="4"/>
  <c r="D1283" i="4"/>
  <c r="B1262" i="4"/>
  <c r="C1262" i="4"/>
  <c r="D1262" i="4"/>
  <c r="B3794" i="4"/>
  <c r="C3794" i="4"/>
  <c r="D3794" i="4"/>
  <c r="B5350" i="4"/>
  <c r="C5350" i="4"/>
  <c r="D5350" i="4"/>
  <c r="B4636" i="4"/>
  <c r="C4636" i="4"/>
  <c r="D4636" i="4"/>
  <c r="B6012" i="4"/>
  <c r="C6012" i="4"/>
  <c r="D6012" i="4"/>
  <c r="B8924" i="4"/>
  <c r="C8924" i="4"/>
  <c r="D8924" i="4"/>
  <c r="B1824" i="4"/>
  <c r="C1824" i="4"/>
  <c r="D1824" i="4"/>
  <c r="B5570" i="4"/>
  <c r="C5570" i="4"/>
  <c r="D5570" i="4"/>
  <c r="B6582" i="4"/>
  <c r="C6582" i="4"/>
  <c r="D6582" i="4"/>
  <c r="B8847" i="4"/>
  <c r="C8847" i="4"/>
  <c r="D8847" i="4"/>
  <c r="B5097" i="4"/>
  <c r="C5097" i="4"/>
  <c r="D5097" i="4"/>
  <c r="B7193" i="4"/>
  <c r="C7193" i="4"/>
  <c r="D7193" i="4"/>
  <c r="B2207" i="4"/>
  <c r="C2207" i="4"/>
  <c r="D2207" i="4"/>
  <c r="B714" i="4"/>
  <c r="C714" i="4"/>
  <c r="D714" i="4"/>
  <c r="B3476" i="4"/>
  <c r="C3476" i="4"/>
  <c r="D3476" i="4"/>
  <c r="B5243" i="4"/>
  <c r="C5243" i="4"/>
  <c r="D5243" i="4"/>
  <c r="B2104" i="4"/>
  <c r="C2104" i="4"/>
  <c r="D2104" i="4"/>
  <c r="B6390" i="4"/>
  <c r="C6390" i="4"/>
  <c r="D6390" i="4"/>
  <c r="B5018" i="4"/>
  <c r="C5018" i="4"/>
  <c r="D5018" i="4"/>
  <c r="B5141" i="4"/>
  <c r="C5141" i="4"/>
  <c r="D5141" i="4"/>
  <c r="B2392" i="4"/>
  <c r="C2392" i="4"/>
  <c r="D2392" i="4"/>
  <c r="B6144" i="4"/>
  <c r="C6144" i="4"/>
  <c r="D6144" i="4"/>
  <c r="B5229" i="4"/>
  <c r="C5229" i="4"/>
  <c r="D5229" i="4"/>
  <c r="B6489" i="4"/>
  <c r="C6489" i="4"/>
  <c r="D6489" i="4"/>
  <c r="B5796" i="4"/>
  <c r="C5796" i="4"/>
  <c r="D5796" i="4"/>
  <c r="B2791" i="4"/>
  <c r="C2791" i="4"/>
  <c r="D2791" i="4"/>
  <c r="B2932" i="4"/>
  <c r="C2932" i="4"/>
  <c r="D2932" i="4"/>
  <c r="B3231" i="4"/>
  <c r="C3231" i="4"/>
  <c r="D3231" i="4"/>
  <c r="B5522" i="4"/>
  <c r="C5522" i="4"/>
  <c r="D5522" i="4"/>
  <c r="B7663" i="4"/>
  <c r="C7663" i="4"/>
  <c r="D7663" i="4"/>
  <c r="B3409" i="4"/>
  <c r="C3409" i="4"/>
  <c r="D3409" i="4"/>
  <c r="B7954" i="4"/>
  <c r="C7954" i="4"/>
  <c r="D7954" i="4"/>
  <c r="B2528" i="4"/>
  <c r="C2528" i="4"/>
  <c r="D2528" i="4"/>
  <c r="B6483" i="4"/>
  <c r="C6483" i="4"/>
  <c r="D6483" i="4"/>
  <c r="B5539" i="4"/>
  <c r="C5539" i="4"/>
  <c r="D5539" i="4"/>
  <c r="B8838" i="4"/>
  <c r="C8838" i="4"/>
  <c r="D8838" i="4"/>
  <c r="B3119" i="4"/>
  <c r="C3119" i="4"/>
  <c r="D3119" i="4"/>
  <c r="B91" i="4"/>
  <c r="C91" i="4"/>
  <c r="D91" i="4"/>
  <c r="B5232" i="4"/>
  <c r="C5232" i="4"/>
  <c r="D5232" i="4"/>
  <c r="B1976" i="4"/>
  <c r="C1976" i="4"/>
  <c r="D1976" i="4"/>
  <c r="B2653" i="4"/>
  <c r="C2653" i="4"/>
  <c r="D2653" i="4"/>
  <c r="B4560" i="4"/>
  <c r="C4560" i="4"/>
  <c r="D4560" i="4"/>
  <c r="B1771" i="4"/>
  <c r="C1771" i="4"/>
  <c r="D1771" i="4"/>
  <c r="B2797" i="4"/>
  <c r="C2797" i="4"/>
  <c r="D2797" i="4"/>
  <c r="B6521" i="4"/>
  <c r="C6521" i="4"/>
  <c r="D6521" i="4"/>
  <c r="B5999" i="4"/>
  <c r="C5999" i="4"/>
  <c r="D5999" i="4"/>
  <c r="B198" i="4"/>
  <c r="C198" i="4"/>
  <c r="D198" i="4"/>
  <c r="B1395" i="4"/>
  <c r="C1395" i="4"/>
  <c r="D1395" i="4"/>
  <c r="B489" i="4"/>
  <c r="C489" i="4"/>
  <c r="D489" i="4"/>
  <c r="B2242" i="4"/>
  <c r="C2242" i="4"/>
  <c r="D2242" i="4"/>
  <c r="B3010" i="4"/>
  <c r="C3010" i="4"/>
  <c r="D3010" i="4"/>
  <c r="B6543" i="4"/>
  <c r="C6543" i="4"/>
  <c r="D6543" i="4"/>
  <c r="B7294" i="4"/>
  <c r="C7294" i="4"/>
  <c r="D7294" i="4"/>
  <c r="B6226" i="4"/>
  <c r="C6226" i="4"/>
  <c r="D6226" i="4"/>
  <c r="B4140" i="4"/>
  <c r="C4140" i="4"/>
  <c r="D4140" i="4"/>
  <c r="B3343" i="4"/>
  <c r="C3343" i="4"/>
  <c r="D3343" i="4"/>
  <c r="B8295" i="4"/>
  <c r="C8295" i="4"/>
  <c r="D8295" i="4"/>
  <c r="B4337" i="4"/>
  <c r="C4337" i="4"/>
  <c r="D4337" i="4"/>
  <c r="B2291" i="4"/>
  <c r="C2291" i="4"/>
  <c r="D2291" i="4"/>
  <c r="B4884" i="4"/>
  <c r="C4884" i="4"/>
  <c r="D4884" i="4"/>
  <c r="B5310" i="4"/>
  <c r="C5310" i="4"/>
  <c r="D5310" i="4"/>
  <c r="B8381" i="4"/>
  <c r="C8381" i="4"/>
  <c r="D8381" i="4"/>
  <c r="B3362" i="4"/>
  <c r="C3362" i="4"/>
  <c r="D3362" i="4"/>
  <c r="B3692" i="4"/>
  <c r="C3692" i="4"/>
  <c r="D3692" i="4"/>
  <c r="B4705" i="4"/>
  <c r="C4705" i="4"/>
  <c r="D4705" i="4"/>
  <c r="B4098" i="4"/>
  <c r="C4098" i="4"/>
  <c r="D4098" i="4"/>
  <c r="B4817" i="4"/>
  <c r="C4817" i="4"/>
  <c r="D4817" i="4"/>
  <c r="B1959" i="4"/>
  <c r="C1959" i="4"/>
  <c r="D1959" i="4"/>
  <c r="B7997" i="4"/>
  <c r="C7997" i="4"/>
  <c r="D7997" i="4"/>
  <c r="B1555" i="4"/>
  <c r="C1555" i="4"/>
  <c r="D1555" i="4"/>
  <c r="B1595" i="4"/>
  <c r="C1595" i="4"/>
  <c r="D1595" i="4"/>
  <c r="B406" i="4"/>
  <c r="C406" i="4"/>
  <c r="D406" i="4"/>
  <c r="B1444" i="4"/>
  <c r="C1444" i="4"/>
  <c r="D1444" i="4"/>
  <c r="B7223" i="4"/>
  <c r="C7223" i="4"/>
  <c r="D7223" i="4"/>
  <c r="B809" i="4"/>
  <c r="C809" i="4"/>
  <c r="D809" i="4"/>
  <c r="B1572" i="4"/>
  <c r="C1572" i="4"/>
  <c r="D1572" i="4"/>
  <c r="B127" i="4"/>
  <c r="C127" i="4"/>
  <c r="D127" i="4"/>
  <c r="B5802" i="4"/>
  <c r="C5802" i="4"/>
  <c r="D5802" i="4"/>
  <c r="B8825" i="4"/>
  <c r="C8825" i="4"/>
  <c r="D8825" i="4"/>
  <c r="B143" i="4"/>
  <c r="C143" i="4"/>
  <c r="D143" i="4"/>
  <c r="B3533" i="4"/>
  <c r="C3533" i="4"/>
  <c r="D3533" i="4"/>
  <c r="B4699" i="4"/>
  <c r="C4699" i="4"/>
  <c r="D4699" i="4"/>
  <c r="B5286" i="4"/>
  <c r="C5286" i="4"/>
  <c r="D5286" i="4"/>
  <c r="B8463" i="4"/>
  <c r="C8463" i="4"/>
  <c r="D8463" i="4"/>
  <c r="B3331" i="4"/>
  <c r="C3331" i="4"/>
  <c r="D3331" i="4"/>
  <c r="B1454" i="4"/>
  <c r="C1454" i="4"/>
  <c r="D1454" i="4"/>
  <c r="B5304" i="4"/>
  <c r="C5304" i="4"/>
  <c r="D5304" i="4"/>
  <c r="B811" i="4"/>
  <c r="C811" i="4"/>
  <c r="D811" i="4"/>
  <c r="B4954" i="4"/>
  <c r="C4954" i="4"/>
  <c r="D4954" i="4"/>
  <c r="B7150" i="4"/>
  <c r="C7150" i="4"/>
  <c r="D7150" i="4"/>
  <c r="B545" i="4"/>
  <c r="C545" i="4"/>
  <c r="D545" i="4"/>
  <c r="B5047" i="4"/>
  <c r="C5047" i="4"/>
  <c r="D5047" i="4"/>
  <c r="B3623" i="4"/>
  <c r="C3623" i="4"/>
  <c r="D3623" i="4"/>
  <c r="B4368" i="4"/>
  <c r="C4368" i="4"/>
  <c r="D4368" i="4"/>
  <c r="B7971" i="4"/>
  <c r="C7971" i="4"/>
  <c r="D7971" i="4"/>
  <c r="B656" i="4"/>
  <c r="C656" i="4"/>
  <c r="D656" i="4"/>
  <c r="B5085" i="4"/>
  <c r="C5085" i="4"/>
  <c r="D5085" i="4"/>
  <c r="B7817" i="4"/>
  <c r="C7817" i="4"/>
  <c r="D7817" i="4"/>
  <c r="B277" i="4"/>
  <c r="C277" i="4"/>
  <c r="D277" i="4"/>
  <c r="B5404" i="4"/>
  <c r="C5404" i="4"/>
  <c r="D5404" i="4"/>
  <c r="B7729" i="4"/>
  <c r="C7729" i="4"/>
  <c r="D7729" i="4"/>
  <c r="B5517" i="4"/>
  <c r="C5517" i="4"/>
  <c r="D5517" i="4"/>
  <c r="B4228" i="4"/>
  <c r="C4228" i="4"/>
  <c r="D4228" i="4"/>
  <c r="B2648" i="4"/>
  <c r="C2648" i="4"/>
  <c r="D2648" i="4"/>
  <c r="B2125" i="4"/>
  <c r="C2125" i="4"/>
  <c r="D2125" i="4"/>
  <c r="B4922" i="4"/>
  <c r="C4922" i="4"/>
  <c r="D4922" i="4"/>
  <c r="B2350" i="4"/>
  <c r="C2350" i="4"/>
  <c r="D2350" i="4"/>
  <c r="B4511" i="4"/>
  <c r="C4511" i="4"/>
  <c r="D4511" i="4"/>
  <c r="B2840" i="4"/>
  <c r="C2840" i="4"/>
  <c r="D2840" i="4"/>
  <c r="B6084" i="4"/>
  <c r="C6084" i="4"/>
  <c r="D6084" i="4"/>
  <c r="B1553" i="4"/>
  <c r="C1553" i="4"/>
  <c r="D1553" i="4"/>
  <c r="B3778" i="4"/>
  <c r="C3778" i="4"/>
  <c r="D3778" i="4"/>
  <c r="B6881" i="4"/>
  <c r="C6881" i="4"/>
  <c r="D6881" i="4"/>
  <c r="B5868" i="4"/>
  <c r="C5868" i="4"/>
  <c r="D5868" i="4"/>
  <c r="B4016" i="4"/>
  <c r="C4016" i="4"/>
  <c r="D4016" i="4"/>
  <c r="B6222" i="4"/>
  <c r="C6222" i="4"/>
  <c r="D6222" i="4"/>
  <c r="B2282" i="4"/>
  <c r="C2282" i="4"/>
  <c r="D2282" i="4"/>
  <c r="B5861" i="4"/>
  <c r="C5861" i="4"/>
  <c r="D5861" i="4"/>
  <c r="B8087" i="4"/>
  <c r="C8087" i="4"/>
  <c r="D8087" i="4"/>
  <c r="B4492" i="4"/>
  <c r="C4492" i="4"/>
  <c r="D4492" i="4"/>
  <c r="B4420" i="4"/>
  <c r="C4420" i="4"/>
  <c r="D4420" i="4"/>
  <c r="B6080" i="4"/>
  <c r="C6080" i="4"/>
  <c r="D6080" i="4"/>
  <c r="B2037" i="4"/>
  <c r="C2037" i="4"/>
  <c r="D2037" i="4"/>
  <c r="B5182" i="4"/>
  <c r="C5182" i="4"/>
  <c r="D5182" i="4"/>
  <c r="B852" i="4"/>
  <c r="C852" i="4"/>
  <c r="D852" i="4"/>
  <c r="B3452" i="4"/>
  <c r="C3452" i="4"/>
  <c r="D3452" i="4"/>
  <c r="B335" i="4"/>
  <c r="C335" i="4"/>
  <c r="D335" i="4"/>
  <c r="B8753" i="4"/>
  <c r="C8753" i="4"/>
  <c r="D8753" i="4"/>
  <c r="B2647" i="4"/>
  <c r="C2647" i="4"/>
  <c r="D2647" i="4"/>
  <c r="B8769" i="4"/>
  <c r="C8769" i="4"/>
  <c r="D8769" i="4"/>
  <c r="B6381" i="4"/>
  <c r="C6381" i="4"/>
  <c r="D6381" i="4"/>
  <c r="B2296" i="4"/>
  <c r="C2296" i="4"/>
  <c r="D2296" i="4"/>
  <c r="B1943" i="4"/>
  <c r="C1943" i="4"/>
  <c r="D1943" i="4"/>
  <c r="B5397" i="4"/>
  <c r="C5397" i="4"/>
  <c r="D5397" i="4"/>
  <c r="B3428" i="4"/>
  <c r="C3428" i="4"/>
  <c r="D3428" i="4"/>
  <c r="B4628" i="4"/>
  <c r="C4628" i="4"/>
  <c r="D4628" i="4"/>
  <c r="B3444" i="4"/>
  <c r="C3444" i="4"/>
  <c r="D3444" i="4"/>
  <c r="B8641" i="4"/>
  <c r="C8641" i="4"/>
  <c r="D8641" i="4"/>
  <c r="B4003" i="4"/>
  <c r="C4003" i="4"/>
  <c r="D4003" i="4"/>
  <c r="B3397" i="4"/>
  <c r="C3397" i="4"/>
  <c r="D3397" i="4"/>
  <c r="B1813" i="4"/>
  <c r="C1813" i="4"/>
  <c r="D1813" i="4"/>
  <c r="B939" i="4"/>
  <c r="C939" i="4"/>
  <c r="D939" i="4"/>
  <c r="B2486" i="4"/>
  <c r="C2486" i="4"/>
  <c r="D2486" i="4"/>
  <c r="B3992" i="4"/>
  <c r="C3992" i="4"/>
  <c r="D3992" i="4"/>
  <c r="B5854" i="4"/>
  <c r="C5854" i="4"/>
  <c r="D5854" i="4"/>
  <c r="B4762" i="4"/>
  <c r="C4762" i="4"/>
  <c r="D4762" i="4"/>
  <c r="B5525" i="4"/>
  <c r="C5525" i="4"/>
  <c r="D5525" i="4"/>
  <c r="B8184" i="4"/>
  <c r="C8184" i="4"/>
  <c r="D8184" i="4"/>
  <c r="B8883" i="4"/>
  <c r="C8883" i="4"/>
  <c r="D8883" i="4"/>
  <c r="B1409" i="4"/>
  <c r="C1409" i="4"/>
  <c r="D1409" i="4"/>
  <c r="B7979" i="4"/>
  <c r="C7979" i="4"/>
  <c r="D7979" i="4"/>
  <c r="B6672" i="4"/>
  <c r="C6672" i="4"/>
  <c r="D6672" i="4"/>
  <c r="B764" i="4"/>
  <c r="C764" i="4"/>
  <c r="D764" i="4"/>
  <c r="B7369" i="4"/>
  <c r="C7369" i="4"/>
  <c r="D7369" i="4"/>
  <c r="B4771" i="4"/>
  <c r="C4771" i="4"/>
  <c r="D4771" i="4"/>
  <c r="B6951" i="4"/>
  <c r="C6951" i="4"/>
  <c r="D6951" i="4"/>
  <c r="B3976" i="4"/>
  <c r="C3976" i="4"/>
  <c r="D3976" i="4"/>
  <c r="B4237" i="4"/>
  <c r="C4237" i="4"/>
  <c r="D4237" i="4"/>
  <c r="B4652" i="4"/>
  <c r="C4652" i="4"/>
  <c r="D4652" i="4"/>
  <c r="B5946" i="4"/>
  <c r="C5946" i="4"/>
  <c r="D5946" i="4"/>
  <c r="B2272" i="4"/>
  <c r="C2272" i="4"/>
  <c r="D2272" i="4"/>
  <c r="B6503" i="4"/>
  <c r="C6503" i="4"/>
  <c r="D6503" i="4"/>
  <c r="B3713" i="4"/>
  <c r="C3713" i="4"/>
  <c r="D3713" i="4"/>
  <c r="B7468" i="4"/>
  <c r="C7468" i="4"/>
  <c r="D7468" i="4"/>
  <c r="B8712" i="4"/>
  <c r="C8712" i="4"/>
  <c r="D8712" i="4"/>
  <c r="B2796" i="4"/>
  <c r="C2796" i="4"/>
  <c r="D2796" i="4"/>
  <c r="B3802" i="4"/>
  <c r="C3802" i="4"/>
  <c r="D3802" i="4"/>
  <c r="B2110" i="4"/>
  <c r="C2110" i="4"/>
  <c r="D2110" i="4"/>
  <c r="B8877" i="4"/>
  <c r="C8877" i="4"/>
  <c r="D8877" i="4"/>
  <c r="B8797" i="4"/>
  <c r="C8797" i="4"/>
  <c r="D8797" i="4"/>
  <c r="B1111" i="4"/>
  <c r="C1111" i="4"/>
  <c r="D1111" i="4"/>
  <c r="B7652" i="4"/>
  <c r="C7652" i="4"/>
  <c r="D7652" i="4"/>
  <c r="B1948" i="4"/>
  <c r="C1948" i="4"/>
  <c r="D1948" i="4"/>
  <c r="B7821" i="4"/>
  <c r="C7821" i="4"/>
  <c r="D7821" i="4"/>
  <c r="B7256" i="4"/>
  <c r="C7256" i="4"/>
  <c r="D7256" i="4"/>
  <c r="B8035" i="4"/>
  <c r="C8035" i="4"/>
  <c r="D8035" i="4"/>
  <c r="B2854" i="4"/>
  <c r="C2854" i="4"/>
  <c r="D2854" i="4"/>
  <c r="B1455" i="4"/>
  <c r="C1455" i="4"/>
  <c r="D1455" i="4"/>
  <c r="B802" i="4"/>
  <c r="C802" i="4"/>
  <c r="D802" i="4"/>
  <c r="B1699" i="4"/>
  <c r="C1699" i="4"/>
  <c r="D1699" i="4"/>
  <c r="B8281" i="4"/>
  <c r="C8281" i="4"/>
  <c r="D8281" i="4"/>
  <c r="B7780" i="4"/>
  <c r="C7780" i="4"/>
  <c r="D7780" i="4"/>
  <c r="B1207" i="4"/>
  <c r="C1207" i="4"/>
  <c r="D1207" i="4"/>
  <c r="B3416" i="4"/>
  <c r="C3416" i="4"/>
  <c r="D3416" i="4"/>
  <c r="B7720" i="4"/>
  <c r="C7720" i="4"/>
  <c r="D7720" i="4"/>
  <c r="B94" i="4"/>
  <c r="C94" i="4"/>
  <c r="D94" i="4"/>
  <c r="B6148" i="4"/>
  <c r="C6148" i="4"/>
  <c r="D6148" i="4"/>
  <c r="B4310" i="4"/>
  <c r="C4310" i="4"/>
  <c r="D4310" i="4"/>
  <c r="B6432" i="4"/>
  <c r="C6432" i="4"/>
  <c r="D6432" i="4"/>
  <c r="B5614" i="4"/>
  <c r="C5614" i="4"/>
  <c r="D5614" i="4"/>
  <c r="B3014" i="4"/>
  <c r="C3014" i="4"/>
  <c r="D3014" i="4"/>
  <c r="B3960" i="4"/>
  <c r="C3960" i="4"/>
  <c r="D3960" i="4"/>
  <c r="B7866" i="4"/>
  <c r="C7866" i="4"/>
  <c r="D7866" i="4"/>
  <c r="B1287" i="4"/>
  <c r="C1287" i="4"/>
  <c r="D1287" i="4"/>
  <c r="B4644" i="4"/>
  <c r="C4644" i="4"/>
  <c r="D4644" i="4"/>
  <c r="B2747" i="4"/>
  <c r="C2747" i="4"/>
  <c r="D2747" i="4"/>
  <c r="B7802" i="4"/>
  <c r="C7802" i="4"/>
  <c r="D7802" i="4"/>
  <c r="B2963" i="4"/>
  <c r="C2963" i="4"/>
  <c r="D2963" i="4"/>
  <c r="B344" i="4"/>
  <c r="C344" i="4"/>
  <c r="D344" i="4"/>
  <c r="B3569" i="4"/>
  <c r="C3569" i="4"/>
  <c r="D3569" i="4"/>
  <c r="B3376" i="4"/>
  <c r="C3376" i="4"/>
  <c r="D3376" i="4"/>
  <c r="B6058" i="4"/>
  <c r="C6058" i="4"/>
  <c r="D6058" i="4"/>
  <c r="B7010" i="4"/>
  <c r="C7010" i="4"/>
  <c r="D7010" i="4"/>
  <c r="B5204" i="4"/>
  <c r="C5204" i="4"/>
  <c r="D5204" i="4"/>
  <c r="B7549" i="4"/>
  <c r="C7549" i="4"/>
  <c r="D7549" i="4"/>
  <c r="B1668" i="4"/>
  <c r="C1668" i="4"/>
  <c r="D1668" i="4"/>
  <c r="B1238" i="4"/>
  <c r="C1238" i="4"/>
  <c r="D1238" i="4"/>
  <c r="B2387" i="4"/>
  <c r="C2387" i="4"/>
  <c r="D2387" i="4"/>
  <c r="B6726" i="4"/>
  <c r="C6726" i="4"/>
  <c r="D6726" i="4"/>
  <c r="B2257" i="4"/>
  <c r="C2257" i="4"/>
  <c r="D2257" i="4"/>
  <c r="B651" i="4"/>
  <c r="C651" i="4"/>
  <c r="D651" i="4"/>
  <c r="B2756" i="4"/>
  <c r="C2756" i="4"/>
  <c r="D2756" i="4"/>
  <c r="B401" i="4"/>
  <c r="C401" i="4"/>
  <c r="D401" i="4"/>
  <c r="B3044" i="4"/>
  <c r="C3044" i="4"/>
  <c r="D3044" i="4"/>
  <c r="B2069" i="4"/>
  <c r="C2069" i="4"/>
  <c r="D2069" i="4"/>
  <c r="B3233" i="4"/>
  <c r="C3233" i="4"/>
  <c r="D3233" i="4"/>
  <c r="B5321" i="4"/>
  <c r="C5321" i="4"/>
  <c r="D5321" i="4"/>
  <c r="B1456" i="4"/>
  <c r="C1456" i="4"/>
  <c r="D1456" i="4"/>
  <c r="B6241" i="4"/>
  <c r="C6241" i="4"/>
  <c r="D6241" i="4"/>
  <c r="B4719" i="4"/>
  <c r="C4719" i="4"/>
  <c r="D4719" i="4"/>
  <c r="B4690" i="4"/>
  <c r="C4690" i="4"/>
  <c r="D4690" i="4"/>
  <c r="B441" i="4"/>
  <c r="C441" i="4"/>
  <c r="D441" i="4"/>
  <c r="B1736" i="4"/>
  <c r="C1736" i="4"/>
  <c r="D1736" i="4"/>
  <c r="B5099" i="4"/>
  <c r="C5099" i="4"/>
  <c r="D5099" i="4"/>
  <c r="B2065" i="4"/>
  <c r="C2065" i="4"/>
  <c r="D2065" i="4"/>
  <c r="B6682" i="4"/>
  <c r="C6682" i="4"/>
  <c r="D6682" i="4"/>
  <c r="B1266" i="4"/>
  <c r="C1266" i="4"/>
  <c r="D1266" i="4"/>
  <c r="B3383" i="4"/>
  <c r="C3383" i="4"/>
  <c r="D3383" i="4"/>
  <c r="B5983" i="4"/>
  <c r="C5983" i="4"/>
  <c r="D5983" i="4"/>
  <c r="B3500" i="4"/>
  <c r="C3500" i="4"/>
  <c r="D3500" i="4"/>
  <c r="B7749" i="4"/>
  <c r="C7749" i="4"/>
  <c r="D7749" i="4"/>
  <c r="B4182" i="4"/>
  <c r="C4182" i="4"/>
  <c r="D4182" i="4"/>
  <c r="B8737" i="4"/>
  <c r="C8737" i="4"/>
  <c r="D8737" i="4"/>
  <c r="B6291" i="4"/>
  <c r="C6291" i="4"/>
  <c r="D6291" i="4"/>
  <c r="B5878" i="4"/>
  <c r="C5878" i="4"/>
  <c r="D5878" i="4"/>
  <c r="B5579" i="4"/>
  <c r="C5579" i="4"/>
  <c r="D5579" i="4"/>
  <c r="B7823" i="4"/>
  <c r="C7823" i="4"/>
  <c r="D7823" i="4"/>
  <c r="B1222" i="4"/>
  <c r="C1222" i="4"/>
  <c r="D1222" i="4"/>
  <c r="B6100" i="4"/>
  <c r="C6100" i="4"/>
  <c r="D6100" i="4"/>
  <c r="B2566" i="4"/>
  <c r="C2566" i="4"/>
  <c r="D2566" i="4"/>
  <c r="B8081" i="4"/>
  <c r="C8081" i="4"/>
  <c r="D8081" i="4"/>
  <c r="B5886" i="4"/>
  <c r="C5886" i="4"/>
  <c r="D5886" i="4"/>
  <c r="B1868" i="4"/>
  <c r="C1868" i="4"/>
  <c r="D1868" i="4"/>
  <c r="B6705" i="4"/>
  <c r="C6705" i="4"/>
  <c r="D6705" i="4"/>
  <c r="B2911" i="4"/>
  <c r="C2911" i="4"/>
  <c r="D2911" i="4"/>
  <c r="B1342" i="4"/>
  <c r="C1342" i="4"/>
  <c r="D1342" i="4"/>
  <c r="B365" i="4"/>
  <c r="C365" i="4"/>
  <c r="D365" i="4"/>
  <c r="B8510" i="4"/>
  <c r="C8510" i="4"/>
  <c r="D8510" i="4"/>
  <c r="B6074" i="4"/>
  <c r="C6074" i="4"/>
  <c r="D6074" i="4"/>
  <c r="B8760" i="4"/>
  <c r="C8760" i="4"/>
  <c r="D8760" i="4"/>
  <c r="B8651" i="4"/>
  <c r="C8651" i="4"/>
  <c r="D8651" i="4"/>
  <c r="B5428" i="4"/>
  <c r="C5428" i="4"/>
  <c r="D5428" i="4"/>
  <c r="B6547" i="4"/>
  <c r="C6547" i="4"/>
  <c r="D6547" i="4"/>
  <c r="B2441" i="4"/>
  <c r="C2441" i="4"/>
  <c r="D2441" i="4"/>
  <c r="B3228" i="4"/>
  <c r="C3228" i="4"/>
  <c r="D3228" i="4"/>
  <c r="B8335" i="4"/>
  <c r="C8335" i="4"/>
  <c r="D8335" i="4"/>
  <c r="B7667" i="4"/>
  <c r="C7667" i="4"/>
  <c r="D7667" i="4"/>
  <c r="B1746" i="4"/>
  <c r="C1746" i="4"/>
  <c r="D1746" i="4"/>
  <c r="B4908" i="4"/>
  <c r="C4908" i="4"/>
  <c r="D4908" i="4"/>
  <c r="B7295" i="4"/>
  <c r="C7295" i="4"/>
  <c r="D7295" i="4"/>
  <c r="B14" i="4"/>
  <c r="C14" i="4"/>
  <c r="D14" i="4"/>
  <c r="B5939" i="4"/>
  <c r="C5939" i="4"/>
  <c r="D5939" i="4"/>
  <c r="B8175" i="4"/>
  <c r="C8175" i="4"/>
  <c r="D8175" i="4"/>
  <c r="B753" i="4"/>
  <c r="C753" i="4"/>
  <c r="D753" i="4"/>
  <c r="B6156" i="4"/>
  <c r="C6156" i="4"/>
  <c r="D6156" i="4"/>
  <c r="B7196" i="4"/>
  <c r="C7196" i="4"/>
  <c r="D7196" i="4"/>
  <c r="B4105" i="4"/>
  <c r="C4105" i="4"/>
  <c r="D4105" i="4"/>
  <c r="B5456" i="4"/>
  <c r="C5456" i="4"/>
  <c r="D5456" i="4"/>
  <c r="B1966" i="4"/>
  <c r="C1966" i="4"/>
  <c r="D1966" i="4"/>
  <c r="B7571" i="4"/>
  <c r="C7571" i="4"/>
  <c r="D7571" i="4"/>
  <c r="B1465" i="4"/>
  <c r="C1465" i="4"/>
  <c r="D1465" i="4"/>
  <c r="B5780" i="4"/>
  <c r="C5780" i="4"/>
  <c r="D5780" i="4"/>
  <c r="B1301" i="4"/>
  <c r="C1301" i="4"/>
  <c r="D1301" i="4"/>
  <c r="B2485" i="4"/>
  <c r="C2485" i="4"/>
  <c r="D2485" i="4"/>
  <c r="B163" i="4"/>
  <c r="C163" i="4"/>
  <c r="D163" i="4"/>
  <c r="B321" i="4"/>
  <c r="C321" i="4"/>
  <c r="D321" i="4"/>
  <c r="B2842" i="4"/>
  <c r="C2842" i="4"/>
  <c r="D2842" i="4"/>
  <c r="B4664" i="4"/>
  <c r="C4664" i="4"/>
  <c r="D4664" i="4"/>
  <c r="B6371" i="4"/>
  <c r="C6371" i="4"/>
  <c r="D6371" i="4"/>
  <c r="B2763" i="4"/>
  <c r="C2763" i="4"/>
  <c r="D2763" i="4"/>
  <c r="B4258" i="4"/>
  <c r="C4258" i="4"/>
  <c r="D4258" i="4"/>
  <c r="B4052" i="4"/>
  <c r="C4052" i="4"/>
  <c r="D4052" i="4"/>
  <c r="B3167" i="4"/>
  <c r="C3167" i="4"/>
  <c r="D3167" i="4"/>
  <c r="B6307" i="4"/>
  <c r="C6307" i="4"/>
  <c r="D6307" i="4"/>
  <c r="B6065" i="4"/>
  <c r="C6065" i="4"/>
  <c r="D6065" i="4"/>
  <c r="B5246" i="4"/>
  <c r="C5246" i="4"/>
  <c r="D5246" i="4"/>
  <c r="B2129" i="4"/>
  <c r="C2129" i="4"/>
  <c r="D2129" i="4"/>
  <c r="B5580" i="4"/>
  <c r="C5580" i="4"/>
  <c r="D5580" i="4"/>
  <c r="B126" i="4"/>
  <c r="C126" i="4"/>
  <c r="D126" i="4"/>
  <c r="B4019" i="4"/>
  <c r="C4019" i="4"/>
  <c r="D4019" i="4"/>
  <c r="B7405" i="4"/>
  <c r="C7405" i="4"/>
  <c r="D7405" i="4"/>
  <c r="B6184" i="4"/>
  <c r="C6184" i="4"/>
  <c r="D6184" i="4"/>
  <c r="B4889" i="4"/>
  <c r="C4889" i="4"/>
  <c r="D4889" i="4"/>
  <c r="B8150" i="4"/>
  <c r="C8150" i="4"/>
  <c r="D8150" i="4"/>
  <c r="B6617" i="4"/>
  <c r="C6617" i="4"/>
  <c r="D6617" i="4"/>
  <c r="B2349" i="4"/>
  <c r="C2349" i="4"/>
  <c r="D2349" i="4"/>
  <c r="B3484" i="4"/>
  <c r="C3484" i="4"/>
  <c r="D3484" i="4"/>
  <c r="B2412" i="4"/>
  <c r="C2412" i="4"/>
  <c r="D2412" i="4"/>
  <c r="B6237" i="4"/>
  <c r="C6237" i="4"/>
  <c r="D6237" i="4"/>
  <c r="B4486" i="4"/>
  <c r="C4486" i="4"/>
  <c r="D4486" i="4"/>
  <c r="B8513" i="4"/>
  <c r="C8513" i="4"/>
  <c r="D8513" i="4"/>
  <c r="B890" i="4"/>
  <c r="C890" i="4"/>
  <c r="D890" i="4"/>
  <c r="B5874" i="4"/>
  <c r="C5874" i="4"/>
  <c r="D5874" i="4"/>
  <c r="B8331" i="4"/>
  <c r="C8331" i="4"/>
  <c r="D8331" i="4"/>
  <c r="B6259" i="4"/>
  <c r="C6259" i="4"/>
  <c r="D6259" i="4"/>
  <c r="B302" i="4"/>
  <c r="C302" i="4"/>
  <c r="D302" i="4"/>
  <c r="B2468" i="4"/>
  <c r="C2468" i="4"/>
  <c r="D2468" i="4"/>
  <c r="B5389" i="4"/>
  <c r="C5389" i="4"/>
  <c r="D5389" i="4"/>
  <c r="B3394" i="4"/>
  <c r="C3394" i="4"/>
  <c r="D3394" i="4"/>
  <c r="B3609" i="4"/>
  <c r="C3609" i="4"/>
  <c r="D3609" i="4"/>
  <c r="B5138" i="4"/>
  <c r="C5138" i="4"/>
  <c r="D5138" i="4"/>
  <c r="B3418" i="4"/>
  <c r="C3418" i="4"/>
  <c r="D3418" i="4"/>
  <c r="B7964" i="4"/>
  <c r="C7964" i="4"/>
  <c r="D7964" i="4"/>
  <c r="B7487" i="4"/>
  <c r="C7487" i="4"/>
  <c r="D7487" i="4"/>
  <c r="B6658" i="4"/>
  <c r="C6658" i="4"/>
  <c r="D6658" i="4"/>
  <c r="B1285" i="4"/>
  <c r="C1285" i="4"/>
  <c r="D1285" i="4"/>
  <c r="B3523" i="4"/>
  <c r="C3523" i="4"/>
  <c r="D3523" i="4"/>
  <c r="B8576" i="4"/>
  <c r="C8576" i="4"/>
  <c r="D8576" i="4"/>
  <c r="B1515" i="4"/>
  <c r="C1515" i="4"/>
  <c r="D1515" i="4"/>
  <c r="B3805" i="4"/>
  <c r="C3805" i="4"/>
  <c r="D3805" i="4"/>
  <c r="B1585" i="4"/>
  <c r="C1585" i="4"/>
  <c r="D1585" i="4"/>
  <c r="B3562" i="4"/>
  <c r="C3562" i="4"/>
  <c r="D3562" i="4"/>
  <c r="B8006" i="4"/>
  <c r="C8006" i="4"/>
  <c r="D8006" i="4"/>
  <c r="B105" i="4"/>
  <c r="C105" i="4"/>
  <c r="D105" i="4"/>
  <c r="B7854" i="4"/>
  <c r="C7854" i="4"/>
  <c r="D7854" i="4"/>
  <c r="B6854" i="4"/>
  <c r="C6854" i="4"/>
  <c r="D6854" i="4"/>
  <c r="B1315" i="4"/>
  <c r="C1315" i="4"/>
  <c r="D1315" i="4"/>
  <c r="B2043" i="4"/>
  <c r="C2043" i="4"/>
  <c r="D2043" i="4"/>
  <c r="B3102" i="4"/>
  <c r="C3102" i="4"/>
  <c r="D3102" i="4"/>
  <c r="B6019" i="4"/>
  <c r="C6019" i="4"/>
  <c r="D6019" i="4"/>
  <c r="B747" i="4"/>
  <c r="C747" i="4"/>
  <c r="D747" i="4"/>
  <c r="B4776" i="4"/>
  <c r="C4776" i="4"/>
  <c r="D4776" i="4"/>
  <c r="B6210" i="4"/>
  <c r="C6210" i="4"/>
  <c r="D6210" i="4"/>
  <c r="B3667" i="4"/>
  <c r="C3667" i="4"/>
  <c r="D3667" i="4"/>
  <c r="B2414" i="4"/>
  <c r="C2414" i="4"/>
  <c r="D2414" i="4"/>
  <c r="B398" i="4"/>
  <c r="C398" i="4"/>
  <c r="D398" i="4"/>
  <c r="B7687" i="4"/>
  <c r="C7687" i="4"/>
  <c r="D7687" i="4"/>
  <c r="B8535" i="4"/>
  <c r="C8535" i="4"/>
  <c r="D8535" i="4"/>
  <c r="B6559" i="4"/>
  <c r="C6559" i="4"/>
  <c r="D6559" i="4"/>
  <c r="B6240" i="4"/>
  <c r="C6240" i="4"/>
  <c r="D6240" i="4"/>
  <c r="B3556" i="4"/>
  <c r="C3556" i="4"/>
  <c r="D3556" i="4"/>
  <c r="B3191" i="4"/>
  <c r="C3191" i="4"/>
  <c r="D3191" i="4"/>
  <c r="B7460" i="4"/>
  <c r="C7460" i="4"/>
  <c r="D7460" i="4"/>
  <c r="B3681" i="4"/>
  <c r="C3681" i="4"/>
  <c r="D3681" i="4"/>
  <c r="B7215" i="4"/>
  <c r="C7215" i="4"/>
  <c r="D7215" i="4"/>
  <c r="B742" i="4"/>
  <c r="C742" i="4"/>
  <c r="D742" i="4"/>
  <c r="B8178" i="4"/>
  <c r="C8178" i="4"/>
  <c r="D8178" i="4"/>
  <c r="B2666" i="4"/>
  <c r="C2666" i="4"/>
  <c r="D2666" i="4"/>
  <c r="B7191" i="4"/>
  <c r="C7191" i="4"/>
  <c r="D7191" i="4"/>
  <c r="B7134" i="4"/>
  <c r="C7134" i="4"/>
  <c r="D7134" i="4"/>
  <c r="B4717" i="4"/>
  <c r="C4717" i="4"/>
  <c r="D4717" i="4"/>
  <c r="B4114" i="4"/>
  <c r="C4114" i="4"/>
  <c r="D4114" i="4"/>
  <c r="B5262" i="4"/>
  <c r="C5262" i="4"/>
  <c r="D5262" i="4"/>
  <c r="B2158" i="4"/>
  <c r="C2158" i="4"/>
  <c r="D2158" i="4"/>
  <c r="B4176" i="4"/>
  <c r="C4176" i="4"/>
  <c r="D4176" i="4"/>
  <c r="B35" i="4"/>
  <c r="C35" i="4"/>
  <c r="D35" i="4"/>
  <c r="B6128" i="4"/>
  <c r="C6128" i="4"/>
  <c r="D6128" i="4"/>
  <c r="B607" i="4"/>
  <c r="C607" i="4"/>
  <c r="D607" i="4"/>
  <c r="B8626" i="4"/>
  <c r="C8626" i="4"/>
  <c r="D8626" i="4"/>
  <c r="B4234" i="4"/>
  <c r="C4234" i="4"/>
  <c r="D4234" i="4"/>
  <c r="B4723" i="4"/>
  <c r="C4723" i="4"/>
  <c r="D4723" i="4"/>
  <c r="B5589" i="4"/>
  <c r="C5589" i="4"/>
  <c r="D5589" i="4"/>
  <c r="B382" i="4"/>
  <c r="C382" i="4"/>
  <c r="D382" i="4"/>
  <c r="B1176" i="4"/>
  <c r="C1176" i="4"/>
  <c r="D1176" i="4"/>
  <c r="B8549" i="4"/>
  <c r="C8549" i="4"/>
  <c r="D8549" i="4"/>
  <c r="B8090" i="4"/>
  <c r="C8090" i="4"/>
  <c r="D8090" i="4"/>
  <c r="B877" i="4"/>
  <c r="C877" i="4"/>
  <c r="D877" i="4"/>
  <c r="B6064" i="4"/>
  <c r="C6064" i="4"/>
  <c r="D6064" i="4"/>
  <c r="B4087" i="4"/>
  <c r="C4087" i="4"/>
  <c r="D4087" i="4"/>
  <c r="B3900" i="4"/>
  <c r="C3900" i="4"/>
  <c r="D3900" i="4"/>
  <c r="B7082" i="4"/>
  <c r="C7082" i="4"/>
  <c r="D7082" i="4"/>
  <c r="B7184" i="4"/>
  <c r="C7184" i="4"/>
  <c r="D7184" i="4"/>
  <c r="B5372" i="4"/>
  <c r="C5372" i="4"/>
  <c r="D5372" i="4"/>
  <c r="B2554" i="4"/>
  <c r="C2554" i="4"/>
  <c r="D2554" i="4"/>
  <c r="B6947" i="4"/>
  <c r="C6947" i="4"/>
  <c r="D6947" i="4"/>
  <c r="B1657" i="4"/>
  <c r="C1657" i="4"/>
  <c r="D1657" i="4"/>
  <c r="B2258" i="4"/>
  <c r="C2258" i="4"/>
  <c r="D2258" i="4"/>
  <c r="B2855" i="4"/>
  <c r="C2855" i="4"/>
  <c r="D2855" i="4"/>
  <c r="B4769" i="4"/>
  <c r="C4769" i="4"/>
  <c r="D4769" i="4"/>
  <c r="B8113" i="4"/>
  <c r="C8113" i="4"/>
  <c r="D8113" i="4"/>
  <c r="B2841" i="4"/>
  <c r="C2841" i="4"/>
  <c r="D2841" i="4"/>
  <c r="B1641" i="4"/>
  <c r="C1641" i="4"/>
  <c r="D1641" i="4"/>
  <c r="B7535" i="4"/>
  <c r="C7535" i="4"/>
  <c r="D7535" i="4"/>
  <c r="B2790" i="4"/>
  <c r="C2790" i="4"/>
  <c r="D2790" i="4"/>
  <c r="B1477" i="4"/>
  <c r="C1477" i="4"/>
  <c r="D1477" i="4"/>
  <c r="B5905" i="4"/>
  <c r="C5905" i="4"/>
  <c r="D5905" i="4"/>
  <c r="B5057" i="4"/>
  <c r="C5057" i="4"/>
  <c r="D5057" i="4"/>
  <c r="B6310" i="4"/>
  <c r="C6310" i="4"/>
  <c r="D6310" i="4"/>
  <c r="B5949" i="4"/>
  <c r="C5949" i="4"/>
  <c r="D5949" i="4"/>
  <c r="B8884" i="4"/>
  <c r="C8884" i="4"/>
  <c r="D8884" i="4"/>
  <c r="B2723" i="4"/>
  <c r="C2723" i="4"/>
  <c r="D2723" i="4"/>
  <c r="B6302" i="4"/>
  <c r="C6302" i="4"/>
  <c r="D6302" i="4"/>
  <c r="B5971" i="4"/>
  <c r="C5971" i="4"/>
  <c r="D5971" i="4"/>
  <c r="B2099" i="4"/>
  <c r="C2099" i="4"/>
  <c r="D2099" i="4"/>
  <c r="B1461" i="4"/>
  <c r="C1461" i="4"/>
  <c r="D1461" i="4"/>
  <c r="B1497" i="4"/>
  <c r="C1497" i="4"/>
  <c r="D1497" i="4"/>
  <c r="B4573" i="4"/>
  <c r="C4573" i="4"/>
  <c r="D4573" i="4"/>
  <c r="B6000" i="4"/>
  <c r="C6000" i="4"/>
  <c r="D6000" i="4"/>
  <c r="B7397" i="4"/>
  <c r="C7397" i="4"/>
  <c r="D7397" i="4"/>
  <c r="B445" i="4"/>
  <c r="C445" i="4"/>
  <c r="D445" i="4"/>
  <c r="B5711" i="4"/>
  <c r="C5711" i="4"/>
  <c r="D5711" i="4"/>
  <c r="B2246" i="4"/>
  <c r="C2246" i="4"/>
  <c r="D2246" i="4"/>
  <c r="B1896" i="4"/>
  <c r="C1896" i="4"/>
  <c r="D1896" i="4"/>
  <c r="B5013" i="4"/>
  <c r="C5013" i="4"/>
  <c r="D5013" i="4"/>
  <c r="B8800" i="4"/>
  <c r="C8800" i="4"/>
  <c r="D8800" i="4"/>
  <c r="B8264" i="4"/>
  <c r="C8264" i="4"/>
  <c r="D8264" i="4"/>
  <c r="B6123" i="4"/>
  <c r="C6123" i="4"/>
  <c r="D6123" i="4"/>
  <c r="B2792" i="4"/>
  <c r="C2792" i="4"/>
  <c r="D2792" i="4"/>
  <c r="B996" i="4"/>
  <c r="C996" i="4"/>
  <c r="D996" i="4"/>
  <c r="B6597" i="4"/>
  <c r="C6597" i="4"/>
  <c r="D6597" i="4"/>
  <c r="B865" i="4"/>
  <c r="C865" i="4"/>
  <c r="D865" i="4"/>
  <c r="B1740" i="4"/>
  <c r="C1740" i="4"/>
  <c r="D1740" i="4"/>
  <c r="B4682" i="4"/>
  <c r="C4682" i="4"/>
  <c r="D4682" i="4"/>
  <c r="B2959" i="4"/>
  <c r="C2959" i="4"/>
  <c r="D2959" i="4"/>
  <c r="B3607" i="4"/>
  <c r="C3607" i="4"/>
  <c r="D3607" i="4"/>
  <c r="B1327" i="4"/>
  <c r="C1327" i="4"/>
  <c r="D1327" i="4"/>
  <c r="B7621" i="4"/>
  <c r="C7621" i="4"/>
  <c r="D7621" i="4"/>
  <c r="B5281" i="4"/>
  <c r="C5281" i="4"/>
  <c r="D5281" i="4"/>
  <c r="B6119" i="4"/>
  <c r="C6119" i="4"/>
  <c r="D6119" i="4"/>
  <c r="B1030" i="4"/>
  <c r="C1030" i="4"/>
  <c r="D1030" i="4"/>
  <c r="B6961" i="4"/>
  <c r="C6961" i="4"/>
  <c r="D6961" i="4"/>
  <c r="B355" i="4"/>
  <c r="C355" i="4"/>
  <c r="D355" i="4"/>
  <c r="B1726" i="4"/>
  <c r="C1726" i="4"/>
  <c r="D1726" i="4"/>
  <c r="B517" i="4"/>
  <c r="C517" i="4"/>
  <c r="D517" i="4"/>
  <c r="B3414" i="4"/>
  <c r="C3414" i="4"/>
  <c r="D3414" i="4"/>
  <c r="B3572" i="4"/>
  <c r="C3572" i="4"/>
  <c r="D3572" i="4"/>
  <c r="B7682" i="4"/>
  <c r="C7682" i="4"/>
  <c r="D7682" i="4"/>
  <c r="B269" i="4"/>
  <c r="C269" i="4"/>
  <c r="D269" i="4"/>
  <c r="B6414" i="4"/>
  <c r="C6414" i="4"/>
  <c r="D6414" i="4"/>
  <c r="B5756" i="4"/>
  <c r="C5756" i="4"/>
  <c r="D5756" i="4"/>
  <c r="B5675" i="4"/>
  <c r="C5675" i="4"/>
  <c r="D5675" i="4"/>
  <c r="B591" i="4"/>
  <c r="C591" i="4"/>
  <c r="D591" i="4"/>
  <c r="B2782" i="4"/>
  <c r="C2782" i="4"/>
  <c r="D2782" i="4"/>
  <c r="B8095" i="4"/>
  <c r="C8095" i="4"/>
  <c r="D8095" i="4"/>
  <c r="B2432" i="4"/>
  <c r="C2432" i="4"/>
  <c r="D2432" i="4"/>
  <c r="B6659" i="4"/>
  <c r="C6659" i="4"/>
  <c r="D6659" i="4"/>
  <c r="B6895" i="4"/>
  <c r="C6895" i="4"/>
  <c r="D6895" i="4"/>
  <c r="B2623" i="4"/>
  <c r="C2623" i="4"/>
  <c r="D2623" i="4"/>
  <c r="B5594" i="4"/>
  <c r="C5594" i="4"/>
  <c r="D5594" i="4"/>
  <c r="B2836" i="4"/>
  <c r="C2836" i="4"/>
  <c r="D2836" i="4"/>
  <c r="B7074" i="4"/>
  <c r="C7074" i="4"/>
  <c r="D7074" i="4"/>
  <c r="B1636" i="4"/>
  <c r="C1636" i="4"/>
  <c r="D1636" i="4"/>
  <c r="B5206" i="4"/>
  <c r="C5206" i="4"/>
  <c r="D5206" i="4"/>
  <c r="B812" i="4"/>
  <c r="C812" i="4"/>
  <c r="D812" i="4"/>
  <c r="B157" i="4"/>
  <c r="C157" i="4"/>
  <c r="D157" i="4"/>
  <c r="B5459" i="4"/>
  <c r="C5459" i="4"/>
  <c r="D5459" i="4"/>
  <c r="B503" i="4"/>
  <c r="C503" i="4"/>
  <c r="D503" i="4"/>
  <c r="B8367" i="4"/>
  <c r="C8367" i="4"/>
  <c r="D8367" i="4"/>
  <c r="B7070" i="4"/>
  <c r="C7070" i="4"/>
  <c r="D7070" i="4"/>
  <c r="B7574" i="4"/>
  <c r="C7574" i="4"/>
  <c r="D7574" i="4"/>
  <c r="B1026" i="4"/>
  <c r="C1026" i="4"/>
  <c r="D1026" i="4"/>
  <c r="B6455" i="4"/>
  <c r="C6455" i="4"/>
  <c r="D6455" i="4"/>
  <c r="B6263" i="4"/>
  <c r="C6263" i="4"/>
  <c r="D6263" i="4"/>
  <c r="B6749" i="4"/>
  <c r="C6749" i="4"/>
  <c r="D6749" i="4"/>
  <c r="B2560" i="4"/>
  <c r="C2560" i="4"/>
  <c r="D2560" i="4"/>
  <c r="B5395" i="4"/>
  <c r="C5395" i="4"/>
  <c r="D5395" i="4"/>
  <c r="B5001" i="4"/>
  <c r="C5001" i="4"/>
  <c r="D5001" i="4"/>
  <c r="B4743" i="4"/>
  <c r="C4743" i="4"/>
  <c r="D4743" i="4"/>
  <c r="B3981" i="4"/>
  <c r="C3981" i="4"/>
  <c r="D3981" i="4"/>
  <c r="B7039" i="4"/>
  <c r="C7039" i="4"/>
  <c r="D7039" i="4"/>
  <c r="B7625" i="4"/>
  <c r="C7625" i="4"/>
  <c r="D7625" i="4"/>
  <c r="B3649" i="4"/>
  <c r="C3649" i="4"/>
  <c r="D3649" i="4"/>
  <c r="B5442" i="4"/>
  <c r="C5442" i="4"/>
  <c r="D5442" i="4"/>
  <c r="B4898" i="4"/>
  <c r="C4898" i="4"/>
  <c r="D4898" i="4"/>
  <c r="B1372" i="4"/>
  <c r="C1372" i="4"/>
  <c r="D1372" i="4"/>
  <c r="B1769" i="4"/>
  <c r="C1769" i="4"/>
  <c r="D1769" i="4"/>
  <c r="B5581" i="4"/>
  <c r="C5581" i="4"/>
  <c r="D5581" i="4"/>
  <c r="B6191" i="4"/>
  <c r="C6191" i="4"/>
  <c r="D6191" i="4"/>
  <c r="B4188" i="4"/>
  <c r="C4188" i="4"/>
  <c r="D4188" i="4"/>
  <c r="B5851" i="4"/>
  <c r="C5851" i="4"/>
  <c r="D5851" i="4"/>
  <c r="B661" i="4"/>
  <c r="C661" i="4"/>
  <c r="D661" i="4"/>
  <c r="B8037" i="4"/>
  <c r="C8037" i="4"/>
  <c r="D8037" i="4"/>
  <c r="B4469" i="4"/>
  <c r="C4469" i="4"/>
  <c r="D4469" i="4"/>
  <c r="B958" i="4"/>
  <c r="C958" i="4"/>
  <c r="D958" i="4"/>
  <c r="B3829" i="4"/>
  <c r="C3829" i="4"/>
  <c r="D3829" i="4"/>
  <c r="B4204" i="4"/>
  <c r="C4204" i="4"/>
  <c r="D4204" i="4"/>
  <c r="B1794" i="4"/>
  <c r="C1794" i="4"/>
  <c r="D1794" i="4"/>
  <c r="B8053" i="4"/>
  <c r="C8053" i="4"/>
  <c r="D8053" i="4"/>
  <c r="B6233" i="4"/>
  <c r="C6233" i="4"/>
  <c r="D6233" i="4"/>
  <c r="B8233" i="4"/>
  <c r="C8233" i="4"/>
  <c r="D8233" i="4"/>
  <c r="B5172" i="4"/>
  <c r="C5172" i="4"/>
  <c r="D5172" i="4"/>
  <c r="B4071" i="4"/>
  <c r="C4071" i="4"/>
  <c r="D4071" i="4"/>
  <c r="B324" i="4"/>
  <c r="C324" i="4"/>
  <c r="D324" i="4"/>
  <c r="B1121" i="4"/>
  <c r="C1121" i="4"/>
  <c r="D1121" i="4"/>
  <c r="B2005" i="4"/>
  <c r="C2005" i="4"/>
  <c r="D2005" i="4"/>
  <c r="B1912" i="4"/>
  <c r="C1912" i="4"/>
  <c r="D1912" i="4"/>
  <c r="B389" i="4"/>
  <c r="C389" i="4"/>
  <c r="D389" i="4"/>
  <c r="B3701" i="4"/>
  <c r="C3701" i="4"/>
  <c r="D3701" i="4"/>
  <c r="B4220" i="4"/>
  <c r="C4220" i="4"/>
  <c r="D4220" i="4"/>
  <c r="B2614" i="4"/>
  <c r="C2614" i="4"/>
  <c r="D2614" i="4"/>
  <c r="B309" i="4"/>
  <c r="C309" i="4"/>
  <c r="D309" i="4"/>
  <c r="B803" i="4"/>
  <c r="C803" i="4"/>
  <c r="D803" i="4"/>
  <c r="B6465" i="4"/>
  <c r="C6465" i="4"/>
  <c r="D6465" i="4"/>
  <c r="B1294" i="4"/>
  <c r="C1294" i="4"/>
  <c r="D1294" i="4"/>
  <c r="B4353" i="4"/>
  <c r="C4353" i="4"/>
  <c r="D4353" i="4"/>
  <c r="B7188" i="4"/>
  <c r="C7188" i="4"/>
  <c r="D7188" i="4"/>
  <c r="B4985" i="4"/>
  <c r="C4985" i="4"/>
  <c r="D4985" i="4"/>
  <c r="B4044" i="4"/>
  <c r="C4044" i="4"/>
  <c r="D4044" i="4"/>
  <c r="B2068" i="4"/>
  <c r="C2068" i="4"/>
  <c r="D2068" i="4"/>
  <c r="B5424" i="4"/>
  <c r="C5424" i="4"/>
  <c r="D5424" i="4"/>
  <c r="B6005" i="4"/>
  <c r="C6005" i="4"/>
  <c r="D6005" i="4"/>
  <c r="B608" i="4"/>
  <c r="C608" i="4"/>
  <c r="D608" i="4"/>
  <c r="B8074" i="4"/>
  <c r="C8074" i="4"/>
  <c r="D8074" i="4"/>
  <c r="B3552" i="4"/>
  <c r="C3552" i="4"/>
  <c r="D3552" i="4"/>
  <c r="B6359" i="4"/>
  <c r="C6359" i="4"/>
  <c r="D6359" i="4"/>
  <c r="B3089" i="4"/>
  <c r="C3089" i="4"/>
  <c r="D3089" i="4"/>
  <c r="B385" i="4"/>
  <c r="C385" i="4"/>
  <c r="D385" i="4"/>
  <c r="B8886" i="4"/>
  <c r="C8886" i="4"/>
  <c r="D8886" i="4"/>
  <c r="B3101" i="4"/>
  <c r="C3101" i="4"/>
  <c r="D3101" i="4"/>
  <c r="B1774" i="4"/>
  <c r="C1774" i="4"/>
  <c r="D1774" i="4"/>
  <c r="B1978" i="4"/>
  <c r="C1978" i="4"/>
  <c r="D1978" i="4"/>
  <c r="B1109" i="4"/>
  <c r="C1109" i="4"/>
  <c r="D1109" i="4"/>
  <c r="B7538" i="4"/>
  <c r="C7538" i="4"/>
  <c r="D7538" i="4"/>
  <c r="B1153" i="4"/>
  <c r="C1153" i="4"/>
  <c r="D1153" i="4"/>
  <c r="B8180" i="4"/>
  <c r="C8180" i="4"/>
  <c r="D8180" i="4"/>
  <c r="B7699" i="4"/>
  <c r="C7699" i="4"/>
  <c r="D7699" i="4"/>
  <c r="B5807" i="4"/>
  <c r="C5807" i="4"/>
  <c r="D5807" i="4"/>
  <c r="B3896" i="4"/>
  <c r="C3896" i="4"/>
  <c r="D3896" i="4"/>
  <c r="B3774" i="4"/>
  <c r="C3774" i="4"/>
  <c r="D3774" i="4"/>
  <c r="B1523" i="4"/>
  <c r="C1523" i="4"/>
  <c r="D1523" i="4"/>
  <c r="B6544" i="4"/>
  <c r="C6544" i="4"/>
  <c r="D6544" i="4"/>
  <c r="B6006" i="4"/>
  <c r="C6006" i="4"/>
  <c r="D6006" i="4"/>
  <c r="B818" i="4"/>
  <c r="C818" i="4"/>
  <c r="D818" i="4"/>
  <c r="B3699" i="4"/>
  <c r="C3699" i="4"/>
  <c r="D3699" i="4"/>
  <c r="B2829" i="4"/>
  <c r="C2829" i="4"/>
  <c r="D2829" i="4"/>
  <c r="B2189" i="4"/>
  <c r="C2189" i="4"/>
  <c r="D2189" i="4"/>
  <c r="B3661" i="4"/>
  <c r="C3661" i="4"/>
  <c r="D3661" i="4"/>
  <c r="B6850" i="4"/>
  <c r="C6850" i="4"/>
  <c r="D6850" i="4"/>
  <c r="B4171" i="4"/>
  <c r="C4171" i="4"/>
  <c r="D4171" i="4"/>
  <c r="B8894" i="4"/>
  <c r="C8894" i="4"/>
  <c r="D8894" i="4"/>
  <c r="B6770" i="4"/>
  <c r="C6770" i="4"/>
  <c r="D6770" i="4"/>
  <c r="B7205" i="4"/>
  <c r="C7205" i="4"/>
  <c r="D7205" i="4"/>
  <c r="B4602" i="4"/>
  <c r="C4602" i="4"/>
  <c r="D4602" i="4"/>
  <c r="B2598" i="4"/>
  <c r="C2598" i="4"/>
  <c r="D2598" i="4"/>
  <c r="B662" i="4"/>
  <c r="C662" i="4"/>
  <c r="D662" i="4"/>
  <c r="B1314" i="4"/>
  <c r="C1314" i="4"/>
  <c r="D1314" i="4"/>
  <c r="B8863" i="4"/>
  <c r="C8863" i="4"/>
  <c r="D8863" i="4"/>
  <c r="B3891" i="4"/>
  <c r="C3891" i="4"/>
  <c r="D3891" i="4"/>
  <c r="B1295" i="4"/>
  <c r="C1295" i="4"/>
  <c r="D1295" i="4"/>
  <c r="B1554" i="4"/>
  <c r="C1554" i="4"/>
  <c r="D1554" i="4"/>
  <c r="B8297" i="4"/>
  <c r="C8297" i="4"/>
  <c r="D8297" i="4"/>
  <c r="B8790" i="4"/>
  <c r="C8790" i="4"/>
  <c r="D8790" i="4"/>
  <c r="B7359" i="4"/>
  <c r="C7359" i="4"/>
  <c r="D7359" i="4"/>
  <c r="B893" i="4"/>
  <c r="C893" i="4"/>
  <c r="D893" i="4"/>
  <c r="B7333" i="4"/>
  <c r="C7333" i="4"/>
  <c r="D7333" i="4"/>
  <c r="B7911" i="4"/>
  <c r="C7911" i="4"/>
  <c r="D7911" i="4"/>
  <c r="B3704" i="4"/>
  <c r="C3704" i="4"/>
  <c r="D3704" i="4"/>
  <c r="B102" i="4"/>
  <c r="C102" i="4"/>
  <c r="D102" i="4"/>
  <c r="B6857" i="4"/>
  <c r="C6857" i="4"/>
  <c r="D6857" i="4"/>
  <c r="B3889" i="4"/>
  <c r="C3889" i="4"/>
  <c r="D3889" i="4"/>
  <c r="B2147" i="4"/>
  <c r="C2147" i="4"/>
  <c r="D2147" i="4"/>
  <c r="B7567" i="4"/>
  <c r="C7567" i="4"/>
  <c r="D7567" i="4"/>
  <c r="B7614" i="4"/>
  <c r="C7614" i="4"/>
  <c r="D7614" i="4"/>
  <c r="B3688" i="4"/>
  <c r="C3688" i="4"/>
  <c r="D3688" i="4"/>
  <c r="B1782" i="4"/>
  <c r="C1782" i="4"/>
  <c r="D1782" i="4"/>
  <c r="B1449" i="4"/>
  <c r="C1449" i="4"/>
  <c r="D1449" i="4"/>
  <c r="B3141" i="4"/>
  <c r="C3141" i="4"/>
  <c r="D3141" i="4"/>
  <c r="B4400" i="4"/>
  <c r="C4400" i="4"/>
  <c r="D4400" i="4"/>
  <c r="B455" i="4"/>
  <c r="C455" i="4"/>
  <c r="D455" i="4"/>
  <c r="B8391" i="4"/>
  <c r="C8391" i="4"/>
  <c r="D8391" i="4"/>
  <c r="B1513" i="4"/>
  <c r="C1513" i="4"/>
  <c r="D1513" i="4"/>
  <c r="B239" i="4"/>
  <c r="C239" i="4"/>
  <c r="D239" i="4"/>
  <c r="B4472" i="4"/>
  <c r="C4472" i="4"/>
  <c r="D4472" i="4"/>
  <c r="B7743" i="4"/>
  <c r="C7743" i="4"/>
  <c r="D7743" i="4"/>
  <c r="B7595" i="4"/>
  <c r="C7595" i="4"/>
  <c r="D7595" i="4"/>
  <c r="B7375" i="4"/>
  <c r="C7375" i="4"/>
  <c r="D7375" i="4"/>
  <c r="B2312" i="4"/>
  <c r="C2312" i="4"/>
  <c r="D2312" i="4"/>
  <c r="B8061" i="4"/>
  <c r="C8061" i="4"/>
  <c r="D8061" i="4"/>
  <c r="B4143" i="4"/>
  <c r="C4143" i="4"/>
  <c r="D4143" i="4"/>
  <c r="B6976" i="4"/>
  <c r="C6976" i="4"/>
  <c r="D6976" i="4"/>
  <c r="B3616" i="4"/>
  <c r="C3616" i="4"/>
  <c r="D3616" i="4"/>
  <c r="B6615" i="4"/>
  <c r="C6615" i="4"/>
  <c r="D6615" i="4"/>
  <c r="B3456" i="4"/>
  <c r="C3456" i="4"/>
  <c r="D3456" i="4"/>
  <c r="B4968" i="4"/>
  <c r="C4968" i="4"/>
  <c r="D4968" i="4"/>
  <c r="B6166" i="4"/>
  <c r="C6166" i="4"/>
  <c r="D6166" i="4"/>
  <c r="B2396" i="4"/>
  <c r="C2396" i="4"/>
  <c r="D2396" i="4"/>
  <c r="B6167" i="4"/>
  <c r="C6167" i="4"/>
  <c r="D6167" i="4"/>
  <c r="B8082" i="4"/>
  <c r="C8082" i="4"/>
  <c r="D8082" i="4"/>
  <c r="B3709" i="4"/>
  <c r="C3709" i="4"/>
  <c r="D3709" i="4"/>
  <c r="B1882" i="4"/>
  <c r="C1882" i="4"/>
  <c r="D1882" i="4"/>
  <c r="B4661" i="4"/>
  <c r="C4661" i="4"/>
  <c r="D4661" i="4"/>
  <c r="B4338" i="4"/>
  <c r="C4338" i="4"/>
  <c r="D4338" i="4"/>
  <c r="B7559" i="4"/>
  <c r="C7559" i="4"/>
  <c r="D7559" i="4"/>
  <c r="B8828" i="4"/>
  <c r="C8828" i="4"/>
  <c r="D8828" i="4"/>
  <c r="B3287" i="4"/>
  <c r="C3287" i="4"/>
  <c r="D3287" i="4"/>
  <c r="B649" i="4"/>
  <c r="C649" i="4"/>
  <c r="D649" i="4"/>
  <c r="B8011" i="4"/>
  <c r="C8011" i="4"/>
  <c r="D8011" i="4"/>
  <c r="B6720" i="4"/>
  <c r="C6720" i="4"/>
  <c r="D6720" i="4"/>
  <c r="B8254" i="4"/>
  <c r="C8254" i="4"/>
  <c r="D8254" i="4"/>
  <c r="B4537" i="4"/>
  <c r="C4537" i="4"/>
  <c r="D4537" i="4"/>
  <c r="B7544" i="4"/>
  <c r="C7544" i="4"/>
  <c r="D7544" i="4"/>
  <c r="B8668" i="4"/>
  <c r="C8668" i="4"/>
  <c r="D8668" i="4"/>
  <c r="B1384" i="4"/>
  <c r="C1384" i="4"/>
  <c r="D1384" i="4"/>
  <c r="B8192" i="4"/>
  <c r="C8192" i="4"/>
  <c r="D8192" i="4"/>
  <c r="B8511" i="4"/>
  <c r="C8511" i="4"/>
  <c r="D8511" i="4"/>
  <c r="B4724" i="4"/>
  <c r="C4724" i="4"/>
  <c r="D4724" i="4"/>
  <c r="B2526" i="4"/>
  <c r="C2526" i="4"/>
  <c r="D2526" i="4"/>
  <c r="B8762" i="4"/>
  <c r="C8762" i="4"/>
  <c r="D8762" i="4"/>
  <c r="B1096" i="4"/>
  <c r="C1096" i="4"/>
  <c r="D1096" i="4"/>
  <c r="B168" i="4"/>
  <c r="C168" i="4"/>
  <c r="D168" i="4"/>
  <c r="B5363" i="4"/>
  <c r="C5363" i="4"/>
  <c r="D5363" i="4"/>
  <c r="B745" i="4"/>
  <c r="C745" i="4"/>
  <c r="D745" i="4"/>
  <c r="B7272" i="4"/>
  <c r="C7272" i="4"/>
  <c r="D7272" i="4"/>
  <c r="B2914" i="4"/>
  <c r="C2914" i="4"/>
  <c r="D2914" i="4"/>
  <c r="B7465" i="4"/>
  <c r="C7465" i="4"/>
  <c r="D7465" i="4"/>
  <c r="B6837" i="4"/>
  <c r="C6837" i="4"/>
  <c r="D6837" i="4"/>
  <c r="B2786" i="4"/>
  <c r="C2786" i="4"/>
  <c r="D2786" i="4"/>
  <c r="B2578" i="4"/>
  <c r="C2578" i="4"/>
  <c r="D2578" i="4"/>
  <c r="B3199" i="4"/>
  <c r="C3199" i="4"/>
  <c r="D3199" i="4"/>
  <c r="B2552" i="4"/>
  <c r="C2552" i="4"/>
  <c r="D2552" i="4"/>
  <c r="B2640" i="4"/>
  <c r="C2640" i="4"/>
  <c r="D2640" i="4"/>
  <c r="B193" i="4"/>
  <c r="C193" i="4"/>
  <c r="D193" i="4"/>
  <c r="B4505" i="4"/>
  <c r="C4505" i="4"/>
  <c r="D4505" i="4"/>
  <c r="B8534" i="4"/>
  <c r="C8534" i="4"/>
  <c r="D8534" i="4"/>
  <c r="B2087" i="4"/>
  <c r="C2087" i="4"/>
  <c r="D2087" i="4"/>
  <c r="B2692" i="4"/>
  <c r="C2692" i="4"/>
  <c r="D2692" i="4"/>
  <c r="B80" i="4"/>
  <c r="C80" i="4"/>
  <c r="D80" i="4"/>
  <c r="B7239" i="4"/>
  <c r="C7239" i="4"/>
  <c r="D7239" i="4"/>
  <c r="B5702" i="4"/>
  <c r="C5702" i="4"/>
  <c r="D5702" i="4"/>
  <c r="B624" i="4"/>
  <c r="C624" i="4"/>
  <c r="D624" i="4"/>
  <c r="B6078" i="4"/>
  <c r="C6078" i="4"/>
  <c r="D6078" i="4"/>
  <c r="B6864" i="4"/>
  <c r="C6864" i="4"/>
  <c r="D6864" i="4"/>
  <c r="B3618" i="4"/>
  <c r="C3618" i="4"/>
  <c r="D3618" i="4"/>
  <c r="B7576" i="4"/>
  <c r="C7576" i="4"/>
  <c r="D7576" i="4"/>
  <c r="B6285" i="4"/>
  <c r="C6285" i="4"/>
  <c r="D6285" i="4"/>
  <c r="B6477" i="4"/>
  <c r="C6477" i="4"/>
  <c r="D6477" i="4"/>
  <c r="B4665" i="4"/>
  <c r="C4665" i="4"/>
  <c r="D4665" i="4"/>
  <c r="B2095" i="4"/>
  <c r="C2095" i="4"/>
  <c r="D2095" i="4"/>
  <c r="B2077" i="4"/>
  <c r="C2077" i="4"/>
  <c r="D2077" i="4"/>
  <c r="B1521" i="4"/>
  <c r="C1521" i="4"/>
  <c r="D1521" i="4"/>
  <c r="B2228" i="4"/>
  <c r="C2228" i="4"/>
  <c r="D2228" i="4"/>
  <c r="B6718" i="4"/>
  <c r="C6718" i="4"/>
  <c r="D6718" i="4"/>
  <c r="B4462" i="4"/>
  <c r="C4462" i="4"/>
  <c r="D4462" i="4"/>
  <c r="B181" i="4"/>
  <c r="C181" i="4"/>
  <c r="D181" i="4"/>
  <c r="B4514" i="4"/>
  <c r="C4514" i="4"/>
  <c r="D4514" i="4"/>
  <c r="B6771" i="4"/>
  <c r="C6771" i="4"/>
  <c r="D6771" i="4"/>
  <c r="B7934" i="4"/>
  <c r="C7934" i="4"/>
  <c r="D7934" i="4"/>
  <c r="B3312" i="4"/>
  <c r="C3312" i="4"/>
  <c r="D3312" i="4"/>
  <c r="B1167" i="4"/>
  <c r="C1167" i="4"/>
  <c r="D1167" i="4"/>
  <c r="B4539" i="4"/>
  <c r="C4539" i="4"/>
  <c r="D4539" i="4"/>
  <c r="B6230" i="4"/>
  <c r="C6230" i="4"/>
  <c r="D6230" i="4"/>
  <c r="B7693" i="4"/>
  <c r="C7693" i="4"/>
  <c r="D7693" i="4"/>
  <c r="B2356" i="4"/>
  <c r="C2356" i="4"/>
  <c r="D2356" i="4"/>
  <c r="B3019" i="4"/>
  <c r="C3019" i="4"/>
  <c r="D3019" i="4"/>
  <c r="B1249" i="4"/>
  <c r="C1249" i="4"/>
  <c r="D1249" i="4"/>
  <c r="B4448" i="4"/>
  <c r="C4448" i="4"/>
  <c r="D4448" i="4"/>
  <c r="B4147" i="4"/>
  <c r="C4147" i="4"/>
  <c r="D4147" i="4"/>
  <c r="B7601" i="4"/>
  <c r="C7601" i="4"/>
  <c r="D7601" i="4"/>
  <c r="B7162" i="4"/>
  <c r="C7162" i="4"/>
  <c r="D7162" i="4"/>
  <c r="B4218" i="4"/>
  <c r="C4218" i="4"/>
  <c r="D4218" i="4"/>
  <c r="B4680" i="4"/>
  <c r="C4680" i="4"/>
  <c r="D4680" i="4"/>
  <c r="B4525" i="4"/>
  <c r="C4525" i="4"/>
  <c r="D4525" i="4"/>
  <c r="B1990" i="4"/>
  <c r="C1990" i="4"/>
  <c r="D1990" i="4"/>
  <c r="B2463" i="4"/>
  <c r="C2463" i="4"/>
  <c r="D2463" i="4"/>
  <c r="B3716" i="4"/>
  <c r="C3716" i="4"/>
  <c r="D3716" i="4"/>
  <c r="B6640" i="4"/>
  <c r="C6640" i="4"/>
  <c r="D6640" i="4"/>
  <c r="B1276" i="4"/>
  <c r="C1276" i="4"/>
  <c r="D1276" i="4"/>
  <c r="B2153" i="4"/>
  <c r="C2153" i="4"/>
  <c r="D2153" i="4"/>
  <c r="B843" i="4"/>
  <c r="C843" i="4"/>
  <c r="D843" i="4"/>
  <c r="B2717" i="4"/>
  <c r="C2717" i="4"/>
  <c r="D2717" i="4"/>
  <c r="B2220" i="4"/>
  <c r="C2220" i="4"/>
  <c r="D2220" i="4"/>
  <c r="B1539" i="4"/>
  <c r="C1539" i="4"/>
  <c r="D1539" i="4"/>
  <c r="B5815" i="4"/>
  <c r="C5815" i="4"/>
  <c r="D5815" i="4"/>
  <c r="B2710" i="4"/>
  <c r="C2710" i="4"/>
  <c r="D2710" i="4"/>
  <c r="B4586" i="4"/>
  <c r="C4586" i="4"/>
  <c r="D4586" i="4"/>
  <c r="B2194" i="4"/>
  <c r="C2194" i="4"/>
  <c r="D2194" i="4"/>
  <c r="B3020" i="4"/>
  <c r="C3020" i="4"/>
  <c r="D3020" i="4"/>
  <c r="B5899" i="4"/>
  <c r="C5899" i="4"/>
  <c r="D5899" i="4"/>
  <c r="B8474" i="4"/>
  <c r="C8474" i="4"/>
  <c r="D8474" i="4"/>
  <c r="B4590" i="4"/>
  <c r="C4590" i="4"/>
  <c r="D4590" i="4"/>
  <c r="B494" i="4"/>
  <c r="C494" i="4"/>
  <c r="D494" i="4"/>
  <c r="B457" i="4"/>
  <c r="C457" i="4"/>
  <c r="D457" i="4"/>
  <c r="B816" i="4"/>
  <c r="C816" i="4"/>
  <c r="D816" i="4"/>
  <c r="B2944" i="4"/>
  <c r="C2944" i="4"/>
  <c r="D2944" i="4"/>
  <c r="B4449" i="4"/>
  <c r="C4449" i="4"/>
  <c r="D4449" i="4"/>
  <c r="B4302" i="4"/>
  <c r="C4302" i="4"/>
  <c r="D4302" i="4"/>
  <c r="B6773" i="4"/>
  <c r="C6773" i="4"/>
  <c r="D6773" i="4"/>
  <c r="B119" i="4"/>
  <c r="C119" i="4"/>
  <c r="D119" i="4"/>
  <c r="B8596" i="4"/>
  <c r="C8596" i="4"/>
  <c r="D8596" i="4"/>
  <c r="B7406" i="4"/>
  <c r="C7406" i="4"/>
  <c r="D7406" i="4"/>
  <c r="B8124" i="4"/>
  <c r="C8124" i="4"/>
  <c r="D8124" i="4"/>
  <c r="B5267" i="4"/>
  <c r="C5267" i="4"/>
  <c r="D5267" i="4"/>
  <c r="B8004" i="4"/>
  <c r="C8004" i="4"/>
  <c r="D8004" i="4"/>
  <c r="B7732" i="4"/>
  <c r="C7732" i="4"/>
  <c r="D7732" i="4"/>
  <c r="B8869" i="4"/>
  <c r="C8869" i="4"/>
  <c r="D8869" i="4"/>
  <c r="B8323" i="4"/>
  <c r="C8323" i="4"/>
  <c r="D8323" i="4"/>
  <c r="B671" i="4"/>
  <c r="C671" i="4"/>
  <c r="D671" i="4"/>
  <c r="B8531" i="4"/>
  <c r="C8531" i="4"/>
  <c r="D8531" i="4"/>
  <c r="B2013" i="4"/>
  <c r="C2013" i="4"/>
  <c r="D2013" i="4"/>
  <c r="B2151" i="4"/>
  <c r="C2151" i="4"/>
  <c r="D2151" i="4"/>
  <c r="B6448" i="4"/>
  <c r="C6448" i="4"/>
  <c r="D6448" i="4"/>
  <c r="B894" i="4"/>
  <c r="C894" i="4"/>
  <c r="D894" i="4"/>
  <c r="B693" i="4"/>
  <c r="C693" i="4"/>
  <c r="D693" i="4"/>
  <c r="B8813" i="4"/>
  <c r="C8813" i="4"/>
  <c r="D8813" i="4"/>
  <c r="B3302" i="4"/>
  <c r="C3302" i="4"/>
  <c r="D3302" i="4"/>
  <c r="B1905" i="4"/>
  <c r="C1905" i="4"/>
  <c r="D1905" i="4"/>
  <c r="B4596" i="4"/>
  <c r="C4596" i="4"/>
  <c r="D4596" i="4"/>
  <c r="B6798" i="4"/>
  <c r="C6798" i="4"/>
  <c r="D6798" i="4"/>
  <c r="B6410" i="4"/>
  <c r="C6410" i="4"/>
  <c r="D6410" i="4"/>
  <c r="B1697" i="4"/>
  <c r="C1697" i="4"/>
  <c r="D1697" i="4"/>
  <c r="B312" i="4"/>
  <c r="C312" i="4"/>
  <c r="D312" i="4"/>
  <c r="B3969" i="4"/>
  <c r="C3969" i="4"/>
  <c r="D3969" i="4"/>
  <c r="B5338" i="4"/>
  <c r="C5338" i="4"/>
  <c r="D5338" i="4"/>
  <c r="B2030" i="4"/>
  <c r="C2030" i="4"/>
  <c r="D2030" i="4"/>
  <c r="B4651" i="4"/>
  <c r="C4651" i="4"/>
  <c r="D4651" i="4"/>
  <c r="B1311" i="4"/>
  <c r="C1311" i="4"/>
  <c r="D1311" i="4"/>
  <c r="B1968" i="4"/>
  <c r="C1968" i="4"/>
  <c r="D1968" i="4"/>
  <c r="B8374" i="4"/>
  <c r="C8374" i="4"/>
  <c r="D8374" i="4"/>
  <c r="B4561" i="4"/>
  <c r="C4561" i="4"/>
  <c r="D4561" i="4"/>
  <c r="B6874" i="4"/>
  <c r="C6874" i="4"/>
  <c r="D6874" i="4"/>
  <c r="B4392" i="4"/>
  <c r="C4392" i="4"/>
  <c r="D4392" i="4"/>
  <c r="B8228" i="4"/>
  <c r="C8228" i="4"/>
  <c r="D8228" i="4"/>
  <c r="B1032" i="4"/>
  <c r="C1032" i="4"/>
  <c r="D1032" i="4"/>
  <c r="B8552" i="4"/>
  <c r="C8552" i="4"/>
  <c r="D8552" i="4"/>
  <c r="B2187" i="4"/>
  <c r="C2187" i="4"/>
  <c r="D2187" i="4"/>
  <c r="B2576" i="4"/>
  <c r="C2576" i="4"/>
  <c r="D2576" i="4"/>
  <c r="B2059" i="4"/>
  <c r="C2059" i="4"/>
  <c r="D2059" i="4"/>
  <c r="B7376" i="4"/>
  <c r="C7376" i="4"/>
  <c r="D7376" i="4"/>
  <c r="B4839" i="4"/>
  <c r="C4839" i="4"/>
  <c r="D4839" i="4"/>
  <c r="B1260" i="4"/>
  <c r="C1260" i="4"/>
  <c r="D1260" i="4"/>
  <c r="B5694" i="4"/>
  <c r="C5694" i="4"/>
  <c r="D5694" i="4"/>
  <c r="B7027" i="4"/>
  <c r="C7027" i="4"/>
  <c r="D7027" i="4"/>
  <c r="B8544" i="4"/>
  <c r="C8544" i="4"/>
  <c r="D8544" i="4"/>
  <c r="B7079" i="4"/>
  <c r="C7079" i="4"/>
  <c r="D7079" i="4"/>
  <c r="B8878" i="4"/>
  <c r="C8878" i="4"/>
  <c r="D8878" i="4"/>
  <c r="B3978" i="4"/>
  <c r="C3978" i="4"/>
  <c r="D3978" i="4"/>
  <c r="B1184" i="4"/>
  <c r="C1184" i="4"/>
  <c r="D1184" i="4"/>
  <c r="B2300" i="4"/>
  <c r="C2300" i="4"/>
  <c r="D2300" i="4"/>
  <c r="B4556" i="4"/>
  <c r="C4556" i="4"/>
  <c r="D4556" i="4"/>
  <c r="B8447" i="4"/>
  <c r="C8447" i="4"/>
  <c r="D8447" i="4"/>
  <c r="B4388" i="4"/>
  <c r="C4388" i="4"/>
  <c r="D4388" i="4"/>
  <c r="B2141" i="4"/>
  <c r="C2141" i="4"/>
  <c r="D2141" i="4"/>
  <c r="B7653" i="4"/>
  <c r="C7653" i="4"/>
  <c r="D7653" i="4"/>
  <c r="B3054" i="4"/>
  <c r="C3054" i="4"/>
  <c r="D3054" i="4"/>
  <c r="B1416" i="4"/>
  <c r="C1416" i="4"/>
  <c r="D1416" i="4"/>
  <c r="B2154" i="4"/>
  <c r="C2154" i="4"/>
  <c r="D2154" i="4"/>
  <c r="B567" i="4"/>
  <c r="C567" i="4"/>
  <c r="D567" i="4"/>
  <c r="B5931" i="4"/>
  <c r="C5931" i="4"/>
  <c r="D5931" i="4"/>
  <c r="B2805" i="4"/>
  <c r="C2805" i="4"/>
  <c r="D2805" i="4"/>
  <c r="B24" i="4"/>
  <c r="C24" i="4"/>
  <c r="D24" i="4"/>
  <c r="B1983" i="4"/>
  <c r="C1983" i="4"/>
  <c r="D1983" i="4"/>
  <c r="B5888" i="4"/>
  <c r="C5888" i="4"/>
  <c r="D5888" i="4"/>
  <c r="B786" i="4"/>
  <c r="C786" i="4"/>
  <c r="D786" i="4"/>
  <c r="B6312" i="4"/>
  <c r="C6312" i="4"/>
  <c r="D6312" i="4"/>
  <c r="B6740" i="4"/>
  <c r="C6740" i="4"/>
  <c r="D6740" i="4"/>
  <c r="B5913" i="4"/>
  <c r="C5913" i="4"/>
  <c r="D5913" i="4"/>
  <c r="B4036" i="4"/>
  <c r="C4036" i="4"/>
  <c r="D4036" i="4"/>
  <c r="B3631" i="4"/>
  <c r="C3631" i="4"/>
  <c r="D3631" i="4"/>
  <c r="B4677" i="4"/>
  <c r="C4677" i="4"/>
  <c r="D4677" i="4"/>
  <c r="B3630" i="4"/>
  <c r="C3630" i="4"/>
  <c r="D3630" i="4"/>
  <c r="B7229" i="4"/>
  <c r="C7229" i="4"/>
  <c r="D7229" i="4"/>
  <c r="B292" i="4"/>
  <c r="C292" i="4"/>
  <c r="D292" i="4"/>
  <c r="B4341" i="4"/>
  <c r="C4341" i="4"/>
  <c r="D4341" i="4"/>
  <c r="B5375" i="4"/>
  <c r="C5375" i="4"/>
  <c r="D5375" i="4"/>
  <c r="B7839" i="4"/>
  <c r="C7839" i="4"/>
  <c r="D7839" i="4"/>
  <c r="B4980" i="4"/>
  <c r="C4980" i="4"/>
  <c r="D4980" i="4"/>
  <c r="B4610" i="4"/>
  <c r="C4610" i="4"/>
  <c r="D4610" i="4"/>
  <c r="B6063" i="4"/>
  <c r="C6063" i="4"/>
  <c r="D6063" i="4"/>
  <c r="B1293" i="4"/>
  <c r="C1293" i="4"/>
  <c r="D1293" i="4"/>
  <c r="B1655" i="4"/>
  <c r="C1655" i="4"/>
  <c r="D1655" i="4"/>
  <c r="B2316" i="4"/>
  <c r="C2316" i="4"/>
  <c r="D2316" i="4"/>
  <c r="B7243" i="4"/>
  <c r="C7243" i="4"/>
  <c r="D7243" i="4"/>
  <c r="B2369" i="4"/>
  <c r="C2369" i="4"/>
  <c r="D2369" i="4"/>
  <c r="B2783" i="4"/>
  <c r="C2783" i="4"/>
  <c r="D2783" i="4"/>
  <c r="B5386" i="4"/>
  <c r="C5386" i="4"/>
  <c r="D5386" i="4"/>
  <c r="B3776" i="4"/>
  <c r="C3776" i="4"/>
  <c r="D3776" i="4"/>
  <c r="B8515" i="4"/>
  <c r="C8515" i="4"/>
  <c r="D8515" i="4"/>
  <c r="B8582" i="4"/>
  <c r="C8582" i="4"/>
  <c r="D8582" i="4"/>
  <c r="B3121" i="4"/>
  <c r="C3121" i="4"/>
  <c r="D3121" i="4"/>
  <c r="B2979" i="4"/>
  <c r="C2979" i="4"/>
  <c r="D2979" i="4"/>
  <c r="B2869" i="4"/>
  <c r="C2869" i="4"/>
  <c r="D2869" i="4"/>
  <c r="B8063" i="4"/>
  <c r="C8063" i="4"/>
  <c r="D8063" i="4"/>
  <c r="B3424" i="4"/>
  <c r="C3424" i="4"/>
  <c r="D3424" i="4"/>
  <c r="B1496" i="4"/>
  <c r="C1496" i="4"/>
  <c r="D1496" i="4"/>
  <c r="B2039" i="4"/>
  <c r="C2039" i="4"/>
  <c r="D2039" i="4"/>
  <c r="B3466" i="4"/>
  <c r="C3466" i="4"/>
  <c r="D3466" i="4"/>
  <c r="B3768" i="4"/>
  <c r="C3768" i="4"/>
  <c r="D3768" i="4"/>
  <c r="B6846" i="4"/>
  <c r="C6846" i="4"/>
  <c r="D6846" i="4"/>
  <c r="B5914" i="4"/>
  <c r="C5914" i="4"/>
  <c r="D5914" i="4"/>
  <c r="B1789" i="4"/>
  <c r="C1789" i="4"/>
  <c r="D1789" i="4"/>
  <c r="B6125" i="4"/>
  <c r="C6125" i="4"/>
  <c r="D6125" i="4"/>
  <c r="B8322" i="4"/>
  <c r="C8322" i="4"/>
  <c r="D8322" i="4"/>
  <c r="B3239" i="4"/>
  <c r="C3239" i="4"/>
  <c r="D3239" i="4"/>
  <c r="B6423" i="4"/>
  <c r="C6423" i="4"/>
  <c r="D6423" i="4"/>
  <c r="B3765" i="4"/>
  <c r="C3765" i="4"/>
  <c r="D3765" i="4"/>
  <c r="B6958" i="4"/>
  <c r="C6958" i="4"/>
  <c r="D6958" i="4"/>
  <c r="B6885" i="4"/>
  <c r="C6885" i="4"/>
  <c r="D6885" i="4"/>
  <c r="B1253" i="4"/>
  <c r="C1253" i="4"/>
  <c r="D1253" i="4"/>
  <c r="B3262" i="4"/>
  <c r="C3262" i="4"/>
  <c r="D3262" i="4"/>
  <c r="B1360" i="4"/>
  <c r="C1360" i="4"/>
  <c r="D1360" i="4"/>
  <c r="B2774" i="4"/>
  <c r="C2774" i="4"/>
  <c r="D2774" i="4"/>
  <c r="B7722" i="4"/>
  <c r="C7722" i="4"/>
  <c r="D7722" i="4"/>
  <c r="B7726" i="4"/>
  <c r="C7726" i="4"/>
  <c r="D7726" i="4"/>
  <c r="B581" i="4"/>
  <c r="C581" i="4"/>
  <c r="D581" i="4"/>
  <c r="B7999" i="4"/>
  <c r="C7999" i="4"/>
  <c r="D7999" i="4"/>
  <c r="B5116" i="4"/>
  <c r="C5116" i="4"/>
  <c r="D5116" i="4"/>
  <c r="B1586" i="4"/>
  <c r="C1586" i="4"/>
  <c r="D1586" i="4"/>
  <c r="B1317" i="4"/>
  <c r="C1317" i="4"/>
  <c r="D1317" i="4"/>
  <c r="B2689" i="4"/>
  <c r="C2689" i="4"/>
  <c r="D2689" i="4"/>
  <c r="B6811" i="4"/>
  <c r="C6811" i="4"/>
  <c r="D6811" i="4"/>
  <c r="B6583" i="4"/>
  <c r="C6583" i="4"/>
  <c r="D6583" i="4"/>
  <c r="B7055" i="4"/>
  <c r="C7055" i="4"/>
  <c r="D7055" i="4"/>
  <c r="B6691" i="4"/>
  <c r="C6691" i="4"/>
  <c r="D6691" i="4"/>
  <c r="B3398" i="4"/>
  <c r="C3398" i="4"/>
  <c r="D3398" i="4"/>
  <c r="B5173" i="4"/>
  <c r="C5173" i="4"/>
  <c r="D5173" i="4"/>
  <c r="B6999" i="4"/>
  <c r="C6999" i="4"/>
  <c r="D6999" i="4"/>
  <c r="B1716" i="4"/>
  <c r="C1716" i="4"/>
  <c r="D1716" i="4"/>
  <c r="B4663" i="4"/>
  <c r="C4663" i="4"/>
  <c r="D4663" i="4"/>
  <c r="B6731" i="4"/>
  <c r="C6731" i="4"/>
  <c r="D6731" i="4"/>
  <c r="B6675" i="4"/>
  <c r="C6675" i="4"/>
  <c r="D6675" i="4"/>
  <c r="B8856" i="4"/>
  <c r="C8856" i="4"/>
  <c r="D8856" i="4"/>
  <c r="B7153" i="4"/>
  <c r="C7153" i="4"/>
  <c r="D7153" i="4"/>
  <c r="B8185" i="4"/>
  <c r="C8185" i="4"/>
  <c r="D8185" i="4"/>
  <c r="B5211" i="4"/>
  <c r="C5211" i="4"/>
  <c r="D5211" i="4"/>
  <c r="B6522" i="4"/>
  <c r="C6522" i="4"/>
  <c r="D6522" i="4"/>
  <c r="B5818" i="4"/>
  <c r="C5818" i="4"/>
  <c r="D5818" i="4"/>
  <c r="B6838" i="4"/>
  <c r="C6838" i="4"/>
  <c r="D6838" i="4"/>
  <c r="B3994" i="4"/>
  <c r="C3994" i="4"/>
  <c r="D3994" i="4"/>
  <c r="B8590" i="4"/>
  <c r="C8590" i="4"/>
  <c r="D8590" i="4"/>
  <c r="B6476" i="4"/>
  <c r="C6476" i="4"/>
  <c r="D6476" i="4"/>
  <c r="B3991" i="4"/>
  <c r="C3991" i="4"/>
  <c r="D3991" i="4"/>
  <c r="B7537" i="4"/>
  <c r="C7537" i="4"/>
  <c r="D7537" i="4"/>
  <c r="B6135" i="4"/>
  <c r="C6135" i="4"/>
  <c r="D6135" i="4"/>
  <c r="B2484" i="4"/>
  <c r="C2484" i="4"/>
  <c r="D2484" i="4"/>
  <c r="B4491" i="4"/>
  <c r="C4491" i="4"/>
  <c r="D4491" i="4"/>
  <c r="B1835" i="4"/>
  <c r="C1835" i="4"/>
  <c r="D1835" i="4"/>
  <c r="B1548" i="4"/>
  <c r="C1548" i="4"/>
  <c r="D1548" i="4"/>
  <c r="B857" i="4"/>
  <c r="C857" i="4"/>
  <c r="D857" i="4"/>
  <c r="B3210" i="4"/>
  <c r="C3210" i="4"/>
  <c r="D3210" i="4"/>
  <c r="B1937" i="4"/>
  <c r="C1937" i="4"/>
  <c r="D1937" i="4"/>
  <c r="B2281" i="4"/>
  <c r="C2281" i="4"/>
  <c r="D2281" i="4"/>
  <c r="B4280" i="4"/>
  <c r="C4280" i="4"/>
  <c r="D4280" i="4"/>
  <c r="B6055" i="4"/>
  <c r="C6055" i="4"/>
  <c r="D6055" i="4"/>
  <c r="B3429" i="4"/>
  <c r="C3429" i="4"/>
  <c r="D3429" i="4"/>
  <c r="B8370" i="4"/>
  <c r="C8370" i="4"/>
  <c r="D8370" i="4"/>
  <c r="B2762" i="4"/>
  <c r="C2762" i="4"/>
  <c r="D2762" i="4"/>
  <c r="B1204" i="4"/>
  <c r="C1204" i="4"/>
  <c r="D1204" i="4"/>
  <c r="B26" i="4"/>
  <c r="C26" i="4"/>
  <c r="D26" i="4"/>
  <c r="B5793" i="4"/>
  <c r="C5793" i="4"/>
  <c r="D5793" i="4"/>
  <c r="B6734" i="4"/>
  <c r="C6734" i="4"/>
  <c r="D6734" i="4"/>
  <c r="B2319" i="4"/>
  <c r="C2319" i="4"/>
  <c r="D2319" i="4"/>
  <c r="B6137" i="4"/>
  <c r="C6137" i="4"/>
  <c r="D6137" i="4"/>
  <c r="B8500" i="4"/>
  <c r="C8500" i="4"/>
  <c r="D8500" i="4"/>
  <c r="B7525" i="4"/>
  <c r="C7525" i="4"/>
  <c r="D7525" i="4"/>
  <c r="B4957" i="4"/>
  <c r="C4957" i="4"/>
  <c r="D4957" i="4"/>
  <c r="B4550" i="4"/>
  <c r="C4550" i="4"/>
  <c r="D4550" i="4"/>
  <c r="B272" i="4"/>
  <c r="C272" i="4"/>
  <c r="D272" i="4"/>
  <c r="B7986" i="4"/>
  <c r="C7986" i="4"/>
  <c r="D7986" i="4"/>
  <c r="B5257" i="4"/>
  <c r="C5257" i="4"/>
  <c r="D5257" i="4"/>
  <c r="B6090" i="4"/>
  <c r="C6090" i="4"/>
  <c r="D6090" i="4"/>
  <c r="B1189" i="4"/>
  <c r="C1189" i="4"/>
  <c r="D1189" i="4"/>
  <c r="B5431" i="4"/>
  <c r="C5431" i="4"/>
  <c r="D5431" i="4"/>
  <c r="B769" i="4"/>
  <c r="C769" i="4"/>
  <c r="D769" i="4"/>
  <c r="B1556" i="4"/>
  <c r="C1556" i="4"/>
  <c r="D1556" i="4"/>
  <c r="B6678" i="4"/>
  <c r="C6678" i="4"/>
  <c r="D6678" i="4"/>
  <c r="B7433" i="4"/>
  <c r="C7433" i="4"/>
  <c r="D7433" i="4"/>
  <c r="B4648" i="4"/>
  <c r="C4648" i="4"/>
  <c r="D4648" i="4"/>
  <c r="B7328" i="4"/>
  <c r="C7328" i="4"/>
  <c r="D7328" i="4"/>
  <c r="B7427" i="4"/>
  <c r="C7427" i="4"/>
  <c r="D7427" i="4"/>
  <c r="B5273" i="4"/>
  <c r="C5273" i="4"/>
  <c r="D5273" i="4"/>
  <c r="B3108" i="4"/>
  <c r="C3108" i="4"/>
  <c r="D3108" i="4"/>
  <c r="B6234" i="4"/>
  <c r="C6234" i="4"/>
  <c r="D6234" i="4"/>
  <c r="B5103" i="4"/>
  <c r="C5103" i="4"/>
  <c r="D5103" i="4"/>
  <c r="B6035" i="4"/>
  <c r="C6035" i="4"/>
  <c r="D6035" i="4"/>
  <c r="B2696" i="4"/>
  <c r="C2696" i="4"/>
  <c r="D2696" i="4"/>
  <c r="B3147" i="4"/>
  <c r="C3147" i="4"/>
  <c r="D3147" i="4"/>
  <c r="B6939" i="4"/>
  <c r="C6939" i="4"/>
  <c r="D6939" i="4"/>
  <c r="B3114" i="4"/>
  <c r="C3114" i="4"/>
  <c r="D3114" i="4"/>
  <c r="B4130" i="4"/>
  <c r="C4130" i="4"/>
  <c r="D4130" i="4"/>
  <c r="B1787" i="4"/>
  <c r="C1787" i="4"/>
  <c r="D1787" i="4"/>
  <c r="B3977" i="4"/>
  <c r="C3977" i="4"/>
  <c r="D3977" i="4"/>
  <c r="B4477" i="4"/>
  <c r="C4477" i="4"/>
  <c r="D4477" i="4"/>
  <c r="B7412" i="4"/>
  <c r="C7412" i="4"/>
  <c r="D7412" i="4"/>
  <c r="B5586" i="4"/>
  <c r="C5586" i="4"/>
  <c r="D5586" i="4"/>
  <c r="B5803" i="4"/>
  <c r="C5803" i="4"/>
  <c r="D5803" i="4"/>
  <c r="B2174" i="4"/>
  <c r="C2174" i="4"/>
  <c r="D2174" i="4"/>
  <c r="B5225" i="4"/>
  <c r="C5225" i="4"/>
  <c r="D5225" i="4"/>
  <c r="B8698" i="4"/>
  <c r="C8698" i="4"/>
  <c r="D8698" i="4"/>
  <c r="B2574" i="4"/>
  <c r="C2574" i="4"/>
  <c r="D2574" i="4"/>
  <c r="B6728" i="4"/>
  <c r="C6728" i="4"/>
  <c r="D6728" i="4"/>
  <c r="B561" i="4"/>
  <c r="C561" i="4"/>
  <c r="D561" i="4"/>
  <c r="B7037" i="4"/>
  <c r="C7037" i="4"/>
  <c r="D7037" i="4"/>
  <c r="B6232" i="4"/>
  <c r="C6232" i="4"/>
  <c r="D6232" i="4"/>
  <c r="B8189" i="4"/>
  <c r="C8189" i="4"/>
  <c r="D8189" i="4"/>
  <c r="B8862" i="4"/>
  <c r="C8862" i="4"/>
  <c r="D8862" i="4"/>
  <c r="B5782" i="4"/>
  <c r="C5782" i="4"/>
  <c r="D5782" i="4"/>
  <c r="B7440" i="4"/>
  <c r="C7440" i="4"/>
  <c r="D7440" i="4"/>
  <c r="B5383" i="4"/>
  <c r="C5383" i="4"/>
  <c r="D5383" i="4"/>
  <c r="B6153" i="4"/>
  <c r="C6153" i="4"/>
  <c r="D6153" i="4"/>
  <c r="B5778" i="4"/>
  <c r="C5778" i="4"/>
  <c r="D5778" i="4"/>
  <c r="B4826" i="4"/>
  <c r="C4826" i="4"/>
  <c r="D4826" i="4"/>
  <c r="B6724" i="4"/>
  <c r="C6724" i="4"/>
  <c r="D6724" i="4"/>
  <c r="B5387" i="4"/>
  <c r="C5387" i="4"/>
  <c r="D5387" i="4"/>
  <c r="B7021" i="4"/>
  <c r="C7021" i="4"/>
  <c r="D7021" i="4"/>
  <c r="B4641" i="4"/>
  <c r="C4641" i="4"/>
  <c r="D4641" i="4"/>
  <c r="B4223" i="4"/>
  <c r="C4223" i="4"/>
  <c r="D4223" i="4"/>
  <c r="B3368" i="4"/>
  <c r="C3368" i="4"/>
  <c r="D3368" i="4"/>
  <c r="B3272" i="4"/>
  <c r="C3272" i="4"/>
  <c r="D3272" i="4"/>
  <c r="B8362" i="4"/>
  <c r="C8362" i="4"/>
  <c r="D8362" i="4"/>
  <c r="B2325" i="4"/>
  <c r="C2325" i="4"/>
  <c r="D2325" i="4"/>
  <c r="B7448" i="4"/>
  <c r="C7448" i="4"/>
  <c r="D7448" i="4"/>
  <c r="B2471" i="4"/>
  <c r="C2471" i="4"/>
  <c r="D2471" i="4"/>
  <c r="B7258" i="4"/>
  <c r="C7258" i="4"/>
  <c r="D7258" i="4"/>
  <c r="B6565" i="4"/>
  <c r="C6565" i="4"/>
  <c r="D6565" i="4"/>
  <c r="B8786" i="4"/>
  <c r="C8786" i="4"/>
  <c r="D8786" i="4"/>
  <c r="B3047" i="4"/>
  <c r="C3047" i="4"/>
  <c r="D3047" i="4"/>
  <c r="B5647" i="4"/>
  <c r="C5647" i="4"/>
  <c r="D5647" i="4"/>
  <c r="B562" i="4"/>
  <c r="C562" i="4"/>
  <c r="D562" i="4"/>
  <c r="B6827" i="4"/>
  <c r="C6827" i="4"/>
  <c r="D6827" i="4"/>
  <c r="B926" i="4"/>
  <c r="C926" i="4"/>
  <c r="D926" i="4"/>
  <c r="B6195" i="4"/>
  <c r="C6195" i="4"/>
  <c r="D6195" i="4"/>
  <c r="B3535" i="4"/>
  <c r="C3535" i="4"/>
  <c r="D3535" i="4"/>
  <c r="B8060" i="4"/>
  <c r="C8060" i="4"/>
  <c r="D8060" i="4"/>
  <c r="B1230" i="4"/>
  <c r="C1230" i="4"/>
  <c r="D1230" i="4"/>
  <c r="B5812" i="4"/>
  <c r="C5812" i="4"/>
  <c r="D5812" i="4"/>
  <c r="B2309" i="4"/>
  <c r="C2309" i="4"/>
  <c r="D2309" i="4"/>
  <c r="B8247" i="4"/>
  <c r="C8247" i="4"/>
  <c r="D8247" i="4"/>
  <c r="B6714" i="4"/>
  <c r="C6714" i="4"/>
  <c r="D6714" i="4"/>
  <c r="B146" i="4"/>
  <c r="C146" i="4"/>
  <c r="D146" i="4"/>
  <c r="B3849" i="4"/>
  <c r="C3849" i="4"/>
  <c r="D3849" i="4"/>
  <c r="B2599" i="4"/>
  <c r="C2599" i="4"/>
  <c r="D2599" i="4"/>
  <c r="B7022" i="4"/>
  <c r="C7022" i="4"/>
  <c r="D7022" i="4"/>
  <c r="B7689" i="4"/>
  <c r="C7689" i="4"/>
  <c r="D7689" i="4"/>
  <c r="B1525" i="4"/>
  <c r="C1525" i="4"/>
  <c r="D1525" i="4"/>
  <c r="B5417" i="4"/>
  <c r="C5417" i="4"/>
  <c r="D5417" i="4"/>
  <c r="B7471" i="4"/>
  <c r="C7471" i="4"/>
  <c r="D7471" i="4"/>
  <c r="B4521" i="4"/>
  <c r="C4521" i="4"/>
  <c r="D4521" i="4"/>
  <c r="B1415" i="4"/>
  <c r="C1415" i="4"/>
  <c r="D1415" i="4"/>
  <c r="B6400" i="4"/>
  <c r="C6400" i="4"/>
  <c r="D6400" i="4"/>
  <c r="B2956" i="4"/>
  <c r="C2956" i="4"/>
  <c r="D2956" i="4"/>
  <c r="B4315" i="4"/>
  <c r="C4315" i="4"/>
  <c r="D4315" i="4"/>
  <c r="B5582" i="4"/>
  <c r="C5582" i="4"/>
  <c r="D5582" i="4"/>
  <c r="B3356" i="4"/>
  <c r="C3356" i="4"/>
  <c r="D3356" i="4"/>
  <c r="B1775" i="4"/>
  <c r="C1775" i="4"/>
  <c r="D1775" i="4"/>
  <c r="B4239" i="4"/>
  <c r="C4239" i="4"/>
  <c r="D4239" i="4"/>
  <c r="B326" i="4"/>
  <c r="C326" i="4"/>
  <c r="D326" i="4"/>
  <c r="B6126" i="4"/>
  <c r="C6126" i="4"/>
  <c r="D6126" i="4"/>
  <c r="B8706" i="4"/>
  <c r="C8706" i="4"/>
  <c r="D8706" i="4"/>
  <c r="B7683" i="4"/>
  <c r="C7683" i="4"/>
  <c r="D7683" i="4"/>
  <c r="B7002" i="4"/>
  <c r="C7002" i="4"/>
  <c r="D7002" i="4"/>
  <c r="B4232" i="4"/>
  <c r="C4232" i="4"/>
  <c r="D4232" i="4"/>
  <c r="B6091" i="4"/>
  <c r="C6091" i="4"/>
  <c r="D6091" i="4"/>
  <c r="B2515" i="4"/>
  <c r="C2515" i="4"/>
  <c r="D2515" i="4"/>
  <c r="B1550" i="4"/>
  <c r="C1550" i="4"/>
  <c r="D1550" i="4"/>
  <c r="B2459" i="4"/>
  <c r="C2459" i="4"/>
  <c r="D2459" i="4"/>
  <c r="B6314" i="4"/>
  <c r="C6314" i="4"/>
  <c r="D6314" i="4"/>
  <c r="B7435" i="4"/>
  <c r="C7435" i="4"/>
  <c r="D7435" i="4"/>
  <c r="B2410" i="4"/>
  <c r="C2410" i="4"/>
  <c r="D2410" i="4"/>
  <c r="B7724" i="4"/>
  <c r="C7724" i="4"/>
  <c r="D7724" i="4"/>
  <c r="B8891" i="4"/>
  <c r="C8891" i="4"/>
  <c r="D8891" i="4"/>
  <c r="B8408" i="4"/>
  <c r="C8408" i="4"/>
  <c r="D8408" i="4"/>
  <c r="B1603" i="4"/>
  <c r="C1603" i="4"/>
  <c r="D1603" i="4"/>
  <c r="B6378" i="4"/>
  <c r="C6378" i="4"/>
  <c r="D6378" i="4"/>
  <c r="B3332" i="4"/>
  <c r="C3332" i="4"/>
  <c r="D3332" i="4"/>
  <c r="B5500" i="4"/>
  <c r="C5500" i="4"/>
  <c r="D5500" i="4"/>
  <c r="B3386" i="4"/>
  <c r="C3386" i="4"/>
  <c r="D3386" i="4"/>
  <c r="B8132" i="4"/>
  <c r="C8132" i="4"/>
  <c r="D8132" i="4"/>
  <c r="B2694" i="4"/>
  <c r="C2694" i="4"/>
  <c r="D2694" i="4"/>
  <c r="B8375" i="4"/>
  <c r="C8375" i="4"/>
  <c r="D8375" i="4"/>
  <c r="B3612" i="4"/>
  <c r="C3612" i="4"/>
  <c r="D3612" i="4"/>
  <c r="B6127" i="4"/>
  <c r="C6127" i="4"/>
  <c r="D6127" i="4"/>
  <c r="B8833" i="4"/>
  <c r="C8833" i="4"/>
  <c r="D8833" i="4"/>
  <c r="B186" i="4"/>
  <c r="C186" i="4"/>
  <c r="D186" i="4"/>
  <c r="B1710" i="4"/>
  <c r="C1710" i="4"/>
  <c r="D1710" i="4"/>
  <c r="B5346" i="4"/>
  <c r="C5346" i="4"/>
  <c r="D5346" i="4"/>
  <c r="B2407" i="4"/>
  <c r="C2407" i="4"/>
  <c r="D2407" i="4"/>
  <c r="B1044" i="4"/>
  <c r="C1044" i="4"/>
  <c r="D1044" i="4"/>
  <c r="B3664" i="4"/>
  <c r="C3664" i="4"/>
  <c r="D3664" i="4"/>
  <c r="B229" i="4"/>
  <c r="C229" i="4"/>
  <c r="D229" i="4"/>
  <c r="B3677" i="4"/>
  <c r="C3677" i="4"/>
  <c r="D3677" i="4"/>
  <c r="B8494" i="4"/>
  <c r="C8494" i="4"/>
  <c r="D8494" i="4"/>
  <c r="B4911" i="4"/>
  <c r="C4911" i="4"/>
  <c r="D4911" i="4"/>
  <c r="B7545" i="4"/>
  <c r="C7545" i="4"/>
  <c r="D7545" i="4"/>
  <c r="B5628" i="4"/>
  <c r="C5628" i="4"/>
  <c r="D5628" i="4"/>
  <c r="B5430" i="4"/>
  <c r="C5430" i="4"/>
  <c r="D5430" i="4"/>
  <c r="B6417" i="4"/>
  <c r="C6417" i="4"/>
  <c r="D6417" i="4"/>
  <c r="B2377" i="4"/>
  <c r="C2377" i="4"/>
  <c r="D2377" i="4"/>
  <c r="B3087" i="4"/>
  <c r="C3087" i="4"/>
  <c r="D3087" i="4"/>
  <c r="B5488" i="4"/>
  <c r="C5488" i="4"/>
  <c r="D5488" i="4"/>
  <c r="B1934" i="4"/>
  <c r="C1934" i="4"/>
  <c r="D1934" i="4"/>
  <c r="B4208" i="4"/>
  <c r="C4208" i="4"/>
  <c r="D4208" i="4"/>
  <c r="B7130" i="4"/>
  <c r="C7130" i="4"/>
  <c r="D7130" i="4"/>
  <c r="B3423" i="4"/>
  <c r="C3423" i="4"/>
  <c r="D3423" i="4"/>
  <c r="B4674" i="4"/>
  <c r="C4674" i="4"/>
  <c r="D4674" i="4"/>
  <c r="B3492" i="4"/>
  <c r="C3492" i="4"/>
  <c r="D3492" i="4"/>
  <c r="B3198" i="4"/>
  <c r="C3198" i="4"/>
  <c r="D3198" i="4"/>
  <c r="B4965" i="4"/>
  <c r="C4965" i="4"/>
  <c r="D4965" i="4"/>
  <c r="B1894" i="4"/>
  <c r="C1894" i="4"/>
  <c r="D1894" i="4"/>
  <c r="B112" i="4"/>
  <c r="C112" i="4"/>
  <c r="D112" i="4"/>
  <c r="B2111" i="4"/>
  <c r="C2111" i="4"/>
  <c r="D2111" i="4"/>
  <c r="B1154" i="4"/>
  <c r="C1154" i="4"/>
  <c r="D1154" i="4"/>
  <c r="B7033" i="4"/>
  <c r="C7033" i="4"/>
  <c r="D7033" i="4"/>
  <c r="B7844" i="4"/>
  <c r="C7844" i="4"/>
  <c r="D7844" i="4"/>
  <c r="B6946" i="4"/>
  <c r="C6946" i="4"/>
  <c r="D6946" i="4"/>
  <c r="B4518" i="4"/>
  <c r="C4518" i="4"/>
  <c r="D4518" i="4"/>
  <c r="B7486" i="4"/>
  <c r="C7486" i="4"/>
  <c r="D7486" i="4"/>
  <c r="B8889" i="4"/>
  <c r="C8889" i="4"/>
  <c r="D8889" i="4"/>
  <c r="B895" i="4"/>
  <c r="C895" i="4"/>
  <c r="D895" i="4"/>
  <c r="B770" i="4"/>
  <c r="C770" i="4"/>
  <c r="D770" i="4"/>
  <c r="B1833" i="4"/>
  <c r="C1833" i="4"/>
  <c r="D1833" i="4"/>
  <c r="B1582" i="4"/>
  <c r="C1582" i="4"/>
  <c r="D1582" i="4"/>
  <c r="B6815" i="4"/>
  <c r="C6815" i="4"/>
  <c r="D6815" i="4"/>
  <c r="B5044" i="4"/>
  <c r="C5044" i="4"/>
  <c r="D5044" i="4"/>
  <c r="B7635" i="4"/>
  <c r="C7635" i="4"/>
  <c r="D7635" i="4"/>
  <c r="B6367" i="4"/>
  <c r="C6367" i="4"/>
  <c r="D6367" i="4"/>
  <c r="B4190" i="4"/>
  <c r="C4190" i="4"/>
  <c r="D4190" i="4"/>
  <c r="B6462" i="4"/>
  <c r="C6462" i="4"/>
  <c r="D6462" i="4"/>
  <c r="B5657" i="4"/>
  <c r="C5657" i="4"/>
  <c r="D5657" i="4"/>
  <c r="B3781" i="4"/>
  <c r="C3781" i="4"/>
  <c r="D3781" i="4"/>
  <c r="B1575" i="4"/>
  <c r="C1575" i="4"/>
  <c r="D1575" i="4"/>
  <c r="B8584" i="4"/>
  <c r="C8584" i="4"/>
  <c r="D8584" i="4"/>
  <c r="B3567" i="4"/>
  <c r="C3567" i="4"/>
  <c r="D3567" i="4"/>
  <c r="B1535" i="4"/>
  <c r="C1535" i="4"/>
  <c r="D1535" i="4"/>
  <c r="B5993" i="4"/>
  <c r="C5993" i="4"/>
  <c r="D5993" i="4"/>
  <c r="B7199" i="4"/>
  <c r="C7199" i="4"/>
  <c r="D7199" i="4"/>
  <c r="B3029" i="4"/>
  <c r="C3029" i="4"/>
  <c r="D3029" i="4"/>
  <c r="B3695" i="4"/>
  <c r="C3695" i="4"/>
  <c r="D3695" i="4"/>
  <c r="B772" i="4"/>
  <c r="C772" i="4"/>
  <c r="D772" i="4"/>
  <c r="B6218" i="4"/>
  <c r="C6218" i="4"/>
  <c r="D6218" i="4"/>
  <c r="B1750" i="4"/>
  <c r="C1750" i="4"/>
  <c r="D1750" i="4"/>
  <c r="B8320" i="4"/>
  <c r="C8320" i="4"/>
  <c r="D8320" i="4"/>
  <c r="B4225" i="4"/>
  <c r="C4225" i="4"/>
  <c r="D4225" i="4"/>
  <c r="B6761" i="4"/>
  <c r="C6761" i="4"/>
  <c r="D6761" i="4"/>
  <c r="B4759" i="4"/>
  <c r="C4759" i="4"/>
  <c r="D4759" i="4"/>
  <c r="B8615" i="4"/>
  <c r="C8615" i="4"/>
  <c r="D8615" i="4"/>
  <c r="B677" i="4"/>
  <c r="C677" i="4"/>
  <c r="D677" i="4"/>
  <c r="B7436" i="4"/>
  <c r="C7436" i="4"/>
  <c r="D7436" i="4"/>
  <c r="B1014" i="4"/>
  <c r="C1014" i="4"/>
  <c r="D1014" i="4"/>
  <c r="B5412" i="4"/>
  <c r="C5412" i="4"/>
  <c r="D5412" i="4"/>
  <c r="B7633" i="4"/>
  <c r="C7633" i="4"/>
  <c r="D7633" i="4"/>
  <c r="B4899" i="4"/>
  <c r="C4899" i="4"/>
  <c r="D4899" i="4"/>
  <c r="B3189" i="4"/>
  <c r="C3189" i="4"/>
  <c r="D3189" i="4"/>
  <c r="B8571" i="4"/>
  <c r="C8571" i="4"/>
  <c r="D8571" i="4"/>
  <c r="B7366" i="4"/>
  <c r="C7366" i="4"/>
  <c r="D7366" i="4"/>
  <c r="B1307" i="4"/>
  <c r="C1307" i="4"/>
  <c r="D1307" i="4"/>
  <c r="B8021" i="4"/>
  <c r="C8021" i="4"/>
  <c r="D8021" i="4"/>
  <c r="B8239" i="4"/>
  <c r="C8239" i="4"/>
  <c r="D8239" i="4"/>
  <c r="B2238" i="4"/>
  <c r="C2238" i="4"/>
  <c r="D2238" i="4"/>
  <c r="B1998" i="4"/>
  <c r="C1998" i="4"/>
  <c r="D1998" i="4"/>
  <c r="B2590" i="4"/>
  <c r="C2590" i="4"/>
  <c r="D2590" i="4"/>
  <c r="B2353" i="4"/>
  <c r="C2353" i="4"/>
  <c r="D2353" i="4"/>
  <c r="B697" i="4"/>
  <c r="C697" i="4"/>
  <c r="D697" i="4"/>
  <c r="B2185" i="4"/>
  <c r="C2185" i="4"/>
  <c r="D2185" i="4"/>
  <c r="B5354" i="4"/>
  <c r="C5354" i="4"/>
  <c r="D5354" i="4"/>
  <c r="B83" i="4"/>
  <c r="C83" i="4"/>
  <c r="D83" i="4"/>
  <c r="B8024" i="4"/>
  <c r="C8024" i="4"/>
  <c r="D8024" i="4"/>
  <c r="B3378" i="4"/>
  <c r="C3378" i="4"/>
  <c r="D3378" i="4"/>
  <c r="B7602" i="4"/>
  <c r="C7602" i="4"/>
  <c r="D7602" i="4"/>
  <c r="B5236" i="4"/>
  <c r="C5236" i="4"/>
  <c r="D5236" i="4"/>
  <c r="B8548" i="4"/>
  <c r="C8548" i="4"/>
  <c r="D8548" i="4"/>
  <c r="B4493" i="4"/>
  <c r="C4493" i="4"/>
  <c r="D4493" i="4"/>
  <c r="B1480" i="4"/>
  <c r="C1480" i="4"/>
  <c r="D1480" i="4"/>
  <c r="B5826" i="4"/>
  <c r="C5826" i="4"/>
  <c r="D5826" i="4"/>
  <c r="B1541" i="4"/>
  <c r="C1541" i="4"/>
  <c r="D1541" i="4"/>
  <c r="B3437" i="4"/>
  <c r="C3437" i="4"/>
  <c r="D3437" i="4"/>
  <c r="B4991" i="4"/>
  <c r="C4991" i="4"/>
  <c r="D4991" i="4"/>
  <c r="B4155" i="4"/>
  <c r="C4155" i="4"/>
  <c r="D4155" i="4"/>
  <c r="B3094" i="4"/>
  <c r="C3094" i="4"/>
  <c r="D3094" i="4"/>
  <c r="B657" i="4"/>
  <c r="C657" i="4"/>
  <c r="D657" i="4"/>
  <c r="B11" i="4"/>
  <c r="C11" i="4"/>
  <c r="D11" i="4"/>
  <c r="B2948" i="4"/>
  <c r="C2948" i="4"/>
  <c r="D2948" i="4"/>
  <c r="B5339" i="4"/>
  <c r="C5339" i="4"/>
  <c r="D5339" i="4"/>
  <c r="B1718" i="4"/>
  <c r="C1718" i="4"/>
  <c r="D1718" i="4"/>
  <c r="B5862" i="4"/>
  <c r="C5862" i="4"/>
  <c r="D5862" i="4"/>
  <c r="B5945" i="4"/>
  <c r="C5945" i="4"/>
  <c r="D5945" i="4"/>
  <c r="B3693" i="4"/>
  <c r="C3693" i="4"/>
  <c r="D3693" i="4"/>
  <c r="B8609" i="4"/>
  <c r="C8609" i="4"/>
  <c r="D8609" i="4"/>
  <c r="B4806" i="4"/>
  <c r="C4806" i="4"/>
  <c r="D4806" i="4"/>
  <c r="B8409" i="4"/>
  <c r="C8409" i="4"/>
  <c r="D8409" i="4"/>
  <c r="B8902" i="4"/>
  <c r="C8902" i="4"/>
  <c r="D8902" i="4"/>
  <c r="B6727" i="4"/>
  <c r="C6727" i="4"/>
  <c r="D6727" i="4"/>
  <c r="B2166" i="4"/>
  <c r="C2166" i="4"/>
  <c r="D2166" i="4"/>
  <c r="B4708" i="4"/>
  <c r="C4708" i="4"/>
  <c r="D4708" i="4"/>
  <c r="B4866" i="4"/>
  <c r="C4866" i="4"/>
  <c r="D4866" i="4"/>
  <c r="B1875" i="4"/>
  <c r="C1875" i="4"/>
  <c r="D1875" i="4"/>
  <c r="B3844" i="4"/>
  <c r="C3844" i="4"/>
  <c r="D3844" i="4"/>
  <c r="B5002" i="4"/>
  <c r="C5002" i="4"/>
  <c r="D5002" i="4"/>
  <c r="B703" i="4"/>
  <c r="C703" i="4"/>
  <c r="D703" i="4"/>
  <c r="B1036" i="4"/>
  <c r="C1036" i="4"/>
  <c r="D1036" i="4"/>
  <c r="B495" i="4"/>
  <c r="C495" i="4"/>
  <c r="D495" i="4"/>
  <c r="B1777" i="4"/>
  <c r="C1777" i="4"/>
  <c r="D1777" i="4"/>
  <c r="B4827" i="4"/>
  <c r="C4827" i="4"/>
  <c r="D4827" i="4"/>
  <c r="B6331" i="4"/>
  <c r="C6331" i="4"/>
  <c r="D6331" i="4"/>
  <c r="B2561" i="4"/>
  <c r="C2561" i="4"/>
  <c r="D2561" i="4"/>
  <c r="B2341" i="4"/>
  <c r="C2341" i="4"/>
  <c r="D2341" i="4"/>
  <c r="B5723" i="4"/>
  <c r="C5723" i="4"/>
  <c r="D5723" i="4"/>
  <c r="B8905" i="4"/>
  <c r="C8905" i="4"/>
  <c r="D8905" i="4"/>
  <c r="B7437" i="4"/>
  <c r="C7437" i="4"/>
  <c r="D7437" i="4"/>
  <c r="B6024" i="4"/>
  <c r="C6024" i="4"/>
  <c r="D6024" i="4"/>
  <c r="B449" i="4"/>
  <c r="C449" i="4"/>
  <c r="D449" i="4"/>
  <c r="B6957" i="4"/>
  <c r="C6957" i="4"/>
  <c r="D6957" i="4"/>
  <c r="B1601" i="4"/>
  <c r="C1601" i="4"/>
  <c r="D1601" i="4"/>
  <c r="B1964" i="4"/>
  <c r="C1964" i="4"/>
  <c r="D1964" i="4"/>
  <c r="B5252" i="4"/>
  <c r="C5252" i="4"/>
  <c r="D5252" i="4"/>
  <c r="B6847" i="4"/>
  <c r="C6847" i="4"/>
  <c r="D6847" i="4"/>
  <c r="B8158" i="4"/>
  <c r="C8158" i="4"/>
  <c r="D8158" i="4"/>
  <c r="B3731" i="4"/>
  <c r="C3731" i="4"/>
  <c r="D3731" i="4"/>
  <c r="B1862" i="4"/>
  <c r="C1862" i="4"/>
  <c r="D1862" i="4"/>
  <c r="B1735" i="4"/>
  <c r="C1735" i="4"/>
  <c r="D1735" i="4"/>
  <c r="B1584" i="4"/>
  <c r="C1584" i="4"/>
  <c r="D1584" i="4"/>
  <c r="B5166" i="4"/>
  <c r="C5166" i="4"/>
  <c r="D5166" i="4"/>
  <c r="B1382" i="4"/>
  <c r="C1382" i="4"/>
  <c r="D1382" i="4"/>
  <c r="B5311" i="4"/>
  <c r="C5311" i="4"/>
  <c r="D5311" i="4"/>
  <c r="B2122" i="4"/>
  <c r="C2122" i="4"/>
  <c r="D2122" i="4"/>
  <c r="B170" i="4"/>
  <c r="C170" i="4"/>
  <c r="D170" i="4"/>
  <c r="B1551" i="4"/>
  <c r="C1551" i="4"/>
  <c r="D1551" i="4"/>
  <c r="B6666" i="4"/>
  <c r="C6666" i="4"/>
  <c r="D6666" i="4"/>
  <c r="B3935" i="4"/>
  <c r="C3935" i="4"/>
  <c r="D3935" i="4"/>
  <c r="B499" i="4"/>
  <c r="C499" i="4"/>
  <c r="D499" i="4"/>
  <c r="B7807" i="4"/>
  <c r="C7807" i="4"/>
  <c r="D7807" i="4"/>
  <c r="B777" i="4"/>
  <c r="C777" i="4"/>
  <c r="D777" i="4"/>
  <c r="B6512" i="4"/>
  <c r="C6512" i="4"/>
  <c r="D6512" i="4"/>
  <c r="B1383" i="4"/>
  <c r="C1383" i="4"/>
  <c r="D1383" i="4"/>
  <c r="B4156" i="4"/>
  <c r="C4156" i="4"/>
  <c r="D4156" i="4"/>
  <c r="B5216" i="4"/>
  <c r="C5216" i="4"/>
  <c r="D5216" i="4"/>
  <c r="B2825" i="4"/>
  <c r="C2825" i="4"/>
  <c r="D2825" i="4"/>
  <c r="B4359" i="4"/>
  <c r="C4359" i="4"/>
  <c r="D4359" i="4"/>
  <c r="B2028" i="4"/>
  <c r="C2028" i="4"/>
  <c r="D2028" i="4"/>
  <c r="B8343" i="4"/>
  <c r="C8343" i="4"/>
  <c r="D8343" i="4"/>
  <c r="B1010" i="4"/>
  <c r="C1010" i="4"/>
  <c r="D1010" i="4"/>
  <c r="B4438" i="4"/>
  <c r="C4438" i="4"/>
  <c r="D4438" i="4"/>
  <c r="B3914" i="4"/>
  <c r="C3914" i="4"/>
  <c r="D3914" i="4"/>
  <c r="B6256" i="4"/>
  <c r="C6256" i="4"/>
  <c r="D6256" i="4"/>
  <c r="B8135" i="4"/>
  <c r="C8135" i="4"/>
  <c r="D8135" i="4"/>
  <c r="B704" i="4"/>
  <c r="C704" i="4"/>
  <c r="D704" i="4"/>
  <c r="B4490" i="4"/>
  <c r="C4490" i="4"/>
  <c r="D4490" i="4"/>
  <c r="B1674" i="4"/>
  <c r="C1674" i="4"/>
  <c r="D1674" i="4"/>
  <c r="B5060" i="4"/>
  <c r="C5060" i="4"/>
  <c r="D5060" i="4"/>
  <c r="B4263" i="4"/>
  <c r="C4263" i="4"/>
  <c r="D4263" i="4"/>
  <c r="B1364" i="4"/>
  <c r="C1364" i="4"/>
  <c r="D1364" i="4"/>
  <c r="B8815" i="4"/>
  <c r="C8815" i="4"/>
  <c r="D8815" i="4"/>
  <c r="B173" i="4"/>
  <c r="C173" i="4"/>
  <c r="D173" i="4"/>
  <c r="B5298" i="4"/>
  <c r="C5298" i="4"/>
  <c r="D5298" i="4"/>
  <c r="B8776" i="4"/>
  <c r="C8776" i="4"/>
  <c r="D8776" i="4"/>
  <c r="B680" i="4"/>
  <c r="C680" i="4"/>
  <c r="D680" i="4"/>
  <c r="B6321" i="4"/>
  <c r="C6321" i="4"/>
  <c r="D6321" i="4"/>
  <c r="B3050" i="4"/>
  <c r="C3050" i="4"/>
  <c r="D3050" i="4"/>
  <c r="B3104" i="4"/>
  <c r="C3104" i="4"/>
  <c r="D3104" i="4"/>
  <c r="B4977" i="4"/>
  <c r="C4977" i="4"/>
  <c r="D4977" i="4"/>
  <c r="B8784" i="4"/>
  <c r="C8784" i="4"/>
  <c r="D8784" i="4"/>
  <c r="B7998" i="4"/>
  <c r="C7998" i="4"/>
  <c r="D7998" i="4"/>
  <c r="B2105" i="4"/>
  <c r="C2105" i="4"/>
  <c r="D2105" i="4"/>
  <c r="B4567" i="4"/>
  <c r="C4567" i="4"/>
  <c r="D4567" i="4"/>
  <c r="B8431" i="4"/>
  <c r="C8431" i="4"/>
  <c r="D8431" i="4"/>
  <c r="B897" i="4"/>
  <c r="C897" i="4"/>
  <c r="D897" i="4"/>
  <c r="B8663" i="4"/>
  <c r="C8663" i="4"/>
  <c r="D8663" i="4"/>
  <c r="B8845" i="4"/>
  <c r="C8845" i="4"/>
  <c r="D8845" i="4"/>
  <c r="B2533" i="4"/>
  <c r="C2533" i="4"/>
  <c r="D2533" i="4"/>
  <c r="B4366" i="4"/>
  <c r="C4366" i="4"/>
  <c r="D4366" i="4"/>
  <c r="B2779" i="4"/>
  <c r="C2779" i="4"/>
  <c r="D2779" i="4"/>
  <c r="B2850" i="4"/>
  <c r="C2850" i="4"/>
  <c r="D2850" i="4"/>
  <c r="B7708" i="4"/>
  <c r="C7708" i="4"/>
  <c r="D7708" i="4"/>
  <c r="B1711" i="4"/>
  <c r="C1711" i="4"/>
  <c r="D1711" i="4"/>
  <c r="B7492" i="4"/>
  <c r="C7492" i="4"/>
  <c r="D7492" i="4"/>
  <c r="B3182" i="4"/>
  <c r="C3182" i="4"/>
  <c r="D3182" i="4"/>
  <c r="B874" i="4"/>
  <c r="C874" i="4"/>
  <c r="D874" i="4"/>
  <c r="B5457" i="4"/>
  <c r="C5457" i="4"/>
  <c r="D5457" i="4"/>
  <c r="B658" i="4"/>
  <c r="C658" i="4"/>
  <c r="D658" i="4"/>
  <c r="B5872" i="4"/>
  <c r="C5872" i="4"/>
  <c r="D5872" i="4"/>
  <c r="B4412" i="4"/>
  <c r="C4412" i="4"/>
  <c r="D4412" i="4"/>
  <c r="B7425" i="4"/>
  <c r="C7425" i="4"/>
  <c r="D7425" i="4"/>
  <c r="B7051" i="4"/>
  <c r="C7051" i="4"/>
  <c r="D7051" i="4"/>
  <c r="B6323" i="4"/>
  <c r="C6323" i="4"/>
  <c r="D6323" i="4"/>
  <c r="B3160" i="4"/>
  <c r="C3160" i="4"/>
  <c r="D3160" i="4"/>
  <c r="B5478" i="4"/>
  <c r="C5478" i="4"/>
  <c r="D5478" i="4"/>
  <c r="B4479" i="4"/>
  <c r="C4479" i="4"/>
  <c r="D4479" i="4"/>
  <c r="B4102" i="4"/>
  <c r="C4102" i="4"/>
  <c r="D4102" i="4"/>
  <c r="B8627" i="4"/>
  <c r="C8627" i="4"/>
  <c r="D8627" i="4"/>
  <c r="B6513" i="4"/>
  <c r="C6513" i="4"/>
  <c r="D6513" i="4"/>
  <c r="B4878" i="4"/>
  <c r="C4878" i="4"/>
  <c r="D4878" i="4"/>
  <c r="B2573" i="4"/>
  <c r="C2573" i="4"/>
  <c r="D2573" i="4"/>
  <c r="B4193" i="4"/>
  <c r="C4193" i="4"/>
  <c r="D4193" i="4"/>
  <c r="B7177" i="4"/>
  <c r="C7177" i="4"/>
  <c r="D7177" i="4"/>
  <c r="B7112" i="4"/>
  <c r="C7112" i="4"/>
  <c r="D7112" i="4"/>
  <c r="B6439" i="4"/>
  <c r="C6439" i="4"/>
  <c r="D6439" i="4"/>
  <c r="B8561" i="4"/>
  <c r="C8561" i="4"/>
  <c r="D8561" i="4"/>
  <c r="B6703" i="4"/>
  <c r="C6703" i="4"/>
  <c r="D6703" i="4"/>
  <c r="B7354" i="4"/>
  <c r="C7354" i="4"/>
  <c r="D7354" i="4"/>
  <c r="B935" i="4"/>
  <c r="C935" i="4"/>
  <c r="D935" i="4"/>
  <c r="B2287" i="4"/>
  <c r="C2287" i="4"/>
  <c r="D2287" i="4"/>
  <c r="B3734" i="4"/>
  <c r="C3734" i="4"/>
  <c r="D3734" i="4"/>
  <c r="B360" i="4"/>
  <c r="C360" i="4"/>
  <c r="D360" i="4"/>
  <c r="B3082" i="4"/>
  <c r="C3082" i="4"/>
  <c r="D3082" i="4"/>
  <c r="B7976" i="4"/>
  <c r="C7976" i="4"/>
  <c r="D7976" i="4"/>
  <c r="B528" i="4"/>
  <c r="C528" i="4"/>
  <c r="D528" i="4"/>
  <c r="B2864" i="4"/>
  <c r="C2864" i="4"/>
  <c r="D2864" i="4"/>
  <c r="B4960" i="4"/>
  <c r="C4960" i="4"/>
  <c r="D4960" i="4"/>
  <c r="B6141" i="4"/>
  <c r="C6141" i="4"/>
  <c r="D6141" i="4"/>
  <c r="B8311" i="4"/>
  <c r="C8311" i="4"/>
  <c r="D8311" i="4"/>
  <c r="B5434" i="4"/>
  <c r="C5434" i="4"/>
  <c r="D5434" i="4"/>
  <c r="B5728" i="4"/>
  <c r="C5728" i="4"/>
  <c r="D5728" i="4"/>
  <c r="B1951" i="4"/>
  <c r="C1951" i="4"/>
  <c r="D1951" i="4"/>
  <c r="B756" i="4"/>
  <c r="C756" i="4"/>
  <c r="D756" i="4"/>
  <c r="B5123" i="4"/>
  <c r="C5123" i="4"/>
  <c r="D5123" i="4"/>
  <c r="B207" i="4"/>
  <c r="C207" i="4"/>
  <c r="D207" i="4"/>
  <c r="B7206" i="4"/>
  <c r="C7206" i="4"/>
  <c r="D7206" i="4"/>
  <c r="B8635" i="4"/>
  <c r="C8635" i="4"/>
  <c r="D8635" i="4"/>
  <c r="B8341" i="4"/>
  <c r="C8341" i="4"/>
  <c r="D8341" i="4"/>
  <c r="B219" i="4"/>
  <c r="C219" i="4"/>
  <c r="D219" i="4"/>
  <c r="B780" i="4"/>
  <c r="C780" i="4"/>
  <c r="D780" i="4"/>
  <c r="B2744" i="4"/>
  <c r="C2744" i="4"/>
  <c r="D2744" i="4"/>
  <c r="B5327" i="4"/>
  <c r="C5327" i="4"/>
  <c r="D5327" i="4"/>
  <c r="B8062" i="4"/>
  <c r="C8062" i="4"/>
  <c r="D8062" i="4"/>
  <c r="B5736" i="4"/>
  <c r="C5736" i="4"/>
  <c r="D5736" i="4"/>
  <c r="B1592" i="4"/>
  <c r="C1592" i="4"/>
  <c r="D1592" i="4"/>
  <c r="B717" i="4"/>
  <c r="C717" i="4"/>
  <c r="D717" i="4"/>
  <c r="B1288" i="4"/>
  <c r="C1288" i="4"/>
  <c r="D1288" i="4"/>
  <c r="B2512" i="4"/>
  <c r="C2512" i="4"/>
  <c r="D2512" i="4"/>
  <c r="B8904" i="4"/>
  <c r="C8904" i="4"/>
  <c r="D8904" i="4"/>
  <c r="B3828" i="4"/>
  <c r="C3828" i="4"/>
  <c r="D3828" i="4"/>
  <c r="B2018" i="4"/>
  <c r="C2018" i="4"/>
  <c r="D2018" i="4"/>
  <c r="B4198" i="4"/>
  <c r="C4198" i="4"/>
  <c r="D4198" i="4"/>
  <c r="B8368" i="4"/>
  <c r="C8368" i="4"/>
  <c r="D8368" i="4"/>
  <c r="B5964" i="4"/>
  <c r="C5964" i="4"/>
  <c r="D5964" i="4"/>
  <c r="B7125" i="4"/>
  <c r="C7125" i="4"/>
  <c r="D7125" i="4"/>
  <c r="B617" i="4"/>
  <c r="C617" i="4"/>
  <c r="D617" i="4"/>
  <c r="B4528" i="4"/>
  <c r="C4528" i="4"/>
  <c r="D4528" i="4"/>
  <c r="B8818" i="4"/>
  <c r="C8818" i="4"/>
  <c r="D8818" i="4"/>
  <c r="B3611" i="4"/>
  <c r="C3611" i="4"/>
  <c r="D3611" i="4"/>
  <c r="B3430" i="4"/>
  <c r="C3430" i="4"/>
  <c r="D3430" i="4"/>
  <c r="B7208" i="4"/>
  <c r="C7208" i="4"/>
  <c r="D7208" i="4"/>
  <c r="B6341" i="4"/>
  <c r="C6341" i="4"/>
  <c r="D6341" i="4"/>
  <c r="B5823" i="4"/>
  <c r="C5823" i="4"/>
  <c r="D5823" i="4"/>
  <c r="B3517" i="4"/>
  <c r="C3517" i="4"/>
  <c r="D3517" i="4"/>
  <c r="B6935" i="4"/>
  <c r="C6935" i="4"/>
  <c r="D6935" i="4"/>
  <c r="B3323" i="4"/>
  <c r="C3323" i="4"/>
  <c r="D3323" i="4"/>
  <c r="B892" i="4"/>
  <c r="C892" i="4"/>
  <c r="D892" i="4"/>
  <c r="B2600" i="4"/>
  <c r="C2600" i="4"/>
  <c r="D2600" i="4"/>
  <c r="B3192" i="4"/>
  <c r="C3192" i="4"/>
  <c r="D3192" i="4"/>
  <c r="B872" i="4"/>
  <c r="C872" i="4"/>
  <c r="D872" i="4"/>
  <c r="B5295" i="4"/>
  <c r="C5295" i="4"/>
  <c r="D5295" i="4"/>
  <c r="B3017" i="4"/>
  <c r="C3017" i="4"/>
  <c r="D3017" i="4"/>
  <c r="B6648" i="4"/>
  <c r="C6648" i="4"/>
  <c r="D6648" i="4"/>
  <c r="B1149" i="4"/>
  <c r="C1149" i="4"/>
  <c r="D1149" i="4"/>
  <c r="B5228" i="4"/>
  <c r="C5228" i="4"/>
  <c r="D5228" i="4"/>
  <c r="B7759" i="4"/>
  <c r="C7759" i="4"/>
  <c r="D7759" i="4"/>
  <c r="B2761" i="4"/>
  <c r="C2761" i="4"/>
  <c r="D2761" i="4"/>
  <c r="B989" i="4"/>
  <c r="C989" i="4"/>
  <c r="D989" i="4"/>
  <c r="B2745" i="4"/>
  <c r="C2745" i="4"/>
  <c r="D2745" i="4"/>
  <c r="B2597" i="4"/>
  <c r="C2597" i="4"/>
  <c r="D2597" i="4"/>
  <c r="B964" i="4"/>
  <c r="C964" i="4"/>
  <c r="D964" i="4"/>
  <c r="B6451" i="4"/>
  <c r="C6451" i="4"/>
  <c r="D6451" i="4"/>
  <c r="B7320" i="4"/>
  <c r="C7320" i="4"/>
  <c r="D7320" i="4"/>
  <c r="B921" i="4"/>
  <c r="C921" i="4"/>
  <c r="D921" i="4"/>
  <c r="B3614" i="4"/>
  <c r="C3614" i="4"/>
  <c r="D3614" i="4"/>
  <c r="B3372" i="4"/>
  <c r="C3372" i="4"/>
  <c r="D3372" i="4"/>
  <c r="B1292" i="4"/>
  <c r="C1292" i="4"/>
  <c r="D1292" i="4"/>
  <c r="B4581" i="4"/>
  <c r="C4581" i="4"/>
  <c r="D4581" i="4"/>
  <c r="B1318" i="4"/>
  <c r="C1318" i="4"/>
  <c r="D1318" i="4"/>
  <c r="B540" i="4"/>
  <c r="C540" i="4"/>
  <c r="D540" i="4"/>
  <c r="B7902" i="4"/>
  <c r="C7902" i="4"/>
  <c r="D7902" i="4"/>
  <c r="B2310" i="4"/>
  <c r="C2310" i="4"/>
  <c r="D2310" i="4"/>
  <c r="B509" i="4"/>
  <c r="C509" i="4"/>
  <c r="D509" i="4"/>
  <c r="B7714" i="4"/>
  <c r="C7714" i="4"/>
  <c r="D7714" i="4"/>
  <c r="B4871" i="4"/>
  <c r="C4871" i="4"/>
  <c r="D4871" i="4"/>
  <c r="B8814" i="4"/>
  <c r="C8814" i="4"/>
  <c r="D8814" i="4"/>
  <c r="B4632" i="4"/>
  <c r="C4632" i="4"/>
  <c r="D4632" i="4"/>
  <c r="B7516" i="4"/>
  <c r="C7516" i="4"/>
  <c r="D7516" i="4"/>
  <c r="B3030" i="4"/>
  <c r="C3030" i="4"/>
  <c r="D3030" i="4"/>
  <c r="B323" i="4"/>
  <c r="C323" i="4"/>
  <c r="D323" i="4"/>
  <c r="B864" i="4"/>
  <c r="C864" i="4"/>
  <c r="D864" i="4"/>
  <c r="B3269" i="4"/>
  <c r="C3269" i="4"/>
  <c r="D3269" i="4"/>
  <c r="B6086" i="4"/>
  <c r="C6086" i="4"/>
  <c r="D6086" i="4"/>
  <c r="B8611" i="4"/>
  <c r="C8611" i="4"/>
  <c r="D8611" i="4"/>
  <c r="B2715" i="4"/>
  <c r="C2715" i="4"/>
  <c r="D2715" i="4"/>
  <c r="B7532" i="4"/>
  <c r="C7532" i="4"/>
  <c r="D7532" i="4"/>
  <c r="B1652" i="4"/>
  <c r="C1652" i="4"/>
  <c r="D1652" i="4"/>
  <c r="B6094" i="4"/>
  <c r="C6094" i="4"/>
  <c r="D6094" i="4"/>
  <c r="B2107" i="4"/>
  <c r="C2107" i="4"/>
  <c r="D2107" i="4"/>
  <c r="B6554" i="4"/>
  <c r="C6554" i="4"/>
  <c r="D6554" i="4"/>
  <c r="B3834" i="4"/>
  <c r="C3834" i="4"/>
  <c r="D3834" i="4"/>
  <c r="B554" i="4"/>
  <c r="C554" i="4"/>
  <c r="D554" i="4"/>
  <c r="B8583" i="4"/>
  <c r="C8583" i="4"/>
  <c r="D8583" i="4"/>
  <c r="B7106" i="4"/>
  <c r="C7106" i="4"/>
  <c r="D7106" i="4"/>
  <c r="B8605" i="4"/>
  <c r="C8605" i="4"/>
  <c r="D8605" i="4"/>
  <c r="B654" i="4"/>
  <c r="C654" i="4"/>
  <c r="D654" i="4"/>
  <c r="B120" i="4"/>
  <c r="C120" i="4"/>
  <c r="D120" i="4"/>
  <c r="B4503" i="4"/>
  <c r="C4503" i="4"/>
  <c r="D4503" i="4"/>
  <c r="B4073" i="4"/>
  <c r="C4073" i="4"/>
  <c r="D4073" i="4"/>
  <c r="B6598" i="4"/>
  <c r="C6598" i="4"/>
  <c r="D6598" i="4"/>
  <c r="B4808" i="4"/>
  <c r="C4808" i="4"/>
  <c r="D4808" i="4"/>
  <c r="B1215" i="4"/>
  <c r="C1215" i="4"/>
  <c r="D1215" i="4"/>
  <c r="B5801" i="4"/>
  <c r="C5801" i="4"/>
  <c r="D5801" i="4"/>
  <c r="B2818" i="4"/>
  <c r="C2818" i="4"/>
  <c r="D2818" i="4"/>
  <c r="B2381" i="4"/>
  <c r="C2381" i="4"/>
  <c r="D2381" i="4"/>
  <c r="B5708" i="4"/>
  <c r="C5708" i="4"/>
  <c r="D5708" i="4"/>
  <c r="B3208" i="4"/>
  <c r="C3208" i="4"/>
  <c r="D3208" i="4"/>
  <c r="B4854" i="4"/>
  <c r="C4854" i="4"/>
  <c r="D4854" i="4"/>
  <c r="B2547" i="4"/>
  <c r="C2547" i="4"/>
  <c r="D2547" i="4"/>
  <c r="B8424" i="4"/>
  <c r="C8424" i="4"/>
  <c r="D8424" i="4"/>
  <c r="B1007" i="4"/>
  <c r="C1007" i="4"/>
  <c r="D1007" i="4"/>
  <c r="B8785" i="4"/>
  <c r="C8785" i="4"/>
  <c r="D8785" i="4"/>
  <c r="B1284" i="4"/>
  <c r="C1284" i="4"/>
  <c r="D1284" i="4"/>
  <c r="B1910" i="4"/>
  <c r="C1910" i="4"/>
  <c r="D1910" i="4"/>
  <c r="B4408" i="4"/>
  <c r="C4408" i="4"/>
  <c r="D4408" i="4"/>
  <c r="B3373" i="4"/>
  <c r="C3373" i="4"/>
  <c r="D3373" i="4"/>
  <c r="B6360" i="4"/>
  <c r="C6360" i="4"/>
  <c r="D6360" i="4"/>
  <c r="B304" i="4"/>
  <c r="C304" i="4"/>
  <c r="D304" i="4"/>
  <c r="B3206" i="4"/>
  <c r="C3206" i="4"/>
  <c r="D3206" i="4"/>
  <c r="B18" i="4"/>
  <c r="C18" i="4"/>
  <c r="D18" i="4"/>
  <c r="B415" i="4"/>
  <c r="C415" i="4"/>
  <c r="D415" i="4"/>
  <c r="B7030" i="4"/>
  <c r="C7030" i="4"/>
  <c r="D7030" i="4"/>
  <c r="B2882" i="4"/>
  <c r="C2882" i="4"/>
  <c r="D2882" i="4"/>
  <c r="B6623" i="4"/>
  <c r="C6623" i="4"/>
  <c r="D6623" i="4"/>
  <c r="B1255" i="4"/>
  <c r="C1255" i="4"/>
  <c r="D1255" i="4"/>
  <c r="B1822" i="4"/>
  <c r="C1822" i="4"/>
  <c r="D1822" i="4"/>
  <c r="B6843" i="4"/>
  <c r="C6843" i="4"/>
  <c r="D6843" i="4"/>
  <c r="B7760" i="4"/>
  <c r="C7760" i="4"/>
  <c r="D7760" i="4"/>
  <c r="B1576" i="4"/>
  <c r="C1576" i="4"/>
  <c r="D1576" i="4"/>
  <c r="B6877" i="4"/>
  <c r="C6877" i="4"/>
  <c r="D6877" i="4"/>
  <c r="B6620" i="4"/>
  <c r="C6620" i="4"/>
  <c r="D6620" i="4"/>
  <c r="B1183" i="4"/>
  <c r="C1183" i="4"/>
  <c r="D1183" i="4"/>
  <c r="B1804" i="4"/>
  <c r="C1804" i="4"/>
  <c r="D1804" i="4"/>
  <c r="B2234" i="4"/>
  <c r="C2234" i="4"/>
  <c r="D2234" i="4"/>
  <c r="B7761" i="4"/>
  <c r="C7761" i="4"/>
  <c r="D7761" i="4"/>
  <c r="B7329" i="4"/>
  <c r="C7329" i="4"/>
  <c r="D7329" i="4"/>
  <c r="B8083" i="4"/>
  <c r="C8083" i="4"/>
  <c r="D8083" i="4"/>
  <c r="B4790" i="4"/>
  <c r="C4790" i="4"/>
  <c r="D4790" i="4"/>
  <c r="B8839" i="4"/>
  <c r="C8839" i="4"/>
  <c r="D8839" i="4"/>
  <c r="B4470" i="4"/>
  <c r="C4470" i="4"/>
  <c r="D4470" i="4"/>
  <c r="B2559" i="4"/>
  <c r="C2559" i="4"/>
  <c r="D2559" i="4"/>
  <c r="B5027" i="4"/>
  <c r="C5027" i="4"/>
  <c r="D5027" i="4"/>
  <c r="B8350" i="4"/>
  <c r="C8350" i="4"/>
  <c r="D8350" i="4"/>
  <c r="B2352" i="4"/>
  <c r="C2352" i="4"/>
  <c r="D2352" i="4"/>
  <c r="B7227" i="4"/>
  <c r="C7227" i="4"/>
  <c r="D7227" i="4"/>
  <c r="B2733" i="4"/>
  <c r="C2733" i="4"/>
  <c r="D2733" i="4"/>
  <c r="B3714" i="4"/>
  <c r="C3714" i="4"/>
  <c r="D3714" i="4"/>
  <c r="B6244" i="4"/>
  <c r="C6244" i="4"/>
  <c r="D6244" i="4"/>
  <c r="B5079" i="4"/>
  <c r="C5079" i="4"/>
  <c r="D5079" i="4"/>
  <c r="B7882" i="4"/>
  <c r="C7882" i="4"/>
  <c r="D7882" i="4"/>
  <c r="B8908" i="4"/>
  <c r="C8908" i="4"/>
  <c r="D8908" i="4"/>
  <c r="B5340" i="4"/>
  <c r="C5340" i="4"/>
  <c r="D5340" i="4"/>
  <c r="B2630" i="4"/>
  <c r="C2630" i="4"/>
  <c r="D2630" i="4"/>
  <c r="B3358" i="4"/>
  <c r="C3358" i="4"/>
  <c r="D3358" i="4"/>
  <c r="B1297" i="4"/>
  <c r="C1297" i="4"/>
  <c r="D1297" i="4"/>
  <c r="B4432" i="4"/>
  <c r="C4432" i="4"/>
  <c r="D4432" i="4"/>
  <c r="B8207" i="4"/>
  <c r="C8207" i="4"/>
  <c r="D8207" i="4"/>
  <c r="B4076" i="4"/>
  <c r="C4076" i="4"/>
  <c r="D4076" i="4"/>
  <c r="B3161" i="4"/>
  <c r="C3161" i="4"/>
  <c r="D3161" i="4"/>
  <c r="B1267" i="4"/>
  <c r="C1267" i="4"/>
  <c r="D1267" i="4"/>
  <c r="B942" i="4"/>
  <c r="C942" i="4"/>
  <c r="D942" i="4"/>
  <c r="B2654" i="4"/>
  <c r="C2654" i="4"/>
  <c r="D2654" i="4"/>
  <c r="B1762" i="4"/>
  <c r="C1762" i="4"/>
  <c r="D1762" i="4"/>
  <c r="B4454" i="4"/>
  <c r="C4454" i="4"/>
  <c r="D4454" i="4"/>
  <c r="B4833" i="4"/>
  <c r="C4833" i="4"/>
  <c r="D4833" i="4"/>
  <c r="B2706" i="4"/>
  <c r="C2706" i="4"/>
  <c r="D2706" i="4"/>
  <c r="B4004" i="4"/>
  <c r="C4004" i="4"/>
  <c r="D4004" i="4"/>
  <c r="B4028" i="4"/>
  <c r="C4028" i="4"/>
  <c r="D4028" i="4"/>
  <c r="B7056" i="4"/>
  <c r="C7056" i="4"/>
  <c r="D7056" i="4"/>
  <c r="B7940" i="4"/>
  <c r="C7940" i="4"/>
  <c r="D7940" i="4"/>
  <c r="B3109" i="4"/>
  <c r="C3109" i="4"/>
  <c r="D3109" i="4"/>
  <c r="B4684" i="4"/>
  <c r="C4684" i="4"/>
  <c r="D4684" i="4"/>
  <c r="B3463" i="4"/>
  <c r="C3463" i="4"/>
  <c r="D3463" i="4"/>
  <c r="B6481" i="4"/>
  <c r="C6481" i="4"/>
  <c r="D6481" i="4"/>
  <c r="B6296" i="4"/>
  <c r="C6296" i="4"/>
  <c r="D6296" i="4"/>
  <c r="B3417" i="4"/>
  <c r="C3417" i="4"/>
  <c r="D3417" i="4"/>
  <c r="B3916" i="4"/>
  <c r="C3916" i="4"/>
  <c r="D3916" i="4"/>
  <c r="B1778" i="4"/>
  <c r="C1778" i="4"/>
  <c r="D1778" i="4"/>
  <c r="B7658" i="4"/>
  <c r="C7658" i="4"/>
  <c r="D7658" i="4"/>
  <c r="B5082" i="4"/>
  <c r="C5082" i="4"/>
  <c r="D5082" i="4"/>
  <c r="B4851" i="4"/>
  <c r="C4851" i="4"/>
  <c r="D4851" i="4"/>
  <c r="B7168" i="4"/>
  <c r="C7168" i="4"/>
  <c r="D7168" i="4"/>
  <c r="B7346" i="4"/>
  <c r="C7346" i="4"/>
  <c r="D7346" i="4"/>
  <c r="B7803" i="4"/>
  <c r="C7803" i="4"/>
  <c r="D7803" i="4"/>
  <c r="B6081" i="4"/>
  <c r="C6081" i="4"/>
  <c r="D6081" i="4"/>
  <c r="B5915" i="4"/>
  <c r="C5915" i="4"/>
  <c r="D5915" i="4"/>
  <c r="B7194" i="4"/>
  <c r="C7194" i="4"/>
  <c r="D7194" i="4"/>
  <c r="B1004" i="4"/>
  <c r="C1004" i="4"/>
  <c r="D1004" i="4"/>
  <c r="B5345" i="4"/>
  <c r="C5345" i="4"/>
  <c r="D5345" i="4"/>
  <c r="B5499" i="4"/>
  <c r="C5499" i="4"/>
  <c r="D5499" i="4"/>
  <c r="B7709" i="4"/>
  <c r="C7709" i="4"/>
  <c r="D7709" i="4"/>
  <c r="B1878" i="4"/>
  <c r="C1878" i="4"/>
  <c r="D1878" i="4"/>
  <c r="B22" i="4"/>
  <c r="C22" i="4"/>
  <c r="D22" i="4"/>
  <c r="B8532" i="4"/>
  <c r="C8532" i="4"/>
  <c r="D8532" i="4"/>
  <c r="B8059" i="4"/>
  <c r="C8059" i="4"/>
  <c r="D8059" i="4"/>
  <c r="B8807" i="4"/>
  <c r="C8807" i="4"/>
  <c r="D8807" i="4"/>
  <c r="B7919" i="4"/>
  <c r="C7919" i="4"/>
  <c r="D7919" i="4"/>
  <c r="B547" i="4"/>
  <c r="C547" i="4"/>
  <c r="D547" i="4"/>
  <c r="B2817" i="4"/>
  <c r="C2817" i="4"/>
  <c r="D2817" i="4"/>
  <c r="B2231" i="4"/>
  <c r="C2231" i="4"/>
  <c r="D2231" i="4"/>
  <c r="B6900" i="4"/>
  <c r="C6900" i="4"/>
  <c r="D6900" i="4"/>
  <c r="B2965" i="4"/>
  <c r="C2965" i="4"/>
  <c r="D2965" i="4"/>
  <c r="B2711" i="4"/>
  <c r="C2711" i="4"/>
  <c r="D2711" i="4"/>
  <c r="B3979" i="4"/>
  <c r="C3979" i="4"/>
  <c r="D3979" i="4"/>
  <c r="B8256" i="4"/>
  <c r="C8256" i="4"/>
  <c r="D8256" i="4"/>
  <c r="B3702" i="4"/>
  <c r="C3702" i="4"/>
  <c r="D3702" i="4"/>
  <c r="B4245" i="4"/>
  <c r="C4245" i="4"/>
  <c r="D4245" i="4"/>
  <c r="B8337" i="4"/>
  <c r="C8337" i="4"/>
  <c r="D8337" i="4"/>
  <c r="B6550" i="4"/>
  <c r="C6550" i="4"/>
  <c r="D6550" i="4"/>
  <c r="B4953" i="4"/>
  <c r="C4953" i="4"/>
  <c r="D4953" i="4"/>
  <c r="B3384" i="4"/>
  <c r="C3384" i="4"/>
  <c r="D3384" i="4"/>
  <c r="B6841" i="4"/>
  <c r="C6841" i="4"/>
  <c r="D6841" i="4"/>
  <c r="B733" i="4"/>
  <c r="C733" i="4"/>
  <c r="D733" i="4"/>
  <c r="B1671" i="4"/>
  <c r="C1671" i="4"/>
  <c r="D1671" i="4"/>
  <c r="B6782" i="4"/>
  <c r="C6782" i="4"/>
  <c r="D6782" i="4"/>
  <c r="B5235" i="4"/>
  <c r="C5235" i="4"/>
  <c r="D5235" i="4"/>
  <c r="B3494" i="4"/>
  <c r="C3494" i="4"/>
  <c r="D3494" i="4"/>
  <c r="B8562" i="4"/>
  <c r="C8562" i="4"/>
  <c r="D8562" i="4"/>
  <c r="B2422" i="4"/>
  <c r="C2422" i="4"/>
  <c r="D2422" i="4"/>
  <c r="B6045" i="4"/>
  <c r="C6045" i="4"/>
  <c r="D6045" i="4"/>
  <c r="B3243" i="4"/>
  <c r="C3243" i="4"/>
  <c r="D3243" i="4"/>
  <c r="B5195" i="4"/>
  <c r="C5195" i="4"/>
  <c r="D5195" i="4"/>
  <c r="B5058" i="4"/>
  <c r="C5058" i="4"/>
  <c r="D5058" i="4"/>
  <c r="B827" i="4"/>
  <c r="C827" i="4"/>
  <c r="D827" i="4"/>
  <c r="B8103" i="4"/>
  <c r="C8103" i="4"/>
  <c r="D8103" i="4"/>
  <c r="B3333" i="4"/>
  <c r="C3333" i="4"/>
  <c r="D3333" i="4"/>
  <c r="B1272" i="4"/>
  <c r="C1272" i="4"/>
  <c r="D1272" i="4"/>
  <c r="B5895" i="4"/>
  <c r="C5895" i="4"/>
  <c r="D5895" i="4"/>
  <c r="B2553" i="4"/>
  <c r="C2553" i="4"/>
  <c r="D2553" i="4"/>
  <c r="B485" i="4"/>
  <c r="C485" i="4"/>
  <c r="D485" i="4"/>
  <c r="B1604" i="4"/>
  <c r="C1604" i="4"/>
  <c r="D1604" i="4"/>
  <c r="B3815" i="4"/>
  <c r="C3815" i="4"/>
  <c r="D3815" i="4"/>
  <c r="B4823" i="4"/>
  <c r="C4823" i="4"/>
  <c r="D4823" i="4"/>
  <c r="B1399" i="4"/>
  <c r="C1399" i="4"/>
  <c r="D1399" i="4"/>
  <c r="B4372" i="4"/>
  <c r="C4372" i="4"/>
  <c r="D4372" i="4"/>
  <c r="B4401" i="4"/>
  <c r="C4401" i="4"/>
  <c r="D4401" i="4"/>
  <c r="B3041" i="4"/>
  <c r="C3041" i="4"/>
  <c r="D3041" i="4"/>
  <c r="B1897" i="4"/>
  <c r="C1897" i="4"/>
  <c r="D1897" i="4"/>
  <c r="B396" i="4"/>
  <c r="C396" i="4"/>
  <c r="D396" i="4"/>
  <c r="B476" i="4"/>
  <c r="C476" i="4"/>
  <c r="D476" i="4"/>
  <c r="B1019" i="4"/>
  <c r="C1019" i="4"/>
  <c r="D1019" i="4"/>
  <c r="B3046" i="4"/>
  <c r="C3046" i="4"/>
  <c r="D3046" i="4"/>
  <c r="B2580" i="4"/>
  <c r="C2580" i="4"/>
  <c r="D2580" i="4"/>
  <c r="B8842" i="4"/>
  <c r="C8842" i="4"/>
  <c r="D8842" i="4"/>
  <c r="B1265" i="4"/>
  <c r="C1265" i="4"/>
  <c r="D1265" i="4"/>
  <c r="B2812" i="4"/>
  <c r="C2812" i="4"/>
  <c r="D2812" i="4"/>
  <c r="B8041" i="4"/>
  <c r="C8041" i="4"/>
  <c r="D8041" i="4"/>
  <c r="B647" i="4"/>
  <c r="C647" i="4"/>
  <c r="D647" i="4"/>
  <c r="B7180" i="4"/>
  <c r="C7180" i="4"/>
  <c r="D7180" i="4"/>
  <c r="B4979" i="4"/>
  <c r="C4979" i="4"/>
  <c r="D4979" i="4"/>
  <c r="B4868" i="4"/>
  <c r="C4868" i="4"/>
  <c r="D4868" i="4"/>
  <c r="B6340" i="4"/>
  <c r="C6340" i="4"/>
  <c r="D6340" i="4"/>
  <c r="B5493" i="4"/>
  <c r="C5493" i="4"/>
  <c r="D5493" i="4"/>
  <c r="B631" i="4"/>
  <c r="C631" i="4"/>
  <c r="D631" i="4"/>
  <c r="B2150" i="4"/>
  <c r="C2150" i="4"/>
  <c r="D2150" i="4"/>
  <c r="B6626" i="4"/>
  <c r="C6626" i="4"/>
  <c r="D6626" i="4"/>
  <c r="B944" i="4"/>
  <c r="C944" i="4"/>
  <c r="D944" i="4"/>
  <c r="B4946" i="4"/>
  <c r="C4946" i="4"/>
  <c r="D4946" i="4"/>
  <c r="B6574" i="4"/>
  <c r="C6574" i="4"/>
  <c r="D6574" i="4"/>
  <c r="B8199" i="4"/>
  <c r="C8199" i="4"/>
  <c r="D8199" i="4"/>
  <c r="B5476" i="4"/>
  <c r="C5476" i="4"/>
  <c r="D5476" i="4"/>
  <c r="B6361" i="4"/>
  <c r="C6361" i="4"/>
  <c r="D6361" i="4"/>
  <c r="B7394" i="4"/>
  <c r="C7394" i="4"/>
  <c r="D7394" i="4"/>
  <c r="B7200" i="4"/>
  <c r="C7200" i="4"/>
  <c r="D7200" i="4"/>
  <c r="B3336" i="4"/>
  <c r="C3336" i="4"/>
  <c r="D3336" i="4"/>
  <c r="B4830" i="4"/>
  <c r="C4830" i="4"/>
  <c r="D4830" i="4"/>
  <c r="B8793" i="4"/>
  <c r="C8793" i="4"/>
  <c r="D8793" i="4"/>
  <c r="B2361" i="4"/>
  <c r="C2361" i="4"/>
  <c r="D2361" i="4"/>
  <c r="B7951" i="4"/>
  <c r="C7951" i="4"/>
  <c r="D7951" i="4"/>
  <c r="B2729" i="4"/>
  <c r="C2729" i="4"/>
  <c r="D2729" i="4"/>
  <c r="B4667" i="4"/>
  <c r="C4667" i="4"/>
  <c r="D4667" i="4"/>
  <c r="B3477" i="4"/>
  <c r="C3477" i="4"/>
  <c r="D3477" i="4"/>
  <c r="B6884" i="4"/>
  <c r="C6884" i="4"/>
  <c r="D6884" i="4"/>
  <c r="B7905" i="4"/>
  <c r="C7905" i="4"/>
  <c r="D7905" i="4"/>
  <c r="B7834" i="4"/>
  <c r="C7834" i="4"/>
  <c r="D7834" i="4"/>
  <c r="B6892" i="4"/>
  <c r="C6892" i="4"/>
  <c r="D6892" i="4"/>
  <c r="B8009" i="4"/>
  <c r="C8009" i="4"/>
  <c r="D8009" i="4"/>
  <c r="B2550" i="4"/>
  <c r="C2550" i="4"/>
  <c r="D2550" i="4"/>
  <c r="B6180" i="4"/>
  <c r="C6180" i="4"/>
  <c r="D6180" i="4"/>
  <c r="B4174" i="4"/>
  <c r="C4174" i="4"/>
  <c r="D4174" i="4"/>
  <c r="B8853" i="4"/>
  <c r="C8853" i="4"/>
  <c r="D8853" i="4"/>
  <c r="B1507" i="4"/>
  <c r="C1507" i="4"/>
  <c r="D1507" i="4"/>
  <c r="B422" i="4"/>
  <c r="C422" i="4"/>
  <c r="D422" i="4"/>
  <c r="B5250" i="4"/>
  <c r="C5250" i="4"/>
  <c r="D5250" i="4"/>
  <c r="B1982" i="4"/>
  <c r="C1982" i="4"/>
  <c r="D1982" i="4"/>
  <c r="B8895" i="4"/>
  <c r="C8895" i="4"/>
  <c r="D8895" i="4"/>
  <c r="B761" i="4"/>
  <c r="C761" i="4"/>
  <c r="D761" i="4"/>
  <c r="B4852" i="4"/>
  <c r="C4852" i="4"/>
  <c r="D4852" i="4"/>
  <c r="B6502" i="4"/>
  <c r="C6502" i="4"/>
  <c r="D6502" i="4"/>
  <c r="B1801" i="4"/>
  <c r="C1801" i="4"/>
  <c r="D1801" i="4"/>
  <c r="B8829" i="4"/>
  <c r="C8829" i="4"/>
  <c r="D8829" i="4"/>
  <c r="B4551" i="4"/>
  <c r="C4551" i="4"/>
  <c r="D4551" i="4"/>
  <c r="B6452" i="4"/>
  <c r="C6452" i="4"/>
  <c r="D6452" i="4"/>
  <c r="B3279" i="4"/>
  <c r="C3279" i="4"/>
  <c r="D3279" i="4"/>
  <c r="B3659" i="4"/>
  <c r="C3659" i="4"/>
  <c r="D3659" i="4"/>
  <c r="B6910" i="4"/>
  <c r="C6910" i="4"/>
  <c r="D6910" i="4"/>
  <c r="B4378" i="4"/>
  <c r="C4378" i="4"/>
  <c r="D4378" i="4"/>
  <c r="B7124" i="4"/>
  <c r="C7124" i="4"/>
  <c r="D7124" i="4"/>
  <c r="B1268" i="4"/>
  <c r="C1268" i="4"/>
  <c r="D1268" i="4"/>
  <c r="B5169" i="4"/>
  <c r="C5169" i="4"/>
  <c r="D5169" i="4"/>
  <c r="B5977" i="4"/>
  <c r="C5977" i="4"/>
  <c r="D5977" i="4"/>
  <c r="B5447" i="4"/>
  <c r="C5447" i="4"/>
  <c r="D5447" i="4"/>
  <c r="B6754" i="4"/>
  <c r="C6754" i="4"/>
  <c r="D6754" i="4"/>
  <c r="B2525" i="4"/>
  <c r="C2525" i="4"/>
  <c r="D2525" i="4"/>
  <c r="B6592" i="4"/>
  <c r="C6592" i="4"/>
  <c r="D6592" i="4"/>
  <c r="B4795" i="4"/>
  <c r="C4795" i="4"/>
  <c r="D4795" i="4"/>
  <c r="B1707" i="4"/>
  <c r="C1707" i="4"/>
  <c r="D1707" i="4"/>
  <c r="B3657" i="4"/>
  <c r="C3657" i="4"/>
  <c r="D3657" i="4"/>
  <c r="B4047" i="4"/>
  <c r="C4047" i="4"/>
  <c r="D4047" i="4"/>
  <c r="B3246" i="4"/>
  <c r="C3246" i="4"/>
  <c r="D3246" i="4"/>
  <c r="B8791" i="4"/>
  <c r="C8791" i="4"/>
  <c r="D8791" i="4"/>
  <c r="B2277" i="4"/>
  <c r="C2277" i="4"/>
  <c r="D2277" i="4"/>
  <c r="B4464" i="4"/>
  <c r="C4464" i="4"/>
  <c r="D4464" i="4"/>
  <c r="B5992" i="4"/>
  <c r="C5992" i="4"/>
  <c r="D5992" i="4"/>
  <c r="B3379" i="4"/>
  <c r="C3379" i="4"/>
  <c r="D3379" i="4"/>
  <c r="B7611" i="4"/>
  <c r="C7611" i="4"/>
  <c r="D7611" i="4"/>
  <c r="B8798" i="4"/>
  <c r="C8798" i="4"/>
  <c r="D8798" i="4"/>
  <c r="B4846" i="4"/>
  <c r="C4846" i="4"/>
  <c r="D4846" i="4"/>
  <c r="B8658" i="4"/>
  <c r="C8658" i="4"/>
  <c r="D8658" i="4"/>
  <c r="B2004" i="4"/>
  <c r="C2004" i="4"/>
  <c r="D2004" i="4"/>
  <c r="B1063" i="4"/>
  <c r="C1063" i="4"/>
  <c r="D1063" i="4"/>
  <c r="B1208" i="4"/>
  <c r="C1208" i="4"/>
  <c r="D1208" i="4"/>
  <c r="B4580" i="4"/>
  <c r="C4580" i="4"/>
  <c r="D4580" i="4"/>
  <c r="B2872" i="4"/>
  <c r="C2872" i="4"/>
  <c r="D2872" i="4"/>
  <c r="B7684" i="4"/>
  <c r="C7684" i="4"/>
  <c r="D7684" i="4"/>
  <c r="B3972" i="4"/>
  <c r="C3972" i="4"/>
  <c r="D3972" i="4"/>
  <c r="B1090" i="4"/>
  <c r="C1090" i="4"/>
  <c r="D1090" i="4"/>
  <c r="B1960" i="4"/>
  <c r="C1960" i="4"/>
  <c r="D1960" i="4"/>
  <c r="B5003" i="4"/>
  <c r="C5003" i="4"/>
  <c r="D5003" i="4"/>
  <c r="B1965" i="4"/>
  <c r="C1965" i="4"/>
  <c r="D1965" i="4"/>
  <c r="B6719" i="4"/>
  <c r="C6719" i="4"/>
  <c r="D6719" i="4"/>
  <c r="B7650" i="4"/>
  <c r="C7650" i="4"/>
  <c r="D7650" i="4"/>
  <c r="B1051" i="4"/>
  <c r="C1051" i="4"/>
  <c r="D1051" i="4"/>
  <c r="B7949" i="4"/>
  <c r="C7949" i="4"/>
  <c r="D7949" i="4"/>
  <c r="B4735" i="4"/>
  <c r="C4735" i="4"/>
  <c r="D4735" i="4"/>
  <c r="B5944" i="4"/>
  <c r="C5944" i="4"/>
  <c r="D5944" i="4"/>
  <c r="B3075" i="4"/>
  <c r="C3075" i="4"/>
  <c r="D3075" i="4"/>
  <c r="B41" i="4"/>
  <c r="M41" i="4" s="1"/>
  <c r="C41" i="4"/>
  <c r="D41" i="4"/>
  <c r="B3006" i="4"/>
  <c r="C3006" i="4"/>
  <c r="D3006" i="4"/>
  <c r="B8210" i="4"/>
  <c r="C8210" i="4"/>
  <c r="D8210" i="4"/>
  <c r="B8412" i="4"/>
  <c r="C8412" i="4"/>
  <c r="D8412" i="4"/>
  <c r="B5552" i="4"/>
  <c r="C5552" i="4"/>
  <c r="D5552" i="4"/>
  <c r="B2734" i="4"/>
  <c r="C2734" i="4"/>
  <c r="D2734" i="4"/>
  <c r="B2601" i="4"/>
  <c r="C2601" i="4"/>
  <c r="D2601" i="4"/>
  <c r="B67" i="4"/>
  <c r="C67" i="4"/>
  <c r="D67" i="4"/>
  <c r="B6600" i="4"/>
  <c r="C6600" i="4"/>
  <c r="D6600" i="4"/>
  <c r="B7815" i="4"/>
  <c r="C7815" i="4"/>
  <c r="D7815" i="4"/>
  <c r="B7540" i="4"/>
  <c r="C7540" i="4"/>
  <c r="D7540" i="4"/>
  <c r="B2606" i="4"/>
  <c r="C2606" i="4"/>
  <c r="D2606" i="4"/>
  <c r="B6460" i="4"/>
  <c r="C6460" i="4"/>
  <c r="D6460" i="4"/>
  <c r="B2742" i="4"/>
  <c r="C2742" i="4"/>
  <c r="D2742" i="4"/>
  <c r="B6971" i="4"/>
  <c r="C6971" i="4"/>
  <c r="D6971" i="4"/>
  <c r="B5167" i="4"/>
  <c r="C5167" i="4"/>
  <c r="D5167" i="4"/>
  <c r="B1362" i="4"/>
  <c r="C1362" i="4"/>
  <c r="D1362" i="4"/>
  <c r="B4987" i="4"/>
  <c r="C4987" i="4"/>
  <c r="D4987" i="4"/>
  <c r="B8715" i="4"/>
  <c r="C8715" i="4"/>
  <c r="D8715" i="4"/>
  <c r="B1753" i="4"/>
  <c r="C1753" i="4"/>
  <c r="D1753" i="4"/>
  <c r="B1349" i="4"/>
  <c r="C1349" i="4"/>
  <c r="D1349" i="4"/>
  <c r="B6276" i="4"/>
  <c r="C6276" i="4"/>
  <c r="D6276" i="4"/>
  <c r="B8580" i="4"/>
  <c r="C8580" i="4"/>
  <c r="D8580" i="4"/>
  <c r="B2401" i="4"/>
  <c r="C2401" i="4"/>
  <c r="D2401" i="4"/>
  <c r="B2658" i="4"/>
  <c r="C2658" i="4"/>
  <c r="D2658" i="4"/>
  <c r="B7086" i="4"/>
  <c r="C7086" i="4"/>
  <c r="D7086" i="4"/>
  <c r="B4604" i="4"/>
  <c r="C4604" i="4"/>
  <c r="D4604" i="4"/>
  <c r="B627" i="4"/>
  <c r="C627" i="4"/>
  <c r="D627" i="4"/>
  <c r="B176" i="4"/>
  <c r="C176" i="4"/>
  <c r="D176" i="4"/>
  <c r="B4024" i="4"/>
  <c r="C4024" i="4"/>
  <c r="D4024" i="4"/>
  <c r="B8448" i="4"/>
  <c r="C8448" i="4"/>
  <c r="D8448" i="4"/>
  <c r="B7379" i="4"/>
  <c r="C7379" i="4"/>
  <c r="D7379" i="4"/>
  <c r="B372" i="4"/>
  <c r="C372" i="4"/>
  <c r="D372" i="4"/>
  <c r="B3393" i="4"/>
  <c r="C3393" i="4"/>
  <c r="D3393" i="4"/>
  <c r="B555" i="4"/>
  <c r="C555" i="4"/>
  <c r="D555" i="4"/>
  <c r="B4679" i="4"/>
  <c r="C4679" i="4"/>
  <c r="D4679" i="4"/>
  <c r="B8170" i="4"/>
  <c r="C8170" i="4"/>
  <c r="D8170" i="4"/>
  <c r="B5053" i="4"/>
  <c r="C5053" i="4"/>
  <c r="D5053" i="4"/>
  <c r="B1408" i="4"/>
  <c r="C1408" i="4"/>
  <c r="D1408" i="4"/>
  <c r="B8386" i="4"/>
  <c r="C8386" i="4"/>
  <c r="D8386" i="4"/>
  <c r="B6799" i="4"/>
  <c r="C6799" i="4"/>
  <c r="D6799" i="4"/>
  <c r="B7185" i="4"/>
  <c r="C7185" i="4"/>
  <c r="D7185" i="4"/>
  <c r="B4533" i="4"/>
  <c r="C4533" i="4"/>
  <c r="D4533" i="4"/>
  <c r="B7856" i="4"/>
  <c r="C7856" i="4"/>
  <c r="D7856" i="4"/>
  <c r="B579" i="4"/>
  <c r="C579" i="4"/>
  <c r="D579" i="4"/>
  <c r="B8695" i="4"/>
  <c r="C8695" i="4"/>
  <c r="D8695" i="4"/>
  <c r="B2541" i="4"/>
  <c r="C2541" i="4"/>
  <c r="D2541" i="4"/>
  <c r="B7383" i="4"/>
  <c r="C7383" i="4"/>
  <c r="D7383" i="4"/>
  <c r="B3559" i="4"/>
  <c r="C3559" i="4"/>
  <c r="D3559" i="4"/>
  <c r="B8232" i="4"/>
  <c r="C8232" i="4"/>
  <c r="D8232" i="4"/>
  <c r="B3446" i="4"/>
  <c r="C3446" i="4"/>
  <c r="D3446" i="4"/>
  <c r="B5189" i="4"/>
  <c r="C5189" i="4"/>
  <c r="D5189" i="4"/>
  <c r="B7160" i="4"/>
  <c r="C7160" i="4"/>
  <c r="D7160" i="4"/>
  <c r="B771" i="4"/>
  <c r="C771" i="4"/>
  <c r="D771" i="4"/>
  <c r="B3127" i="4"/>
  <c r="C3127" i="4"/>
  <c r="D3127" i="4"/>
  <c r="B7511" i="4"/>
  <c r="C7511" i="4"/>
  <c r="D7511" i="4"/>
  <c r="B5489" i="4"/>
  <c r="C5489" i="4"/>
  <c r="D5489" i="4"/>
  <c r="B7556" i="4"/>
  <c r="C7556" i="4"/>
  <c r="D7556" i="4"/>
  <c r="B7502" i="4"/>
  <c r="C7502" i="4"/>
  <c r="D7502" i="4"/>
  <c r="B8748" i="4"/>
  <c r="C8748" i="4"/>
  <c r="D8748" i="4"/>
  <c r="B4453" i="4"/>
  <c r="C4453" i="4"/>
  <c r="D4453" i="4"/>
  <c r="B3324" i="4"/>
  <c r="C3324" i="4"/>
  <c r="D3324" i="4"/>
  <c r="B5821" i="4"/>
  <c r="C5821" i="4"/>
  <c r="D5821" i="4"/>
  <c r="B2032" i="4"/>
  <c r="C2032" i="4"/>
  <c r="D2032" i="4"/>
  <c r="B3743" i="4"/>
  <c r="C3743" i="4"/>
  <c r="D3743" i="4"/>
  <c r="B3165" i="4"/>
  <c r="C3165" i="4"/>
  <c r="D3165" i="4"/>
  <c r="B7824" i="4"/>
  <c r="C7824" i="4"/>
  <c r="D7824" i="4"/>
  <c r="B6468" i="4"/>
  <c r="C6468" i="4"/>
  <c r="D6468" i="4"/>
  <c r="B6792" i="4"/>
  <c r="C6792" i="4"/>
  <c r="D6792" i="4"/>
  <c r="B6569" i="4"/>
  <c r="C6569" i="4"/>
  <c r="D6569" i="4"/>
  <c r="B5221" i="4"/>
  <c r="C5221" i="4"/>
  <c r="D5221" i="4"/>
  <c r="B4983" i="4"/>
  <c r="C4983" i="4"/>
  <c r="D4983" i="4"/>
  <c r="B3780" i="4"/>
  <c r="C3780" i="4"/>
  <c r="D3780" i="4"/>
  <c r="B7742" i="4"/>
  <c r="C7742" i="4"/>
  <c r="D7742" i="4"/>
  <c r="B574" i="4"/>
  <c r="C574" i="4"/>
  <c r="D574" i="4"/>
  <c r="B6609" i="4"/>
  <c r="C6609" i="4"/>
  <c r="D6609" i="4"/>
  <c r="B6679" i="4"/>
  <c r="C6679" i="4"/>
  <c r="D6679" i="4"/>
  <c r="B1898" i="4"/>
  <c r="C1898" i="4"/>
  <c r="D1898" i="4"/>
  <c r="B2260" i="4"/>
  <c r="C2260" i="4"/>
  <c r="D2260" i="4"/>
  <c r="B2071" i="4"/>
  <c r="C2071" i="4"/>
  <c r="D2071" i="4"/>
  <c r="B4422" i="4"/>
  <c r="C4422" i="4"/>
  <c r="D4422" i="4"/>
  <c r="B5380" i="4"/>
  <c r="C5380" i="4"/>
  <c r="D5380" i="4"/>
  <c r="B1522" i="4"/>
  <c r="C1522" i="4"/>
  <c r="D1522" i="4"/>
  <c r="B6181" i="4"/>
  <c r="C6181" i="4"/>
  <c r="D6181" i="4"/>
  <c r="B1419" i="4"/>
  <c r="C1419" i="4"/>
  <c r="D1419" i="4"/>
  <c r="B664" i="4"/>
  <c r="C664" i="4"/>
  <c r="D664" i="4"/>
  <c r="B7769" i="4"/>
  <c r="C7769" i="4"/>
  <c r="D7769" i="4"/>
  <c r="B8608" i="4"/>
  <c r="C8608" i="4"/>
  <c r="D8608" i="4"/>
  <c r="B460" i="4"/>
  <c r="C460" i="4"/>
  <c r="D460" i="4"/>
  <c r="B7262" i="4"/>
  <c r="C7262" i="4"/>
  <c r="D7262" i="4"/>
  <c r="B6912" i="4"/>
  <c r="C6912" i="4"/>
  <c r="D6912" i="4"/>
  <c r="B3314" i="4"/>
  <c r="C3314" i="4"/>
  <c r="D3314" i="4"/>
  <c r="B1514" i="4"/>
  <c r="C1514" i="4"/>
  <c r="D1514" i="4"/>
  <c r="B3096" i="4"/>
  <c r="C3096" i="4"/>
  <c r="D3096" i="4"/>
  <c r="B4262" i="4"/>
  <c r="C4262" i="4"/>
  <c r="D4262" i="4"/>
  <c r="B2906" i="4"/>
  <c r="C2906" i="4"/>
  <c r="D2906" i="4"/>
  <c r="B8876" i="4"/>
  <c r="C8876" i="4"/>
  <c r="D8876" i="4"/>
  <c r="B5390" i="4"/>
  <c r="C5390" i="4"/>
  <c r="D5390" i="4"/>
  <c r="B6484" i="4"/>
  <c r="C6484" i="4"/>
  <c r="D6484" i="4"/>
  <c r="B1418" i="4"/>
  <c r="C1418" i="4"/>
  <c r="D1418" i="4"/>
  <c r="B3153" i="4"/>
  <c r="C3153" i="4"/>
  <c r="D3153" i="4"/>
  <c r="B4593" i="4"/>
  <c r="C4593" i="4"/>
  <c r="D4593" i="4"/>
  <c r="B4583" i="4"/>
  <c r="C4583" i="4"/>
  <c r="D4583" i="4"/>
  <c r="B7566" i="4"/>
  <c r="C7566" i="4"/>
  <c r="D7566" i="4"/>
  <c r="B1873" i="4"/>
  <c r="C1873" i="4"/>
  <c r="D1873" i="4"/>
  <c r="B3503" i="4"/>
  <c r="C3503" i="4"/>
  <c r="D3503" i="4"/>
  <c r="B4189" i="4"/>
  <c r="C4189" i="4"/>
  <c r="D4189" i="4"/>
  <c r="B2765" i="4"/>
  <c r="C2765" i="4"/>
  <c r="D2765" i="4"/>
  <c r="B2770" i="4"/>
  <c r="C2770" i="4"/>
  <c r="D2770" i="4"/>
  <c r="B7201" i="4"/>
  <c r="C7201" i="4"/>
  <c r="D7201" i="4"/>
  <c r="B8713" i="4"/>
  <c r="C8713" i="4"/>
  <c r="D8713" i="4"/>
  <c r="B3130" i="4"/>
  <c r="C3130" i="4"/>
  <c r="D3130" i="4"/>
  <c r="B5208" i="4"/>
  <c r="C5208" i="4"/>
  <c r="D5208" i="4"/>
  <c r="B4023" i="4"/>
  <c r="C4023" i="4"/>
  <c r="D4023" i="4"/>
  <c r="B7836" i="4"/>
  <c r="C7836" i="4"/>
  <c r="D7836" i="4"/>
  <c r="B1402" i="4"/>
  <c r="C1402" i="4"/>
  <c r="D1402" i="4"/>
  <c r="B4541" i="4"/>
  <c r="C4541" i="4"/>
  <c r="D4541" i="4"/>
  <c r="B3621" i="4"/>
  <c r="C3621" i="4"/>
  <c r="D3621" i="4"/>
  <c r="B7288" i="4"/>
  <c r="C7288" i="4"/>
  <c r="D7288" i="4"/>
  <c r="B1893" i="4"/>
  <c r="C1893" i="4"/>
  <c r="D1893" i="4"/>
  <c r="B7438" i="4"/>
  <c r="C7438" i="4"/>
  <c r="D7438" i="4"/>
  <c r="B2015" i="4"/>
  <c r="C2015" i="4"/>
  <c r="D2015" i="4"/>
  <c r="B1876" i="4"/>
  <c r="C1876" i="4"/>
  <c r="D1876" i="4"/>
  <c r="B5316" i="4"/>
  <c r="C5316" i="4"/>
  <c r="D5316" i="4"/>
  <c r="B6338" i="4"/>
  <c r="C6338" i="4"/>
  <c r="D6338" i="4"/>
  <c r="B2452" i="4"/>
  <c r="C2452" i="4"/>
  <c r="D2452" i="4"/>
  <c r="B7144" i="4"/>
  <c r="C7144" i="4"/>
  <c r="D7144" i="4"/>
  <c r="B6748" i="4"/>
  <c r="C6748" i="4"/>
  <c r="D6748" i="4"/>
  <c r="B4609" i="4"/>
  <c r="C4609" i="4"/>
  <c r="D4609" i="4"/>
  <c r="B1684" i="4"/>
  <c r="C1684" i="4"/>
  <c r="D1684" i="4"/>
  <c r="B7467" i="4"/>
  <c r="C7467" i="4"/>
  <c r="D7467" i="4"/>
  <c r="B5371" i="4"/>
  <c r="C5371" i="4"/>
  <c r="D5371" i="4"/>
  <c r="B2815" i="4"/>
  <c r="C2815" i="4"/>
  <c r="D2815" i="4"/>
  <c r="B6962" i="4"/>
  <c r="C6962" i="4"/>
  <c r="D6962" i="4"/>
  <c r="B3902" i="4"/>
  <c r="C3902" i="4"/>
  <c r="D3902" i="4"/>
  <c r="B2542" i="4"/>
  <c r="C2542" i="4"/>
  <c r="D2542" i="4"/>
  <c r="B1719" i="4"/>
  <c r="C1719" i="4"/>
  <c r="D1719" i="4"/>
  <c r="B3148" i="4"/>
  <c r="C3148" i="4"/>
  <c r="D3148" i="4"/>
  <c r="B490" i="4"/>
  <c r="C490" i="4"/>
  <c r="D490" i="4"/>
  <c r="B3806" i="4"/>
  <c r="C3806" i="4"/>
  <c r="D3806" i="4"/>
  <c r="B6518" i="4"/>
  <c r="C6518" i="4"/>
  <c r="D6518" i="4"/>
  <c r="B1796" i="4"/>
  <c r="C1796" i="4"/>
  <c r="D1796" i="4"/>
  <c r="B6009" i="4"/>
  <c r="C6009" i="4"/>
  <c r="D6009" i="4"/>
  <c r="B1816" i="4"/>
  <c r="C1816" i="4"/>
  <c r="D1816" i="4"/>
  <c r="B6098" i="4"/>
  <c r="C6098" i="4"/>
  <c r="D6098" i="4"/>
  <c r="B4322" i="4"/>
  <c r="C4322" i="4"/>
  <c r="D4322" i="4"/>
  <c r="B5749" i="4"/>
  <c r="C5749" i="4"/>
  <c r="D5749" i="4"/>
  <c r="B3201" i="4"/>
  <c r="C3201" i="4"/>
  <c r="D3201" i="4"/>
  <c r="B1157" i="4"/>
  <c r="C1157" i="4"/>
  <c r="D1157" i="4"/>
  <c r="B4289" i="4"/>
  <c r="C4289" i="4"/>
  <c r="D4289" i="4"/>
  <c r="B2113" i="4"/>
  <c r="C2113" i="4"/>
  <c r="D2113" i="4"/>
  <c r="B4154" i="4"/>
  <c r="C4154" i="4"/>
  <c r="D4154" i="4"/>
  <c r="B87" i="4"/>
  <c r="M87" i="4" s="1"/>
  <c r="C87" i="4"/>
  <c r="D87" i="4"/>
  <c r="B1217" i="4"/>
  <c r="C1217" i="4"/>
  <c r="D1217" i="4"/>
  <c r="B7789" i="4"/>
  <c r="C7789" i="4"/>
  <c r="D7789" i="4"/>
  <c r="B3669" i="4"/>
  <c r="C3669" i="4"/>
  <c r="D3669" i="4"/>
  <c r="B3987" i="4"/>
  <c r="C3987" i="4"/>
  <c r="D3987" i="4"/>
  <c r="B8181" i="4"/>
  <c r="C8181" i="4"/>
  <c r="D8181" i="4"/>
  <c r="B1679" i="4"/>
  <c r="C1679" i="4"/>
  <c r="D1679" i="4"/>
  <c r="B7694" i="4"/>
  <c r="C7694" i="4"/>
  <c r="D7694" i="4"/>
  <c r="B2967" i="4"/>
  <c r="C2967" i="4"/>
  <c r="D2967" i="4"/>
  <c r="B7274" i="4"/>
  <c r="C7274" i="4"/>
  <c r="D7274" i="4"/>
  <c r="B834" i="4"/>
  <c r="C834" i="4"/>
  <c r="D834" i="4"/>
  <c r="B641" i="4"/>
  <c r="C641" i="4"/>
  <c r="D641" i="4"/>
  <c r="B8091" i="4"/>
  <c r="C8091" i="4"/>
  <c r="D8091" i="4"/>
  <c r="B2072" i="4"/>
  <c r="C2072" i="4"/>
  <c r="D2072" i="4"/>
  <c r="B4103" i="4"/>
  <c r="C4103" i="4"/>
  <c r="D4103" i="4"/>
  <c r="B6523" i="4"/>
  <c r="C6523" i="4"/>
  <c r="D6523" i="4"/>
  <c r="B7154" i="4"/>
  <c r="C7154" i="4"/>
  <c r="D7154" i="4"/>
  <c r="B5045" i="4"/>
  <c r="C5045" i="4"/>
  <c r="D5045" i="4"/>
  <c r="B356" i="4"/>
  <c r="C356" i="4"/>
  <c r="D356" i="4"/>
  <c r="B3110" i="4"/>
  <c r="C3110" i="4"/>
  <c r="D3110" i="4"/>
  <c r="B2469" i="4"/>
  <c r="C2469" i="4"/>
  <c r="D2469" i="4"/>
  <c r="B4008" i="4"/>
  <c r="C4008" i="4"/>
  <c r="D4008" i="4"/>
  <c r="B8166" i="4"/>
  <c r="C8166" i="4"/>
  <c r="D8166" i="4"/>
  <c r="B6352" i="4"/>
  <c r="C6352" i="4"/>
  <c r="D6352" i="4"/>
  <c r="B402" i="4"/>
  <c r="M402" i="4" s="1"/>
  <c r="C402" i="4"/>
  <c r="D402" i="4"/>
  <c r="B1405" i="4"/>
  <c r="C1405" i="4"/>
  <c r="D1405" i="4"/>
  <c r="B7094" i="4"/>
  <c r="C7094" i="4"/>
  <c r="D7094" i="4"/>
  <c r="B1350" i="4"/>
  <c r="C1350" i="4"/>
  <c r="D1350" i="4"/>
  <c r="B3513" i="4"/>
  <c r="C3513" i="4"/>
  <c r="D3513" i="4"/>
  <c r="B1999" i="4"/>
  <c r="C1999" i="4"/>
  <c r="D1999" i="4"/>
  <c r="B2862" i="4"/>
  <c r="C2862" i="4"/>
  <c r="D2862" i="4"/>
  <c r="B7314" i="4"/>
  <c r="C7314" i="4"/>
  <c r="D7314" i="4"/>
  <c r="B993" i="4"/>
  <c r="C993" i="4"/>
  <c r="D993" i="4"/>
  <c r="B2946" i="4"/>
  <c r="C2946" i="4"/>
  <c r="D2946" i="4"/>
  <c r="B7430" i="4"/>
  <c r="C7430" i="4"/>
  <c r="D7430" i="4"/>
  <c r="B4034" i="4"/>
  <c r="C4034" i="4"/>
  <c r="D4034" i="4"/>
  <c r="B1890" i="4"/>
  <c r="C1890" i="4"/>
  <c r="D1890" i="4"/>
  <c r="B5663" i="4"/>
  <c r="C5663" i="4"/>
  <c r="D5663" i="4"/>
  <c r="B3819" i="4"/>
  <c r="C3819" i="4"/>
  <c r="D3819" i="4"/>
  <c r="B2025" i="4"/>
  <c r="C2025" i="4"/>
  <c r="D2025" i="4"/>
  <c r="B6630" i="4"/>
  <c r="C6630" i="4"/>
  <c r="D6630" i="4"/>
  <c r="B6420" i="4"/>
  <c r="C6420" i="4"/>
  <c r="D6420" i="4"/>
  <c r="B882" i="4"/>
  <c r="C882" i="4"/>
  <c r="D882" i="4"/>
  <c r="B8734" i="4"/>
  <c r="C8734" i="4"/>
  <c r="D8734" i="4"/>
  <c r="B3789" i="4"/>
  <c r="C3789" i="4"/>
  <c r="D3789" i="4"/>
  <c r="B5128" i="4"/>
  <c r="C5128" i="4"/>
  <c r="D5128" i="4"/>
  <c r="B4286" i="4"/>
  <c r="C4286" i="4"/>
  <c r="D4286" i="4"/>
  <c r="B4035" i="4"/>
  <c r="C4035" i="4"/>
  <c r="D4035" i="4"/>
  <c r="B2670" i="4"/>
  <c r="C2670" i="4"/>
  <c r="D2670" i="4"/>
  <c r="B4905" i="4"/>
  <c r="C4905" i="4"/>
  <c r="D4905" i="4"/>
  <c r="B8488" i="4"/>
  <c r="C8488" i="4"/>
  <c r="D8488" i="4"/>
  <c r="B4938" i="4"/>
  <c r="C4938" i="4"/>
  <c r="D4938" i="4"/>
  <c r="B4104" i="4"/>
  <c r="C4104" i="4"/>
  <c r="D4104" i="4"/>
  <c r="B4768" i="4"/>
  <c r="C4768" i="4"/>
  <c r="D4768" i="4"/>
  <c r="B6453" i="4"/>
  <c r="C6453" i="4"/>
  <c r="D6453" i="4"/>
  <c r="B4932" i="4"/>
  <c r="C4932" i="4"/>
  <c r="D4932" i="4"/>
  <c r="B7618" i="4"/>
  <c r="C7618" i="4"/>
  <c r="D7618" i="4"/>
  <c r="B6891" i="4"/>
  <c r="C6891" i="4"/>
  <c r="D6891" i="4"/>
  <c r="B3385" i="4"/>
  <c r="C3385" i="4"/>
  <c r="D3385" i="4"/>
  <c r="B4380" i="4"/>
  <c r="C4380" i="4"/>
  <c r="D4380" i="4"/>
  <c r="B8890" i="4"/>
  <c r="C8890" i="4"/>
  <c r="D8890" i="4"/>
  <c r="B130" i="4"/>
  <c r="C130" i="4"/>
  <c r="D130" i="4"/>
  <c r="B5322" i="4"/>
  <c r="C5322" i="4"/>
  <c r="D5322" i="4"/>
  <c r="B8912" i="4"/>
  <c r="C8912" i="4"/>
  <c r="D8912" i="4"/>
  <c r="B8077" i="4"/>
  <c r="C8077" i="4"/>
  <c r="D8077" i="4"/>
  <c r="B1357" i="4"/>
  <c r="C1357" i="4"/>
  <c r="D1357" i="4"/>
  <c r="B3450" i="4"/>
  <c r="C3450" i="4"/>
  <c r="D3450" i="4"/>
  <c r="B7622" i="4"/>
  <c r="C7622" i="4"/>
  <c r="D7622" i="4"/>
  <c r="B7444" i="4"/>
  <c r="C7444" i="4"/>
  <c r="D7444" i="4"/>
  <c r="B4227" i="4"/>
  <c r="C4227" i="4"/>
  <c r="D4227" i="4"/>
  <c r="B7637" i="4"/>
  <c r="C7637" i="4"/>
  <c r="D7637" i="4"/>
  <c r="B4933" i="4"/>
  <c r="C4933" i="4"/>
  <c r="D4933" i="4"/>
  <c r="B4037" i="4"/>
  <c r="C4037" i="4"/>
  <c r="D4037" i="4"/>
  <c r="B7083" i="4"/>
  <c r="C7083" i="4"/>
  <c r="D7083" i="4"/>
  <c r="B3055" i="4"/>
  <c r="C3055" i="4"/>
  <c r="D3055" i="4"/>
  <c r="B5667" i="4"/>
  <c r="C5667" i="4"/>
  <c r="D5667" i="4"/>
  <c r="B6449" i="4"/>
  <c r="C6449" i="4"/>
  <c r="D6449" i="4"/>
  <c r="B6397" i="4"/>
  <c r="C6397" i="4"/>
  <c r="D6397" i="4"/>
  <c r="B7174" i="4"/>
  <c r="C7174" i="4"/>
  <c r="D7174" i="4"/>
  <c r="B8234" i="4"/>
  <c r="C8234" i="4"/>
  <c r="D8234" i="4"/>
  <c r="B2527" i="4"/>
  <c r="C2527" i="4"/>
  <c r="D2527" i="4"/>
  <c r="B723" i="4"/>
  <c r="C723" i="4"/>
  <c r="D723" i="4"/>
  <c r="B5596" i="4"/>
  <c r="C5596" i="4"/>
  <c r="D5596" i="4"/>
  <c r="B1417" i="4"/>
  <c r="C1417" i="4"/>
  <c r="D1417" i="4"/>
  <c r="B3593" i="4"/>
  <c r="C3593" i="4"/>
  <c r="D3593" i="4"/>
  <c r="B819" i="4"/>
  <c r="C819" i="4"/>
  <c r="D819" i="4"/>
  <c r="B7892" i="4"/>
  <c r="C7892" i="4"/>
  <c r="D7892" i="4"/>
  <c r="B2880" i="4"/>
  <c r="C2880" i="4"/>
  <c r="D2880" i="4"/>
  <c r="B3903" i="4"/>
  <c r="C3903" i="4"/>
  <c r="D3903" i="4"/>
  <c r="B3873" i="4"/>
  <c r="C3873" i="4"/>
  <c r="D3873" i="4"/>
  <c r="B4124" i="4"/>
  <c r="C4124" i="4"/>
  <c r="D4124" i="4"/>
  <c r="B1754" i="4"/>
  <c r="C1754" i="4"/>
  <c r="D1754" i="4"/>
  <c r="B366" i="4"/>
  <c r="C366" i="4"/>
  <c r="D366" i="4"/>
  <c r="B7172" i="4"/>
  <c r="C7172" i="4"/>
  <c r="D7172" i="4"/>
  <c r="B7077" i="4"/>
  <c r="C7077" i="4"/>
  <c r="D7077" i="4"/>
  <c r="B6056" i="4"/>
  <c r="C6056" i="4"/>
  <c r="D6056" i="4"/>
  <c r="B2385" i="4"/>
  <c r="C2385" i="4"/>
  <c r="D2385" i="4"/>
  <c r="B4576" i="4"/>
  <c r="C4576" i="4"/>
  <c r="D4576" i="4"/>
  <c r="B5271" i="4"/>
  <c r="C5271" i="4"/>
  <c r="D5271" i="4"/>
  <c r="B6853" i="4"/>
  <c r="C6853" i="4"/>
  <c r="D6853" i="4"/>
  <c r="B459" i="4"/>
  <c r="C459" i="4"/>
  <c r="D459" i="4"/>
  <c r="B6969" i="4"/>
  <c r="C6969" i="4"/>
  <c r="D6969" i="4"/>
  <c r="B6435" i="4"/>
  <c r="C6435" i="4"/>
  <c r="D6435" i="4"/>
  <c r="B8559" i="4"/>
  <c r="C8559" i="4"/>
  <c r="D8559" i="4"/>
  <c r="B3594" i="4"/>
  <c r="C3594" i="4"/>
  <c r="D3594" i="4"/>
  <c r="B4873" i="4"/>
  <c r="C4873" i="4"/>
  <c r="D4873" i="4"/>
  <c r="B951" i="4"/>
  <c r="C951" i="4"/>
  <c r="D951" i="4"/>
  <c r="B1562" i="4"/>
  <c r="C1562" i="4"/>
  <c r="D1562" i="4"/>
  <c r="B8365" i="4"/>
  <c r="C8365" i="4"/>
  <c r="D8365" i="4"/>
  <c r="B8541" i="4"/>
  <c r="C8541" i="4"/>
  <c r="D8541" i="4"/>
  <c r="B2398" i="4"/>
  <c r="C2398" i="4"/>
  <c r="D2398" i="4"/>
  <c r="B1438" i="4"/>
  <c r="C1438" i="4"/>
  <c r="D1438" i="4"/>
  <c r="B1112" i="4"/>
  <c r="C1112" i="4"/>
  <c r="D1112" i="4"/>
  <c r="B1900" i="4"/>
  <c r="C1900" i="4"/>
  <c r="D1900" i="4"/>
  <c r="B3884" i="4"/>
  <c r="C3884" i="4"/>
  <c r="D3884" i="4"/>
  <c r="B4620" i="4"/>
  <c r="C4620" i="4"/>
  <c r="D4620" i="4"/>
  <c r="B7140" i="4"/>
  <c r="C7140" i="4"/>
  <c r="D7140" i="4"/>
  <c r="B5043" i="4"/>
  <c r="C5043" i="4"/>
  <c r="D5043" i="4"/>
  <c r="B6047" i="4"/>
  <c r="C6047" i="4"/>
  <c r="D6047" i="4"/>
  <c r="B2371" i="4"/>
  <c r="C2371" i="4"/>
  <c r="D2371" i="4"/>
  <c r="B8048" i="4"/>
  <c r="C8048" i="4"/>
  <c r="D8048" i="4"/>
  <c r="B7579" i="4"/>
  <c r="C7579" i="4"/>
  <c r="D7579" i="4"/>
  <c r="B8920" i="4"/>
  <c r="C8920" i="4"/>
  <c r="D8920" i="4"/>
  <c r="B290" i="4"/>
  <c r="C290" i="4"/>
  <c r="D290" i="4"/>
  <c r="B8638" i="4"/>
  <c r="C8638" i="4"/>
  <c r="D8638" i="4"/>
  <c r="B6557" i="4"/>
  <c r="C6557" i="4"/>
  <c r="D6557" i="4"/>
  <c r="B197" i="4"/>
  <c r="C197" i="4"/>
  <c r="D197" i="4"/>
  <c r="B3652" i="4"/>
  <c r="C3652" i="4"/>
  <c r="D3652" i="4"/>
  <c r="B3435" i="4"/>
  <c r="M3435" i="4" s="1"/>
  <c r="C3435" i="4"/>
  <c r="D3435" i="4"/>
  <c r="B8334" i="4"/>
  <c r="C8334" i="4"/>
  <c r="D8334" i="4"/>
  <c r="B5328" i="4"/>
  <c r="C5328" i="4"/>
  <c r="D5328" i="4"/>
  <c r="B6826" i="4"/>
  <c r="C6826" i="4"/>
  <c r="D6826" i="4"/>
  <c r="B6333" i="4"/>
  <c r="C6333" i="4"/>
  <c r="D6333" i="4"/>
  <c r="B4148" i="4"/>
  <c r="C4148" i="4"/>
  <c r="D4148" i="4"/>
  <c r="B7449" i="4"/>
  <c r="C7449" i="4"/>
  <c r="D7449" i="4"/>
  <c r="B5932" i="4"/>
  <c r="C5932" i="4"/>
  <c r="D5932" i="4"/>
  <c r="B3455" i="4"/>
  <c r="C3455" i="4"/>
  <c r="D3455" i="4"/>
  <c r="B8173" i="4"/>
  <c r="C8173" i="4"/>
  <c r="D8173" i="4"/>
  <c r="B7925" i="4"/>
  <c r="C7925" i="4"/>
  <c r="D7925" i="4"/>
  <c r="B5682" i="4"/>
  <c r="C5682" i="4"/>
  <c r="D5682" i="4"/>
  <c r="B5763" i="4"/>
  <c r="C5763" i="4"/>
  <c r="D5763" i="4"/>
  <c r="B1564" i="4"/>
  <c r="C1564" i="4"/>
  <c r="D1564" i="4"/>
  <c r="B683" i="4"/>
  <c r="C683" i="4"/>
  <c r="D683" i="4"/>
  <c r="B5646" i="4"/>
  <c r="C5646" i="4"/>
  <c r="D5646" i="4"/>
  <c r="B2063" i="4"/>
  <c r="C2063" i="4"/>
  <c r="D2063" i="4"/>
  <c r="B7619" i="4"/>
  <c r="C7619" i="4"/>
  <c r="D7619" i="4"/>
  <c r="B2297" i="4"/>
  <c r="C2297" i="4"/>
  <c r="D2297" i="4"/>
  <c r="B8097" i="4"/>
  <c r="C8097" i="4"/>
  <c r="D8097" i="4"/>
  <c r="B363" i="4"/>
  <c r="C363" i="4"/>
  <c r="D363" i="4"/>
  <c r="B4170" i="4"/>
  <c r="C4170" i="4"/>
  <c r="D4170" i="4"/>
  <c r="B3003" i="4"/>
  <c r="C3003" i="4"/>
  <c r="D3003" i="4"/>
  <c r="B7623" i="4"/>
  <c r="C7623" i="4"/>
  <c r="D7623" i="4"/>
  <c r="B1281" i="4"/>
  <c r="M1281" i="4" s="1"/>
  <c r="C1281" i="4"/>
  <c r="D1281" i="4"/>
  <c r="B2908" i="4"/>
  <c r="C2908" i="4"/>
  <c r="D2908" i="4"/>
  <c r="B6283" i="4"/>
  <c r="C6283" i="4"/>
  <c r="D6283" i="4"/>
  <c r="B5519" i="4"/>
  <c r="C5519" i="4"/>
  <c r="D5519" i="4"/>
  <c r="B2577" i="4"/>
  <c r="C2577" i="4"/>
  <c r="D2577" i="4"/>
  <c r="B2362" i="4"/>
  <c r="C2362" i="4"/>
  <c r="D2362" i="4"/>
  <c r="B3346" i="4"/>
  <c r="C3346" i="4"/>
  <c r="D3346" i="4"/>
  <c r="B2988" i="4"/>
  <c r="C2988" i="4"/>
  <c r="D2988" i="4"/>
  <c r="B236" i="4"/>
  <c r="M236" i="4" s="1"/>
  <c r="C236" i="4"/>
  <c r="D236" i="4"/>
  <c r="B8602" i="4"/>
  <c r="C8602" i="4"/>
  <c r="D8602" i="4"/>
  <c r="B5679" i="4"/>
  <c r="C5679" i="4"/>
  <c r="D5679" i="4"/>
  <c r="B411" i="4"/>
  <c r="C411" i="4"/>
  <c r="D411" i="4"/>
  <c r="B1725" i="4"/>
  <c r="C1725" i="4"/>
  <c r="D1725" i="4"/>
  <c r="B1011" i="4"/>
  <c r="C1011" i="4"/>
  <c r="D1011" i="4"/>
  <c r="B1102" i="4"/>
  <c r="C1102" i="4"/>
  <c r="D1102" i="4"/>
  <c r="B8918" i="4"/>
  <c r="C8918" i="4"/>
  <c r="D8918" i="4"/>
  <c r="B386" i="4"/>
  <c r="M386" i="4" s="1"/>
  <c r="C386" i="4"/>
  <c r="D386" i="4"/>
  <c r="B5585" i="4"/>
  <c r="C5585" i="4"/>
  <c r="D5585" i="4"/>
  <c r="B1931" i="4"/>
  <c r="C1931" i="4"/>
  <c r="D1931" i="4"/>
  <c r="B3229" i="4"/>
  <c r="C3229" i="4"/>
  <c r="D3229" i="4"/>
  <c r="B6779" i="4"/>
  <c r="C6779" i="4"/>
  <c r="D6779" i="4"/>
  <c r="B758" i="4"/>
  <c r="C758" i="4"/>
  <c r="D758" i="4"/>
  <c r="B6485" i="4"/>
  <c r="C6485" i="4"/>
  <c r="D6485" i="4"/>
  <c r="B413" i="4"/>
  <c r="C413" i="4"/>
  <c r="D413" i="4"/>
  <c r="B6295" i="4"/>
  <c r="C6295" i="4"/>
  <c r="D6295" i="4"/>
  <c r="B1478" i="4"/>
  <c r="C1478" i="4"/>
  <c r="D1478" i="4"/>
  <c r="B3049" i="4"/>
  <c r="C3049" i="4"/>
  <c r="D3049" i="4"/>
  <c r="B3504" i="4"/>
  <c r="C3504" i="4"/>
  <c r="D3504" i="4"/>
  <c r="B2476" i="4"/>
  <c r="M2476" i="4" s="1"/>
  <c r="C2476" i="4"/>
  <c r="D2476" i="4"/>
  <c r="B521" i="4"/>
  <c r="C521" i="4"/>
  <c r="D521" i="4"/>
  <c r="B7561" i="4"/>
  <c r="C7561" i="4"/>
  <c r="D7561" i="4"/>
  <c r="B1039" i="4"/>
  <c r="C1039" i="4"/>
  <c r="D1039" i="4"/>
  <c r="B1380" i="4"/>
  <c r="M1380" i="4" s="1"/>
  <c r="C1380" i="4"/>
  <c r="D1380" i="4"/>
  <c r="B6948" i="4"/>
  <c r="C6948" i="4"/>
  <c r="D6948" i="4"/>
  <c r="B3123" i="4"/>
  <c r="C3123" i="4"/>
  <c r="D3123" i="4"/>
  <c r="B6421" i="4"/>
  <c r="C6421" i="4"/>
  <c r="D6421" i="4"/>
  <c r="B6516" i="4"/>
  <c r="C6516" i="4"/>
  <c r="D6516" i="4"/>
  <c r="B338" i="4"/>
  <c r="C338" i="4"/>
  <c r="D338" i="4"/>
  <c r="B7069" i="4"/>
  <c r="C7069" i="4"/>
  <c r="D7069" i="4"/>
  <c r="B5210" i="4"/>
  <c r="C5210" i="4"/>
  <c r="D5210" i="4"/>
  <c r="B6882" i="4"/>
  <c r="C6882" i="4"/>
  <c r="D6882" i="4"/>
  <c r="B1273" i="4"/>
  <c r="C1273" i="4"/>
  <c r="D1273" i="4"/>
  <c r="B1131" i="4"/>
  <c r="C1131" i="4"/>
  <c r="D1131" i="4"/>
  <c r="B7657" i="4"/>
  <c r="C7657" i="4"/>
  <c r="D7657" i="4"/>
  <c r="B8870" i="4"/>
  <c r="C8870" i="4"/>
  <c r="D8870" i="4"/>
  <c r="B1863" i="4"/>
  <c r="C1863" i="4"/>
  <c r="D1863" i="4"/>
  <c r="B7692" i="4"/>
  <c r="C7692" i="4"/>
  <c r="D7692" i="4"/>
  <c r="B1481" i="4"/>
  <c r="C1481" i="4"/>
  <c r="D1481" i="4"/>
  <c r="B8036" i="4"/>
  <c r="C8036" i="4"/>
  <c r="D8036" i="4"/>
  <c r="B3106" i="4"/>
  <c r="C3106" i="4"/>
  <c r="D3106" i="4"/>
  <c r="B4014" i="4"/>
  <c r="C4014" i="4"/>
  <c r="D4014" i="4"/>
  <c r="B5725" i="4"/>
  <c r="C5725" i="4"/>
  <c r="D5725" i="4"/>
  <c r="B1989" i="4"/>
  <c r="C1989" i="4"/>
  <c r="D1989" i="4"/>
  <c r="B2195" i="4"/>
  <c r="C2195" i="4"/>
  <c r="D2195" i="4"/>
  <c r="B8916" i="4"/>
  <c r="C8916" i="4"/>
  <c r="D8916" i="4"/>
  <c r="B7311" i="4"/>
  <c r="C7311" i="4"/>
  <c r="D7311" i="4"/>
  <c r="B8324" i="4"/>
  <c r="C8324" i="4"/>
  <c r="D8324" i="4"/>
  <c r="B3782" i="4"/>
  <c r="C3782" i="4"/>
  <c r="D3782" i="4"/>
  <c r="B8114" i="4"/>
  <c r="C8114" i="4"/>
  <c r="D8114" i="4"/>
  <c r="B465" i="4"/>
  <c r="C465" i="4"/>
  <c r="D465" i="4"/>
  <c r="B4566" i="4"/>
  <c r="C4566" i="4"/>
  <c r="D4566" i="4"/>
  <c r="B8524" i="4"/>
  <c r="C8524" i="4"/>
  <c r="D8524" i="4"/>
  <c r="B1819" i="4"/>
  <c r="C1819" i="4"/>
  <c r="D1819" i="4"/>
  <c r="B3080" i="4"/>
  <c r="C3080" i="4"/>
  <c r="D3080" i="4"/>
  <c r="B4481" i="4"/>
  <c r="C4481" i="4"/>
  <c r="D4481" i="4"/>
  <c r="B6669" i="4"/>
  <c r="C6669" i="4"/>
  <c r="D6669" i="4"/>
  <c r="B7372" i="4"/>
  <c r="C7372" i="4"/>
  <c r="D7372" i="4"/>
  <c r="B5244" i="4"/>
  <c r="C5244" i="4"/>
  <c r="D5244" i="4"/>
  <c r="B8033" i="4"/>
  <c r="C8033" i="4"/>
  <c r="D8033" i="4"/>
  <c r="B7157" i="4"/>
  <c r="C7157" i="4"/>
  <c r="D7157" i="4"/>
  <c r="B1637" i="4"/>
  <c r="C1637" i="4"/>
  <c r="D1637" i="4"/>
  <c r="B2070" i="4"/>
  <c r="C2070" i="4"/>
  <c r="D2070" i="4"/>
  <c r="B1256" i="4"/>
  <c r="M1256" i="4" s="1"/>
  <c r="C1256" i="4"/>
  <c r="D1256" i="4"/>
  <c r="B2859" i="4"/>
  <c r="C2859" i="4"/>
  <c r="D2859" i="4"/>
  <c r="B1462" i="4"/>
  <c r="C1462" i="4"/>
  <c r="D1462" i="4"/>
  <c r="B1855" i="4"/>
  <c r="C1855" i="4"/>
  <c r="D1855" i="4"/>
  <c r="B2435" i="4"/>
  <c r="C2435" i="4"/>
  <c r="D2435" i="4"/>
  <c r="B2780" i="4"/>
  <c r="C2780" i="4"/>
  <c r="D2780" i="4"/>
  <c r="B4934" i="4"/>
  <c r="C4934" i="4"/>
  <c r="D4934" i="4"/>
  <c r="B4342" i="4"/>
  <c r="C4342" i="4"/>
  <c r="D4342" i="4"/>
  <c r="B3150" i="4"/>
  <c r="C3150" i="4"/>
  <c r="D3150" i="4"/>
  <c r="B7987" i="4"/>
  <c r="C7987" i="4"/>
  <c r="D7987" i="4"/>
  <c r="B3869" i="4"/>
  <c r="C3869" i="4"/>
  <c r="D3869" i="4"/>
  <c r="B2720" i="4"/>
  <c r="C2720" i="4"/>
  <c r="D2720" i="4"/>
  <c r="B4186" i="4"/>
  <c r="C4186" i="4"/>
  <c r="D4186" i="4"/>
  <c r="B1660" i="4"/>
  <c r="C1660" i="4"/>
  <c r="D1660" i="4"/>
  <c r="B452" i="4"/>
  <c r="C452" i="4"/>
  <c r="D452" i="4"/>
  <c r="B3707" i="4"/>
  <c r="C3707" i="4"/>
  <c r="D3707" i="4"/>
  <c r="B7189" i="4"/>
  <c r="C7189" i="4"/>
  <c r="D7189" i="4"/>
  <c r="B7399" i="4"/>
  <c r="C7399" i="4"/>
  <c r="D7399" i="4"/>
  <c r="B8716" i="4"/>
  <c r="C8716" i="4"/>
  <c r="D8716" i="4"/>
  <c r="B905" i="4"/>
  <c r="C905" i="4"/>
  <c r="D905" i="4"/>
  <c r="B1708" i="4"/>
  <c r="M1708" i="4" s="1"/>
  <c r="C1708" i="4"/>
  <c r="D1708" i="4"/>
  <c r="B7197" i="4"/>
  <c r="C7197" i="4"/>
  <c r="D7197" i="4"/>
  <c r="B7531" i="4"/>
  <c r="C7531" i="4"/>
  <c r="D7531" i="4"/>
  <c r="B3868" i="4"/>
  <c r="C3868" i="4"/>
  <c r="D3868" i="4"/>
  <c r="B5069" i="4"/>
  <c r="C5069" i="4"/>
  <c r="D5069" i="4"/>
  <c r="B5560" i="4"/>
  <c r="C5560" i="4"/>
  <c r="D5560" i="4"/>
  <c r="B7816" i="4"/>
  <c r="C7816" i="4"/>
  <c r="D7816" i="4"/>
  <c r="B8194" i="4"/>
  <c r="C8194" i="4"/>
  <c r="D8194" i="4"/>
  <c r="B1068" i="4"/>
  <c r="C1068" i="4"/>
  <c r="D1068" i="4"/>
  <c r="B3179" i="4"/>
  <c r="C3179" i="4"/>
  <c r="D3179" i="4"/>
  <c r="B7509" i="4"/>
  <c r="C7509" i="4"/>
  <c r="D7509" i="4"/>
  <c r="B8637" i="4"/>
  <c r="C8637" i="4"/>
  <c r="D8637" i="4"/>
  <c r="B238" i="4"/>
  <c r="M238" i="4" s="1"/>
  <c r="C238" i="4"/>
  <c r="D238" i="4"/>
  <c r="B4406" i="4"/>
  <c r="C4406" i="4"/>
  <c r="D4406" i="4"/>
  <c r="B5212" i="4"/>
  <c r="C5212" i="4"/>
  <c r="D5212" i="4"/>
  <c r="B5408" i="4"/>
  <c r="C5408" i="4"/>
  <c r="D5408" i="4"/>
  <c r="B4085" i="4"/>
  <c r="M4085" i="4" s="1"/>
  <c r="C4085" i="4"/>
  <c r="D4085" i="4"/>
  <c r="B2582" i="4"/>
  <c r="C2582" i="4"/>
  <c r="D2582" i="4"/>
  <c r="B3893" i="4"/>
  <c r="C3893" i="4"/>
  <c r="D3893" i="4"/>
  <c r="B8363" i="4"/>
  <c r="C8363" i="4"/>
  <c r="D8363" i="4"/>
  <c r="B2382" i="4"/>
  <c r="M2382" i="4" s="1"/>
  <c r="C2382" i="4"/>
  <c r="D2382" i="4"/>
  <c r="B789" i="4"/>
  <c r="C789" i="4"/>
  <c r="D789" i="4"/>
  <c r="B6089" i="4"/>
  <c r="C6089" i="4"/>
  <c r="D6089" i="4"/>
  <c r="B6272" i="4"/>
  <c r="C6272" i="4"/>
  <c r="D6272" i="4"/>
  <c r="B2721" i="4"/>
  <c r="M2721" i="4" s="1"/>
  <c r="C2721" i="4"/>
  <c r="D2721" i="4"/>
  <c r="B2853" i="4"/>
  <c r="C2853" i="4"/>
  <c r="D2853" i="4"/>
  <c r="B2843" i="4"/>
  <c r="C2843" i="4"/>
  <c r="D2843" i="4"/>
  <c r="B100" i="4"/>
  <c r="C100" i="4"/>
  <c r="D100" i="4"/>
  <c r="B5132" i="4"/>
  <c r="C5132" i="4"/>
  <c r="D5132" i="4"/>
  <c r="B4886" i="4"/>
  <c r="C4886" i="4"/>
  <c r="D4886" i="4"/>
  <c r="D3078" i="4"/>
  <c r="C3078" i="4"/>
  <c r="B3078" i="4"/>
  <c r="M3078" i="4" s="1"/>
  <c r="M304" i="4" l="1"/>
  <c r="M6089" i="4"/>
  <c r="M452" i="4"/>
  <c r="M3123" i="4"/>
  <c r="M1931" i="4"/>
  <c r="M197" i="4"/>
  <c r="M2843" i="4"/>
  <c r="M5132" i="4"/>
  <c r="M579" i="4"/>
  <c r="M91" i="4"/>
  <c r="M7189" i="4"/>
  <c r="M26" i="4"/>
  <c r="M34" i="4"/>
  <c r="M70" i="4"/>
  <c r="M8" i="4"/>
  <c r="M3" i="4"/>
  <c r="M882" i="4"/>
  <c r="M18" i="4"/>
  <c r="M323" i="4"/>
  <c r="M11" i="4"/>
  <c r="M168" i="4"/>
  <c r="M39" i="4"/>
  <c r="M7" i="4"/>
  <c r="M5" i="4"/>
  <c r="M6" i="4"/>
  <c r="M1819" i="4"/>
  <c r="M834" i="4"/>
  <c r="M1068" i="4"/>
  <c r="M7816" i="4"/>
  <c r="M7531" i="4"/>
  <c r="M3869" i="4"/>
  <c r="M8916" i="4"/>
  <c r="M3049" i="4"/>
  <c r="M6485" i="4"/>
  <c r="M1102" i="4"/>
  <c r="M3346" i="4"/>
  <c r="M3003" i="4"/>
  <c r="M2297" i="4"/>
  <c r="M683" i="4"/>
  <c r="M7925" i="4"/>
  <c r="M6047" i="4"/>
  <c r="M3884" i="4"/>
  <c r="M2398" i="4"/>
  <c r="M6435" i="4"/>
  <c r="M4124" i="4"/>
  <c r="M7174" i="4"/>
  <c r="M7637" i="4"/>
  <c r="M3385" i="4"/>
  <c r="M6453" i="4"/>
  <c r="M8488" i="4"/>
  <c r="M4286" i="4"/>
  <c r="M3819" i="4"/>
  <c r="M7094" i="4"/>
  <c r="M7789" i="4"/>
  <c r="M6009" i="4"/>
  <c r="M3902" i="4"/>
  <c r="M7144" i="4"/>
  <c r="M7288" i="4"/>
  <c r="M8713" i="4"/>
  <c r="M4189" i="4"/>
  <c r="M6484" i="4"/>
  <c r="M4262" i="4"/>
  <c r="M7769" i="4"/>
  <c r="M5221" i="4"/>
  <c r="M7824" i="4"/>
  <c r="M7502" i="4"/>
  <c r="M3127" i="4"/>
  <c r="M2541" i="4"/>
  <c r="M1408" i="4"/>
  <c r="M4604" i="4"/>
  <c r="M6971" i="4"/>
  <c r="M7540" i="4"/>
  <c r="M8210" i="4"/>
  <c r="M7650" i="4"/>
  <c r="M2277" i="4"/>
  <c r="M2525" i="4"/>
  <c r="M6910" i="4"/>
  <c r="M4551" i="4"/>
  <c r="M4174" i="4"/>
  <c r="M3477" i="4"/>
  <c r="M7200" i="4"/>
  <c r="M8199" i="4"/>
  <c r="M6340" i="4"/>
  <c r="M647" i="4"/>
  <c r="M476" i="4"/>
  <c r="M3815" i="4"/>
  <c r="M6045" i="4"/>
  <c r="M6841" i="4"/>
  <c r="M3979" i="4"/>
  <c r="M8807" i="4"/>
  <c r="M1878" i="4"/>
  <c r="M7803" i="4"/>
  <c r="M3417" i="4"/>
  <c r="M4454" i="4"/>
  <c r="M5340" i="4"/>
  <c r="M2352" i="4"/>
  <c r="M4470" i="4"/>
  <c r="M1183" i="4"/>
  <c r="M3373" i="4"/>
  <c r="M4854" i="4"/>
  <c r="M654" i="4"/>
  <c r="M6094" i="4"/>
  <c r="M4581" i="4"/>
  <c r="M921" i="4"/>
  <c r="M7759" i="4"/>
  <c r="M2600" i="4"/>
  <c r="M617" i="4"/>
  <c r="M2512" i="4"/>
  <c r="M7206" i="4"/>
  <c r="M1951" i="4"/>
  <c r="M2287" i="4"/>
  <c r="M4193" i="4"/>
  <c r="M3160" i="4"/>
  <c r="M4412" i="4"/>
  <c r="M2533" i="4"/>
  <c r="M8431" i="4"/>
  <c r="M5060" i="4"/>
  <c r="M1010" i="4"/>
  <c r="M3935" i="4"/>
  <c r="M8158" i="4"/>
  <c r="M7437" i="4"/>
  <c r="M3844" i="4"/>
  <c r="M4806" i="4"/>
  <c r="M4991" i="4"/>
  <c r="M5354" i="4"/>
  <c r="M8021" i="4"/>
  <c r="M3189" i="4"/>
  <c r="M4759" i="4"/>
  <c r="M1750" i="4"/>
  <c r="M5657" i="4"/>
  <c r="M7635" i="4"/>
  <c r="M1833" i="4"/>
  <c r="M7486" i="4"/>
  <c r="M7033" i="4"/>
  <c r="M6417" i="4"/>
  <c r="M3664" i="4"/>
  <c r="M1710" i="4"/>
  <c r="M3612" i="4"/>
  <c r="M1550" i="4"/>
  <c r="M2309" i="4"/>
  <c r="M562" i="4"/>
  <c r="M6565" i="4"/>
  <c r="M2325" i="4"/>
  <c r="M4223" i="4"/>
  <c r="M4477" i="4"/>
  <c r="M6035" i="4"/>
  <c r="M7433" i="4"/>
  <c r="M7986" i="4"/>
  <c r="M7525" i="4"/>
  <c r="M6734" i="4"/>
  <c r="M2762" i="4"/>
  <c r="M4280" i="4"/>
  <c r="M857" i="4"/>
  <c r="M6476" i="4"/>
  <c r="M7153" i="4"/>
  <c r="M4663" i="4"/>
  <c r="M6811" i="4"/>
  <c r="M5116" i="4"/>
  <c r="M7722" i="4"/>
  <c r="M3466" i="4"/>
  <c r="M8582" i="4"/>
  <c r="M4980" i="4"/>
  <c r="M3631" i="4"/>
  <c r="M7079" i="4"/>
  <c r="M8228" i="4"/>
  <c r="M8374" i="4"/>
  <c r="M1697" i="4"/>
  <c r="M1905" i="4"/>
  <c r="M894" i="4"/>
  <c r="M8531" i="4"/>
  <c r="M4302" i="4"/>
  <c r="M457" i="4"/>
  <c r="M2717" i="4"/>
  <c r="M6640" i="4"/>
  <c r="M7601" i="4"/>
  <c r="M3019" i="4"/>
  <c r="M6771" i="4"/>
  <c r="M6718" i="4"/>
  <c r="M2692" i="4"/>
  <c r="M193" i="4"/>
  <c r="M2578" i="4"/>
  <c r="M2914" i="4"/>
  <c r="M8668" i="4"/>
  <c r="M6720" i="4"/>
  <c r="M8828" i="4"/>
  <c r="M2396" i="4"/>
  <c r="M6615" i="4"/>
  <c r="M8391" i="4"/>
  <c r="M7567" i="4"/>
  <c r="M102" i="4"/>
  <c r="M893" i="4"/>
  <c r="M1314" i="4"/>
  <c r="M7205" i="4"/>
  <c r="M1109" i="4"/>
  <c r="M3552" i="4"/>
  <c r="M5424" i="4"/>
  <c r="M3701" i="4"/>
  <c r="M4898" i="4"/>
  <c r="M7039" i="4"/>
  <c r="M5395" i="4"/>
  <c r="M8367" i="4"/>
  <c r="M6659" i="4"/>
  <c r="M269" i="4"/>
  <c r="M517" i="4"/>
  <c r="M1030" i="4"/>
  <c r="M1327" i="4"/>
  <c r="M2792" i="4"/>
  <c r="M445" i="4"/>
  <c r="M1497" i="4"/>
  <c r="M6302" i="4"/>
  <c r="M1657" i="4"/>
  <c r="M6064" i="4"/>
  <c r="M4234" i="4"/>
  <c r="M35" i="4"/>
  <c r="M4114" i="4"/>
  <c r="M2666" i="4"/>
  <c r="M6240" i="4"/>
  <c r="M4776" i="4"/>
  <c r="M2043" i="4"/>
  <c r="M105" i="4"/>
  <c r="M3418" i="4"/>
  <c r="M5389" i="4"/>
  <c r="M4486" i="4"/>
  <c r="M5580" i="4"/>
  <c r="M6307" i="4"/>
  <c r="M2763" i="4"/>
  <c r="M321" i="4"/>
  <c r="M5456" i="4"/>
  <c r="M753" i="4"/>
  <c r="M7295" i="4"/>
  <c r="M5428" i="4"/>
  <c r="M2566" i="4"/>
  <c r="M3383" i="4"/>
  <c r="M5099" i="4"/>
  <c r="M3233" i="4"/>
  <c r="M2387" i="4"/>
  <c r="M3960" i="4"/>
  <c r="M4310" i="4"/>
  <c r="M8035" i="4"/>
  <c r="M2110" i="4"/>
  <c r="M5946" i="4"/>
  <c r="M8184" i="4"/>
  <c r="M3397" i="4"/>
  <c r="M2296" i="4"/>
  <c r="M5182" i="4"/>
  <c r="M4492" i="4"/>
  <c r="M4511" i="4"/>
  <c r="M656" i="4"/>
  <c r="M5047" i="4"/>
  <c r="M811" i="4"/>
  <c r="M1572" i="4"/>
  <c r="M406" i="4"/>
  <c r="M3692" i="4"/>
  <c r="M3343" i="4"/>
  <c r="M1395" i="4"/>
  <c r="M2797" i="4"/>
  <c r="M7954" i="4"/>
  <c r="M6489" i="4"/>
  <c r="M5141" i="4"/>
  <c r="M5243" i="4"/>
  <c r="M5570" i="4"/>
  <c r="M4636" i="4"/>
  <c r="M2999" i="4"/>
  <c r="M4807" i="4"/>
  <c r="M2430" i="4"/>
  <c r="M498" i="4"/>
  <c r="M3473" i="4"/>
  <c r="M3155" i="4"/>
  <c r="M6288" i="4"/>
  <c r="M8043" i="4"/>
  <c r="M1665" i="4"/>
  <c r="M1995" i="4"/>
  <c r="M8231" i="4"/>
  <c r="M5558" i="4"/>
  <c r="M84" i="4"/>
  <c r="M3890" i="4"/>
  <c r="M5020" i="4"/>
  <c r="M5935" i="4"/>
  <c r="M2975" i="4"/>
  <c r="M5907" i="4"/>
  <c r="M7678" i="4"/>
  <c r="M7453" i="4"/>
  <c r="M3271" i="4"/>
  <c r="M3858" i="4"/>
  <c r="M5767" i="4"/>
  <c r="M6896" i="4"/>
  <c r="M145" i="4"/>
  <c r="M4818" i="4"/>
  <c r="M5330" i="4"/>
  <c r="M1640" i="4"/>
  <c r="M3404" i="4"/>
  <c r="M3676" i="4"/>
  <c r="M1443" i="4"/>
  <c r="M4489" i="4"/>
  <c r="M7506" i="4"/>
  <c r="M6604" i="4"/>
  <c r="M3496" i="4"/>
  <c r="M6306" i="4"/>
  <c r="M1393" i="4"/>
  <c r="M3617" i="4"/>
  <c r="M1864" i="4"/>
  <c r="M5155" i="4"/>
  <c r="M3129" i="4"/>
  <c r="M3720" i="4"/>
  <c r="M4123" i="4"/>
  <c r="M3922" i="4"/>
  <c r="M1812" i="4"/>
  <c r="M359" i="4"/>
  <c r="M4451" i="4"/>
  <c r="M4616" i="4"/>
  <c r="M5920" i="4"/>
  <c r="M3871" i="4"/>
  <c r="M334" i="4"/>
  <c r="M4351" i="4"/>
  <c r="M544" i="4"/>
  <c r="M1721" i="4"/>
  <c r="M6004" i="4"/>
  <c r="M3257" i="4"/>
  <c r="M5399" i="4"/>
  <c r="M7466" i="4"/>
  <c r="M7012" i="4"/>
  <c r="M4300" i="4"/>
  <c r="M6121" i="4"/>
  <c r="M5265" i="4"/>
  <c r="M7849" i="4"/>
  <c r="M3426" i="4"/>
  <c r="M3305" i="4"/>
  <c r="M404" i="4"/>
  <c r="M8553" i="4"/>
  <c r="M1703" i="4"/>
  <c r="M1727" i="4"/>
  <c r="M3933" i="4"/>
  <c r="M6564" i="4"/>
  <c r="M3238" i="4"/>
  <c r="M4855" i="4"/>
  <c r="M5777" i="4"/>
  <c r="M4077" i="4"/>
  <c r="M451" i="4"/>
  <c r="M8058" i="4"/>
  <c r="M4099" i="4"/>
  <c r="M4162" i="4"/>
  <c r="M5960" i="4"/>
  <c r="M5070" i="4"/>
  <c r="M8275" i="4"/>
  <c r="M4267" i="4"/>
  <c r="M7758" i="4"/>
  <c r="M5602" i="4"/>
  <c r="M3157" i="4"/>
  <c r="M4815" i="4"/>
  <c r="M6845" i="4"/>
  <c r="M2386" i="4"/>
  <c r="M2275" i="4"/>
  <c r="M3438" i="4"/>
  <c r="M5269" i="4"/>
  <c r="M6738" i="4"/>
  <c r="M4137" i="4"/>
  <c r="M2504" i="4"/>
  <c r="M988" i="4"/>
  <c r="M3843" i="4"/>
  <c r="M8483" i="4"/>
  <c r="M868" i="4"/>
  <c r="M4284" i="4"/>
  <c r="M4840" i="4"/>
  <c r="M7001" i="4"/>
  <c r="M709" i="4"/>
  <c r="M7698" i="4"/>
  <c r="M760" i="4"/>
  <c r="M2003" i="4"/>
  <c r="M4520" i="4"/>
  <c r="M3411" i="4"/>
  <c r="M7038" i="4"/>
  <c r="M8273" i="4"/>
  <c r="M5962" i="4"/>
  <c r="M7078" i="4"/>
  <c r="M8226" i="4"/>
  <c r="M2977" i="4"/>
  <c r="M8874" i="4"/>
  <c r="M85" i="4"/>
  <c r="M7416" i="4"/>
  <c r="M6491" i="4"/>
  <c r="M4478" i="4"/>
  <c r="M2878" i="4"/>
  <c r="M8396" i="4"/>
  <c r="M6511" i="4"/>
  <c r="M2357" i="4"/>
  <c r="M1129" i="4"/>
  <c r="M8477" i="4"/>
  <c r="M7179" i="4"/>
  <c r="M8540" i="4"/>
  <c r="M8212" i="4"/>
  <c r="M4321" i="4"/>
  <c r="M7773" i="4"/>
  <c r="M7992" i="4"/>
  <c r="M8394" i="4"/>
  <c r="M3215" i="4"/>
  <c r="M2395" i="4"/>
  <c r="M2894" i="4"/>
  <c r="M1701" i="4"/>
  <c r="M2498" i="4"/>
  <c r="M5091" i="4"/>
  <c r="M4670" i="4"/>
  <c r="M330" i="4"/>
  <c r="M2024" i="4"/>
  <c r="M454" i="4"/>
  <c r="M4175" i="4"/>
  <c r="M4650" i="4"/>
  <c r="M4219" i="4"/>
  <c r="M4426" i="4"/>
  <c r="M5995" i="4"/>
  <c r="M6568" i="4"/>
  <c r="M5302" i="4"/>
  <c r="M2384" i="4"/>
  <c r="M8578" i="4"/>
  <c r="M5727" i="4"/>
  <c r="M156" i="4"/>
  <c r="M7045" i="4"/>
  <c r="M6924" i="4"/>
  <c r="M5591" i="4"/>
  <c r="M2062" i="4"/>
  <c r="M4268" i="4"/>
  <c r="M5355" i="4"/>
  <c r="M7973" i="4"/>
  <c r="M8485" i="4"/>
  <c r="M2057" i="4"/>
  <c r="M5336" i="4"/>
  <c r="M4592" i="4"/>
  <c r="M8631" i="4"/>
  <c r="M472" i="4"/>
  <c r="M1828" i="4"/>
  <c r="M1115" i="4"/>
  <c r="M7721" i="4"/>
  <c r="M3240" i="4"/>
  <c r="M3696" i="4"/>
  <c r="M3788" i="4"/>
  <c r="M3146" i="4"/>
  <c r="M1114" i="4"/>
  <c r="M4761" i="4"/>
  <c r="M7335" i="4"/>
  <c r="M3847" i="4"/>
  <c r="M7645" i="4"/>
  <c r="M3726" i="4"/>
  <c r="M7429" i="4"/>
  <c r="M1421" i="4"/>
  <c r="M6217" i="4"/>
  <c r="M5069" i="4"/>
  <c r="M4186" i="4"/>
  <c r="M3150" i="4"/>
  <c r="M8033" i="4"/>
  <c r="M4481" i="4"/>
  <c r="M4566" i="4"/>
  <c r="M8870" i="4"/>
  <c r="M6779" i="4"/>
  <c r="M1725" i="4"/>
  <c r="M363" i="4"/>
  <c r="M6333" i="4"/>
  <c r="M8365" i="4"/>
  <c r="M3594" i="4"/>
  <c r="M459" i="4"/>
  <c r="M2385" i="4"/>
  <c r="M366" i="4"/>
  <c r="M3903" i="4"/>
  <c r="M4037" i="4"/>
  <c r="M8077" i="4"/>
  <c r="M8890" i="4"/>
  <c r="M7618" i="4"/>
  <c r="M2670" i="4"/>
  <c r="M3789" i="4"/>
  <c r="M6630" i="4"/>
  <c r="M1890" i="4"/>
  <c r="M2469" i="4"/>
  <c r="M2967" i="4"/>
  <c r="M1157" i="4"/>
  <c r="M6518" i="4"/>
  <c r="M2815" i="4"/>
  <c r="M7438" i="4"/>
  <c r="M5208" i="4"/>
  <c r="M3153" i="4"/>
  <c r="M1514" i="4"/>
  <c r="M460" i="4"/>
  <c r="M4422" i="4"/>
  <c r="M6792" i="4"/>
  <c r="M3743" i="4"/>
  <c r="M5489" i="4"/>
  <c r="M8170" i="4"/>
  <c r="M2658" i="4"/>
  <c r="M1349" i="4"/>
  <c r="M6460" i="4"/>
  <c r="M5552" i="4"/>
  <c r="M1965" i="4"/>
  <c r="M1208" i="4"/>
  <c r="M4846" i="4"/>
  <c r="M3246" i="4"/>
  <c r="M4795" i="4"/>
  <c r="M3279" i="4"/>
  <c r="M1801" i="4"/>
  <c r="M1507" i="4"/>
  <c r="M7905" i="4"/>
  <c r="M2729" i="4"/>
  <c r="M6361" i="4"/>
  <c r="M631" i="4"/>
  <c r="M1897" i="4"/>
  <c r="M485" i="4"/>
  <c r="M5195" i="4"/>
  <c r="M4953" i="4"/>
  <c r="M2965" i="4"/>
  <c r="M8532" i="4"/>
  <c r="M5915" i="4"/>
  <c r="M7168" i="4"/>
  <c r="M7940" i="4"/>
  <c r="M2706" i="4"/>
  <c r="M2654" i="4"/>
  <c r="M4076" i="4"/>
  <c r="M2733" i="4"/>
  <c r="M4790" i="4"/>
  <c r="M2234" i="4"/>
  <c r="M1822" i="4"/>
  <c r="M8424" i="4"/>
  <c r="M1215" i="4"/>
  <c r="M6554" i="4"/>
  <c r="M7532" i="4"/>
  <c r="M7516" i="4"/>
  <c r="M7714" i="4"/>
  <c r="M3372" i="4"/>
  <c r="M989" i="4"/>
  <c r="M3323" i="4"/>
  <c r="M6341" i="4"/>
  <c r="M5964" i="4"/>
  <c r="M717" i="4"/>
  <c r="M7354" i="4"/>
  <c r="M7112" i="4"/>
  <c r="M4479" i="4"/>
  <c r="M658" i="4"/>
  <c r="M2779" i="4"/>
  <c r="M8663" i="4"/>
  <c r="M2105" i="4"/>
  <c r="M1364" i="4"/>
  <c r="M3914" i="4"/>
  <c r="M2028" i="4"/>
  <c r="M1551" i="4"/>
  <c r="M1862" i="4"/>
  <c r="M449" i="4"/>
  <c r="M4827" i="4"/>
  <c r="M4866" i="4"/>
  <c r="M5339" i="4"/>
  <c r="M1541" i="4"/>
  <c r="M8548" i="4"/>
  <c r="M697" i="4"/>
  <c r="M7633" i="4"/>
  <c r="M4225" i="4"/>
  <c r="M5993" i="4"/>
  <c r="M1575" i="4"/>
  <c r="M6815" i="4"/>
  <c r="M6946" i="4"/>
  <c r="M2111" i="4"/>
  <c r="M7130" i="4"/>
  <c r="M3087" i="4"/>
  <c r="M8833" i="4"/>
  <c r="M3332" i="4"/>
  <c r="M8891" i="4"/>
  <c r="M6314" i="4"/>
  <c r="M8706" i="4"/>
  <c r="M1775" i="4"/>
  <c r="M2956" i="4"/>
  <c r="M7471" i="4"/>
  <c r="M1230" i="4"/>
  <c r="M926" i="4"/>
  <c r="M2471" i="4"/>
  <c r="M5782" i="4"/>
  <c r="M7037" i="4"/>
  <c r="M8698" i="4"/>
  <c r="M1787" i="4"/>
  <c r="M7328" i="4"/>
  <c r="M1556" i="4"/>
  <c r="M4550" i="4"/>
  <c r="M3429" i="4"/>
  <c r="M7537" i="4"/>
  <c r="M6999" i="4"/>
  <c r="M7055" i="4"/>
  <c r="M1317" i="4"/>
  <c r="M581" i="4"/>
  <c r="M6846" i="4"/>
  <c r="M1496" i="4"/>
  <c r="M3776" i="4"/>
  <c r="M7243" i="4"/>
  <c r="M5913" i="4"/>
  <c r="M3054" i="4"/>
  <c r="M8447" i="4"/>
  <c r="M7027" i="4"/>
  <c r="M6874" i="4"/>
  <c r="M1311" i="4"/>
  <c r="M3969" i="4"/>
  <c r="M2151" i="4"/>
  <c r="M8323" i="4"/>
  <c r="M2194" i="4"/>
  <c r="M2153" i="4"/>
  <c r="M4448" i="4"/>
  <c r="M7693" i="4"/>
  <c r="M3312" i="4"/>
  <c r="M181" i="4"/>
  <c r="M1521" i="4"/>
  <c r="M6864" i="4"/>
  <c r="M8534" i="4"/>
  <c r="M2552" i="4"/>
  <c r="M745" i="4"/>
  <c r="M8192" i="4"/>
  <c r="M649" i="4"/>
  <c r="M7375" i="4"/>
  <c r="M4400" i="4"/>
  <c r="M3688" i="4"/>
  <c r="M7911" i="4"/>
  <c r="M8790" i="4"/>
  <c r="M2598" i="4"/>
  <c r="M8894" i="4"/>
  <c r="M1153" i="4"/>
  <c r="M3089" i="4"/>
  <c r="M4044" i="4"/>
  <c r="M1912" i="4"/>
  <c r="M8053" i="4"/>
  <c r="M958" i="4"/>
  <c r="M5851" i="4"/>
  <c r="M6749" i="4"/>
  <c r="M8095" i="4"/>
  <c r="M2959" i="4"/>
  <c r="M8264" i="4"/>
  <c r="M6000" i="4"/>
  <c r="M2099" i="4"/>
  <c r="M2554" i="4"/>
  <c r="M3900" i="4"/>
  <c r="M607" i="4"/>
  <c r="M742" i="4"/>
  <c r="M3191" i="4"/>
  <c r="M6019" i="4"/>
  <c r="M3562" i="4"/>
  <c r="M3609" i="4"/>
  <c r="M2412" i="4"/>
  <c r="M4019" i="4"/>
  <c r="M5246" i="4"/>
  <c r="M4052" i="4"/>
  <c r="M7571" i="4"/>
  <c r="M1746" i="4"/>
  <c r="M2441" i="4"/>
  <c r="M5886" i="4"/>
  <c r="M1222" i="4"/>
  <c r="M6291" i="4"/>
  <c r="M3044" i="4"/>
  <c r="M2257" i="4"/>
  <c r="M1668" i="4"/>
  <c r="M2963" i="4"/>
  <c r="M1287" i="4"/>
  <c r="M1455" i="4"/>
  <c r="M8797" i="4"/>
  <c r="M2796" i="4"/>
  <c r="M4237" i="4"/>
  <c r="M7369" i="4"/>
  <c r="M4762" i="4"/>
  <c r="M5397" i="4"/>
  <c r="M5861" i="4"/>
  <c r="M5868" i="4"/>
  <c r="M4922" i="4"/>
  <c r="M7817" i="4"/>
  <c r="M4368" i="4"/>
  <c r="M1454" i="4"/>
  <c r="M4699" i="4"/>
  <c r="M7223" i="4"/>
  <c r="M8381" i="4"/>
  <c r="M4337" i="4"/>
  <c r="M6226" i="4"/>
  <c r="M2242" i="4"/>
  <c r="M5999" i="4"/>
  <c r="M7663" i="4"/>
  <c r="M6144" i="4"/>
  <c r="M6390" i="4"/>
  <c r="M8924" i="4"/>
  <c r="M3794" i="4"/>
  <c r="M5804" i="4"/>
  <c r="M1861" i="4"/>
  <c r="M4545" i="4"/>
  <c r="M5181" i="4"/>
  <c r="M5834" i="4"/>
  <c r="M5439" i="4"/>
  <c r="M5564" i="4"/>
  <c r="M5288" i="4"/>
  <c r="M2182" i="4"/>
  <c r="M1600" i="4"/>
  <c r="M5769" i="4"/>
  <c r="M6393" i="4"/>
  <c r="M371" i="4"/>
  <c r="M2124" i="4"/>
  <c r="M1054" i="4"/>
  <c r="M4940" i="4"/>
  <c r="M4292" i="4"/>
  <c r="M1163" i="4"/>
  <c r="M626" i="4"/>
  <c r="M6580" i="4"/>
  <c r="M2263" i="4"/>
  <c r="M7400" i="4"/>
  <c r="M7829" i="4"/>
  <c r="M7646" i="4"/>
  <c r="M3665" i="4"/>
  <c r="M8881" i="4"/>
  <c r="M6437" i="4"/>
  <c r="M2523" i="4"/>
  <c r="M577" i="4"/>
  <c r="M1942" i="4"/>
  <c r="M1451" i="4"/>
  <c r="M8518" i="4"/>
  <c r="M7508" i="4"/>
  <c r="M7828" i="4"/>
  <c r="M7283" i="4"/>
  <c r="M2033" i="4"/>
  <c r="M3771" i="4"/>
  <c r="M3299" i="4"/>
  <c r="M7891" i="4"/>
  <c r="M7115" i="4"/>
  <c r="M4914" i="4"/>
  <c r="M2778" i="4"/>
  <c r="M2439" i="4"/>
  <c r="M478" i="4"/>
  <c r="M8304" i="4"/>
  <c r="M4346" i="4"/>
  <c r="M4584" i="4"/>
  <c r="M8711" i="4"/>
  <c r="M6458" i="4"/>
  <c r="M5732" i="4"/>
  <c r="M6933" i="4"/>
  <c r="M4920" i="4"/>
  <c r="M6989" i="4"/>
  <c r="M3364" i="4"/>
  <c r="M3698" i="4"/>
  <c r="M3268" i="4"/>
  <c r="M4998" i="4"/>
  <c r="M2089" i="4"/>
  <c r="M3551" i="4"/>
  <c r="M5576" i="4"/>
  <c r="M4209" i="4"/>
  <c r="M5433" i="4"/>
  <c r="M3753" i="4"/>
  <c r="M8751" i="4"/>
  <c r="M3289" i="4"/>
  <c r="M2406" i="4"/>
  <c r="M463" i="4"/>
  <c r="M1971" i="4"/>
  <c r="M6454" i="4"/>
  <c r="M1765" i="4"/>
  <c r="M482" i="4"/>
  <c r="M5247" i="4"/>
  <c r="M8465" i="4"/>
  <c r="M6690" i="4"/>
  <c r="M3301" i="4"/>
  <c r="M1920" i="4"/>
  <c r="M4217" i="4"/>
  <c r="M7476" i="4"/>
  <c r="M3897" i="4"/>
  <c r="M2466" i="4"/>
  <c r="M4913" i="4"/>
  <c r="M7603" i="4"/>
  <c r="M5990" i="4"/>
  <c r="M8348" i="4"/>
  <c r="M6699" i="4"/>
  <c r="M7048" i="4"/>
  <c r="M5797" i="4"/>
  <c r="M2492" i="4"/>
  <c r="M1436" i="4"/>
  <c r="M891" i="4"/>
  <c r="M2828" i="4"/>
  <c r="M3131" i="4"/>
  <c r="M7786" i="4"/>
  <c r="M7455" i="4"/>
  <c r="M8411" i="4"/>
  <c r="M1647" i="4"/>
  <c r="M1191" i="4"/>
  <c r="M1661" i="4"/>
  <c r="M5741" i="4"/>
  <c r="M7209" i="4"/>
  <c r="M2273" i="4"/>
  <c r="M6833" i="4"/>
  <c r="M2453" i="4"/>
  <c r="M2200" i="4"/>
  <c r="M6688" i="4"/>
  <c r="M8238" i="4"/>
  <c r="M7533" i="4"/>
  <c r="M8720" i="4"/>
  <c r="M7303" i="4"/>
  <c r="M2079" i="4"/>
  <c r="M3557" i="4"/>
  <c r="M3224" i="4"/>
  <c r="M5696" i="4"/>
  <c r="M1134" i="4"/>
  <c r="M7930" i="4"/>
  <c r="M40" i="4"/>
  <c r="M622" i="4"/>
  <c r="M1168" i="4"/>
  <c r="M6890" i="4"/>
  <c r="M5469" i="4"/>
  <c r="M7859" i="4"/>
  <c r="M1228" i="4"/>
  <c r="M646" i="4"/>
  <c r="M8589" i="4"/>
  <c r="M4848" i="4"/>
  <c r="M5599" i="4"/>
  <c r="M4613" i="4"/>
  <c r="M2179" i="4"/>
  <c r="M8565" i="4"/>
  <c r="M5146" i="4"/>
  <c r="M3917" i="4"/>
  <c r="M8806" i="4"/>
  <c r="M8703" i="4"/>
  <c r="M1344" i="4"/>
  <c r="M192" i="4"/>
  <c r="M8018" i="4"/>
  <c r="M2923" i="4"/>
  <c r="M888" i="4"/>
  <c r="M3465" i="4"/>
  <c r="M7719" i="4"/>
  <c r="M400" i="4"/>
  <c r="M5222" i="4"/>
  <c r="M8156" i="4"/>
  <c r="M2535" i="4"/>
  <c r="M4629" i="4"/>
  <c r="M7304" i="4"/>
  <c r="M5573" i="4"/>
  <c r="M5789" i="4"/>
  <c r="M836" i="4"/>
  <c r="M3001" i="4"/>
  <c r="M5326" i="4"/>
  <c r="M6789" i="4"/>
  <c r="M288" i="4"/>
  <c r="M7015" i="4"/>
  <c r="M7127" i="4"/>
  <c r="M6482" i="4"/>
  <c r="M6855" i="4"/>
  <c r="M7704" i="4"/>
  <c r="M3899" i="4"/>
  <c r="M5471" i="4"/>
  <c r="M1867" i="4"/>
  <c r="M3961" i="4"/>
  <c r="M4026" i="4"/>
  <c r="M3032" i="4"/>
  <c r="M8153" i="4"/>
  <c r="M2027" i="4"/>
  <c r="M7977" i="4"/>
  <c r="M2771" i="4"/>
  <c r="M4686" i="4"/>
  <c r="M7984" i="4"/>
  <c r="M1524" i="4"/>
  <c r="M3482" i="4"/>
  <c r="M8047" i="4"/>
  <c r="M6578" i="4"/>
  <c r="M8306" i="4"/>
  <c r="M5529" i="4"/>
  <c r="M862" i="4"/>
  <c r="M5677" i="4"/>
  <c r="M518" i="4"/>
  <c r="M6954" i="4"/>
  <c r="M2109" i="4"/>
  <c r="M2435" i="4"/>
  <c r="M8324" i="4"/>
  <c r="M1989" i="4"/>
  <c r="M8036" i="4"/>
  <c r="M6882" i="4"/>
  <c r="M6516" i="4"/>
  <c r="M6295" i="4"/>
  <c r="M2577" i="4"/>
  <c r="M2063" i="4"/>
  <c r="M5763" i="4"/>
  <c r="M3455" i="4"/>
  <c r="M8638" i="4"/>
  <c r="M8048" i="4"/>
  <c r="M7140" i="4"/>
  <c r="M1112" i="4"/>
  <c r="M3593" i="4"/>
  <c r="M2527" i="4"/>
  <c r="M6449" i="4"/>
  <c r="M7444" i="4"/>
  <c r="M4104" i="4"/>
  <c r="M993" i="4"/>
  <c r="M3513" i="4"/>
  <c r="M7154" i="4"/>
  <c r="M8091" i="4"/>
  <c r="M3987" i="4"/>
  <c r="M6098" i="4"/>
  <c r="M1719" i="4"/>
  <c r="M4609" i="4"/>
  <c r="M6338" i="4"/>
  <c r="M4541" i="4"/>
  <c r="M2770" i="4"/>
  <c r="M1873" i="4"/>
  <c r="M8876" i="4"/>
  <c r="M1419" i="4"/>
  <c r="M6679" i="4"/>
  <c r="M3780" i="4"/>
  <c r="M4453" i="4"/>
  <c r="M7160" i="4"/>
  <c r="M3559" i="4"/>
  <c r="M6799" i="4"/>
  <c r="M372" i="4"/>
  <c r="M176" i="4"/>
  <c r="M1362" i="4"/>
  <c r="M6600" i="4"/>
  <c r="M7949" i="4"/>
  <c r="M3972" i="4"/>
  <c r="M5992" i="4"/>
  <c r="M5447" i="4"/>
  <c r="M7124" i="4"/>
  <c r="M8895" i="4"/>
  <c r="M2550" i="4"/>
  <c r="M4830" i="4"/>
  <c r="M4946" i="4"/>
  <c r="M4979" i="4"/>
  <c r="M2812" i="4"/>
  <c r="M3046" i="4"/>
  <c r="M1399" i="4"/>
  <c r="M3333" i="4"/>
  <c r="M8562" i="4"/>
  <c r="M1671" i="4"/>
  <c r="M3702" i="4"/>
  <c r="M547" i="4"/>
  <c r="M5499" i="4"/>
  <c r="M1778" i="4"/>
  <c r="M6481" i="4"/>
  <c r="M3358" i="4"/>
  <c r="M7882" i="4"/>
  <c r="M5027" i="4"/>
  <c r="M6877" i="4"/>
  <c r="M7030" i="4"/>
  <c r="M1910" i="4"/>
  <c r="M5708" i="4"/>
  <c r="M4503" i="4"/>
  <c r="M7106" i="4"/>
  <c r="M3269" i="4"/>
  <c r="M540" i="4"/>
  <c r="M6451" i="4"/>
  <c r="M1149" i="4"/>
  <c r="M872" i="4"/>
  <c r="M8818" i="4"/>
  <c r="M3828" i="4"/>
  <c r="M5327" i="4"/>
  <c r="M8341" i="4"/>
  <c r="M5123" i="4"/>
  <c r="M5434" i="4"/>
  <c r="M2864" i="4"/>
  <c r="M360" i="4"/>
  <c r="M4878" i="4"/>
  <c r="M7051" i="4"/>
  <c r="M7492" i="4"/>
  <c r="M3104" i="4"/>
  <c r="M8776" i="4"/>
  <c r="M4490" i="4"/>
  <c r="M4156" i="4"/>
  <c r="M7807" i="4"/>
  <c r="M1382" i="4"/>
  <c r="M5252" i="4"/>
  <c r="M5723" i="4"/>
  <c r="M703" i="4"/>
  <c r="M8902" i="4"/>
  <c r="M3693" i="4"/>
  <c r="M3094" i="4"/>
  <c r="M8024" i="4"/>
  <c r="M2238" i="4"/>
  <c r="M7366" i="4"/>
  <c r="M677" i="4"/>
  <c r="M772" i="4"/>
  <c r="M4190" i="4"/>
  <c r="M895" i="4"/>
  <c r="M3198" i="4"/>
  <c r="M5628" i="4"/>
  <c r="M3677" i="4"/>
  <c r="M2407" i="4"/>
  <c r="M2694" i="4"/>
  <c r="M6091" i="4"/>
  <c r="M7022" i="4"/>
  <c r="M6714" i="4"/>
  <c r="M3047" i="4"/>
  <c r="M3272" i="4"/>
  <c r="M7021" i="4"/>
  <c r="M5778" i="4"/>
  <c r="M5586" i="4"/>
  <c r="M3147" i="4"/>
  <c r="M6234" i="4"/>
  <c r="M6090" i="4"/>
  <c r="M6137" i="4"/>
  <c r="M1937" i="4"/>
  <c r="M1835" i="4"/>
  <c r="M3994" i="4"/>
  <c r="M5211" i="4"/>
  <c r="M6675" i="4"/>
  <c r="M1360" i="4"/>
  <c r="M6958" i="4"/>
  <c r="M8322" i="4"/>
  <c r="M2979" i="4"/>
  <c r="M6063" i="4"/>
  <c r="M5375" i="4"/>
  <c r="M3630" i="4"/>
  <c r="M5888" i="4"/>
  <c r="M5931" i="4"/>
  <c r="M3978" i="4"/>
  <c r="M7376" i="4"/>
  <c r="M8552" i="4"/>
  <c r="M6798" i="4"/>
  <c r="M8813" i="4"/>
  <c r="M5267" i="4"/>
  <c r="M119" i="4"/>
  <c r="M2944" i="4"/>
  <c r="M4590" i="4"/>
  <c r="M1539" i="4"/>
  <c r="M2463" i="4"/>
  <c r="M4218" i="4"/>
  <c r="M6477" i="4"/>
  <c r="M7239" i="4"/>
  <c r="M6837" i="4"/>
  <c r="M8762" i="4"/>
  <c r="M4537" i="4"/>
  <c r="M4338" i="4"/>
  <c r="M8082" i="4"/>
  <c r="M4968" i="4"/>
  <c r="M6976" i="4"/>
  <c r="M239" i="4"/>
  <c r="M3889" i="4"/>
  <c r="M3891" i="4"/>
  <c r="M2189" i="4"/>
  <c r="M6006" i="4"/>
  <c r="M3896" i="4"/>
  <c r="M1774" i="4"/>
  <c r="M608" i="4"/>
  <c r="M1294" i="4"/>
  <c r="M2614" i="4"/>
  <c r="M4071" i="4"/>
  <c r="M1769" i="4"/>
  <c r="M3649" i="4"/>
  <c r="M4743" i="4"/>
  <c r="M7574" i="4"/>
  <c r="M5459" i="4"/>
  <c r="M1636" i="4"/>
  <c r="M2623" i="4"/>
  <c r="M5756" i="4"/>
  <c r="M3572" i="4"/>
  <c r="M355" i="4"/>
  <c r="M5281" i="4"/>
  <c r="M6597" i="4"/>
  <c r="M2246" i="4"/>
  <c r="M8884" i="4"/>
  <c r="M5905" i="4"/>
  <c r="M1641" i="4"/>
  <c r="M2855" i="4"/>
  <c r="M8090" i="4"/>
  <c r="M5589" i="4"/>
  <c r="M2158" i="4"/>
  <c r="M7134" i="4"/>
  <c r="M8535" i="4"/>
  <c r="M3667" i="4"/>
  <c r="M6854" i="4"/>
  <c r="M8576" i="4"/>
  <c r="M7487" i="4"/>
  <c r="M302" i="4"/>
  <c r="M890" i="4"/>
  <c r="M8150" i="4"/>
  <c r="M4664" i="4"/>
  <c r="M2485" i="4"/>
  <c r="M7196" i="4"/>
  <c r="M5939" i="4"/>
  <c r="M8760" i="4"/>
  <c r="M1342" i="4"/>
  <c r="M3500" i="4"/>
  <c r="M6682" i="4"/>
  <c r="M441" i="4"/>
  <c r="M1456" i="4"/>
  <c r="M6058" i="4"/>
  <c r="M5614" i="4"/>
  <c r="M94" i="4"/>
  <c r="M7780" i="4"/>
  <c r="M7821" i="4"/>
  <c r="M6503" i="4"/>
  <c r="M1409" i="4"/>
  <c r="M939" i="4"/>
  <c r="M8641" i="4"/>
  <c r="M8769" i="4"/>
  <c r="M3452" i="4"/>
  <c r="M6080" i="4"/>
  <c r="M6084" i="4"/>
  <c r="M5517" i="4"/>
  <c r="M7150" i="4"/>
  <c r="M5802" i="4"/>
  <c r="M1555" i="4"/>
  <c r="M4098" i="4"/>
  <c r="M4560" i="4"/>
  <c r="M6483" i="4"/>
  <c r="M2791" i="4"/>
  <c r="M714" i="4"/>
  <c r="M8847" i="4"/>
  <c r="M4843" i="4"/>
  <c r="M1341" i="4"/>
  <c r="M6426" i="4"/>
  <c r="M2740" i="4"/>
  <c r="M3563" i="4"/>
  <c r="M3620" i="4"/>
  <c r="M2899" i="4"/>
  <c r="M2638" i="4"/>
  <c r="M7363" i="4"/>
  <c r="M1871" i="4"/>
  <c r="M6643" i="4"/>
  <c r="M427" i="4"/>
  <c r="M343" i="4"/>
  <c r="M5714" i="4"/>
  <c r="M5174" i="4"/>
  <c r="M3242" i="4"/>
  <c r="M6980" i="4"/>
  <c r="M109" i="4"/>
  <c r="M76" i="4"/>
  <c r="M212" i="4"/>
  <c r="M2698" i="4"/>
  <c r="M8665" i="4"/>
  <c r="M3859" i="4"/>
  <c r="M4921" i="4"/>
  <c r="M7442" i="4"/>
  <c r="M3207" i="4"/>
  <c r="M979" i="4"/>
  <c r="M6170" i="4"/>
  <c r="M4779" i="4"/>
  <c r="M8017" i="4"/>
  <c r="M6061" i="4"/>
  <c r="M4709" i="4"/>
  <c r="M5335" i="4"/>
  <c r="M8620" i="4"/>
  <c r="M2993" i="4"/>
  <c r="M8328" i="4"/>
  <c r="M1218" i="4"/>
  <c r="M2800" i="4"/>
  <c r="M1695" i="4"/>
  <c r="M5427" i="4"/>
  <c r="M797" i="4"/>
  <c r="M2333" i="4"/>
  <c r="M5841" i="4"/>
  <c r="M2823" i="4"/>
  <c r="M8616" i="4"/>
  <c r="M815" i="4"/>
  <c r="M5516" i="4"/>
  <c r="M4653" i="4"/>
  <c r="M1126" i="4"/>
  <c r="M5042" i="4"/>
  <c r="M8816" i="4"/>
  <c r="M6616" i="4"/>
  <c r="M5857" i="4"/>
  <c r="M8393" i="4"/>
  <c r="M7970" i="4"/>
  <c r="M3365" i="4"/>
  <c r="M3154" i="4"/>
  <c r="M1330" i="4"/>
  <c r="M5415" i="4"/>
  <c r="M8276" i="4"/>
  <c r="M974" i="4"/>
  <c r="M3856" i="4"/>
  <c r="M1620" i="4"/>
  <c r="M7207" i="4"/>
  <c r="M7148" i="4"/>
  <c r="M3959" i="4"/>
  <c r="M6308" i="4"/>
  <c r="M7793" i="4"/>
  <c r="M7800" i="4"/>
  <c r="M8691" i="4"/>
  <c r="M3445" i="4"/>
  <c r="M8683" i="4"/>
  <c r="M1838" i="4"/>
  <c r="M2716" i="4"/>
  <c r="M8693" i="4"/>
  <c r="M7347" i="4"/>
  <c r="M903" i="4"/>
  <c r="M4428" i="4"/>
  <c r="M6375" i="4"/>
  <c r="M8586" i="4"/>
  <c r="M4499" i="4"/>
  <c r="M491" i="4"/>
  <c r="M511" i="4"/>
  <c r="M8675" i="4"/>
  <c r="M1136" i="4"/>
  <c r="M6376" i="4"/>
  <c r="M2605" i="4"/>
  <c r="M7152" i="4"/>
  <c r="M543" i="4"/>
  <c r="M5521" i="4"/>
  <c r="M4926" i="4"/>
  <c r="M2233" i="4"/>
  <c r="M7792" i="4"/>
  <c r="M2201" i="4"/>
  <c r="M4060" i="4"/>
  <c r="M1799" i="4"/>
  <c r="M6608" i="4"/>
  <c r="M2536" i="4"/>
  <c r="M4888" i="4"/>
  <c r="M6029" i="4"/>
  <c r="M3826" i="4"/>
  <c r="M52" i="4"/>
  <c r="M5178" i="4"/>
  <c r="M5698" i="4"/>
  <c r="M6018" i="4"/>
  <c r="M1930" i="4"/>
  <c r="M7965" i="4"/>
  <c r="M3485" i="4"/>
  <c r="M578" i="4"/>
  <c r="M6790" i="4"/>
  <c r="M1150" i="4"/>
  <c r="M4483" i="4"/>
  <c r="M900" i="4"/>
  <c r="M5745" i="4"/>
  <c r="M4508" i="4"/>
  <c r="M7932" i="4"/>
  <c r="M4659" i="4"/>
  <c r="M3647" i="4"/>
  <c r="M337" i="4"/>
  <c r="M3495" i="4"/>
  <c r="M7128" i="4"/>
  <c r="M8377" i="4"/>
  <c r="M1723" i="4"/>
  <c r="M1664" i="4"/>
  <c r="M4336" i="4"/>
  <c r="M6044" i="4"/>
  <c r="M7358" i="4"/>
  <c r="M4279" i="4"/>
  <c r="M3016" i="4"/>
  <c r="M3784" i="4"/>
  <c r="M691" i="4"/>
  <c r="M1473" i="4"/>
  <c r="M788" i="4"/>
  <c r="M1389" i="4"/>
  <c r="M6517" i="4"/>
  <c r="M8076" i="4"/>
  <c r="M2588" i="4"/>
  <c r="M5587" i="4"/>
  <c r="M2622" i="4"/>
  <c r="M4894" i="4"/>
  <c r="M2192" i="4"/>
  <c r="M4067" i="4"/>
  <c r="M3522" i="4"/>
  <c r="M7129" i="4"/>
  <c r="M3225" i="4"/>
  <c r="M7126" i="4"/>
  <c r="M214" i="4"/>
  <c r="M7890" i="4"/>
  <c r="M7253" i="4"/>
  <c r="M6735" i="4"/>
  <c r="M4367" i="4"/>
  <c r="M7510" i="4"/>
  <c r="M6287" i="4"/>
  <c r="M3583" i="4"/>
  <c r="M6807" i="4"/>
  <c r="M7850" i="4"/>
  <c r="M8640" i="4"/>
  <c r="M5967" i="4"/>
  <c r="M3117" i="4"/>
  <c r="M5795" i="4"/>
  <c r="M420" i="4"/>
  <c r="M3036" i="4"/>
  <c r="M1818" i="4"/>
  <c r="M8745" i="4"/>
  <c r="M175" i="4"/>
  <c r="M5038" i="4"/>
  <c r="M5776" i="4"/>
  <c r="M2543" i="4"/>
  <c r="M4845" i="4"/>
  <c r="M8810" i="4"/>
  <c r="M8897" i="4"/>
  <c r="M1543" i="4"/>
  <c r="M6818" i="4"/>
  <c r="M3126" i="4"/>
  <c r="M5710" i="4"/>
  <c r="M6978" i="4"/>
  <c r="M1526" i="4"/>
  <c r="M2643" i="4"/>
  <c r="M1715" i="4"/>
  <c r="M808" i="4"/>
  <c r="M3712" i="4"/>
  <c r="M4961" i="4"/>
  <c r="M7558" i="4"/>
  <c r="M4869" i="4"/>
  <c r="M2488" i="4"/>
  <c r="M1670" i="4"/>
  <c r="M3934" i="4"/>
  <c r="M4216" i="4"/>
  <c r="M7994" i="4"/>
  <c r="M795" i="4"/>
  <c r="M3366" i="4"/>
  <c r="M1786" i="4"/>
  <c r="M3729" i="4"/>
  <c r="M6209" i="4"/>
  <c r="M1963" i="4"/>
  <c r="M8202" i="4"/>
  <c r="M7309" i="4"/>
  <c r="M2184" i="4"/>
  <c r="M689" i="4"/>
  <c r="M5344" i="4"/>
  <c r="M4793" i="4"/>
  <c r="M1644" i="4"/>
  <c r="M7745" i="4"/>
  <c r="M8736" i="4"/>
  <c r="M5290" i="4"/>
  <c r="M8096" i="4"/>
  <c r="M5406" i="4"/>
  <c r="M7765" i="4"/>
  <c r="M8520" i="4"/>
  <c r="M1082" i="4"/>
  <c r="M1407" i="4"/>
  <c r="M5300" i="4"/>
  <c r="M1981" i="4"/>
  <c r="M2503" i="4"/>
  <c r="M8435" i="4"/>
  <c r="M4535" i="4"/>
  <c r="M2808" i="4"/>
  <c r="M8914" i="4"/>
  <c r="M4213" i="4"/>
  <c r="M7768" i="4"/>
  <c r="M5764" i="4"/>
  <c r="M3185" i="4"/>
  <c r="M7171" i="4"/>
  <c r="M6901" i="4"/>
  <c r="M4742" i="4"/>
  <c r="M1072" i="4"/>
  <c r="M6708" i="4"/>
  <c r="M2876" i="4"/>
  <c r="M7570" i="4"/>
  <c r="M8686" i="4"/>
  <c r="M2557" i="4"/>
  <c r="M5358" i="4"/>
  <c r="M5922" i="4"/>
  <c r="M4984" i="4"/>
  <c r="M8169" i="4"/>
  <c r="M571" i="4"/>
  <c r="M4064" i="4"/>
  <c r="M2009" i="4"/>
  <c r="M3691" i="4"/>
  <c r="M2346" i="4"/>
  <c r="M5264" i="4"/>
  <c r="M3881" i="4"/>
  <c r="M3893" i="4"/>
  <c r="M5212" i="4"/>
  <c r="M7509" i="4"/>
  <c r="M8716" i="4"/>
  <c r="M4934" i="4"/>
  <c r="M1462" i="4"/>
  <c r="M1637" i="4"/>
  <c r="M7372" i="4"/>
  <c r="M8114" i="4"/>
  <c r="M4014" i="4"/>
  <c r="M7692" i="4"/>
  <c r="M1131" i="4"/>
  <c r="M7069" i="4"/>
  <c r="M7561" i="4"/>
  <c r="M5679" i="4"/>
  <c r="M6283" i="4"/>
  <c r="M7449" i="4"/>
  <c r="M5328" i="4"/>
  <c r="M8920" i="4"/>
  <c r="M951" i="4"/>
  <c r="M5271" i="4"/>
  <c r="M7077" i="4"/>
  <c r="M7892" i="4"/>
  <c r="M5596" i="4"/>
  <c r="M3055" i="4"/>
  <c r="M3450" i="4"/>
  <c r="M5322" i="4"/>
  <c r="M7430" i="4"/>
  <c r="M2862" i="4"/>
  <c r="M8166" i="4"/>
  <c r="M356" i="4"/>
  <c r="M4103" i="4"/>
  <c r="M1679" i="4"/>
  <c r="M2113" i="4"/>
  <c r="M5749" i="4"/>
  <c r="M490" i="4"/>
  <c r="M7467" i="4"/>
  <c r="M1876" i="4"/>
  <c r="M7836" i="4"/>
  <c r="M4583" i="4"/>
  <c r="M6912" i="4"/>
  <c r="M1522" i="4"/>
  <c r="M2260" i="4"/>
  <c r="M574" i="4"/>
  <c r="M5821" i="4"/>
  <c r="M3446" i="4"/>
  <c r="M4533" i="4"/>
  <c r="M555" i="4"/>
  <c r="M8448" i="4"/>
  <c r="M8580" i="4"/>
  <c r="M8715" i="4"/>
  <c r="M2601" i="4"/>
  <c r="M5944" i="4"/>
  <c r="M1960" i="4"/>
  <c r="M2872" i="4"/>
  <c r="M2004" i="4"/>
  <c r="M7611" i="4"/>
  <c r="M3657" i="4"/>
  <c r="M5169" i="4"/>
  <c r="M4852" i="4"/>
  <c r="M5250" i="4"/>
  <c r="M6892" i="4"/>
  <c r="M2361" i="4"/>
  <c r="M6626" i="4"/>
  <c r="M8842" i="4"/>
  <c r="M4401" i="4"/>
  <c r="M5895" i="4"/>
  <c r="M827" i="4"/>
  <c r="M5235" i="4"/>
  <c r="M8337" i="4"/>
  <c r="M2231" i="4"/>
  <c r="M1004" i="4"/>
  <c r="M5082" i="4"/>
  <c r="M4684" i="4"/>
  <c r="M4028" i="4"/>
  <c r="M1267" i="4"/>
  <c r="M4432" i="4"/>
  <c r="M6244" i="4"/>
  <c r="M7329" i="4"/>
  <c r="M7760" i="4"/>
  <c r="M6623" i="4"/>
  <c r="M8785" i="4"/>
  <c r="M2818" i="4"/>
  <c r="M6598" i="4"/>
  <c r="M554" i="4"/>
  <c r="M8611" i="4"/>
  <c r="M8814" i="4"/>
  <c r="M2310" i="4"/>
  <c r="M2597" i="4"/>
  <c r="M3017" i="4"/>
  <c r="M3517" i="4"/>
  <c r="M3430" i="4"/>
  <c r="M4198" i="4"/>
  <c r="M5736" i="4"/>
  <c r="M780" i="4"/>
  <c r="M6141" i="4"/>
  <c r="M7976" i="4"/>
  <c r="M8561" i="4"/>
  <c r="M8627" i="4"/>
  <c r="M874" i="4"/>
  <c r="M7708" i="4"/>
  <c r="M8784" i="4"/>
  <c r="M6321" i="4"/>
  <c r="M173" i="4"/>
  <c r="M8135" i="4"/>
  <c r="M2825" i="4"/>
  <c r="M6512" i="4"/>
  <c r="M2122" i="4"/>
  <c r="M1584" i="4"/>
  <c r="M1601" i="4"/>
  <c r="M2561" i="4"/>
  <c r="M495" i="4"/>
  <c r="M2166" i="4"/>
  <c r="M5862" i="4"/>
  <c r="M1480" i="4"/>
  <c r="M7602" i="4"/>
  <c r="M2590" i="4"/>
  <c r="M1014" i="4"/>
  <c r="M3029" i="4"/>
  <c r="M3567" i="4"/>
  <c r="M1894" i="4"/>
  <c r="M4674" i="4"/>
  <c r="M1934" i="4"/>
  <c r="M4911" i="4"/>
  <c r="M3386" i="4"/>
  <c r="M1603" i="4"/>
  <c r="M2410" i="4"/>
  <c r="M7002" i="4"/>
  <c r="M326" i="4"/>
  <c r="M5582" i="4"/>
  <c r="M1415" i="4"/>
  <c r="M1525" i="4"/>
  <c r="M3849" i="4"/>
  <c r="M3535" i="4"/>
  <c r="M6724" i="4"/>
  <c r="M5383" i="4"/>
  <c r="M8189" i="4"/>
  <c r="M6728" i="4"/>
  <c r="M2174" i="4"/>
  <c r="M3114" i="4"/>
  <c r="M5273" i="4"/>
  <c r="M5431" i="4"/>
  <c r="M2484" i="4"/>
  <c r="M5818" i="4"/>
  <c r="M3398" i="4"/>
  <c r="M1253" i="4"/>
  <c r="M6423" i="4"/>
  <c r="M1789" i="4"/>
  <c r="M8063" i="4"/>
  <c r="M2783" i="4"/>
  <c r="M1655" i="4"/>
  <c r="M292" i="4"/>
  <c r="M6312" i="4"/>
  <c r="M24" i="4"/>
  <c r="M2154" i="4"/>
  <c r="M2141" i="4"/>
  <c r="M2300" i="4"/>
  <c r="M1260" i="4"/>
  <c r="M2576" i="4"/>
  <c r="M2030" i="4"/>
  <c r="M7732" i="4"/>
  <c r="M7406" i="4"/>
  <c r="M5899" i="4"/>
  <c r="M2710" i="4"/>
  <c r="M4525" i="4"/>
  <c r="M4539" i="4"/>
  <c r="M2095" i="4"/>
  <c r="M7576" i="4"/>
  <c r="M624" i="4"/>
  <c r="M4724" i="4"/>
  <c r="M1882" i="4"/>
  <c r="M8061" i="4"/>
  <c r="M7743" i="4"/>
  <c r="M1449" i="4"/>
  <c r="M1554" i="4"/>
  <c r="M6850" i="4"/>
  <c r="M3699" i="4"/>
  <c r="M1523" i="4"/>
  <c r="M7699" i="4"/>
  <c r="M8886" i="4"/>
  <c r="M7188" i="4"/>
  <c r="M803" i="4"/>
  <c r="M1121" i="4"/>
  <c r="M8233" i="4"/>
  <c r="M4204" i="4"/>
  <c r="M8037" i="4"/>
  <c r="M6191" i="4"/>
  <c r="M6455" i="4"/>
  <c r="M812" i="4"/>
  <c r="M2836" i="4"/>
  <c r="M591" i="4"/>
  <c r="M1740" i="4"/>
  <c r="M5013" i="4"/>
  <c r="M6310" i="4"/>
  <c r="M2790" i="4"/>
  <c r="M8113" i="4"/>
  <c r="M7184" i="4"/>
  <c r="M1176" i="4"/>
  <c r="M3681" i="4"/>
  <c r="M398" i="4"/>
  <c r="M3805" i="4"/>
  <c r="M1285" i="4"/>
  <c r="M8331" i="4"/>
  <c r="M2349" i="4"/>
  <c r="M6184" i="4"/>
  <c r="M5780" i="4"/>
  <c r="M8335" i="4"/>
  <c r="M8510" i="4"/>
  <c r="M6705" i="4"/>
  <c r="M5579" i="4"/>
  <c r="M4182" i="4"/>
  <c r="M4719" i="4"/>
  <c r="M2756" i="4"/>
  <c r="M5204" i="4"/>
  <c r="M3569" i="4"/>
  <c r="M2747" i="4"/>
  <c r="M3416" i="4"/>
  <c r="M1699" i="4"/>
  <c r="M7652" i="4"/>
  <c r="M7468" i="4"/>
  <c r="M6951" i="4"/>
  <c r="M6672" i="4"/>
  <c r="M3992" i="4"/>
  <c r="M4628" i="4"/>
  <c r="M8753" i="4"/>
  <c r="M6222" i="4"/>
  <c r="M3778" i="4"/>
  <c r="M2648" i="4"/>
  <c r="M5404" i="4"/>
  <c r="M8463" i="4"/>
  <c r="M143" i="4"/>
  <c r="M1959" i="4"/>
  <c r="M4884" i="4"/>
  <c r="M6543" i="4"/>
  <c r="M1976" i="4"/>
  <c r="M8838" i="4"/>
  <c r="M3231" i="4"/>
  <c r="M7193" i="4"/>
  <c r="M1283" i="4"/>
  <c r="M6537" i="4"/>
  <c r="M8359" i="4"/>
  <c r="M4861" i="4"/>
  <c r="M2604" i="4"/>
  <c r="M3718" i="4"/>
  <c r="M36" i="4"/>
  <c r="M6110" i="4"/>
  <c r="M205" i="4"/>
  <c r="M8509" i="4"/>
  <c r="M8039" i="4"/>
  <c r="M3451" i="4"/>
  <c r="M957" i="4"/>
  <c r="M8289" i="4"/>
  <c r="M3654" i="4"/>
  <c r="M1645" i="4"/>
  <c r="M5631" i="4"/>
  <c r="M426" i="4"/>
  <c r="M8512" i="4"/>
  <c r="M7003" i="4"/>
  <c r="M5463" i="4"/>
  <c r="M4872" i="4"/>
  <c r="M1792" i="4"/>
  <c r="M3598" i="4"/>
  <c r="M6416" i="4"/>
  <c r="M6995" i="4"/>
  <c r="M5546" i="4"/>
  <c r="M1958" i="4"/>
  <c r="M497" i="4"/>
  <c r="M6972" i="4"/>
  <c r="M492" i="4"/>
  <c r="M5005" i="4"/>
  <c r="M2461" i="4"/>
  <c r="M6227" i="4"/>
  <c r="M8893" i="4"/>
  <c r="M6290" i="4"/>
  <c r="M4618" i="4"/>
  <c r="M2939" i="4"/>
  <c r="M6977" i="4"/>
  <c r="M1629" i="4"/>
  <c r="M8148" i="4"/>
  <c r="M3983" i="4"/>
  <c r="M4202" i="4"/>
  <c r="M1240" i="4"/>
  <c r="M6966" i="4"/>
  <c r="M826" i="4"/>
  <c r="M8607" i="4"/>
  <c r="M6411" i="4"/>
  <c r="M1340" i="4"/>
  <c r="M5064" i="4"/>
  <c r="M3245" i="4"/>
  <c r="M3801" i="4"/>
  <c r="M3120" i="4"/>
  <c r="M4893" i="4"/>
  <c r="M6007" i="4"/>
  <c r="M1488" i="4"/>
  <c r="M1682" i="4"/>
  <c r="M4363" i="4"/>
  <c r="M4192" i="4"/>
  <c r="M7944" i="4"/>
  <c r="M5226" i="4"/>
  <c r="M8739" i="4"/>
  <c r="M7507" i="4"/>
  <c r="M2252" i="4"/>
  <c r="M6014" i="4"/>
  <c r="M392" i="4"/>
  <c r="M2991" i="4"/>
  <c r="M4994" i="4"/>
  <c r="M665" i="4"/>
  <c r="M670" i="4"/>
  <c r="M6499" i="4"/>
  <c r="M2165" i="4"/>
  <c r="M1643" i="4"/>
  <c r="M1805" i="4"/>
  <c r="M6651" i="4"/>
  <c r="M3214" i="4"/>
  <c r="M7411" i="4"/>
  <c r="M8652" i="4"/>
  <c r="M1413" i="4"/>
  <c r="M1702" i="4"/>
  <c r="M6638" i="4"/>
  <c r="M2368" i="4"/>
  <c r="M4010" i="4"/>
  <c r="M8728" i="4"/>
  <c r="M6839" i="4"/>
  <c r="M8702" i="4"/>
  <c r="M4945" i="4"/>
  <c r="M5619" i="4"/>
  <c r="M4129" i="4"/>
  <c r="M3400" i="4"/>
  <c r="M2008" i="4"/>
  <c r="M7235" i="4"/>
  <c r="M3703" i="4"/>
  <c r="M1821" i="4"/>
  <c r="M6339" i="4"/>
  <c r="M4203" i="4"/>
  <c r="M1986" i="4"/>
  <c r="M506" i="4"/>
  <c r="M4371" i="4"/>
  <c r="M7307" i="4"/>
  <c r="M6918" i="4"/>
  <c r="M642" i="4"/>
  <c r="M1650" i="4"/>
  <c r="M4357" i="4"/>
  <c r="M7081" i="4"/>
  <c r="M5087" i="4"/>
  <c r="M479" i="4"/>
  <c r="M7606" i="4"/>
  <c r="M2421" i="4"/>
  <c r="M6392" i="4"/>
  <c r="M8740" i="4"/>
  <c r="M2722" i="4"/>
  <c r="M4770" i="4"/>
  <c r="M3512" i="4"/>
  <c r="M2807" i="4"/>
  <c r="M7292" i="4"/>
  <c r="M8850" i="4"/>
  <c r="M1128" i="4"/>
  <c r="M5114" i="4"/>
  <c r="M3937" i="4"/>
  <c r="M7542" i="4"/>
  <c r="M3491" i="4"/>
  <c r="M2490" i="4"/>
  <c r="M4343" i="4"/>
  <c r="M1781" i="4"/>
  <c r="M6370" i="4"/>
  <c r="M7737" i="4"/>
  <c r="M1545" i="4"/>
  <c r="M8361" i="4"/>
  <c r="M2254" i="4"/>
  <c r="M8089" i="4"/>
  <c r="M5121" i="4"/>
  <c r="M4713" i="4"/>
  <c r="M6140" i="4"/>
  <c r="M619" i="4"/>
  <c r="M2904" i="4"/>
  <c r="M2738" i="4"/>
  <c r="M8248" i="4"/>
  <c r="M6673" i="4"/>
  <c r="M5959" i="4"/>
  <c r="M710" i="4"/>
  <c r="M1843" i="4"/>
  <c r="M189" i="4"/>
  <c r="M4928" i="4"/>
  <c r="M5975" i="4"/>
  <c r="M4320" i="4"/>
  <c r="M2693" i="4"/>
  <c r="M3626" i="4"/>
  <c r="M7080" i="4"/>
  <c r="M2702" i="4"/>
  <c r="M3738" i="4"/>
  <c r="M182" i="4"/>
  <c r="M779" i="4"/>
  <c r="M7785" i="4"/>
  <c r="M2268" i="4"/>
  <c r="M2788" i="4"/>
  <c r="M8042" i="4"/>
  <c r="M8503" i="4"/>
  <c r="M6532" i="4"/>
  <c r="M3084" i="4"/>
  <c r="M7014" i="4"/>
  <c r="M6914" i="4"/>
  <c r="M1410" i="4"/>
  <c r="M6205" i="4"/>
  <c r="M1061" i="4"/>
  <c r="M6631" i="4"/>
  <c r="M4152" i="4"/>
  <c r="M135" i="4"/>
  <c r="M6069" i="4"/>
  <c r="M5786" i="4"/>
  <c r="M2035" i="4"/>
  <c r="M4417" i="4"/>
  <c r="M7541" i="4"/>
  <c r="M1076" i="4"/>
  <c r="M1246" i="4"/>
  <c r="M3235" i="4"/>
  <c r="M7572" i="4"/>
  <c r="M317" i="4"/>
  <c r="M1506" i="4"/>
  <c r="M2700" i="4"/>
  <c r="M4773" i="4"/>
  <c r="M3431" i="4"/>
  <c r="M8480" i="4"/>
  <c r="M5421" i="4"/>
  <c r="M1773" i="4"/>
  <c r="M8223" i="4"/>
  <c r="M8788" i="4"/>
  <c r="M2304" i="4"/>
  <c r="M3973" i="4"/>
  <c r="M1742" i="4"/>
  <c r="M8730" i="4"/>
  <c r="M6762" i="4"/>
  <c r="M64" i="4"/>
  <c r="M1886" i="4"/>
  <c r="M7578" i="4"/>
  <c r="M3506" i="4"/>
  <c r="M2699" i="4"/>
  <c r="M757" i="4"/>
  <c r="M8545" i="4"/>
  <c r="M6106" i="4"/>
  <c r="M1542" i="4"/>
  <c r="M484" i="4"/>
  <c r="M3554" i="4"/>
  <c r="M3752" i="4"/>
  <c r="M6768" i="4"/>
  <c r="M7805" i="4"/>
  <c r="M1500" i="4"/>
  <c r="M7237" i="4"/>
  <c r="M3195" i="4"/>
  <c r="M4864" i="4"/>
  <c r="M391" i="4"/>
  <c r="M7736" i="4"/>
  <c r="M8680" i="4"/>
  <c r="M7867" i="4"/>
  <c r="M6975" i="4"/>
  <c r="M730" i="4"/>
  <c r="M8146" i="4"/>
  <c r="M5122" i="4"/>
  <c r="M5270" i="4"/>
  <c r="M7833" i="4"/>
  <c r="M487" i="4"/>
  <c r="M6042" i="4"/>
  <c r="M6017" i="4"/>
  <c r="M648" i="4"/>
  <c r="M6277" i="4"/>
  <c r="M1354" i="4"/>
  <c r="M2903" i="4"/>
  <c r="M8111" i="4"/>
  <c r="M4531" i="4"/>
  <c r="M1053" i="4"/>
  <c r="M2413" i="4"/>
  <c r="M8729" i="4"/>
  <c r="M711" i="4"/>
  <c r="M5485" i="4"/>
  <c r="M6563" i="4"/>
  <c r="M810" i="4"/>
  <c r="M3464" i="4"/>
  <c r="M5751" i="4"/>
  <c r="M3439" i="4"/>
  <c r="M2960" i="4"/>
  <c r="M5676" i="4"/>
  <c r="M6409" i="4"/>
  <c r="M7752" i="4"/>
  <c r="M4100" i="4"/>
  <c r="M4145" i="4"/>
  <c r="M4443" i="4"/>
  <c r="M4828" i="4"/>
  <c r="M5219" i="4"/>
  <c r="M6108" i="4"/>
  <c r="M2097" i="4"/>
  <c r="M4362" i="4"/>
  <c r="M6248" i="4"/>
  <c r="M4433" i="4"/>
  <c r="M502" i="4"/>
  <c r="M7632" i="4"/>
  <c r="M4608" i="4"/>
  <c r="M6105" i="4"/>
  <c r="M6777" i="4"/>
  <c r="M1744" i="4"/>
  <c r="M419" i="4"/>
  <c r="M17" i="4"/>
  <c r="M7351" i="4"/>
  <c r="M4622" i="4"/>
  <c r="M1737" i="4"/>
  <c r="M2887" i="4"/>
  <c r="M6744" i="4"/>
  <c r="M3852" i="4"/>
  <c r="M2082" i="4"/>
  <c r="M1827" i="4"/>
  <c r="M3750" i="4"/>
  <c r="M4701" i="4"/>
  <c r="M4094" i="4"/>
  <c r="M550" i="4"/>
  <c r="M8479" i="4"/>
  <c r="M3028" i="4"/>
  <c r="M7158" i="4"/>
  <c r="M6189" i="4"/>
  <c r="M5897" i="4"/>
  <c r="M3930" i="4"/>
  <c r="M7592" i="4"/>
  <c r="M3072" i="4"/>
  <c r="M7297" i="4"/>
  <c r="M7649" i="4"/>
  <c r="M3040" i="4"/>
  <c r="M3912" i="4"/>
  <c r="M5437" i="4"/>
  <c r="M2839" i="4"/>
  <c r="M5175" i="4"/>
  <c r="M984" i="4"/>
  <c r="M1252" i="4"/>
  <c r="M1139" i="4"/>
  <c r="M3997" i="4"/>
  <c r="M6625" i="4"/>
  <c r="M5475" i="4"/>
  <c r="M6077" i="4"/>
  <c r="M3139" i="4"/>
  <c r="M4507" i="4"/>
  <c r="M3966" i="4"/>
  <c r="M1892" i="4"/>
  <c r="M755" i="4"/>
  <c r="M8251" i="4"/>
  <c r="M8915" i="4"/>
  <c r="M227" i="4"/>
  <c r="M1448" i="4"/>
  <c r="M5656" i="4"/>
  <c r="M5535" i="4"/>
  <c r="M6800" i="4"/>
  <c r="M5403" i="4"/>
  <c r="M4643" i="4"/>
  <c r="M3204" i="4"/>
  <c r="M7640" i="4"/>
  <c r="M1654" i="4"/>
  <c r="M2374" i="4"/>
  <c r="M3687" i="4"/>
  <c r="M3632" i="4"/>
  <c r="M1101" i="4"/>
  <c r="M1394" i="4"/>
  <c r="M3088" i="4"/>
  <c r="M447" i="4"/>
  <c r="M450" i="4"/>
  <c r="M4925" i="4"/>
  <c r="M6456" i="4"/>
  <c r="M3253" i="4"/>
  <c r="M825" i="4"/>
  <c r="M5652" i="4"/>
  <c r="M3939" i="4"/>
  <c r="M2603" i="4"/>
  <c r="M4952" i="4"/>
  <c r="M5111" i="4"/>
  <c r="M3925" i="4"/>
  <c r="M58" i="4"/>
  <c r="M1567" i="4"/>
  <c r="M8404" i="4"/>
  <c r="M2863" i="4"/>
  <c r="M3760" i="4"/>
  <c r="M2497" i="4"/>
  <c r="M600" i="4"/>
  <c r="M1304" i="4"/>
  <c r="M4196" i="4"/>
  <c r="M2834" i="4"/>
  <c r="M8621" i="4"/>
  <c r="M5436" i="4"/>
  <c r="M7669" i="4"/>
  <c r="M8287" i="4"/>
  <c r="M7020" i="4"/>
  <c r="M8188" i="4"/>
  <c r="M5067" i="4"/>
  <c r="M8384" i="4"/>
  <c r="M4328" i="4"/>
  <c r="M978" i="4"/>
  <c r="M3581" i="4"/>
  <c r="M308" i="4"/>
  <c r="M3226" i="4"/>
  <c r="M4530" i="4"/>
  <c r="M8201" i="4"/>
  <c r="M8799" i="4"/>
  <c r="M7211" i="4"/>
  <c r="M3558" i="4"/>
  <c r="M8029" i="4"/>
  <c r="M1441" i="4"/>
  <c r="M6239" i="4"/>
  <c r="M5969" i="4"/>
  <c r="M2481" i="4"/>
  <c r="M1834" i="4"/>
  <c r="M6684" i="4"/>
  <c r="M5610" i="4"/>
  <c r="M4744" i="4"/>
  <c r="M2681" i="4"/>
  <c r="M8260" i="4"/>
  <c r="M5289" i="4"/>
  <c r="M8342" i="4"/>
  <c r="M1779" i="4"/>
  <c r="M1275" i="4"/>
  <c r="M800" i="4"/>
  <c r="M6067" i="4"/>
  <c r="M7118" i="4"/>
  <c r="M4995" i="4"/>
  <c r="M5037" i="4"/>
  <c r="M1087" i="4"/>
  <c r="M1722" i="4"/>
  <c r="M8002" i="4"/>
  <c r="M100" i="4"/>
  <c r="M6272" i="4"/>
  <c r="M8363" i="4"/>
  <c r="M5408" i="4"/>
  <c r="M8637" i="4"/>
  <c r="M8194" i="4"/>
  <c r="M3868" i="4"/>
  <c r="M905" i="4"/>
  <c r="M3707" i="4"/>
  <c r="M2720" i="4"/>
  <c r="M4342" i="4"/>
  <c r="M1855" i="4"/>
  <c r="M2070" i="4"/>
  <c r="M5244" i="4"/>
  <c r="M3080" i="4"/>
  <c r="M465" i="4"/>
  <c r="M7311" i="4"/>
  <c r="M5725" i="4"/>
  <c r="M1481" i="4"/>
  <c r="M7657" i="4"/>
  <c r="M5210" i="4"/>
  <c r="M6421" i="4"/>
  <c r="M1039" i="4"/>
  <c r="M3504" i="4"/>
  <c r="M413" i="4"/>
  <c r="M3229" i="4"/>
  <c r="M8918" i="4"/>
  <c r="M411" i="4"/>
  <c r="M2988" i="4"/>
  <c r="M5519" i="4"/>
  <c r="M7623" i="4"/>
  <c r="M8097" i="4"/>
  <c r="M5646" i="4"/>
  <c r="M5682" i="4"/>
  <c r="M5932" i="4"/>
  <c r="M6826" i="4"/>
  <c r="M3652" i="4"/>
  <c r="M290" i="4"/>
  <c r="M2371" i="4"/>
  <c r="M4620" i="4"/>
  <c r="M1438" i="4"/>
  <c r="M1562" i="4"/>
  <c r="M8559" i="4"/>
  <c r="M6853" i="4"/>
  <c r="M6056" i="4"/>
  <c r="M1754" i="4"/>
  <c r="M2880" i="4"/>
  <c r="M1417" i="4"/>
  <c r="M8234" i="4"/>
  <c r="M5667" i="4"/>
  <c r="M4933" i="4"/>
  <c r="M7622" i="4"/>
  <c r="M8912" i="4"/>
  <c r="M4380" i="4"/>
  <c r="M4932" i="4"/>
  <c r="M4938" i="4"/>
  <c r="M4035" i="4"/>
  <c r="M8734" i="4"/>
  <c r="M2025" i="4"/>
  <c r="M4034" i="4"/>
  <c r="M7314" i="4"/>
  <c r="M1350" i="4"/>
  <c r="M6352" i="4"/>
  <c r="M3110" i="4"/>
  <c r="M6523" i="4"/>
  <c r="M641" i="4"/>
  <c r="M7694" i="4"/>
  <c r="M3669" i="4"/>
  <c r="M4154" i="4"/>
  <c r="M3201" i="4"/>
  <c r="M1816" i="4"/>
  <c r="M3806" i="4"/>
  <c r="M2542" i="4"/>
  <c r="M5371" i="4"/>
  <c r="M6748" i="4"/>
  <c r="M5316" i="4"/>
  <c r="M1893" i="4"/>
  <c r="M1402" i="4"/>
  <c r="M3130" i="4"/>
  <c r="M2765" i="4"/>
  <c r="M7566" i="4"/>
  <c r="M1418" i="4"/>
  <c r="M2906" i="4"/>
  <c r="M3314" i="4"/>
  <c r="M8608" i="4"/>
  <c r="M6181" i="4"/>
  <c r="M2071" i="4"/>
  <c r="M6609" i="4"/>
  <c r="M4983" i="4"/>
  <c r="M6468" i="4"/>
  <c r="M2032" i="4"/>
  <c r="M8748" i="4"/>
  <c r="M7511" i="4"/>
  <c r="M5189" i="4"/>
  <c r="M7383" i="4"/>
  <c r="M7856" i="4"/>
  <c r="M8386" i="4"/>
  <c r="M4679" i="4"/>
  <c r="M7379" i="4"/>
  <c r="M627" i="4"/>
  <c r="M2401" i="4"/>
  <c r="M1753" i="4"/>
  <c r="M5167" i="4"/>
  <c r="M2606" i="4"/>
  <c r="M67" i="4"/>
  <c r="M8412" i="4"/>
  <c r="M3075" i="4"/>
  <c r="M1051" i="4"/>
  <c r="M5003" i="4"/>
  <c r="M7684" i="4"/>
  <c r="M1063" i="4"/>
  <c r="M8798" i="4"/>
  <c r="M4464" i="4"/>
  <c r="M4047" i="4"/>
  <c r="M6592" i="4"/>
  <c r="M5977" i="4"/>
  <c r="M4378" i="4"/>
  <c r="M6452" i="4"/>
  <c r="M6502" i="4"/>
  <c r="M1982" i="4"/>
  <c r="M8853" i="4"/>
  <c r="M8009" i="4"/>
  <c r="M6884" i="4"/>
  <c r="M7951" i="4"/>
  <c r="M3336" i="4"/>
  <c r="M5476" i="4"/>
  <c r="M944" i="4"/>
  <c r="M5493" i="4"/>
  <c r="M7180" i="4"/>
  <c r="M1265" i="4"/>
  <c r="M1019" i="4"/>
  <c r="M3041" i="4"/>
  <c r="M4823" i="4"/>
  <c r="M2553" i="4"/>
  <c r="M8103" i="4"/>
  <c r="M3243" i="4"/>
  <c r="M3494" i="4"/>
  <c r="M733" i="4"/>
  <c r="M6550" i="4"/>
  <c r="M8256" i="4"/>
  <c r="M6900" i="4"/>
  <c r="M7919" i="4"/>
  <c r="M22" i="4"/>
  <c r="M5345" i="4"/>
  <c r="M6081" i="4"/>
  <c r="M4851" i="4"/>
  <c r="M3916" i="4"/>
  <c r="M3463" i="4"/>
  <c r="M7056" i="4"/>
  <c r="M4833" i="4"/>
  <c r="M942" i="4"/>
  <c r="M8207" i="4"/>
  <c r="M2630" i="4"/>
  <c r="M5079" i="4"/>
  <c r="M7227" i="4"/>
  <c r="M2559" i="4"/>
  <c r="M8083" i="4"/>
  <c r="M1804" i="4"/>
  <c r="M1576" i="4"/>
  <c r="M1255" i="4"/>
  <c r="M415" i="4"/>
  <c r="M6360" i="4"/>
  <c r="M1284" i="4"/>
  <c r="M2547" i="4"/>
  <c r="M2381" i="4"/>
  <c r="M4808" i="4"/>
  <c r="M120" i="4"/>
  <c r="M8583" i="4"/>
  <c r="M2107" i="4"/>
  <c r="M2715" i="4"/>
  <c r="M864" i="4"/>
  <c r="M4632" i="4"/>
  <c r="M509" i="4"/>
  <c r="M1318" i="4"/>
  <c r="M3614" i="4"/>
  <c r="M964" i="4"/>
  <c r="M2761" i="4"/>
  <c r="M6648" i="4"/>
  <c r="M3192" i="4"/>
  <c r="M6935" i="4"/>
  <c r="M7208" i="4"/>
  <c r="M4528" i="4"/>
  <c r="M8368" i="4"/>
  <c r="M8904" i="4"/>
  <c r="M1592" i="4"/>
  <c r="M2744" i="4"/>
  <c r="M8635" i="4"/>
  <c r="M756" i="4"/>
  <c r="M8311" i="4"/>
  <c r="M528" i="4"/>
  <c r="M3734" i="4"/>
  <c r="M6703" i="4"/>
  <c r="M7177" i="4"/>
  <c r="M6513" i="4"/>
  <c r="M5478" i="4"/>
  <c r="M7425" i="4"/>
  <c r="M5457" i="4"/>
  <c r="M1711" i="4"/>
  <c r="M4366" i="4"/>
  <c r="M897" i="4"/>
  <c r="M7998" i="4"/>
  <c r="M3050" i="4"/>
  <c r="M5298" i="4"/>
  <c r="M4263" i="4"/>
  <c r="M704" i="4"/>
  <c r="M4438" i="4"/>
  <c r="M4359" i="4"/>
  <c r="M1383" i="4"/>
  <c r="M499" i="4"/>
  <c r="M170" i="4"/>
  <c r="M5166" i="4"/>
  <c r="M3731" i="4"/>
  <c r="M1964" i="4"/>
  <c r="M6024" i="4"/>
  <c r="M2341" i="4"/>
  <c r="M1777" i="4"/>
  <c r="M5002" i="4"/>
  <c r="M4708" i="4"/>
  <c r="M8409" i="4"/>
  <c r="M5945" i="4"/>
  <c r="M2948" i="4"/>
  <c r="M4155" i="4"/>
  <c r="M5826" i="4"/>
  <c r="M5236" i="4"/>
  <c r="M83" i="4"/>
  <c r="M2353" i="4"/>
  <c r="M8239" i="4"/>
  <c r="M8571" i="4"/>
  <c r="M5412" i="4"/>
  <c r="M8615" i="4"/>
  <c r="M8320" i="4"/>
  <c r="M3695" i="4"/>
  <c r="M1535" i="4"/>
  <c r="M3781" i="4"/>
  <c r="M6367" i="4"/>
  <c r="M1582" i="4"/>
  <c r="M8889" i="4"/>
  <c r="M7844" i="4"/>
  <c r="M112" i="4"/>
  <c r="M3492" i="4"/>
  <c r="M4208" i="4"/>
  <c r="M2377" i="4"/>
  <c r="M7545" i="4"/>
  <c r="M229" i="4"/>
  <c r="M5346" i="4"/>
  <c r="M6127" i="4"/>
  <c r="M8132" i="4"/>
  <c r="M6378" i="4"/>
  <c r="M7724" i="4"/>
  <c r="M2459" i="4"/>
  <c r="M4232" i="4"/>
  <c r="M6126" i="4"/>
  <c r="M3356" i="4"/>
  <c r="M6400" i="4"/>
  <c r="M5417" i="4"/>
  <c r="M2599" i="4"/>
  <c r="M8247" i="4"/>
  <c r="M8060" i="4"/>
  <c r="M6827" i="4"/>
  <c r="M8786" i="4"/>
  <c r="M7448" i="4"/>
  <c r="M3368" i="4"/>
  <c r="M5387" i="4"/>
  <c r="M6153" i="4"/>
  <c r="M8862" i="4"/>
  <c r="M561" i="4"/>
  <c r="M5225" i="4"/>
  <c r="M7412" i="4"/>
  <c r="M4130" i="4"/>
  <c r="M2696" i="4"/>
  <c r="M3108" i="4"/>
  <c r="M4648" i="4"/>
  <c r="M769" i="4"/>
  <c r="M5257" i="4"/>
  <c r="M4957" i="4"/>
  <c r="M2319" i="4"/>
  <c r="M1204" i="4"/>
  <c r="M6055" i="4"/>
  <c r="M3210" i="4"/>
  <c r="M4491" i="4"/>
  <c r="M3991" i="4"/>
  <c r="M6838" i="4"/>
  <c r="M8185" i="4"/>
  <c r="M6731" i="4"/>
  <c r="M5173" i="4"/>
  <c r="M6583" i="4"/>
  <c r="M1586" i="4"/>
  <c r="M7726" i="4"/>
  <c r="M3262" i="4"/>
  <c r="M3765" i="4"/>
  <c r="M6125" i="4"/>
  <c r="M3768" i="4"/>
  <c r="M3424" i="4"/>
  <c r="M3121" i="4"/>
  <c r="M5386" i="4"/>
  <c r="M2316" i="4"/>
  <c r="M4610" i="4"/>
  <c r="M4341" i="4"/>
  <c r="M4677" i="4"/>
  <c r="M6740" i="4"/>
  <c r="M1983" i="4"/>
  <c r="M567" i="4"/>
  <c r="M7653" i="4"/>
  <c r="M4556" i="4"/>
  <c r="M8878" i="4"/>
  <c r="M5694" i="4"/>
  <c r="M2059" i="4"/>
  <c r="M1032" i="4"/>
  <c r="M4561" i="4"/>
  <c r="M4651" i="4"/>
  <c r="M312" i="4"/>
  <c r="M4596" i="4"/>
  <c r="M693" i="4"/>
  <c r="M2013" i="4"/>
  <c r="M8869" i="4"/>
  <c r="M8124" i="4"/>
  <c r="M6773" i="4"/>
  <c r="M816" i="4"/>
  <c r="M8474" i="4"/>
  <c r="M4586" i="4"/>
  <c r="M2220" i="4"/>
  <c r="M1276" i="4"/>
  <c r="M1990" i="4"/>
  <c r="M7162" i="4"/>
  <c r="M1249" i="4"/>
  <c r="M6230" i="4"/>
  <c r="M7934" i="4"/>
  <c r="M4462" i="4"/>
  <c r="M2077" i="4"/>
  <c r="M6285" i="4"/>
  <c r="M6078" i="4"/>
  <c r="M80" i="4"/>
  <c r="M4505" i="4"/>
  <c r="M3199" i="4"/>
  <c r="M7465" i="4"/>
  <c r="M5363" i="4"/>
  <c r="M2526" i="4"/>
  <c r="M1384" i="4"/>
  <c r="M8254" i="4"/>
  <c r="M3287" i="4"/>
  <c r="M4661" i="4"/>
  <c r="M6167" i="4"/>
  <c r="M3456" i="4"/>
  <c r="M4143" i="4"/>
  <c r="M7595" i="4"/>
  <c r="M1513" i="4"/>
  <c r="M3141" i="4"/>
  <c r="M7614" i="4"/>
  <c r="M6857" i="4"/>
  <c r="M7333" i="4"/>
  <c r="M8297" i="4"/>
  <c r="M8863" i="4"/>
  <c r="M4602" i="4"/>
  <c r="M4171" i="4"/>
  <c r="M2829" i="4"/>
  <c r="M6544" i="4"/>
  <c r="M5807" i="4"/>
  <c r="M7538" i="4"/>
  <c r="M3101" i="4"/>
  <c r="M6359" i="4"/>
  <c r="M6005" i="4"/>
  <c r="M4985" i="4"/>
  <c r="M6465" i="4"/>
  <c r="M4220" i="4"/>
  <c r="M2005" i="4"/>
  <c r="M5172" i="4"/>
  <c r="M1794" i="4"/>
  <c r="M4469" i="4"/>
  <c r="M4188" i="4"/>
  <c r="M1372" i="4"/>
  <c r="M7625" i="4"/>
  <c r="M5001" i="4"/>
  <c r="M6263" i="4"/>
  <c r="M7070" i="4"/>
  <c r="M157" i="4"/>
  <c r="M7074" i="4"/>
  <c r="M6895" i="4"/>
  <c r="M2782" i="4"/>
  <c r="M6414" i="4"/>
  <c r="M3414" i="4"/>
  <c r="M6961" i="4"/>
  <c r="M7621" i="4"/>
  <c r="M4682" i="4"/>
  <c r="M996" i="4"/>
  <c r="M8800" i="4"/>
  <c r="M5711" i="4"/>
  <c r="M4573" i="4"/>
  <c r="M5971" i="4"/>
  <c r="M5949" i="4"/>
  <c r="M1477" i="4"/>
  <c r="M2841" i="4"/>
  <c r="M2258" i="4"/>
  <c r="M5372" i="4"/>
  <c r="M4087" i="4"/>
  <c r="M8549" i="4"/>
  <c r="M4723" i="4"/>
  <c r="M6128" i="4"/>
  <c r="M5262" i="4"/>
  <c r="M7191" i="4"/>
  <c r="M7215" i="4"/>
  <c r="M3556" i="4"/>
  <c r="M7687" i="4"/>
  <c r="M6210" i="4"/>
  <c r="M3102" i="4"/>
  <c r="M7854" i="4"/>
  <c r="M1585" i="4"/>
  <c r="M3523" i="4"/>
  <c r="M7964" i="4"/>
  <c r="M3394" i="4"/>
  <c r="M6259" i="4"/>
  <c r="M8513" i="4"/>
  <c r="M3484" i="4"/>
  <c r="M4889" i="4"/>
  <c r="M126" i="4"/>
  <c r="M6065" i="4"/>
  <c r="M4258" i="4"/>
  <c r="M2842" i="4"/>
  <c r="M1301" i="4"/>
  <c r="M1966" i="4"/>
  <c r="M6156" i="4"/>
  <c r="M14" i="4"/>
  <c r="M7667" i="4"/>
  <c r="M6547" i="4"/>
  <c r="M6074" i="4"/>
  <c r="M2911" i="4"/>
  <c r="M8081" i="4"/>
  <c r="M7823" i="4"/>
  <c r="M8737" i="4"/>
  <c r="M5983" i="4"/>
  <c r="M2065" i="4"/>
  <c r="M4690" i="4"/>
  <c r="M5321" i="4"/>
  <c r="M401" i="4"/>
  <c r="M6726" i="4"/>
  <c r="M7549" i="4"/>
  <c r="M3376" i="4"/>
  <c r="M7802" i="4"/>
  <c r="M7866" i="4"/>
  <c r="M6432" i="4"/>
  <c r="M7720" i="4"/>
  <c r="M8281" i="4"/>
  <c r="M2854" i="4"/>
  <c r="M1948" i="4"/>
  <c r="M8877" i="4"/>
  <c r="M8712" i="4"/>
  <c r="M2272" i="4"/>
  <c r="M3976" i="4"/>
  <c r="M764" i="4"/>
  <c r="M8883" i="4"/>
  <c r="M5854" i="4"/>
  <c r="M1813" i="4"/>
  <c r="M3444" i="4"/>
  <c r="M1943" i="4"/>
  <c r="M2647" i="4"/>
  <c r="M852" i="4"/>
  <c r="M4420" i="4"/>
  <c r="M2282" i="4"/>
  <c r="M6881" i="4"/>
  <c r="M2840" i="4"/>
  <c r="M2125" i="4"/>
  <c r="M7729" i="4"/>
  <c r="M5085" i="4"/>
  <c r="M3623" i="4"/>
  <c r="M4954" i="4"/>
  <c r="M3331" i="4"/>
  <c r="M3533" i="4"/>
  <c r="M127" i="4"/>
  <c r="M1444" i="4"/>
  <c r="M7997" i="4"/>
  <c r="M4705" i="4"/>
  <c r="M5310" i="4"/>
  <c r="M8295" i="4"/>
  <c r="M7294" i="4"/>
  <c r="M489" i="4"/>
  <c r="M6521" i="4"/>
  <c r="M2653" i="4"/>
  <c r="M3119" i="4"/>
  <c r="M2528" i="4"/>
  <c r="M5522" i="4"/>
  <c r="M5796" i="4"/>
  <c r="M2392" i="4"/>
  <c r="M2104" i="4"/>
  <c r="M2207" i="4"/>
  <c r="M6582" i="4"/>
  <c r="M6012" i="4"/>
  <c r="M1262" i="4"/>
  <c r="M132" i="4"/>
  <c r="M1841" i="4"/>
  <c r="M2764" i="4"/>
  <c r="M7527" i="4"/>
  <c r="M6405" i="4"/>
  <c r="M5239" i="4"/>
  <c r="M2964" i="4"/>
  <c r="M5297" i="4"/>
  <c r="M6931" i="4"/>
  <c r="M3481" i="4"/>
  <c r="M218" i="4"/>
  <c r="M267" i="4"/>
  <c r="M6433" i="4"/>
  <c r="M4745" i="4"/>
  <c r="M5843" i="4"/>
  <c r="M5639" i="4"/>
  <c r="M3721" i="4"/>
  <c r="M5205" i="4"/>
  <c r="M27" i="4"/>
  <c r="M5332" i="4"/>
  <c r="M6274" i="4"/>
  <c r="M4277" i="4"/>
  <c r="M2942" i="4"/>
  <c r="M2315" i="4"/>
  <c r="M8508" i="4"/>
  <c r="M2295" i="4"/>
  <c r="M7731" i="4"/>
  <c r="M5419" i="4"/>
  <c r="M1690" i="4"/>
  <c r="M7757" i="4"/>
  <c r="M2751" i="4"/>
  <c r="M6034" i="4"/>
  <c r="M6068" i="4"/>
  <c r="M6858" i="4"/>
  <c r="M2379" i="4"/>
  <c r="M6337" i="4"/>
  <c r="M3946" i="4"/>
  <c r="M2930" i="4"/>
  <c r="M347" i="4"/>
  <c r="M1947" i="4"/>
  <c r="M6228" i="4"/>
  <c r="M4619" i="4"/>
  <c r="M5411" i="4"/>
  <c r="M3773" i="4"/>
  <c r="M8220" i="4"/>
  <c r="M5120" i="4"/>
  <c r="M4792" i="4"/>
  <c r="M8333" i="4"/>
  <c r="M4859" i="4"/>
  <c r="M7218" i="4"/>
  <c r="M424" i="4"/>
  <c r="M4867" i="4"/>
  <c r="M6509" i="4"/>
  <c r="M6164" i="4"/>
  <c r="M4836" i="4"/>
  <c r="M1309" i="4"/>
  <c r="M2958" i="4"/>
  <c r="M7463" i="4"/>
  <c r="M1549" i="4"/>
  <c r="M1907" i="4"/>
  <c r="M6579" i="4"/>
  <c r="M8198" i="4"/>
  <c r="M6412" i="4"/>
  <c r="M7046" i="4"/>
  <c r="M7676" i="4"/>
  <c r="M4272" i="4"/>
  <c r="M1161" i="4"/>
  <c r="M2635" i="4"/>
  <c r="M1589" i="4"/>
  <c r="M7933" i="4"/>
  <c r="M2755" i="4"/>
  <c r="M8270" i="4"/>
  <c r="M2785" i="4"/>
  <c r="M3898" i="4"/>
  <c r="M8848" i="4"/>
  <c r="M1464" i="4"/>
  <c r="M5472" i="4"/>
  <c r="M5666" i="4"/>
  <c r="M1633" i="4"/>
  <c r="M1345" i="4"/>
  <c r="M23" i="4"/>
  <c r="M2652" i="4"/>
  <c r="M6848" i="4"/>
  <c r="M5127" i="4"/>
  <c r="M6587" i="4"/>
  <c r="M2440" i="4"/>
  <c r="M997" i="4"/>
  <c r="M8441" i="4"/>
  <c r="M7747" i="4"/>
  <c r="M6546" i="4"/>
  <c r="M4996" i="4"/>
  <c r="M286" i="4"/>
  <c r="M5065" i="4"/>
  <c r="M5052" i="4"/>
  <c r="M5908" i="4"/>
  <c r="M4671" i="4"/>
  <c r="M1289" i="4"/>
  <c r="M2288" i="4"/>
  <c r="M2140" i="4"/>
  <c r="M8417" i="4"/>
  <c r="M4731" i="4"/>
  <c r="M7871" i="4"/>
  <c r="M4515" i="4"/>
  <c r="M3172" i="4"/>
  <c r="M3791" i="4"/>
  <c r="M307" i="4"/>
  <c r="M2892" i="4"/>
  <c r="M2164" i="4"/>
  <c r="M6863" i="4"/>
  <c r="M4579" i="4"/>
  <c r="M1178" i="4"/>
  <c r="M5131" i="4"/>
  <c r="M7898" i="4"/>
  <c r="M5410" i="4"/>
  <c r="M4496" i="4"/>
  <c r="M7348" i="4"/>
  <c r="M456" i="4"/>
  <c r="M784" i="4"/>
  <c r="M299" i="4"/>
  <c r="M6876" i="4"/>
  <c r="M3212" i="4"/>
  <c r="M2987" i="4"/>
  <c r="M4923" i="4"/>
  <c r="M6271" i="4"/>
  <c r="M5012" i="4"/>
  <c r="M8633" i="4"/>
  <c r="M6419" i="4"/>
  <c r="M3277" i="4"/>
  <c r="M5317" i="4"/>
  <c r="M118" i="4"/>
  <c r="M8005" i="4"/>
  <c r="M6725" i="4"/>
  <c r="M610" i="4"/>
  <c r="M3642" i="4"/>
  <c r="M695" i="4"/>
  <c r="M7889" i="4"/>
  <c r="M960" i="4"/>
  <c r="M2045" i="4"/>
  <c r="M3975" i="4"/>
  <c r="M5563" i="4"/>
  <c r="M565" i="4"/>
  <c r="M2243" i="4"/>
  <c r="M2425" i="4"/>
  <c r="M5179" i="4"/>
  <c r="M1527" i="4"/>
  <c r="M8644" i="4"/>
  <c r="M6247" i="4"/>
  <c r="M7883" i="4"/>
  <c r="M8321" i="4"/>
  <c r="M3034" i="4"/>
  <c r="M410" i="4"/>
  <c r="M354" i="4"/>
  <c r="M1493" i="4"/>
  <c r="M1770" i="4"/>
  <c r="M3518" i="4"/>
  <c r="M7838" i="4"/>
  <c r="M1435" i="4"/>
  <c r="M1566" i="4"/>
  <c r="M7573" i="4"/>
  <c r="M4683" i="4"/>
  <c r="M6011" i="4"/>
  <c r="M5215" i="4"/>
  <c r="M2467" i="4"/>
  <c r="M844" i="4"/>
  <c r="M8855" i="4"/>
  <c r="M5982" i="4"/>
  <c r="M5632" i="4"/>
  <c r="M6023" i="4"/>
  <c r="M8459" i="4"/>
  <c r="M4002" i="4"/>
  <c r="M2773" i="4"/>
  <c r="M3668" i="4"/>
  <c r="M7054" i="4"/>
  <c r="M6810" i="4"/>
  <c r="M1587" i="4"/>
  <c r="M3996" i="4"/>
  <c r="M8266" i="4"/>
  <c r="M5762" i="4"/>
  <c r="M2961" i="4"/>
  <c r="M3507" i="4"/>
  <c r="M5342" i="4"/>
  <c r="M3574" i="4"/>
  <c r="M8349" i="4"/>
  <c r="M466" i="4"/>
  <c r="M3746" i="4"/>
  <c r="M546" i="4"/>
  <c r="M4431" i="4"/>
  <c r="M7133" i="4"/>
  <c r="M1258" i="4"/>
  <c r="M7063" i="4"/>
  <c r="M3434" i="4"/>
  <c r="M4419" i="4"/>
  <c r="M4396" i="4"/>
  <c r="M2563" i="4"/>
  <c r="M6829" i="4"/>
  <c r="M4149" i="4"/>
  <c r="M3711" i="4"/>
  <c r="M1815" i="4"/>
  <c r="M563" i="4"/>
  <c r="M5409" i="4"/>
  <c r="M5514" i="4"/>
  <c r="M6258" i="4"/>
  <c r="M3727" i="4"/>
  <c r="M4821" i="4"/>
  <c r="M5839" i="4"/>
  <c r="M5630" i="4"/>
  <c r="M7242" i="4"/>
  <c r="M51" i="4"/>
  <c r="M7978" i="4"/>
  <c r="M6713" i="4"/>
  <c r="M3764" i="4"/>
  <c r="M393" i="4"/>
  <c r="M8364" i="4"/>
  <c r="M7739" i="4"/>
  <c r="M1370" i="4"/>
  <c r="M4993" i="4"/>
  <c r="M1579" i="4"/>
  <c r="M3597" i="4"/>
  <c r="M4230" i="4"/>
  <c r="M7723" i="4"/>
  <c r="M588" i="4"/>
  <c r="M1201" i="4"/>
  <c r="M4883" i="4"/>
  <c r="M6981" i="4"/>
  <c r="M8438" i="4"/>
  <c r="M7426" i="4"/>
  <c r="M1903" i="4"/>
  <c r="M6555" i="4"/>
  <c r="M4865" i="4"/>
  <c r="M99" i="4"/>
  <c r="M3237" i="4"/>
  <c r="M775" i="4"/>
  <c r="M3845" i="4"/>
  <c r="M5568" i="4"/>
  <c r="M8454" i="4"/>
  <c r="M7315" i="4"/>
  <c r="M3021" i="4"/>
  <c r="M991" i="4"/>
  <c r="M1187" i="4"/>
  <c r="M4635" i="4"/>
  <c r="M2373" i="4"/>
  <c r="M6206" i="4"/>
  <c r="M7417" i="4"/>
  <c r="M7772" i="4"/>
  <c r="M8682" i="4"/>
  <c r="M8598" i="4"/>
  <c r="M2447" i="4"/>
  <c r="M5562" i="4"/>
  <c r="M690" i="4"/>
  <c r="M3666" i="4"/>
  <c r="M2358" i="4"/>
  <c r="M3454" i="4"/>
  <c r="M5605" i="4"/>
  <c r="M6174" i="4"/>
  <c r="M4747" i="4"/>
  <c r="M963" i="4"/>
  <c r="M4206" i="4"/>
  <c r="M1426" i="4"/>
  <c r="M2637" i="4"/>
  <c r="M1040" i="4"/>
  <c r="M6298" i="4"/>
  <c r="M6348" i="4"/>
  <c r="M6246" i="4"/>
  <c r="M5033" i="4"/>
  <c r="M6709" i="4"/>
  <c r="M5633" i="4"/>
  <c r="M2972" i="4"/>
  <c r="M2997" i="4"/>
  <c r="M1580" i="4"/>
  <c r="M1088" i="4"/>
  <c r="M5811" i="4"/>
  <c r="M8841" i="4"/>
  <c r="M1648" i="4"/>
  <c r="M535" i="4"/>
  <c r="M1915" i="4"/>
  <c r="M4863" i="4"/>
  <c r="M3949" i="4"/>
  <c r="M7247" i="4"/>
  <c r="M2522" i="4"/>
  <c r="M7548" i="4"/>
  <c r="M5543" i="4"/>
  <c r="M1148" i="4"/>
  <c r="M6934" i="4"/>
  <c r="M5376" i="4"/>
  <c r="M6520" i="4"/>
  <c r="M5536" i="4"/>
  <c r="M6514" i="4"/>
  <c r="M7950" i="4"/>
  <c r="M8293" i="4"/>
  <c r="M4707" i="4"/>
  <c r="M5011" i="4"/>
  <c r="M5024" i="4"/>
  <c r="M785" i="4"/>
  <c r="M1305" i="4"/>
  <c r="M8402" i="4"/>
  <c r="M4595" i="4"/>
  <c r="M7088" i="4"/>
  <c r="M7776" i="4"/>
  <c r="M2870" i="4"/>
  <c r="M3735" i="4"/>
  <c r="M4488" i="4"/>
  <c r="M7696" i="4"/>
  <c r="M3694" i="4"/>
  <c r="M1392" i="4"/>
  <c r="M5444" i="4"/>
  <c r="M7301" i="4"/>
  <c r="M8514" i="4"/>
  <c r="M5170" i="4"/>
  <c r="M6940" i="4"/>
  <c r="M5280" i="4"/>
  <c r="M6558" i="4"/>
  <c r="M4673" i="4"/>
  <c r="M4233" i="4"/>
  <c r="M8507" i="4"/>
  <c r="M3697" i="4"/>
  <c r="M7356" i="4"/>
  <c r="M6732" i="4"/>
  <c r="M4568" i="4"/>
  <c r="M4570" i="4"/>
  <c r="M7220" i="4"/>
  <c r="M4283" i="4"/>
  <c r="M4348" i="4"/>
  <c r="M2115" i="4"/>
  <c r="M7952" i="4"/>
  <c r="M6155" i="4"/>
  <c r="M1015" i="4"/>
  <c r="M3680" i="4"/>
  <c r="M10" i="4"/>
  <c r="M3300" i="4"/>
  <c r="M7620" i="4"/>
  <c r="M2910" i="4"/>
  <c r="M3086" i="4"/>
  <c r="M3811" i="4"/>
  <c r="M5401" i="4"/>
  <c r="M77" i="4"/>
  <c r="M8307" i="4"/>
  <c r="M5701" i="4"/>
  <c r="M4577" i="4"/>
  <c r="M2308" i="4"/>
  <c r="M6750" i="4"/>
  <c r="M3579" i="4"/>
  <c r="M3175" i="4"/>
  <c r="M4332" i="4"/>
  <c r="M1972" i="4"/>
  <c r="M885" i="4"/>
  <c r="M3274" i="4"/>
  <c r="M1023" i="4"/>
  <c r="M5540" i="4"/>
  <c r="M5838" i="4"/>
  <c r="M2491" i="4"/>
  <c r="M2795" i="4"/>
  <c r="M3326" i="4"/>
  <c r="M5368" i="4"/>
  <c r="M2389" i="4"/>
  <c r="M4949" i="4"/>
  <c r="M6909" i="4"/>
  <c r="M8707" i="4"/>
  <c r="M5258" i="4"/>
  <c r="M2586" i="4"/>
  <c r="M2056" i="4"/>
  <c r="M3673" i="4"/>
  <c r="M1470" i="4"/>
  <c r="M6027" i="4"/>
  <c r="M3538" i="4"/>
  <c r="M1193" i="4"/>
  <c r="M7953" i="4"/>
  <c r="M3100" i="4"/>
  <c r="M5661" i="4"/>
  <c r="M8319" i="4"/>
  <c r="M6322" i="4"/>
  <c r="M6249" i="4"/>
  <c r="M817" i="4"/>
  <c r="M5073" i="4"/>
  <c r="M3634" i="4"/>
  <c r="M7906" i="4"/>
  <c r="M5831" i="4"/>
  <c r="M2278" i="4"/>
  <c r="M673" i="4"/>
  <c r="M8225" i="4"/>
  <c r="M7167" i="4"/>
  <c r="M4876" i="4"/>
  <c r="M5556" i="4"/>
  <c r="M5274" i="4"/>
  <c r="M8451" i="4"/>
  <c r="M3449" i="4"/>
  <c r="M5200" i="4"/>
  <c r="M2687" i="4"/>
  <c r="M2021" i="4"/>
  <c r="M1195" i="4"/>
  <c r="M4264" i="4"/>
  <c r="M1347" i="4"/>
  <c r="M4465" i="4"/>
  <c r="M1590" i="4"/>
  <c r="M9" i="4"/>
  <c r="M7878" i="4"/>
  <c r="M2591" i="4"/>
  <c r="M2918" i="4"/>
  <c r="M5737" i="4"/>
  <c r="M5718" i="4"/>
  <c r="M253" i="4"/>
  <c r="M1944" i="4"/>
  <c r="M7505" i="4"/>
  <c r="M4444" i="4"/>
  <c r="M1860" i="4"/>
  <c r="M6425" i="4"/>
  <c r="M6266" i="4"/>
  <c r="M783" i="4"/>
  <c r="M5654" i="4"/>
  <c r="M8670" i="4"/>
  <c r="M8569" i="4"/>
  <c r="M412" i="4"/>
  <c r="M995" i="4"/>
  <c r="M3950" i="4"/>
  <c r="M3462" i="4"/>
  <c r="M3005" i="4"/>
  <c r="M920" i="4"/>
  <c r="M6870" i="4"/>
  <c r="M3351" i="4"/>
  <c r="M3067" i="4"/>
  <c r="M5153" i="4"/>
  <c r="M5550" i="4"/>
  <c r="M7414" i="4"/>
  <c r="M3758" i="4"/>
  <c r="M8837" i="4"/>
  <c r="M2474" i="4"/>
  <c r="M7707" i="4"/>
  <c r="M2709" i="4"/>
  <c r="M2695" i="4"/>
  <c r="M596" i="4"/>
  <c r="M7811" i="4"/>
  <c r="M2428" i="4"/>
  <c r="M8218" i="4"/>
  <c r="M216" i="4"/>
  <c r="M5638" i="4"/>
  <c r="M3808" i="4"/>
  <c r="M8003" i="4"/>
  <c r="M4139" i="4"/>
  <c r="M7109" i="4"/>
  <c r="M5894" i="4"/>
  <c r="M4059" i="4"/>
  <c r="M3391" i="4"/>
  <c r="M3772" i="4"/>
  <c r="M4394" i="4"/>
  <c r="M2326" i="4"/>
  <c r="M185" i="4"/>
  <c r="M7065" i="4"/>
  <c r="M1568" i="4"/>
  <c r="M2611" i="4"/>
  <c r="M3628" i="4"/>
  <c r="M5898" i="4"/>
  <c r="M3285" i="4"/>
  <c r="M3813" i="4"/>
  <c r="M1104" i="4"/>
  <c r="M6607" i="4"/>
  <c r="M252" i="4"/>
  <c r="M7364" i="4"/>
  <c r="M8618" i="4"/>
  <c r="M7546" i="4"/>
  <c r="M5446" i="4"/>
  <c r="M3615" i="4"/>
  <c r="M1696" i="4"/>
  <c r="M6746" i="4"/>
  <c r="M6335" i="4"/>
  <c r="M3584" i="4"/>
  <c r="M2294" i="4"/>
  <c r="M4291" i="4"/>
  <c r="M8656" i="4"/>
  <c r="M7569" i="4"/>
  <c r="M8020" i="4"/>
  <c r="M510" i="4"/>
  <c r="M3570" i="4"/>
  <c r="M5414" i="4"/>
  <c r="M6301" i="4"/>
  <c r="M8102" i="4"/>
  <c r="M4164" i="4"/>
  <c r="M969" i="4"/>
  <c r="M4712" i="4"/>
  <c r="M911" i="4"/>
  <c r="M2337" i="4"/>
  <c r="M6190" i="4"/>
  <c r="M1127" i="4"/>
  <c r="M3315" i="4"/>
  <c r="M38" i="4"/>
  <c r="M8456" i="4"/>
  <c r="M1369" i="4"/>
  <c r="M1663" i="4"/>
  <c r="M1199" i="4"/>
  <c r="M3986" i="4"/>
  <c r="M2424" i="4"/>
  <c r="M4971" i="4"/>
  <c r="M367" i="4"/>
  <c r="M233" i="4"/>
  <c r="M2482" i="4"/>
  <c r="M1619" i="4"/>
  <c r="M5660" i="4"/>
  <c r="M5918" i="4"/>
  <c r="M8177" i="4"/>
  <c r="M1404" i="4"/>
  <c r="M7473" i="4"/>
  <c r="M8406" i="4"/>
  <c r="M2178" i="4"/>
  <c r="M801" i="4"/>
  <c r="M3163" i="4"/>
  <c r="M5171" i="4"/>
  <c r="M1144" i="4"/>
  <c r="M2017" i="4"/>
  <c r="M902" i="4"/>
  <c r="M4692" i="4"/>
  <c r="M8721" i="4"/>
  <c r="M237" i="4"/>
  <c r="M7874" i="4"/>
  <c r="M8216" i="4"/>
  <c r="M2256" i="4"/>
  <c r="M851" i="4"/>
  <c r="M3577" i="4"/>
  <c r="M4835" i="4"/>
  <c r="M5994" i="4"/>
  <c r="M5715" i="4"/>
  <c r="M4446" i="4"/>
  <c r="M3955" i="4"/>
  <c r="M8056" i="4"/>
  <c r="M4435" i="4"/>
  <c r="M101" i="4"/>
  <c r="M3488" i="4"/>
  <c r="M7439" i="4"/>
  <c r="M5230" i="4"/>
  <c r="M2520" i="4"/>
  <c r="M6109" i="4"/>
  <c r="M6722" i="4"/>
  <c r="M4967" i="4"/>
  <c r="M4065" i="4"/>
  <c r="M6076" i="4"/>
  <c r="M8268" i="4"/>
  <c r="M6893" i="4"/>
  <c r="M3648" i="4"/>
  <c r="M4382" i="4"/>
  <c r="M5800" i="4"/>
  <c r="M4256" i="4"/>
  <c r="M6275" i="4"/>
  <c r="M2093" i="4"/>
  <c r="M7236" i="4"/>
  <c r="M4298" i="4"/>
  <c r="M4639" i="4"/>
  <c r="M8292" i="4"/>
  <c r="M7679" i="4"/>
  <c r="M3145" i="4"/>
  <c r="M5492" i="4"/>
  <c r="M1235" i="4"/>
  <c r="M8919" i="4"/>
  <c r="M4083" i="4"/>
  <c r="M3083" i="4"/>
  <c r="M4430" i="4"/>
  <c r="M616" i="4"/>
  <c r="M2777" i="4"/>
  <c r="M8735" i="4"/>
  <c r="M2901" i="4"/>
  <c r="M6208" i="4"/>
  <c r="M1434" i="4"/>
  <c r="M1492" i="4"/>
  <c r="M6386" i="4"/>
  <c r="M5089" i="4"/>
  <c r="M4053" i="4"/>
  <c r="M2116" i="4"/>
  <c r="M8143" i="4"/>
  <c r="M2313" i="4"/>
  <c r="M7931" i="4"/>
  <c r="M2617" i="4"/>
  <c r="M7334" i="4"/>
  <c r="M8832" i="4"/>
  <c r="M3388" i="4"/>
  <c r="M5074" i="4"/>
  <c r="M180" i="4"/>
  <c r="M2940" i="4"/>
  <c r="M7102" i="4"/>
  <c r="M5385" i="4"/>
  <c r="M2196" i="4"/>
  <c r="M5036" i="4"/>
  <c r="M1949" i="4"/>
  <c r="M1761" i="4"/>
  <c r="M8008" i="4"/>
  <c r="M6059" i="4"/>
  <c r="M727" i="4"/>
  <c r="M462" i="4"/>
  <c r="M4108" i="4"/>
  <c r="M7499" i="4"/>
  <c r="M2134" i="4"/>
  <c r="M3835" i="4"/>
  <c r="M7050" i="4"/>
  <c r="M587" i="4"/>
  <c r="M8634" i="4"/>
  <c r="M2006" i="4"/>
  <c r="M7143" i="4"/>
  <c r="M2163" i="4"/>
  <c r="M3063" i="4"/>
  <c r="M8808" i="4"/>
  <c r="M96" i="4"/>
  <c r="M6415" i="4"/>
  <c r="M2133" i="4"/>
  <c r="M7367" i="4"/>
  <c r="M5724" i="4"/>
  <c r="M8775" i="4"/>
  <c r="M166" i="4"/>
  <c r="M2085" i="4"/>
  <c r="M5640" i="4"/>
  <c r="M8064" i="4"/>
  <c r="M5268" i="4"/>
  <c r="M6253" i="4"/>
  <c r="M1848" i="4"/>
  <c r="M475" i="4"/>
  <c r="M6849" i="4"/>
  <c r="M6899" i="4"/>
  <c r="M2042" i="4"/>
  <c r="M6163" i="4"/>
  <c r="M5096" i="4"/>
  <c r="M8339" i="4"/>
  <c r="M7062" i="4"/>
  <c r="M4688" i="4"/>
  <c r="M4046" i="4"/>
  <c r="M3322" i="4"/>
  <c r="M1516" i="4"/>
  <c r="M8492" i="4"/>
  <c r="M2849" i="4"/>
  <c r="M930" i="4"/>
  <c r="M6596" i="4"/>
  <c r="M7310" i="4"/>
  <c r="M970" i="4"/>
  <c r="M5134" i="4"/>
  <c r="M7472" i="4"/>
  <c r="M3737" i="4"/>
  <c r="M5527" i="4"/>
  <c r="M1767" i="4"/>
  <c r="M1162" i="4"/>
  <c r="M8421" i="4"/>
  <c r="M4151" i="4"/>
  <c r="M3549" i="4"/>
  <c r="M3200" i="4"/>
  <c r="M6187" i="4"/>
  <c r="M1205" i="4"/>
  <c r="M8380" i="4"/>
  <c r="M3866" i="4"/>
  <c r="M5758" i="4"/>
  <c r="M6223" i="4"/>
  <c r="M7980" i="4"/>
  <c r="M6404" i="4"/>
  <c r="M2867" i="4"/>
  <c r="M623" i="4"/>
  <c r="M1002" i="4"/>
  <c r="M2662" i="4"/>
  <c r="M534" i="4"/>
  <c r="M7730" i="4"/>
  <c r="M6115" i="4"/>
  <c r="M6380" i="4"/>
  <c r="M4903" i="4"/>
  <c r="M4391" i="4"/>
  <c r="M793" i="4"/>
  <c r="M8434" i="4"/>
  <c r="M1263" i="4"/>
  <c r="M1152" i="4"/>
  <c r="M7477" i="4"/>
  <c r="M6010" i="4"/>
  <c r="M3537" i="4"/>
  <c r="M4316" i="4"/>
  <c r="M6252" i="4"/>
  <c r="M3761" i="4"/>
  <c r="M1929" i="4"/>
  <c r="M7035" i="4"/>
  <c r="M303" i="4"/>
  <c r="M4437" i="4"/>
  <c r="M8345" i="4"/>
  <c r="M144" i="4"/>
  <c r="M4542" i="4"/>
  <c r="M1374" i="4"/>
  <c r="M5574" i="4"/>
  <c r="M6377" i="4"/>
  <c r="M7642" i="4"/>
  <c r="M3284" i="4"/>
  <c r="M4553" i="4"/>
  <c r="M8336" i="4"/>
  <c r="M8378" i="4"/>
  <c r="M8145" i="4"/>
  <c r="M5050" i="4"/>
  <c r="M3399" i="4"/>
  <c r="M3304" i="4"/>
  <c r="M2307" i="4"/>
  <c r="M6803" i="4"/>
  <c r="M4096" i="4"/>
  <c r="M6345" i="4"/>
  <c r="M1826" i="4"/>
  <c r="M7306" i="4"/>
  <c r="M1487" i="4"/>
  <c r="M7300" i="4"/>
  <c r="M1638" i="4"/>
  <c r="M7004" i="4"/>
  <c r="M4480" i="4"/>
  <c r="M4329" i="4"/>
  <c r="M2204" i="4"/>
  <c r="M5520" i="4"/>
  <c r="M1613" i="4"/>
  <c r="M6745" i="4"/>
  <c r="M4972" i="4"/>
  <c r="M1628" i="4"/>
  <c r="M1642" i="4"/>
  <c r="M4031" i="4"/>
  <c r="M7666" i="4"/>
  <c r="M767" i="4"/>
  <c r="M5160" i="4"/>
  <c r="M8471" i="4"/>
  <c r="M5592" i="4"/>
  <c r="M655" i="4"/>
  <c r="M7744" i="4"/>
  <c r="M3793" i="4"/>
  <c r="M8601" i="4"/>
  <c r="M4956" i="4"/>
  <c r="M2846" i="4"/>
  <c r="M7897" i="4"/>
  <c r="M5487" i="4"/>
  <c r="M3282" i="4"/>
  <c r="M8774" i="4"/>
  <c r="M2034" i="4"/>
  <c r="M4296" i="4"/>
  <c r="M4970" i="4"/>
  <c r="M8619" i="4"/>
  <c r="M4144" i="4"/>
  <c r="M1803" i="4"/>
  <c r="M4941" i="4"/>
  <c r="M6407" i="4"/>
  <c r="M630" i="4"/>
  <c r="M5007" i="4"/>
  <c r="M2683" i="4"/>
  <c r="M913" i="4"/>
  <c r="M7517" i="4"/>
  <c r="M968" i="4"/>
  <c r="M4536" i="4"/>
  <c r="M5972" i="4"/>
  <c r="M5398" i="4"/>
  <c r="M3640" i="4"/>
  <c r="M3848" i="4"/>
  <c r="M4314" i="4"/>
  <c r="M6342" i="4"/>
  <c r="M6862" i="4"/>
  <c r="M7831" i="4"/>
  <c r="M63" i="4"/>
  <c r="M3700" i="4"/>
  <c r="M8244" i="4"/>
  <c r="M108" i="4"/>
  <c r="M856" i="4"/>
  <c r="M744" i="4"/>
  <c r="M6346" i="4"/>
  <c r="M6661" i="4"/>
  <c r="M2409" i="4"/>
  <c r="M4989" i="4"/>
  <c r="M526" i="4"/>
  <c r="M5923" i="4"/>
  <c r="M4737" i="4"/>
  <c r="M5266" i="4"/>
  <c r="M5625" i="4"/>
  <c r="M2445" i="4"/>
  <c r="M4039" i="4"/>
  <c r="M3115" i="4"/>
  <c r="M2672" i="4"/>
  <c r="M4645" i="4"/>
  <c r="M7330" i="4"/>
  <c r="M520" i="4"/>
  <c r="M1158" i="4"/>
  <c r="M7214" i="4"/>
  <c r="M1870" i="4"/>
  <c r="M1300" i="4"/>
  <c r="M4500" i="4"/>
  <c r="M4160" i="4"/>
  <c r="M5185" i="4"/>
  <c r="M8252" i="4"/>
  <c r="M3293" i="4"/>
  <c r="M508" i="4"/>
  <c r="M7478" i="4"/>
  <c r="M6273" i="4"/>
  <c r="M6697" i="4"/>
  <c r="M5507" i="4"/>
  <c r="M6681" i="4"/>
  <c r="M4166" i="4"/>
  <c r="M7529" i="4"/>
  <c r="M3516" i="4"/>
  <c r="M4936" i="4"/>
  <c r="M659" i="4"/>
  <c r="M5118" i="4"/>
  <c r="M3663" i="4"/>
  <c r="M6759" i="4"/>
  <c r="M2962" i="4"/>
  <c r="M7044" i="4"/>
  <c r="M2639" i="4"/>
  <c r="M4730" i="4"/>
  <c r="M4678" i="4"/>
  <c r="M7748" i="4"/>
  <c r="M6926" i="4"/>
  <c r="M830" i="4"/>
  <c r="M2479" i="4"/>
  <c r="M6712" i="4"/>
  <c r="M5534" i="4"/>
  <c r="M128" i="4"/>
  <c r="M4158" i="4"/>
  <c r="M1122" i="4"/>
  <c r="M3138" i="4"/>
  <c r="M925" i="4"/>
  <c r="M278" i="4"/>
  <c r="M6212" i="4"/>
  <c r="M3136" i="4"/>
  <c r="M3553" i="4"/>
  <c r="M3879" i="4"/>
  <c r="M8314" i="4"/>
  <c r="M353" i="4"/>
  <c r="M3814" i="4"/>
  <c r="M2819" i="4"/>
  <c r="M694" i="4"/>
  <c r="M3023" i="4"/>
  <c r="M4720" i="4"/>
  <c r="M1476" i="4"/>
  <c r="M8104" i="4"/>
  <c r="M384" i="4"/>
  <c r="M473" i="4"/>
  <c r="M4247" i="4"/>
  <c r="M138" i="4"/>
  <c r="M3467" i="4"/>
  <c r="M5601" i="4"/>
  <c r="M4825" i="4"/>
  <c r="M2403" i="4"/>
  <c r="M3832" i="4"/>
  <c r="M4526" i="4"/>
  <c r="M3913" i="4"/>
  <c r="M8768" i="4"/>
  <c r="M4326" i="4"/>
  <c r="M271" i="4"/>
  <c r="M2682" i="4"/>
  <c r="M54" i="4"/>
  <c r="M5885" i="4"/>
  <c r="M8028" i="4"/>
  <c r="M8811" i="4"/>
  <c r="M7182" i="4"/>
  <c r="M4992" i="4"/>
  <c r="M7447" i="4"/>
  <c r="M833" i="4"/>
  <c r="M161" i="4"/>
  <c r="M6111" i="4"/>
  <c r="M4429" i="4"/>
  <c r="M5526" i="4"/>
  <c r="M5303" i="4"/>
  <c r="M6797" i="4"/>
  <c r="M835" i="4"/>
  <c r="M6911" i="4"/>
  <c r="M7380" i="4"/>
  <c r="M3184" i="4"/>
  <c r="M7302" i="4"/>
  <c r="M2073" i="4"/>
  <c r="M884" i="4"/>
  <c r="M4895" i="4"/>
  <c r="M3988" i="4"/>
  <c r="M5161" i="4"/>
  <c r="M3025" i="4"/>
  <c r="M6686" i="4"/>
  <c r="M4897" i="4"/>
  <c r="M7589" i="4"/>
  <c r="M5986" i="4"/>
  <c r="M3162" i="4"/>
  <c r="M4907" i="4"/>
  <c r="M2732" i="4"/>
  <c r="M5261" i="4"/>
  <c r="M2739" i="4"/>
  <c r="M3381" i="4"/>
  <c r="M6647" i="4"/>
  <c r="M1994" i="4"/>
  <c r="M7514" i="4"/>
  <c r="M3907" i="4"/>
  <c r="M1210" i="4"/>
  <c r="M3015" i="4"/>
  <c r="M6107" i="4"/>
  <c r="M719" i="4"/>
  <c r="M6974" i="4"/>
  <c r="M2081" i="4"/>
  <c r="M4079" i="4"/>
  <c r="M5662" i="4"/>
  <c r="M538" i="4"/>
  <c r="M4020" i="4"/>
  <c r="M4976" i="4"/>
  <c r="M2355" i="4"/>
  <c r="M4111" i="4"/>
  <c r="M7216" i="4"/>
  <c r="M6117" i="4"/>
  <c r="M5655" i="4"/>
  <c r="M854" i="4"/>
  <c r="M8846" i="4"/>
  <c r="M3296" i="4"/>
  <c r="M7887" i="4"/>
  <c r="M8352" i="4"/>
  <c r="M3026" i="4"/>
  <c r="M486" i="4"/>
  <c r="M1962" i="4"/>
  <c r="M6211" i="4"/>
  <c r="M2937" i="4"/>
  <c r="M7019" i="4"/>
  <c r="M4276" i="4"/>
  <c r="M310" i="4"/>
  <c r="M6670" i="4"/>
  <c r="M6185" i="4"/>
  <c r="M7279" i="4"/>
  <c r="M1147" i="4"/>
  <c r="M6178" i="4"/>
  <c r="M7231" i="4"/>
  <c r="M3792" i="4"/>
  <c r="M1361" i="4"/>
  <c r="M5860" i="4"/>
  <c r="M8397" i="4"/>
  <c r="M1793" i="4"/>
  <c r="M6539" i="4"/>
  <c r="M4110" i="4"/>
  <c r="M1622" i="4"/>
  <c r="M3804" i="4"/>
  <c r="M5847" i="4"/>
  <c r="M1953" i="4"/>
  <c r="M7234" i="4"/>
  <c r="M8570" i="4"/>
  <c r="M7190" i="4"/>
  <c r="M4676" i="4"/>
  <c r="M5548" i="4"/>
  <c r="M2203" i="4"/>
  <c r="M2610" i="4"/>
  <c r="M1427" i="4"/>
  <c r="M8023" i="4"/>
  <c r="M2219" i="4"/>
  <c r="M4199" i="4"/>
  <c r="M7799" i="4"/>
  <c r="M7881" i="4"/>
  <c r="M3644" i="4"/>
  <c r="M5163" i="4"/>
  <c r="M708" i="4"/>
  <c r="M4051" i="4"/>
  <c r="M6903" i="4"/>
  <c r="M8564" i="4"/>
  <c r="M2545" i="4"/>
  <c r="M4487" i="4"/>
  <c r="M1420" i="4"/>
  <c r="M5828" i="4"/>
  <c r="M3861" i="4"/>
  <c r="M1856" i="4"/>
  <c r="M3259" i="4"/>
  <c r="M899" i="4"/>
  <c r="M1440" i="4"/>
  <c r="M7672" i="4"/>
  <c r="M2123" i="4"/>
  <c r="M1552" i="4"/>
  <c r="M7963" i="4"/>
  <c r="M702" i="4"/>
  <c r="M7076" i="4"/>
  <c r="M2915" i="4"/>
  <c r="M2431" i="4"/>
  <c r="M7224" i="4"/>
  <c r="M500" i="4"/>
  <c r="M4441" i="4"/>
  <c r="M4527" i="4"/>
  <c r="M5240" i="4"/>
  <c r="M2704" i="4"/>
  <c r="M75" i="4"/>
  <c r="M6255" i="4"/>
  <c r="M705" i="4"/>
  <c r="M6757" i="4"/>
  <c r="M8773" i="4"/>
  <c r="M6238" i="4"/>
  <c r="M2895" i="4"/>
  <c r="M5056" i="4"/>
  <c r="M4555" i="4"/>
  <c r="M859" i="4"/>
  <c r="M3458" i="4"/>
  <c r="M8857" i="4"/>
  <c r="M5849" i="4"/>
  <c r="M575" i="4"/>
  <c r="M7671" i="4"/>
  <c r="M5852" i="4"/>
  <c r="M7936" i="4"/>
  <c r="M2487" i="4"/>
  <c r="M1941" i="4"/>
  <c r="M1270" i="4"/>
  <c r="M7308" i="4"/>
  <c r="M1388" i="4"/>
  <c r="M4418" i="4"/>
  <c r="M8676" i="4"/>
  <c r="M5598" i="4"/>
  <c r="M933" i="4"/>
  <c r="M4475" i="4"/>
  <c r="M1561" i="4"/>
  <c r="M1377" i="4"/>
  <c r="M7457" i="4"/>
  <c r="M6279" i="4"/>
  <c r="M8387" i="4"/>
  <c r="M5832" i="4"/>
  <c r="M5755" i="4"/>
  <c r="M5988" i="4"/>
  <c r="M3591" i="4"/>
  <c r="M6349" i="4"/>
  <c r="M4184" i="4"/>
  <c r="M8149" i="4"/>
  <c r="M4339" i="4"/>
  <c r="M2667" i="4"/>
  <c r="M7751" i="4"/>
  <c r="M7276" i="4"/>
  <c r="M5022" i="4"/>
  <c r="M1353" i="4"/>
  <c r="M3408" i="4"/>
  <c r="M5555" i="4"/>
  <c r="M3059" i="4"/>
  <c r="M2760" i="4"/>
  <c r="M5329" i="4"/>
  <c r="M1264" i="4"/>
  <c r="M3578" i="4"/>
  <c r="M8000" i="4"/>
  <c r="M6475" i="4"/>
  <c r="M6944" i="4"/>
  <c r="M4299" i="4"/>
  <c r="M3757" i="4"/>
  <c r="M7868" i="4"/>
  <c r="M8747" i="4"/>
  <c r="M8882" i="4"/>
  <c r="M6822" i="4"/>
  <c r="M2212" i="4"/>
  <c r="M5653" i="4"/>
  <c r="M8278" i="4"/>
  <c r="M2170" i="4"/>
  <c r="M8907" i="4"/>
  <c r="M1680" i="4"/>
  <c r="M7591" i="4"/>
  <c r="M8057" i="4"/>
  <c r="M1970" i="4"/>
  <c r="M6461" i="4"/>
  <c r="M5649" i="4"/>
  <c r="M2036" i="4"/>
  <c r="M504" i="4"/>
  <c r="M6498" i="4"/>
  <c r="M5819" i="4"/>
  <c r="M2518" i="4"/>
  <c r="M250" i="4"/>
  <c r="M8714" i="4"/>
  <c r="M488" i="4"/>
  <c r="M6953" i="4"/>
  <c r="M5752" i="4"/>
  <c r="M217" i="4"/>
  <c r="M2750" i="4"/>
  <c r="M6213" i="4"/>
  <c r="M3360" i="4"/>
  <c r="M6399" i="4"/>
  <c r="M794" i="4"/>
  <c r="M5901" i="4"/>
  <c r="M1616" i="4"/>
  <c r="M174" i="4"/>
  <c r="M6751" i="4"/>
  <c r="M3443" i="4"/>
  <c r="M1079" i="4"/>
  <c r="M3250" i="4"/>
  <c r="M1938" i="4"/>
  <c r="M6801" i="4"/>
  <c r="M5180" i="4"/>
  <c r="M513" i="4"/>
  <c r="M5484" i="4"/>
  <c r="M1519" i="4"/>
  <c r="M6150" i="4"/>
  <c r="M7781" i="4"/>
  <c r="M8805" i="4"/>
  <c r="M6593" i="4"/>
  <c r="M5672" i="4"/>
  <c r="M3860" i="4"/>
  <c r="M8704" i="4"/>
  <c r="M8092" i="4"/>
  <c r="M2811" i="4"/>
  <c r="M8313" i="4"/>
  <c r="M8432" i="4"/>
  <c r="M8475" i="4"/>
  <c r="M3585" i="4"/>
  <c r="M6242" i="4"/>
  <c r="M5341" i="4"/>
  <c r="M1338" i="4"/>
  <c r="M5392" i="4"/>
  <c r="M2587" i="4"/>
  <c r="M5842" i="4"/>
  <c r="M57" i="4"/>
  <c r="M8245" i="4"/>
  <c r="M1537" i="4"/>
  <c r="M8903" i="4"/>
  <c r="M6585" i="4"/>
  <c r="M1485" i="4"/>
  <c r="M1980" i="4"/>
  <c r="M3290" i="4"/>
  <c r="M4248" i="4"/>
  <c r="M1749" i="4"/>
  <c r="M4390" i="4"/>
  <c r="M2798" i="4"/>
  <c r="M6382" i="4"/>
  <c r="M1945" i="4"/>
  <c r="M6844" i="4"/>
  <c r="M3952" i="4"/>
  <c r="M7750" i="4"/>
  <c r="M6444" i="4"/>
  <c r="M7446" i="4"/>
  <c r="M6968" i="4"/>
  <c r="M7137" i="4"/>
  <c r="M5659" i="4"/>
  <c r="M122" i="4"/>
  <c r="M7145" i="4"/>
  <c r="M2659" i="4"/>
  <c r="M7938" i="4"/>
  <c r="M1094" i="4"/>
  <c r="M7518" i="4"/>
  <c r="M5136" i="4"/>
  <c r="M4106" i="4"/>
  <c r="M6650" i="4"/>
  <c r="M8554" i="4"/>
  <c r="M4982" i="4"/>
  <c r="M7580" i="4"/>
  <c r="M6177" i="4"/>
  <c r="M3283" i="4"/>
  <c r="M4385" i="4"/>
  <c r="M8130" i="4"/>
  <c r="M6096" i="4"/>
  <c r="M8555" i="4"/>
  <c r="M5405" i="4"/>
  <c r="M66" i="4"/>
  <c r="M7713" i="4"/>
  <c r="M3708" i="4"/>
  <c r="M5051" i="4"/>
  <c r="M7879" i="4"/>
  <c r="M1667" i="4"/>
  <c r="M7763" i="4"/>
  <c r="M3530" i="4"/>
  <c r="M2556" i="4"/>
  <c r="M1467" i="4"/>
  <c r="M8780" i="4"/>
  <c r="M3264" i="4"/>
  <c r="M5837" i="4"/>
  <c r="M8360" i="4"/>
  <c r="M6634" i="4"/>
  <c r="M364" i="4"/>
  <c r="M618" i="4"/>
  <c r="M839" i="4"/>
  <c r="M4364" i="4"/>
  <c r="M2038" i="4"/>
  <c r="M1211" i="4"/>
  <c r="M6264" i="4"/>
  <c r="M6438" i="4"/>
  <c r="M5026" i="4"/>
  <c r="M2926" i="4"/>
  <c r="M4844" i="4"/>
  <c r="M2112" i="4"/>
  <c r="M8738" i="4"/>
  <c r="M2708" i="4"/>
  <c r="M2053" i="4"/>
  <c r="M8579" i="4"/>
  <c r="M2416" i="4"/>
  <c r="M2510" i="4"/>
  <c r="M4061" i="4"/>
  <c r="M712" i="4"/>
  <c r="M8436" i="4"/>
  <c r="M796" i="4"/>
  <c r="M4360" i="4"/>
  <c r="M5504" i="4"/>
  <c r="M1033" i="4"/>
  <c r="M6588" i="4"/>
  <c r="M5942" i="4"/>
  <c r="M421" i="4"/>
  <c r="M2311" i="4"/>
  <c r="M7263" i="4"/>
  <c r="M4910" i="4"/>
  <c r="M8127" i="4"/>
  <c r="M7907" i="4"/>
  <c r="M1346" i="4"/>
  <c r="M612" i="4"/>
  <c r="M7895" i="4"/>
  <c r="M6808" i="4"/>
  <c r="M8694" i="4"/>
  <c r="M8190" i="4"/>
  <c r="M1829" i="4"/>
  <c r="M8588" i="4"/>
  <c r="M6612" i="4"/>
  <c r="M5324" i="4"/>
  <c r="M4627" i="4"/>
  <c r="M7846" i="4"/>
  <c r="M399" i="4"/>
  <c r="M2066" i="4"/>
  <c r="M1666" i="4"/>
  <c r="M8591" i="4"/>
  <c r="M6996" i="4"/>
  <c r="M634" i="4"/>
  <c r="M8468" i="4"/>
  <c r="M4327" i="4"/>
  <c r="M4032" i="4"/>
  <c r="M5545" i="4"/>
  <c r="M1694" i="4"/>
  <c r="M2676" i="4"/>
  <c r="M1092" i="4"/>
  <c r="M2852" i="4"/>
  <c r="M533" i="4"/>
  <c r="M813" i="4"/>
  <c r="M1401" i="4"/>
  <c r="M529" i="4"/>
  <c r="M5209" i="4"/>
  <c r="M8625" i="4"/>
  <c r="M6930" i="4"/>
  <c r="M8617" i="4"/>
  <c r="M296" i="4"/>
  <c r="M5665" i="4"/>
  <c r="M3984" i="4"/>
  <c r="M5014" i="4"/>
  <c r="M7423" i="4"/>
  <c r="M3392" i="4"/>
  <c r="M107" i="4"/>
  <c r="M6186" i="4"/>
  <c r="M8346" i="4"/>
  <c r="M2726" i="4"/>
  <c r="M434" i="4"/>
  <c r="M315" i="4"/>
  <c r="M6391" i="4"/>
  <c r="M7659" i="4"/>
  <c r="M6769" i="4"/>
  <c r="M915" i="4"/>
  <c r="M8369" i="4"/>
  <c r="M6251" i="4"/>
  <c r="M380" i="4"/>
  <c r="M1379" i="4"/>
  <c r="M5164" i="4"/>
  <c r="M1244" i="4"/>
  <c r="M4809" i="4"/>
  <c r="M7835" i="4"/>
  <c r="M2086" i="4"/>
  <c r="M2996" i="4"/>
  <c r="M2155" i="4"/>
  <c r="M6991" i="4"/>
  <c r="M1791" i="4"/>
  <c r="M8493" i="4"/>
  <c r="M701" i="4"/>
  <c r="M3313" i="4"/>
  <c r="M3043" i="4"/>
  <c r="M1498" i="4"/>
  <c r="M2477" i="4"/>
  <c r="M3968" i="4"/>
  <c r="M1692" i="4"/>
  <c r="M1691" i="4"/>
  <c r="M4782" i="4"/>
  <c r="M1669" i="4"/>
  <c r="M3748" i="4"/>
  <c r="M8481" i="4"/>
  <c r="M5629" i="4"/>
  <c r="M2161" i="4"/>
  <c r="M221" i="4"/>
  <c r="M2205" i="4"/>
  <c r="M7680" i="4"/>
  <c r="M3344" i="4"/>
  <c r="M5613" i="4"/>
  <c r="M2820" i="4"/>
  <c r="M5425" i="4"/>
  <c r="M7985" i="4"/>
  <c r="M7217" i="4"/>
  <c r="M172" i="4"/>
  <c r="M5943" i="4"/>
  <c r="M6431" i="4"/>
  <c r="M6551" i="4"/>
  <c r="M1160" i="4"/>
  <c r="M2229" i="4"/>
  <c r="M3190" i="4"/>
  <c r="M1808" i="4"/>
  <c r="M3060" i="4"/>
  <c r="M5938" i="4"/>
  <c r="M5325" i="4"/>
  <c r="M438" i="4"/>
  <c r="M4927" i="4"/>
  <c r="M6054" i="4"/>
  <c r="M4564" i="4"/>
  <c r="M5362" i="4"/>
  <c r="M5110" i="4"/>
  <c r="M4964" i="4"/>
  <c r="M7228" i="4"/>
  <c r="M7832" i="4"/>
  <c r="M1206" i="4"/>
  <c r="M1100" i="4"/>
  <c r="M8395" i="4"/>
  <c r="M1422" i="4"/>
  <c r="M5917" i="4"/>
  <c r="M4656" i="4"/>
  <c r="M2768" i="4"/>
  <c r="M5190" i="4"/>
  <c r="M8498" i="4"/>
  <c r="M2565" i="4"/>
  <c r="M4381" i="4"/>
  <c r="M2473" i="4"/>
  <c r="M5282" i="4"/>
  <c r="M6956" i="4"/>
  <c r="M6665" i="4"/>
  <c r="M5719" i="4"/>
  <c r="M3227" i="4"/>
  <c r="M5450" i="4"/>
  <c r="M8461" i="4"/>
  <c r="M4973" i="4"/>
  <c r="M8796" i="4"/>
  <c r="M1651" i="4"/>
  <c r="M6784" i="4"/>
  <c r="M8450" i="4"/>
  <c r="M3144" i="4"/>
  <c r="M5557" i="4"/>
  <c r="M739" i="4"/>
  <c r="M2494" i="4"/>
  <c r="M5910" i="4"/>
  <c r="M8138" i="4"/>
  <c r="M4457" i="4"/>
  <c r="M1501" i="4"/>
  <c r="M6015" i="4"/>
  <c r="M5955" i="4"/>
  <c r="M6215" i="4"/>
  <c r="M5313" i="4"/>
  <c r="M8628" i="4"/>
  <c r="M4751" i="4"/>
  <c r="M3135" i="4"/>
  <c r="M3926" i="4"/>
  <c r="M1700" i="4"/>
  <c r="M5729" i="4"/>
  <c r="M5846" i="4"/>
  <c r="M501" i="4"/>
  <c r="M2222" i="4"/>
  <c r="M6680" i="4"/>
  <c r="M1939" i="4"/>
  <c r="M7326" i="4"/>
  <c r="M2305" i="4"/>
  <c r="M5870" i="4"/>
  <c r="M8572" i="4"/>
  <c r="M8354" i="4"/>
  <c r="M5650" i="4"/>
  <c r="M2285" i="4"/>
  <c r="M4887" i="4"/>
  <c r="M3371" i="4"/>
  <c r="M86" i="4"/>
  <c r="M916" i="4"/>
  <c r="M8677" i="4"/>
  <c r="M5461" i="4"/>
  <c r="M7024" i="4"/>
  <c r="M556" i="4"/>
  <c r="M6493" i="4"/>
  <c r="M2866" i="4"/>
  <c r="M1071" i="4"/>
  <c r="M8732" i="4"/>
  <c r="M4760" i="4"/>
  <c r="M2391" i="4"/>
  <c r="M2152" i="4"/>
  <c r="M8068" i="4"/>
  <c r="M4012" i="4"/>
  <c r="M3511" i="4"/>
  <c r="M6959" i="4"/>
  <c r="M5912" i="4"/>
  <c r="M5113" i="4"/>
  <c r="M7198" i="4"/>
  <c r="M5850" i="4"/>
  <c r="M5606" i="4"/>
  <c r="M6408" i="4"/>
  <c r="M1365" i="4"/>
  <c r="M6932" i="4"/>
  <c r="M2970" i="4"/>
  <c r="M4376" i="4"/>
  <c r="M6463" i="4"/>
  <c r="M6872" i="4"/>
  <c r="M6072" i="4"/>
  <c r="M1232" i="4"/>
  <c r="M1814" i="4"/>
  <c r="M936" i="4"/>
  <c r="M191" i="4"/>
  <c r="M4088" i="4"/>
  <c r="M2546" i="4"/>
  <c r="M6192" i="4"/>
  <c r="M7343" i="4"/>
  <c r="M6540" i="4"/>
  <c r="M6418" i="4"/>
  <c r="M1308" i="4"/>
  <c r="M31" i="4"/>
  <c r="M4494" i="4"/>
  <c r="M1080" i="4"/>
  <c r="M8353" i="4"/>
  <c r="M7565" i="4"/>
  <c r="M7387" i="4"/>
  <c r="M2096" i="4"/>
  <c r="M5296" i="4"/>
  <c r="M4165" i="4"/>
  <c r="M2669" i="4"/>
  <c r="M4018" i="4"/>
  <c r="M3073" i="4"/>
  <c r="M4757" i="4"/>
  <c r="M1471" i="4"/>
  <c r="M5370" i="4"/>
  <c r="M679" i="4"/>
  <c r="M1988" i="4"/>
  <c r="M3882" i="4"/>
  <c r="M5950" i="4"/>
  <c r="M439" i="4"/>
  <c r="M3560" i="4"/>
  <c r="M3751" i="4"/>
  <c r="M3876" i="4"/>
  <c r="M2427" i="4"/>
  <c r="M3470" i="4"/>
  <c r="M8236" i="4"/>
  <c r="M4966" i="4"/>
  <c r="M2624" i="4"/>
  <c r="M8764" i="4"/>
  <c r="M8263" i="4"/>
  <c r="M5978" i="4"/>
  <c r="M155" i="4"/>
  <c r="M8444" i="4"/>
  <c r="M3637" i="4"/>
  <c r="M4598" i="4"/>
  <c r="M2499" i="4"/>
  <c r="M8761" i="4"/>
  <c r="M1198" i="4"/>
  <c r="M6671" i="4"/>
  <c r="M2363" i="4"/>
  <c r="M7138" i="4"/>
  <c r="M2088" i="4"/>
  <c r="M2945" i="4"/>
  <c r="M3846" i="4"/>
  <c r="M7085" i="4"/>
  <c r="M1832" i="4"/>
  <c r="M3606" i="4"/>
  <c r="M1846" i="4"/>
  <c r="M4375" i="4"/>
  <c r="M2775" i="4"/>
  <c r="M5505" i="4"/>
  <c r="M4797" i="4"/>
  <c r="M6157" i="4"/>
  <c r="M7641" i="4"/>
  <c r="M3159" i="4"/>
  <c r="M6960" i="4"/>
  <c r="M6260" i="4"/>
  <c r="M5388" i="4"/>
  <c r="M7522" i="4"/>
  <c r="M3048" i="4"/>
  <c r="M751" i="4"/>
  <c r="M7093" i="4"/>
  <c r="M4191" i="4"/>
  <c r="M8425" i="4"/>
  <c r="M5989" i="4"/>
  <c r="M2293" i="4"/>
  <c r="M2103" i="4"/>
  <c r="M7149" i="4"/>
  <c r="M1257" i="4"/>
  <c r="M5443" i="4"/>
  <c r="M1729" i="4"/>
  <c r="M1591" i="4"/>
  <c r="M7005" i="4"/>
  <c r="M7825" i="4"/>
  <c r="M6737" i="4"/>
  <c r="M1790" i="4"/>
  <c r="M2208" i="4"/>
  <c r="M5697" i="4"/>
  <c r="M8121" i="4"/>
  <c r="M6358" i="4"/>
  <c r="M4185" i="4"/>
  <c r="M3270" i="4"/>
  <c r="M8382" i="4"/>
  <c r="M7286" i="4"/>
  <c r="M8744" i="4"/>
  <c r="M5890" i="4"/>
  <c r="M3823" i="4"/>
  <c r="M7064" i="4"/>
  <c r="M2340" i="4"/>
  <c r="M2274" i="4"/>
  <c r="M6434" i="4"/>
  <c r="M7880" i="4"/>
  <c r="M1171" i="4"/>
  <c r="M1412" i="4"/>
  <c r="M7822" i="4"/>
  <c r="M8872" i="4"/>
  <c r="M2769" i="4"/>
  <c r="M1883" i="4"/>
  <c r="M6480" i="4"/>
  <c r="M178" i="4"/>
  <c r="M6898" i="4"/>
  <c r="M6786" i="4"/>
  <c r="M3347" i="4"/>
  <c r="M3954" i="4"/>
  <c r="M7630" i="4"/>
  <c r="M8669" i="4"/>
  <c r="M6171" i="4"/>
  <c r="M7195" i="4"/>
  <c r="M4224" i="4"/>
  <c r="M6693" i="4"/>
  <c r="M983" i="4"/>
  <c r="M7183" i="4"/>
  <c r="M7170" i="4"/>
  <c r="M1780" i="4"/>
  <c r="M6880" i="4"/>
  <c r="M1625" i="4"/>
  <c r="M4601" i="4"/>
  <c r="M5547" i="4"/>
  <c r="M887" i="4"/>
  <c r="M750" i="4"/>
  <c r="M8162" i="4"/>
  <c r="M8820" i="4"/>
  <c r="M3766" i="4"/>
  <c r="M1234" i="4"/>
  <c r="M7712" i="4"/>
  <c r="M4097" i="4"/>
  <c r="M4141" i="4"/>
  <c r="M2714" i="4"/>
  <c r="M5671" i="4"/>
  <c r="M1975" i="4"/>
  <c r="M1997" i="4"/>
  <c r="M6530" i="4"/>
  <c r="M3763" i="4"/>
  <c r="M8574" i="4"/>
  <c r="M6033" i="4"/>
  <c r="M1339" i="4"/>
  <c r="M425" i="4"/>
  <c r="M7036" i="4"/>
  <c r="M2002" i="4"/>
  <c r="M4350" i="4"/>
  <c r="M7161" i="4"/>
  <c r="M4758" i="4"/>
  <c r="M3472" i="4"/>
  <c r="M1557" i="4"/>
  <c r="M4591" i="4"/>
  <c r="M2332" i="4"/>
  <c r="M8203" i="4"/>
  <c r="M228" i="4"/>
  <c r="M3169" i="4"/>
  <c r="M6470" i="4"/>
  <c r="M7585" i="4"/>
  <c r="M8093" i="4"/>
  <c r="M4886" i="4"/>
  <c r="M2853" i="4"/>
  <c r="M789" i="4"/>
  <c r="M2582" i="4"/>
  <c r="M4406" i="4"/>
  <c r="M3179" i="4"/>
  <c r="M5560" i="4"/>
  <c r="M7197" i="4"/>
  <c r="M7399" i="4"/>
  <c r="M1660" i="4"/>
  <c r="M7987" i="4"/>
  <c r="M2780" i="4"/>
  <c r="M2859" i="4"/>
  <c r="M7157" i="4"/>
  <c r="M6669" i="4"/>
  <c r="M8524" i="4"/>
  <c r="M3782" i="4"/>
  <c r="M2195" i="4"/>
  <c r="M3106" i="4"/>
  <c r="M1863" i="4"/>
  <c r="M1273" i="4"/>
  <c r="M338" i="4"/>
  <c r="M6948" i="4"/>
  <c r="M521" i="4"/>
  <c r="M1478" i="4"/>
  <c r="M758" i="4"/>
  <c r="M5585" i="4"/>
  <c r="M1011" i="4"/>
  <c r="M8602" i="4"/>
  <c r="M2362" i="4"/>
  <c r="M2908" i="4"/>
  <c r="M4170" i="4"/>
  <c r="M7619" i="4"/>
  <c r="M1564" i="4"/>
  <c r="M8173" i="4"/>
  <c r="M4148" i="4"/>
  <c r="M8334" i="4"/>
  <c r="M6557" i="4"/>
  <c r="M7579" i="4"/>
  <c r="M5043" i="4"/>
  <c r="M1900" i="4"/>
  <c r="M8541" i="4"/>
  <c r="M4873" i="4"/>
  <c r="M6969" i="4"/>
  <c r="M4576" i="4"/>
  <c r="M7172" i="4"/>
  <c r="M3873" i="4"/>
  <c r="M819" i="4"/>
  <c r="M723" i="4"/>
  <c r="M6397" i="4"/>
  <c r="M7083" i="4"/>
  <c r="M4227" i="4"/>
  <c r="M1357" i="4"/>
  <c r="M130" i="4"/>
  <c r="M6891" i="4"/>
  <c r="M4768" i="4"/>
  <c r="M4905" i="4"/>
  <c r="M5128" i="4"/>
  <c r="M6420" i="4"/>
  <c r="M5663" i="4"/>
  <c r="M2946" i="4"/>
  <c r="M1999" i="4"/>
  <c r="M1405" i="4"/>
  <c r="M4008" i="4"/>
  <c r="M5045" i="4"/>
  <c r="M2072" i="4"/>
  <c r="M7274" i="4"/>
  <c r="M8181" i="4"/>
  <c r="M1217" i="4"/>
  <c r="M4289" i="4"/>
  <c r="M4322" i="4"/>
  <c r="M1796" i="4"/>
  <c r="M3148" i="4"/>
  <c r="M6962" i="4"/>
  <c r="M1684" i="4"/>
  <c r="M2452" i="4"/>
  <c r="M2015" i="4"/>
  <c r="M3621" i="4"/>
  <c r="M4023" i="4"/>
  <c r="M7201" i="4"/>
  <c r="M3503" i="4"/>
  <c r="M4593" i="4"/>
  <c r="M5390" i="4"/>
  <c r="M3096" i="4"/>
  <c r="M7262" i="4"/>
  <c r="M664" i="4"/>
  <c r="M5380" i="4"/>
  <c r="M1898" i="4"/>
  <c r="M7742" i="4"/>
  <c r="M6569" i="4"/>
  <c r="M3165" i="4"/>
  <c r="M3324" i="4"/>
  <c r="M7556" i="4"/>
  <c r="M771" i="4"/>
  <c r="M8232" i="4"/>
  <c r="M8695" i="4"/>
  <c r="M7185" i="4"/>
  <c r="M5053" i="4"/>
  <c r="M3393" i="4"/>
  <c r="M4024" i="4"/>
  <c r="M7086" i="4"/>
  <c r="M6276" i="4"/>
  <c r="M4987" i="4"/>
  <c r="M2742" i="4"/>
  <c r="M7815" i="4"/>
  <c r="M2734" i="4"/>
  <c r="M3006" i="4"/>
  <c r="M4735" i="4"/>
  <c r="M6719" i="4"/>
  <c r="M1090" i="4"/>
  <c r="M4580" i="4"/>
  <c r="M8658" i="4"/>
  <c r="M3379" i="4"/>
  <c r="M8791" i="4"/>
  <c r="M1707" i="4"/>
  <c r="M6754" i="4"/>
  <c r="M1268" i="4"/>
  <c r="M3659" i="4"/>
  <c r="M8829" i="4"/>
  <c r="M761" i="4"/>
  <c r="M422" i="4"/>
  <c r="M6180" i="4"/>
  <c r="M7834" i="4"/>
  <c r="M4667" i="4"/>
  <c r="M8793" i="4"/>
  <c r="M7394" i="4"/>
  <c r="M6574" i="4"/>
  <c r="M2150" i="4"/>
  <c r="M4868" i="4"/>
  <c r="M8041" i="4"/>
  <c r="M2580" i="4"/>
  <c r="M396" i="4"/>
  <c r="M4372" i="4"/>
  <c r="M1604" i="4"/>
  <c r="M1272" i="4"/>
  <c r="M5058" i="4"/>
  <c r="M2422" i="4"/>
  <c r="M6782" i="4"/>
  <c r="M3384" i="4"/>
  <c r="M4245" i="4"/>
  <c r="M2711" i="4"/>
  <c r="M2817" i="4"/>
  <c r="M8059" i="4"/>
  <c r="M7709" i="4"/>
  <c r="M7194" i="4"/>
  <c r="M7346" i="4"/>
  <c r="M7658" i="4"/>
  <c r="M6296" i="4"/>
  <c r="M3109" i="4"/>
  <c r="M4004" i="4"/>
  <c r="M1762" i="4"/>
  <c r="M3161" i="4"/>
  <c r="M1297" i="4"/>
  <c r="M8908" i="4"/>
  <c r="M3714" i="4"/>
  <c r="M8350" i="4"/>
  <c r="M8839" i="4"/>
  <c r="M7761" i="4"/>
  <c r="M6620" i="4"/>
  <c r="M6843" i="4"/>
  <c r="M2882" i="4"/>
  <c r="M3206" i="4"/>
  <c r="M4408" i="4"/>
  <c r="M1007" i="4"/>
  <c r="M3208" i="4"/>
  <c r="M5801" i="4"/>
  <c r="M4073" i="4"/>
  <c r="M8605" i="4"/>
  <c r="M3834" i="4"/>
  <c r="M1652" i="4"/>
  <c r="M6086" i="4"/>
  <c r="M3030" i="4"/>
  <c r="M4871" i="4"/>
  <c r="M7902" i="4"/>
  <c r="M1292" i="4"/>
  <c r="M7320" i="4"/>
  <c r="M2745" i="4"/>
  <c r="M5228" i="4"/>
  <c r="M5295" i="4"/>
  <c r="M892" i="4"/>
  <c r="M5823" i="4"/>
  <c r="M3611" i="4"/>
  <c r="M7125" i="4"/>
  <c r="M2018" i="4"/>
  <c r="M1288" i="4"/>
  <c r="M8062" i="4"/>
  <c r="M219" i="4"/>
  <c r="M207" i="4"/>
  <c r="M5728" i="4"/>
  <c r="M4960" i="4"/>
  <c r="M3082" i="4"/>
  <c r="M935" i="4"/>
  <c r="M6439" i="4"/>
  <c r="M2573" i="4"/>
  <c r="M4102" i="4"/>
  <c r="M6323" i="4"/>
  <c r="M5872" i="4"/>
  <c r="M3182" i="4"/>
  <c r="M2850" i="4"/>
  <c r="M8845" i="4"/>
  <c r="M4567" i="4"/>
  <c r="M4977" i="4"/>
  <c r="M680" i="4"/>
  <c r="M8815" i="4"/>
  <c r="M1674" i="4"/>
  <c r="M6256" i="4"/>
  <c r="M8343" i="4"/>
  <c r="M5216" i="4"/>
  <c r="M777" i="4"/>
  <c r="M6666" i="4"/>
  <c r="M5311" i="4"/>
  <c r="M1735" i="4"/>
  <c r="M6847" i="4"/>
  <c r="M6957" i="4"/>
  <c r="M8905" i="4"/>
  <c r="M6331" i="4"/>
  <c r="M1036" i="4"/>
  <c r="M1875" i="4"/>
  <c r="M6727" i="4"/>
  <c r="M8609" i="4"/>
  <c r="M1718" i="4"/>
  <c r="M657" i="4"/>
  <c r="M3437" i="4"/>
  <c r="M4493" i="4"/>
  <c r="M3378" i="4"/>
  <c r="M2185" i="4"/>
  <c r="M1998" i="4"/>
  <c r="M1307" i="4"/>
  <c r="M4899" i="4"/>
  <c r="M7436" i="4"/>
  <c r="M6761" i="4"/>
  <c r="M6218" i="4"/>
  <c r="M7199" i="4"/>
  <c r="M8584" i="4"/>
  <c r="M6462" i="4"/>
  <c r="M5044" i="4"/>
  <c r="M770" i="4"/>
  <c r="M4518" i="4"/>
  <c r="M1154" i="4"/>
  <c r="M4965" i="4"/>
  <c r="M3423" i="4"/>
  <c r="M5488" i="4"/>
  <c r="M5430" i="4"/>
  <c r="M8494" i="4"/>
  <c r="M1044" i="4"/>
  <c r="M186" i="4"/>
  <c r="M8375" i="4"/>
  <c r="M5500" i="4"/>
  <c r="M8408" i="4"/>
  <c r="M7435" i="4"/>
  <c r="M2515" i="4"/>
  <c r="M7683" i="4"/>
  <c r="M4239" i="4"/>
  <c r="M4315" i="4"/>
  <c r="M4521" i="4"/>
  <c r="M7689" i="4"/>
  <c r="M146" i="4"/>
  <c r="M5812" i="4"/>
  <c r="M6195" i="4"/>
  <c r="M5647" i="4"/>
  <c r="M7258" i="4"/>
  <c r="M8362" i="4"/>
  <c r="M4641" i="4"/>
  <c r="M4826" i="4"/>
  <c r="M7440" i="4"/>
  <c r="M6232" i="4"/>
  <c r="M2574" i="4"/>
  <c r="M5803" i="4"/>
  <c r="M3977" i="4"/>
  <c r="M6939" i="4"/>
  <c r="M5103" i="4"/>
  <c r="M7427" i="4"/>
  <c r="M6678" i="4"/>
  <c r="M1189" i="4"/>
  <c r="M272" i="4"/>
  <c r="M8500" i="4"/>
  <c r="M5793" i="4"/>
  <c r="M8370" i="4"/>
  <c r="M2281" i="4"/>
  <c r="M1548" i="4"/>
  <c r="M6135" i="4"/>
  <c r="M8590" i="4"/>
  <c r="M6522" i="4"/>
  <c r="M8856" i="4"/>
  <c r="M1716" i="4"/>
  <c r="M6691" i="4"/>
  <c r="M2689" i="4"/>
  <c r="M7999" i="4"/>
  <c r="M2774" i="4"/>
  <c r="M6885" i="4"/>
  <c r="M3239" i="4"/>
  <c r="M5914" i="4"/>
  <c r="M2039" i="4"/>
  <c r="M2869" i="4"/>
  <c r="M8515" i="4"/>
  <c r="M2369" i="4"/>
  <c r="M1293" i="4"/>
  <c r="M7839" i="4"/>
  <c r="M7229" i="4"/>
  <c r="M4036" i="4"/>
  <c r="M786" i="4"/>
  <c r="M2805" i="4"/>
  <c r="M1416" i="4"/>
  <c r="M4388" i="4"/>
  <c r="M1184" i="4"/>
  <c r="M8544" i="4"/>
  <c r="M4839" i="4"/>
  <c r="M2187" i="4"/>
  <c r="M4392" i="4"/>
  <c r="M1968" i="4"/>
  <c r="M5338" i="4"/>
  <c r="M6410" i="4"/>
  <c r="M3302" i="4"/>
  <c r="M6448" i="4"/>
  <c r="M671" i="4"/>
  <c r="M8004" i="4"/>
  <c r="M8596" i="4"/>
  <c r="M4449" i="4"/>
  <c r="M494" i="4"/>
  <c r="M3020" i="4"/>
  <c r="M5815" i="4"/>
  <c r="M843" i="4"/>
  <c r="M3716" i="4"/>
  <c r="M4680" i="4"/>
  <c r="M4147" i="4"/>
  <c r="M2356" i="4"/>
  <c r="M1167" i="4"/>
  <c r="M4514" i="4"/>
  <c r="M2228" i="4"/>
  <c r="M4665" i="4"/>
  <c r="M3618" i="4"/>
  <c r="M5702" i="4"/>
  <c r="M2087" i="4"/>
  <c r="M2640" i="4"/>
  <c r="M2786" i="4"/>
  <c r="M7272" i="4"/>
  <c r="M1096" i="4"/>
  <c r="M8511" i="4"/>
  <c r="M7544" i="4"/>
  <c r="M8011" i="4"/>
  <c r="M7559" i="4"/>
  <c r="M3709" i="4"/>
  <c r="M6166" i="4"/>
  <c r="M3616" i="4"/>
  <c r="M2312" i="4"/>
  <c r="M4472" i="4"/>
  <c r="M455" i="4"/>
  <c r="M1782" i="4"/>
  <c r="M2147" i="4"/>
  <c r="M3704" i="4"/>
  <c r="M7359" i="4"/>
  <c r="M1295" i="4"/>
  <c r="M662" i="4"/>
  <c r="M6770" i="4"/>
  <c r="M3661" i="4"/>
  <c r="M818" i="4"/>
  <c r="M3774" i="4"/>
  <c r="M8180" i="4"/>
  <c r="M1978" i="4"/>
  <c r="M385" i="4"/>
  <c r="M8074" i="4"/>
  <c r="M2068" i="4"/>
  <c r="M4353" i="4"/>
  <c r="M309" i="4"/>
  <c r="M389" i="4"/>
  <c r="M324" i="4"/>
  <c r="M6233" i="4"/>
  <c r="M3829" i="4"/>
  <c r="M661" i="4"/>
  <c r="M5581" i="4"/>
  <c r="M5442" i="4"/>
  <c r="M3981" i="4"/>
  <c r="M2560" i="4"/>
  <c r="M1026" i="4"/>
  <c r="M503" i="4"/>
  <c r="M5206" i="4"/>
  <c r="M5594" i="4"/>
  <c r="M2432" i="4"/>
  <c r="M5675" i="4"/>
  <c r="M7682" i="4"/>
  <c r="M1726" i="4"/>
  <c r="M6119" i="4"/>
  <c r="M3607" i="4"/>
  <c r="M865" i="4"/>
  <c r="M6123" i="4"/>
  <c r="M1896" i="4"/>
  <c r="M7397" i="4"/>
  <c r="M1461" i="4"/>
  <c r="M2723" i="4"/>
  <c r="M5057" i="4"/>
  <c r="M7535" i="4"/>
  <c r="M4769" i="4"/>
  <c r="M6947" i="4"/>
  <c r="M7082" i="4"/>
  <c r="M877" i="4"/>
  <c r="M382" i="4"/>
  <c r="M8626" i="4"/>
  <c r="M4176" i="4"/>
  <c r="M4717" i="4"/>
  <c r="M8178" i="4"/>
  <c r="M7460" i="4"/>
  <c r="M6559" i="4"/>
  <c r="M2414" i="4"/>
  <c r="M747" i="4"/>
  <c r="M1315" i="4"/>
  <c r="M8006" i="4"/>
  <c r="M1515" i="4"/>
  <c r="M6658" i="4"/>
  <c r="M5138" i="4"/>
  <c r="M2468" i="4"/>
  <c r="M5874" i="4"/>
  <c r="M6237" i="4"/>
  <c r="M6617" i="4"/>
  <c r="M7405" i="4"/>
  <c r="M2129" i="4"/>
  <c r="M3167" i="4"/>
  <c r="M6371" i="4"/>
  <c r="M163" i="4"/>
  <c r="M1465" i="4"/>
  <c r="M4105" i="4"/>
  <c r="M8175" i="4"/>
  <c r="M4908" i="4"/>
  <c r="M3228" i="4"/>
  <c r="M8651" i="4"/>
  <c r="M365" i="4"/>
  <c r="M1868" i="4"/>
  <c r="M6100" i="4"/>
  <c r="M5878" i="4"/>
  <c r="M7749" i="4"/>
  <c r="M1266" i="4"/>
  <c r="M1736" i="4"/>
  <c r="M6241" i="4"/>
  <c r="M2069" i="4"/>
  <c r="M651" i="4"/>
  <c r="M1238" i="4"/>
  <c r="M7010" i="4"/>
  <c r="M344" i="4"/>
  <c r="M4644" i="4"/>
  <c r="M3014" i="4"/>
  <c r="M6148" i="4"/>
  <c r="M1207" i="4"/>
  <c r="M802" i="4"/>
  <c r="M7256" i="4"/>
  <c r="M1111" i="4"/>
  <c r="M3802" i="4"/>
  <c r="M3713" i="4"/>
  <c r="M4652" i="4"/>
  <c r="M4771" i="4"/>
  <c r="M7979" i="4"/>
  <c r="M5525" i="4"/>
  <c r="M2486" i="4"/>
  <c r="M4003" i="4"/>
  <c r="M3428" i="4"/>
  <c r="M6381" i="4"/>
  <c r="M335" i="4"/>
  <c r="M2037" i="4"/>
  <c r="M8087" i="4"/>
  <c r="M4016" i="4"/>
  <c r="M1553" i="4"/>
  <c r="M2350" i="4"/>
  <c r="M4228" i="4"/>
  <c r="M277" i="4"/>
  <c r="M7971" i="4"/>
  <c r="M545" i="4"/>
  <c r="M5304" i="4"/>
  <c r="M5286" i="4"/>
  <c r="M8825" i="4"/>
  <c r="M809" i="4"/>
  <c r="M1595" i="4"/>
  <c r="M4817" i="4"/>
  <c r="M3362" i="4"/>
  <c r="M2291" i="4"/>
  <c r="M4140" i="4"/>
  <c r="M3010" i="4"/>
  <c r="M198" i="4"/>
  <c r="M1771" i="4"/>
  <c r="M5232" i="4"/>
  <c r="M5539" i="4"/>
  <c r="M3409" i="4"/>
  <c r="M2932" i="4"/>
  <c r="M5229" i="4"/>
  <c r="M5018" i="4"/>
  <c r="M3476" i="4"/>
  <c r="M5097" i="4"/>
  <c r="M1824" i="4"/>
  <c r="M5350" i="4"/>
  <c r="M8191" i="4"/>
  <c r="M4800" i="4"/>
  <c r="M1041" i="4"/>
  <c r="M2078" i="4"/>
  <c r="M6993" i="4"/>
  <c r="M4252" i="4"/>
  <c r="M3337" i="4"/>
  <c r="M1000" i="4"/>
  <c r="M395" i="4"/>
  <c r="M7277" i="4"/>
  <c r="M1269" i="4"/>
  <c r="M5853" i="4"/>
  <c r="M1025" i="4"/>
  <c r="M140" i="4"/>
  <c r="M89" i="4"/>
  <c r="M6556" i="4"/>
  <c r="M2064" i="4"/>
  <c r="M3645" i="4"/>
  <c r="M8678" i="4"/>
  <c r="M2868" i="4"/>
  <c r="M7101" i="4"/>
  <c r="M1932" i="4"/>
  <c r="M8502" i="4"/>
  <c r="M79" i="4"/>
  <c r="M4572" i="4"/>
  <c r="M4402" i="4"/>
  <c r="M7108" i="4"/>
  <c r="M7013" i="4"/>
  <c r="M6152" i="4"/>
  <c r="M1673" i="4"/>
  <c r="M3487" i="4"/>
  <c r="M2633" i="4"/>
  <c r="M3188" i="4"/>
  <c r="M3854" i="4"/>
  <c r="M3012" i="4"/>
  <c r="M1085" i="4"/>
  <c r="M7942" i="4"/>
  <c r="M8105" i="4"/>
  <c r="M7349" i="4"/>
  <c r="M7061" i="4"/>
  <c r="M328" i="4"/>
  <c r="M8917" i="4"/>
  <c r="M8259" i="4"/>
  <c r="M4461" i="4"/>
  <c r="M961" i="4"/>
  <c r="M6834" i="4"/>
  <c r="M4924" i="4"/>
  <c r="M8315" i="4"/>
  <c r="M7352" i="4"/>
  <c r="M6487" i="4"/>
  <c r="M6428" i="4"/>
  <c r="M1202" i="4"/>
  <c r="M5048" i="4"/>
  <c r="M807" i="4"/>
  <c r="M282" i="4"/>
  <c r="M6101" i="4"/>
  <c r="M8671" i="4"/>
  <c r="M7638" i="4"/>
  <c r="M8517" i="4"/>
  <c r="M2968" i="4"/>
  <c r="M7298" i="4"/>
  <c r="M8222" i="4"/>
  <c r="M7590" i="4"/>
  <c r="M3140" i="4"/>
  <c r="M7774" i="4"/>
  <c r="M4755" i="4"/>
  <c r="M6281" i="4"/>
  <c r="M6586" i="4"/>
  <c r="M4066" i="4"/>
  <c r="M7382" i="4"/>
  <c r="M311" i="4"/>
  <c r="M6038" i="4"/>
  <c r="M572" i="4"/>
  <c r="M4460" i="4"/>
  <c r="M43" i="4"/>
  <c r="M7462" i="4"/>
  <c r="M2579" i="4"/>
  <c r="M7186" i="4"/>
  <c r="M5008" i="4"/>
  <c r="M7254" i="4"/>
  <c r="M6008" i="4"/>
  <c r="M1713" i="4"/>
  <c r="M6533" i="4"/>
  <c r="M1795" i="4"/>
  <c r="M8765" i="4"/>
  <c r="M4387" i="4"/>
  <c r="M270" i="4"/>
  <c r="M1881" i="4"/>
  <c r="M4007" i="4"/>
  <c r="M249" i="4"/>
  <c r="M6835" i="4"/>
  <c r="M8122" i="4"/>
  <c r="M5220" i="4"/>
  <c r="M7495" i="4"/>
  <c r="M2014" i="4"/>
  <c r="M937" i="4"/>
  <c r="M5140" i="4"/>
  <c r="M3427" i="4"/>
  <c r="M6188" i="4"/>
  <c r="M8597" i="4"/>
  <c r="M5588" i="4"/>
  <c r="M6268" i="4"/>
  <c r="M1632" i="4"/>
  <c r="M3486" i="4"/>
  <c r="M7470" i="4"/>
  <c r="M1607" i="4"/>
  <c r="M5902" i="4"/>
  <c r="M8221" i="4"/>
  <c r="M1135" i="4"/>
  <c r="M787" i="4"/>
  <c r="M5541" i="4"/>
  <c r="M5214" i="4"/>
  <c r="M8834" i="4"/>
  <c r="M6002" i="4"/>
  <c r="M6083" i="4"/>
  <c r="M4810" i="4"/>
  <c r="M8392" i="4"/>
  <c r="M4931" i="4"/>
  <c r="M8100" i="4"/>
  <c r="M7409" i="4"/>
  <c r="M790" i="4"/>
  <c r="M3205" i="4"/>
  <c r="M3278" i="4"/>
  <c r="M210" i="4"/>
  <c r="M6707" i="4"/>
  <c r="M8116" i="4"/>
  <c r="M5158" i="4"/>
  <c r="M2990" i="4"/>
  <c r="M3683" i="4"/>
  <c r="M4789" i="4"/>
  <c r="M2266" i="4"/>
  <c r="M7958" i="4"/>
  <c r="M7523" i="4"/>
  <c r="M437" i="4"/>
  <c r="M3258" i="4"/>
  <c r="M5275" i="4"/>
  <c r="M2539" i="4"/>
  <c r="M1635" i="4"/>
  <c r="M5626" i="4"/>
  <c r="M4524" i="4"/>
  <c r="M7395" i="4"/>
  <c r="M3187" i="4"/>
  <c r="M6964" i="4"/>
  <c r="M1138" i="4"/>
  <c r="M1065" i="4"/>
  <c r="M314" i="4"/>
  <c r="M8205" i="4"/>
  <c r="M1611" i="4"/>
  <c r="M2380" i="4"/>
  <c r="M4459" i="4"/>
  <c r="M6852" i="4"/>
  <c r="M1479" i="4"/>
  <c r="M4930" i="4"/>
  <c r="M8629" i="4"/>
  <c r="M4146" i="4"/>
  <c r="M7586" i="4"/>
  <c r="M515" i="4"/>
  <c r="M1172" i="4"/>
  <c r="M3710" i="4"/>
  <c r="M194" i="4"/>
  <c r="M1223" i="4"/>
  <c r="M7241" i="4"/>
  <c r="M2943" i="4"/>
  <c r="M4153" i="4"/>
  <c r="M4630" i="4"/>
  <c r="M3406" i="4"/>
  <c r="M258" i="4"/>
  <c r="M90" i="4"/>
  <c r="M2629" i="4"/>
  <c r="M8779" i="4"/>
  <c r="M5084" i="4"/>
  <c r="M8923" i="4"/>
  <c r="M8657" i="4"/>
  <c r="M2995" i="4"/>
  <c r="M1879" i="4"/>
  <c r="M8294" i="4"/>
  <c r="M8585" i="4"/>
  <c r="M8558" i="4"/>
  <c r="M6567" i="4"/>
  <c r="M7955" i="4"/>
  <c r="M1788" i="4"/>
  <c r="M525" i="4"/>
  <c r="M7407" i="4"/>
  <c r="M4054" i="4"/>
  <c r="M8528" i="4"/>
  <c r="M2509" i="4"/>
  <c r="M7677" i="4"/>
  <c r="M6695" i="4"/>
  <c r="M7876" i="4"/>
  <c r="M4498" i="4"/>
  <c r="M7016" i="4"/>
  <c r="M5991" i="4"/>
  <c r="M4716" i="4"/>
  <c r="M7415" i="4"/>
  <c r="M2314" i="4"/>
  <c r="M1583" i="4"/>
  <c r="M5664" i="4"/>
  <c r="M2470" i="4"/>
  <c r="M3980" i="4"/>
  <c r="M923" i="4"/>
  <c r="M3033" i="4"/>
  <c r="M6332" i="4"/>
  <c r="M121" i="4"/>
  <c r="M8229" i="4"/>
  <c r="M471" i="4"/>
  <c r="M21" i="4"/>
  <c r="M3638" i="4"/>
  <c r="M4482" i="4"/>
  <c r="M8543" i="4"/>
  <c r="M444" i="4"/>
  <c r="M2419" i="4"/>
  <c r="M4623" i="4"/>
  <c r="M640" i="4"/>
  <c r="M5080" i="4"/>
  <c r="M682" i="4"/>
  <c r="M3459" i="4"/>
  <c r="M2749" i="4"/>
  <c r="M361" i="4"/>
  <c r="M379" i="4"/>
  <c r="M1084" i="4"/>
  <c r="M4333" i="4"/>
  <c r="M3471" i="4"/>
  <c r="M828" i="4"/>
  <c r="M6193" i="4"/>
  <c r="M4117" i="4"/>
  <c r="M1809" i="4"/>
  <c r="M8516" i="4"/>
  <c r="M6868" i="4"/>
  <c r="M5973" i="4"/>
  <c r="M7543" i="4"/>
  <c r="M1917" i="4"/>
  <c r="M7728" i="4"/>
  <c r="M1745" i="4"/>
  <c r="M4794" i="4"/>
  <c r="M4615" i="4"/>
  <c r="M4819" i="4"/>
  <c r="M6622" i="4"/>
  <c r="M5760" i="4"/>
  <c r="M7159" i="4"/>
  <c r="M4662" i="4"/>
  <c r="M6395" i="4"/>
  <c r="M7434" i="4"/>
  <c r="M2049" i="4"/>
  <c r="M7812" i="4"/>
  <c r="M2137" i="4"/>
  <c r="M4734" i="4"/>
  <c r="M4303" i="4"/>
  <c r="M1397" i="4"/>
  <c r="M3520" i="4"/>
  <c r="M5578" i="4"/>
  <c r="M7547" i="4"/>
  <c r="M4194" i="4"/>
  <c r="M7121" i="4"/>
  <c r="M5466" i="4"/>
  <c r="M1356" i="4"/>
  <c r="M2609" i="4"/>
  <c r="M1097" i="4"/>
  <c r="M8066" i="4"/>
  <c r="M3066" i="4"/>
  <c r="M7654" i="4"/>
  <c r="M1145" i="4"/>
  <c r="M1877" i="4"/>
  <c r="M7419" i="4"/>
  <c r="M2139" i="4"/>
  <c r="M435" i="4"/>
  <c r="M5695" i="4"/>
  <c r="M5768" i="4"/>
  <c r="M8606" i="4"/>
  <c r="M2048" i="4"/>
  <c r="M3218" i="4"/>
  <c r="M8014" i="4"/>
  <c r="M5502" i="4"/>
  <c r="M8308" i="4"/>
  <c r="M3018" i="4"/>
  <c r="M530" i="4"/>
  <c r="M681" i="4"/>
  <c r="M7791" i="4"/>
  <c r="M5674" i="4"/>
  <c r="M8213" i="4"/>
  <c r="M553" i="4"/>
  <c r="M981" i="4"/>
  <c r="M5449" i="4"/>
  <c r="M3004" i="4"/>
  <c r="M863" i="4"/>
  <c r="M3715" i="4"/>
  <c r="M5040" i="4"/>
  <c r="M8542" i="4"/>
  <c r="M2232" i="4"/>
  <c r="M5455" i="4"/>
  <c r="M3953" i="4"/>
  <c r="M4466" i="4"/>
  <c r="M4373" i="4"/>
  <c r="M6629" i="4"/>
  <c r="M1067" i="4"/>
  <c r="M5465" i="4"/>
  <c r="M3474" i="4"/>
  <c r="M7888" i="4"/>
  <c r="M6879" i="4"/>
  <c r="M470" i="4"/>
  <c r="M2572" i="4"/>
  <c r="M8129" i="4"/>
  <c r="M743" i="4"/>
  <c r="M8844" i="4"/>
  <c r="M6160" i="4"/>
  <c r="M5670" i="4"/>
  <c r="M6528" i="4"/>
  <c r="M6657" i="4"/>
  <c r="M3525" i="4"/>
  <c r="M235" i="4"/>
  <c r="M8888" i="4"/>
  <c r="M6787" i="4"/>
  <c r="M7221" i="4"/>
  <c r="M4259" i="4"/>
  <c r="M959" i="4"/>
  <c r="M7901" i="4"/>
  <c r="M8204" i="4"/>
  <c r="M5025" i="4"/>
  <c r="M8351" i="4"/>
  <c r="M2824" i="4"/>
  <c r="M7103" i="4"/>
  <c r="M5149" i="4"/>
  <c r="M1634" i="4"/>
  <c r="M8705" i="4"/>
  <c r="M7474" i="4"/>
  <c r="M8110" i="4"/>
  <c r="M7388" i="4"/>
  <c r="M8296" i="4"/>
  <c r="M4421" i="4"/>
  <c r="M2551" i="4"/>
  <c r="M1681" i="4"/>
  <c r="M4666" i="4"/>
  <c r="M6403" i="4"/>
  <c r="M8575" i="4"/>
  <c r="M3733" i="4"/>
  <c r="M4681" i="4"/>
  <c r="M1538" i="4"/>
  <c r="M5785" i="4"/>
  <c r="M5151" i="4"/>
  <c r="M2322" i="4"/>
  <c r="M1225" i="4"/>
  <c r="M2608" i="4"/>
  <c r="M1956" i="4"/>
  <c r="M1946" i="4"/>
  <c r="M7675" i="4"/>
  <c r="M2143" i="4"/>
  <c r="M4850" i="4"/>
  <c r="M6763" i="4"/>
  <c r="M576" i="4"/>
  <c r="M2390" i="4"/>
  <c r="M6902" i="4"/>
  <c r="M2680" i="4"/>
  <c r="M5374" i="4"/>
  <c r="M3641" i="4"/>
  <c r="M8835" i="4"/>
  <c r="M7368" i="4"/>
  <c r="M8653" i="4"/>
  <c r="M6637" i="4"/>
  <c r="M3311" i="4"/>
  <c r="M1391" i="4"/>
  <c r="M2148" i="4"/>
  <c r="M4404" i="4"/>
  <c r="M2833" i="4"/>
  <c r="M5829" i="4"/>
  <c r="M1182" i="4"/>
  <c r="M2874" i="4"/>
  <c r="M8926" i="4"/>
  <c r="M3798" i="4"/>
  <c r="M4177" i="4"/>
  <c r="M8140" i="4"/>
  <c r="M4937" i="4"/>
  <c r="M1916" i="4"/>
  <c r="M7249" i="4"/>
  <c r="M5924" i="4"/>
  <c r="M5125" i="4"/>
  <c r="M3267" i="4"/>
  <c r="M602" i="4"/>
  <c r="M837" i="4"/>
  <c r="M6112" i="4"/>
  <c r="M2506" i="4"/>
  <c r="M2101" i="4"/>
  <c r="M8458" i="4"/>
  <c r="M849" i="4"/>
  <c r="M8809" i="4"/>
  <c r="M5600" i="4"/>
  <c r="M1386" i="4"/>
  <c r="M4231" i="4"/>
  <c r="M4781" i="4"/>
  <c r="M5452" i="4"/>
  <c r="M1677" i="4"/>
  <c r="M5833" i="4"/>
  <c r="M1165" i="4"/>
  <c r="M8759" i="4"/>
  <c r="M1738" i="4"/>
  <c r="M3646" i="4"/>
  <c r="M7136" i="4"/>
  <c r="M5237" i="4"/>
  <c r="M5285" i="4"/>
  <c r="M6781" i="4"/>
  <c r="M7605" i="4"/>
  <c r="M4011" i="4"/>
  <c r="M2055" i="4"/>
  <c r="M3892" i="4"/>
  <c r="M1220" i="4"/>
  <c r="M5291" i="4"/>
  <c r="M4772" i="4"/>
  <c r="M3363" i="4"/>
  <c r="M3216" i="4"/>
  <c r="M2301" i="4"/>
  <c r="M7000" i="4"/>
  <c r="M8581" i="4"/>
  <c r="M972" i="4"/>
  <c r="M5366" i="4"/>
  <c r="M6936" i="4"/>
  <c r="M7857" i="4"/>
  <c r="M2437" i="4"/>
  <c r="M8383" i="4"/>
  <c r="M763" i="4"/>
  <c r="M5382" i="4"/>
  <c r="M2235" i="4"/>
  <c r="M8366" i="4"/>
  <c r="M6424" i="4"/>
  <c r="M1038" i="4"/>
  <c r="M3755" i="4"/>
  <c r="M1423" i="4"/>
  <c r="M3064" i="4"/>
  <c r="M2931" i="4"/>
  <c r="M2953" i="4"/>
  <c r="M1859" i="4"/>
  <c r="M6142" i="4"/>
  <c r="M6020" i="4"/>
  <c r="M2897" i="4"/>
  <c r="M3261" i="4"/>
  <c r="M7381" i="4"/>
  <c r="M2986" i="4"/>
  <c r="M5098" i="4"/>
  <c r="M8521" i="4"/>
  <c r="M1504" i="4"/>
  <c r="M986" i="4"/>
  <c r="M5464" i="4"/>
  <c r="M6599" i="4"/>
  <c r="M418" i="4"/>
  <c r="M1911" i="4"/>
  <c r="M6450" i="4"/>
  <c r="M7775" i="4"/>
  <c r="M3355" i="4"/>
  <c r="M3310" i="4"/>
  <c r="M5092" i="4"/>
  <c r="M261" i="4"/>
  <c r="M3762" i="4"/>
  <c r="M7910" i="4"/>
  <c r="M6225" i="4"/>
  <c r="M7132" i="4"/>
  <c r="M4626" i="4"/>
  <c r="M8318" i="4"/>
  <c r="M5483" i="4"/>
  <c r="M3085" i="4"/>
  <c r="M6143" i="4"/>
  <c r="M4532" i="4"/>
  <c r="M3929" i="4"/>
  <c r="M4704" i="4"/>
  <c r="M973" i="4"/>
  <c r="M7957" i="4"/>
  <c r="M5041" i="4"/>
  <c r="M3113" i="4"/>
  <c r="M2725" i="4"/>
  <c r="M7827" i="4"/>
  <c r="M6805" i="4"/>
  <c r="M6093" i="4"/>
  <c r="M5984" i="4"/>
  <c r="M2429" i="4"/>
  <c r="M1329" i="4"/>
  <c r="M2360" i="4"/>
  <c r="M5438" i="4"/>
  <c r="M5334" i="4"/>
  <c r="M5880" i="4"/>
  <c r="M746" i="4"/>
  <c r="M6183" i="4"/>
  <c r="M429" i="4"/>
  <c r="M5726" i="4"/>
  <c r="M1159" i="4"/>
  <c r="M2741" i="4"/>
  <c r="M2703" i="4"/>
  <c r="M4607" i="4"/>
  <c r="M781" i="4"/>
  <c r="M5686" i="4"/>
  <c r="M1884" i="4"/>
  <c r="M3985" i="4"/>
  <c r="M336" i="4"/>
  <c r="M4698" i="4"/>
  <c r="M3956" i="4"/>
  <c r="M4990" i="4"/>
  <c r="M5100" i="4"/>
  <c r="M6664" i="4"/>
  <c r="M6772" i="4"/>
  <c r="M179" i="4"/>
  <c r="M6366" i="4"/>
  <c r="M6566" i="4"/>
  <c r="M5651" i="4"/>
  <c r="M514" i="4"/>
  <c r="M3660" i="4"/>
  <c r="M931" i="4"/>
  <c r="M2920" i="4"/>
  <c r="M2199" i="4"/>
  <c r="M7908" i="4"/>
  <c r="M7213" i="4"/>
  <c r="M5817" i="4"/>
  <c r="M1108" i="4"/>
  <c r="M8667" i="4"/>
  <c r="M8049" i="4"/>
  <c r="M2592" i="4"/>
  <c r="M5948" i="4"/>
  <c r="M6079" i="4"/>
  <c r="M3807" i="4"/>
  <c r="M6060" i="4"/>
  <c r="M5814" i="4"/>
  <c r="M6488" i="4"/>
  <c r="M8672" i="4"/>
  <c r="M6645" i="4"/>
  <c r="M5553" i="4"/>
  <c r="M2650" i="4"/>
  <c r="M6200" i="4"/>
  <c r="M246" i="4"/>
  <c r="M4901" i="4"/>
  <c r="M4398" i="4"/>
  <c r="M5876" i="4"/>
  <c r="M3031" i="4"/>
  <c r="M6199" i="4"/>
  <c r="M1563" i="4"/>
  <c r="M524" i="4"/>
  <c r="M6545" i="4"/>
  <c r="M4294" i="4"/>
  <c r="M539" i="4"/>
  <c r="M3962" i="4"/>
  <c r="M1544" i="4"/>
  <c r="M8822" i="4"/>
  <c r="M6668" i="4"/>
  <c r="M5512" i="4"/>
  <c r="M6553" i="4"/>
  <c r="M225" i="4"/>
  <c r="M6921" i="4"/>
  <c r="M1756" i="4"/>
  <c r="M6656" i="4"/>
  <c r="M6706" i="4"/>
  <c r="M201" i="4"/>
  <c r="M6752" i="4"/>
  <c r="M8630" i="4"/>
  <c r="M8852" i="4"/>
  <c r="M7331" i="4"/>
  <c r="M428" i="4"/>
  <c r="M8506" i="4"/>
  <c r="M4009" i="4"/>
  <c r="M3209" i="4"/>
  <c r="M8812" i="4"/>
  <c r="M209" i="4"/>
  <c r="M8527" i="4"/>
  <c r="M7040" i="4"/>
  <c r="M6916" i="4"/>
  <c r="M6510" i="4"/>
  <c r="M5441" i="4"/>
  <c r="M1348" i="4"/>
  <c r="M4752" i="4"/>
  <c r="M247" i="4"/>
  <c r="M6628" i="4"/>
  <c r="M374" i="4"/>
  <c r="M4271" i="4"/>
  <c r="M5177" i="4"/>
  <c r="M4089" i="4"/>
  <c r="M5320" i="4"/>
  <c r="M5227" i="4"/>
  <c r="M1335" i="4"/>
  <c r="M4386" i="4"/>
  <c r="M2" i="4"/>
  <c r="M4069" i="4"/>
  <c r="M1197" i="4"/>
  <c r="M1974" i="4"/>
  <c r="M1116" i="4"/>
  <c r="M4274" i="4"/>
  <c r="M4006" i="4"/>
  <c r="M5693" i="4"/>
  <c r="M4750" i="4"/>
  <c r="M6655" i="4"/>
  <c r="M5974" i="4"/>
  <c r="M1593" i="4"/>
  <c r="M1375" i="4"/>
  <c r="M5314" i="4"/>
  <c r="M5184" i="4"/>
  <c r="M245" i="4"/>
  <c r="M2664" i="4"/>
  <c r="M4471" i="4"/>
  <c r="M6541" i="4"/>
  <c r="M6985" i="4"/>
  <c r="M4736" i="4"/>
  <c r="M2657" i="4"/>
  <c r="M1495" i="4"/>
  <c r="M4557" i="4"/>
  <c r="M8896" i="4"/>
  <c r="M2061" i="4"/>
  <c r="M95" i="4"/>
  <c r="M8279" i="4"/>
  <c r="M7717" i="4"/>
  <c r="M3872" i="4"/>
  <c r="M1987" i="4"/>
  <c r="M7318" i="4"/>
  <c r="M2146" i="4"/>
  <c r="M220" i="4"/>
  <c r="M1831" i="4"/>
  <c r="M5593" i="4"/>
  <c r="M2776" i="4"/>
  <c r="M5511" i="4"/>
  <c r="M2889" i="4"/>
  <c r="M1312" i="4"/>
  <c r="M7916" i="4"/>
  <c r="M6929" i="4"/>
  <c r="M8723" i="4"/>
  <c r="M1174" i="4"/>
  <c r="M5615" i="4"/>
  <c r="M635" i="4"/>
  <c r="M6531" i="4"/>
  <c r="M1798" i="4"/>
  <c r="M1902" i="4"/>
  <c r="M2838" i="4"/>
  <c r="M1371" i="4"/>
  <c r="M1251" i="4"/>
  <c r="M5532" i="4"/>
  <c r="M2731" i="4"/>
  <c r="M7894" i="4"/>
  <c r="M3877" i="4"/>
  <c r="M8538" i="4"/>
  <c r="M1757" i="4"/>
  <c r="M6197" i="4"/>
  <c r="M5090" i="4"/>
  <c r="M947" i="4"/>
  <c r="M4501" i="4"/>
  <c r="M7519" i="4"/>
  <c r="M5584" i="4"/>
  <c r="M4753" i="4"/>
  <c r="M2583" i="4"/>
  <c r="M2022" i="4"/>
  <c r="M7869" i="4"/>
  <c r="M8219" i="4"/>
  <c r="M2985" i="4"/>
  <c r="M3219" i="4"/>
  <c r="M8034" i="4"/>
  <c r="M8160" i="4"/>
  <c r="M204" i="4"/>
  <c r="M6766" i="4"/>
  <c r="M7498" i="4"/>
  <c r="M8125" i="4"/>
  <c r="M3639" i="4"/>
  <c r="M1510" i="4"/>
  <c r="M1043" i="4"/>
  <c r="M982" i="4"/>
  <c r="M7166" i="4"/>
  <c r="M1239" i="4"/>
  <c r="M5704" i="4"/>
  <c r="M291" i="4"/>
  <c r="M3107" i="4"/>
  <c r="M5422" i="4"/>
  <c r="M6373" i="4"/>
  <c r="M7870" i="4"/>
  <c r="M3375" i="4"/>
  <c r="M2571" i="4"/>
  <c r="M4543" i="4"/>
  <c r="M25" i="4"/>
  <c r="M7261" i="4"/>
  <c r="M2328" i="4"/>
  <c r="M1565" i="4"/>
  <c r="M2241" i="4"/>
  <c r="M4397" i="4"/>
  <c r="M919" i="4"/>
  <c r="M4045" i="4"/>
  <c r="M4517" i="4"/>
  <c r="M4655" i="4"/>
  <c r="M1724" i="4"/>
  <c r="M7754" i="4"/>
  <c r="M1558" i="4"/>
  <c r="M2135" i="4"/>
  <c r="M7332" i="4"/>
  <c r="M7521" i="4"/>
  <c r="M2538" i="4"/>
  <c r="M4159" i="4"/>
  <c r="M6923" i="4"/>
  <c r="M1103" i="4"/>
  <c r="M2602" i="4"/>
  <c r="M8557" i="4"/>
  <c r="M3079" i="4"/>
  <c r="M1226" i="4"/>
  <c r="M2399" i="4"/>
  <c r="M7855" i="4"/>
  <c r="M4043" i="4"/>
  <c r="M1328" i="4"/>
  <c r="M3599" i="4"/>
  <c r="M8372" i="4"/>
  <c r="M1858" i="4"/>
  <c r="M1124" i="4"/>
  <c r="M4287" i="4"/>
  <c r="M2730" i="4"/>
  <c r="M8168" i="4"/>
  <c r="M1820" i="4"/>
  <c r="M6908" i="4"/>
  <c r="M5104" i="4"/>
  <c r="M6676" i="4"/>
  <c r="M7026" i="4"/>
  <c r="M7053" i="4"/>
  <c r="M4120" i="4"/>
  <c r="M4881" i="4"/>
  <c r="M8823" i="4"/>
  <c r="M3878" i="4"/>
  <c r="M6344" i="4"/>
  <c r="M7853" i="4"/>
  <c r="M7402" i="4"/>
  <c r="M1599" i="4"/>
  <c r="M2686" i="4"/>
  <c r="M8277" i="4"/>
  <c r="M4718" i="4"/>
  <c r="M2183" i="4"/>
  <c r="M8137" i="4"/>
  <c r="M4600" i="4"/>
  <c r="M8922" i="4"/>
  <c r="M2303" i="4"/>
  <c r="M7921" i="4"/>
  <c r="M7275" i="4"/>
  <c r="M3318" i="4"/>
  <c r="M8327" i="4"/>
  <c r="M2668" i="4"/>
  <c r="M6129" i="4"/>
  <c r="M3090" i="4"/>
  <c r="M6445" i="4"/>
  <c r="M4853" i="4"/>
  <c r="M3248" i="4"/>
  <c r="M6051" i="4"/>
  <c r="M3051" i="4"/>
  <c r="M4912" i="4"/>
  <c r="M1811" i="4"/>
  <c r="M847" i="4"/>
  <c r="M7801" i="4"/>
  <c r="M2981" i="4"/>
  <c r="M1333" i="4"/>
  <c r="M4091" i="4"/>
  <c r="M3232" i="4"/>
  <c r="M6158" i="4"/>
  <c r="M5032" i="4"/>
  <c r="M5952" i="4"/>
  <c r="M5249" i="4"/>
  <c r="M6970" i="4"/>
  <c r="M2330" i="4"/>
  <c r="M8253" i="4"/>
  <c r="M804" i="4"/>
  <c r="M7278" i="4"/>
  <c r="M3605" i="4"/>
  <c r="M3352" i="4"/>
  <c r="M917" i="4"/>
  <c r="M4115" i="4"/>
  <c r="M7385" i="4"/>
  <c r="M876" i="4"/>
  <c r="M3671" i="4"/>
  <c r="M5474" i="4"/>
  <c r="M1631" i="4"/>
  <c r="M5307" i="4"/>
  <c r="M2121" i="4"/>
  <c r="M2924" i="4"/>
  <c r="M4729" i="4"/>
  <c r="M8358" i="4"/>
  <c r="M362" i="4"/>
  <c r="M2074" i="4"/>
  <c r="M4355" i="4"/>
  <c r="M1248" i="4"/>
  <c r="M7703" i="4"/>
  <c r="M8679" i="4"/>
  <c r="M7484" i="4"/>
  <c r="M6357" i="4"/>
  <c r="M125" i="4"/>
  <c r="M5787" i="4"/>
  <c r="M3177" i="4"/>
  <c r="M2444" i="4"/>
  <c r="M5462" i="4"/>
  <c r="M4240" i="4"/>
  <c r="M4847" i="4"/>
  <c r="M4558" i="4"/>
  <c r="M994" i="4"/>
  <c r="M1219" i="4"/>
  <c r="M440" i="4"/>
  <c r="M1985" i="4"/>
  <c r="M1425" i="4"/>
  <c r="M5928" i="4"/>
  <c r="M4668" i="4"/>
  <c r="M1047" i="4"/>
  <c r="M7612" i="4"/>
  <c r="M975" i="4"/>
  <c r="M948" i="4"/>
  <c r="M684" i="4"/>
  <c r="M3350" i="4"/>
  <c r="M5820" i="4"/>
  <c r="M3777" i="4"/>
  <c r="M6667" i="4"/>
  <c r="M1887" i="4"/>
  <c r="M5956" i="4"/>
  <c r="M8821" i="4"/>
  <c r="M7886" i="4"/>
  <c r="M7459" i="4"/>
  <c r="M6641" i="4"/>
  <c r="M7733" i="4"/>
  <c r="M6775" i="4"/>
  <c r="M8399" i="4"/>
  <c r="M1924" i="4"/>
  <c r="M4107" i="4"/>
  <c r="M4157" i="4"/>
  <c r="M3601" i="4"/>
  <c r="M6278" i="4"/>
  <c r="M7105" i="4"/>
  <c r="M1926" i="4"/>
  <c r="M8388" i="4"/>
  <c r="M4485" i="4"/>
  <c r="M2449" i="4"/>
  <c r="M2881" i="4"/>
  <c r="M4215" i="4"/>
  <c r="M5491" i="4"/>
  <c r="M74" i="4"/>
  <c r="M5700" i="4"/>
  <c r="M5083" i="4"/>
  <c r="M8357" i="4"/>
  <c r="M814" i="4"/>
  <c r="M4841" i="4"/>
  <c r="M6982" i="4"/>
  <c r="M6785" i="4"/>
  <c r="M1475" i="4"/>
  <c r="M7564" i="4"/>
  <c r="M4637" i="4"/>
  <c r="M2191" i="4"/>
  <c r="M4798" i="4"/>
  <c r="M5072" i="4"/>
  <c r="M2984" i="4"/>
  <c r="M3827" i="4"/>
  <c r="M6873" i="4"/>
  <c r="M322" i="4"/>
  <c r="M5088" i="4"/>
  <c r="M4959" i="4"/>
  <c r="M3374" i="4"/>
  <c r="M2957" i="4"/>
  <c r="M4862" i="4"/>
  <c r="M7631" i="4"/>
  <c r="M4081" i="4"/>
  <c r="M123" i="4"/>
  <c r="M1802" i="4"/>
  <c r="M1839" i="4"/>
  <c r="M430" i="4"/>
  <c r="M6041" i="4"/>
  <c r="M8101" i="4"/>
  <c r="M7609" i="4"/>
  <c r="M3183" i="4"/>
  <c r="M549" i="4"/>
  <c r="M7627" i="4"/>
  <c r="M7464" i="4"/>
  <c r="M1049" i="4"/>
  <c r="M2375" i="4"/>
  <c r="M5690" i="4"/>
  <c r="M4331" i="4"/>
  <c r="M332" i="4"/>
  <c r="M2754" i="4"/>
  <c r="M5717" i="4"/>
  <c r="M527" i="4"/>
  <c r="M2462" i="4"/>
  <c r="M297" i="4"/>
  <c r="M1844" i="4"/>
  <c r="M1298" i="4"/>
  <c r="M7413" i="4"/>
  <c r="M7877" i="4"/>
  <c r="M866" i="4"/>
  <c r="M196" i="4"/>
  <c r="M6442" i="4"/>
  <c r="M4374" i="4"/>
  <c r="M674" i="4"/>
  <c r="M7530" i="4"/>
  <c r="M3097" i="4"/>
  <c r="M2585" i="4"/>
  <c r="M8529" i="4"/>
  <c r="M7738" i="4"/>
  <c r="M3345" i="4"/>
  <c r="M4929" i="4"/>
  <c r="M5029" i="4"/>
  <c r="M224" i="4"/>
  <c r="M3670" i="4"/>
  <c r="M2861" i="4"/>
  <c r="M2626" i="4"/>
  <c r="M7287" i="4"/>
  <c r="M8757" i="4"/>
  <c r="M1547" i="4"/>
  <c r="M557" i="4"/>
  <c r="M1424" i="4"/>
  <c r="M8722" i="4"/>
  <c r="M766" i="4"/>
  <c r="M2558" i="4"/>
  <c r="M3910" i="4"/>
  <c r="M1113" i="4"/>
  <c r="M8567" i="4"/>
  <c r="M3619" i="4"/>
  <c r="M7629" i="4"/>
  <c r="M2456" i="4"/>
  <c r="M2927" i="4"/>
  <c r="M8280" i="4"/>
  <c r="M8299" i="4"/>
  <c r="M4722" i="4"/>
  <c r="M2951" i="4"/>
  <c r="M2448" i="4"/>
  <c r="M7837" i="4"/>
  <c r="M5636" i="4"/>
  <c r="M3728" i="4"/>
  <c r="M3480" i="4"/>
  <c r="M383" i="4"/>
  <c r="M2530" i="4"/>
  <c r="M2339" i="4"/>
  <c r="M6906" i="4"/>
  <c r="M8147" i="4"/>
  <c r="M4814" i="4"/>
  <c r="M5597" i="4"/>
  <c r="M7809" i="4"/>
  <c r="M3077" i="4"/>
  <c r="M7552" i="4"/>
  <c r="M2131" i="4"/>
  <c r="M3706" i="4"/>
  <c r="M325" i="4"/>
  <c r="M3857" i="4"/>
  <c r="M1609" i="4"/>
  <c r="M7098" i="4"/>
  <c r="M5359" i="4"/>
  <c r="M2898" i="4"/>
  <c r="M6387" i="4"/>
  <c r="M2236" i="4"/>
  <c r="M2162" i="4"/>
  <c r="M2620" i="4"/>
  <c r="M5255" i="4"/>
  <c r="M5394" i="4"/>
  <c r="M8873" i="4"/>
  <c r="M4951" i="4"/>
  <c r="M5402" i="4"/>
  <c r="M6938" i="4"/>
  <c r="M8300" i="4"/>
  <c r="M4101" i="4"/>
  <c r="M6289" i="4"/>
  <c r="M4238" i="4"/>
  <c r="M6467" i="4"/>
  <c r="M2646" i="4"/>
  <c r="M3736" i="4"/>
  <c r="M5733" i="4"/>
  <c r="M8242" i="4"/>
  <c r="M5199" i="4"/>
  <c r="M4022" i="4"/>
  <c r="M5016" i="4"/>
  <c r="M7403" i="4"/>
  <c r="M551" i="4"/>
  <c r="M3038" i="4"/>
  <c r="M1463" i="4"/>
  <c r="M7624" i="4"/>
  <c r="M5413" i="4"/>
  <c r="M598" i="4"/>
  <c r="M4445" i="4"/>
  <c r="M6173" i="4"/>
  <c r="M3595" i="4"/>
  <c r="M5954" i="4"/>
  <c r="M1825" i="4"/>
  <c r="M137" i="4"/>
  <c r="M7342" i="4"/>
  <c r="M1925" i="4"/>
  <c r="M5893" i="4"/>
  <c r="M3602" i="4"/>
  <c r="M8486" i="4"/>
  <c r="M2661" i="4"/>
  <c r="M7057" i="4"/>
  <c r="M5792" i="4"/>
  <c r="M6698" i="4"/>
  <c r="M1021" i="4"/>
  <c r="M519" i="4"/>
  <c r="M2665" i="4"/>
  <c r="M6683" i="4"/>
  <c r="M1368" i="4"/>
  <c r="M1662" i="4"/>
  <c r="M8172" i="4"/>
  <c r="M5192" i="4"/>
  <c r="M5242" i="4"/>
  <c r="M3116" i="4"/>
  <c r="M5086" i="4"/>
  <c r="M7131" i="4"/>
  <c r="M3401" i="4"/>
  <c r="M6577" i="4"/>
  <c r="M3822" i="4"/>
  <c r="M1776" i="4"/>
  <c r="M7299" i="4"/>
  <c r="M5117" i="4"/>
  <c r="M8537" i="4"/>
  <c r="M4754" i="4"/>
  <c r="M2011" i="4"/>
  <c r="M5684" i="4"/>
  <c r="M2411" i="4"/>
  <c r="M8851" i="4"/>
  <c r="M2537" i="4"/>
  <c r="M4918" i="4"/>
  <c r="M8766" i="4"/>
  <c r="M3499" i="4"/>
  <c r="M1224" i="4"/>
  <c r="M3349" i="4"/>
  <c r="M7060" i="4"/>
  <c r="M5809" i="4"/>
  <c r="M5369" i="4"/>
  <c r="M4721" i="4"/>
  <c r="M6286" i="4"/>
  <c r="M1140" i="4"/>
  <c r="M244" i="4"/>
  <c r="M4244" i="4"/>
  <c r="M4574" i="4"/>
  <c r="M2758" i="4"/>
  <c r="M4017" i="4"/>
  <c r="M1468" i="4"/>
  <c r="M867" i="4"/>
  <c r="M1107" i="4"/>
  <c r="M3820" i="4"/>
  <c r="M4774" i="4"/>
  <c r="M7584" i="4"/>
  <c r="M2446" i="4"/>
  <c r="M2259" i="4"/>
  <c r="M4896" i="4"/>
  <c r="M4424" i="4"/>
  <c r="M4214" i="4"/>
  <c r="M8843" i="4"/>
  <c r="M7756" i="4"/>
  <c r="M4578" i="4"/>
  <c r="M8401" i="4"/>
  <c r="M7551" i="4"/>
  <c r="M2324" i="4"/>
  <c r="M1714" i="4"/>
  <c r="M241" i="4"/>
  <c r="M5689" i="4"/>
  <c r="M2568" i="4"/>
  <c r="M2816" i="4"/>
  <c r="M3122" i="4"/>
  <c r="M570" i="4"/>
  <c r="M6994" i="4"/>
  <c r="M4344" i="4"/>
  <c r="M7266" i="4"/>
  <c r="M3062" i="4"/>
  <c r="M7851" i="4"/>
  <c r="M5883" i="4"/>
  <c r="M285" i="4"/>
  <c r="M1296" i="4"/>
  <c r="M113" i="4"/>
  <c r="M2458" i="4"/>
  <c r="M2197" i="4"/>
  <c r="M6471" i="4"/>
  <c r="M7441" i="4"/>
  <c r="M6594" i="4"/>
  <c r="M1170" i="4"/>
  <c r="M1042" i="4"/>
  <c r="M8117" i="4"/>
  <c r="M1442" i="4"/>
  <c r="M2495" i="4"/>
  <c r="M6043" i="4"/>
  <c r="M7240" i="4"/>
  <c r="M4345" i="4"/>
  <c r="M4476" i="4"/>
  <c r="M5953" i="4"/>
  <c r="M5561" i="4"/>
  <c r="M4257" i="4"/>
  <c r="M2905" i="4"/>
  <c r="M6824" i="4"/>
  <c r="M629" i="4"/>
  <c r="M6353" i="4"/>
  <c r="M7290" i="4"/>
  <c r="M1837" i="4"/>
  <c r="M3932" i="4"/>
  <c r="M7269" i="4"/>
  <c r="M5078" i="4"/>
  <c r="M6602" i="4"/>
  <c r="M5451" i="4"/>
  <c r="M4474" i="4"/>
  <c r="M4803" i="4"/>
  <c r="M8134" i="4"/>
  <c r="M5253" i="4"/>
  <c r="M5318" i="4"/>
  <c r="M4370" i="4"/>
  <c r="M2202" i="4"/>
  <c r="M6334" i="4"/>
  <c r="M1806" i="4"/>
  <c r="M4915" i="4"/>
  <c r="M8911" i="4"/>
  <c r="M4548" i="4"/>
  <c r="M8455" i="4"/>
  <c r="M7662" i="4"/>
  <c r="M1658" i="4"/>
  <c r="M3524" i="4"/>
  <c r="M838" i="4"/>
  <c r="M6325" i="4"/>
  <c r="M7896" i="4"/>
  <c r="M5234" i="4"/>
  <c r="M6897" i="4"/>
  <c r="M7961" i="4"/>
  <c r="M5497" i="4"/>
  <c r="M4116" i="4"/>
  <c r="M1706" i="4"/>
  <c r="M8031" i="4"/>
  <c r="M1952" i="4"/>
  <c r="M188" i="4"/>
  <c r="M281" i="4"/>
  <c r="M2983" i="4"/>
  <c r="M609" i="4"/>
  <c r="M8523" i="4"/>
  <c r="M3625" i="4"/>
  <c r="M4948" i="4"/>
  <c r="M6113" i="4"/>
  <c r="M8783" i="4"/>
  <c r="M6436" i="4"/>
  <c r="M5799" i="4"/>
  <c r="M3812" i="4"/>
  <c r="M4063" i="4"/>
  <c r="M6907" i="4"/>
  <c r="M3651" i="4"/>
  <c r="M8742" i="4"/>
  <c r="M7296" i="4"/>
  <c r="M1321" i="4"/>
  <c r="M1291" i="4"/>
  <c r="M3178" i="4"/>
  <c r="M5572" i="4"/>
  <c r="M1190" i="4"/>
  <c r="M8836" i="4"/>
  <c r="M8660" i="4"/>
  <c r="M6817" i="4"/>
  <c r="M2875" i="4"/>
  <c r="M4295" i="4"/>
  <c r="M5238" i="4"/>
  <c r="M1280" i="4"/>
  <c r="M256" i="4"/>
  <c r="M158" i="4"/>
  <c r="M7557" i="4"/>
  <c r="M7006" i="4"/>
  <c r="M2900" i="4"/>
  <c r="M558" i="4"/>
  <c r="M8265" i="4"/>
  <c r="M1431" i="4"/>
  <c r="M1847" i="4"/>
  <c r="M8526" i="4"/>
  <c r="M3921" i="4"/>
  <c r="M3920" i="4"/>
  <c r="M3536" i="4"/>
  <c r="M7028" i="4"/>
  <c r="M7210" i="4"/>
  <c r="M1006" i="4"/>
  <c r="M962" i="4"/>
  <c r="M190" i="4"/>
  <c r="M4305" i="4"/>
  <c r="M1458" i="4"/>
  <c r="M2857" i="4"/>
  <c r="M8246" i="4"/>
  <c r="M8426" i="4"/>
  <c r="M1390" i="4"/>
  <c r="M7695" i="4"/>
  <c r="M883" i="4"/>
  <c r="M2691" i="4"/>
  <c r="M3263" i="4"/>
  <c r="M5523" i="4"/>
  <c r="M6997" i="4"/>
  <c r="M1376" i="4"/>
  <c r="M3171" i="4"/>
  <c r="M1460" i="4"/>
  <c r="M6820" i="4"/>
  <c r="M8407" i="4"/>
  <c r="M7996" i="4"/>
  <c r="M3656" i="4"/>
  <c r="M147" i="4"/>
  <c r="M6464" i="4"/>
  <c r="M6097" i="4"/>
  <c r="M4978" i="4"/>
  <c r="M2502" i="4"/>
  <c r="M4001" i="4"/>
  <c r="M1639" i="4"/>
  <c r="M4468" i="4"/>
  <c r="M6159" i="4"/>
  <c r="M1760" i="4"/>
  <c r="M8568" i="4"/>
  <c r="M6062" i="4"/>
  <c r="M8754" i="4"/>
  <c r="M924" i="4"/>
  <c r="M1060" i="4"/>
  <c r="M2496" i="4"/>
  <c r="M1606" i="4"/>
  <c r="M7875" i="4"/>
  <c r="M4025" i="4"/>
  <c r="M6198" i="4"/>
  <c r="M1830" i="4"/>
  <c r="M7613" i="4"/>
  <c r="M8400" i="4"/>
  <c r="M37" i="4"/>
  <c r="M2344" i="4"/>
  <c r="M8200" i="4"/>
  <c r="M5936" i="4"/>
  <c r="M4181" i="4"/>
  <c r="M667" i="4"/>
  <c r="M5391" i="4"/>
  <c r="M5669" i="4"/>
  <c r="M2400" i="4"/>
  <c r="M5770" i="4"/>
  <c r="M8290" i="4"/>
  <c r="M7445" i="4"/>
  <c r="M1146" i="4"/>
  <c r="M7727" i="4"/>
  <c r="M5333" i="4"/>
  <c r="M3156" i="4"/>
  <c r="M2886" i="4"/>
  <c r="M6832" i="4"/>
  <c r="M6765" i="4"/>
  <c r="M6075" i="4"/>
  <c r="M5518" i="4"/>
  <c r="M4691" i="4"/>
  <c r="M483" i="4"/>
  <c r="M65" i="4"/>
  <c r="M6875" i="4"/>
  <c r="M6581" i="4"/>
  <c r="M5188" i="4"/>
  <c r="M8243" i="4"/>
  <c r="M4634" i="4"/>
  <c r="M5010" i="4"/>
  <c r="M537" i="4"/>
  <c r="M566" i="4"/>
  <c r="M329" i="4"/>
  <c r="M2460" i="4"/>
  <c r="M5604" i="4"/>
  <c r="M6983" i="4"/>
  <c r="M7362" i="4"/>
  <c r="M6224" i="4"/>
  <c r="M3143" i="4"/>
  <c r="M6894" i="4"/>
  <c r="M4033" i="4"/>
  <c r="M953" i="4"/>
  <c r="M5197" i="4"/>
  <c r="M2223" i="4"/>
  <c r="M4169" i="4"/>
  <c r="M1529" i="4"/>
  <c r="M4672" i="4"/>
  <c r="M2489" i="4"/>
  <c r="M7885" i="4"/>
  <c r="M8717" i="4"/>
  <c r="M3945" i="4"/>
  <c r="M4369" i="4"/>
  <c r="M301" i="4"/>
  <c r="M2156" i="4"/>
  <c r="M2950" i="4"/>
  <c r="M2372" i="4"/>
  <c r="M3348" i="4"/>
  <c r="M4210" i="4"/>
  <c r="M2513" i="4"/>
  <c r="M351" i="4"/>
  <c r="M5771" i="4"/>
  <c r="M6573" i="4"/>
  <c r="M464" i="4"/>
  <c r="M822" i="4"/>
  <c r="M4112" i="4"/>
  <c r="M4255" i="4"/>
  <c r="M6474" i="4"/>
  <c r="M611" i="4"/>
  <c r="M8347" i="4"/>
  <c r="M320" i="4"/>
  <c r="M1618" i="4"/>
  <c r="M749" i="4"/>
  <c r="M8690" i="4"/>
  <c r="M5423" i="4"/>
  <c r="M1009" i="4"/>
  <c r="M726" i="4"/>
  <c r="M409" i="4"/>
  <c r="M792" i="4"/>
  <c r="M8171" i="4"/>
  <c r="M4856" i="4"/>
  <c r="M280" i="4"/>
  <c r="M3236" i="4"/>
  <c r="M8230" i="4"/>
  <c r="M1064" i="4"/>
  <c r="M6851" i="4"/>
  <c r="M8831" i="4"/>
  <c r="M6865" i="4"/>
  <c r="M2172" i="4"/>
  <c r="M5207" i="4"/>
  <c r="M7818" i="4"/>
  <c r="M110" i="4"/>
  <c r="M6538" i="4"/>
  <c r="M1125" i="4"/>
  <c r="M5997" i="4"/>
  <c r="M5283" i="4"/>
  <c r="M4080" i="4"/>
  <c r="M1323" i="4"/>
  <c r="M8164" i="4"/>
  <c r="M8250" i="4"/>
  <c r="M6941" i="4"/>
  <c r="M1059" i="4"/>
  <c r="M5882" i="4"/>
  <c r="M3797" i="4"/>
  <c r="M1034" i="4"/>
  <c r="M8344" i="4"/>
  <c r="M6501" i="4"/>
  <c r="M5126" i="4"/>
  <c r="M6524" i="4"/>
  <c r="M1534" i="4"/>
  <c r="M3125" i="4"/>
  <c r="M1396" i="4"/>
  <c r="M7418" i="4"/>
  <c r="M5470" i="4"/>
  <c r="M6201" i="4"/>
  <c r="M6614" i="4"/>
  <c r="M7068" i="4"/>
  <c r="M692" i="4"/>
  <c r="M7203" i="4"/>
  <c r="M650" i="4"/>
  <c r="M6389" i="4"/>
  <c r="M223" i="4"/>
  <c r="M1709" i="4"/>
  <c r="M6102" i="4"/>
  <c r="M2345" i="4"/>
  <c r="M628" i="4"/>
  <c r="M6430" i="4"/>
  <c r="M732" i="4"/>
  <c r="M3863" i="4"/>
  <c r="M3410" i="4"/>
  <c r="M1560" i="4"/>
  <c r="M5808" i="4"/>
  <c r="M4075" i="4"/>
  <c r="M5481" i="4"/>
  <c r="M2890" i="4"/>
  <c r="M1732" i="4"/>
  <c r="M2176" i="4"/>
  <c r="M6168" i="4"/>
  <c r="M2675" i="4"/>
  <c r="M5159" i="4"/>
  <c r="M5137" i="4"/>
  <c r="M639" i="4"/>
  <c r="M3587" i="4"/>
  <c r="M4055" i="4"/>
  <c r="M493" i="4"/>
  <c r="M340" i="4"/>
  <c r="M3412" i="4"/>
  <c r="M7090" i="4"/>
  <c r="M922" i="4"/>
  <c r="M1474" i="4"/>
  <c r="M2814" i="4"/>
  <c r="M7939" i="4"/>
  <c r="M1520" i="4"/>
  <c r="M752" i="4"/>
  <c r="M3441" i="4"/>
  <c r="M1466" i="4"/>
  <c r="M4414" i="4"/>
  <c r="M7526" i="4"/>
  <c r="M7617" i="4"/>
  <c r="M7513" i="4"/>
  <c r="M1899" i="4"/>
  <c r="M5544" i="4"/>
  <c r="M3883" i="4"/>
  <c r="M3037" i="4"/>
  <c r="M8664" i="4"/>
  <c r="M160" i="4"/>
  <c r="M4540" i="4"/>
  <c r="M1037" i="4"/>
  <c r="M2980" i="4"/>
  <c r="M4126" i="4"/>
  <c r="M7282" i="4"/>
  <c r="M7766" i="4"/>
  <c r="M7616" i="4"/>
  <c r="M669" i="4"/>
  <c r="M5753" i="4"/>
  <c r="M2276" i="4"/>
  <c r="M3825" i="4"/>
  <c r="M3170" i="4"/>
  <c r="M4473" i="4"/>
  <c r="M5961" i="4"/>
  <c r="M7904" i="4"/>
  <c r="M8197" i="4"/>
  <c r="M8141" i="4"/>
  <c r="M3775" i="4"/>
  <c r="M2925" i="4"/>
  <c r="M2188" i="4"/>
  <c r="M685" i="4"/>
  <c r="M6794" i="4"/>
  <c r="M7451" i="4"/>
  <c r="M6446" i="4"/>
  <c r="M7479" i="4"/>
  <c r="M2883" i="4"/>
  <c r="M7969" i="4"/>
  <c r="M2255" i="4"/>
  <c r="M2019" i="4"/>
  <c r="M8772" i="4"/>
  <c r="M6611" i="4"/>
  <c r="M3942" i="4"/>
  <c r="M3103" i="4"/>
  <c r="M6871" i="4"/>
  <c r="M1759" i="4"/>
  <c r="M3469" i="4"/>
  <c r="M293" i="4"/>
  <c r="M4502" i="4"/>
  <c r="M4625" i="4"/>
  <c r="M3093" i="4"/>
  <c r="M8326" i="4"/>
  <c r="M1797" i="4"/>
  <c r="M5790" i="4"/>
  <c r="M5015" i="4"/>
  <c r="M4070" i="4"/>
  <c r="M4207" i="4"/>
  <c r="M8827" i="4"/>
  <c r="M8487" i="4"/>
  <c r="M1066" i="4"/>
  <c r="M3967" i="4"/>
  <c r="M706" i="4"/>
  <c r="M4365" i="4"/>
  <c r="M7377" i="4"/>
  <c r="M6529" i="4"/>
  <c r="M7176" i="4"/>
  <c r="M3851" i="4"/>
  <c r="M4726" i="4"/>
  <c r="M6621" i="4"/>
  <c r="M3402" i="4"/>
  <c r="M6654" i="4"/>
  <c r="M4389" i="4"/>
  <c r="M512" i="4"/>
  <c r="M6739" i="4"/>
  <c r="M5559" i="4"/>
  <c r="M4837" i="4"/>
  <c r="M6179" i="4"/>
  <c r="M7099" i="4"/>
  <c r="M48" i="4"/>
  <c r="M4538" i="4"/>
  <c r="M6172" i="4"/>
  <c r="M417" i="4"/>
  <c r="M4633" i="4"/>
  <c r="M7588" i="4"/>
  <c r="M1993" i="4"/>
  <c r="M6619" i="4"/>
  <c r="M2443" i="4"/>
  <c r="M117" i="4"/>
  <c r="M7493" i="4"/>
  <c r="M7740" i="4"/>
  <c r="M1073" i="4"/>
  <c r="M1571" i="4"/>
  <c r="M3833" i="4"/>
  <c r="M7156" i="4"/>
  <c r="M8892" i="4"/>
  <c r="M4173" i="4"/>
  <c r="M7107" i="4"/>
  <c r="M7848" i="4"/>
  <c r="M6791" i="4"/>
  <c r="M8551" i="4"/>
  <c r="M4606" i="4"/>
  <c r="M5023" i="4"/>
  <c r="M3137" i="4"/>
  <c r="M1491" i="4"/>
  <c r="M5000" i="4"/>
  <c r="M106" i="4"/>
  <c r="M4265" i="4"/>
  <c r="M8025" i="4"/>
  <c r="M4434" i="4"/>
  <c r="M3540" i="4"/>
  <c r="M2226" i="4"/>
  <c r="M61" i="4"/>
  <c r="M8390" i="4"/>
  <c r="M2934" i="4"/>
  <c r="M5509" i="4"/>
  <c r="M8501" i="4"/>
  <c r="M740" i="4"/>
  <c r="M2941" i="4"/>
  <c r="M1653" i="4"/>
  <c r="M3604" i="4"/>
  <c r="M1763" i="4"/>
  <c r="M6788" i="4"/>
  <c r="M4891" i="4"/>
  <c r="M4764" i="4"/>
  <c r="M1185" i="4"/>
  <c r="M6313" i="4"/>
  <c r="M8781" i="4"/>
  <c r="M855" i="4"/>
  <c r="M6813" i="4"/>
  <c r="M4547" i="4"/>
  <c r="M3291" i="4"/>
  <c r="M6028" i="4"/>
  <c r="M8165" i="4"/>
  <c r="M1578" i="4"/>
  <c r="M3909" i="4"/>
  <c r="M8040" i="4"/>
  <c r="M3905" i="4"/>
  <c r="M8505" i="4"/>
  <c r="M1373" i="4"/>
  <c r="M2803" i="4"/>
  <c r="M4522" i="4"/>
  <c r="M6196" i="4"/>
  <c r="M7673" i="4"/>
  <c r="M2271" i="4"/>
  <c r="M6869" i="4"/>
  <c r="M2354" i="4"/>
  <c r="M873" i="4"/>
  <c r="M1704" i="4"/>
  <c r="M2821" i="4"/>
  <c r="M2436" i="4"/>
  <c r="M8913" i="4"/>
  <c r="M6913" i="4"/>
  <c r="M2348" i="4"/>
  <c r="M523" i="4"/>
  <c r="M3303" i="4"/>
  <c r="M8317" i="4"/>
  <c r="M8291" i="4"/>
  <c r="M1531" i="4"/>
  <c r="M7252" i="4"/>
  <c r="M3327" i="4"/>
  <c r="M6303" i="4"/>
  <c r="M2012" i="4"/>
  <c r="M151" i="4"/>
  <c r="M2784" i="4"/>
  <c r="M8398" i="4"/>
  <c r="M759" i="4"/>
  <c r="M368" i="4"/>
  <c r="M3643" i="4"/>
  <c r="M4588" i="4"/>
  <c r="M8646" i="4"/>
  <c r="M4056" i="4"/>
  <c r="M5827" i="4"/>
  <c r="M8439" i="4"/>
  <c r="M1712" i="4"/>
  <c r="M5884" i="4"/>
  <c r="M8867" i="4"/>
  <c r="M1324" i="4"/>
  <c r="M613" i="4"/>
  <c r="M2728" i="4"/>
  <c r="M7962" i="4"/>
  <c r="M2138" i="4"/>
  <c r="M940" i="4"/>
  <c r="M3276" i="4"/>
  <c r="M2529" i="4"/>
  <c r="M2922" i="4"/>
  <c r="M3164" i="4"/>
  <c r="M6354" i="4"/>
  <c r="M2251" i="4"/>
  <c r="M4546" i="4"/>
  <c r="M2000" i="4"/>
  <c r="M715" i="4"/>
  <c r="M2832" i="4"/>
  <c r="M208" i="4"/>
  <c r="M4078" i="4"/>
  <c r="M6350" i="4"/>
  <c r="M2632" i="4"/>
  <c r="M861" i="4"/>
  <c r="M215" i="4"/>
  <c r="M4029" i="4"/>
  <c r="M3672" i="4"/>
  <c r="M1536" i="4"/>
  <c r="M3629" i="4"/>
  <c r="M6469" i="4"/>
  <c r="M8452" i="4"/>
  <c r="M8446" i="4"/>
  <c r="M5277" i="4"/>
  <c r="M2020" i="4"/>
  <c r="M6369" i="4"/>
  <c r="M8445" i="4"/>
  <c r="M1027" i="4"/>
  <c r="M7915" i="4"/>
  <c r="M5731" i="4"/>
  <c r="M319" i="4"/>
  <c r="M5284" i="4"/>
  <c r="M2743" i="4"/>
  <c r="M7226" i="4"/>
  <c r="M8875" i="4"/>
  <c r="M3964" i="4"/>
  <c r="M7485" i="4"/>
  <c r="M358" i="4"/>
  <c r="M3196" i="4"/>
  <c r="M6030" i="4"/>
  <c r="M2642" i="4"/>
  <c r="M4599" i="4"/>
  <c r="M3831" i="4"/>
  <c r="M6979" i="4"/>
  <c r="M3880" i="4"/>
  <c r="M8284" i="4"/>
  <c r="M3548" i="4"/>
  <c r="M1784" i="4"/>
  <c r="M8566" i="4"/>
  <c r="M7392" i="4"/>
  <c r="M3938" i="4"/>
  <c r="M1188" i="4"/>
  <c r="M2919" i="4"/>
  <c r="M5730" i="4"/>
  <c r="M4714" i="4"/>
  <c r="M129" i="4"/>
  <c r="M3756" i="4"/>
  <c r="M1484" i="4"/>
  <c r="M1334" i="4"/>
  <c r="M6280" i="4"/>
  <c r="M4510" i="4"/>
  <c r="M5805" i="4"/>
  <c r="M8866" i="4"/>
  <c r="M5866" i="4"/>
  <c r="M1502" i="4"/>
  <c r="M6802" i="4"/>
  <c r="M5940" i="4"/>
  <c r="M1482" i="4"/>
  <c r="M7920" i="4"/>
  <c r="M1940" i="4"/>
  <c r="M3532" i="4"/>
  <c r="M6685" i="4"/>
  <c r="M226" i="4"/>
  <c r="M1050" i="4"/>
  <c r="M1693" i="4"/>
  <c r="M773" i="4"/>
  <c r="M1271" i="4"/>
  <c r="M6742" i="4"/>
  <c r="M4179" i="4"/>
  <c r="M5754" i="4"/>
  <c r="M1169" i="4"/>
  <c r="M4068" i="4"/>
  <c r="M5194" i="4"/>
  <c r="M1933" i="4"/>
  <c r="M4549" i="4"/>
  <c r="M896" i="4"/>
  <c r="M1817" i="4"/>
  <c r="M1337" i="4"/>
  <c r="M6082" i="4"/>
  <c r="M971" i="4"/>
  <c r="M1203" i="4"/>
  <c r="M625" i="4"/>
  <c r="M4361" i="4"/>
  <c r="M7778" i="4"/>
  <c r="M1914" i="4"/>
  <c r="M266" i="4"/>
  <c r="M8187" i="4"/>
  <c r="M5112" i="4"/>
  <c r="M7914" i="4"/>
  <c r="M6928" i="4"/>
  <c r="M6103" i="4"/>
  <c r="M8604" i="4"/>
  <c r="M8613" i="4"/>
  <c r="M3068" i="4"/>
  <c r="M2329" i="4"/>
  <c r="M5223" i="4"/>
  <c r="M3502" i="4"/>
  <c r="M5513" i="4"/>
  <c r="M111" i="4"/>
  <c r="M5145" i="4"/>
  <c r="M3338" i="4"/>
  <c r="M2098" i="4"/>
  <c r="M569" i="4"/>
  <c r="M7655" i="4"/>
  <c r="M6595" i="4"/>
  <c r="M5863" i="4"/>
  <c r="M7123" i="4"/>
  <c r="M3457" i="4"/>
  <c r="M589" i="4"/>
  <c r="M4251" i="4"/>
  <c r="M1672" i="4"/>
  <c r="M2417" i="4"/>
  <c r="M6099" i="4"/>
  <c r="M8356" i="4"/>
  <c r="M6440" i="4"/>
  <c r="M548" i="4"/>
  <c r="M5538" i="4"/>
  <c r="M3309" i="4"/>
  <c r="M7686" i="4"/>
  <c r="M8556" i="4"/>
  <c r="M5916" i="4"/>
  <c r="M3790" i="4"/>
  <c r="M505" i="4"/>
  <c r="M5353" i="4"/>
  <c r="M6037" i="4"/>
  <c r="M3265" i="4"/>
  <c r="M821" i="4"/>
  <c r="M1277" i="4"/>
  <c r="M2753" i="4"/>
  <c r="M2126" i="4"/>
  <c r="M8179" i="4"/>
  <c r="M142" i="4"/>
  <c r="M4057" i="4"/>
  <c r="M274" i="4"/>
  <c r="M2810" i="4"/>
  <c r="M6479" i="4"/>
  <c r="M1850" i="4"/>
  <c r="M1192" i="4"/>
  <c r="M6636" i="4"/>
  <c r="M7783" i="4"/>
  <c r="M7142" i="4"/>
  <c r="M8858" i="4"/>
  <c r="M4512" i="4"/>
  <c r="M6402" i="4"/>
  <c r="M7178" i="4"/>
  <c r="M7841" i="4"/>
  <c r="M5066" i="4"/>
  <c r="M8719" i="4"/>
  <c r="M3255" i="4"/>
  <c r="M6950" i="4"/>
  <c r="M2168" i="4"/>
  <c r="M7691" i="4"/>
  <c r="M7371" i="4"/>
  <c r="M4138" i="4"/>
  <c r="M6203" i="4"/>
  <c r="M7974" i="4"/>
  <c r="M6070" i="4"/>
  <c r="M8697" i="4"/>
  <c r="M4049" i="4"/>
  <c r="M3433" i="4"/>
  <c r="M6603" i="4"/>
  <c r="M346" i="4"/>
  <c r="M6356" i="4"/>
  <c r="M5609" i="4"/>
  <c r="M7260" i="4"/>
  <c r="M8262" i="4"/>
  <c r="M5858" i="4"/>
  <c r="M2130" i="4"/>
  <c r="M8817" i="4"/>
  <c r="M6949" i="4"/>
  <c r="M3223" i="4"/>
  <c r="M2719" i="4"/>
  <c r="M6920" i="4"/>
  <c r="M3275" i="4"/>
  <c r="M3624" i="4"/>
  <c r="M8499" i="4"/>
  <c r="M2279" i="4"/>
  <c r="M955" i="4"/>
  <c r="M1024" i="4"/>
  <c r="M416" i="4"/>
  <c r="M1969" i="4"/>
  <c r="M782" i="4"/>
  <c r="M5608" i="4"/>
  <c r="M3970" i="4"/>
  <c r="M2612" i="4"/>
  <c r="M8547" i="4"/>
  <c r="M13" i="4"/>
  <c r="M907" i="4"/>
  <c r="M6300" i="4"/>
  <c r="M8330" i="4"/>
  <c r="M3767" i="4"/>
  <c r="M8750" i="4"/>
  <c r="M458" i="4"/>
  <c r="M7032" i="4"/>
  <c r="M4783" i="4"/>
  <c r="M8214" i="4"/>
  <c r="M3425" i="4"/>
  <c r="M2511" i="4"/>
  <c r="M8767" i="4"/>
  <c r="M633" i="4"/>
  <c r="M6925" i="4"/>
  <c r="M1853" i="4"/>
  <c r="M1279" i="4"/>
  <c r="M4405" i="4"/>
  <c r="M2799" i="4"/>
  <c r="M30" i="4"/>
  <c r="M7059" i="4"/>
  <c r="M2128" i="4"/>
  <c r="M7983" i="4"/>
  <c r="M5607" i="4"/>
  <c r="M3298" i="4"/>
  <c r="M255" i="4"/>
  <c r="M2575" i="4"/>
  <c r="M2616" i="4"/>
  <c r="M2321" i="4"/>
  <c r="M5272" i="4"/>
  <c r="M3000" i="4"/>
  <c r="M1530" i="4"/>
  <c r="M6575" i="4"/>
  <c r="M4842" i="4"/>
  <c r="M4710" i="4"/>
  <c r="M676" i="4"/>
  <c r="M3717" i="4"/>
  <c r="M2517" i="4"/>
  <c r="M2848" i="4"/>
  <c r="M8885" i="4"/>
  <c r="M3850" i="4"/>
  <c r="M7233" i="4"/>
  <c r="M5958" i="4"/>
  <c r="M4273" i="4"/>
  <c r="M2619" i="4"/>
  <c r="M2969" i="4"/>
  <c r="M7066" i="4"/>
  <c r="M901" i="4"/>
  <c r="M8161" i="4"/>
  <c r="M8699" i="4"/>
  <c r="M4909" i="4"/>
  <c r="M6756" i="4"/>
  <c r="M4484" i="4"/>
  <c r="M7924" i="4"/>
  <c r="M133" i="4"/>
  <c r="M5530" i="4"/>
  <c r="M5747" i="4"/>
  <c r="M621" i="4"/>
  <c r="M3297" i="4"/>
  <c r="M2955" i="4"/>
  <c r="M1747" i="4"/>
  <c r="M3779" i="4"/>
  <c r="M6182" i="4"/>
  <c r="M6812" i="4"/>
  <c r="M7755" i="4"/>
  <c r="M5688" i="4"/>
  <c r="M4999" i="4"/>
  <c r="M4312" i="4"/>
  <c r="M3339" i="4"/>
  <c r="M7391" i="4"/>
  <c r="M6526" i="4"/>
  <c r="M4831" i="4"/>
  <c r="M195" i="4"/>
  <c r="M3754" i="4"/>
  <c r="M8075" i="4"/>
  <c r="M1320" i="4"/>
  <c r="M824" i="4"/>
  <c r="M2701" i="4"/>
  <c r="M3989" i="4"/>
  <c r="M5144" i="4"/>
  <c r="M3906" i="4"/>
  <c r="M2501" i="4"/>
  <c r="M6646" i="4"/>
  <c r="M1630" i="4"/>
  <c r="M8563" i="4"/>
  <c r="M7600" i="4"/>
  <c r="M8065" i="4"/>
  <c r="M1177" i="4"/>
  <c r="M69" i="4"/>
  <c r="M5772" i="4"/>
  <c r="M273" i="4"/>
  <c r="M5836" i="4"/>
  <c r="M480" i="4"/>
  <c r="M5996" i="4"/>
  <c r="M1935" i="4"/>
  <c r="M8650" i="4"/>
  <c r="M3561" i="4"/>
  <c r="M4746" i="4"/>
  <c r="M4440" i="4"/>
  <c r="M3111" i="4"/>
  <c r="M5150" i="4"/>
  <c r="M7808" i="4"/>
  <c r="M8046" i="4"/>
  <c r="M5183" i="4"/>
  <c r="M3197" i="4"/>
  <c r="M7767" i="4"/>
  <c r="M1909" i="4"/>
  <c r="M2366" i="4"/>
  <c r="M376" i="4"/>
  <c r="M5706" i="4"/>
  <c r="M601" i="4"/>
  <c r="M4544" i="4"/>
  <c r="M243" i="4"/>
  <c r="M2992" i="4"/>
  <c r="M1243" i="4"/>
  <c r="M6443" i="4"/>
  <c r="M3995" i="4"/>
  <c r="M2544" i="4"/>
  <c r="M3544" i="4"/>
  <c r="M7490" i="4"/>
  <c r="M8803" i="4"/>
  <c r="M4278" i="4"/>
  <c r="M906" i="4"/>
  <c r="M4318" i="4"/>
  <c r="M1075" i="4"/>
  <c r="M8495" i="4"/>
  <c r="M7008" i="4"/>
  <c r="M2802" i="4"/>
  <c r="M3105" i="4"/>
  <c r="M3220" i="4"/>
  <c r="M4" i="4"/>
  <c r="M5006" i="4"/>
  <c r="M1973" i="4"/>
  <c r="M736" i="4"/>
  <c r="M7052" i="4"/>
  <c r="M1001" i="4"/>
  <c r="M7336" i="4"/>
  <c r="M6372" i="4"/>
  <c r="M4442" i="4"/>
  <c r="M2117" i="4"/>
  <c r="M2250" i="4"/>
  <c r="M7251" i="4"/>
  <c r="M5904" i="4"/>
  <c r="M3636" i="4"/>
  <c r="M5641" i="4"/>
  <c r="M7165" i="4"/>
  <c r="M8045" i="4"/>
  <c r="M687" i="4"/>
  <c r="M3370" i="4"/>
  <c r="M1728" i="4"/>
  <c r="M1387" i="4"/>
  <c r="M1533" i="4"/>
  <c r="M8007" i="4"/>
  <c r="M8385" i="4"/>
  <c r="M7114" i="4"/>
  <c r="M3633" i="4"/>
  <c r="M1807" i="4"/>
  <c r="M4013" i="4"/>
  <c r="M8752" i="4"/>
  <c r="M7408" i="4"/>
  <c r="M2102" i="4"/>
  <c r="M3674" i="4"/>
  <c r="M7259" i="4"/>
  <c r="M6943" i="4"/>
  <c r="M6330" i="4"/>
  <c r="M6497" i="4"/>
  <c r="M4452" i="4"/>
  <c r="M6663" i="4"/>
  <c r="M1967" i="4"/>
  <c r="M4749" i="4"/>
  <c r="M5407" i="4"/>
  <c r="M6552" i="4"/>
  <c r="M1734" i="4"/>
  <c r="M2555" i="4"/>
  <c r="M7972" i="4"/>
  <c r="M2651" i="4"/>
  <c r="M1627" i="4"/>
  <c r="M5927" i="4"/>
  <c r="M2656" i="4"/>
  <c r="M7900" i="4"/>
  <c r="M4700" i="4"/>
  <c r="M467" i="4"/>
  <c r="M7361" i="4"/>
  <c r="M1363" i="4"/>
  <c r="M6653" i="4"/>
  <c r="M1733" i="4"/>
  <c r="M2265" i="4"/>
  <c r="M2451" i="4"/>
  <c r="M5569" i="4"/>
  <c r="M5685" i="4"/>
  <c r="M7610" i="4"/>
  <c r="M3335" i="4"/>
  <c r="M5347" i="4"/>
  <c r="M6774" i="4"/>
  <c r="M6368" i="4"/>
  <c r="M29" i="4"/>
  <c r="M4021" i="4"/>
  <c r="M8643" i="4"/>
  <c r="M1614" i="4"/>
  <c r="M5260" i="4"/>
  <c r="M8909" i="4"/>
  <c r="M5496" i="4"/>
  <c r="M1842" i="4"/>
  <c r="M6859" i="4"/>
  <c r="M433" i="4"/>
  <c r="M3895" i="4"/>
  <c r="M3422" i="4"/>
  <c r="M8533" i="4"/>
  <c r="M532" i="4"/>
  <c r="M6618" i="4"/>
  <c r="M880" i="4"/>
  <c r="M453" i="4"/>
  <c r="M8860" i="4"/>
  <c r="M7989" i="4"/>
  <c r="M5806" i="4"/>
  <c r="M6362" i="4"/>
  <c r="M7481" i="4"/>
  <c r="M5981" i="4"/>
  <c r="M6355" i="4"/>
  <c r="M4236" i="4"/>
  <c r="M2933" i="4"/>
  <c r="M1577" i="4"/>
  <c r="M4950" i="4"/>
  <c r="M2929" i="4"/>
  <c r="M7097" i="4"/>
  <c r="M7341" i="4"/>
  <c r="M8298" i="4"/>
  <c r="M6992" i="4"/>
  <c r="M2746" i="4"/>
  <c r="M442" i="4"/>
  <c r="M7147" i="4"/>
  <c r="M2936" i="4"/>
  <c r="M741" i="4"/>
  <c r="M7483" i="4"/>
  <c r="M8312" i="4"/>
  <c r="M985" i="4"/>
  <c r="M721" i="4"/>
  <c r="M4585" i="4"/>
  <c r="M7480" i="4"/>
  <c r="M7421" i="4"/>
  <c r="M6778" i="4"/>
  <c r="M4136" i="4"/>
  <c r="M2240" i="4"/>
  <c r="M606" i="4"/>
  <c r="M7428" i="4"/>
  <c r="M1866" i="4"/>
  <c r="M593" i="4"/>
  <c r="M7628" i="4"/>
  <c r="M414" i="4"/>
  <c r="M998" i="4"/>
  <c r="M853" i="4"/>
  <c r="M3783" i="4"/>
  <c r="M2567" i="4"/>
  <c r="M2634" i="4"/>
  <c r="M3194" i="4"/>
  <c r="M2393" i="4"/>
  <c r="M8163" i="4"/>
  <c r="M8371" i="4"/>
  <c r="M4603" i="4"/>
  <c r="M6747" i="4"/>
  <c r="M4347" i="4"/>
  <c r="M4109" i="4"/>
  <c r="M4282" i="4"/>
  <c r="M3217" i="4"/>
  <c r="M8193" i="4"/>
  <c r="M3307" i="4"/>
  <c r="M6347" i="4"/>
  <c r="M5713" i="4"/>
  <c r="M5739" i="4"/>
  <c r="M5783" i="4"/>
  <c r="M3908" i="4"/>
  <c r="M2041" i="4"/>
  <c r="M341" i="4"/>
  <c r="M4582" i="4"/>
  <c r="M7230" i="4"/>
  <c r="M1336" i="4"/>
  <c r="M2286" i="4"/>
  <c r="M7271" i="4"/>
  <c r="M678" i="4"/>
  <c r="M5093" i="4"/>
  <c r="M3749" i="4"/>
  <c r="M1046" i="4"/>
  <c r="M4229" i="4"/>
  <c r="M6262" i="4"/>
  <c r="M7270" i="4"/>
  <c r="M5881" i="4"/>
  <c r="M2831" i="4"/>
  <c r="M7661" i="4"/>
  <c r="M6401" i="4"/>
  <c r="M8437" i="4"/>
  <c r="M3483" i="4"/>
  <c r="M4379" i="4"/>
  <c r="M1411" i="4"/>
  <c r="M3377" i="4"/>
  <c r="M4086" i="4"/>
  <c r="M6642" i="4"/>
  <c r="M4559" i="4"/>
  <c r="M2136" i="4"/>
  <c r="M2225" i="4"/>
  <c r="M6776" i="4"/>
  <c r="M3542" i="4"/>
  <c r="M5217" i="4"/>
  <c r="M211" i="4"/>
  <c r="M6413" i="4"/>
  <c r="M6304" i="4"/>
  <c r="M3134" i="4"/>
  <c r="M2480" i="4"/>
  <c r="M3803" i="4"/>
  <c r="M5156" i="4"/>
  <c r="M1231" i="4"/>
  <c r="M5351" i="4"/>
  <c r="M6145" i="4"/>
  <c r="M4455" i="4"/>
  <c r="M7092" i="4"/>
  <c r="M2625" i="4"/>
  <c r="M3241" i="4"/>
  <c r="M348" i="4"/>
  <c r="M6988" i="4"/>
  <c r="M2144" i="4"/>
  <c r="M7644" i="4"/>
  <c r="M183" i="4"/>
  <c r="M5621" i="4"/>
  <c r="M725" i="4"/>
  <c r="M1919" i="4"/>
  <c r="M177" i="4"/>
  <c r="M8176" i="4"/>
  <c r="M8427" i="4"/>
  <c r="M3419" i="4"/>
  <c r="M5059" i="4"/>
  <c r="M7117" i="4"/>
  <c r="M8819" i="4"/>
  <c r="M4058" i="4"/>
  <c r="M6816" i="4"/>
  <c r="M5575" i="4"/>
  <c r="M3928" i="4"/>
  <c r="M2026" i="4"/>
  <c r="M1676" i="4"/>
  <c r="M5108" i="4"/>
  <c r="M3295" i="4"/>
  <c r="M313" i="4"/>
  <c r="M165" i="4"/>
  <c r="M5009" i="4"/>
  <c r="M6796" i="4"/>
  <c r="M8887" i="4"/>
  <c r="M2455" i="4"/>
  <c r="M7928" i="4"/>
  <c r="M5987" i="4"/>
  <c r="M8112" i="4"/>
  <c r="M2405" i="4"/>
  <c r="M6365" i="4"/>
  <c r="M7113" i="4"/>
  <c r="M5259" i="4"/>
  <c r="M4657" i="4"/>
  <c r="M653" i="4"/>
  <c r="M8755" i="4"/>
  <c r="M2157" i="4"/>
  <c r="M7104" i="4"/>
  <c r="M2888" i="4"/>
  <c r="M999" i="4"/>
  <c r="M4411" i="4"/>
  <c r="M858" i="4"/>
  <c r="M5891" i="4"/>
  <c r="M869" i="4"/>
  <c r="M5998" i="4"/>
  <c r="M5848" i="4"/>
  <c r="M8022" i="4"/>
  <c r="M3070" i="4"/>
  <c r="M1194" i="4"/>
  <c r="M850" i="4"/>
  <c r="M8255" i="4"/>
  <c r="M2628" i="4"/>
  <c r="M4266" i="4"/>
  <c r="M8440" i="4"/>
  <c r="M3174" i="4"/>
  <c r="M3662" i="4"/>
  <c r="M6364" i="4"/>
  <c r="M2052" i="4"/>
  <c r="M6937" i="4"/>
  <c r="M590" i="4"/>
  <c r="M8727" i="4"/>
  <c r="M260" i="4"/>
  <c r="M5909" i="4"/>
  <c r="M4739" i="4"/>
  <c r="M5482" i="4"/>
  <c r="M8696" i="4"/>
  <c r="M4892" i="4"/>
  <c r="M4084" i="4"/>
  <c r="M909" i="4"/>
  <c r="M2500" i="4"/>
  <c r="M4820" i="4"/>
  <c r="M19" i="4"/>
  <c r="M2181" i="4"/>
  <c r="M6473" i="4"/>
  <c r="M4675" i="4"/>
  <c r="M2450" i="4"/>
  <c r="M6534" i="4"/>
  <c r="M1869" i="4"/>
  <c r="M3864" i="4"/>
  <c r="M5501" i="4"/>
  <c r="M7681" i="4"/>
  <c r="M3514" i="4"/>
  <c r="M5887" i="4"/>
  <c r="M8709" i="4"/>
  <c r="M7656" i="4"/>
  <c r="M4131" i="4"/>
  <c r="M7452" i="4"/>
  <c r="M1164" i="4"/>
  <c r="M5603" i="4"/>
  <c r="M4335" i="4"/>
  <c r="M8136" i="4"/>
  <c r="M8120" i="4"/>
  <c r="M1569" i="4"/>
  <c r="M203" i="4"/>
  <c r="M3957" i="4"/>
  <c r="M3369" i="4"/>
  <c r="M7365" i="4"/>
  <c r="M7353" i="4"/>
  <c r="M5393" i="4"/>
  <c r="M6860" i="4"/>
  <c r="M187" i="4"/>
  <c r="M603" i="4"/>
  <c r="M88" i="4"/>
  <c r="M6689" i="4"/>
  <c r="M4317" i="4"/>
  <c r="M2472" i="4"/>
  <c r="M5627" i="4"/>
  <c r="M2418" i="4"/>
  <c r="M3816" i="4"/>
  <c r="M3931" i="4"/>
  <c r="M5352" i="4"/>
  <c r="M2299" i="4"/>
  <c r="M7404" i="4"/>
  <c r="M5784" i="4"/>
  <c r="M7265" i="4"/>
  <c r="M1540" i="4"/>
  <c r="M2493" i="4"/>
  <c r="M1074" i="4"/>
  <c r="M333" i="4"/>
  <c r="M7893" i="4"/>
  <c r="M2119" i="4"/>
  <c r="M78" i="4"/>
  <c r="M1888" i="4"/>
  <c r="M6221" i="4"/>
  <c r="M257" i="4"/>
  <c r="M820" i="4"/>
  <c r="M560" i="4"/>
  <c r="M1743" i="4"/>
  <c r="M956" i="4"/>
  <c r="M3521" i="4"/>
  <c r="M778" i="4"/>
  <c r="M3008" i="4"/>
  <c r="M4288" i="4"/>
  <c r="M6396" i="4"/>
  <c r="M159" i="4"/>
  <c r="M167" i="4"/>
  <c r="M1705" i="4"/>
  <c r="M251" i="4"/>
  <c r="M912" i="4"/>
  <c r="M5142" i="4"/>
  <c r="M6384" i="4"/>
  <c r="M1086" i="4"/>
  <c r="M5865" i="4"/>
  <c r="M8467" i="4"/>
  <c r="M1261" i="4"/>
  <c r="M7175" i="4"/>
  <c r="M4093" i="4"/>
  <c r="M7553" i="4"/>
  <c r="M1055" i="4"/>
  <c r="M2270" i="4"/>
  <c r="M6294" i="4"/>
  <c r="M2457" i="4"/>
  <c r="M7031" i="4"/>
  <c r="M4323" i="4"/>
  <c r="M7647" i="4"/>
  <c r="M2613" i="4"/>
  <c r="M7316" i="4"/>
  <c r="M1325" i="4"/>
  <c r="M7639" i="4"/>
  <c r="M4638" i="4"/>
  <c r="M5106" i="4"/>
  <c r="M6207" i="4"/>
  <c r="M4074" i="4"/>
  <c r="M131" i="4"/>
  <c r="M342" i="4"/>
  <c r="M7956" i="4"/>
  <c r="M5709" i="4"/>
  <c r="M5743" i="4"/>
  <c r="M3723" i="4"/>
  <c r="M5554" i="4"/>
  <c r="M4849" i="4"/>
  <c r="M2478" i="4"/>
  <c r="M4646" i="4"/>
  <c r="M3168" i="4"/>
  <c r="M1446" i="4"/>
  <c r="M3745" i="4"/>
  <c r="M2804" i="4"/>
  <c r="M3176" i="4"/>
  <c r="M7187" i="4"/>
  <c r="M4631" i="4"/>
  <c r="M6066" i="4"/>
  <c r="M3181" i="4"/>
  <c r="M6942" i="4"/>
  <c r="M4799" i="4"/>
  <c r="M2952" i="4"/>
  <c r="M3045" i="4"/>
  <c r="M8546" i="4"/>
  <c r="M232" i="4"/>
  <c r="M8302" i="4"/>
  <c r="M1755" i="4"/>
  <c r="M295" i="4"/>
  <c r="M4802" i="4"/>
  <c r="M2830" i="4"/>
  <c r="M2118" i="4"/>
  <c r="M2596" i="4"/>
  <c r="M791" i="4"/>
  <c r="M1686" i="4"/>
  <c r="M7410" i="4"/>
  <c r="M774" i="4"/>
  <c r="M3292" i="4"/>
  <c r="M2058" i="4"/>
  <c r="M3993" i="4"/>
  <c r="M7967" i="4"/>
  <c r="M950" i="4"/>
  <c r="M2902" i="4"/>
  <c r="M738" i="4"/>
  <c r="M7685" i="4"/>
  <c r="M3600" i="4"/>
  <c r="M4955" i="4"/>
  <c r="M6025" i="4"/>
  <c r="M7503" i="4"/>
  <c r="M1785" i="4"/>
  <c r="M8599" i="4"/>
  <c r="M1117" i="4"/>
  <c r="M7794" i="4"/>
  <c r="M541" i="4"/>
  <c r="M6176" i="4"/>
  <c r="M507" i="4"/>
  <c r="M1730" i="4"/>
  <c r="M5426" i="4"/>
  <c r="M4313" i="4"/>
  <c r="M4205" i="4"/>
  <c r="M3436" i="4"/>
  <c r="M1227" i="4"/>
  <c r="M2674" i="4"/>
  <c r="M2660" i="4"/>
  <c r="M8379" i="4"/>
  <c r="M4304" i="4"/>
  <c r="M3325" i="4"/>
  <c r="M3056" i="4"/>
  <c r="M7246" i="4"/>
  <c r="M7257" i="4"/>
  <c r="M6049" i="4"/>
  <c r="M4253" i="4"/>
  <c r="M5855" i="4"/>
  <c r="M222" i="4"/>
  <c r="M980" i="4"/>
  <c r="M8215" i="4"/>
  <c r="M7596" i="4"/>
  <c r="M1720" i="4"/>
  <c r="M7995" i="4"/>
  <c r="M5735" i="4"/>
  <c r="M5301" i="4"/>
  <c r="M7913" i="4"/>
  <c r="M3448" i="4"/>
  <c r="M943" i="4"/>
  <c r="M6572" i="4"/>
  <c r="M350" i="4"/>
  <c r="M3586" i="4"/>
  <c r="M4900" i="4"/>
  <c r="M8414" i="4"/>
  <c r="M735" i="4"/>
  <c r="M700" i="4"/>
  <c r="M1352" i="4"/>
  <c r="M841" i="4"/>
  <c r="M6589" i="4"/>
  <c r="M4811" i="4"/>
  <c r="M1508" i="4"/>
  <c r="M4563" i="4"/>
  <c r="M8645" i="4"/>
  <c r="M8410" i="4"/>
  <c r="M5231" i="4"/>
  <c r="M3911" i="4"/>
  <c r="M8086" i="4"/>
  <c r="M908" i="4"/>
  <c r="M5680" i="4"/>
  <c r="M8157" i="4"/>
  <c r="M6990" i="4"/>
  <c r="M5312" i="4"/>
  <c r="M42" i="4"/>
  <c r="M7899" i="4"/>
  <c r="M6610" i="4"/>
  <c r="M3222" i="4"/>
  <c r="M3076" i="4"/>
  <c r="M6700" i="4"/>
  <c r="M5549" i="4"/>
  <c r="M3440" i="4"/>
  <c r="M4409" i="4"/>
  <c r="M5871" i="4"/>
  <c r="M4118" i="4"/>
  <c r="M5744" i="4"/>
  <c r="M3317" i="4"/>
  <c r="M5279" i="4"/>
  <c r="M6492" i="4"/>
  <c r="M3382" i="4"/>
  <c r="M5105" i="4"/>
  <c r="M4649" i="4"/>
  <c r="M644" i="4"/>
  <c r="M6261" i="4"/>
  <c r="M2847" i="4"/>
  <c r="M4748" i="4"/>
  <c r="M5218" i="4"/>
  <c r="M914" i="4"/>
  <c r="M3340" i="4"/>
  <c r="M6987" i="4"/>
  <c r="M407" i="4"/>
  <c r="M8636" i="4"/>
  <c r="M6194" i="4"/>
  <c r="M56" i="4"/>
  <c r="M1908" i="4"/>
  <c r="M2772" i="4"/>
  <c r="M5565" i="4"/>
  <c r="M5622" i="4"/>
  <c r="M5357" i="4"/>
  <c r="M8777" i="4"/>
  <c r="M1546" i="4"/>
  <c r="M6495" i="4"/>
  <c r="M7840" i="4"/>
  <c r="M3074" i="4"/>
  <c r="M2989" i="4"/>
  <c r="M6095" i="4"/>
  <c r="M5213" i="4"/>
  <c r="M2280" i="4"/>
  <c r="M4858" i="4"/>
  <c r="M2912" i="4"/>
  <c r="M3180" i="4"/>
  <c r="M1849" i="4"/>
  <c r="M1290" i="4"/>
  <c r="M388" i="4"/>
  <c r="M279" i="4"/>
  <c r="M8237" i="4"/>
  <c r="M2149" i="4"/>
  <c r="M4495" i="4"/>
  <c r="M4702" i="4"/>
  <c r="M1991" i="4"/>
  <c r="M5951" i="4"/>
  <c r="M8376" i="4"/>
  <c r="M875" i="4"/>
  <c r="M7536" i="4"/>
  <c r="M2370" i="4"/>
  <c r="M4458" i="4"/>
  <c r="M7715" i="4"/>
  <c r="M5930" i="4"/>
  <c r="M2844" i="4"/>
  <c r="M4463" i="4"/>
  <c r="M6001" i="4"/>
  <c r="M4857" i="4"/>
  <c r="M7496" i="4"/>
  <c r="M6085" i="4"/>
  <c r="M7528" i="4"/>
  <c r="M6318" i="4"/>
  <c r="M4161" i="4"/>
  <c r="M5278" i="4"/>
  <c r="M2001" i="4"/>
  <c r="M8224" i="4"/>
  <c r="M7718" i="4"/>
  <c r="M4135" i="4"/>
  <c r="M6967" i="4"/>
  <c r="M1800" i="4"/>
  <c r="M5381" i="4"/>
  <c r="M7321" i="4"/>
  <c r="M1459" i="4"/>
  <c r="M2091" i="4"/>
  <c r="M832" i="4"/>
  <c r="M636" i="4"/>
  <c r="M7884" i="4"/>
  <c r="M615" i="4"/>
  <c r="M6328" i="4"/>
  <c r="M3035" i="4"/>
  <c r="M8661" i="4"/>
  <c r="M5063" i="4"/>
  <c r="M6406" i="4"/>
  <c r="M586" i="4"/>
  <c r="M7225" i="4"/>
  <c r="M5722" i="4"/>
  <c r="M6265" i="4"/>
  <c r="M2247" i="4"/>
  <c r="M7029" i="4"/>
  <c r="M1398" i="4"/>
  <c r="M7390" i="4"/>
  <c r="M3328" i="4"/>
  <c r="M5788" i="4"/>
  <c r="M4919" i="4"/>
  <c r="M8211" i="4"/>
  <c r="M1355" i="4"/>
  <c r="M6162" i="4"/>
  <c r="M4200" i="4"/>
  <c r="M5479" i="4"/>
  <c r="M3112" i="4"/>
  <c r="M8310" i="4"/>
  <c r="M7948" i="4"/>
  <c r="M6147" i="4"/>
  <c r="M8131" i="4"/>
  <c r="M6632" i="4"/>
  <c r="M7764" i="4"/>
  <c r="M4617" i="4"/>
  <c r="M8674" i="4"/>
  <c r="M2627" i="4"/>
  <c r="M432" i="4"/>
  <c r="M870" i="4"/>
  <c r="M2253" i="4"/>
  <c r="M4597" i="4"/>
  <c r="M8286" i="4"/>
  <c r="M3234" i="4"/>
  <c r="M8235" i="4"/>
  <c r="M4562" i="4"/>
  <c r="M8206" i="4"/>
  <c r="M8623" i="4"/>
  <c r="M2209" i="4"/>
  <c r="M6922" i="4"/>
  <c r="M6963" i="4"/>
  <c r="M2217" i="4"/>
  <c r="M6472" i="4"/>
  <c r="M1118" i="4"/>
  <c r="M2737" i="4"/>
  <c r="M4062" i="4"/>
  <c r="M552" i="4"/>
  <c r="M5432" i="4"/>
  <c r="M6945" i="4"/>
  <c r="M3821" i="4"/>
  <c r="M7534" i="4"/>
  <c r="M6169" i="4"/>
  <c r="M1331" i="4"/>
  <c r="M6889" i="4"/>
  <c r="M49" i="4"/>
  <c r="M7396" i="4"/>
  <c r="M1913" i="4"/>
  <c r="M5062" i="4"/>
  <c r="M4226" i="4"/>
  <c r="M5623" i="4"/>
  <c r="M4780" i="4"/>
  <c r="M6427" i="4"/>
  <c r="M4121" i="4"/>
  <c r="M5468" i="4"/>
  <c r="M5637" i="4"/>
  <c r="M7701" i="4"/>
  <c r="M1741" i="4"/>
  <c r="M3799" i="4"/>
  <c r="M2594" i="4"/>
  <c r="M4870" i="4"/>
  <c r="M5319" i="4"/>
  <c r="M5813" i="4"/>
  <c r="M536" i="4"/>
  <c r="M1241" i="4"/>
  <c r="M7273" i="4"/>
  <c r="M4877" i="4"/>
  <c r="M2896" i="4"/>
  <c r="M5766" i="4"/>
  <c r="M3321" i="4"/>
  <c r="M1237" i="4"/>
  <c r="M1766" i="4"/>
  <c r="M2397" i="4"/>
  <c r="M3796" i="4"/>
  <c r="M4695" i="4"/>
  <c r="M443" i="4"/>
  <c r="M6549" i="4"/>
  <c r="M5933" i="4"/>
  <c r="M8038" i="4"/>
  <c r="M234" i="4"/>
  <c r="M934" i="4"/>
  <c r="M585" i="4"/>
  <c r="M1574" i="4"/>
  <c r="M352" i="4"/>
  <c r="M276" i="4"/>
  <c r="M8430" i="4"/>
  <c r="M4942" i="4"/>
  <c r="M8159" i="4"/>
  <c r="M5031" i="4"/>
  <c r="M2394" i="4"/>
  <c r="M5716" i="4"/>
  <c r="M2007" i="4"/>
  <c r="M1698" i="4"/>
  <c r="M2175" i="4"/>
  <c r="M1872" i="4"/>
  <c r="M3742" i="4"/>
  <c r="M2269" i="4"/>
  <c r="M7581" i="4"/>
  <c r="M6674" i="4"/>
  <c r="M5124" i="4"/>
  <c r="M3186" i="4"/>
  <c r="M7293" i="4"/>
  <c r="M32" i="4"/>
  <c r="M5681" i="4"/>
  <c r="M516" i="4"/>
  <c r="M4711" i="4"/>
  <c r="M3447" i="4"/>
  <c r="M3870" i="4"/>
  <c r="M8085" i="4"/>
  <c r="M6576" i="4"/>
  <c r="M7741" i="4"/>
  <c r="M2607" i="4"/>
  <c r="M7583" i="4"/>
  <c r="M6806" i="4"/>
  <c r="M3571" i="4"/>
  <c r="M7338" i="4"/>
  <c r="M6743" i="4"/>
  <c r="M3867" i="4"/>
  <c r="M97" i="4"/>
  <c r="M2570" i="4"/>
  <c r="M2879" i="4"/>
  <c r="M4222" i="4"/>
  <c r="M72" i="4"/>
  <c r="M7779" i="4"/>
  <c r="M2454" i="4"/>
  <c r="M6888" i="4"/>
  <c r="M8154" i="4"/>
  <c r="M6379" i="4"/>
  <c r="M2893" i="4"/>
  <c r="M5076" i="4"/>
  <c r="M8429" i="4"/>
  <c r="M1106" i="4"/>
  <c r="M1343" i="4"/>
  <c r="M7524" i="4"/>
  <c r="M5254" i="4"/>
  <c r="M4221" i="4"/>
  <c r="M6758" i="4"/>
  <c r="M4042" i="4"/>
  <c r="M3818" i="4"/>
  <c r="M1688" i="4"/>
  <c r="M5054" i="4"/>
  <c r="M7562" i="4"/>
  <c r="M3759" i="4"/>
  <c r="M2213" i="4"/>
  <c r="M3686" i="4"/>
  <c r="M4132" i="4"/>
  <c r="M1310" i="4"/>
  <c r="M8316" i="4"/>
  <c r="M1840" i="4"/>
  <c r="M7810" i="4"/>
  <c r="M8595" i="4"/>
  <c r="M990" i="4"/>
  <c r="M4756" i="4"/>
  <c r="M6032" i="4"/>
  <c r="M1213" i="4"/>
  <c r="M3741" i="4"/>
  <c r="M4113" i="4"/>
  <c r="M3211" i="4"/>
  <c r="M3904" i="4"/>
  <c r="M5075" i="4"/>
  <c r="M2292" i="4"/>
  <c r="M7826" i="4"/>
  <c r="M115" i="4"/>
  <c r="M2120" i="4"/>
  <c r="M7267" i="4"/>
  <c r="M3395" i="4"/>
  <c r="M1123" i="4"/>
  <c r="M2994" i="4"/>
  <c r="M7608" i="4"/>
  <c r="M6114" i="4"/>
  <c r="M7982" i="4"/>
  <c r="M4523" i="4"/>
  <c r="M8880" i="4"/>
  <c r="M3627" i="4"/>
  <c r="M1120" i="4"/>
  <c r="M7575" i="4"/>
  <c r="M910" i="4"/>
  <c r="M4330" i="4"/>
  <c r="M3009" i="4"/>
  <c r="M306" i="4"/>
  <c r="M2531" i="4"/>
  <c r="M4415" i="4"/>
  <c r="M4624" i="4"/>
  <c r="M47" i="4"/>
  <c r="M4829" i="4"/>
  <c r="M4906" i="4"/>
  <c r="M7312" i="4"/>
  <c r="M8152" i="4"/>
  <c r="M3874" i="4"/>
  <c r="M5720" i="4"/>
  <c r="M2727" i="4"/>
  <c r="M4694" i="4"/>
  <c r="M4658" i="4"/>
  <c r="M6831" i="4"/>
  <c r="M932" i="4"/>
  <c r="M5245" i="4"/>
  <c r="M6635" i="4"/>
  <c r="M394" i="4"/>
  <c r="M6804" i="4"/>
  <c r="M927" i="4"/>
  <c r="M1286" i="4"/>
  <c r="M5524" i="4"/>
  <c r="M1200" i="4"/>
  <c r="M4516" i="4"/>
  <c r="M8478" i="4"/>
  <c r="M8285" i="4"/>
  <c r="M8325" i="4"/>
  <c r="M7337" i="4"/>
  <c r="M4072" i="4"/>
  <c r="M6040" i="4"/>
  <c r="M4285" i="4"/>
  <c r="M1874" i="4"/>
  <c r="M8070" i="4"/>
  <c r="M327" i="4"/>
  <c r="M4939" i="4"/>
  <c r="M4308" i="4"/>
  <c r="M3836" i="4"/>
  <c r="M3244" i="4"/>
  <c r="M169" i="4"/>
  <c r="M436" i="4"/>
  <c r="M1069" i="4"/>
  <c r="M1517" i="4"/>
  <c r="M5102" i="4"/>
  <c r="M5094" i="4"/>
  <c r="M7577" i="4"/>
  <c r="M666" i="4"/>
  <c r="M6053" i="4"/>
  <c r="M93" i="4"/>
  <c r="M6351" i="4"/>
  <c r="M3705" i="4"/>
  <c r="M2508" i="4"/>
  <c r="M3576" i="4"/>
  <c r="M2336" i="4"/>
  <c r="M3971" i="4"/>
  <c r="M5143" i="4"/>
  <c r="M3855" i="4"/>
  <c r="M5162" i="4"/>
  <c r="M1429" i="4"/>
  <c r="M4383" i="4"/>
  <c r="M4685" i="4"/>
  <c r="M7597" i="4"/>
  <c r="M92" i="4"/>
  <c r="M8778" i="4"/>
  <c r="M1229" i="4"/>
  <c r="M8080" i="4"/>
  <c r="M8453" i="4"/>
  <c r="M1242" i="4"/>
  <c r="M2010" i="4"/>
  <c r="M3613" i="4"/>
  <c r="M6088" i="4"/>
  <c r="M4963" i="4"/>
  <c r="M8482" i="4"/>
  <c r="M3927" i="4"/>
  <c r="M403" i="4"/>
  <c r="M4041" i="4"/>
  <c r="M4307" i="4"/>
  <c r="M3413" i="4"/>
  <c r="M2094" i="4"/>
  <c r="M4297" i="4"/>
  <c r="M5773" i="4"/>
  <c r="M4765" i="4"/>
  <c r="M7788" i="4"/>
  <c r="M6687" i="4"/>
  <c r="M8770" i="4"/>
  <c r="M7716" i="4"/>
  <c r="M4163" i="4"/>
  <c r="M3213" i="4"/>
  <c r="M668" i="4"/>
  <c r="M5364" i="4"/>
  <c r="M6039" i="4"/>
  <c r="M4122" i="4"/>
  <c r="M5976" i="4"/>
  <c r="M7790" i="4"/>
  <c r="M4358" i="4"/>
  <c r="M2663" i="4"/>
  <c r="M6955" i="4"/>
  <c r="M7771" i="4"/>
  <c r="M3575" i="4"/>
  <c r="M1602" i="4"/>
  <c r="M5624" i="4"/>
  <c r="M3531" i="4"/>
  <c r="M1559" i="4"/>
  <c r="M1029" i="4"/>
  <c r="M3546" i="4"/>
  <c r="M7313" i="4"/>
  <c r="M3405" i="4"/>
  <c r="M357" i="4"/>
  <c r="M7345" i="4"/>
  <c r="M1137" i="4"/>
  <c r="M7862" i="4"/>
  <c r="M3118" i="4"/>
  <c r="M481" i="4"/>
  <c r="M6764" i="4"/>
  <c r="M8249" i="4"/>
  <c r="M6496" i="4"/>
  <c r="M2249" i="4"/>
  <c r="M7058" i="4"/>
  <c r="M2593" i="4"/>
  <c r="M378" i="4"/>
  <c r="M7784" i="4"/>
  <c r="M1366" i="4"/>
  <c r="M6398" i="4"/>
  <c r="M1186" i="4"/>
  <c r="M2218" i="4"/>
  <c r="M5721" i="4"/>
  <c r="M4119" i="4"/>
  <c r="M2335" i="4"/>
  <c r="M1612" i="4"/>
  <c r="M7842" i="4"/>
  <c r="M3039" i="4"/>
  <c r="M3353" i="4"/>
  <c r="M8802" i="4"/>
  <c r="M5168" i="4"/>
  <c r="M2031" i="4"/>
  <c r="M6562" i="4"/>
  <c r="M5616" i="4"/>
  <c r="M5201" i="4"/>
  <c r="M7943" i="4"/>
  <c r="M5494" i="4"/>
  <c r="M643" i="4"/>
  <c r="M3256" i="4"/>
  <c r="M5926" i="4"/>
  <c r="M4403" i="4"/>
  <c r="M3061" i="4"/>
  <c r="M8303" i="4"/>
  <c r="M4425" i="4"/>
  <c r="M6694" i="4"/>
  <c r="M1142" i="4"/>
  <c r="M8550" i="4"/>
  <c r="M2569" i="4"/>
  <c r="M2877" i="4"/>
  <c r="M468" i="4"/>
  <c r="M1854" i="4"/>
  <c r="M423" i="4"/>
  <c r="M8861" i="4"/>
  <c r="M3924" i="4"/>
  <c r="M4642" i="4"/>
  <c r="M5761" i="4"/>
  <c r="M5287" i="4"/>
  <c r="M8614" i="4"/>
  <c r="M2338" i="4"/>
  <c r="M592" i="4"/>
  <c r="M3221" i="4"/>
  <c r="M3678" i="4"/>
  <c r="M8593" i="4"/>
  <c r="M1105" i="4"/>
  <c r="M2426" i="4"/>
  <c r="M1130" i="4"/>
  <c r="M5879" i="4"/>
  <c r="M7872" i="4"/>
  <c r="M7550" i="4"/>
  <c r="M8899" i="4"/>
  <c r="M918" i="4"/>
  <c r="M7424" i="4"/>
  <c r="M3588" i="4"/>
  <c r="M5077" i="4"/>
  <c r="M3568" i="4"/>
  <c r="M2973" i="4"/>
  <c r="M992" i="4"/>
  <c r="M6561" i="4"/>
  <c r="M597" i="4"/>
  <c r="M7702" i="4"/>
  <c r="M722" i="4"/>
  <c r="M4935" i="4"/>
  <c r="M898" i="4"/>
  <c r="M2884" i="4"/>
  <c r="M805" i="4"/>
  <c r="M6795" i="4"/>
  <c r="M7615" i="4"/>
  <c r="M6317" i="4"/>
  <c r="M1758" i="4"/>
  <c r="M3901" i="4"/>
  <c r="M7398" i="4"/>
  <c r="M6490" i="4"/>
  <c r="M7852" i="4"/>
  <c r="M7475" i="4"/>
  <c r="M7284" i="4"/>
  <c r="M1499" i="4"/>
  <c r="M5348" i="4"/>
  <c r="M2378" i="4"/>
  <c r="M2684" i="4"/>
  <c r="M3027" i="4"/>
  <c r="M7119" i="4"/>
  <c r="M3592" i="4"/>
  <c r="M6519" i="4"/>
  <c r="M6717" i="4"/>
  <c r="M6535" i="4"/>
  <c r="M6243" i="4"/>
  <c r="M2845" i="4"/>
  <c r="M5148" i="4"/>
  <c r="M7378" i="4"/>
  <c r="M6447" i="4"/>
  <c r="M7711" i="4"/>
  <c r="M5617" i="4"/>
  <c r="M3133" i="4"/>
  <c r="M3007" i="4"/>
  <c r="M3254" i="4"/>
  <c r="M5071" i="4"/>
  <c r="M184" i="4"/>
  <c r="M6202" i="4"/>
  <c r="M8725" i="4"/>
  <c r="M6441" i="4"/>
  <c r="M5299" i="4"/>
  <c r="M5467" i="4"/>
  <c r="M5643" i="4"/>
  <c r="M3573" i="4"/>
  <c r="M1518" i="4"/>
  <c r="M3273" i="4"/>
  <c r="M5486" i="4"/>
  <c r="M949" i="4"/>
  <c r="M5176" i="4"/>
  <c r="M4250" i="4"/>
  <c r="M7373" i="4"/>
  <c r="M5035" i="4"/>
  <c r="M776" i="4"/>
  <c r="M2921" i="4"/>
  <c r="M4293" i="4"/>
  <c r="M5187" i="4"/>
  <c r="M8055" i="4"/>
  <c r="M4325" i="4"/>
  <c r="M8355" i="4"/>
  <c r="M5859" i="4"/>
  <c r="M5875" i="4"/>
  <c r="M1058" i="4"/>
  <c r="M2549" i="4"/>
  <c r="M2367" i="4"/>
  <c r="M5154" i="4"/>
  <c r="M7648" i="4"/>
  <c r="M594" i="4"/>
  <c r="M3280" i="4"/>
  <c r="M7469" i="4"/>
  <c r="M1081" i="4"/>
  <c r="M6026" i="4"/>
  <c r="M7688" i="4"/>
  <c r="M8491" i="4"/>
  <c r="M1447" i="4"/>
  <c r="M4212" i="4"/>
  <c r="M5900" i="4"/>
  <c r="M3610" i="4"/>
  <c r="M6220" i="4"/>
  <c r="M952" i="4"/>
  <c r="M3529" i="4"/>
  <c r="M8329" i="4"/>
  <c r="M4150" i="4"/>
  <c r="M7947" i="4"/>
  <c r="M4082" i="4"/>
  <c r="M6305" i="4"/>
  <c r="M6793" i="4"/>
  <c r="M3173" i="4"/>
  <c r="M8108" i="4"/>
  <c r="M5017" i="4"/>
  <c r="M2023" i="4"/>
  <c r="M8804" i="4"/>
  <c r="M1678" i="4"/>
  <c r="M1156" i="4"/>
  <c r="M8227" i="4"/>
  <c r="M4384" i="4"/>
  <c r="M162" i="4"/>
  <c r="M6821" i="4"/>
  <c r="M8592" i="4"/>
  <c r="M7222" i="4"/>
  <c r="M8195" i="4"/>
  <c r="M1452" i="4"/>
  <c r="M604" i="4"/>
  <c r="M4902" i="4"/>
  <c r="M1472" i="4"/>
  <c r="M4813" i="4"/>
  <c r="M2245" i="4"/>
  <c r="M3249" i="4"/>
  <c r="M1503" i="4"/>
  <c r="M7327" i="4"/>
  <c r="M976" i="4"/>
  <c r="M5157" i="4"/>
  <c r="M7568" i="4"/>
  <c r="M50" i="4"/>
  <c r="M3770" i="4"/>
  <c r="M2016" i="4"/>
  <c r="M3013" i="4"/>
  <c r="M240" i="4"/>
  <c r="M1017" i="4"/>
  <c r="M116" i="4"/>
  <c r="M2982" i="4"/>
  <c r="M5503" i="4"/>
  <c r="M8338" i="4"/>
  <c r="M6204" i="4"/>
  <c r="M8126" i="4"/>
  <c r="M231" i="4"/>
  <c r="M3886" i="4"/>
  <c r="M6132" i="4"/>
  <c r="M2974" i="4"/>
  <c r="M8659" i="4"/>
  <c r="M3580" i="4"/>
  <c r="M1316" i="4"/>
  <c r="M718" i="4"/>
  <c r="M1031" i="4"/>
  <c r="M7798" i="4"/>
  <c r="M2376" i="4"/>
  <c r="M2971" i="4"/>
  <c r="M8647" i="4"/>
  <c r="M300" i="4"/>
  <c r="M8473" i="4"/>
  <c r="M2244" i="4"/>
  <c r="M4594" i="4"/>
  <c r="M2690" i="4"/>
  <c r="M1901" i="4"/>
  <c r="M3999" i="4"/>
  <c r="M842" i="4"/>
  <c r="M2562" i="4"/>
  <c r="M268" i="4"/>
  <c r="M881" i="4"/>
  <c r="M2789" i="4"/>
  <c r="M4725" i="4"/>
  <c r="M5498" i="4"/>
  <c r="M4727" i="4"/>
  <c r="M3838" i="4"/>
  <c r="M6297" i="4"/>
  <c r="M8910" i="4"/>
  <c r="M3622" i="4"/>
  <c r="M2160" i="4"/>
  <c r="M2532" i="4"/>
  <c r="M5420" i="4"/>
  <c r="M283" i="4"/>
  <c r="M8151" i="4"/>
  <c r="M1836" i="4"/>
  <c r="M5903" i="4"/>
  <c r="M1181" i="4"/>
  <c r="M8758" i="4"/>
  <c r="M8001" i="4"/>
  <c r="M7903" i="4"/>
  <c r="M8174" i="4"/>
  <c r="M2415" i="4"/>
  <c r="M254" i="4"/>
  <c r="M5985" i="4"/>
  <c r="M5109" i="4"/>
  <c r="M7795" i="4"/>
  <c r="M4423" i="4"/>
  <c r="M8801" i="4"/>
  <c r="M1857" i="4"/>
  <c r="M8522" i="4"/>
  <c r="M2327" i="4"/>
  <c r="M8681" i="4"/>
  <c r="M6809" i="4"/>
  <c r="M3603" i="4"/>
  <c r="M3453" i="4"/>
  <c r="M373" i="4"/>
  <c r="M3608" i="4"/>
  <c r="M8288" i="4"/>
  <c r="M6639" i="4"/>
  <c r="M496" i="4"/>
  <c r="M3396" i="4"/>
  <c r="M1509" i="4"/>
  <c r="M98" i="4"/>
  <c r="M3990" i="4"/>
  <c r="M4947" i="4"/>
  <c r="M7202" i="4"/>
  <c r="M8067" i="4"/>
  <c r="M4050" i="4"/>
  <c r="M3390" i="4"/>
  <c r="M3493" i="4"/>
  <c r="M6329" i="4"/>
  <c r="M405" i="4"/>
  <c r="M7096" i="4"/>
  <c r="M7501" i="4"/>
  <c r="M3042" i="4"/>
  <c r="M8010" i="4"/>
  <c r="M6660" i="4"/>
  <c r="M2794" i="4"/>
  <c r="M6760" i="4"/>
  <c r="M605" i="4"/>
  <c r="M6819" i="4"/>
  <c r="M4777" i="4"/>
  <c r="M4916" i="4"/>
  <c r="M7116" i="4"/>
  <c r="M6823" i="4"/>
  <c r="M5021" i="4"/>
  <c r="M44" i="4"/>
  <c r="M6087" i="4"/>
  <c r="M8051" i="4"/>
  <c r="M5508" i="4"/>
  <c r="M5305" i="4"/>
  <c r="M7668" i="4"/>
  <c r="M4874" i="4"/>
  <c r="M8167" i="4"/>
  <c r="M2306" i="4"/>
  <c r="M7863" i="4"/>
  <c r="M2916" i="4"/>
  <c r="M2712" i="4"/>
  <c r="M8274" i="4"/>
  <c r="M2084" i="4"/>
  <c r="M1022" i="4"/>
  <c r="M6915" i="4"/>
  <c r="M2261" i="4"/>
  <c r="M4187" i="4"/>
  <c r="M2540" i="4"/>
  <c r="M7386" i="4"/>
  <c r="M7135" i="4"/>
  <c r="M3024" i="4"/>
  <c r="M6139" i="4"/>
  <c r="M4988" i="4"/>
  <c r="M7281" i="4"/>
  <c r="M139" i="4"/>
  <c r="M2809" i="4"/>
  <c r="M7047" i="4"/>
  <c r="M6486" i="4"/>
  <c r="M1626" i="4"/>
  <c r="M5712" i="4"/>
  <c r="M5435" i="4"/>
  <c r="M199" i="4"/>
  <c r="M2928" i="4"/>
  <c r="M3334" i="4"/>
  <c r="M2248" i="4"/>
  <c r="M2516" i="4"/>
  <c r="M1180" i="4"/>
  <c r="M6753" i="4"/>
  <c r="M2759" i="4"/>
  <c r="M5845" i="4"/>
  <c r="M448" i="4"/>
  <c r="M2589" i="4"/>
  <c r="M2050" i="4"/>
  <c r="M5590" i="4"/>
  <c r="M967" i="4"/>
  <c r="M3555" i="4"/>
  <c r="M2678" i="4"/>
  <c r="M5343" i="4"/>
  <c r="M3941" i="4"/>
  <c r="M1155" i="4"/>
  <c r="M5611" i="4"/>
  <c r="M1414" i="4"/>
  <c r="M2404" i="4"/>
  <c r="M4439" i="4"/>
  <c r="M7937" i="4"/>
  <c r="M4349" i="4"/>
  <c r="M1918" i="4"/>
  <c r="M7264" i="4"/>
  <c r="M6723" i="4"/>
  <c r="M3785" i="4"/>
  <c r="M6466" i="4"/>
  <c r="M3841" i="4"/>
  <c r="M1091" i="4"/>
  <c r="M5906" i="4"/>
  <c r="M1649" i="4"/>
  <c r="M6057" i="4"/>
  <c r="M3853" i="4"/>
  <c r="M3894" i="4"/>
  <c r="M724" i="4"/>
  <c r="M477" i="4"/>
  <c r="M1646" i="4"/>
  <c r="M1768" i="4"/>
  <c r="M4728" i="4"/>
  <c r="M5477" i="4"/>
  <c r="M369" i="4"/>
  <c r="M7864" i="4"/>
  <c r="M104" i="4"/>
  <c r="M5979" i="4"/>
  <c r="M8688" i="4"/>
  <c r="M6590" i="4"/>
  <c r="M1659" i="4"/>
  <c r="M5454" i="4"/>
  <c r="M5925" i="4"/>
  <c r="M2752" i="4"/>
  <c r="M3081" i="4"/>
  <c r="M5566" i="4"/>
  <c r="M8573" i="4"/>
  <c r="M4447" i="4"/>
  <c r="M6021" i="4"/>
  <c r="M5934" i="4"/>
  <c r="M8088" i="4"/>
  <c r="M3490" i="4"/>
  <c r="M1450" i="4"/>
  <c r="M150" i="4"/>
  <c r="M686" i="4"/>
  <c r="M8332" i="4"/>
  <c r="M4880" i="4"/>
  <c r="M6124" i="4"/>
  <c r="M7238" i="4"/>
  <c r="M1250" i="4"/>
  <c r="M2837" i="4"/>
  <c r="M3132" i="4"/>
  <c r="M7935" i="4"/>
  <c r="M2320" i="4"/>
  <c r="M2885" i="4"/>
  <c r="M6627" i="4"/>
  <c r="M1810" i="4"/>
  <c r="M3260" i="4"/>
  <c r="M7325" i="4"/>
  <c r="M7599" i="4"/>
  <c r="M4689" i="4"/>
  <c r="M6711" i="4"/>
  <c r="M7017" i="4"/>
  <c r="M3415" i="4"/>
  <c r="M3658" i="4"/>
  <c r="M4732" i="4"/>
  <c r="M4290" i="4"/>
  <c r="M7917" i="4"/>
  <c r="M3065" i="4"/>
  <c r="M1996" i="4"/>
  <c r="M8142" i="4"/>
  <c r="M4786" i="4"/>
  <c r="M620" i="4"/>
  <c r="M3092" i="4"/>
  <c r="M4324" i="4"/>
  <c r="M2186" i="4"/>
  <c r="M7796" i="4"/>
  <c r="M7323" i="4"/>
  <c r="M542" i="4"/>
  <c r="M3489" i="4"/>
  <c r="M5612" i="4"/>
  <c r="M6299" i="4"/>
  <c r="M5571" i="4"/>
  <c r="M8443" i="4"/>
  <c r="M4407" i="4"/>
  <c r="M1605" i="4"/>
  <c r="M7355" i="4"/>
  <c r="M331" i="4"/>
  <c r="M5292" i="4"/>
  <c r="M6825" i="4"/>
  <c r="M6130" i="4"/>
  <c r="M6571" i="4"/>
  <c r="M6721" i="4"/>
  <c r="M2978" i="4"/>
  <c r="M6118" i="4"/>
  <c r="M3011" i="4"/>
  <c r="M7350" i="4"/>
  <c r="M7873" i="4"/>
  <c r="M3354" i="4"/>
  <c r="M136" i="4"/>
  <c r="M7762" i="4"/>
  <c r="M3252" i="4"/>
  <c r="M7084" i="4"/>
  <c r="M4669" i="4"/>
  <c r="M8865" i="4"/>
  <c r="M8052" i="4"/>
  <c r="M1236" i="4"/>
  <c r="M4254" i="4"/>
  <c r="M6591" i="4"/>
  <c r="M153" i="4"/>
  <c r="M3923" i="4"/>
  <c r="M2713" i="4"/>
  <c r="M6506" i="4"/>
  <c r="M7181" i="4"/>
  <c r="M6904" i="4"/>
  <c r="M688" i="4"/>
  <c r="M275" i="4"/>
  <c r="M846" i="4"/>
  <c r="M1282" i="4"/>
  <c r="M8648" i="4"/>
  <c r="M2127" i="4"/>
  <c r="M638" i="4"/>
  <c r="M1008" i="4"/>
  <c r="M4095" i="4"/>
  <c r="M8144" i="4"/>
  <c r="M3071" i="4"/>
  <c r="M1928" i="4"/>
  <c r="M230" i="4"/>
  <c r="M3286" i="4"/>
  <c r="M200" i="4"/>
  <c r="M4504" i="4"/>
  <c r="M8587" i="4"/>
  <c r="M6560" i="4"/>
  <c r="M8525" i="4"/>
  <c r="M6245" i="4"/>
  <c r="M1764" i="4"/>
  <c r="M5980" i="4"/>
  <c r="M637" i="4"/>
  <c r="M1367" i="4"/>
  <c r="M5966" i="4"/>
  <c r="M2673" i="4"/>
  <c r="M1865" i="4"/>
  <c r="M3730" i="4"/>
  <c r="M6270" i="4"/>
  <c r="M5337" i="4"/>
  <c r="M8027" i="4"/>
  <c r="M2679" i="4"/>
  <c r="M8871" i="4"/>
  <c r="M2190" i="4"/>
  <c r="M1056" i="4"/>
  <c r="M5135" i="4"/>
  <c r="M748" i="4"/>
  <c r="M6867" i="4"/>
  <c r="M4513" i="4"/>
  <c r="M5349" i="4"/>
  <c r="M62" i="4"/>
  <c r="M966" i="4"/>
  <c r="M5537" i="4"/>
  <c r="M8032" i="4"/>
  <c r="M7111" i="4"/>
  <c r="M6257" i="4"/>
  <c r="M8840" i="4"/>
  <c r="M8460" i="4"/>
  <c r="M7164" i="4"/>
  <c r="M731" i="4"/>
  <c r="M259" i="4"/>
  <c r="M2180" i="4"/>
  <c r="M263" i="4"/>
  <c r="M1005" i="4"/>
  <c r="M2475" i="4"/>
  <c r="M4038" i="4"/>
  <c r="M5822" i="4"/>
  <c r="M4824" i="4"/>
  <c r="M2636" i="4"/>
  <c r="M845" i="4"/>
  <c r="M7705" i="4"/>
  <c r="M707" i="4"/>
  <c r="M3124" i="4"/>
  <c r="M1209" i="4"/>
  <c r="M7918" i="4"/>
  <c r="M595" i="4"/>
  <c r="M4986" i="4"/>
  <c r="M2290" i="4"/>
  <c r="M7710" i="4"/>
  <c r="M3732" i="4"/>
  <c r="M7674" i="4"/>
  <c r="M73" i="4"/>
  <c r="M2677" i="4"/>
  <c r="M5224" i="4"/>
  <c r="M6311" i="4"/>
  <c r="M1003" i="4"/>
  <c r="M1151" i="4"/>
  <c r="M397" i="4"/>
  <c r="M8094" i="4"/>
  <c r="M5068" i="4"/>
  <c r="M5869" i="4"/>
  <c r="M6478" i="4"/>
  <c r="M5687" i="4"/>
  <c r="M645" i="4"/>
  <c r="M134" i="4"/>
  <c r="M6984" i="4"/>
  <c r="M5396" i="4"/>
  <c r="M4090" i="4"/>
  <c r="M2080" i="4"/>
  <c r="M5379" i="4"/>
  <c r="M2801" i="4"/>
  <c r="M4838" i="4"/>
  <c r="M5107" i="4"/>
  <c r="M2671" i="4"/>
  <c r="M8182" i="4"/>
  <c r="M1378" i="4"/>
  <c r="M6022" i="4"/>
  <c r="M8741" i="4"/>
  <c r="M2822" i="4"/>
  <c r="M5400" i="4"/>
  <c r="M3515" i="4"/>
  <c r="M4621" i="4"/>
  <c r="M3948" i="4"/>
  <c r="M941" i="4"/>
  <c r="M5377" i="4"/>
  <c r="M8795" i="4"/>
  <c r="M8217" i="4"/>
  <c r="M5658" i="4"/>
  <c r="M5308" i="4"/>
  <c r="M1683" i="4"/>
  <c r="M5133" i="4"/>
  <c r="M2917" i="4"/>
  <c r="M5937" i="4"/>
  <c r="M6662" i="4"/>
  <c r="M2787" i="4"/>
  <c r="M5738" i="4"/>
  <c r="M5810" i="4"/>
  <c r="M2047" i="4"/>
  <c r="M5360" i="4"/>
  <c r="M1598" i="4"/>
  <c r="M6122" i="4"/>
  <c r="M5049" i="4"/>
  <c r="M6104" i="4"/>
  <c r="M8415" i="4"/>
  <c r="M242" i="4"/>
  <c r="M4917" i="4"/>
  <c r="M7787" i="4"/>
  <c r="M3885" i="4"/>
  <c r="M1326" i="4"/>
  <c r="M4981" i="4"/>
  <c r="M4587" i="4"/>
  <c r="M3203" i="4"/>
  <c r="M5147" i="4"/>
  <c r="M1089" i="4"/>
  <c r="M7670" i="4"/>
  <c r="M5873" i="4"/>
  <c r="M1070" i="4"/>
  <c r="M7725" i="4"/>
  <c r="M7847" i="4"/>
  <c r="M6292" i="4"/>
  <c r="M8469" i="4"/>
  <c r="M5919" i="4"/>
  <c r="M3958" i="4"/>
  <c r="M1483" i="4"/>
  <c r="M6459" i="4"/>
  <c r="M8854" i="4"/>
  <c r="M5152" i="4"/>
  <c r="M2090" i="4"/>
  <c r="M8530" i="4"/>
  <c r="M7450" i="4"/>
  <c r="M6710" i="4"/>
  <c r="M3769" i="4"/>
  <c r="M1048" i="4"/>
  <c r="M6542" i="4"/>
  <c r="M6861" i="4"/>
  <c r="M5765" i="4"/>
  <c r="M5844" i="4"/>
  <c r="M6613" i="4"/>
  <c r="M6219" i="4"/>
  <c r="M4301" i="4"/>
  <c r="M4142" i="4"/>
  <c r="M3951" i="4"/>
  <c r="M1083" i="4"/>
  <c r="M1772" i="4"/>
  <c r="M737" i="4"/>
  <c r="M7139" i="4"/>
  <c r="M6606" i="4"/>
  <c r="M7922" i="4"/>
  <c r="M4377" i="4"/>
  <c r="M3582" i="4"/>
  <c r="M1018" i="4"/>
  <c r="M4456" i="4"/>
  <c r="M7489" i="4"/>
  <c r="M5840" i="4"/>
  <c r="M8687" i="4"/>
  <c r="M5306" i="4"/>
  <c r="M8267" i="4"/>
  <c r="M6048" i="4"/>
  <c r="M387" i="4"/>
  <c r="M5193" i="4"/>
  <c r="M5648" i="4"/>
  <c r="M1132" i="4"/>
  <c r="M6316" i="4"/>
  <c r="M6649" i="4"/>
  <c r="M1891" i="4"/>
  <c r="M2584" i="4"/>
  <c r="M5293" i="4"/>
  <c r="M5203" i="4"/>
  <c r="M1013" i="4"/>
  <c r="M879" i="4"/>
  <c r="M8655" i="4"/>
  <c r="M8830" i="4"/>
  <c r="M1494" i="4"/>
  <c r="M7075" i="4"/>
  <c r="M4015" i="4"/>
  <c r="M2891" i="4"/>
  <c r="M3367" i="4"/>
  <c r="M3839" i="4"/>
  <c r="M798" i="4"/>
  <c r="M1173" i="4"/>
  <c r="M3840" i="4"/>
  <c r="M4395" i="4"/>
  <c r="M2724" i="4"/>
  <c r="M2595" i="4"/>
  <c r="M6388" i="4"/>
  <c r="M4693" i="4"/>
  <c r="M5448" i="4"/>
  <c r="M3099" i="4"/>
  <c r="M6229" i="4"/>
  <c r="M5440" i="4"/>
  <c r="M6736" i="4"/>
  <c r="M8782" i="4"/>
  <c r="M3052" i="4"/>
  <c r="M7753" i="4"/>
  <c r="M7988" i="4"/>
  <c r="M4311" i="4"/>
  <c r="M5774" i="4"/>
  <c r="M5791" i="4"/>
  <c r="M4092" i="4"/>
  <c r="M2434" i="4"/>
  <c r="M4974" i="4"/>
  <c r="M3940" i="4"/>
  <c r="M8879" i="4"/>
  <c r="M5824" i="4"/>
  <c r="M5233" i="4"/>
  <c r="M377" i="4"/>
  <c r="M1093" i="4"/>
  <c r="M2938" i="4"/>
  <c r="M3679" i="4"/>
  <c r="M6073" i="4"/>
  <c r="M2083" i="4"/>
  <c r="M2483" i="4"/>
  <c r="M6952" i="4"/>
  <c r="M7245" i="4"/>
  <c r="M5867" i="4"/>
  <c r="M1098" i="4"/>
  <c r="M8309" i="4"/>
  <c r="M82" i="4"/>
  <c r="M7374" i="4"/>
  <c r="M1921" i="4"/>
  <c r="M4687" i="4"/>
  <c r="M375" i="4"/>
  <c r="M3509" i="4"/>
  <c r="M4416" i="4"/>
  <c r="M2114" i="4"/>
  <c r="M3022" i="4"/>
  <c r="M6830" i="4"/>
  <c r="M8649" i="4"/>
  <c r="M3498" i="4"/>
  <c r="M4178" i="4"/>
  <c r="M8560" i="4"/>
  <c r="M2465" i="4"/>
  <c r="M3534" i="4"/>
  <c r="M7555" i="4"/>
  <c r="M6605" i="4"/>
  <c r="M4766" i="4"/>
  <c r="M3810" i="4"/>
  <c r="M2705" i="4"/>
  <c r="M7146" i="4"/>
  <c r="M6842" i="4"/>
  <c r="M3403" i="4"/>
  <c r="M1196" i="4"/>
  <c r="M8654" i="4"/>
  <c r="M5139" i="4"/>
  <c r="M7660" i="4"/>
  <c r="M4241" i="4"/>
  <c r="M6133" i="4"/>
  <c r="M7520" i="4"/>
  <c r="M3547" i="4"/>
  <c r="M1588" i="4"/>
  <c r="M5028" i="4"/>
  <c r="M6031" i="4"/>
  <c r="M1319" i="4"/>
  <c r="M6154" i="4"/>
  <c r="M2827" i="4"/>
  <c r="M2145" i="4"/>
  <c r="M8418" i="4"/>
  <c r="M1621" i="4"/>
  <c r="M8050" i="4"/>
  <c r="M7255" i="4"/>
  <c r="M1731" i="4"/>
  <c r="M2423" i="4"/>
  <c r="M1016" i="4"/>
  <c r="M2718" i="4"/>
  <c r="M4784" i="4"/>
  <c r="M6146" i="4"/>
  <c r="M1453" i="4"/>
  <c r="M8749" i="4"/>
  <c r="M6394" i="4"/>
  <c r="M3442" i="4"/>
  <c r="M59" i="4"/>
  <c r="M7912" i="4"/>
  <c r="M1880" i="4"/>
  <c r="M5309" i="4"/>
  <c r="M7804" i="4"/>
  <c r="M7813" i="4"/>
  <c r="M5506" i="4"/>
  <c r="M3230" i="4"/>
  <c r="M3288" i="4"/>
  <c r="M446" i="4"/>
  <c r="M5365" i="4"/>
  <c r="M729" i="4"/>
  <c r="M6515" i="4"/>
  <c r="M6343" i="4"/>
  <c r="M1979" i="4"/>
  <c r="M5618" i="4"/>
  <c r="M7023" i="4"/>
  <c r="M8624" i="4"/>
  <c r="M4565" i="4"/>
  <c r="M1433" i="4"/>
  <c r="M4589" i="4"/>
  <c r="M3862" i="4"/>
  <c r="M5896" i="4"/>
  <c r="M6965" i="4"/>
  <c r="M698" i="4"/>
  <c r="M6071" i="4"/>
  <c r="M3915" i="4"/>
  <c r="M2564" i="4"/>
  <c r="M7067" i="4"/>
  <c r="M1783" i="4"/>
  <c r="M6536" i="4"/>
  <c r="M2655" i="4"/>
  <c r="M7163" i="4"/>
  <c r="M2230" i="4"/>
  <c r="M4030" i="4"/>
  <c r="M2858" i="4"/>
  <c r="M7512" i="4"/>
  <c r="M6677" i="4"/>
  <c r="M8123" i="4"/>
  <c r="M2707" i="4"/>
  <c r="M4127" i="4"/>
  <c r="M8016" i="4"/>
  <c r="M8071" i="4"/>
  <c r="M3505" i="4"/>
  <c r="M6500" i="4"/>
  <c r="M265" i="4"/>
  <c r="M5921" i="4"/>
  <c r="M3387" i="4"/>
  <c r="M1739" i="4"/>
  <c r="M114" i="4"/>
  <c r="M7248" i="4"/>
  <c r="M316" i="4"/>
  <c r="M2347" i="4"/>
  <c r="M68" i="4"/>
  <c r="M5429" i="4"/>
  <c r="M3098" i="4"/>
  <c r="M8901" i="4"/>
  <c r="M1597" i="4"/>
  <c r="M5095" i="4"/>
  <c r="M3786" i="4"/>
  <c r="M7941" i="4"/>
  <c r="M1594" i="4"/>
  <c r="M4413" i="4"/>
  <c r="M5367" i="4"/>
  <c r="M8577" i="4"/>
  <c r="M3247" i="4"/>
  <c r="M7432" i="4"/>
  <c r="M6003" i="4"/>
  <c r="M8133" i="4"/>
  <c r="M3685" i="4"/>
  <c r="M2044" i="4"/>
  <c r="M4763" i="4"/>
  <c r="M8079" i="4"/>
  <c r="M1624" i="4"/>
  <c r="M7909" i="4"/>
  <c r="M3095" i="4"/>
  <c r="M2318" i="4"/>
  <c r="M1748" i="4"/>
  <c r="M3589" i="4"/>
  <c r="M1166" i="4"/>
  <c r="M7204" i="4"/>
  <c r="M3266" i="4"/>
  <c r="M8689" i="4"/>
  <c r="M6783" i="4"/>
  <c r="M8539" i="4"/>
  <c r="M3965" i="4"/>
  <c r="M564" i="4"/>
  <c r="M3824" i="4"/>
  <c r="M2524" i="4"/>
  <c r="M5030" i="4"/>
  <c r="M7960" i="4"/>
  <c r="M4235" i="4"/>
  <c r="M2177" i="4"/>
  <c r="M4654" i="4"/>
  <c r="M5577" i="4"/>
  <c r="M213" i="4"/>
  <c r="M5248" i="4"/>
  <c r="M2641" i="4"/>
  <c r="M1028" i="4"/>
  <c r="M6250" i="4"/>
  <c r="M6138" i="4"/>
  <c r="M408" i="4"/>
  <c r="M8789" i="4"/>
  <c r="M6494" i="4"/>
  <c r="M2757" i="4"/>
  <c r="M3151" i="4"/>
  <c r="M5202" i="4"/>
  <c r="M7389" i="4"/>
  <c r="M1278" i="4"/>
  <c r="M7643" i="4"/>
  <c r="M60" i="4"/>
  <c r="M7861" i="4"/>
  <c r="M4775" i="4"/>
  <c r="M7860" i="4"/>
  <c r="M7091" i="4"/>
  <c r="M7806" i="4"/>
  <c r="M4882" i="4"/>
  <c r="M8849" i="4"/>
  <c r="M1141" i="4"/>
  <c r="M6986" i="4"/>
  <c r="M8504" i="4"/>
  <c r="M6917" i="4"/>
  <c r="M3689" i="4"/>
  <c r="M3865" i="4"/>
  <c r="M5460" i="4"/>
  <c r="M7360" i="4"/>
  <c r="M7607" i="4"/>
  <c r="M1062" i="4"/>
  <c r="M1254" i="4"/>
  <c r="M1439" i="4"/>
  <c r="M7151" i="4"/>
  <c r="M7011" i="4"/>
  <c r="M8119" i="4"/>
  <c r="M7991" i="4"/>
  <c r="M4697" i="4"/>
  <c r="M8476" i="4"/>
  <c r="M6570" i="4"/>
  <c r="M8271" i="4"/>
  <c r="M5378" i="4"/>
  <c r="M6116" i="4"/>
  <c r="M1617" i="4"/>
  <c r="M103" i="4"/>
  <c r="M3566" i="4"/>
  <c r="M4195" i="4"/>
  <c r="M8685" i="4"/>
  <c r="M7814" i="4"/>
  <c r="M1717" i="4"/>
  <c r="M3739" i="4"/>
  <c r="M339" i="4"/>
  <c r="M3421" i="4"/>
  <c r="M8726" i="4"/>
  <c r="M5645" i="4"/>
  <c r="M3837" i="4"/>
  <c r="M8139" i="4"/>
  <c r="M4822" i="4"/>
  <c r="M8925" i="4"/>
  <c r="M6927" i="4"/>
  <c r="M6046" i="4"/>
  <c r="M390" i="4"/>
  <c r="M699" i="4"/>
  <c r="M1143" i="4"/>
  <c r="M1656" i="4"/>
  <c r="M4785" i="4"/>
  <c r="M2029" i="4"/>
  <c r="M7497" i="4"/>
  <c r="M5911" i="4"/>
  <c r="M46" i="4"/>
  <c r="M7250" i="4"/>
  <c r="M5130" i="4"/>
  <c r="M3420" i="4"/>
  <c r="M7959" i="4"/>
  <c r="M8824" i="4"/>
  <c r="M7830" i="4"/>
  <c r="M5490" i="4"/>
  <c r="M1885" i="4"/>
  <c r="M381" i="4"/>
  <c r="M4319" i="4"/>
  <c r="M720" i="4"/>
  <c r="M6840" i="4"/>
  <c r="M4812" i="4"/>
  <c r="M8490" i="4"/>
  <c r="M461" i="4"/>
  <c r="M2267" i="4"/>
  <c r="M5551" i="4"/>
  <c r="M3149" i="4"/>
  <c r="M8792" i="4"/>
  <c r="M8701" i="4"/>
  <c r="M8183" i="4"/>
  <c r="M5699" i="4"/>
  <c r="M4352" i="4"/>
  <c r="M4261" i="4"/>
  <c r="M5947" i="4"/>
  <c r="M7515" i="4"/>
  <c r="M8472" i="4"/>
  <c r="M7009" i="4"/>
  <c r="M1233" i="4"/>
  <c r="M3193" i="4"/>
  <c r="M3787" i="4"/>
  <c r="M4172" i="4"/>
  <c r="M2735" i="4"/>
  <c r="M2685" i="4"/>
  <c r="M5970" i="4"/>
  <c r="M8710" i="4"/>
  <c r="M5775" i="4"/>
  <c r="M3682" i="4"/>
  <c r="M8128" i="4"/>
  <c r="M6429" i="4"/>
  <c r="M8084" i="4"/>
  <c r="M6214" i="4"/>
  <c r="M5856" i="4"/>
  <c r="M1512" i="4"/>
  <c r="M3653" i="4"/>
  <c r="M6319" i="4"/>
  <c r="M8186" i="4"/>
  <c r="M4767" i="4"/>
  <c r="M8868" i="4"/>
  <c r="M4125" i="4"/>
  <c r="M8708" i="4"/>
  <c r="M1221" i="4"/>
  <c r="M1623" i="4"/>
  <c r="M124" i="4"/>
  <c r="M1895" i="4"/>
  <c r="M7073" i="4"/>
  <c r="M3468" i="4"/>
  <c r="M5889" i="4"/>
  <c r="M3565" i="4"/>
  <c r="M2388" i="4"/>
  <c r="M8639" i="4"/>
  <c r="M6309" i="4"/>
  <c r="M8015" i="4"/>
  <c r="M5816" i="4"/>
  <c r="M1302" i="4"/>
  <c r="M6013" i="4"/>
  <c r="M1077" i="4"/>
  <c r="M7946" i="4"/>
  <c r="M632" i="4"/>
  <c r="M6883" i="4"/>
  <c r="M6016" i="4"/>
  <c r="M7319" i="4"/>
  <c r="M2067" i="4"/>
  <c r="M6422" i="4"/>
  <c r="M6120" i="4"/>
  <c r="M6886" i="4"/>
  <c r="M262" i="4"/>
  <c r="M3545" i="4"/>
  <c r="M4890" i="4"/>
  <c r="M1035" i="4"/>
  <c r="M8464" i="4"/>
  <c r="M878" i="4"/>
  <c r="M4134" i="4"/>
  <c r="M7305" i="4"/>
  <c r="M1299" i="4"/>
  <c r="M289" i="4"/>
  <c r="M5276" i="4"/>
  <c r="M4875" i="4"/>
  <c r="M1957" i="4"/>
  <c r="M2514" i="4"/>
  <c r="M1904" i="4"/>
  <c r="M3722" i="4"/>
  <c r="M6692" i="4"/>
  <c r="M7504" i="4"/>
  <c r="M8107" i="4"/>
  <c r="M8497" i="4"/>
  <c r="M5480" i="4"/>
  <c r="M7324" i="4"/>
  <c r="M3747" i="4"/>
  <c r="M3158" i="4"/>
  <c r="M7007" i="4"/>
  <c r="M7072" i="4"/>
  <c r="M264" i="4"/>
  <c r="M7593" i="4"/>
  <c r="M202" i="4"/>
  <c r="M904" i="4"/>
  <c r="M305" i="4"/>
  <c r="M6284" i="4"/>
  <c r="M5678" i="4"/>
  <c r="M4860" i="4"/>
  <c r="M5941" i="4"/>
  <c r="M3342" i="4"/>
  <c r="M5416" i="4"/>
  <c r="M1303" i="4"/>
  <c r="M1020" i="4"/>
  <c r="M1823" i="4"/>
  <c r="M7945" i="4"/>
  <c r="M3519" i="4"/>
  <c r="M7858" i="4"/>
  <c r="M652" i="4"/>
  <c r="M4943" i="4"/>
  <c r="M7280" i="4"/>
  <c r="M6730" i="4"/>
  <c r="M8069" i="4"/>
  <c r="M4614" i="4"/>
  <c r="M7651" i="4"/>
  <c r="M4497" i="4"/>
  <c r="M8155" i="4"/>
  <c r="M4354" i="4"/>
  <c r="M2383" i="4"/>
  <c r="M7401" i="4"/>
  <c r="M2351" i="4"/>
  <c r="M5510" i="4"/>
  <c r="M1511" i="4"/>
  <c r="M1216" i="4"/>
  <c r="M3564" i="4"/>
  <c r="M5495" i="4"/>
  <c r="M3888" i="4"/>
  <c r="M7735" i="4"/>
  <c r="M5256" i="4"/>
  <c r="M5323" i="4"/>
  <c r="M1045" i="4"/>
  <c r="M987" i="4"/>
  <c r="M713" i="4"/>
  <c r="M4885" i="4"/>
  <c r="M1685" i="4"/>
  <c r="M6165" i="4"/>
  <c r="M1247" i="4"/>
  <c r="M6385" i="4"/>
  <c r="M5473" i="4"/>
  <c r="M2581" i="4"/>
  <c r="M7219" i="4"/>
  <c r="M6315" i="4"/>
  <c r="M7820" i="4"/>
  <c r="M8731" i="4"/>
  <c r="M1752" i="4"/>
  <c r="M8684" i="4"/>
  <c r="M675" i="4"/>
  <c r="M3316" i="4"/>
  <c r="M2054" i="4"/>
  <c r="M8519" i="4"/>
  <c r="M7100" i="4"/>
  <c r="M5757" i="4"/>
  <c r="M2949" i="4"/>
  <c r="M7482" i="4"/>
  <c r="M6235" i="4"/>
  <c r="M1950" i="4"/>
  <c r="M1573" i="4"/>
  <c r="M4506" i="4"/>
  <c r="M4944" i="4"/>
  <c r="M6457" i="4"/>
  <c r="M4005" i="4"/>
  <c r="M2167" i="4"/>
  <c r="M4962" i="4"/>
  <c r="M2206" i="4"/>
  <c r="M2954" i="4"/>
  <c r="M1675" i="4"/>
  <c r="M4706" i="4"/>
  <c r="M2331" i="4"/>
  <c r="M1977" i="4"/>
  <c r="M2998" i="4"/>
  <c r="M4281" i="4"/>
  <c r="M5418" i="4"/>
  <c r="M3142" i="4"/>
  <c r="M469" i="4"/>
  <c r="M6696" i="4"/>
  <c r="M7966" i="4"/>
  <c r="M12" i="4"/>
  <c r="M4275" i="4"/>
  <c r="M4128" i="4"/>
  <c r="M6624" i="4"/>
  <c r="M318" i="4"/>
  <c r="M6878" i="4"/>
  <c r="M2649" i="4"/>
  <c r="M71" i="4"/>
  <c r="M2169" i="4"/>
  <c r="M8269" i="4"/>
  <c r="M1906" i="4"/>
  <c r="M4834" i="4"/>
  <c r="M3461" i="4"/>
  <c r="M8109" i="4"/>
  <c r="M3460" i="4"/>
  <c r="M152" i="4"/>
  <c r="M3202" i="4"/>
  <c r="M2548" i="4"/>
  <c r="M2873" i="4"/>
  <c r="M1955" i="4"/>
  <c r="M3152" i="4"/>
  <c r="M2438" i="4"/>
  <c r="M6092" i="4"/>
  <c r="M5542" i="4"/>
  <c r="M6701" i="4"/>
  <c r="M3842" i="4"/>
  <c r="M1430" i="4"/>
  <c r="M929" i="4"/>
  <c r="M4410" i="4"/>
  <c r="M171" i="4"/>
  <c r="M5779" i="4"/>
  <c r="M928" i="4"/>
  <c r="M8466" i="4"/>
  <c r="M2631" i="4"/>
  <c r="M5794" i="4"/>
  <c r="M5531" i="4"/>
  <c r="M3528" i="4"/>
  <c r="M4427" i="4"/>
  <c r="M7370" i="4"/>
  <c r="M2402" i="4"/>
  <c r="M4306" i="4"/>
  <c r="M4569" i="4"/>
  <c r="M4309" i="4"/>
  <c r="M7317" i="4"/>
  <c r="M4393" i="4"/>
  <c r="M7340" i="4"/>
  <c r="M3251" i="4"/>
  <c r="M6036" i="4"/>
  <c r="M1214" i="4"/>
  <c r="M1927" i="4"/>
  <c r="M4788" i="4"/>
  <c r="M3380" i="4"/>
  <c r="M4168" i="4"/>
  <c r="M5703" i="4"/>
  <c r="M248" i="4"/>
  <c r="M4467" i="4"/>
  <c r="M7120" i="4"/>
  <c r="M6216" i="4"/>
  <c r="M8413" i="4"/>
  <c r="M4997" i="4"/>
  <c r="M7141" i="4"/>
  <c r="M6548" i="4"/>
  <c r="M8241" i="4"/>
  <c r="M2106" i="4"/>
  <c r="M4612" i="4"/>
  <c r="M2521" i="4"/>
  <c r="M946" i="4"/>
  <c r="M4183" i="4"/>
  <c r="M7344" i="4"/>
  <c r="M3501" i="4"/>
  <c r="M3650" i="4"/>
  <c r="M6504" i="4"/>
  <c r="M8724" i="4"/>
  <c r="M5356" i="4"/>
  <c r="M1313" i="4"/>
  <c r="M7634" i="4"/>
  <c r="M3389" i="4"/>
  <c r="M8771" i="4"/>
  <c r="M2284" i="4"/>
  <c r="M6327" i="4"/>
  <c r="M8864" i="4"/>
  <c r="M7843" i="4"/>
  <c r="M6767" i="4"/>
  <c r="M1306" i="4"/>
  <c r="M2645" i="4"/>
  <c r="M7043" i="4"/>
  <c r="M8030" i="4"/>
  <c r="M1078" i="4"/>
  <c r="M6780" i="4"/>
  <c r="M4356" i="4"/>
  <c r="M149" i="4"/>
  <c r="M1457" i="4"/>
  <c r="M8756" i="4"/>
  <c r="M3527" i="4"/>
  <c r="M2408" i="4"/>
  <c r="M1385" i="4"/>
  <c r="M8692" i="4"/>
  <c r="M6887" i="4"/>
  <c r="M1490" i="4"/>
  <c r="M2323" i="4"/>
  <c r="M4249" i="4"/>
  <c r="M7431" i="4"/>
  <c r="M5046" i="4"/>
  <c r="M2767" i="4"/>
  <c r="M8642" i="4"/>
  <c r="M806" i="4"/>
  <c r="M4167" i="4"/>
  <c r="M2334" i="4"/>
  <c r="M5191" i="4"/>
  <c r="M582" i="4"/>
  <c r="M4197" i="4"/>
  <c r="M1274" i="4"/>
  <c r="M3963" i="4"/>
  <c r="M8632" i="4"/>
  <c r="M2076" i="4"/>
  <c r="M938" i="4"/>
  <c r="M6326" i="4"/>
  <c r="M6254" i="4"/>
  <c r="M4575" i="4"/>
  <c r="M6508" i="4"/>
  <c r="M3719" i="4"/>
  <c r="M3357" i="4"/>
  <c r="M7560" i="4"/>
  <c r="M5750" i="4"/>
  <c r="M3690" i="4"/>
  <c r="M8078" i="4"/>
  <c r="M2860" i="4"/>
  <c r="M5567" i="4"/>
  <c r="M7770" i="4"/>
  <c r="M7587" i="4"/>
  <c r="M8826" i="4"/>
  <c r="M8099" i="4"/>
  <c r="M3058" i="4"/>
  <c r="M7244" i="4"/>
  <c r="M831" i="4"/>
  <c r="M7393" i="4"/>
  <c r="M8600" i="4"/>
  <c r="M6729" i="4"/>
  <c r="M2365" i="4"/>
  <c r="M5668" i="4"/>
  <c r="M573" i="4"/>
  <c r="M3069" i="4"/>
  <c r="M7173" i="4"/>
  <c r="M1432" i="4"/>
  <c r="M7819" i="4"/>
  <c r="M954" i="4"/>
  <c r="M559" i="4"/>
  <c r="M7582" i="4"/>
  <c r="M5957" i="4"/>
  <c r="M8283" i="4"/>
  <c r="M8603" i="4"/>
  <c r="M2947" i="4"/>
  <c r="M5583" i="4"/>
  <c r="M8044" i="4"/>
  <c r="M7975" i="4"/>
  <c r="M2442" i="4"/>
  <c r="M6374" i="4"/>
  <c r="M6136" i="4"/>
  <c r="M1445" i="4"/>
  <c r="M3294" i="4"/>
  <c r="M1992" i="4"/>
  <c r="M6973" i="4"/>
  <c r="M2239" i="4"/>
  <c r="M5965" i="4"/>
  <c r="M8282" i="4"/>
  <c r="M5705" i="4"/>
  <c r="M8787" i="4"/>
  <c r="M2289" i="4"/>
  <c r="M6584" i="4"/>
  <c r="M7746" i="4"/>
  <c r="M5445" i="4"/>
  <c r="M3541" i="4"/>
  <c r="M7034" i="4"/>
  <c r="M734" i="4"/>
  <c r="M2283" i="4"/>
  <c r="M6998" i="4"/>
  <c r="M141" i="4"/>
  <c r="M5331" i="4"/>
  <c r="M8261" i="4"/>
  <c r="M3724" i="4"/>
  <c r="M2142" i="4"/>
  <c r="M2966" i="4"/>
  <c r="M8403" i="4"/>
  <c r="M7981" i="4"/>
  <c r="M4048" i="4"/>
  <c r="M7169" i="4"/>
  <c r="M2108" i="4"/>
  <c r="M3635" i="4"/>
  <c r="M6505" i="4"/>
  <c r="M8419" i="4"/>
  <c r="M6324" i="4"/>
  <c r="M2519" i="4"/>
  <c r="M1012" i="4"/>
  <c r="M2618" i="4"/>
  <c r="M7155" i="4"/>
  <c r="M1751" i="4"/>
  <c r="M1179" i="4"/>
  <c r="M5196" i="4"/>
  <c r="M5798" i="4"/>
  <c r="M8340" i="4"/>
  <c r="M8763" i="4"/>
  <c r="M5004" i="4"/>
  <c r="M7042" i="4"/>
  <c r="M4211" i="4"/>
  <c r="M4647" i="4"/>
  <c r="M4509" i="4"/>
  <c r="M8442" i="4"/>
  <c r="M4741" i="4"/>
  <c r="M7734" i="4"/>
  <c r="M5734" i="4"/>
  <c r="M4605" i="4"/>
  <c r="M3320" i="4"/>
  <c r="M5963" i="4"/>
  <c r="M2826" i="4"/>
  <c r="M4133" i="4"/>
  <c r="M2505" i="4"/>
  <c r="M1437" i="4"/>
  <c r="M6828" i="4"/>
  <c r="M8405" i="4"/>
  <c r="M349" i="4"/>
  <c r="M1406" i="4"/>
  <c r="M7554" i="4"/>
  <c r="M4334" i="4"/>
  <c r="M8373" i="4"/>
  <c r="M8013" i="4"/>
  <c r="M7926" i="4"/>
  <c r="M7500" i="4"/>
  <c r="M294" i="4"/>
  <c r="M6161" i="4"/>
  <c r="M7110" i="4"/>
  <c r="M3281" i="4"/>
  <c r="M164" i="4"/>
  <c r="M298" i="4"/>
  <c r="M4399" i="4"/>
  <c r="M531" i="4"/>
  <c r="M8673" i="4"/>
  <c r="M3510" i="4"/>
  <c r="M4552" i="4"/>
  <c r="M2302" i="4"/>
  <c r="M5683" i="4"/>
  <c r="M860" i="4"/>
  <c r="M5748" i="4"/>
  <c r="M4778" i="4"/>
  <c r="M53" i="4"/>
  <c r="M8794" i="4"/>
  <c r="M1505" i="4"/>
  <c r="M2644" i="4"/>
  <c r="M20" i="4"/>
  <c r="M2697" i="4"/>
  <c r="M3675" i="4"/>
  <c r="M848" i="4"/>
  <c r="M7232" i="4"/>
  <c r="M2871" i="4"/>
  <c r="M2420" i="4"/>
  <c r="M7384" i="4"/>
  <c r="M206" i="4"/>
  <c r="M5039" i="4"/>
  <c r="M5644" i="4"/>
  <c r="M2173" i="4"/>
  <c r="M7422" i="4"/>
  <c r="M3361" i="4"/>
  <c r="M4796" i="4"/>
  <c r="M6919" i="4"/>
  <c r="M8612" i="4"/>
  <c r="M8196" i="4"/>
  <c r="M8420" i="4"/>
  <c r="M6267" i="4"/>
  <c r="M7089" i="4"/>
  <c r="M8428" i="4"/>
  <c r="M148" i="4"/>
  <c r="M8072" i="4"/>
  <c r="M5101" i="4"/>
  <c r="M8898" i="4"/>
  <c r="M7594" i="4"/>
  <c r="M3809" i="4"/>
  <c r="M8496" i="4"/>
  <c r="M6507" i="4"/>
  <c r="M2040" i="4"/>
  <c r="M4040" i="4"/>
  <c r="M7192" i="4"/>
  <c r="M8900" i="4"/>
  <c r="M6633" i="4"/>
  <c r="M7049" i="4"/>
  <c r="M3341" i="4"/>
  <c r="M16" i="4"/>
  <c r="M4801" i="4"/>
  <c r="M2766" i="4"/>
  <c r="M2534" i="4"/>
  <c r="M8012" i="4"/>
  <c r="M1332" i="4"/>
  <c r="M8240" i="4"/>
  <c r="M8489" i="4"/>
  <c r="M8026" i="4"/>
  <c r="M2343" i="4"/>
  <c r="M8305" i="4"/>
  <c r="M2100" i="4"/>
  <c r="M8594" i="4"/>
  <c r="M1581" i="4"/>
  <c r="M2793" i="4"/>
  <c r="M5692" i="4"/>
  <c r="M2976" i="4"/>
  <c r="M7968" i="4"/>
  <c r="M6363" i="4"/>
  <c r="M2748" i="4"/>
  <c r="M5515" i="4"/>
  <c r="M6282" i="4"/>
  <c r="M7420" i="4"/>
  <c r="M762" i="4"/>
  <c r="M5691" i="4"/>
  <c r="M5864" i="4"/>
  <c r="M2227" i="4"/>
  <c r="M4640" i="4"/>
  <c r="M8115" i="4"/>
  <c r="M2211" i="4"/>
  <c r="M4243" i="4"/>
  <c r="M5968" i="4"/>
  <c r="M4879" i="4"/>
  <c r="M1610" i="4"/>
  <c r="M6601" i="4"/>
  <c r="M2237" i="4"/>
  <c r="M3508" i="4"/>
  <c r="M4703" i="4"/>
  <c r="M7782" i="4"/>
  <c r="M871" i="4"/>
  <c r="M4534" i="4"/>
  <c r="M7018" i="4"/>
  <c r="M33" i="4"/>
  <c r="M977" i="4"/>
  <c r="M4791" i="4"/>
  <c r="M4804" i="4"/>
  <c r="M4201" i="4"/>
  <c r="M3936" i="4"/>
  <c r="M2621" i="4"/>
  <c r="M5929" i="4"/>
  <c r="M3974" i="4"/>
  <c r="M8422" i="4"/>
  <c r="M6715" i="4"/>
  <c r="M3478" i="4"/>
  <c r="M799" i="4"/>
  <c r="M5634" i="4"/>
  <c r="M5892" i="4"/>
  <c r="M4958" i="4"/>
  <c r="M4816" i="4"/>
  <c r="M1570" i="4"/>
  <c r="M7357" i="4"/>
  <c r="M6644" i="4"/>
  <c r="M7845" i="4"/>
  <c r="M5384" i="4"/>
  <c r="M8743" i="4"/>
  <c r="M6293" i="4"/>
  <c r="M663" i="4"/>
  <c r="M28" i="4"/>
  <c r="M6856" i="4"/>
  <c r="M7777" i="4"/>
  <c r="M768" i="4"/>
  <c r="M8470" i="4"/>
  <c r="M1528" i="4"/>
  <c r="M1922" i="4"/>
  <c r="M672" i="4"/>
  <c r="M660" i="4"/>
  <c r="M7041" i="4"/>
  <c r="M45" i="4"/>
  <c r="M7443" i="4"/>
  <c r="M3875" i="4"/>
  <c r="M5241" i="4"/>
  <c r="M1052" i="4"/>
  <c r="M431" i="4"/>
  <c r="M5877" i="4"/>
  <c r="M6131" i="4"/>
  <c r="M8073" i="4"/>
  <c r="M370" i="4"/>
  <c r="M7322" i="4"/>
  <c r="M2193" i="4"/>
  <c r="M8433" i="4"/>
  <c r="M7461" i="4"/>
  <c r="M7122" i="4"/>
  <c r="M1486" i="4"/>
  <c r="M7923" i="4"/>
  <c r="M2215" i="4"/>
  <c r="M8389" i="4"/>
  <c r="M765" i="4"/>
  <c r="M2615" i="4"/>
  <c r="M7268" i="4"/>
  <c r="M6050" i="4"/>
  <c r="M1469" i="4"/>
  <c r="M3308" i="4"/>
  <c r="M3947" i="4"/>
  <c r="M2813" i="4"/>
  <c r="M3596" i="4"/>
  <c r="M2075" i="4"/>
  <c r="M1687" i="4"/>
  <c r="M5453" i="4"/>
  <c r="M8258" i="4"/>
  <c r="M6741" i="4"/>
  <c r="M5119" i="4"/>
  <c r="M6733" i="4"/>
  <c r="M4450" i="4"/>
  <c r="M7993" i="4"/>
  <c r="M2171" i="4"/>
  <c r="M2865" i="4"/>
  <c r="M1212" i="4"/>
  <c r="M840" i="4"/>
  <c r="M4269" i="4"/>
  <c r="M5129" i="4"/>
  <c r="M15" i="4"/>
  <c r="M4740" i="4"/>
  <c r="M3543" i="4"/>
  <c r="M1133" i="4"/>
  <c r="M2216" i="4"/>
  <c r="M7598" i="4"/>
  <c r="M2781" i="4"/>
  <c r="M886" i="4"/>
  <c r="M8610" i="4"/>
  <c r="M5198" i="4"/>
  <c r="M7339" i="4"/>
  <c r="M4715" i="4"/>
  <c r="M4260" i="4"/>
  <c r="M3550" i="4"/>
  <c r="M889" i="4"/>
  <c r="M1428" i="4"/>
  <c r="M5263" i="4"/>
  <c r="M5533" i="4"/>
  <c r="M1359" i="4"/>
  <c r="M2688" i="4"/>
  <c r="M6527" i="4"/>
  <c r="M8272" i="4"/>
  <c r="M5635" i="4"/>
  <c r="M2359" i="4"/>
  <c r="M1936" i="4"/>
  <c r="M8449" i="4"/>
  <c r="M5620" i="4"/>
  <c r="M1923" i="4"/>
  <c r="M7095" i="4"/>
  <c r="M1984" i="4"/>
  <c r="M2210" i="4"/>
  <c r="M5825" i="4"/>
  <c r="M5165" i="4"/>
  <c r="M3359" i="4"/>
  <c r="M5759" i="4"/>
  <c r="M7289" i="4"/>
  <c r="M7291" i="4"/>
  <c r="M3744" i="4"/>
  <c r="M5458" i="4"/>
  <c r="M3590" i="4"/>
  <c r="M3725" i="4"/>
  <c r="M823" i="4"/>
  <c r="M965" i="4"/>
  <c r="M1689" i="4"/>
  <c r="M568" i="4"/>
  <c r="M5115" i="4"/>
  <c r="M1403" i="4"/>
  <c r="M599" i="4"/>
  <c r="M1489" i="4"/>
  <c r="M8106" i="4"/>
  <c r="M8457" i="4"/>
  <c r="M5034" i="4"/>
  <c r="M1259" i="4"/>
  <c r="M7927" i="4"/>
  <c r="M6149" i="4"/>
  <c r="M154" i="4"/>
  <c r="M4529" i="4"/>
  <c r="M2364" i="4"/>
  <c r="M7700" i="4"/>
  <c r="M580" i="4"/>
  <c r="M5528" i="4"/>
  <c r="M2317" i="4"/>
  <c r="M2060" i="4"/>
  <c r="M3329" i="4"/>
  <c r="M8118" i="4"/>
  <c r="M55" i="4"/>
  <c r="M8416" i="4"/>
  <c r="M2907" i="4"/>
  <c r="M8209" i="4"/>
  <c r="M5251" i="4"/>
  <c r="M8666" i="4"/>
  <c r="M5294" i="4"/>
  <c r="M7458" i="4"/>
  <c r="M8208" i="4"/>
  <c r="M6814" i="4"/>
  <c r="M1095" i="4"/>
  <c r="M5019" i="4"/>
  <c r="M1358" i="4"/>
  <c r="M1175" i="4"/>
  <c r="M3128" i="4"/>
  <c r="M345" i="4"/>
  <c r="M584" i="4"/>
  <c r="M2092" i="4"/>
  <c r="M5315" i="4"/>
  <c r="M1351" i="4"/>
  <c r="M2214" i="4"/>
  <c r="M8700" i="4"/>
  <c r="M7665" i="4"/>
  <c r="M5742" i="4"/>
  <c r="M7797" i="4"/>
  <c r="M3740" i="4"/>
  <c r="M3998" i="4"/>
  <c r="M3497" i="4"/>
  <c r="M6134" i="4"/>
  <c r="M4660" i="4"/>
  <c r="M6236" i="4"/>
  <c r="M7539" i="4"/>
  <c r="M3919" i="4"/>
  <c r="M7929" i="4"/>
  <c r="M3053" i="4"/>
  <c r="M2433" i="4"/>
  <c r="M7690" i="4"/>
  <c r="M5361" i="4"/>
  <c r="M5740" i="4"/>
  <c r="M7285" i="4"/>
  <c r="M5781" i="4"/>
  <c r="M3526" i="4"/>
  <c r="M81" i="4"/>
  <c r="M2909" i="4"/>
  <c r="M1245" i="4"/>
  <c r="M5373" i="4"/>
  <c r="M7990" i="4"/>
  <c r="M6905" i="4"/>
  <c r="M7488" i="4"/>
  <c r="M754" i="4"/>
  <c r="M8622" i="4"/>
  <c r="M1057" i="4"/>
  <c r="M4436" i="4"/>
  <c r="M4242" i="4"/>
  <c r="M4738" i="4"/>
  <c r="M3539" i="4"/>
  <c r="M5830" i="4"/>
  <c r="M6704" i="4"/>
  <c r="M2264" i="4"/>
  <c r="M7604" i="4"/>
  <c r="M8257" i="4"/>
  <c r="M522" i="4"/>
  <c r="M1532" i="4"/>
  <c r="M7025" i="4"/>
  <c r="M2856" i="4"/>
  <c r="M3817" i="4"/>
  <c r="M1845" i="4"/>
  <c r="M4832" i="4"/>
  <c r="M3330" i="4"/>
  <c r="M2159" i="4"/>
  <c r="M4519" i="4"/>
  <c r="M1322" i="4"/>
  <c r="M3944" i="4"/>
  <c r="M5746" i="4"/>
  <c r="M3407" i="4"/>
  <c r="M6866" i="4"/>
  <c r="M2051" i="4"/>
  <c r="M2913" i="4"/>
  <c r="M4246" i="4"/>
  <c r="M583" i="4"/>
  <c r="M3475" i="4"/>
  <c r="M7456" i="4"/>
  <c r="M3166" i="4"/>
  <c r="M2851" i="4"/>
  <c r="M4000" i="4"/>
  <c r="M3655" i="4"/>
  <c r="M8921" i="4"/>
  <c r="M8301" i="4"/>
  <c r="M6175" i="4"/>
  <c r="M5673" i="4"/>
  <c r="M4554" i="4"/>
  <c r="M2046" i="4"/>
  <c r="M7626" i="4"/>
  <c r="M5186" i="4"/>
  <c r="M8423" i="4"/>
  <c r="M6269" i="4"/>
  <c r="M6702" i="4"/>
  <c r="M7494" i="4"/>
  <c r="M5061" i="4"/>
  <c r="M8484" i="4"/>
  <c r="M1110" i="4"/>
  <c r="M716" i="4"/>
  <c r="M1852" i="4"/>
  <c r="M2835" i="4"/>
  <c r="M7697" i="4"/>
  <c r="M6652" i="4"/>
  <c r="M6151" i="4"/>
  <c r="M7865" i="4"/>
  <c r="M1961" i="4"/>
  <c r="M5642" i="4"/>
  <c r="M2935" i="4"/>
  <c r="M4969" i="4"/>
  <c r="M2221" i="4"/>
  <c r="M4611" i="4"/>
  <c r="M8098" i="4"/>
  <c r="M2262" i="4"/>
  <c r="M4180" i="4"/>
  <c r="M3887" i="4"/>
  <c r="M7454" i="4"/>
  <c r="M8536" i="4"/>
  <c r="M1119" i="4"/>
  <c r="M6716" i="4"/>
  <c r="M3479" i="4"/>
  <c r="M474" i="4"/>
  <c r="M3943" i="4"/>
  <c r="M2464" i="4"/>
  <c r="M2342" i="4"/>
  <c r="M4270" i="4"/>
  <c r="M1099" i="4"/>
  <c r="M4571" i="4"/>
  <c r="M3319" i="4"/>
  <c r="M3057" i="4"/>
  <c r="M5055" i="4"/>
  <c r="M3091" i="4"/>
  <c r="M6525" i="4"/>
  <c r="M1851" i="4"/>
  <c r="M6836" i="4"/>
  <c r="M614" i="4"/>
  <c r="M4805" i="4"/>
  <c r="M2298" i="4"/>
  <c r="M4027" i="4"/>
  <c r="M8746" i="4"/>
  <c r="M287" i="4"/>
  <c r="M7212" i="4"/>
  <c r="M8462" i="4"/>
  <c r="M3830" i="4"/>
  <c r="M8733" i="4"/>
  <c r="M7071" i="4"/>
  <c r="M3982" i="4"/>
  <c r="M2736" i="4"/>
  <c r="M1954" i="4"/>
  <c r="M5081" i="4"/>
  <c r="M8019" i="4"/>
  <c r="M6231" i="4"/>
  <c r="M945" i="4"/>
  <c r="M284" i="4"/>
  <c r="M3306" i="4"/>
  <c r="M7491" i="4"/>
  <c r="M3800" i="4"/>
  <c r="M8718" i="4"/>
  <c r="M829" i="4"/>
  <c r="M8054" i="4"/>
  <c r="M728" i="4"/>
  <c r="M6383" i="4"/>
  <c r="M1889" i="4"/>
  <c r="M3432" i="4"/>
  <c r="M4340" i="4"/>
  <c r="M7087" i="4"/>
  <c r="M2132" i="4"/>
  <c r="M7706" i="4"/>
  <c r="M7664" i="4"/>
  <c r="M5595" i="4"/>
  <c r="M8859" i="4"/>
  <c r="M4696" i="4"/>
  <c r="M6320" i="4"/>
  <c r="M6755" i="4"/>
  <c r="M7636" i="4"/>
  <c r="M3795" i="4"/>
  <c r="M1615" i="4"/>
  <c r="M5707" i="4"/>
  <c r="M2507" i="4"/>
  <c r="M1381" i="4"/>
  <c r="M3918" i="4"/>
  <c r="M6336" i="4"/>
  <c r="M7563" i="4"/>
  <c r="M2224" i="4"/>
  <c r="M3002" i="4"/>
  <c r="M8906" i="4"/>
  <c r="M4733" i="4"/>
  <c r="M5835" i="4"/>
  <c r="M4975" i="4"/>
  <c r="M4904" i="4"/>
  <c r="M2806" i="4"/>
  <c r="M4787" i="4"/>
  <c r="M2198" i="4"/>
  <c r="M1596" i="4"/>
  <c r="M1400" i="4"/>
  <c r="M6052" i="4"/>
  <c r="M696" i="4"/>
  <c r="M3684" i="4"/>
  <c r="M8662" i="4"/>
  <c r="M1608" i="4"/>
  <c r="N8" i="9" a="1"/>
  <c r="N8" i="9" s="1"/>
  <c r="N6" i="9" a="1"/>
  <c r="N6" i="9" s="1"/>
  <c r="N4" i="9" a="1"/>
  <c r="N4" i="9" s="1"/>
  <c r="N3" i="9" a="1"/>
  <c r="N3" i="9" s="1"/>
  <c r="A2" i="9" l="1"/>
  <c r="N5" i="9"/>
  <c r="E30" i="7"/>
  <c r="C3" i="9" l="1" a="1"/>
  <c r="C3" i="9" s="1"/>
  <c r="B3" i="9" a="1"/>
  <c r="B3" i="9" s="1"/>
  <c r="A3" i="9"/>
  <c r="B4" i="9" l="1" a="1"/>
  <c r="B4" i="9" s="1"/>
  <c r="A4" i="9"/>
  <c r="C4" i="9" a="1"/>
  <c r="C4" i="9" s="1"/>
  <c r="B5" i="9" l="1" a="1"/>
  <c r="B5" i="9" s="1"/>
  <c r="A5" i="9"/>
  <c r="C5" i="9" a="1"/>
  <c r="C5" i="9" s="1"/>
  <c r="C6" i="9" l="1" a="1"/>
  <c r="C6" i="9" s="1"/>
  <c r="B6" i="9" a="1"/>
  <c r="B6" i="9" s="1"/>
  <c r="A6" i="9"/>
  <c r="B7" i="9" l="1" a="1"/>
  <c r="B7" i="9" s="1"/>
  <c r="A7" i="9"/>
  <c r="C7" i="9" a="1"/>
  <c r="C7" i="9" s="1"/>
  <c r="C8" i="9" l="1" a="1"/>
  <c r="C8" i="9" s="1"/>
  <c r="B8" i="9" a="1"/>
  <c r="B8" i="9" s="1"/>
  <c r="A8" i="9"/>
  <c r="A9" i="9" l="1"/>
  <c r="C9" i="9" a="1"/>
  <c r="C9" i="9" s="1"/>
  <c r="B9" i="9" a="1"/>
  <c r="B9" i="9" s="1"/>
  <c r="C10" i="9" l="1" a="1"/>
  <c r="C10" i="9" s="1"/>
  <c r="B10" i="9" a="1"/>
  <c r="B10" i="9" s="1"/>
  <c r="A10" i="9"/>
  <c r="B11" i="9" l="1" a="1"/>
  <c r="B11" i="9" s="1"/>
  <c r="A11" i="9"/>
  <c r="C11" i="9" a="1"/>
  <c r="C11" i="9" s="1"/>
  <c r="B12" i="9" l="1" a="1"/>
  <c r="B12" i="9" s="1"/>
  <c r="A12" i="9"/>
  <c r="C12" i="9" a="1"/>
  <c r="C12" i="9" s="1"/>
  <c r="A13" i="9" l="1"/>
  <c r="C13" i="9" a="1"/>
  <c r="C13" i="9" s="1"/>
  <c r="B13" i="9" a="1"/>
  <c r="B13" i="9" s="1"/>
  <c r="C14" i="9" l="1" a="1"/>
  <c r="C14" i="9" s="1"/>
  <c r="B14" i="9" a="1"/>
  <c r="B14" i="9" s="1"/>
  <c r="A14" i="9"/>
  <c r="B15" i="9" l="1" a="1"/>
  <c r="B15" i="9" s="1"/>
  <c r="A15" i="9"/>
  <c r="C15" i="9" a="1"/>
  <c r="C15" i="9" s="1"/>
  <c r="B16" i="9" l="1" a="1"/>
  <c r="B16" i="9" s="1"/>
  <c r="A16" i="9"/>
  <c r="C16" i="9" a="1"/>
  <c r="C16" i="9" s="1"/>
  <c r="A17" i="9" l="1"/>
  <c r="C17" i="9" a="1"/>
  <c r="C17" i="9" s="1"/>
  <c r="B17" i="9" a="1"/>
  <c r="B17" i="9" s="1"/>
  <c r="C18" i="9" l="1" a="1"/>
  <c r="C18" i="9" s="1"/>
  <c r="B18" i="9" a="1"/>
  <c r="B18" i="9" s="1"/>
  <c r="A18" i="9"/>
  <c r="B19" i="9" l="1" a="1"/>
  <c r="B19" i="9" s="1"/>
  <c r="A19" i="9"/>
  <c r="C19" i="9" a="1"/>
  <c r="C19" i="9" s="1"/>
  <c r="B20" i="9" l="1" a="1"/>
  <c r="B20" i="9" s="1"/>
  <c r="A20" i="9"/>
  <c r="C20" i="9" a="1"/>
  <c r="C20" i="9" s="1"/>
  <c r="A21" i="9" l="1"/>
  <c r="C21" i="9" a="1"/>
  <c r="C21" i="9" s="1"/>
  <c r="B21" i="9" a="1"/>
  <c r="B21" i="9" s="1"/>
  <c r="C22" i="9" l="1" a="1"/>
  <c r="C22" i="9" s="1"/>
  <c r="B22" i="9" a="1"/>
  <c r="B22" i="9" s="1"/>
  <c r="A22" i="9"/>
  <c r="B23" i="9" l="1" a="1"/>
  <c r="B23" i="9" s="1"/>
  <c r="A23" i="9"/>
  <c r="C23" i="9" a="1"/>
  <c r="C23" i="9" s="1"/>
  <c r="B24" i="9" l="1" a="1"/>
  <c r="B24" i="9" s="1"/>
  <c r="A24" i="9"/>
  <c r="C24" i="9" a="1"/>
  <c r="C24" i="9" s="1"/>
  <c r="A25" i="9" l="1"/>
  <c r="C25" i="9" a="1"/>
  <c r="C25" i="9" s="1"/>
  <c r="B25" i="9" a="1"/>
  <c r="B25" i="9" s="1"/>
  <c r="C26" i="9" l="1" a="1"/>
  <c r="C26" i="9" s="1"/>
  <c r="B26" i="9" a="1"/>
  <c r="B26" i="9" s="1"/>
  <c r="A26" i="9"/>
  <c r="B27" i="9" l="1" a="1"/>
  <c r="B27" i="9" s="1"/>
  <c r="C27" i="9" a="1"/>
  <c r="C27" i="9" s="1"/>
  <c r="A27" i="9"/>
  <c r="A28" i="9" l="1"/>
  <c r="C28" i="9" a="1"/>
  <c r="C28" i="9" s="1"/>
  <c r="B28" i="9" a="1"/>
  <c r="B28" i="9" s="1"/>
  <c r="C29" i="9" l="1" a="1"/>
  <c r="C29" i="9" s="1"/>
  <c r="B29" i="9" a="1"/>
  <c r="B29" i="9" s="1"/>
  <c r="A29" i="9"/>
  <c r="C30" i="9" l="1" a="1"/>
  <c r="C30" i="9" s="1"/>
  <c r="B30" i="9" a="1"/>
  <c r="B30" i="9" s="1"/>
  <c r="A30" i="9"/>
  <c r="B31" i="9" l="1" a="1"/>
  <c r="B31" i="9" s="1"/>
  <c r="C31" i="9" a="1"/>
  <c r="C31" i="9" s="1"/>
  <c r="A31" i="9"/>
  <c r="A32" i="9" l="1"/>
  <c r="C32" i="9" a="1"/>
  <c r="C32" i="9" s="1"/>
  <c r="B32" i="9" a="1"/>
  <c r="B32" i="9" s="1"/>
  <c r="C33" i="9" l="1" a="1"/>
  <c r="C33" i="9" s="1"/>
  <c r="B33" i="9" a="1"/>
  <c r="B33" i="9" s="1"/>
  <c r="A33" i="9"/>
  <c r="B34" i="9" l="1" a="1"/>
  <c r="B34" i="9" s="1"/>
  <c r="A34" i="9"/>
  <c r="C34" i="9" a="1"/>
  <c r="C34" i="9" s="1"/>
  <c r="B35" i="9" l="1" a="1"/>
  <c r="B35" i="9" s="1"/>
  <c r="A35" i="9"/>
  <c r="C35" i="9" a="1"/>
  <c r="C35" i="9" s="1"/>
  <c r="A36" i="9" l="1"/>
  <c r="C36" i="9" a="1"/>
  <c r="C36" i="9" s="1"/>
  <c r="B36" i="9" a="1"/>
  <c r="B36" i="9" s="1"/>
  <c r="C37" i="9" l="1" a="1"/>
  <c r="C37" i="9" s="1"/>
  <c r="B37" i="9" a="1"/>
  <c r="B37" i="9" s="1"/>
  <c r="A37" i="9"/>
  <c r="B38" i="9" l="1" a="1"/>
  <c r="B38" i="9" s="1"/>
  <c r="A38" i="9"/>
  <c r="C38" i="9" a="1"/>
  <c r="C38" i="9" s="1"/>
  <c r="B39" i="9" l="1" a="1"/>
  <c r="B39" i="9" s="1"/>
  <c r="A39" i="9"/>
  <c r="C39" i="9" a="1"/>
  <c r="C39" i="9" s="1"/>
  <c r="A40" i="9" l="1"/>
  <c r="C40" i="9" a="1"/>
  <c r="C40" i="9" s="1"/>
  <c r="B40" i="9" a="1"/>
  <c r="B40" i="9" s="1"/>
  <c r="C41" i="9" l="1" a="1"/>
  <c r="C41" i="9" s="1"/>
  <c r="B41" i="9" a="1"/>
  <c r="B41" i="9" s="1"/>
  <c r="A41" i="9"/>
  <c r="B42" i="9" l="1" a="1"/>
  <c r="B42" i="9" s="1"/>
  <c r="A42" i="9"/>
  <c r="C42" i="9" a="1"/>
  <c r="C42" i="9" s="1"/>
  <c r="B43" i="9" l="1" a="1"/>
  <c r="B43" i="9" s="1"/>
  <c r="A43" i="9"/>
  <c r="C43" i="9" a="1"/>
  <c r="C43" i="9" s="1"/>
  <c r="A44" i="9" l="1"/>
  <c r="C44" i="9" a="1"/>
  <c r="C44" i="9" s="1"/>
  <c r="B44" i="9" a="1"/>
  <c r="B44" i="9" s="1"/>
  <c r="C45" i="9" l="1" a="1"/>
  <c r="C45" i="9" s="1"/>
  <c r="B45" i="9" a="1"/>
  <c r="B45" i="9" s="1"/>
  <c r="A45" i="9"/>
  <c r="B46" i="9" l="1" a="1"/>
  <c r="B46" i="9" s="1"/>
  <c r="A46" i="9"/>
  <c r="C46" i="9" a="1"/>
  <c r="C46" i="9" s="1"/>
  <c r="B47" i="9" l="1" a="1"/>
  <c r="B47" i="9" s="1"/>
  <c r="A47" i="9"/>
  <c r="C47" i="9" a="1"/>
  <c r="C47" i="9" s="1"/>
  <c r="A48" i="9" l="1"/>
  <c r="C48" i="9" a="1"/>
  <c r="C48" i="9" s="1"/>
  <c r="B48" i="9" a="1"/>
  <c r="B48" i="9" s="1"/>
  <c r="C49" i="9" l="1" a="1"/>
  <c r="C49" i="9" s="1"/>
  <c r="B49" i="9" a="1"/>
  <c r="B49" i="9" s="1"/>
  <c r="A49" i="9"/>
  <c r="B50" i="9" l="1" a="1"/>
  <c r="B50" i="9" s="1"/>
  <c r="A50" i="9"/>
  <c r="C50" i="9" a="1"/>
  <c r="C50" i="9" s="1"/>
  <c r="B51" i="9" l="1" a="1"/>
  <c r="B51" i="9" s="1"/>
  <c r="A51" i="9"/>
  <c r="C51" i="9" a="1"/>
  <c r="C51" i="9" s="1"/>
  <c r="A52" i="9" l="1"/>
  <c r="C52" i="9" a="1"/>
  <c r="C52" i="9" s="1"/>
  <c r="B52" i="9" a="1"/>
  <c r="B52" i="9" s="1"/>
  <c r="C53" i="9" l="1" a="1"/>
  <c r="C53" i="9" s="1"/>
  <c r="B53" i="9" a="1"/>
  <c r="B53" i="9" s="1"/>
  <c r="A53" i="9"/>
  <c r="B54" i="9" l="1" a="1"/>
  <c r="B54" i="9" s="1"/>
  <c r="A54" i="9"/>
  <c r="C54" i="9" a="1"/>
  <c r="C54" i="9" s="1"/>
  <c r="B55" i="9" l="1" a="1"/>
  <c r="B55" i="9" s="1"/>
  <c r="A55" i="9"/>
  <c r="C55" i="9" a="1"/>
  <c r="C55" i="9" s="1"/>
  <c r="A56" i="9" l="1"/>
  <c r="C56" i="9" a="1"/>
  <c r="C56" i="9" s="1"/>
  <c r="B56" i="9" a="1"/>
  <c r="B56" i="9" s="1"/>
  <c r="C57" i="9" l="1" a="1"/>
  <c r="C57" i="9" s="1"/>
  <c r="B57" i="9" a="1"/>
  <c r="B57" i="9" s="1"/>
  <c r="A57" i="9"/>
  <c r="B58" i="9" l="1" a="1"/>
  <c r="B58" i="9" s="1"/>
  <c r="A58" i="9"/>
  <c r="C58" i="9" a="1"/>
  <c r="C58" i="9" s="1"/>
  <c r="B59" i="9" l="1" a="1"/>
  <c r="B59" i="9" s="1"/>
  <c r="A59" i="9"/>
  <c r="C59" i="9" a="1"/>
  <c r="C59" i="9" s="1"/>
  <c r="A60" i="9" l="1"/>
  <c r="C60" i="9" a="1"/>
  <c r="C60" i="9" s="1"/>
  <c r="B60" i="9" a="1"/>
  <c r="B60" i="9" s="1"/>
  <c r="C61" i="9" l="1" a="1"/>
  <c r="C61" i="9" s="1"/>
  <c r="B61" i="9" a="1"/>
  <c r="B61" i="9" s="1"/>
  <c r="A61" i="9"/>
  <c r="B62" i="9" l="1" a="1"/>
  <c r="B62" i="9" s="1"/>
  <c r="A62" i="9"/>
  <c r="C62" i="9" a="1"/>
  <c r="C62" i="9" s="1"/>
  <c r="B63" i="9" l="1" a="1"/>
  <c r="B63" i="9" s="1"/>
  <c r="A63" i="9"/>
  <c r="C63" i="9" a="1"/>
  <c r="C63" i="9" s="1"/>
  <c r="A64" i="9" l="1"/>
  <c r="C64" i="9" a="1"/>
  <c r="C64" i="9" s="1"/>
  <c r="B64" i="9" a="1"/>
  <c r="B64" i="9" s="1"/>
  <c r="C65" i="9" l="1" a="1"/>
  <c r="C65" i="9" s="1"/>
  <c r="B65" i="9" a="1"/>
  <c r="B65" i="9" s="1"/>
  <c r="A65" i="9"/>
  <c r="B66" i="9" l="1" a="1"/>
  <c r="B66" i="9" s="1"/>
  <c r="A66" i="9"/>
  <c r="C66" i="9" a="1"/>
  <c r="C66" i="9" s="1"/>
  <c r="A67" i="9" l="1"/>
  <c r="C67" i="9" a="1"/>
  <c r="C67" i="9" s="1"/>
  <c r="B67" i="9" a="1"/>
  <c r="B67" i="9" s="1"/>
  <c r="C68" i="9" l="1" a="1"/>
  <c r="C68" i="9" s="1"/>
  <c r="B68" i="9" a="1"/>
  <c r="B68" i="9" s="1"/>
  <c r="A68" i="9"/>
  <c r="B69" i="9" l="1" a="1"/>
  <c r="B69" i="9" s="1"/>
  <c r="A69" i="9"/>
  <c r="C69" i="9" a="1"/>
  <c r="C69" i="9" s="1"/>
  <c r="B70" i="9" l="1" a="1"/>
  <c r="B70" i="9" s="1"/>
  <c r="A70" i="9"/>
  <c r="C70" i="9" a="1"/>
  <c r="C70" i="9" s="1"/>
  <c r="A71" i="9" l="1"/>
  <c r="C71" i="9" a="1"/>
  <c r="C71" i="9" s="1"/>
  <c r="B71" i="9" a="1"/>
  <c r="B71" i="9" s="1"/>
  <c r="C72" i="9" l="1" a="1"/>
  <c r="C72" i="9" s="1"/>
  <c r="B72" i="9" a="1"/>
  <c r="B72" i="9" s="1"/>
  <c r="A72" i="9"/>
  <c r="B73" i="9" l="1" a="1"/>
  <c r="B73" i="9" s="1"/>
  <c r="A73" i="9"/>
  <c r="C73" i="9" a="1"/>
  <c r="C73" i="9" s="1"/>
  <c r="B74" i="9" l="1" a="1"/>
  <c r="B74" i="9" s="1"/>
  <c r="A74" i="9"/>
  <c r="C74" i="9" a="1"/>
  <c r="C74" i="9" s="1"/>
  <c r="A75" i="9" l="1"/>
  <c r="C75" i="9" a="1"/>
  <c r="C75" i="9" s="1"/>
  <c r="B75" i="9" a="1"/>
  <c r="B75" i="9" s="1"/>
  <c r="C76" i="9" l="1" a="1"/>
  <c r="C76" i="9" s="1"/>
  <c r="B76" i="9" a="1"/>
  <c r="B76" i="9" s="1"/>
  <c r="A76" i="9"/>
  <c r="B77" i="9" l="1" a="1"/>
  <c r="B77" i="9" s="1"/>
  <c r="A77" i="9"/>
  <c r="C77" i="9" a="1"/>
  <c r="C77" i="9" s="1"/>
  <c r="B78" i="9" l="1" a="1"/>
  <c r="B78" i="9" s="1"/>
  <c r="A78" i="9"/>
  <c r="C78" i="9" a="1"/>
  <c r="C78" i="9" s="1"/>
  <c r="A79" i="9" l="1"/>
  <c r="C79" i="9" a="1"/>
  <c r="C79" i="9" s="1"/>
  <c r="B79" i="9" a="1"/>
  <c r="B79" i="9" s="1"/>
  <c r="C80" i="9" l="1" a="1"/>
  <c r="C80" i="9" s="1"/>
  <c r="B80" i="9" a="1"/>
  <c r="B80" i="9" s="1"/>
  <c r="A80" i="9"/>
  <c r="B81" i="9" l="1" a="1"/>
  <c r="B81" i="9" s="1"/>
  <c r="A81" i="9"/>
  <c r="C81" i="9" a="1"/>
  <c r="C81" i="9" s="1"/>
  <c r="B82" i="9" l="1" a="1"/>
  <c r="B82" i="9" s="1"/>
  <c r="A82" i="9"/>
  <c r="C82" i="9" a="1"/>
  <c r="C82" i="9" s="1"/>
  <c r="A83" i="9" l="1"/>
  <c r="C83" i="9" a="1"/>
  <c r="C83" i="9" s="1"/>
  <c r="B83" i="9" a="1"/>
  <c r="B83" i="9" s="1"/>
  <c r="C84" i="9" l="1" a="1"/>
  <c r="C84" i="9" s="1"/>
  <c r="B84" i="9" a="1"/>
  <c r="B84" i="9" s="1"/>
  <c r="A84" i="9"/>
  <c r="B85" i="9" l="1" a="1"/>
  <c r="B85" i="9" s="1"/>
  <c r="A85" i="9"/>
  <c r="C85" i="9" a="1"/>
  <c r="C85" i="9" s="1"/>
  <c r="B86" i="9" l="1" a="1"/>
  <c r="B86" i="9" s="1"/>
  <c r="A86" i="9"/>
  <c r="C86" i="9" a="1"/>
  <c r="C86" i="9" s="1"/>
  <c r="A87" i="9" l="1"/>
  <c r="C87" i="9" a="1"/>
  <c r="C87" i="9" s="1"/>
  <c r="B87" i="9" a="1"/>
  <c r="B87" i="9" s="1"/>
  <c r="C88" i="9" l="1" a="1"/>
  <c r="C88" i="9" s="1"/>
  <c r="B88" i="9" a="1"/>
  <c r="B88" i="9" s="1"/>
  <c r="A88" i="9"/>
  <c r="B89" i="9" l="1" a="1"/>
  <c r="B89" i="9" s="1"/>
  <c r="A89" i="9"/>
  <c r="C89" i="9" a="1"/>
  <c r="C89" i="9" s="1"/>
  <c r="B90" i="9" l="1" a="1"/>
  <c r="B90" i="9" s="1"/>
  <c r="A90" i="9"/>
  <c r="C90" i="9" a="1"/>
  <c r="C90" i="9" s="1"/>
  <c r="A91" i="9" l="1"/>
  <c r="C91" i="9" a="1"/>
  <c r="C91" i="9" s="1"/>
  <c r="B91" i="9" a="1"/>
  <c r="B91" i="9" s="1"/>
  <c r="C92" i="9" l="1" a="1"/>
  <c r="C92" i="9" s="1"/>
  <c r="B92" i="9" a="1"/>
  <c r="B92" i="9" s="1"/>
  <c r="A92" i="9"/>
  <c r="B93" i="9" l="1" a="1"/>
  <c r="B93" i="9" s="1"/>
  <c r="A93" i="9"/>
  <c r="C93" i="9" a="1"/>
  <c r="C93" i="9" s="1"/>
  <c r="B94" i="9" l="1" a="1"/>
  <c r="B94" i="9" s="1"/>
  <c r="A94" i="9"/>
  <c r="C94" i="9" a="1"/>
  <c r="C94" i="9" s="1"/>
  <c r="A95" i="9" l="1"/>
  <c r="C95" i="9" a="1"/>
  <c r="C95" i="9" s="1"/>
  <c r="B95" i="9" a="1"/>
  <c r="B95" i="9" s="1"/>
  <c r="C96" i="9" l="1" a="1"/>
  <c r="C96" i="9" s="1"/>
  <c r="B96" i="9" a="1"/>
  <c r="B96" i="9" s="1"/>
  <c r="A96" i="9"/>
  <c r="B97" i="9" l="1" a="1"/>
  <c r="B97" i="9" s="1"/>
  <c r="A97" i="9"/>
  <c r="C97" i="9" a="1"/>
  <c r="C97" i="9" s="1"/>
  <c r="B98" i="9" l="1" a="1"/>
  <c r="B98" i="9" s="1"/>
  <c r="A98" i="9"/>
  <c r="C98" i="9" a="1"/>
  <c r="C98" i="9" s="1"/>
  <c r="A99" i="9" l="1"/>
  <c r="C99" i="9" a="1"/>
  <c r="C99" i="9" s="1"/>
  <c r="B99" i="9" a="1"/>
  <c r="B99" i="9" s="1"/>
  <c r="C100" i="9" l="1" a="1"/>
  <c r="C100" i="9" s="1"/>
  <c r="B100" i="9" a="1"/>
  <c r="B100" i="9" s="1"/>
  <c r="A100" i="9"/>
  <c r="B101" i="9" l="1" a="1"/>
  <c r="B101" i="9" s="1"/>
  <c r="A101" i="9"/>
  <c r="C101" i="9" a="1"/>
  <c r="C101" i="9" s="1"/>
  <c r="B102" i="9" l="1" a="1"/>
  <c r="B102" i="9" s="1"/>
  <c r="A102" i="9"/>
  <c r="C102" i="9" a="1"/>
  <c r="C102" i="9" s="1"/>
  <c r="A103" i="9" l="1"/>
  <c r="C103" i="9" a="1"/>
  <c r="C103" i="9" s="1"/>
  <c r="B103" i="9" a="1"/>
  <c r="B103" i="9" s="1"/>
  <c r="N9" i="9" l="1"/>
  <c r="N7" i="9"/>
  <c r="D103" i="9" s="1"/>
  <c r="E3" i="9" l="1"/>
  <c r="G3" i="9" s="1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D3" i="9"/>
  <c r="F3" i="9" s="1"/>
  <c r="D4" i="9"/>
  <c r="D5" i="9"/>
  <c r="D6" i="9"/>
  <c r="D7" i="9"/>
  <c r="D8" i="9"/>
  <c r="D9" i="9"/>
  <c r="D10" i="9"/>
  <c r="D11" i="9"/>
  <c r="D12" i="9"/>
  <c r="D13" i="9"/>
  <c r="D14" i="9"/>
  <c r="D15" i="9"/>
  <c r="D16" i="9"/>
  <c r="D17" i="9"/>
  <c r="D18" i="9"/>
  <c r="D19" i="9"/>
  <c r="D20" i="9"/>
  <c r="D21" i="9"/>
  <c r="D22" i="9"/>
  <c r="D23" i="9"/>
  <c r="D24" i="9"/>
  <c r="D25" i="9"/>
  <c r="D26" i="9"/>
  <c r="D27" i="9"/>
  <c r="D28" i="9"/>
  <c r="D29" i="9"/>
  <c r="D30" i="9"/>
  <c r="D31" i="9"/>
  <c r="D32" i="9"/>
  <c r="D33" i="9"/>
  <c r="D34" i="9"/>
  <c r="D35" i="9"/>
  <c r="D36" i="9"/>
  <c r="D37" i="9"/>
  <c r="D38" i="9"/>
  <c r="D39" i="9"/>
  <c r="D40" i="9"/>
  <c r="D41" i="9"/>
  <c r="D42" i="9"/>
  <c r="D43" i="9"/>
  <c r="D44" i="9"/>
  <c r="D45" i="9"/>
  <c r="D46" i="9"/>
  <c r="D47" i="9"/>
  <c r="D48" i="9"/>
  <c r="D49" i="9"/>
  <c r="D50" i="9"/>
  <c r="D51" i="9"/>
  <c r="D52" i="9"/>
  <c r="D53" i="9"/>
  <c r="D54" i="9"/>
  <c r="D55" i="9"/>
  <c r="D56" i="9"/>
  <c r="D57" i="9"/>
  <c r="D58" i="9"/>
  <c r="D59" i="9"/>
  <c r="D60" i="9"/>
  <c r="D61" i="9"/>
  <c r="D62" i="9"/>
  <c r="D63" i="9"/>
  <c r="D64" i="9"/>
  <c r="D65" i="9"/>
  <c r="D66" i="9"/>
  <c r="D67" i="9"/>
  <c r="D68" i="9"/>
  <c r="D69" i="9"/>
  <c r="D70" i="9"/>
  <c r="D71" i="9"/>
  <c r="D72" i="9"/>
  <c r="D73" i="9"/>
  <c r="D74" i="9"/>
  <c r="D75" i="9"/>
  <c r="D76" i="9"/>
  <c r="D77" i="9"/>
  <c r="D78" i="9"/>
  <c r="D79" i="9"/>
  <c r="D80" i="9"/>
  <c r="D81" i="9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96" i="9"/>
  <c r="D97" i="9"/>
  <c r="D98" i="9"/>
  <c r="D99" i="9"/>
  <c r="D100" i="9"/>
  <c r="D101" i="9"/>
  <c r="D102" i="9"/>
  <c r="E103" i="9"/>
  <c r="F4" i="9" l="1"/>
  <c r="F5" i="9" s="1"/>
  <c r="F6" i="9" s="1"/>
  <c r="F7" i="9" s="1"/>
  <c r="F8" i="9" s="1"/>
  <c r="F9" i="9" s="1"/>
  <c r="F10" i="9" s="1"/>
  <c r="F11" i="9" s="1"/>
  <c r="F12" i="9" s="1"/>
  <c r="F13" i="9" s="1"/>
  <c r="F14" i="9" s="1"/>
  <c r="F15" i="9" s="1"/>
  <c r="F16" i="9" s="1"/>
  <c r="F17" i="9" s="1"/>
  <c r="F18" i="9" s="1"/>
  <c r="F19" i="9" s="1"/>
  <c r="F20" i="9" s="1"/>
  <c r="F21" i="9" s="1"/>
  <c r="F22" i="9" s="1"/>
  <c r="F23" i="9" s="1"/>
  <c r="F24" i="9" s="1"/>
  <c r="F25" i="9" s="1"/>
  <c r="F26" i="9" s="1"/>
  <c r="F27" i="9" s="1"/>
  <c r="F28" i="9" s="1"/>
  <c r="F29" i="9" s="1"/>
  <c r="F30" i="9" s="1"/>
  <c r="F31" i="9" s="1"/>
  <c r="F32" i="9" s="1"/>
  <c r="F33" i="9" s="1"/>
  <c r="F34" i="9" s="1"/>
  <c r="F35" i="9" s="1"/>
  <c r="F36" i="9" s="1"/>
  <c r="F37" i="9" s="1"/>
  <c r="F38" i="9" s="1"/>
  <c r="F39" i="9" s="1"/>
  <c r="F40" i="9" s="1"/>
  <c r="F41" i="9" s="1"/>
  <c r="F42" i="9" s="1"/>
  <c r="F43" i="9" s="1"/>
  <c r="F44" i="9" s="1"/>
  <c r="F45" i="9" s="1"/>
  <c r="F46" i="9" s="1"/>
  <c r="F47" i="9" s="1"/>
  <c r="F48" i="9" s="1"/>
  <c r="F49" i="9" s="1"/>
  <c r="F50" i="9" s="1"/>
  <c r="F51" i="9" s="1"/>
  <c r="F52" i="9" s="1"/>
  <c r="F53" i="9" s="1"/>
  <c r="F54" i="9" s="1"/>
  <c r="F55" i="9" s="1"/>
  <c r="F56" i="9" s="1"/>
  <c r="F57" i="9" s="1"/>
  <c r="F58" i="9" s="1"/>
  <c r="F59" i="9" s="1"/>
  <c r="F60" i="9" s="1"/>
  <c r="F61" i="9" s="1"/>
  <c r="F62" i="9" s="1"/>
  <c r="F63" i="9" s="1"/>
  <c r="F64" i="9" s="1"/>
  <c r="F65" i="9" s="1"/>
  <c r="F66" i="9" s="1"/>
  <c r="F67" i="9" s="1"/>
  <c r="F68" i="9" s="1"/>
  <c r="F69" i="9" s="1"/>
  <c r="F70" i="9" s="1"/>
  <c r="F71" i="9" s="1"/>
  <c r="F72" i="9" s="1"/>
  <c r="F73" i="9" s="1"/>
  <c r="F74" i="9" s="1"/>
  <c r="F75" i="9" s="1"/>
  <c r="F76" i="9" s="1"/>
  <c r="F77" i="9" s="1"/>
  <c r="F78" i="9" s="1"/>
  <c r="F79" i="9" s="1"/>
  <c r="F80" i="9" s="1"/>
  <c r="F81" i="9" s="1"/>
  <c r="F82" i="9" s="1"/>
  <c r="F83" i="9" s="1"/>
  <c r="F84" i="9" s="1"/>
  <c r="F85" i="9" s="1"/>
  <c r="F86" i="9" s="1"/>
  <c r="F87" i="9" s="1"/>
  <c r="F88" i="9" s="1"/>
  <c r="F89" i="9" s="1"/>
  <c r="F90" i="9" s="1"/>
  <c r="F91" i="9" s="1"/>
  <c r="F92" i="9" s="1"/>
  <c r="F93" i="9" s="1"/>
  <c r="F94" i="9" s="1"/>
  <c r="F95" i="9" s="1"/>
  <c r="F96" i="9" s="1"/>
  <c r="F97" i="9" s="1"/>
  <c r="F98" i="9" s="1"/>
  <c r="F99" i="9" s="1"/>
  <c r="F100" i="9" s="1"/>
  <c r="F101" i="9" s="1"/>
  <c r="F102" i="9" s="1"/>
  <c r="F103" i="9" s="1"/>
  <c r="G4" i="9"/>
  <c r="G5" i="9" s="1"/>
  <c r="G6" i="9" s="1"/>
  <c r="G7" i="9" s="1"/>
  <c r="G8" i="9" s="1"/>
  <c r="G9" i="9" s="1"/>
  <c r="G10" i="9" s="1"/>
  <c r="G11" i="9" s="1"/>
  <c r="G12" i="9" s="1"/>
  <c r="G13" i="9" s="1"/>
  <c r="G14" i="9" s="1"/>
  <c r="G15" i="9" s="1"/>
  <c r="G16" i="9" s="1"/>
  <c r="G17" i="9" s="1"/>
  <c r="G18" i="9" s="1"/>
  <c r="G19" i="9" s="1"/>
  <c r="G20" i="9" s="1"/>
  <c r="G21" i="9" s="1"/>
  <c r="G22" i="9" s="1"/>
  <c r="G23" i="9" s="1"/>
  <c r="G24" i="9" s="1"/>
  <c r="G25" i="9" s="1"/>
  <c r="G26" i="9" s="1"/>
  <c r="G27" i="9" s="1"/>
  <c r="G28" i="9" s="1"/>
  <c r="G29" i="9" s="1"/>
  <c r="G30" i="9" s="1"/>
  <c r="G31" i="9" s="1"/>
  <c r="G32" i="9" s="1"/>
  <c r="G33" i="9" s="1"/>
  <c r="G34" i="9" s="1"/>
  <c r="G35" i="9" s="1"/>
  <c r="G36" i="9" s="1"/>
  <c r="G37" i="9" s="1"/>
  <c r="G38" i="9" s="1"/>
  <c r="G39" i="9" s="1"/>
  <c r="G40" i="9" s="1"/>
  <c r="G41" i="9" s="1"/>
  <c r="G42" i="9" s="1"/>
  <c r="G43" i="9" s="1"/>
  <c r="G44" i="9" s="1"/>
  <c r="G45" i="9" s="1"/>
  <c r="G46" i="9" s="1"/>
  <c r="G47" i="9" s="1"/>
  <c r="G48" i="9" s="1"/>
  <c r="G49" i="9" s="1"/>
  <c r="G50" i="9" s="1"/>
  <c r="G51" i="9" s="1"/>
  <c r="G52" i="9" s="1"/>
  <c r="G53" i="9" s="1"/>
  <c r="G54" i="9" s="1"/>
  <c r="G55" i="9" s="1"/>
  <c r="G56" i="9" s="1"/>
  <c r="G57" i="9" s="1"/>
  <c r="G58" i="9" s="1"/>
  <c r="G59" i="9" s="1"/>
  <c r="G60" i="9" s="1"/>
  <c r="G61" i="9" s="1"/>
  <c r="G62" i="9" s="1"/>
  <c r="G63" i="9" s="1"/>
  <c r="G64" i="9" s="1"/>
  <c r="G65" i="9" s="1"/>
  <c r="G66" i="9" s="1"/>
  <c r="G67" i="9" s="1"/>
  <c r="G68" i="9" s="1"/>
  <c r="G69" i="9" s="1"/>
  <c r="G70" i="9" s="1"/>
  <c r="G71" i="9" s="1"/>
  <c r="G72" i="9" s="1"/>
  <c r="G73" i="9" s="1"/>
  <c r="G74" i="9" s="1"/>
  <c r="G75" i="9" s="1"/>
  <c r="G76" i="9" s="1"/>
  <c r="G77" i="9" s="1"/>
  <c r="G78" i="9" s="1"/>
  <c r="G79" i="9" s="1"/>
  <c r="G80" i="9" s="1"/>
  <c r="G81" i="9" s="1"/>
  <c r="G82" i="9" s="1"/>
  <c r="G83" i="9" s="1"/>
  <c r="G84" i="9" s="1"/>
  <c r="G85" i="9" s="1"/>
  <c r="G86" i="9" s="1"/>
  <c r="G87" i="9" s="1"/>
  <c r="G88" i="9" s="1"/>
  <c r="G89" i="9" s="1"/>
  <c r="G90" i="9" s="1"/>
  <c r="G91" i="9" s="1"/>
  <c r="G92" i="9" s="1"/>
  <c r="G93" i="9" s="1"/>
  <c r="G94" i="9" s="1"/>
  <c r="G95" i="9" s="1"/>
  <c r="G96" i="9" s="1"/>
  <c r="G97" i="9" s="1"/>
  <c r="G98" i="9" s="1"/>
  <c r="G99" i="9" s="1"/>
  <c r="G100" i="9" s="1"/>
  <c r="G101" i="9" s="1"/>
  <c r="G102" i="9" s="1"/>
  <c r="G103" i="9" s="1"/>
</calcChain>
</file>

<file path=xl/sharedStrings.xml><?xml version="1.0" encoding="utf-8"?>
<sst xmlns="http://schemas.openxmlformats.org/spreadsheetml/2006/main" count="9097" uniqueCount="117">
  <si>
    <t>Den</t>
  </si>
  <si>
    <t>Měsíc</t>
  </si>
  <si>
    <t>Den týdne</t>
  </si>
  <si>
    <t>Počet pracovníků</t>
  </si>
  <si>
    <t>Výsledek hospodaření</t>
  </si>
  <si>
    <t>Celkové náklady</t>
  </si>
  <si>
    <t>Služba</t>
  </si>
  <si>
    <t>úklid</t>
  </si>
  <si>
    <t>ošetřování</t>
  </si>
  <si>
    <t>hlídání</t>
  </si>
  <si>
    <t>sběr plodin</t>
  </si>
  <si>
    <t>výcvik</t>
  </si>
  <si>
    <t>poradenství</t>
  </si>
  <si>
    <t>údržba</t>
  </si>
  <si>
    <t>Mzdové náklady</t>
  </si>
  <si>
    <t>Režijní náklady</t>
  </si>
  <si>
    <t>Celkem</t>
  </si>
  <si>
    <t>Rok</t>
  </si>
  <si>
    <t>Seřaďte tabulku na listu "Seznam" vzestupně dle sloupce "Den".</t>
  </si>
  <si>
    <t>Popisky řádků: Měsíc</t>
  </si>
  <si>
    <t>Kumulativní suma výsledku hospodaření za službu, rok a měsíc</t>
  </si>
  <si>
    <t>V tabulce na listu "Seznam" do sloupce "Rok" vložte funkci ROK.</t>
  </si>
  <si>
    <t>V tabulce na listu "Seznam" do sloupce "Měsíc" vložte funkci MĚSÍC.</t>
  </si>
  <si>
    <t>Filtr sestavy: Rok = 2000, Den týdne = pondělí</t>
  </si>
  <si>
    <t>Popisky sloupců: Služba</t>
  </si>
  <si>
    <t>Kontingenční tabulku uspořádejte dle následujícího zadání:</t>
  </si>
  <si>
    <t>Celkový součet</t>
  </si>
  <si>
    <t>pondělí</t>
  </si>
  <si>
    <t>Hodnoty: Součet z Produktivita</t>
  </si>
  <si>
    <t>Součet z Produktivita</t>
  </si>
  <si>
    <t>V seznamu polí kontingenční tabulky u pole "Součet z Produktivita" v Nastavení polí hodnot klikněte na tlačítko "Formát čísla" a nastavte na číslo 2 desetinná místa.</t>
  </si>
  <si>
    <t>Skryjte nulové hodnoty v kontingenční tabulce tím, že je naformátujete bílou barvou pomocí Podmíněného formátování.</t>
  </si>
  <si>
    <t>V nástrojích kontingenčního grafu na kartě "Rozložení" zobrazte název hlavní vodorovné osy.</t>
  </si>
  <si>
    <t>Když je vybrán obdélník s názvem osy, napište do pole vzorců znak "=" a klikněte na buňku kontingenční tabulky s popiskem "Měsíc".</t>
  </si>
  <si>
    <t>Filtr sestavy: žádný</t>
  </si>
  <si>
    <t>Hodnoty: Součet z Výnosy</t>
  </si>
  <si>
    <t>Filtr sestavy: Rok = 2000, Měsíc = 1</t>
  </si>
  <si>
    <t>Popisky řádků: žádné</t>
  </si>
  <si>
    <t>Hodnoty: Počet z Služba</t>
  </si>
  <si>
    <t>Počet z Služba</t>
  </si>
  <si>
    <t>V nástrojích kontingenčního grafu na kartě "Rozložení" pomocí tlačítka "Legenda" vyberte "Zobrazit legendu dole".</t>
  </si>
  <si>
    <t>Upravte délku legendy tak, aby popisky na ní byly pod odpovídajícími sloupci.</t>
  </si>
  <si>
    <t>V nástrojích kontingenčního grafu na kartě "Rozložení" pomocí tlačítka "Popisky dat" vyberte "Za zakončením".</t>
  </si>
  <si>
    <t xml:space="preserve">Počet dní, ve kterých probíhala služba v roce </t>
  </si>
  <si>
    <t xml:space="preserve"> v měsíci </t>
  </si>
  <si>
    <t>V nástrojích kontingenčního grafu na kartě "Rozložení" zobrazte název grafu.</t>
  </si>
  <si>
    <t>Když je vybrán obdélník s názvem grafu, napište do pole vzorců znak "=" a klikněte na buňku se vzorcem zobrazujícím název grafu.</t>
  </si>
  <si>
    <t>Upravte délku grafu tak, aby se na něj vešel celý popisek v jednom řádku.</t>
  </si>
  <si>
    <t>Filtr sestavy: stejný jako v tabulce na listu "Služba"</t>
  </si>
  <si>
    <t>Popisky řádků: Den</t>
  </si>
  <si>
    <t>Hodnoty: Součet z Výsledek hospodaření, Součet z Kumulativní suma výsledku hospodaření za službu, rok a měsíc</t>
  </si>
  <si>
    <t>Součet z Výsledek hospodaření</t>
  </si>
  <si>
    <t>Celkem Součet z Výsledek hospodaření</t>
  </si>
  <si>
    <t>Celkem Součet z Kumulativní suma výsledku hospodaření za službu, rok a měsíc</t>
  </si>
  <si>
    <t>Součet z Kumulativní suma výsledku hospodaření za službu, rok a měsíc</t>
  </si>
  <si>
    <t>Hodnoty</t>
  </si>
  <si>
    <t>Interval</t>
  </si>
  <si>
    <t>% výsledku hospodaření</t>
  </si>
  <si>
    <t>Kumulativní suma % výsledku hospodaření</t>
  </si>
  <si>
    <t>Seznam služeb</t>
  </si>
  <si>
    <t>Počet intervalů</t>
  </si>
  <si>
    <t>Minimum</t>
  </si>
  <si>
    <t>Maximum</t>
  </si>
  <si>
    <t>Celkový součet výsledku hospodaření z dat</t>
  </si>
  <si>
    <t>Celkový součet výsledku hospodaření z histogramu</t>
  </si>
  <si>
    <t>vše</t>
  </si>
  <si>
    <t>Šířka intervalu</t>
  </si>
  <si>
    <t>V tabulce na listu "Seznam" do sloupců "Mzdové náklady", "Celkové náklady" a "Výsledek hospodaření" vložte vzorce dle vzorového vypracování.</t>
  </si>
  <si>
    <t>V tabulce na listu "Seznam" do sloupce "Kumulativní suma výsledku hospodaření za službu, rok a měsíc" vložte vzorec dle vzorového vypracování. Tabulku je lepší mít setříděnou před vložením tohoto vzorce kvůli tomu, že se při třídění přepočítává.</t>
  </si>
  <si>
    <t>Pokud by se nějaké číslo nad sloupcem grafu nezobrazovalo, tak jej doplňte tak, že popisky pomocí nástrojů kontingenčního grafu odstraníte a zase přidáte.</t>
  </si>
  <si>
    <t>Pojmenujte data ve sloupci "Výsledek hospodaření" na listu "Seznam" názvem "Výsledek_hospodaření".</t>
  </si>
  <si>
    <t>Vytvořte graf velrybí křivky.</t>
  </si>
  <si>
    <t>Tabulka a graf produktivity práce z listu "Produktivita", ke kterým bude v textu dokumentu stručný odkaz s číslem této tabulky a číslem obrázku s tímto grafem ve formě celé věty. Text komentující obrázek s grafem bude informovat o službě a měsíci s maximální hodnotou produktivity.</t>
  </si>
  <si>
    <t>V dokumentu bude uvedeno:</t>
  </si>
  <si>
    <t>Všechny tabulky a obrázky s grafy budou mít svůj popisek a zdroj dle vzorového vypracování v souboru "DomUkolDalk.docx".</t>
  </si>
  <si>
    <t>Whale Curve</t>
  </si>
  <si>
    <t>Vložte do sešitu nový list, který pojmenujete "Whale Curve".</t>
  </si>
  <si>
    <t>Na listu "Whale Curve" vytvořte graf procent výnosů služeb seřazených dle výnosnosti.</t>
  </si>
  <si>
    <t>Úloha na listu "Whale Curve" se dělí na následující dílčí úlohy:</t>
  </si>
  <si>
    <t>Vyberte v buňce, na kterou je nastaveno ověření dat seznamem, jednu libovolnou službu, tedy ne souhrn "vše", kterou následně budete analyzovat v dokumentu "00.docx".</t>
  </si>
  <si>
    <t>Graf počtu dní, ve kterých probíhala služba, z listu "Služba", ke kterému bude v textu dokumentu odkaz s číslem obrázku s tímto grafem ve formě celé věty.</t>
  </si>
  <si>
    <t>Graf z listu "Whale Curve", ke kterému bude v textu dokumentu odkaz s číslem obrázku s tímto grafem ve formě celé věty. Tento text bude analyzovat službu uvedenou v grafu dle příkladu na stránce https://www.bakertilly.com/insights/visualizing-customer-profitability-with-the-whale-curve.</t>
  </si>
  <si>
    <t>Pojmenujte data ve sloupci "Služba" na listu "Seznam" názvem "Služba". Jako oblasti k pojmenování vyberte jen buňky s hodnotami ve sloupcích, tedy bez nadpisu sloupců a bez jakýchkoli prázdných buněk pod sloupci.</t>
  </si>
  <si>
    <t>V tabulce na listu "Seznam" do sloupce "Den týdne" vložte funkci HODNOTA.NA.TEXT s druhým argumentem vracejícím název dne v týdnu. V české lokalizaci je to argument "dddd".</t>
  </si>
  <si>
    <t>V nástrojích kontingenční tabulky na kartě "Možnosti" pomocí tlačítka "Pole, položky a sady" a volby "Počítané pole..." přidejte pole "Produktivita" se vzorcem "=KDYŽ('Počet pracovníků'=0;0;'Výsledek hospodaření'/'Počet pracovníků')".</t>
  </si>
  <si>
    <t>V nástrojích kontingenční tabulky na kartě "Možnosti" pomocí tlačítka "Možnosti" a karty "Zobrazení" zaškrtněte možnost "Klasické rozložení...".</t>
  </si>
  <si>
    <t>Pomocí Podmíněného formátování naformátujte záporné hodnoty v kontingenční tabulce červenou barvou.</t>
  </si>
  <si>
    <t>V nástrojích kontingenční tabulky na kartě "Možnosti" pomocí tlačítka "Vložit průřez" přidejte na list s kontingenční tabulkou průřez (slicer) pro pohodlnější výběr hodnot jejího filtru, tedy Rok a Den týdne a upravte průřezy tak, aby na nich byly vidět všechny volby.</t>
  </si>
  <si>
    <t>V nástrojích kontingenční tabulky na kartě "Možnosti" pomocí tlačítka "Vložit průřez" přidejte na list s kontingenční tabulkou průřez (slicer) pro pohodlnější výběr hodnot jejího filtru, tedy Rok a Měsíc a upravte průřezy tak, aby na nich byly vidět všechny volby.</t>
  </si>
  <si>
    <t>V nástrojích kontingenční tabulky na kartě "Možnosti" pomocí tlačítka "Vložit průřez" přidejte na list s kontingenční tabulkou průřez (slicer) pro pohodlnější výběr hodnot jejího filtru, tedy Rok a Měsíc, a také Služba, a upravte průřezy tak, aby na nich byly vidět všechny volby.</t>
  </si>
  <si>
    <t>Zkontrolujte, že datumy na vodorovné ose jsou seřazeny vzestupně. Pokud tomu tak není, tak klikněte na tlačítko v buňce s nadpisem "Den" kontingenční tabulky a klikněte na volbu "Seřadit od nejstaršího k nejnovějšímu".</t>
  </si>
  <si>
    <t>Vypracujte tabulku, ze které bude čerpat data výsledný graf, dle vzorového vypracování. Můžete jako návod využít i soubor "Lorenzova křivka.xlsx", který popisuje tvorbu známého makroekonomického grafu nerovnoměrnosti příjmů lišícího se od velrybí křivky v tom, že nepředpokládá záporné hodnoty v datech a meze intervalů jsou v něm seřazeny od minimální do maximální hodnoty.</t>
  </si>
  <si>
    <t>Ze zdrojových dat na listu "Seznam" vytvořte kontingenční tabulku s umístěním na nový list. Tento nový list přejmenujte na "Produktivita" a přesuňte jej za list "Seznam".</t>
  </si>
  <si>
    <t>Ze zdrojových dat na listu "Seznam" vytvořte kontingenční tabulku s umístěním na nový list. Tento nový list přejmenujte na "Výnosy" a přesuňte jej za list "Produktivita".</t>
  </si>
  <si>
    <t>Ze zdrojových dat na listu "Seznam" vytvořte kontingenční tabulku s umístěním na nový list. Tento nový list přejmenujte na "Služba" a přesuňte jej za list "Výnosy".</t>
  </si>
  <si>
    <t>Ze zdrojových dat na listu "Seznam" vytvořte kontingenční tabulku s umístěním na nový list. Tento nový list přejmenujte na "Výsledek hospodaření" a přesuňte jej za list "Služba".</t>
  </si>
  <si>
    <t>Pomocí průřezů (slicerů) vyberte filtr pro rok a měsíc, pokud jste jej ještě nevybrali přímo v kontingenční tabulce, a filtr pro službu tak, že kliknete na službu, která má na grafu na listu "Služba" nejvyšší počet dní. Pokud by bylo takových služeb víc než jedna, tak vyberte libovolnou z nich.</t>
  </si>
  <si>
    <t>Pokud nemůžete vložit průřez, protože používáte Excel verze starší než 2010, tak místo něj nastavte filtr pro službu v buňce kontingenční tabulky s nadpisem "Služba".</t>
  </si>
  <si>
    <t>Všechny odkazy na tabulky a obrázky budou ve formě křížového odkazu.</t>
  </si>
  <si>
    <t>Počet dní s určitou službou</t>
  </si>
  <si>
    <t>% dní s určitou službou</t>
  </si>
  <si>
    <t>Kumulativní suma % dní s určitou službou</t>
  </si>
  <si>
    <t>Vypracujte dokument "00.docx" dodržující strukturu dokumentu v souboru "DomUkolDalk.docx" se všemi výsledky Vašeho zadání.</t>
  </si>
  <si>
    <t>Ke kontingenční tabulce na listu "Produktivita" vložte kontingenční graf.</t>
  </si>
  <si>
    <t>Ke kontingenční tabulce na listu "Výnosy" vložte kontingenční graf.</t>
  </si>
  <si>
    <t>Ke kontingenční tabulce na listu "Služba" vložte sloupcový kontingenční graf.</t>
  </si>
  <si>
    <t>Ke kontingenční tabulce na listu "Výsledek hospodaření" vložte sloupcový kontingenční graf.</t>
  </si>
  <si>
    <t>Na list "Whale Curve" vložte seznam všech služeb vyskytujících se na listu "Seznam" obsahující navíc slovo "vše" a na jednu buňku nastavte pomocí karty "Data" a tlačítka "Ověření dat" to, aby z ní šlo vybírat libovolnou službu nebo slovo "vše".</t>
  </si>
  <si>
    <t>Počet dní s určitou službou z dat</t>
  </si>
  <si>
    <t>Počet dní s určitou službou z histogramu</t>
  </si>
  <si>
    <t>Graf výnosů z listu "Výnosy", ke kterému bude v textu dokumentu odkaz s číslem obrázku s tímto grafem ve formě celé věty. Další text k tomuto obrázku bude charakterizovat závislost výnosů z alespoň dvou služeb na ročním období nebo konkrétních měsících.</t>
  </si>
  <si>
    <t>Graf součtu a kumulativního součtu výsledku hospodaření z listu "Výsledek hospodaření", ke kterému bude v textu dokumentu odkaz s číslem obrázku s tímto grafem ve formě celé věty. Tento text uvede, že tento graf zobrazuje službu, která má nevyšší četnost na obrázku grafu počtu dní, ve kterých probíhala služba.</t>
  </si>
  <si>
    <t>V seznamu polí kontingenční tabulky u pole "Součet z Výnosy ze služby" v Nastavení polí hodnot klikněte na tlačítko "Formát čísla", z nabídky formátů vyberte "Vlastní" a vyberte typ "# ##0".</t>
  </si>
  <si>
    <t>Na list "Služba" přidejte pomocný text a vzorec s textem názvu kontingenčního grafu, ve kterém se bude zobrazovat nastavitelný rok a měsíc. V pomocném textu přidejte na správná místa mezery, aby ve výsledném názvu byly kolem roku a měsíce mezery.</t>
  </si>
  <si>
    <t>Mzda pracovníka za den</t>
  </si>
  <si>
    <t>Výnosy</t>
  </si>
  <si>
    <t>Součet z Výnosy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</si>
</sst>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0" xfId="0" applyFont="1"/>
    <xf numFmtId="14" fontId="0" fillId="0" borderId="0" xfId="0" applyNumberFormat="1"/>
    <xf numFmtId="0" fontId="3" fillId="0" borderId="0" xfId="0" applyFont="1" applyAlignment="1"/>
    <xf numFmtId="0" fontId="4" fillId="0" borderId="0" xfId="0" applyFont="1" applyFill="1" applyBorder="1"/>
    <xf numFmtId="14" fontId="5" fillId="0" borderId="0" xfId="0" applyNumberFormat="1" applyFont="1" applyFill="1" applyBorder="1"/>
    <xf numFmtId="0" fontId="5" fillId="0" borderId="0" xfId="0" applyFont="1" applyFill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2" fontId="0" fillId="0" borderId="0" xfId="0" applyNumberFormat="1"/>
    <xf numFmtId="3" fontId="0" fillId="0" borderId="0" xfId="0" applyNumberFormat="1"/>
    <xf numFmtId="0" fontId="1" fillId="0" borderId="0" xfId="0" applyNumberFormat="1" applyFont="1" applyAlignment="1"/>
    <xf numFmtId="0" fontId="1" fillId="0" borderId="0" xfId="0" applyFont="1" applyAlignment="1"/>
  </cellXfs>
  <cellStyles count="1">
    <cellStyle name="Normální" xfId="0" builtinId="0"/>
  </cellStyles>
  <dxfs count="2">
    <dxf>
      <font>
        <color rgb="FFFF0000"/>
      </font>
    </dxf>
    <dxf>
      <font>
        <color theme="0"/>
      </font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microsoft.com/office/2007/relationships/slicerCache" Target="slicerCaches/slicerCache5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07/relationships/slicerCache" Target="slicerCaches/slicerCache4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3.xml"/><Relationship Id="rId5" Type="http://schemas.openxmlformats.org/officeDocument/2006/relationships/worksheet" Target="worksheets/sheet5.xml"/><Relationship Id="rId15" Type="http://schemas.microsoft.com/office/2007/relationships/slicerCache" Target="slicerCaches/slicerCache7.xml"/><Relationship Id="rId10" Type="http://schemas.microsoft.com/office/2007/relationships/slicerCache" Target="slicerCaches/slicerCache2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4" Type="http://schemas.microsoft.com/office/2007/relationships/slicerCache" Target="slicerCaches/slicerCach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[00_vypracování.xlsx]Produktivita!Kontingenční tabulka 1</c:name>
    <c:fmtId val="0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Produktivita!$A$5</c:f>
              <c:strCache>
                <c:ptCount val="1"/>
                <c:pt idx="0">
                  <c:v>hlídání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-73.5</c:v>
                </c:pt>
                <c:pt idx="4">
                  <c:v>-29.875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1"/>
          <c:order val="1"/>
          <c:tx>
            <c:strRef>
              <c:f>Produktivita!$A$5</c:f>
              <c:strCache>
                <c:ptCount val="1"/>
                <c:pt idx="0">
                  <c:v>ošetřování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-20</c:v>
                </c:pt>
                <c:pt idx="7">
                  <c:v>368.76923076923077</c:v>
                </c:pt>
                <c:pt idx="8">
                  <c:v>-36.299999999999997</c:v>
                </c:pt>
                <c:pt idx="9">
                  <c:v>-25</c:v>
                </c:pt>
                <c:pt idx="10">
                  <c:v>-6.3076923076923075</c:v>
                </c:pt>
                <c:pt idx="11">
                  <c:v>0</c:v>
                </c:pt>
              </c:numCache>
            </c:numRef>
          </c:val>
        </c:ser>
        <c:ser>
          <c:idx val="2"/>
          <c:order val="2"/>
          <c:tx>
            <c:strRef>
              <c:f>Produktivita!$A$5</c:f>
              <c:strCache>
                <c:ptCount val="1"/>
                <c:pt idx="0">
                  <c:v>poradenství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-63.4</c:v>
                </c:pt>
                <c:pt idx="1">
                  <c:v>131.5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792</c:v>
                </c:pt>
                <c:pt idx="9">
                  <c:v>0</c:v>
                </c:pt>
                <c:pt idx="10">
                  <c:v>0</c:v>
                </c:pt>
                <c:pt idx="11">
                  <c:v>795.5</c:v>
                </c:pt>
              </c:numCache>
            </c:numRef>
          </c:val>
        </c:ser>
        <c:ser>
          <c:idx val="3"/>
          <c:order val="3"/>
          <c:tx>
            <c:strRef>
              <c:f>Produktivita!$A$5</c:f>
              <c:strCache>
                <c:ptCount val="1"/>
                <c:pt idx="0">
                  <c:v>sběr plodin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0</c:v>
                </c:pt>
                <c:pt idx="1">
                  <c:v>59.555555555555557</c:v>
                </c:pt>
                <c:pt idx="2">
                  <c:v>85.666666666666671</c:v>
                </c:pt>
                <c:pt idx="3">
                  <c:v>-17.818181818181817</c:v>
                </c:pt>
                <c:pt idx="4">
                  <c:v>74.5</c:v>
                </c:pt>
                <c:pt idx="5">
                  <c:v>0</c:v>
                </c:pt>
                <c:pt idx="6">
                  <c:v>179</c:v>
                </c:pt>
                <c:pt idx="7">
                  <c:v>0</c:v>
                </c:pt>
                <c:pt idx="8">
                  <c:v>0</c:v>
                </c:pt>
                <c:pt idx="9">
                  <c:v>-54.8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4"/>
          <c:order val="4"/>
          <c:tx>
            <c:strRef>
              <c:f>Produktivita!$A$5</c:f>
              <c:strCache>
                <c:ptCount val="1"/>
                <c:pt idx="0">
                  <c:v>údržba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1284.1666666666667</c:v>
                </c:pt>
                <c:pt idx="1">
                  <c:v>53.75</c:v>
                </c:pt>
                <c:pt idx="2">
                  <c:v>16.833333333333332</c:v>
                </c:pt>
                <c:pt idx="3">
                  <c:v>38.200000000000003</c:v>
                </c:pt>
                <c:pt idx="4">
                  <c:v>25.833333333333332</c:v>
                </c:pt>
                <c:pt idx="5">
                  <c:v>22.571428571428573</c:v>
                </c:pt>
                <c:pt idx="6">
                  <c:v>0</c:v>
                </c:pt>
                <c:pt idx="7">
                  <c:v>-46.8</c:v>
                </c:pt>
                <c:pt idx="8">
                  <c:v>-18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5"/>
          <c:order val="5"/>
          <c:tx>
            <c:strRef>
              <c:f>Produktivita!$A$5</c:f>
              <c:strCache>
                <c:ptCount val="1"/>
                <c:pt idx="0">
                  <c:v>úklid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52.5</c:v>
                </c:pt>
                <c:pt idx="3">
                  <c:v>0</c:v>
                </c:pt>
                <c:pt idx="4">
                  <c:v>47.692307692307693</c:v>
                </c:pt>
                <c:pt idx="5">
                  <c:v>-38.93333333333333</c:v>
                </c:pt>
                <c:pt idx="6">
                  <c:v>0</c:v>
                </c:pt>
                <c:pt idx="7">
                  <c:v>0</c:v>
                </c:pt>
                <c:pt idx="8">
                  <c:v>6.7142857142857144</c:v>
                </c:pt>
                <c:pt idx="9">
                  <c:v>47.8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6"/>
          <c:order val="6"/>
          <c:tx>
            <c:strRef>
              <c:f>Produktivita!$A$5</c:f>
              <c:strCache>
                <c:ptCount val="1"/>
                <c:pt idx="0">
                  <c:v>výcvik</c:v>
                </c:pt>
              </c:strCache>
            </c:strRef>
          </c:tx>
          <c:invertIfNegative val="0"/>
          <c:cat>
            <c:strRef>
              <c:f>Produktivita!$A$5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Produktivita!$A$5</c:f>
              <c:numCache>
                <c:formatCode>0.00</c:formatCode>
                <c:ptCount val="12"/>
                <c:pt idx="0">
                  <c:v>0</c:v>
                </c:pt>
                <c:pt idx="1">
                  <c:v>-71.666666666666671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-36.200000000000003</c:v>
                </c:pt>
                <c:pt idx="8">
                  <c:v>-36.375</c:v>
                </c:pt>
                <c:pt idx="9">
                  <c:v>-16</c:v>
                </c:pt>
                <c:pt idx="10">
                  <c:v>-20.333333333333332</c:v>
                </c:pt>
                <c:pt idx="11">
                  <c:v>33.888888888888886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9534336"/>
        <c:axId val="59544704"/>
      </c:barChart>
      <c:catAx>
        <c:axId val="59534336"/>
        <c:scaling>
          <c:orientation val="minMax"/>
        </c:scaling>
        <c:delete val="0"/>
        <c:axPos val="b"/>
        <c:title>
          <c:tx>
            <c:strRef>
              <c:f>Produktivita!$A$5</c:f>
              <c:strCache>
                <c:ptCount val="1"/>
                <c:pt idx="0">
                  <c:v>Měsíc</c:v>
                </c:pt>
              </c:strCache>
            </c:strRef>
          </c:tx>
          <c:layout/>
          <c:overlay val="0"/>
        </c:title>
        <c:majorTickMark val="out"/>
        <c:minorTickMark val="none"/>
        <c:tickLblPos val="nextTo"/>
        <c:crossAx val="59544704"/>
        <c:crosses val="autoZero"/>
        <c:auto val="1"/>
        <c:lblAlgn val="ctr"/>
        <c:lblOffset val="100"/>
        <c:noMultiLvlLbl val="0"/>
      </c:catAx>
      <c:valAx>
        <c:axId val="5954470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595343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[00_vypracování.xlsx]Výnosy!Kontingenční tabulka 1</c:name>
    <c:fmtId val="1"/>
  </c:pivotSource>
  <c:chart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Výnosy!$A$4</c:f>
              <c:strCache>
                <c:ptCount val="1"/>
                <c:pt idx="0">
                  <c:v>hlídání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618437</c:v>
                </c:pt>
                <c:pt idx="1">
                  <c:v>868973</c:v>
                </c:pt>
                <c:pt idx="2">
                  <c:v>1273280</c:v>
                </c:pt>
                <c:pt idx="3">
                  <c:v>1287174</c:v>
                </c:pt>
                <c:pt idx="4">
                  <c:v>953507</c:v>
                </c:pt>
                <c:pt idx="5">
                  <c:v>770695</c:v>
                </c:pt>
                <c:pt idx="6">
                  <c:v>363744</c:v>
                </c:pt>
                <c:pt idx="7">
                  <c:v>158737</c:v>
                </c:pt>
                <c:pt idx="8">
                  <c:v>12094</c:v>
                </c:pt>
                <c:pt idx="10">
                  <c:v>54750</c:v>
                </c:pt>
                <c:pt idx="11">
                  <c:v>481138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Výnosy!$A$4</c:f>
              <c:strCache>
                <c:ptCount val="1"/>
                <c:pt idx="0">
                  <c:v>ošetřování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1025121</c:v>
                </c:pt>
                <c:pt idx="1">
                  <c:v>499671</c:v>
                </c:pt>
                <c:pt idx="2">
                  <c:v>291144</c:v>
                </c:pt>
                <c:pt idx="3">
                  <c:v>106385</c:v>
                </c:pt>
                <c:pt idx="5">
                  <c:v>177727</c:v>
                </c:pt>
                <c:pt idx="6">
                  <c:v>568445</c:v>
                </c:pt>
                <c:pt idx="7">
                  <c:v>1502216</c:v>
                </c:pt>
                <c:pt idx="8">
                  <c:v>1931146</c:v>
                </c:pt>
                <c:pt idx="9">
                  <c:v>1843002</c:v>
                </c:pt>
                <c:pt idx="10">
                  <c:v>1508047</c:v>
                </c:pt>
                <c:pt idx="11">
                  <c:v>1264560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Výnosy!$A$4</c:f>
              <c:strCache>
                <c:ptCount val="1"/>
                <c:pt idx="0">
                  <c:v>poradenství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1159233</c:v>
                </c:pt>
                <c:pt idx="1">
                  <c:v>535724</c:v>
                </c:pt>
                <c:pt idx="2">
                  <c:v>382347</c:v>
                </c:pt>
                <c:pt idx="3">
                  <c:v>104683</c:v>
                </c:pt>
                <c:pt idx="4">
                  <c:v>48732</c:v>
                </c:pt>
                <c:pt idx="6">
                  <c:v>1389</c:v>
                </c:pt>
                <c:pt idx="7">
                  <c:v>103907</c:v>
                </c:pt>
                <c:pt idx="8">
                  <c:v>293367</c:v>
                </c:pt>
                <c:pt idx="9">
                  <c:v>618997</c:v>
                </c:pt>
                <c:pt idx="10">
                  <c:v>1161761</c:v>
                </c:pt>
                <c:pt idx="11">
                  <c:v>1494759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Výnosy!$A$4</c:f>
              <c:strCache>
                <c:ptCount val="1"/>
                <c:pt idx="0">
                  <c:v>sběr plodin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984698</c:v>
                </c:pt>
                <c:pt idx="1">
                  <c:v>977857</c:v>
                </c:pt>
                <c:pt idx="2">
                  <c:v>1063371</c:v>
                </c:pt>
                <c:pt idx="3">
                  <c:v>1174669</c:v>
                </c:pt>
                <c:pt idx="4">
                  <c:v>1129060</c:v>
                </c:pt>
                <c:pt idx="5">
                  <c:v>972852</c:v>
                </c:pt>
                <c:pt idx="6">
                  <c:v>928871</c:v>
                </c:pt>
                <c:pt idx="7">
                  <c:v>350294</c:v>
                </c:pt>
                <c:pt idx="9">
                  <c:v>266654</c:v>
                </c:pt>
                <c:pt idx="10">
                  <c:v>620854</c:v>
                </c:pt>
                <c:pt idx="11">
                  <c:v>876659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Výnosy!$A$4</c:f>
              <c:strCache>
                <c:ptCount val="1"/>
                <c:pt idx="0">
                  <c:v>údržba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941251</c:v>
                </c:pt>
                <c:pt idx="1">
                  <c:v>1036495</c:v>
                </c:pt>
                <c:pt idx="2">
                  <c:v>1230302</c:v>
                </c:pt>
                <c:pt idx="3">
                  <c:v>1283111</c:v>
                </c:pt>
                <c:pt idx="4">
                  <c:v>1504828</c:v>
                </c:pt>
                <c:pt idx="5">
                  <c:v>1301322</c:v>
                </c:pt>
                <c:pt idx="6">
                  <c:v>899251</c:v>
                </c:pt>
                <c:pt idx="7">
                  <c:v>808281</c:v>
                </c:pt>
                <c:pt idx="8">
                  <c:v>287214</c:v>
                </c:pt>
                <c:pt idx="10">
                  <c:v>184858</c:v>
                </c:pt>
                <c:pt idx="11">
                  <c:v>507721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Výnosy!$A$4</c:f>
              <c:strCache>
                <c:ptCount val="1"/>
                <c:pt idx="0">
                  <c:v>úklid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1">
                  <c:v>151813</c:v>
                </c:pt>
                <c:pt idx="2">
                  <c:v>557221</c:v>
                </c:pt>
                <c:pt idx="3">
                  <c:v>893290</c:v>
                </c:pt>
                <c:pt idx="4">
                  <c:v>1124667</c:v>
                </c:pt>
                <c:pt idx="5">
                  <c:v>1382018</c:v>
                </c:pt>
                <c:pt idx="6">
                  <c:v>1463547</c:v>
                </c:pt>
                <c:pt idx="7">
                  <c:v>1623552</c:v>
                </c:pt>
                <c:pt idx="8">
                  <c:v>1313008</c:v>
                </c:pt>
                <c:pt idx="9">
                  <c:v>984944</c:v>
                </c:pt>
                <c:pt idx="10">
                  <c:v>625222</c:v>
                </c:pt>
                <c:pt idx="11">
                  <c:v>215742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Výnosy!$A$4</c:f>
              <c:strCache>
                <c:ptCount val="1"/>
                <c:pt idx="0">
                  <c:v>výcvik</c:v>
                </c:pt>
              </c:strCache>
            </c:strRef>
          </c:tx>
          <c:cat>
            <c:strRef>
              <c:f>Výnosy!$A$4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Výnosy!$A$4</c:f>
              <c:numCache>
                <c:formatCode>#,##0</c:formatCode>
                <c:ptCount val="12"/>
                <c:pt idx="0">
                  <c:v>509406</c:v>
                </c:pt>
                <c:pt idx="1">
                  <c:v>246105</c:v>
                </c:pt>
                <c:pt idx="2">
                  <c:v>39472</c:v>
                </c:pt>
                <c:pt idx="3">
                  <c:v>27668</c:v>
                </c:pt>
                <c:pt idx="5">
                  <c:v>3857</c:v>
                </c:pt>
                <c:pt idx="6">
                  <c:v>219285</c:v>
                </c:pt>
                <c:pt idx="7">
                  <c:v>906520</c:v>
                </c:pt>
                <c:pt idx="8">
                  <c:v>1349530</c:v>
                </c:pt>
                <c:pt idx="9">
                  <c:v>1932448</c:v>
                </c:pt>
                <c:pt idx="10">
                  <c:v>1932787</c:v>
                </c:pt>
                <c:pt idx="11">
                  <c:v>1283173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136256"/>
        <c:axId val="123138432"/>
      </c:lineChart>
      <c:catAx>
        <c:axId val="123136256"/>
        <c:scaling>
          <c:orientation val="minMax"/>
        </c:scaling>
        <c:delete val="0"/>
        <c:axPos val="b"/>
        <c:title>
          <c:tx>
            <c:strRef>
              <c:f>Výnosy!$A$4</c:f>
              <c:strCache>
                <c:ptCount val="1"/>
                <c:pt idx="0">
                  <c:v>Měsíc</c:v>
                </c:pt>
              </c:strCache>
            </c:strRef>
          </c:tx>
          <c:layout/>
          <c:overlay val="0"/>
        </c:title>
        <c:majorTickMark val="out"/>
        <c:minorTickMark val="none"/>
        <c:tickLblPos val="nextTo"/>
        <c:crossAx val="123138432"/>
        <c:crosses val="autoZero"/>
        <c:auto val="1"/>
        <c:lblAlgn val="ctr"/>
        <c:lblOffset val="100"/>
        <c:noMultiLvlLbl val="0"/>
      </c:catAx>
      <c:valAx>
        <c:axId val="12313843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1231362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[00_vypracování.xlsx]Služba!Kontingenční tabulka 2</c:name>
    <c:fmtId val="0"/>
  </c:pivotSource>
  <c:chart>
    <c:title>
      <c:tx>
        <c:strRef>
          <c:f>Služba!$E$30</c:f>
          <c:strCache>
            <c:ptCount val="1"/>
            <c:pt idx="0">
              <c:v>Počet dní, ve kterých probíhala služba v roce 2000 v měsíci 1</c:v>
            </c:pt>
          </c:strCache>
        </c:strRef>
      </c:tx>
      <c:layout>
        <c:manualLayout>
          <c:xMode val="edge"/>
          <c:yMode val="edge"/>
          <c:x val="0.1241489819526672"/>
          <c:y val="2.7071010117114169E-2"/>
        </c:manualLayout>
      </c:layout>
      <c:overlay val="0"/>
    </c:title>
    <c:autoTitleDeleted val="0"/>
    <c:pivotFmts>
      <c:pivotFmt>
        <c:idx val="0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1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2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3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4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5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  <c:pivotFmt>
        <c:idx val="6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cs-CZ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</c:dLbl>
      </c:pivotFmt>
    </c:pivotFmts>
    <c:plotArea>
      <c:layout>
        <c:manualLayout>
          <c:layoutTarget val="inner"/>
          <c:xMode val="edge"/>
          <c:yMode val="edge"/>
          <c:x val="4.8874732242628088E-2"/>
          <c:y val="0.22053988043161277"/>
          <c:w val="0.93038033612135118"/>
          <c:h val="0.484718941382327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Služba!$E$30</c:f>
              <c:strCache>
                <c:ptCount val="1"/>
                <c:pt idx="0">
                  <c:v>hlídání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</c:ser>
        <c:ser>
          <c:idx val="1"/>
          <c:order val="1"/>
          <c:tx>
            <c:strRef>
              <c:f>Služba!$E$30</c:f>
              <c:strCache>
                <c:ptCount val="1"/>
                <c:pt idx="0">
                  <c:v>ošetřování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5</c:v>
                </c:pt>
              </c:numCache>
            </c:numRef>
          </c:val>
        </c:ser>
        <c:ser>
          <c:idx val="2"/>
          <c:order val="2"/>
          <c:tx>
            <c:strRef>
              <c:f>Služba!$E$30</c:f>
              <c:strCache>
                <c:ptCount val="1"/>
                <c:pt idx="0">
                  <c:v>poradenství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</c:ser>
        <c:ser>
          <c:idx val="3"/>
          <c:order val="3"/>
          <c:tx>
            <c:strRef>
              <c:f>Služba!$E$30</c:f>
              <c:strCache>
                <c:ptCount val="1"/>
                <c:pt idx="0">
                  <c:v>sběr plodin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4</c:v>
                </c:pt>
              </c:numCache>
            </c:numRef>
          </c:val>
        </c:ser>
        <c:ser>
          <c:idx val="4"/>
          <c:order val="4"/>
          <c:tx>
            <c:strRef>
              <c:f>Služba!$E$30</c:f>
              <c:strCache>
                <c:ptCount val="1"/>
                <c:pt idx="0">
                  <c:v>údržba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4</c:v>
                </c:pt>
              </c:numCache>
            </c:numRef>
          </c:val>
        </c:ser>
        <c:ser>
          <c:idx val="5"/>
          <c:order val="5"/>
          <c:tx>
            <c:strRef>
              <c:f>Služba!$E$30</c:f>
              <c:strCache>
                <c:ptCount val="1"/>
                <c:pt idx="0">
                  <c:v>výcvik</c:v>
                </c:pt>
              </c:strCache>
            </c:strRef>
          </c:tx>
          <c:invertIfNegative val="0"/>
          <c:dLbls>
            <c:spPr/>
            <c:txPr>
              <a:bodyPr/>
              <a:lstStyle/>
              <a:p>
                <a:pPr>
                  <a:defRPr/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Služba!$E$30</c:f>
              <c:strCache>
                <c:ptCount val="1"/>
                <c:pt idx="0">
                  <c:v>Celkem</c:v>
                </c:pt>
              </c:strCache>
            </c:strRef>
          </c:cat>
          <c:val>
            <c:numRef>
              <c:f>Služba!$E$30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095488"/>
        <c:axId val="122097024"/>
      </c:barChart>
      <c:catAx>
        <c:axId val="1220954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097024"/>
        <c:crosses val="autoZero"/>
        <c:auto val="1"/>
        <c:lblAlgn val="ctr"/>
        <c:lblOffset val="100"/>
        <c:noMultiLvlLbl val="0"/>
      </c:catAx>
      <c:valAx>
        <c:axId val="12209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0954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1604256740634693"/>
          <c:y val="0.82123869932925053"/>
          <c:w val="0.79443416845621573"/>
          <c:h val="0.12922213316452236"/>
        </c:manualLayout>
      </c:layout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[00_vypracování.xlsx]Výsledek hospodaření!Kontingenční tabulka 3</c:name>
    <c:fmtId val="0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'Výsledek hospodaření'!$B$4:$B$6</c:f>
              <c:strCache>
                <c:ptCount val="1"/>
                <c:pt idx="0">
                  <c:v>poradenství - Součet z Výsledek hospodaření</c:v>
                </c:pt>
              </c:strCache>
            </c:strRef>
          </c:tx>
          <c:invertIfNegative val="0"/>
          <c:cat>
            <c:strRef>
              <c:f>'Výsledek hospodaření'!$A$7:$A$14</c:f>
              <c:strCache>
                <c:ptCount val="7"/>
                <c:pt idx="0">
                  <c:v>3.1.2000</c:v>
                </c:pt>
                <c:pt idx="1">
                  <c:v>8.1.2000</c:v>
                </c:pt>
                <c:pt idx="2">
                  <c:v>12.1.2000</c:v>
                </c:pt>
                <c:pt idx="3">
                  <c:v>16.1.2000</c:v>
                </c:pt>
                <c:pt idx="4">
                  <c:v>21.1.2000</c:v>
                </c:pt>
                <c:pt idx="5">
                  <c:v>25.1.2000</c:v>
                </c:pt>
                <c:pt idx="6">
                  <c:v>29.1.2000</c:v>
                </c:pt>
              </c:strCache>
            </c:strRef>
          </c:cat>
          <c:val>
            <c:numRef>
              <c:f>'Výsledek hospodaření'!$B$7:$B$14</c:f>
              <c:numCache>
                <c:formatCode>General</c:formatCode>
                <c:ptCount val="7"/>
                <c:pt idx="0">
                  <c:v>-317</c:v>
                </c:pt>
                <c:pt idx="1">
                  <c:v>4593</c:v>
                </c:pt>
                <c:pt idx="2">
                  <c:v>142</c:v>
                </c:pt>
                <c:pt idx="3">
                  <c:v>30</c:v>
                </c:pt>
                <c:pt idx="4">
                  <c:v>4279</c:v>
                </c:pt>
                <c:pt idx="5">
                  <c:v>153</c:v>
                </c:pt>
                <c:pt idx="6">
                  <c:v>-162</c:v>
                </c:pt>
              </c:numCache>
            </c:numRef>
          </c:val>
        </c:ser>
        <c:ser>
          <c:idx val="1"/>
          <c:order val="1"/>
          <c:tx>
            <c:strRef>
              <c:f>'Výsledek hospodaření'!$C$4:$C$6</c:f>
              <c:strCache>
                <c:ptCount val="1"/>
                <c:pt idx="0">
                  <c:v>poradenství - Součet z Kumulativní suma výsledku hospodaření za službu, rok a měsíc</c:v>
                </c:pt>
              </c:strCache>
            </c:strRef>
          </c:tx>
          <c:invertIfNegative val="0"/>
          <c:cat>
            <c:strRef>
              <c:f>'Výsledek hospodaření'!$A$7:$A$14</c:f>
              <c:strCache>
                <c:ptCount val="7"/>
                <c:pt idx="0">
                  <c:v>3.1.2000</c:v>
                </c:pt>
                <c:pt idx="1">
                  <c:v>8.1.2000</c:v>
                </c:pt>
                <c:pt idx="2">
                  <c:v>12.1.2000</c:v>
                </c:pt>
                <c:pt idx="3">
                  <c:v>16.1.2000</c:v>
                </c:pt>
                <c:pt idx="4">
                  <c:v>21.1.2000</c:v>
                </c:pt>
                <c:pt idx="5">
                  <c:v>25.1.2000</c:v>
                </c:pt>
                <c:pt idx="6">
                  <c:v>29.1.2000</c:v>
                </c:pt>
              </c:strCache>
            </c:strRef>
          </c:cat>
          <c:val>
            <c:numRef>
              <c:f>'Výsledek hospodaření'!$C$7:$C$14</c:f>
              <c:numCache>
                <c:formatCode>General</c:formatCode>
                <c:ptCount val="7"/>
                <c:pt idx="0">
                  <c:v>-317</c:v>
                </c:pt>
                <c:pt idx="1">
                  <c:v>4276</c:v>
                </c:pt>
                <c:pt idx="2">
                  <c:v>4418</c:v>
                </c:pt>
                <c:pt idx="3">
                  <c:v>4448</c:v>
                </c:pt>
                <c:pt idx="4">
                  <c:v>8727</c:v>
                </c:pt>
                <c:pt idx="5">
                  <c:v>8880</c:v>
                </c:pt>
                <c:pt idx="6">
                  <c:v>8718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546240"/>
        <c:axId val="123552128"/>
      </c:barChart>
      <c:catAx>
        <c:axId val="1235462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3552128"/>
        <c:crosses val="autoZero"/>
        <c:auto val="1"/>
        <c:lblAlgn val="ctr"/>
        <c:lblOffset val="100"/>
        <c:noMultiLvlLbl val="0"/>
      </c:catAx>
      <c:valAx>
        <c:axId val="12355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54624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'Whale Curve'!$J$2</c:f>
          <c:strCache>
            <c:ptCount val="1"/>
            <c:pt idx="0">
              <c:v>údržba</c:v>
            </c:pt>
          </c:strCache>
        </c:strRef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'Whale Curve'!$G$1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'Whale Curve'!$F$2:$F$103</c:f>
              <c:numCache>
                <c:formatCode>General</c:formatCode>
                <c:ptCount val="102"/>
                <c:pt idx="0">
                  <c:v>0</c:v>
                </c:pt>
                <c:pt idx="1">
                  <c:v>6.7430883344571813E-2</c:v>
                </c:pt>
                <c:pt idx="2">
                  <c:v>6.7430883344571813E-2</c:v>
                </c:pt>
                <c:pt idx="3">
                  <c:v>6.7430883344571813E-2</c:v>
                </c:pt>
                <c:pt idx="4">
                  <c:v>0.13486176668914363</c:v>
                </c:pt>
                <c:pt idx="5">
                  <c:v>0.13486176668914363</c:v>
                </c:pt>
                <c:pt idx="6">
                  <c:v>0.13486176668914363</c:v>
                </c:pt>
                <c:pt idx="7">
                  <c:v>0.13486176668914363</c:v>
                </c:pt>
                <c:pt idx="8">
                  <c:v>0.20229265003371544</c:v>
                </c:pt>
                <c:pt idx="9">
                  <c:v>0.20229265003371544</c:v>
                </c:pt>
                <c:pt idx="10">
                  <c:v>0.20229265003371544</c:v>
                </c:pt>
                <c:pt idx="11">
                  <c:v>0.20229265003371544</c:v>
                </c:pt>
                <c:pt idx="12">
                  <c:v>0.20229265003371544</c:v>
                </c:pt>
                <c:pt idx="13">
                  <c:v>0.26972353337828725</c:v>
                </c:pt>
                <c:pt idx="14">
                  <c:v>0.33715441672285906</c:v>
                </c:pt>
                <c:pt idx="15">
                  <c:v>0.33715441672285906</c:v>
                </c:pt>
                <c:pt idx="16">
                  <c:v>0.40458530006743088</c:v>
                </c:pt>
                <c:pt idx="17">
                  <c:v>0.40458530006743088</c:v>
                </c:pt>
                <c:pt idx="18">
                  <c:v>0.47201618341200269</c:v>
                </c:pt>
                <c:pt idx="19">
                  <c:v>0.47201618341200269</c:v>
                </c:pt>
                <c:pt idx="20">
                  <c:v>0.47201618341200269</c:v>
                </c:pt>
                <c:pt idx="21">
                  <c:v>0.47201618341200269</c:v>
                </c:pt>
                <c:pt idx="22">
                  <c:v>0.5394470667565745</c:v>
                </c:pt>
                <c:pt idx="23">
                  <c:v>0.5394470667565745</c:v>
                </c:pt>
                <c:pt idx="24">
                  <c:v>0.60687795010114631</c:v>
                </c:pt>
                <c:pt idx="25">
                  <c:v>0.60687795010114631</c:v>
                </c:pt>
                <c:pt idx="26">
                  <c:v>0.67430883344571813</c:v>
                </c:pt>
                <c:pt idx="27">
                  <c:v>0.80917060013486175</c:v>
                </c:pt>
                <c:pt idx="28">
                  <c:v>0.87660148347943356</c:v>
                </c:pt>
                <c:pt idx="29">
                  <c:v>1.078894133513149</c:v>
                </c:pt>
                <c:pt idx="30">
                  <c:v>1.078894133513149</c:v>
                </c:pt>
                <c:pt idx="31">
                  <c:v>1.078894133513149</c:v>
                </c:pt>
                <c:pt idx="32">
                  <c:v>1.1463250168577208</c:v>
                </c:pt>
                <c:pt idx="33">
                  <c:v>1.2137559002022926</c:v>
                </c:pt>
                <c:pt idx="34">
                  <c:v>1.3486176668914363</c:v>
                </c:pt>
                <c:pt idx="35">
                  <c:v>1.3486176668914363</c:v>
                </c:pt>
                <c:pt idx="36">
                  <c:v>1.4160485502360081</c:v>
                </c:pt>
                <c:pt idx="37">
                  <c:v>1.4834794335805799</c:v>
                </c:pt>
                <c:pt idx="38">
                  <c:v>1.6857720836142953</c:v>
                </c:pt>
                <c:pt idx="39">
                  <c:v>1.8206338503034389</c:v>
                </c:pt>
                <c:pt idx="40">
                  <c:v>1.8206338503034389</c:v>
                </c:pt>
                <c:pt idx="41">
                  <c:v>1.8880647336480108</c:v>
                </c:pt>
                <c:pt idx="42">
                  <c:v>1.8880647336480108</c:v>
                </c:pt>
                <c:pt idx="43">
                  <c:v>1.9554956169925826</c:v>
                </c:pt>
                <c:pt idx="44">
                  <c:v>2.0229265003371544</c:v>
                </c:pt>
                <c:pt idx="45">
                  <c:v>2.157788267026298</c:v>
                </c:pt>
                <c:pt idx="46">
                  <c:v>2.4275118004045853</c:v>
                </c:pt>
                <c:pt idx="47">
                  <c:v>2.8320971004720161</c:v>
                </c:pt>
                <c:pt idx="48">
                  <c:v>2.9669588671611598</c:v>
                </c:pt>
                <c:pt idx="49">
                  <c:v>3.1018206338503034</c:v>
                </c:pt>
                <c:pt idx="50">
                  <c:v>3.3715441672285906</c:v>
                </c:pt>
                <c:pt idx="51">
                  <c:v>3.4389750505731627</c:v>
                </c:pt>
                <c:pt idx="52">
                  <c:v>3.5738368172623063</c:v>
                </c:pt>
                <c:pt idx="53">
                  <c:v>3.7086985839514499</c:v>
                </c:pt>
                <c:pt idx="54">
                  <c:v>3.9109912339851656</c:v>
                </c:pt>
                <c:pt idx="55">
                  <c:v>3.9784221173297372</c:v>
                </c:pt>
                <c:pt idx="56">
                  <c:v>4.1807147673634528</c:v>
                </c:pt>
                <c:pt idx="57">
                  <c:v>4.5178691840863117</c:v>
                </c:pt>
                <c:pt idx="58">
                  <c:v>4.7875927174645989</c:v>
                </c:pt>
                <c:pt idx="59">
                  <c:v>5.0573162508428862</c:v>
                </c:pt>
                <c:pt idx="60">
                  <c:v>5.1921780175320293</c:v>
                </c:pt>
                <c:pt idx="61">
                  <c:v>5.394470667565745</c:v>
                </c:pt>
                <c:pt idx="62">
                  <c:v>5.5967633175994607</c:v>
                </c:pt>
                <c:pt idx="63">
                  <c:v>5.8664868509777479</c:v>
                </c:pt>
                <c:pt idx="64">
                  <c:v>6.3385030343897508</c:v>
                </c:pt>
                <c:pt idx="65">
                  <c:v>6.6082265677680381</c:v>
                </c:pt>
                <c:pt idx="66">
                  <c:v>7.080242751180041</c:v>
                </c:pt>
                <c:pt idx="67">
                  <c:v>7.2825354012137566</c:v>
                </c:pt>
                <c:pt idx="68">
                  <c:v>7.5522589345920439</c:v>
                </c:pt>
                <c:pt idx="69">
                  <c:v>7.7545515846257596</c:v>
                </c:pt>
                <c:pt idx="70">
                  <c:v>8.2265677680377625</c:v>
                </c:pt>
                <c:pt idx="71">
                  <c:v>8.5637221847606213</c:v>
                </c:pt>
                <c:pt idx="72">
                  <c:v>8.6985839514497645</c:v>
                </c:pt>
                <c:pt idx="73">
                  <c:v>9.3054619015509115</c:v>
                </c:pt>
                <c:pt idx="74">
                  <c:v>9.7100472016183428</c:v>
                </c:pt>
                <c:pt idx="75">
                  <c:v>10.114632501685774</c:v>
                </c:pt>
                <c:pt idx="76">
                  <c:v>10.451786918408633</c:v>
                </c:pt>
                <c:pt idx="77">
                  <c:v>11.126095751854351</c:v>
                </c:pt>
                <c:pt idx="78">
                  <c:v>11.530681051921782</c:v>
                </c:pt>
                <c:pt idx="79">
                  <c:v>11.732973701955498</c:v>
                </c:pt>
                <c:pt idx="80">
                  <c:v>12.339851652056645</c:v>
                </c:pt>
                <c:pt idx="81">
                  <c:v>12.744436952124076</c:v>
                </c:pt>
                <c:pt idx="82">
                  <c:v>13.486176668914366</c:v>
                </c:pt>
                <c:pt idx="83">
                  <c:v>14.025623735670941</c:v>
                </c:pt>
                <c:pt idx="84">
                  <c:v>14.902225219150374</c:v>
                </c:pt>
                <c:pt idx="85">
                  <c:v>15.441672285906948</c:v>
                </c:pt>
                <c:pt idx="86">
                  <c:v>16.318273769386384</c:v>
                </c:pt>
                <c:pt idx="87">
                  <c:v>17.397167902899533</c:v>
                </c:pt>
                <c:pt idx="88">
                  <c:v>18.678354686446397</c:v>
                </c:pt>
                <c:pt idx="89">
                  <c:v>20.63385030343898</c:v>
                </c:pt>
                <c:pt idx="90">
                  <c:v>23.398516520566425</c:v>
                </c:pt>
                <c:pt idx="91">
                  <c:v>30.478759271746465</c:v>
                </c:pt>
                <c:pt idx="92">
                  <c:v>44.976399190829405</c:v>
                </c:pt>
                <c:pt idx="93">
                  <c:v>65.87997302764667</c:v>
                </c:pt>
                <c:pt idx="94">
                  <c:v>83.479433580579922</c:v>
                </c:pt>
                <c:pt idx="95">
                  <c:v>92.447741065407968</c:v>
                </c:pt>
                <c:pt idx="96">
                  <c:v>96.561024949426852</c:v>
                </c:pt>
                <c:pt idx="97">
                  <c:v>98.44908968307486</c:v>
                </c:pt>
                <c:pt idx="98">
                  <c:v>99.662845583277146</c:v>
                </c:pt>
                <c:pt idx="99">
                  <c:v>99.932569116655429</c:v>
                </c:pt>
                <c:pt idx="100">
                  <c:v>99.932569116655429</c:v>
                </c:pt>
                <c:pt idx="101">
                  <c:v>100</c:v>
                </c:pt>
              </c:numCache>
            </c:numRef>
          </c:xVal>
          <c:yVal>
            <c:numRef>
              <c:f>'Whale Curve'!$G$2:$G$103</c:f>
              <c:numCache>
                <c:formatCode>General</c:formatCode>
                <c:ptCount val="102"/>
                <c:pt idx="0">
                  <c:v>0</c:v>
                </c:pt>
                <c:pt idx="1">
                  <c:v>1.333914989240955</c:v>
                </c:pt>
                <c:pt idx="2">
                  <c:v>1.333914989240955</c:v>
                </c:pt>
                <c:pt idx="3">
                  <c:v>1.333914989240955</c:v>
                </c:pt>
                <c:pt idx="4">
                  <c:v>2.6208286848537439</c:v>
                </c:pt>
                <c:pt idx="5">
                  <c:v>2.6208286848537439</c:v>
                </c:pt>
                <c:pt idx="6">
                  <c:v>2.6208286848537439</c:v>
                </c:pt>
                <c:pt idx="7">
                  <c:v>2.6208286848537439</c:v>
                </c:pt>
                <c:pt idx="8">
                  <c:v>3.8423458214538857</c:v>
                </c:pt>
                <c:pt idx="9">
                  <c:v>3.8423458214538857</c:v>
                </c:pt>
                <c:pt idx="10">
                  <c:v>3.8423458214538857</c:v>
                </c:pt>
                <c:pt idx="11">
                  <c:v>3.8423458214538857</c:v>
                </c:pt>
                <c:pt idx="12">
                  <c:v>3.8423458214538857</c:v>
                </c:pt>
                <c:pt idx="13">
                  <c:v>4.9994199333161697</c:v>
                </c:pt>
                <c:pt idx="14">
                  <c:v>6.1360725194600452</c:v>
                </c:pt>
                <c:pt idx="15">
                  <c:v>6.1360725194600452</c:v>
                </c:pt>
                <c:pt idx="16">
                  <c:v>7.2487278263550516</c:v>
                </c:pt>
                <c:pt idx="17">
                  <c:v>7.2487278263550516</c:v>
                </c:pt>
                <c:pt idx="18">
                  <c:v>8.3299165021820052</c:v>
                </c:pt>
                <c:pt idx="19">
                  <c:v>8.3299165021820052</c:v>
                </c:pt>
                <c:pt idx="20">
                  <c:v>8.3299165021820052</c:v>
                </c:pt>
                <c:pt idx="21">
                  <c:v>8.3299165021820052</c:v>
                </c:pt>
                <c:pt idx="22">
                  <c:v>9.3502776373963439</c:v>
                </c:pt>
                <c:pt idx="23">
                  <c:v>9.3502776373963439</c:v>
                </c:pt>
                <c:pt idx="24">
                  <c:v>10.352998388527077</c:v>
                </c:pt>
                <c:pt idx="25">
                  <c:v>10.352998388527077</c:v>
                </c:pt>
                <c:pt idx="26">
                  <c:v>11.317379115692315</c:v>
                </c:pt>
                <c:pt idx="27">
                  <c:v>13.226473925605257</c:v>
                </c:pt>
                <c:pt idx="28">
                  <c:v>14.160063441813751</c:v>
                </c:pt>
                <c:pt idx="29">
                  <c:v>16.926703409520723</c:v>
                </c:pt>
                <c:pt idx="30">
                  <c:v>16.926703409520723</c:v>
                </c:pt>
                <c:pt idx="31">
                  <c:v>16.926703409520723</c:v>
                </c:pt>
                <c:pt idx="32">
                  <c:v>17.801372453666183</c:v>
                </c:pt>
                <c:pt idx="33">
                  <c:v>18.666943191606357</c:v>
                </c:pt>
                <c:pt idx="34">
                  <c:v>20.373253045747397</c:v>
                </c:pt>
                <c:pt idx="35">
                  <c:v>20.373253045747397</c:v>
                </c:pt>
                <c:pt idx="36">
                  <c:v>21.203145709572532</c:v>
                </c:pt>
                <c:pt idx="37">
                  <c:v>22.015835025856671</c:v>
                </c:pt>
                <c:pt idx="38">
                  <c:v>24.390691598409504</c:v>
                </c:pt>
                <c:pt idx="39">
                  <c:v>25.962592850400007</c:v>
                </c:pt>
                <c:pt idx="40">
                  <c:v>25.962592850400007</c:v>
                </c:pt>
                <c:pt idx="41">
                  <c:v>26.710561027782809</c:v>
                </c:pt>
                <c:pt idx="42">
                  <c:v>26.710561027782809</c:v>
                </c:pt>
                <c:pt idx="43">
                  <c:v>27.428016108372347</c:v>
                </c:pt>
                <c:pt idx="44">
                  <c:v>28.129261106290464</c:v>
                </c:pt>
                <c:pt idx="45">
                  <c:v>29.521222494509232</c:v>
                </c:pt>
                <c:pt idx="46">
                  <c:v>32.244913689255895</c:v>
                </c:pt>
                <c:pt idx="47">
                  <c:v>36.218807510035951</c:v>
                </c:pt>
                <c:pt idx="48">
                  <c:v>37.522527247241904</c:v>
                </c:pt>
                <c:pt idx="49">
                  <c:v>38.794462508621542</c:v>
                </c:pt>
                <c:pt idx="50">
                  <c:v>41.284815920208253</c:v>
                </c:pt>
                <c:pt idx="51">
                  <c:v>41.895038125478756</c:v>
                </c:pt>
                <c:pt idx="52">
                  <c:v>43.091962023908287</c:v>
                </c:pt>
                <c:pt idx="53">
                  <c:v>44.257300099485413</c:v>
                </c:pt>
                <c:pt idx="54">
                  <c:v>45.955107606342914</c:v>
                </c:pt>
                <c:pt idx="55">
                  <c:v>46.50402550386341</c:v>
                </c:pt>
                <c:pt idx="56">
                  <c:v>48.109816953203726</c:v>
                </c:pt>
                <c:pt idx="57">
                  <c:v>50.720514336387829</c:v>
                </c:pt>
                <c:pt idx="58">
                  <c:v>52.769262186962649</c:v>
                </c:pt>
                <c:pt idx="59">
                  <c:v>54.753209437446571</c:v>
                </c:pt>
                <c:pt idx="60">
                  <c:v>55.710994885877845</c:v>
                </c:pt>
                <c:pt idx="61">
                  <c:v>57.109273438667088</c:v>
                </c:pt>
                <c:pt idx="62">
                  <c:v>58.450101551400266</c:v>
                </c:pt>
                <c:pt idx="63">
                  <c:v>60.169721154793578</c:v>
                </c:pt>
                <c:pt idx="64">
                  <c:v>63.09579999936431</c:v>
                </c:pt>
                <c:pt idx="65">
                  <c:v>64.719430485762146</c:v>
                </c:pt>
                <c:pt idx="66">
                  <c:v>67.471211211020318</c:v>
                </c:pt>
                <c:pt idx="67">
                  <c:v>68.593600513637128</c:v>
                </c:pt>
                <c:pt idx="68">
                  <c:v>70.052150378712028</c:v>
                </c:pt>
                <c:pt idx="69">
                  <c:v>71.09440307165174</c:v>
                </c:pt>
                <c:pt idx="70">
                  <c:v>73.440375501797405</c:v>
                </c:pt>
                <c:pt idx="71">
                  <c:v>75.048431595040341</c:v>
                </c:pt>
                <c:pt idx="72">
                  <c:v>75.653290170015154</c:v>
                </c:pt>
                <c:pt idx="73">
                  <c:v>78.294540380587307</c:v>
                </c:pt>
                <c:pt idx="74">
                  <c:v>79.959570146748916</c:v>
                </c:pt>
                <c:pt idx="75">
                  <c:v>81.544661956207335</c:v>
                </c:pt>
                <c:pt idx="76">
                  <c:v>82.782905673211076</c:v>
                </c:pt>
                <c:pt idx="77">
                  <c:v>85.115488892914911</c:v>
                </c:pt>
                <c:pt idx="78">
                  <c:v>86.441100187846246</c:v>
                </c:pt>
                <c:pt idx="79">
                  <c:v>87.063718338689014</c:v>
                </c:pt>
                <c:pt idx="80">
                  <c:v>88.77956353557795</c:v>
                </c:pt>
                <c:pt idx="81">
                  <c:v>89.8163731370324</c:v>
                </c:pt>
                <c:pt idx="82">
                  <c:v>91.58545733093041</c:v>
                </c:pt>
                <c:pt idx="83">
                  <c:v>92.767919292858963</c:v>
                </c:pt>
                <c:pt idx="84">
                  <c:v>94.521389363007302</c:v>
                </c:pt>
                <c:pt idx="85">
                  <c:v>95.484697364113401</c:v>
                </c:pt>
                <c:pt idx="86">
                  <c:v>96.853019048436352</c:v>
                </c:pt>
                <c:pt idx="87">
                  <c:v>98.300801922325093</c:v>
                </c:pt>
                <c:pt idx="88">
                  <c:v>99.73579154469374</c:v>
                </c:pt>
                <c:pt idx="89">
                  <c:v>101.49093029982296</c:v>
                </c:pt>
                <c:pt idx="90">
                  <c:v>103.37741840130444</c:v>
                </c:pt>
                <c:pt idx="91">
                  <c:v>106.65336486353335</c:v>
                </c:pt>
                <c:pt idx="92">
                  <c:v>110.27103417148996</c:v>
                </c:pt>
                <c:pt idx="93">
                  <c:v>111.30430775000873</c:v>
                </c:pt>
                <c:pt idx="94">
                  <c:v>108.65586630178088</c:v>
                </c:pt>
                <c:pt idx="95">
                  <c:v>105.44968676399073</c:v>
                </c:pt>
                <c:pt idx="96">
                  <c:v>103.14551091955667</c:v>
                </c:pt>
                <c:pt idx="97">
                  <c:v>101.64234359654058</c:v>
                </c:pt>
                <c:pt idx="98">
                  <c:v>100.42650793499439</c:v>
                </c:pt>
                <c:pt idx="99">
                  <c:v>100.10425308071032</c:v>
                </c:pt>
                <c:pt idx="100">
                  <c:v>100.10425308071032</c:v>
                </c:pt>
                <c:pt idx="101">
                  <c:v>100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273600"/>
        <c:axId val="123275904"/>
      </c:scatterChart>
      <c:valAx>
        <c:axId val="123273600"/>
        <c:scaling>
          <c:orientation val="minMax"/>
          <c:max val="100"/>
        </c:scaling>
        <c:delete val="0"/>
        <c:axPos val="b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Curve'!$F$1</c:f>
              <c:strCache>
                <c:ptCount val="1"/>
                <c:pt idx="0">
                  <c:v>Kumulativní suma % dní s určitou službou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3275904"/>
        <c:crosses val="autoZero"/>
        <c:crossBetween val="midCat"/>
      </c:valAx>
      <c:valAx>
        <c:axId val="123275904"/>
        <c:scaling>
          <c:orientation val="minMax"/>
        </c:scaling>
        <c:delete val="0"/>
        <c:axPos val="l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crossAx val="123273600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276225</xdr:colOff>
      <xdr:row>0</xdr:row>
      <xdr:rowOff>57150</xdr:rowOff>
    </xdr:from>
    <xdr:to>
      <xdr:col>20</xdr:col>
      <xdr:colOff>570854</xdr:colOff>
      <xdr:row>23</xdr:row>
      <xdr:rowOff>28031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91700" y="57150"/>
          <a:ext cx="5171429" cy="43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19</xdr:row>
      <xdr:rowOff>38100</xdr:rowOff>
    </xdr:from>
    <xdr:to>
      <xdr:col>1</xdr:col>
      <xdr:colOff>600075</xdr:colOff>
      <xdr:row>55</xdr:row>
      <xdr:rowOff>47625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ok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5250" y="3657600"/>
              <a:ext cx="1828800" cy="68675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76200</xdr:colOff>
      <xdr:row>19</xdr:row>
      <xdr:rowOff>38100</xdr:rowOff>
    </xdr:from>
    <xdr:to>
      <xdr:col>4</xdr:col>
      <xdr:colOff>361950</xdr:colOff>
      <xdr:row>32</xdr:row>
      <xdr:rowOff>85725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Den týdn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en týdn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71700" y="36576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>
    <xdr:from>
      <xdr:col>2</xdr:col>
      <xdr:colOff>95250</xdr:colOff>
      <xdr:row>33</xdr:row>
      <xdr:rowOff>128587</xdr:rowOff>
    </xdr:from>
    <xdr:to>
      <xdr:col>11</xdr:col>
      <xdr:colOff>457200</xdr:colOff>
      <xdr:row>52</xdr:row>
      <xdr:rowOff>180975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17</xdr:row>
      <xdr:rowOff>119061</xdr:rowOff>
    </xdr:from>
    <xdr:to>
      <xdr:col>8</xdr:col>
      <xdr:colOff>847725</xdr:colOff>
      <xdr:row>37</xdr:row>
      <xdr:rowOff>123824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209550</xdr:colOff>
      <xdr:row>7</xdr:row>
      <xdr:rowOff>4761</xdr:rowOff>
    </xdr:from>
    <xdr:to>
      <xdr:col>10</xdr:col>
      <xdr:colOff>0</xdr:colOff>
      <xdr:row>23</xdr:row>
      <xdr:rowOff>161924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257175</xdr:colOff>
      <xdr:row>0</xdr:row>
      <xdr:rowOff>95249</xdr:rowOff>
    </xdr:from>
    <xdr:to>
      <xdr:col>13</xdr:col>
      <xdr:colOff>257175</xdr:colOff>
      <xdr:row>35</xdr:row>
      <xdr:rowOff>180974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Rok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162925" y="95249"/>
              <a:ext cx="1828800" cy="67532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13</xdr:col>
      <xdr:colOff>447675</xdr:colOff>
      <xdr:row>0</xdr:row>
      <xdr:rowOff>95250</xdr:rowOff>
    </xdr:from>
    <xdr:to>
      <xdr:col>16</xdr:col>
      <xdr:colOff>447675</xdr:colOff>
      <xdr:row>20</xdr:row>
      <xdr:rowOff>76200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Měsíc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ěsíc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182225" y="95250"/>
              <a:ext cx="1828800" cy="37909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15</xdr:row>
      <xdr:rowOff>95250</xdr:rowOff>
    </xdr:from>
    <xdr:to>
      <xdr:col>2</xdr:col>
      <xdr:colOff>2686050</xdr:colOff>
      <xdr:row>40</xdr:row>
      <xdr:rowOff>19049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3381375</xdr:colOff>
      <xdr:row>0</xdr:row>
      <xdr:rowOff>66675</xdr:rowOff>
    </xdr:from>
    <xdr:to>
      <xdr:col>3</xdr:col>
      <xdr:colOff>838200</xdr:colOff>
      <xdr:row>35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ok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715375" y="66675"/>
              <a:ext cx="1828800" cy="6715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3</xdr:col>
      <xdr:colOff>952500</xdr:colOff>
      <xdr:row>0</xdr:row>
      <xdr:rowOff>76200</xdr:rowOff>
    </xdr:from>
    <xdr:to>
      <xdr:col>4</xdr:col>
      <xdr:colOff>352425</xdr:colOff>
      <xdr:row>19</xdr:row>
      <xdr:rowOff>171450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ěsíc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ěsíc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658475" y="76200"/>
              <a:ext cx="1828800" cy="37147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438150</xdr:colOff>
      <xdr:row>0</xdr:row>
      <xdr:rowOff>66675</xdr:rowOff>
    </xdr:from>
    <xdr:to>
      <xdr:col>4</xdr:col>
      <xdr:colOff>2266950</xdr:colOff>
      <xdr:row>13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Služb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lužb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573000" y="66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266700</xdr:colOff>
      <xdr:row>10</xdr:row>
      <xdr:rowOff>85724</xdr:rowOff>
    </xdr:from>
    <xdr:to>
      <xdr:col>16</xdr:col>
      <xdr:colOff>180300</xdr:colOff>
      <xdr:row>38</xdr:row>
      <xdr:rowOff>151724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5303.487975694443" createdVersion="4" refreshedVersion="4" minRefreshableVersion="3" recordCount="8925">
  <cacheSource type="worksheet">
    <worksheetSource ref="A1:M8926" sheet="Seznam"/>
  </cacheSource>
  <cacheFields count="14">
    <cacheField name="Den" numFmtId="14">
      <sharedItems containsSemiMixedTypes="0" containsNonDate="0" containsDate="1" containsString="0" minDate="2000-01-01T00:00:00" maxDate="2022-12-31T00:00:00" count="6116">
        <d v="2000-01-01T00:00:00"/>
        <d v="2000-01-03T00:00:00"/>
        <d v="2000-01-05T00:00:00"/>
        <d v="2000-01-06T00:00:00"/>
        <d v="2000-01-07T00:00:00"/>
        <d v="2000-01-08T00:00:00"/>
        <d v="2000-01-09T00:00:00"/>
        <d v="2000-01-11T00:00:00"/>
        <d v="2000-01-12T00:00:00"/>
        <d v="2000-01-13T00:00:00"/>
        <d v="2000-01-14T00:00:00"/>
        <d v="2000-01-16T00:00:00"/>
        <d v="2000-01-18T00:00:00"/>
        <d v="2000-01-21T00:00:00"/>
        <d v="2000-01-23T00:00:00"/>
        <d v="2000-01-24T00:00:00"/>
        <d v="2000-01-25T00:00:00"/>
        <d v="2000-01-29T00:00:00"/>
        <d v="2000-01-30T00:00:00"/>
        <d v="2000-02-01T00:00:00"/>
        <d v="2000-02-02T00:00:00"/>
        <d v="2000-02-03T00:00:00"/>
        <d v="2000-02-04T00:00:00"/>
        <d v="2000-02-05T00:00:00"/>
        <d v="2000-02-06T00:00:00"/>
        <d v="2000-02-08T00:00:00"/>
        <d v="2000-02-09T00:00:00"/>
        <d v="2000-02-10T00:00:00"/>
        <d v="2000-02-12T00:00:00"/>
        <d v="2000-02-13T00:00:00"/>
        <d v="2000-02-14T00:00:00"/>
        <d v="2000-02-15T00:00:00"/>
        <d v="2000-02-18T00:00:00"/>
        <d v="2000-02-19T00:00:00"/>
        <d v="2000-02-20T00:00:00"/>
        <d v="2000-02-21T00:00:00"/>
        <d v="2000-02-22T00:00:00"/>
        <d v="2000-02-23T00:00:00"/>
        <d v="2000-02-24T00:00:00"/>
        <d v="2000-02-26T00:00:00"/>
        <d v="2000-02-27T00:00:00"/>
        <d v="2000-02-28T00:00:00"/>
        <d v="2000-03-02T00:00:00"/>
        <d v="2000-03-05T00:00:00"/>
        <d v="2000-03-07T00:00:00"/>
        <d v="2000-03-08T00:00:00"/>
        <d v="2000-03-09T00:00:00"/>
        <d v="2000-03-10T00:00:00"/>
        <d v="2000-03-11T00:00:00"/>
        <d v="2000-03-12T00:00:00"/>
        <d v="2000-03-13T00:00:00"/>
        <d v="2000-03-14T00:00:00"/>
        <d v="2000-03-15T00:00:00"/>
        <d v="2000-03-17T00:00:00"/>
        <d v="2000-03-19T00:00:00"/>
        <d v="2000-03-20T00:00:00"/>
        <d v="2000-03-22T00:00:00"/>
        <d v="2000-03-24T00:00:00"/>
        <d v="2000-03-26T00:00:00"/>
        <d v="2000-03-27T00:00:00"/>
        <d v="2000-03-29T00:00:00"/>
        <d v="2000-03-30T00:00:00"/>
        <d v="2000-03-31T00:00:00"/>
        <d v="2000-04-02T00:00:00"/>
        <d v="2000-04-03T00:00:00"/>
        <d v="2000-04-04T00:00:00"/>
        <d v="2000-04-05T00:00:00"/>
        <d v="2000-04-07T00:00:00"/>
        <d v="2000-04-08T00:00:00"/>
        <d v="2000-04-09T00:00:00"/>
        <d v="2000-04-10T00:00:00"/>
        <d v="2000-04-11T00:00:00"/>
        <d v="2000-04-12T00:00:00"/>
        <d v="2000-04-13T00:00:00"/>
        <d v="2000-04-14T00:00:00"/>
        <d v="2000-04-16T00:00:00"/>
        <d v="2000-04-17T00:00:00"/>
        <d v="2000-04-18T00:00:00"/>
        <d v="2000-04-19T00:00:00"/>
        <d v="2000-04-20T00:00:00"/>
        <d v="2000-04-21T00:00:00"/>
        <d v="2000-04-23T00:00:00"/>
        <d v="2000-04-24T00:00:00"/>
        <d v="2000-04-25T00:00:00"/>
        <d v="2000-04-26T00:00:00"/>
        <d v="2000-04-28T00:00:00"/>
        <d v="2000-04-29T00:00:00"/>
        <d v="2000-05-03T00:00:00"/>
        <d v="2000-05-04T00:00:00"/>
        <d v="2000-05-05T00:00:00"/>
        <d v="2000-05-08T00:00:00"/>
        <d v="2000-05-09T00:00:00"/>
        <d v="2000-05-11T00:00:00"/>
        <d v="2000-05-13T00:00:00"/>
        <d v="2000-05-14T00:00:00"/>
        <d v="2000-05-15T00:00:00"/>
        <d v="2000-05-16T00:00:00"/>
        <d v="2000-05-18T00:00:00"/>
        <d v="2000-05-19T00:00:00"/>
        <d v="2000-05-21T00:00:00"/>
        <d v="2000-05-22T00:00:00"/>
        <d v="2000-05-23T00:00:00"/>
        <d v="2000-05-24T00:00:00"/>
        <d v="2000-05-25T00:00:00"/>
        <d v="2000-05-26T00:00:00"/>
        <d v="2000-05-27T00:00:00"/>
        <d v="2000-05-30T00:00:00"/>
        <d v="2000-05-31T00:00:00"/>
        <d v="2000-06-01T00:00:00"/>
        <d v="2000-06-02T00:00:00"/>
        <d v="2000-06-04T00:00:00"/>
        <d v="2000-06-05T00:00:00"/>
        <d v="2000-06-07T00:00:00"/>
        <d v="2000-06-10T00:00:00"/>
        <d v="2000-06-11T00:00:00"/>
        <d v="2000-06-13T00:00:00"/>
        <d v="2000-06-14T00:00:00"/>
        <d v="2000-06-16T00:00:00"/>
        <d v="2000-06-17T00:00:00"/>
        <d v="2000-06-19T00:00:00"/>
        <d v="2000-06-20T00:00:00"/>
        <d v="2000-06-21T00:00:00"/>
        <d v="2000-06-22T00:00:00"/>
        <d v="2000-06-25T00:00:00"/>
        <d v="2000-06-26T00:00:00"/>
        <d v="2000-06-30T00:00:00"/>
        <d v="2000-07-01T00:00:00"/>
        <d v="2000-07-03T00:00:00"/>
        <d v="2000-07-08T00:00:00"/>
        <d v="2000-07-09T00:00:00"/>
        <d v="2000-07-13T00:00:00"/>
        <d v="2000-07-14T00:00:00"/>
        <d v="2000-07-16T00:00:00"/>
        <d v="2000-07-17T00:00:00"/>
        <d v="2000-07-18T00:00:00"/>
        <d v="2000-07-19T00:00:00"/>
        <d v="2000-07-21T00:00:00"/>
        <d v="2000-07-23T00:00:00"/>
        <d v="2000-07-24T00:00:00"/>
        <d v="2000-07-25T00:00:00"/>
        <d v="2000-07-26T00:00:00"/>
        <d v="2000-07-27T00:00:00"/>
        <d v="2000-07-28T00:00:00"/>
        <d v="2000-07-29T00:00:00"/>
        <d v="2000-07-30T00:00:00"/>
        <d v="2000-08-02T00:00:00"/>
        <d v="2000-08-03T00:00:00"/>
        <d v="2000-08-04T00:00:00"/>
        <d v="2000-08-05T00:00:00"/>
        <d v="2000-08-07T00:00:00"/>
        <d v="2000-08-08T00:00:00"/>
        <d v="2000-08-09T00:00:00"/>
        <d v="2000-08-10T00:00:00"/>
        <d v="2000-08-11T00:00:00"/>
        <d v="2000-08-13T00:00:00"/>
        <d v="2000-08-14T00:00:00"/>
        <d v="2000-08-16T00:00:00"/>
        <d v="2000-08-17T00:00:00"/>
        <d v="2000-08-18T00:00:00"/>
        <d v="2000-08-19T00:00:00"/>
        <d v="2000-08-20T00:00:00"/>
        <d v="2000-08-21T00:00:00"/>
        <d v="2000-08-22T00:00:00"/>
        <d v="2000-08-23T00:00:00"/>
        <d v="2000-08-24T00:00:00"/>
        <d v="2000-08-25T00:00:00"/>
        <d v="2000-08-26T00:00:00"/>
        <d v="2000-08-27T00:00:00"/>
        <d v="2000-08-28T00:00:00"/>
        <d v="2000-08-29T00:00:00"/>
        <d v="2000-08-30T00:00:00"/>
        <d v="2000-08-31T00:00:00"/>
        <d v="2000-09-01T00:00:00"/>
        <d v="2000-09-02T00:00:00"/>
        <d v="2000-09-03T00:00:00"/>
        <d v="2000-09-04T00:00:00"/>
        <d v="2000-09-06T00:00:00"/>
        <d v="2000-09-08T00:00:00"/>
        <d v="2000-09-09T00:00:00"/>
        <d v="2000-09-10T00:00:00"/>
        <d v="2000-09-11T00:00:00"/>
        <d v="2000-09-12T00:00:00"/>
        <d v="2000-09-13T00:00:00"/>
        <d v="2000-09-14T00:00:00"/>
        <d v="2000-09-16T00:00:00"/>
        <d v="2000-09-17T00:00:00"/>
        <d v="2000-09-18T00:00:00"/>
        <d v="2000-09-20T00:00:00"/>
        <d v="2000-09-22T00:00:00"/>
        <d v="2000-09-24T00:00:00"/>
        <d v="2000-09-25T00:00:00"/>
        <d v="2000-09-26T00:00:00"/>
        <d v="2000-09-27T00:00:00"/>
        <d v="2000-09-28T00:00:00"/>
        <d v="2000-09-29T00:00:00"/>
        <d v="2000-09-30T00:00:00"/>
        <d v="2000-10-01T00:00:00"/>
        <d v="2000-10-02T00:00:00"/>
        <d v="2000-10-04T00:00:00"/>
        <d v="2000-10-05T00:00:00"/>
        <d v="2000-10-06T00:00:00"/>
        <d v="2000-10-07T00:00:00"/>
        <d v="2000-10-08T00:00:00"/>
        <d v="2000-10-09T00:00:00"/>
        <d v="2000-10-11T00:00:00"/>
        <d v="2000-10-12T00:00:00"/>
        <d v="2000-10-13T00:00:00"/>
        <d v="2000-10-14T00:00:00"/>
        <d v="2000-10-17T00:00:00"/>
        <d v="2000-10-20T00:00:00"/>
        <d v="2000-10-23T00:00:00"/>
        <d v="2000-10-25T00:00:00"/>
        <d v="2000-10-27T00:00:00"/>
        <d v="2000-10-28T00:00:00"/>
        <d v="2000-10-29T00:00:00"/>
        <d v="2000-10-30T00:00:00"/>
        <d v="2000-11-02T00:00:00"/>
        <d v="2000-11-03T00:00:00"/>
        <d v="2000-11-04T00:00:00"/>
        <d v="2000-11-05T00:00:00"/>
        <d v="2000-11-10T00:00:00"/>
        <d v="2000-11-11T00:00:00"/>
        <d v="2000-11-12T00:00:00"/>
        <d v="2000-11-13T00:00:00"/>
        <d v="2000-11-14T00:00:00"/>
        <d v="2000-11-15T00:00:00"/>
        <d v="2000-11-16T00:00:00"/>
        <d v="2000-11-18T00:00:00"/>
        <d v="2000-11-19T00:00:00"/>
        <d v="2000-11-20T00:00:00"/>
        <d v="2000-11-22T00:00:00"/>
        <d v="2000-11-23T00:00:00"/>
        <d v="2000-11-27T00:00:00"/>
        <d v="2000-11-28T00:00:00"/>
        <d v="2000-11-29T00:00:00"/>
        <d v="2000-11-30T00:00:00"/>
        <d v="2000-12-01T00:00:00"/>
        <d v="2000-12-02T00:00:00"/>
        <d v="2000-12-04T00:00:00"/>
        <d v="2000-12-05T00:00:00"/>
        <d v="2000-12-06T00:00:00"/>
        <d v="2000-12-07T00:00:00"/>
        <d v="2000-12-08T00:00:00"/>
        <d v="2000-12-09T00:00:00"/>
        <d v="2000-12-10T00:00:00"/>
        <d v="2000-12-11T00:00:00"/>
        <d v="2000-12-12T00:00:00"/>
        <d v="2000-12-13T00:00:00"/>
        <d v="2000-12-14T00:00:00"/>
        <d v="2000-12-16T00:00:00"/>
        <d v="2000-12-17T00:00:00"/>
        <d v="2000-12-19T00:00:00"/>
        <d v="2000-12-20T00:00:00"/>
        <d v="2000-12-23T00:00:00"/>
        <d v="2000-12-24T00:00:00"/>
        <d v="2000-12-26T00:00:00"/>
        <d v="2000-12-27T00:00:00"/>
        <d v="2000-12-28T00:00:00"/>
        <d v="2001-01-03T00:00:00"/>
        <d v="2001-01-04T00:00:00"/>
        <d v="2001-01-07T00:00:00"/>
        <d v="2001-01-08T00:00:00"/>
        <d v="2001-01-09T00:00:00"/>
        <d v="2001-01-10T00:00:00"/>
        <d v="2001-01-12T00:00:00"/>
        <d v="2001-01-13T00:00:00"/>
        <d v="2001-01-15T00:00:00"/>
        <d v="2001-01-16T00:00:00"/>
        <d v="2001-01-17T00:00:00"/>
        <d v="2001-01-20T00:00:00"/>
        <d v="2001-01-24T00:00:00"/>
        <d v="2001-01-25T00:00:00"/>
        <d v="2001-01-27T00:00:00"/>
        <d v="2001-01-28T00:00:00"/>
        <d v="2001-01-29T00:00:00"/>
        <d v="2001-01-30T00:00:00"/>
        <d v="2001-01-31T00:00:00"/>
        <d v="2001-02-01T00:00:00"/>
        <d v="2001-02-02T00:00:00"/>
        <d v="2001-02-03T00:00:00"/>
        <d v="2001-02-04T00:00:00"/>
        <d v="2001-02-06T00:00:00"/>
        <d v="2001-02-07T00:00:00"/>
        <d v="2001-02-08T00:00:00"/>
        <d v="2001-02-11T00:00:00"/>
        <d v="2001-02-13T00:00:00"/>
        <d v="2001-02-15T00:00:00"/>
        <d v="2001-02-16T00:00:00"/>
        <d v="2001-02-17T00:00:00"/>
        <d v="2001-02-18T00:00:00"/>
        <d v="2001-02-19T00:00:00"/>
        <d v="2001-02-21T00:00:00"/>
        <d v="2001-02-22T00:00:00"/>
        <d v="2001-02-24T00:00:00"/>
        <d v="2001-02-25T00:00:00"/>
        <d v="2001-02-27T00:00:00"/>
        <d v="2001-02-28T00:00:00"/>
        <d v="2001-03-01T00:00:00"/>
        <d v="2001-03-02T00:00:00"/>
        <d v="2001-03-03T00:00:00"/>
        <d v="2001-03-04T00:00:00"/>
        <d v="2001-03-06T00:00:00"/>
        <d v="2001-03-07T00:00:00"/>
        <d v="2001-03-08T00:00:00"/>
        <d v="2001-03-09T00:00:00"/>
        <d v="2001-03-10T00:00:00"/>
        <d v="2001-03-11T00:00:00"/>
        <d v="2001-03-12T00:00:00"/>
        <d v="2001-03-13T00:00:00"/>
        <d v="2001-03-14T00:00:00"/>
        <d v="2001-03-16T00:00:00"/>
        <d v="2001-03-19T00:00:00"/>
        <d v="2001-03-20T00:00:00"/>
        <d v="2001-03-23T00:00:00"/>
        <d v="2001-03-24T00:00:00"/>
        <d v="2001-03-25T00:00:00"/>
        <d v="2001-03-26T00:00:00"/>
        <d v="2001-03-27T00:00:00"/>
        <d v="2001-03-29T00:00:00"/>
        <d v="2001-03-30T00:00:00"/>
        <d v="2001-03-31T00:00:00"/>
        <d v="2001-04-01T00:00:00"/>
        <d v="2001-04-02T00:00:00"/>
        <d v="2001-04-05T00:00:00"/>
        <d v="2001-04-06T00:00:00"/>
        <d v="2001-04-07T00:00:00"/>
        <d v="2001-04-08T00:00:00"/>
        <d v="2001-04-09T00:00:00"/>
        <d v="2001-04-11T00:00:00"/>
        <d v="2001-04-12T00:00:00"/>
        <d v="2001-04-13T00:00:00"/>
        <d v="2001-04-14T00:00:00"/>
        <d v="2001-04-15T00:00:00"/>
        <d v="2001-04-16T00:00:00"/>
        <d v="2001-04-17T00:00:00"/>
        <d v="2001-04-18T00:00:00"/>
        <d v="2001-04-19T00:00:00"/>
        <d v="2001-04-21T00:00:00"/>
        <d v="2001-04-23T00:00:00"/>
        <d v="2001-04-24T00:00:00"/>
        <d v="2001-04-25T00:00:00"/>
        <d v="2001-04-26T00:00:00"/>
        <d v="2001-04-27T00:00:00"/>
        <d v="2001-04-29T00:00:00"/>
        <d v="2001-04-30T00:00:00"/>
        <d v="2001-05-02T00:00:00"/>
        <d v="2001-05-06T00:00:00"/>
        <d v="2001-05-07T00:00:00"/>
        <d v="2001-05-08T00:00:00"/>
        <d v="2001-05-09T00:00:00"/>
        <d v="2001-05-10T00:00:00"/>
        <d v="2001-05-11T00:00:00"/>
        <d v="2001-05-12T00:00:00"/>
        <d v="2001-05-13T00:00:00"/>
        <d v="2001-05-14T00:00:00"/>
        <d v="2001-05-16T00:00:00"/>
        <d v="2001-05-17T00:00:00"/>
        <d v="2001-05-18T00:00:00"/>
        <d v="2001-05-19T00:00:00"/>
        <d v="2001-05-20T00:00:00"/>
        <d v="2001-05-21T00:00:00"/>
        <d v="2001-05-22T00:00:00"/>
        <d v="2001-05-23T00:00:00"/>
        <d v="2001-05-24T00:00:00"/>
        <d v="2001-05-25T00:00:00"/>
        <d v="2001-05-26T00:00:00"/>
        <d v="2001-05-28T00:00:00"/>
        <d v="2001-05-29T00:00:00"/>
        <d v="2001-05-30T00:00:00"/>
        <d v="2001-06-04T00:00:00"/>
        <d v="2001-06-05T00:00:00"/>
        <d v="2001-06-08T00:00:00"/>
        <d v="2001-06-09T00:00:00"/>
        <d v="2001-06-10T00:00:00"/>
        <d v="2001-06-12T00:00:00"/>
        <d v="2001-06-13T00:00:00"/>
        <d v="2001-06-14T00:00:00"/>
        <d v="2001-06-15T00:00:00"/>
        <d v="2001-06-16T00:00:00"/>
        <d v="2001-06-17T00:00:00"/>
        <d v="2001-06-19T00:00:00"/>
        <d v="2001-06-20T00:00:00"/>
        <d v="2001-06-22T00:00:00"/>
        <d v="2001-06-23T00:00:00"/>
        <d v="2001-06-24T00:00:00"/>
        <d v="2001-06-27T00:00:00"/>
        <d v="2001-06-28T00:00:00"/>
        <d v="2001-06-29T00:00:00"/>
        <d v="2001-07-01T00:00:00"/>
        <d v="2001-07-02T00:00:00"/>
        <d v="2001-07-03T00:00:00"/>
        <d v="2001-07-04T00:00:00"/>
        <d v="2001-07-05T00:00:00"/>
        <d v="2001-07-06T00:00:00"/>
        <d v="2001-07-07T00:00:00"/>
        <d v="2001-07-08T00:00:00"/>
        <d v="2001-07-11T00:00:00"/>
        <d v="2001-07-12T00:00:00"/>
        <d v="2001-07-13T00:00:00"/>
        <d v="2001-07-14T00:00:00"/>
        <d v="2001-07-15T00:00:00"/>
        <d v="2001-07-16T00:00:00"/>
        <d v="2001-07-17T00:00:00"/>
        <d v="2001-07-18T00:00:00"/>
        <d v="2001-07-20T00:00:00"/>
        <d v="2001-07-22T00:00:00"/>
        <d v="2001-07-23T00:00:00"/>
        <d v="2001-07-24T00:00:00"/>
        <d v="2001-07-25T00:00:00"/>
        <d v="2001-07-26T00:00:00"/>
        <d v="2001-07-27T00:00:00"/>
        <d v="2001-07-28T00:00:00"/>
        <d v="2001-07-29T00:00:00"/>
        <d v="2001-07-30T00:00:00"/>
        <d v="2001-07-31T00:00:00"/>
        <d v="2001-08-01T00:00:00"/>
        <d v="2001-08-03T00:00:00"/>
        <d v="2001-08-04T00:00:00"/>
        <d v="2001-08-05T00:00:00"/>
        <d v="2001-08-06T00:00:00"/>
        <d v="2001-08-09T00:00:00"/>
        <d v="2001-08-10T00:00:00"/>
        <d v="2001-08-12T00:00:00"/>
        <d v="2001-08-13T00:00:00"/>
        <d v="2001-08-14T00:00:00"/>
        <d v="2001-08-15T00:00:00"/>
        <d v="2001-08-16T00:00:00"/>
        <d v="2001-08-18T00:00:00"/>
        <d v="2001-08-19T00:00:00"/>
        <d v="2001-08-23T00:00:00"/>
        <d v="2001-08-24T00:00:00"/>
        <d v="2001-08-26T00:00:00"/>
        <d v="2001-08-27T00:00:00"/>
        <d v="2001-08-28T00:00:00"/>
        <d v="2001-08-29T00:00:00"/>
        <d v="2001-08-30T00:00:00"/>
        <d v="2001-08-31T00:00:00"/>
        <d v="2001-09-01T00:00:00"/>
        <d v="2001-09-02T00:00:00"/>
        <d v="2001-09-04T00:00:00"/>
        <d v="2001-09-05T00:00:00"/>
        <d v="2001-09-09T00:00:00"/>
        <d v="2001-09-14T00:00:00"/>
        <d v="2001-09-16T00:00:00"/>
        <d v="2001-09-17T00:00:00"/>
        <d v="2001-09-19T00:00:00"/>
        <d v="2001-09-21T00:00:00"/>
        <d v="2001-09-22T00:00:00"/>
        <d v="2001-09-23T00:00:00"/>
        <d v="2001-09-24T00:00:00"/>
        <d v="2001-09-25T00:00:00"/>
        <d v="2001-09-27T00:00:00"/>
        <d v="2001-09-28T00:00:00"/>
        <d v="2001-09-29T00:00:00"/>
        <d v="2001-09-30T00:00:00"/>
        <d v="2001-10-01T00:00:00"/>
        <d v="2001-10-04T00:00:00"/>
        <d v="2001-10-05T00:00:00"/>
        <d v="2001-10-08T00:00:00"/>
        <d v="2001-10-09T00:00:00"/>
        <d v="2001-10-10T00:00:00"/>
        <d v="2001-10-11T00:00:00"/>
        <d v="2001-10-12T00:00:00"/>
        <d v="2001-10-13T00:00:00"/>
        <d v="2001-10-14T00:00:00"/>
        <d v="2001-10-15T00:00:00"/>
        <d v="2001-10-16T00:00:00"/>
        <d v="2001-10-17T00:00:00"/>
        <d v="2001-10-18T00:00:00"/>
        <d v="2001-10-19T00:00:00"/>
        <d v="2001-10-20T00:00:00"/>
        <d v="2001-10-21T00:00:00"/>
        <d v="2001-10-22T00:00:00"/>
        <d v="2001-10-23T00:00:00"/>
        <d v="2001-10-24T00:00:00"/>
        <d v="2001-10-25T00:00:00"/>
        <d v="2001-10-26T00:00:00"/>
        <d v="2001-10-27T00:00:00"/>
        <d v="2001-10-28T00:00:00"/>
        <d v="2001-10-30T00:00:00"/>
        <d v="2001-10-31T00:00:00"/>
        <d v="2001-11-01T00:00:00"/>
        <d v="2001-11-02T00:00:00"/>
        <d v="2001-11-03T00:00:00"/>
        <d v="2001-11-04T00:00:00"/>
        <d v="2001-11-06T00:00:00"/>
        <d v="2001-11-07T00:00:00"/>
        <d v="2001-11-09T00:00:00"/>
        <d v="2001-11-10T00:00:00"/>
        <d v="2001-11-11T00:00:00"/>
        <d v="2001-11-12T00:00:00"/>
        <d v="2001-11-13T00:00:00"/>
        <d v="2001-11-14T00:00:00"/>
        <d v="2001-11-16T00:00:00"/>
        <d v="2001-11-17T00:00:00"/>
        <d v="2001-11-18T00:00:00"/>
        <d v="2001-11-19T00:00:00"/>
        <d v="2001-11-21T00:00:00"/>
        <d v="2001-11-23T00:00:00"/>
        <d v="2001-11-24T00:00:00"/>
        <d v="2001-11-25T00:00:00"/>
        <d v="2001-11-26T00:00:00"/>
        <d v="2001-11-27T00:00:00"/>
        <d v="2001-11-29T00:00:00"/>
        <d v="2001-11-30T00:00:00"/>
        <d v="2001-12-01T00:00:00"/>
        <d v="2001-12-02T00:00:00"/>
        <d v="2001-12-03T00:00:00"/>
        <d v="2001-12-07T00:00:00"/>
        <d v="2001-12-08T00:00:00"/>
        <d v="2001-12-09T00:00:00"/>
        <d v="2001-12-10T00:00:00"/>
        <d v="2001-12-11T00:00:00"/>
        <d v="2001-12-12T00:00:00"/>
        <d v="2001-12-14T00:00:00"/>
        <d v="2001-12-15T00:00:00"/>
        <d v="2001-12-16T00:00:00"/>
        <d v="2001-12-19T00:00:00"/>
        <d v="2001-12-21T00:00:00"/>
        <d v="2001-12-22T00:00:00"/>
        <d v="2001-12-23T00:00:00"/>
        <d v="2001-12-25T00:00:00"/>
        <d v="2001-12-26T00:00:00"/>
        <d v="2001-12-27T00:00:00"/>
        <d v="2001-12-28T00:00:00"/>
        <d v="2001-12-29T00:00:00"/>
        <d v="2001-12-31T00:00:00"/>
        <d v="2002-01-01T00:00:00"/>
        <d v="2002-01-02T00:00:00"/>
        <d v="2002-01-03T00:00:00"/>
        <d v="2002-01-06T00:00:00"/>
        <d v="2002-01-07T00:00:00"/>
        <d v="2002-01-09T00:00:00"/>
        <d v="2002-01-10T00:00:00"/>
        <d v="2002-01-11T00:00:00"/>
        <d v="2002-01-13T00:00:00"/>
        <d v="2002-01-14T00:00:00"/>
        <d v="2002-01-15T00:00:00"/>
        <d v="2002-01-16T00:00:00"/>
        <d v="2002-01-19T00:00:00"/>
        <d v="2002-01-20T00:00:00"/>
        <d v="2002-01-21T00:00:00"/>
        <d v="2002-01-22T00:00:00"/>
        <d v="2002-01-23T00:00:00"/>
        <d v="2002-01-24T00:00:00"/>
        <d v="2002-01-25T00:00:00"/>
        <d v="2002-01-26T00:00:00"/>
        <d v="2002-01-27T00:00:00"/>
        <d v="2002-01-28T00:00:00"/>
        <d v="2002-01-29T00:00:00"/>
        <d v="2002-01-31T00:00:00"/>
        <d v="2002-02-01T00:00:00"/>
        <d v="2002-02-02T00:00:00"/>
        <d v="2002-02-03T00:00:00"/>
        <d v="2002-02-04T00:00:00"/>
        <d v="2002-02-05T00:00:00"/>
        <d v="2002-02-06T00:00:00"/>
        <d v="2002-02-07T00:00:00"/>
        <d v="2002-02-10T00:00:00"/>
        <d v="2002-02-11T00:00:00"/>
        <d v="2002-02-12T00:00:00"/>
        <d v="2002-02-13T00:00:00"/>
        <d v="2002-02-14T00:00:00"/>
        <d v="2002-02-15T00:00:00"/>
        <d v="2002-02-16T00:00:00"/>
        <d v="2002-02-17T00:00:00"/>
        <d v="2002-02-18T00:00:00"/>
        <d v="2002-02-19T00:00:00"/>
        <d v="2002-02-20T00:00:00"/>
        <d v="2002-02-21T00:00:00"/>
        <d v="2002-02-23T00:00:00"/>
        <d v="2002-02-24T00:00:00"/>
        <d v="2002-02-25T00:00:00"/>
        <d v="2002-02-26T00:00:00"/>
        <d v="2002-02-27T00:00:00"/>
        <d v="2002-02-28T00:00:00"/>
        <d v="2002-03-01T00:00:00"/>
        <d v="2002-03-02T00:00:00"/>
        <d v="2002-03-03T00:00:00"/>
        <d v="2002-03-05T00:00:00"/>
        <d v="2002-03-06T00:00:00"/>
        <d v="2002-03-07T00:00:00"/>
        <d v="2002-03-08T00:00:00"/>
        <d v="2002-03-09T00:00:00"/>
        <d v="2002-03-10T00:00:00"/>
        <d v="2002-03-11T00:00:00"/>
        <d v="2002-03-12T00:00:00"/>
        <d v="2002-03-13T00:00:00"/>
        <d v="2002-03-14T00:00:00"/>
        <d v="2002-03-16T00:00:00"/>
        <d v="2002-03-19T00:00:00"/>
        <d v="2002-03-20T00:00:00"/>
        <d v="2002-03-21T00:00:00"/>
        <d v="2002-03-23T00:00:00"/>
        <d v="2002-03-24T00:00:00"/>
        <d v="2002-03-25T00:00:00"/>
        <d v="2002-03-29T00:00:00"/>
        <d v="2002-03-30T00:00:00"/>
        <d v="2002-03-31T00:00:00"/>
        <d v="2002-04-01T00:00:00"/>
        <d v="2002-04-02T00:00:00"/>
        <d v="2002-04-03T00:00:00"/>
        <d v="2002-04-05T00:00:00"/>
        <d v="2002-04-06T00:00:00"/>
        <d v="2002-04-08T00:00:00"/>
        <d v="2002-04-09T00:00:00"/>
        <d v="2002-04-10T00:00:00"/>
        <d v="2002-04-13T00:00:00"/>
        <d v="2002-04-14T00:00:00"/>
        <d v="2002-04-15T00:00:00"/>
        <d v="2002-04-16T00:00:00"/>
        <d v="2002-04-17T00:00:00"/>
        <d v="2002-04-19T00:00:00"/>
        <d v="2002-04-20T00:00:00"/>
        <d v="2002-04-21T00:00:00"/>
        <d v="2002-04-22T00:00:00"/>
        <d v="2002-04-24T00:00:00"/>
        <d v="2002-04-26T00:00:00"/>
        <d v="2002-04-27T00:00:00"/>
        <d v="2002-04-29T00:00:00"/>
        <d v="2002-04-30T00:00:00"/>
        <d v="2002-05-01T00:00:00"/>
        <d v="2002-05-02T00:00:00"/>
        <d v="2002-05-03T00:00:00"/>
        <d v="2002-05-04T00:00:00"/>
        <d v="2002-05-05T00:00:00"/>
        <d v="2002-05-06T00:00:00"/>
        <d v="2002-05-07T00:00:00"/>
        <d v="2002-05-08T00:00:00"/>
        <d v="2002-05-11T00:00:00"/>
        <d v="2002-05-12T00:00:00"/>
        <d v="2002-05-13T00:00:00"/>
        <d v="2002-05-14T00:00:00"/>
        <d v="2002-05-15T00:00:00"/>
        <d v="2002-05-18T00:00:00"/>
        <d v="2002-05-20T00:00:00"/>
        <d v="2002-05-21T00:00:00"/>
        <d v="2002-05-22T00:00:00"/>
        <d v="2002-05-24T00:00:00"/>
        <d v="2002-05-26T00:00:00"/>
        <d v="2002-05-27T00:00:00"/>
        <d v="2002-05-29T00:00:00"/>
        <d v="2002-05-30T00:00:00"/>
        <d v="2002-05-31T00:00:00"/>
        <d v="2002-06-01T00:00:00"/>
        <d v="2002-06-02T00:00:00"/>
        <d v="2002-06-03T00:00:00"/>
        <d v="2002-06-04T00:00:00"/>
        <d v="2002-06-05T00:00:00"/>
        <d v="2002-06-06T00:00:00"/>
        <d v="2002-06-07T00:00:00"/>
        <d v="2002-06-08T00:00:00"/>
        <d v="2002-06-09T00:00:00"/>
        <d v="2002-06-10T00:00:00"/>
        <d v="2002-06-11T00:00:00"/>
        <d v="2002-06-12T00:00:00"/>
        <d v="2002-06-13T00:00:00"/>
        <d v="2002-06-15T00:00:00"/>
        <d v="2002-06-16T00:00:00"/>
        <d v="2002-06-17T00:00:00"/>
        <d v="2002-06-21T00:00:00"/>
        <d v="2002-06-23T00:00:00"/>
        <d v="2002-06-24T00:00:00"/>
        <d v="2002-06-26T00:00:00"/>
        <d v="2002-06-27T00:00:00"/>
        <d v="2002-06-28T00:00:00"/>
        <d v="2002-06-29T00:00:00"/>
        <d v="2002-07-06T00:00:00"/>
        <d v="2002-07-08T00:00:00"/>
        <d v="2002-07-10T00:00:00"/>
        <d v="2002-07-12T00:00:00"/>
        <d v="2002-07-13T00:00:00"/>
        <d v="2002-07-14T00:00:00"/>
        <d v="2002-07-15T00:00:00"/>
        <d v="2002-07-16T00:00:00"/>
        <d v="2002-07-17T00:00:00"/>
        <d v="2002-07-18T00:00:00"/>
        <d v="2002-07-19T00:00:00"/>
        <d v="2002-07-20T00:00:00"/>
        <d v="2002-07-21T00:00:00"/>
        <d v="2002-07-23T00:00:00"/>
        <d v="2002-07-25T00:00:00"/>
        <d v="2002-07-26T00:00:00"/>
        <d v="2002-07-27T00:00:00"/>
        <d v="2002-07-28T00:00:00"/>
        <d v="2002-07-29T00:00:00"/>
        <d v="2002-07-31T00:00:00"/>
        <d v="2002-08-01T00:00:00"/>
        <d v="2002-08-02T00:00:00"/>
        <d v="2002-08-03T00:00:00"/>
        <d v="2002-08-05T00:00:00"/>
        <d v="2002-08-06T00:00:00"/>
        <d v="2002-08-07T00:00:00"/>
        <d v="2002-08-08T00:00:00"/>
        <d v="2002-08-09T00:00:00"/>
        <d v="2002-08-12T00:00:00"/>
        <d v="2002-08-13T00:00:00"/>
        <d v="2002-08-14T00:00:00"/>
        <d v="2002-08-15T00:00:00"/>
        <d v="2002-08-16T00:00:00"/>
        <d v="2002-08-17T00:00:00"/>
        <d v="2002-08-18T00:00:00"/>
        <d v="2002-08-19T00:00:00"/>
        <d v="2002-08-20T00:00:00"/>
        <d v="2002-08-21T00:00:00"/>
        <d v="2002-08-25T00:00:00"/>
        <d v="2002-08-26T00:00:00"/>
        <d v="2002-08-28T00:00:00"/>
        <d v="2002-08-29T00:00:00"/>
        <d v="2002-08-30T00:00:00"/>
        <d v="2002-08-31T00:00:00"/>
        <d v="2002-09-01T00:00:00"/>
        <d v="2002-09-02T00:00:00"/>
        <d v="2002-09-03T00:00:00"/>
        <d v="2002-09-04T00:00:00"/>
        <d v="2002-09-06T00:00:00"/>
        <d v="2002-09-07T00:00:00"/>
        <d v="2002-09-10T00:00:00"/>
        <d v="2002-09-11T00:00:00"/>
        <d v="2002-09-14T00:00:00"/>
        <d v="2002-09-15T00:00:00"/>
        <d v="2002-09-16T00:00:00"/>
        <d v="2002-09-17T00:00:00"/>
        <d v="2002-09-19T00:00:00"/>
        <d v="2002-09-24T00:00:00"/>
        <d v="2002-09-25T00:00:00"/>
        <d v="2002-09-26T00:00:00"/>
        <d v="2002-09-27T00:00:00"/>
        <d v="2002-09-28T00:00:00"/>
        <d v="2002-09-29T00:00:00"/>
        <d v="2002-10-02T00:00:00"/>
        <d v="2002-10-03T00:00:00"/>
        <d v="2002-10-04T00:00:00"/>
        <d v="2002-10-05T00:00:00"/>
        <d v="2002-10-06T00:00:00"/>
        <d v="2002-10-07T00:00:00"/>
        <d v="2002-10-09T00:00:00"/>
        <d v="2002-10-10T00:00:00"/>
        <d v="2002-10-11T00:00:00"/>
        <d v="2002-10-12T00:00:00"/>
        <d v="2002-10-13T00:00:00"/>
        <d v="2002-10-14T00:00:00"/>
        <d v="2002-10-15T00:00:00"/>
        <d v="2002-10-16T00:00:00"/>
        <d v="2002-10-17T00:00:00"/>
        <d v="2002-10-18T00:00:00"/>
        <d v="2002-10-19T00:00:00"/>
        <d v="2002-10-20T00:00:00"/>
        <d v="2002-10-23T00:00:00"/>
        <d v="2002-10-24T00:00:00"/>
        <d v="2002-10-25T00:00:00"/>
        <d v="2002-10-26T00:00:00"/>
        <d v="2002-10-27T00:00:00"/>
        <d v="2002-10-28T00:00:00"/>
        <d v="2002-10-30T00:00:00"/>
        <d v="2002-10-31T00:00:00"/>
        <d v="2002-11-01T00:00:00"/>
        <d v="2002-11-03T00:00:00"/>
        <d v="2002-11-07T00:00:00"/>
        <d v="2002-11-09T00:00:00"/>
        <d v="2002-11-10T00:00:00"/>
        <d v="2002-11-11T00:00:00"/>
        <d v="2002-11-12T00:00:00"/>
        <d v="2002-11-14T00:00:00"/>
        <d v="2002-11-16T00:00:00"/>
        <d v="2002-11-17T00:00:00"/>
        <d v="2002-11-18T00:00:00"/>
        <d v="2002-11-20T00:00:00"/>
        <d v="2002-11-21T00:00:00"/>
        <d v="2002-11-24T00:00:00"/>
        <d v="2002-11-25T00:00:00"/>
        <d v="2002-11-26T00:00:00"/>
        <d v="2002-11-27T00:00:00"/>
        <d v="2002-11-29T00:00:00"/>
        <d v="2002-12-01T00:00:00"/>
        <d v="2002-12-02T00:00:00"/>
        <d v="2002-12-03T00:00:00"/>
        <d v="2002-12-05T00:00:00"/>
        <d v="2002-12-06T00:00:00"/>
        <d v="2002-12-08T00:00:00"/>
        <d v="2002-12-10T00:00:00"/>
        <d v="2002-12-11T00:00:00"/>
        <d v="2002-12-13T00:00:00"/>
        <d v="2002-12-14T00:00:00"/>
        <d v="2002-12-16T00:00:00"/>
        <d v="2002-12-17T00:00:00"/>
        <d v="2002-12-18T00:00:00"/>
        <d v="2002-12-19T00:00:00"/>
        <d v="2002-12-20T00:00:00"/>
        <d v="2002-12-21T00:00:00"/>
        <d v="2002-12-22T00:00:00"/>
        <d v="2002-12-23T00:00:00"/>
        <d v="2002-12-24T00:00:00"/>
        <d v="2002-12-25T00:00:00"/>
        <d v="2002-12-28T00:00:00"/>
        <d v="2002-12-30T00:00:00"/>
        <d v="2002-12-31T00:00:00"/>
        <d v="2003-01-01T00:00:00"/>
        <d v="2003-01-02T00:00:00"/>
        <d v="2003-01-04T00:00:00"/>
        <d v="2003-01-05T00:00:00"/>
        <d v="2003-01-06T00:00:00"/>
        <d v="2003-01-07T00:00:00"/>
        <d v="2003-01-08T00:00:00"/>
        <d v="2003-01-09T00:00:00"/>
        <d v="2003-01-10T00:00:00"/>
        <d v="2003-01-11T00:00:00"/>
        <d v="2003-01-14T00:00:00"/>
        <d v="2003-01-15T00:00:00"/>
        <d v="2003-01-16T00:00:00"/>
        <d v="2003-01-18T00:00:00"/>
        <d v="2003-01-19T00:00:00"/>
        <d v="2003-01-20T00:00:00"/>
        <d v="2003-01-21T00:00:00"/>
        <d v="2003-01-22T00:00:00"/>
        <d v="2003-01-23T00:00:00"/>
        <d v="2003-01-24T00:00:00"/>
        <d v="2003-01-25T00:00:00"/>
        <d v="2003-01-26T00:00:00"/>
        <d v="2003-01-27T00:00:00"/>
        <d v="2003-01-28T00:00:00"/>
        <d v="2003-01-29T00:00:00"/>
        <d v="2003-01-30T00:00:00"/>
        <d v="2003-02-01T00:00:00"/>
        <d v="2003-02-02T00:00:00"/>
        <d v="2003-02-03T00:00:00"/>
        <d v="2003-02-04T00:00:00"/>
        <d v="2003-02-06T00:00:00"/>
        <d v="2003-02-08T00:00:00"/>
        <d v="2003-02-09T00:00:00"/>
        <d v="2003-02-10T00:00:00"/>
        <d v="2003-02-11T00:00:00"/>
        <d v="2003-02-12T00:00:00"/>
        <d v="2003-02-13T00:00:00"/>
        <d v="2003-02-14T00:00:00"/>
        <d v="2003-02-16T00:00:00"/>
        <d v="2003-02-17T00:00:00"/>
        <d v="2003-02-18T00:00:00"/>
        <d v="2003-02-19T00:00:00"/>
        <d v="2003-02-22T00:00:00"/>
        <d v="2003-02-25T00:00:00"/>
        <d v="2003-02-26T00:00:00"/>
        <d v="2003-02-27T00:00:00"/>
        <d v="2003-02-28T00:00:00"/>
        <d v="2003-03-01T00:00:00"/>
        <d v="2003-03-02T00:00:00"/>
        <d v="2003-03-05T00:00:00"/>
        <d v="2003-03-06T00:00:00"/>
        <d v="2003-03-07T00:00:00"/>
        <d v="2003-03-08T00:00:00"/>
        <d v="2003-03-09T00:00:00"/>
        <d v="2003-03-10T00:00:00"/>
        <d v="2003-03-11T00:00:00"/>
        <d v="2003-03-12T00:00:00"/>
        <d v="2003-03-13T00:00:00"/>
        <d v="2003-03-14T00:00:00"/>
        <d v="2003-03-15T00:00:00"/>
        <d v="2003-03-16T00:00:00"/>
        <d v="2003-03-18T00:00:00"/>
        <d v="2003-03-19T00:00:00"/>
        <d v="2003-03-20T00:00:00"/>
        <d v="2003-03-22T00:00:00"/>
        <d v="2003-03-25T00:00:00"/>
        <d v="2003-03-27T00:00:00"/>
        <d v="2003-03-28T00:00:00"/>
        <d v="2003-03-29T00:00:00"/>
        <d v="2003-03-31T00:00:00"/>
        <d v="2003-04-02T00:00:00"/>
        <d v="2003-04-03T00:00:00"/>
        <d v="2003-04-05T00:00:00"/>
        <d v="2003-04-06T00:00:00"/>
        <d v="2003-04-09T00:00:00"/>
        <d v="2003-04-10T00:00:00"/>
        <d v="2003-04-11T00:00:00"/>
        <d v="2003-04-13T00:00:00"/>
        <d v="2003-04-14T00:00:00"/>
        <d v="2003-04-15T00:00:00"/>
        <d v="2003-04-17T00:00:00"/>
        <d v="2003-04-18T00:00:00"/>
        <d v="2003-04-19T00:00:00"/>
        <d v="2003-04-20T00:00:00"/>
        <d v="2003-04-21T00:00:00"/>
        <d v="2003-04-22T00:00:00"/>
        <d v="2003-04-24T00:00:00"/>
        <d v="2003-04-25T00:00:00"/>
        <d v="2003-04-26T00:00:00"/>
        <d v="2003-04-27T00:00:00"/>
        <d v="2003-04-29T00:00:00"/>
        <d v="2003-04-30T00:00:00"/>
        <d v="2003-05-01T00:00:00"/>
        <d v="2003-05-02T00:00:00"/>
        <d v="2003-05-03T00:00:00"/>
        <d v="2003-05-04T00:00:00"/>
        <d v="2003-05-05T00:00:00"/>
        <d v="2003-05-06T00:00:00"/>
        <d v="2003-05-07T00:00:00"/>
        <d v="2003-05-08T00:00:00"/>
        <d v="2003-05-09T00:00:00"/>
        <d v="2003-05-10T00:00:00"/>
        <d v="2003-05-11T00:00:00"/>
        <d v="2003-05-13T00:00:00"/>
        <d v="2003-05-14T00:00:00"/>
        <d v="2003-05-15T00:00:00"/>
        <d v="2003-05-16T00:00:00"/>
        <d v="2003-05-17T00:00:00"/>
        <d v="2003-05-18T00:00:00"/>
        <d v="2003-05-20T00:00:00"/>
        <d v="2003-05-21T00:00:00"/>
        <d v="2003-05-23T00:00:00"/>
        <d v="2003-05-24T00:00:00"/>
        <d v="2003-05-25T00:00:00"/>
        <d v="2003-05-26T00:00:00"/>
        <d v="2003-05-28T00:00:00"/>
        <d v="2003-05-29T00:00:00"/>
        <d v="2003-05-30T00:00:00"/>
        <d v="2003-05-31T00:00:00"/>
        <d v="2003-06-01T00:00:00"/>
        <d v="2003-06-03T00:00:00"/>
        <d v="2003-06-04T00:00:00"/>
        <d v="2003-06-05T00:00:00"/>
        <d v="2003-06-06T00:00:00"/>
        <d v="2003-06-07T00:00:00"/>
        <d v="2003-06-09T00:00:00"/>
        <d v="2003-06-10T00:00:00"/>
        <d v="2003-06-11T00:00:00"/>
        <d v="2003-06-13T00:00:00"/>
        <d v="2003-06-14T00:00:00"/>
        <d v="2003-06-15T00:00:00"/>
        <d v="2003-06-16T00:00:00"/>
        <d v="2003-06-19T00:00:00"/>
        <d v="2003-06-20T00:00:00"/>
        <d v="2003-06-21T00:00:00"/>
        <d v="2003-06-22T00:00:00"/>
        <d v="2003-06-23T00:00:00"/>
        <d v="2003-06-25T00:00:00"/>
        <d v="2003-06-26T00:00:00"/>
        <d v="2003-06-28T00:00:00"/>
        <d v="2003-07-02T00:00:00"/>
        <d v="2003-07-03T00:00:00"/>
        <d v="2003-07-04T00:00:00"/>
        <d v="2003-07-05T00:00:00"/>
        <d v="2003-07-06T00:00:00"/>
        <d v="2003-07-08T00:00:00"/>
        <d v="2003-07-11T00:00:00"/>
        <d v="2003-07-13T00:00:00"/>
        <d v="2003-07-15T00:00:00"/>
        <d v="2003-07-17T00:00:00"/>
        <d v="2003-07-18T00:00:00"/>
        <d v="2003-07-20T00:00:00"/>
        <d v="2003-07-22T00:00:00"/>
        <d v="2003-07-24T00:00:00"/>
        <d v="2003-07-26T00:00:00"/>
        <d v="2003-07-27T00:00:00"/>
        <d v="2003-07-30T00:00:00"/>
        <d v="2003-07-31T00:00:00"/>
        <d v="2003-08-01T00:00:00"/>
        <d v="2003-08-02T00:00:00"/>
        <d v="2003-08-03T00:00:00"/>
        <d v="2003-08-04T00:00:00"/>
        <d v="2003-08-06T00:00:00"/>
        <d v="2003-08-07T00:00:00"/>
        <d v="2003-08-08T00:00:00"/>
        <d v="2003-08-09T00:00:00"/>
        <d v="2003-08-12T00:00:00"/>
        <d v="2003-08-15T00:00:00"/>
        <d v="2003-08-17T00:00:00"/>
        <d v="2003-08-18T00:00:00"/>
        <d v="2003-08-19T00:00:00"/>
        <d v="2003-08-20T00:00:00"/>
        <d v="2003-08-21T00:00:00"/>
        <d v="2003-08-22T00:00:00"/>
        <d v="2003-08-23T00:00:00"/>
        <d v="2003-08-24T00:00:00"/>
        <d v="2003-08-25T00:00:00"/>
        <d v="2003-08-30T00:00:00"/>
        <d v="2003-08-31T00:00:00"/>
        <d v="2003-09-01T00:00:00"/>
        <d v="2003-09-02T00:00:00"/>
        <d v="2003-09-03T00:00:00"/>
        <d v="2003-09-05T00:00:00"/>
        <d v="2003-09-06T00:00:00"/>
        <d v="2003-09-09T00:00:00"/>
        <d v="2003-09-10T00:00:00"/>
        <d v="2003-09-11T00:00:00"/>
        <d v="2003-09-12T00:00:00"/>
        <d v="2003-09-13T00:00:00"/>
        <d v="2003-09-14T00:00:00"/>
        <d v="2003-09-15T00:00:00"/>
        <d v="2003-09-19T00:00:00"/>
        <d v="2003-09-20T00:00:00"/>
        <d v="2003-09-22T00:00:00"/>
        <d v="2003-09-23T00:00:00"/>
        <d v="2003-09-24T00:00:00"/>
        <d v="2003-09-25T00:00:00"/>
        <d v="2003-09-27T00:00:00"/>
        <d v="2003-09-28T00:00:00"/>
        <d v="2003-09-29T00:00:00"/>
        <d v="2003-09-30T00:00:00"/>
        <d v="2003-10-02T00:00:00"/>
        <d v="2003-10-03T00:00:00"/>
        <d v="2003-10-04T00:00:00"/>
        <d v="2003-10-05T00:00:00"/>
        <d v="2003-10-06T00:00:00"/>
        <d v="2003-10-08T00:00:00"/>
        <d v="2003-10-09T00:00:00"/>
        <d v="2003-10-10T00:00:00"/>
        <d v="2003-10-11T00:00:00"/>
        <d v="2003-10-12T00:00:00"/>
        <d v="2003-10-14T00:00:00"/>
        <d v="2003-10-15T00:00:00"/>
        <d v="2003-10-17T00:00:00"/>
        <d v="2003-10-18T00:00:00"/>
        <d v="2003-10-19T00:00:00"/>
        <d v="2003-10-21T00:00:00"/>
        <d v="2003-10-22T00:00:00"/>
        <d v="2003-10-24T00:00:00"/>
        <d v="2003-10-25T00:00:00"/>
        <d v="2003-10-26T00:00:00"/>
        <d v="2003-10-27T00:00:00"/>
        <d v="2003-10-28T00:00:00"/>
        <d v="2003-10-31T00:00:00"/>
        <d v="2003-11-01T00:00:00"/>
        <d v="2003-11-02T00:00:00"/>
        <d v="2003-11-03T00:00:00"/>
        <d v="2003-11-04T00:00:00"/>
        <d v="2003-11-06T00:00:00"/>
        <d v="2003-11-07T00:00:00"/>
        <d v="2003-11-08T00:00:00"/>
        <d v="2003-11-10T00:00:00"/>
        <d v="2003-11-14T00:00:00"/>
        <d v="2003-11-16T00:00:00"/>
        <d v="2003-11-17T00:00:00"/>
        <d v="2003-11-18T00:00:00"/>
        <d v="2003-11-20T00:00:00"/>
        <d v="2003-11-22T00:00:00"/>
        <d v="2003-11-23T00:00:00"/>
        <d v="2003-11-24T00:00:00"/>
        <d v="2003-11-25T00:00:00"/>
        <d v="2003-11-26T00:00:00"/>
        <d v="2003-11-27T00:00:00"/>
        <d v="2003-11-28T00:00:00"/>
        <d v="2003-11-29T00:00:00"/>
        <d v="2003-11-30T00:00:00"/>
        <d v="2003-12-03T00:00:00"/>
        <d v="2003-12-05T00:00:00"/>
        <d v="2003-12-06T00:00:00"/>
        <d v="2003-12-08T00:00:00"/>
        <d v="2003-12-10T00:00:00"/>
        <d v="2003-12-11T00:00:00"/>
        <d v="2003-12-13T00:00:00"/>
        <d v="2003-12-17T00:00:00"/>
        <d v="2003-12-18T00:00:00"/>
        <d v="2003-12-19T00:00:00"/>
        <d v="2003-12-20T00:00:00"/>
        <d v="2003-12-21T00:00:00"/>
        <d v="2003-12-22T00:00:00"/>
        <d v="2003-12-24T00:00:00"/>
        <d v="2003-12-25T00:00:00"/>
        <d v="2003-12-26T00:00:00"/>
        <d v="2003-12-28T00:00:00"/>
        <d v="2003-12-30T00:00:00"/>
        <d v="2003-12-31T00:00:00"/>
        <d v="2004-01-02T00:00:00"/>
        <d v="2004-01-03T00:00:00"/>
        <d v="2004-01-04T00:00:00"/>
        <d v="2004-01-06T00:00:00"/>
        <d v="2004-01-08T00:00:00"/>
        <d v="2004-01-09T00:00:00"/>
        <d v="2004-01-11T00:00:00"/>
        <d v="2004-01-13T00:00:00"/>
        <d v="2004-01-14T00:00:00"/>
        <d v="2004-01-15T00:00:00"/>
        <d v="2004-01-16T00:00:00"/>
        <d v="2004-01-18T00:00:00"/>
        <d v="2004-01-19T00:00:00"/>
        <d v="2004-01-21T00:00:00"/>
        <d v="2004-01-22T00:00:00"/>
        <d v="2004-01-26T00:00:00"/>
        <d v="2004-01-27T00:00:00"/>
        <d v="2004-01-28T00:00:00"/>
        <d v="2004-01-29T00:00:00"/>
        <d v="2004-01-31T00:00:00"/>
        <d v="2004-02-01T00:00:00"/>
        <d v="2004-02-02T00:00:00"/>
        <d v="2004-02-03T00:00:00"/>
        <d v="2004-02-04T00:00:00"/>
        <d v="2004-02-05T00:00:00"/>
        <d v="2004-02-06T00:00:00"/>
        <d v="2004-02-07T00:00:00"/>
        <d v="2004-02-08T00:00:00"/>
        <d v="2004-02-09T00:00:00"/>
        <d v="2004-02-10T00:00:00"/>
        <d v="2004-02-11T00:00:00"/>
        <d v="2004-02-12T00:00:00"/>
        <d v="2004-02-13T00:00:00"/>
        <d v="2004-02-15T00:00:00"/>
        <d v="2004-02-16T00:00:00"/>
        <d v="2004-02-18T00:00:00"/>
        <d v="2004-02-19T00:00:00"/>
        <d v="2004-02-20T00:00:00"/>
        <d v="2004-02-22T00:00:00"/>
        <d v="2004-02-24T00:00:00"/>
        <d v="2004-02-25T00:00:00"/>
        <d v="2004-02-27T00:00:00"/>
        <d v="2004-02-28T00:00:00"/>
        <d v="2004-03-01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12T00:00:00"/>
        <d v="2004-03-13T00:00:00"/>
        <d v="2004-03-14T00:00:00"/>
        <d v="2004-03-16T00:00:00"/>
        <d v="2004-03-17T00:00:00"/>
        <d v="2004-03-18T00:00:00"/>
        <d v="2004-03-19T00:00:00"/>
        <d v="2004-03-20T00:00:00"/>
        <d v="2004-03-21T00:00:00"/>
        <d v="2004-03-22T00:00:00"/>
        <d v="2004-03-23T00:00:00"/>
        <d v="2004-03-27T00:00:00"/>
        <d v="2004-03-29T00:00:00"/>
        <d v="2004-03-30T00:00:00"/>
        <d v="2004-04-01T00:00:00"/>
        <d v="2004-04-02T00:00:00"/>
        <d v="2004-04-04T00:00:00"/>
        <d v="2004-04-05T00:00:00"/>
        <d v="2004-04-06T00:00:00"/>
        <d v="2004-04-07T00:00:00"/>
        <d v="2004-04-08T00:00:00"/>
        <d v="2004-04-10T00:00:00"/>
        <d v="2004-04-11T00:00:00"/>
        <d v="2004-04-12T00:00:00"/>
        <d v="2004-04-15T00:00:00"/>
        <d v="2004-04-16T00:00:00"/>
        <d v="2004-04-17T00:00:00"/>
        <d v="2004-04-18T00:00:00"/>
        <d v="2004-04-19T00:00:00"/>
        <d v="2004-04-21T00:00:00"/>
        <d v="2004-04-22T00:00:00"/>
        <d v="2004-04-24T00:00:00"/>
        <d v="2004-04-25T00:00:00"/>
        <d v="2004-04-26T00:00:00"/>
        <d v="2004-04-28T00:00:00"/>
        <d v="2004-04-29T00:00:00"/>
        <d v="2004-04-30T00:00:00"/>
        <d v="2004-05-01T00:00:00"/>
        <d v="2004-05-03T00:00:00"/>
        <d v="2004-05-06T00:00:00"/>
        <d v="2004-05-07T00:00:00"/>
        <d v="2004-05-08T00:00:00"/>
        <d v="2004-05-09T00:00:00"/>
        <d v="2004-05-10T00:00:00"/>
        <d v="2004-05-12T00:00:00"/>
        <d v="2004-05-13T00:00:00"/>
        <d v="2004-05-14T00:00:00"/>
        <d v="2004-05-16T00:00:00"/>
        <d v="2004-05-17T00:00:00"/>
        <d v="2004-05-18T00:00:00"/>
        <d v="2004-05-19T00:00:00"/>
        <d v="2004-05-21T00:00:00"/>
        <d v="2004-05-22T00:00:00"/>
        <d v="2004-05-23T00:00:00"/>
        <d v="2004-05-24T00:00:00"/>
        <d v="2004-05-25T00:00:00"/>
        <d v="2004-05-26T00:00:00"/>
        <d v="2004-05-27T00:00:00"/>
        <d v="2004-05-28T00:00:00"/>
        <d v="2004-05-29T00:00:00"/>
        <d v="2004-05-30T00:00:00"/>
        <d v="2004-05-31T00:00:00"/>
        <d v="2004-06-02T00:00:00"/>
        <d v="2004-06-04T00:00:00"/>
        <d v="2004-06-08T00:00:00"/>
        <d v="2004-06-10T00:00:00"/>
        <d v="2004-06-12T00:00:00"/>
        <d v="2004-06-13T00:00:00"/>
        <d v="2004-06-15T00:00:00"/>
        <d v="2004-06-16T00:00:00"/>
        <d v="2004-06-18T00:00:00"/>
        <d v="2004-06-20T00:00:00"/>
        <d v="2004-06-21T00:00:00"/>
        <d v="2004-06-22T00:00:00"/>
        <d v="2004-06-25T00:00:00"/>
        <d v="2004-06-27T00:00:00"/>
        <d v="2004-06-28T00:00:00"/>
        <d v="2004-06-30T00:00:00"/>
        <d v="2004-07-01T00:00:00"/>
        <d v="2004-07-03T00:00:00"/>
        <d v="2004-07-04T00:00:00"/>
        <d v="2004-07-07T00:00:00"/>
        <d v="2004-07-08T00:00:00"/>
        <d v="2004-07-10T00:00:00"/>
        <d v="2004-07-11T00:00:00"/>
        <d v="2004-07-13T00:00:00"/>
        <d v="2004-07-15T00:00:00"/>
        <d v="2004-07-16T00:00:00"/>
        <d v="2004-07-17T00:00:00"/>
        <d v="2004-07-22T00:00:00"/>
        <d v="2004-07-24T00:00:00"/>
        <d v="2004-07-25T00:00:00"/>
        <d v="2004-07-27T00:00:00"/>
        <d v="2004-07-30T00:00:00"/>
        <d v="2004-08-01T00:00:00"/>
        <d v="2004-08-02T00:00:00"/>
        <d v="2004-08-03T00:00:00"/>
        <d v="2004-08-04T00:00:00"/>
        <d v="2004-08-06T00:00:00"/>
        <d v="2004-08-07T00:00:00"/>
        <d v="2004-08-08T00:00:00"/>
        <d v="2004-08-09T00:00:00"/>
        <d v="2004-08-11T00:00:00"/>
        <d v="2004-08-12T00:00:00"/>
        <d v="2004-08-14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8-26T00:00:00"/>
        <d v="2004-08-28T00:00:00"/>
        <d v="2004-08-29T00:00:00"/>
        <d v="2004-08-30T00:00:00"/>
        <d v="2004-08-31T00:00:00"/>
        <d v="2004-09-01T00:00:00"/>
        <d v="2004-09-03T00:00:00"/>
        <d v="2004-09-04T00:00:00"/>
        <d v="2004-09-05T00:00:00"/>
        <d v="2004-09-07T00:00:00"/>
        <d v="2004-09-10T00:00:00"/>
        <d v="2004-09-12T00:00:00"/>
        <d v="2004-09-13T00:00:00"/>
        <d v="2004-09-14T00:00:00"/>
        <d v="2004-09-15T00:00:00"/>
        <d v="2004-09-18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10-01T00:00:00"/>
        <d v="2004-10-02T00:00:00"/>
        <d v="2004-10-03T00:00:00"/>
        <d v="2004-10-05T00:00:00"/>
        <d v="2004-10-06T00:00:00"/>
        <d v="2004-10-07T00:00:00"/>
        <d v="2004-10-09T00:00:00"/>
        <d v="2004-10-10T00:00:00"/>
        <d v="2004-10-14T00:00:00"/>
        <d v="2004-10-15T00:00:00"/>
        <d v="2004-10-16T00:00:00"/>
        <d v="2004-10-17T00:00:00"/>
        <d v="2004-10-18T00:00:00"/>
        <d v="2004-10-21T00:00:00"/>
        <d v="2004-10-25T00:00:00"/>
        <d v="2004-10-26T00:00:00"/>
        <d v="2004-10-27T00:00:00"/>
        <d v="2004-10-28T00:00:00"/>
        <d v="2004-10-30T00:00:00"/>
        <d v="2004-10-31T00:00:00"/>
        <d v="2004-11-01T00:00:00"/>
        <d v="2004-11-02T00:00:00"/>
        <d v="2004-11-03T00:00:00"/>
        <d v="2004-11-04T00:00:00"/>
        <d v="2004-11-05T00:00:00"/>
        <d v="2004-11-06T00:00:00"/>
        <d v="2004-11-08T00:00:00"/>
        <d v="2004-11-09T00:00:00"/>
        <d v="2004-11-12T00:00:00"/>
        <d v="2004-11-14T00:00:00"/>
        <d v="2004-11-15T00:00:00"/>
        <d v="2004-11-17T00:00:00"/>
        <d v="2004-11-18T00:00:00"/>
        <d v="2004-11-20T00:00:00"/>
        <d v="2004-11-22T00:00:00"/>
        <d v="2004-11-23T00:00:00"/>
        <d v="2004-11-26T00:00:00"/>
        <d v="2004-11-27T00:00:00"/>
        <d v="2004-11-28T00:00:00"/>
        <d v="2004-11-29T00:00:00"/>
        <d v="2004-11-30T00:00:00"/>
        <d v="2004-12-01T00:00:00"/>
        <d v="2004-12-02T00:00:00"/>
        <d v="2004-12-03T00:00:00"/>
        <d v="2004-12-04T00:00:00"/>
        <d v="2004-12-05T00:00:00"/>
        <d v="2004-12-06T00:00:00"/>
        <d v="2004-12-08T00:00:00"/>
        <d v="2004-12-09T00:00:00"/>
        <d v="2004-12-11T00:00:00"/>
        <d v="2004-12-12T00:00:00"/>
        <d v="2004-12-14T00:00:00"/>
        <d v="2004-12-16T00:00:00"/>
        <d v="2004-12-17T00:00:00"/>
        <d v="2004-12-18T00:00:00"/>
        <d v="2004-12-19T00:00:00"/>
        <d v="2004-12-20T00:00:00"/>
        <d v="2004-12-21T00:00:00"/>
        <d v="2004-12-22T00:00:00"/>
        <d v="2004-12-23T00:00:00"/>
        <d v="2004-12-25T00:00:00"/>
        <d v="2004-12-26T00:00:00"/>
        <d v="2004-12-27T00:00:00"/>
        <d v="2004-12-28T00:00:00"/>
        <d v="2004-12-29T00:00:00"/>
        <d v="2004-12-30T00:00:00"/>
        <d v="2005-01-01T00:00:00"/>
        <d v="2005-01-02T00:00:00"/>
        <d v="2005-01-03T00:00:00"/>
        <d v="2005-01-05T00:00:00"/>
        <d v="2005-01-06T00:00:00"/>
        <d v="2005-01-07T00:00:00"/>
        <d v="2005-01-08T00:00:00"/>
        <d v="2005-01-12T00:00:00"/>
        <d v="2005-01-13T00:00:00"/>
        <d v="2005-01-15T00:00:00"/>
        <d v="2005-01-18T00:00:00"/>
        <d v="2005-01-19T00:00:00"/>
        <d v="2005-01-20T00:00:00"/>
        <d v="2005-01-22T00:00:00"/>
        <d v="2005-01-24T00:00:00"/>
        <d v="2005-01-26T00:00:00"/>
        <d v="2005-01-29T00:00:00"/>
        <d v="2005-01-30T00:00:00"/>
        <d v="2005-01-31T00:00:00"/>
        <d v="2005-02-01T00:00:00"/>
        <d v="2005-02-02T00:00:00"/>
        <d v="2005-02-03T00:00:00"/>
        <d v="2005-02-05T00:00:00"/>
        <d v="2005-02-06T00:00:00"/>
        <d v="2005-02-08T00:00:00"/>
        <d v="2005-02-10T00:00:00"/>
        <d v="2005-02-13T00:00:00"/>
        <d v="2005-02-14T00:00:00"/>
        <d v="2005-02-20T00:00:00"/>
        <d v="2005-02-21T00:00:00"/>
        <d v="2005-02-22T00:00:00"/>
        <d v="2005-02-24T00:00:00"/>
        <d v="2005-02-25T00:00:00"/>
        <d v="2005-02-26T00:00:00"/>
        <d v="2005-02-27T00:00:00"/>
        <d v="2005-02-28T00:00:00"/>
        <d v="2005-03-02T00:00:00"/>
        <d v="2005-03-03T00:00:00"/>
        <d v="2005-03-04T00:00:00"/>
        <d v="2005-03-05T00:00:00"/>
        <d v="2005-03-08T00:00:00"/>
        <d v="2005-03-09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03-19T00:00:00"/>
        <d v="2005-03-20T00:00:00"/>
        <d v="2005-03-21T00:00:00"/>
        <d v="2005-03-22T00:00:00"/>
        <d v="2005-03-23T00:00:00"/>
        <d v="2005-03-27T00:00:00"/>
        <d v="2005-03-29T00:00:00"/>
        <d v="2005-03-30T00:00:00"/>
        <d v="2005-03-3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10T00:00:00"/>
        <d v="2005-04-11T00:00:00"/>
        <d v="2005-04-12T00:00:00"/>
        <d v="2005-04-13T00:00:00"/>
        <d v="2005-04-17T00:00:00"/>
        <d v="2005-04-20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4-30T00:00:00"/>
        <d v="2005-05-01T00:00:00"/>
        <d v="2005-05-02T00:00:00"/>
        <d v="2005-05-03T00:00:00"/>
        <d v="2005-05-04T00:00:00"/>
        <d v="2005-05-05T00:00:00"/>
        <d v="2005-05-07T00:00:00"/>
        <d v="2005-05-09T00:00:00"/>
        <d v="2005-05-10T00:00:00"/>
        <d v="2005-05-12T00:00:00"/>
        <d v="2005-05-13T00:00:00"/>
        <d v="2005-05-14T00:00:00"/>
        <d v="2005-05-15T00:00:00"/>
        <d v="2005-05-16T00:00:00"/>
        <d v="2005-05-17T00:00:00"/>
        <d v="2005-05-18T00:00:00"/>
        <d v="2005-05-19T00:00:00"/>
        <d v="2005-05-20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9T00:00:00"/>
        <d v="2005-05-30T00:00:00"/>
        <d v="2005-05-31T00:00:00"/>
        <d v="2005-06-01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3T00:00:00"/>
        <d v="2005-06-24T00:00:00"/>
        <d v="2005-06-25T00:00:00"/>
        <d v="2005-06-27T00:00:00"/>
        <d v="2005-06-28T00:00:00"/>
        <d v="2005-06-29T00:00:00"/>
        <d v="2005-06-30T00:00:00"/>
        <d v="2005-07-01T00:00:00"/>
        <d v="2005-07-02T00:00:00"/>
        <d v="2005-07-03T00:00:00"/>
        <d v="2005-07-04T00:00:00"/>
        <d v="2005-07-05T00:00:00"/>
        <d v="2005-07-10T00:00:00"/>
        <d v="2005-07-11T00:00:00"/>
        <d v="2005-07-12T00:00:00"/>
        <d v="2005-07-14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27T00:00:00"/>
        <d v="2005-07-28T00:00:00"/>
        <d v="2005-08-01T00:00:00"/>
        <d v="2005-08-02T00:00:00"/>
        <d v="2005-08-04T00:00:00"/>
        <d v="2005-08-05T00:00:00"/>
        <d v="2005-08-08T00:00:00"/>
        <d v="2005-08-09T00:00:00"/>
        <d v="2005-08-10T00:00:00"/>
        <d v="2005-08-12T00:00:00"/>
        <d v="2005-08-16T00:00:00"/>
        <d v="2005-08-17T00:00:00"/>
        <d v="2005-08-18T00:00:00"/>
        <d v="2005-08-19T00:00:00"/>
        <d v="2005-08-21T00:00:00"/>
        <d v="2005-08-23T00:00:00"/>
        <d v="2005-08-24T00:00:00"/>
        <d v="2005-08-25T00:00:00"/>
        <d v="2005-08-26T00:00:00"/>
        <d v="2005-08-27T00:00:00"/>
        <d v="2005-08-28T00:00:00"/>
        <d v="2005-08-29T00:00:00"/>
        <d v="2005-09-03T00:00:00"/>
        <d v="2005-09-04T00:00:00"/>
        <d v="2005-09-05T00:00:00"/>
        <d v="2005-09-06T00:00:00"/>
        <d v="2005-09-08T00:00:00"/>
        <d v="2005-09-10T00:00:00"/>
        <d v="2005-09-11T00:00:00"/>
        <d v="2005-09-13T00:00:00"/>
        <d v="2005-09-14T00:00:00"/>
        <d v="2005-09-15T00:00:00"/>
        <d v="2005-09-19T00:00:00"/>
        <d v="2005-09-20T00:00:00"/>
        <d v="2005-09-21T00:00:00"/>
        <d v="2005-09-22T00:00:00"/>
        <d v="2005-09-23T00:00:00"/>
        <d v="2005-09-24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4T00:00:00"/>
        <d v="2005-10-05T00:00:00"/>
        <d v="2005-10-07T00:00:00"/>
        <d v="2005-10-08T00:00:00"/>
        <d v="2005-10-10T00:00:00"/>
        <d v="2005-10-13T00:00:00"/>
        <d v="2005-10-14T00:00:00"/>
        <d v="2005-10-15T00:00:00"/>
        <d v="2005-10-16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8T00:00:00"/>
        <d v="2005-10-29T00:00:00"/>
        <d v="2005-10-30T00:00:00"/>
        <d v="2005-10-31T00:00:00"/>
        <d v="2005-11-01T00:00:00"/>
        <d v="2005-11-02T00:00:00"/>
        <d v="2005-11-03T00:00:00"/>
        <d v="2005-11-05T00:00:00"/>
        <d v="2005-11-06T00:00:00"/>
        <d v="2005-11-07T00:00:00"/>
        <d v="2005-11-09T00:00:00"/>
        <d v="2005-11-10T00:00:00"/>
        <d v="2005-11-12T00:00:00"/>
        <d v="2005-11-13T00:00:00"/>
        <d v="2005-11-16T00:00:00"/>
        <d v="2005-11-17T00:00:00"/>
        <d v="2005-11-18T00:00:00"/>
        <d v="2005-11-19T00:00:00"/>
        <d v="2005-11-20T00:00:00"/>
        <d v="2005-11-21T00:00:00"/>
        <d v="2005-11-22T00:00:00"/>
        <d v="2005-11-23T00:00:00"/>
        <d v="2005-11-25T00:00:00"/>
        <d v="2005-11-26T00:00:00"/>
        <d v="2005-11-27T00:00:00"/>
        <d v="2005-11-28T00:00:00"/>
        <d v="2005-11-29T00:00:00"/>
        <d v="2005-11-30T00:00:00"/>
        <d v="2005-12-01T00:00:00"/>
        <d v="2005-12-05T00:00:00"/>
        <d v="2005-12-06T00:00:00"/>
        <d v="2005-12-07T00:00:00"/>
        <d v="2005-12-09T00:00:00"/>
        <d v="2005-12-10T00:00:00"/>
        <d v="2005-12-11T00:00:00"/>
        <d v="2005-12-12T00:00:00"/>
        <d v="2005-12-14T00:00:00"/>
        <d v="2005-12-15T00:00:00"/>
        <d v="2005-12-16T00:00:00"/>
        <d v="2005-12-18T00:00:00"/>
        <d v="2005-12-19T00:00:00"/>
        <d v="2005-12-20T00:00:00"/>
        <d v="2005-12-21T00:00:00"/>
        <d v="2005-12-22T00:00:00"/>
        <d v="2005-12-23T00:00:00"/>
        <d v="2005-12-24T00:00:00"/>
        <d v="2005-12-25T00:00:00"/>
        <d v="2005-12-27T00:00:00"/>
        <d v="2005-12-28T00:00:00"/>
        <d v="2005-12-29T00:00:00"/>
        <d v="2005-12-30T00:00:00"/>
        <d v="2005-12-31T00:00:00"/>
        <d v="2006-01-01T00:00:00"/>
        <d v="2006-01-03T00:00:00"/>
        <d v="2006-01-06T00:00:00"/>
        <d v="2006-01-07T00:00:00"/>
        <d v="2006-01-08T00:00:00"/>
        <d v="2006-01-09T00:00:00"/>
        <d v="2006-01-11T00:00:00"/>
        <d v="2006-01-12T00:00:00"/>
        <d v="2006-01-13T00:00:00"/>
        <d v="2006-01-14T00:00:00"/>
        <d v="2006-01-15T00:00:00"/>
        <d v="2006-01-18T00:00:00"/>
        <d v="2006-01-19T00:00:00"/>
        <d v="2006-01-21T00:00:00"/>
        <d v="2006-01-22T00:00:00"/>
        <d v="2006-01-23T00:00:00"/>
        <d v="2006-01-25T00:00:00"/>
        <d v="2006-01-28T00:00:00"/>
        <d v="2006-01-29T00:00:00"/>
        <d v="2006-01-30T00:00:00"/>
        <d v="2006-01-31T00:00:00"/>
        <d v="2006-02-01T00:00:00"/>
        <d v="2006-02-02T00:00:00"/>
        <d v="2006-02-05T00:00:00"/>
        <d v="2006-02-06T00:00:00"/>
        <d v="2006-02-07T00:00:00"/>
        <d v="2006-02-09T00:00:00"/>
        <d v="2006-02-10T00:00:00"/>
        <d v="2006-02-11T00:00:00"/>
        <d v="2006-02-15T00:00:00"/>
        <d v="2006-02-16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3-01T00:00:00"/>
        <d v="2006-03-03T00:00:00"/>
        <d v="2006-03-05T00:00:00"/>
        <d v="2006-03-06T00:00:00"/>
        <d v="2006-03-08T00:00:00"/>
        <d v="2006-03-09T00:00:00"/>
        <d v="2006-03-10T00:00:00"/>
        <d v="2006-03-11T00:00:00"/>
        <d v="2006-03-14T00:00:00"/>
        <d v="2006-03-15T00:00:00"/>
        <d v="2006-03-16T00:00:00"/>
        <d v="2006-03-17T00:00:00"/>
        <d v="2006-03-18T00:00:00"/>
        <d v="2006-03-20T00:00:00"/>
        <d v="2006-03-22T00:00:00"/>
        <d v="2006-03-23T00:00:00"/>
        <d v="2006-03-24T00:00:00"/>
        <d v="2006-03-25T00:00:00"/>
        <d v="2006-03-26T00:00:00"/>
        <d v="2006-03-27T00:00:00"/>
        <d v="2006-03-28T00:00:00"/>
        <d v="2006-03-29T00:00:00"/>
        <d v="2006-03-30T00:00:00"/>
        <d v="2006-03-31T00:00:00"/>
        <d v="2006-04-01T00:00:00"/>
        <d v="2006-04-03T00:00:00"/>
        <d v="2006-04-05T00:00:00"/>
        <d v="2006-04-06T00:00:00"/>
        <d v="2006-04-07T00:00:00"/>
        <d v="2006-04-08T00:00:00"/>
        <d v="2006-04-10T00:00:00"/>
        <d v="2006-04-12T00:00:00"/>
        <d v="2006-04-14T00:00:00"/>
        <d v="2006-04-15T00:00:00"/>
        <d v="2006-04-16T00:00:00"/>
        <d v="2006-04-17T00:00:00"/>
        <d v="2006-04-19T00:00:00"/>
        <d v="2006-04-20T00:00:00"/>
        <d v="2006-04-21T00:00:00"/>
        <d v="2006-04-22T00:00:00"/>
        <d v="2006-04-24T00:00:00"/>
        <d v="2006-04-25T00:00:00"/>
        <d v="2006-04-26T00:00:00"/>
        <d v="2006-04-28T00:00:00"/>
        <d v="2006-04-29T00:00:00"/>
        <d v="2006-04-30T00:00:00"/>
        <d v="2006-05-02T00:00:00"/>
        <d v="2006-05-03T00:00:00"/>
        <d v="2006-05-04T00:00:00"/>
        <d v="2006-05-05T00:00:00"/>
        <d v="2006-05-06T00:00:00"/>
        <d v="2006-05-07T00:00:00"/>
        <d v="2006-05-08T00:00:00"/>
        <d v="2006-05-09T00:00:00"/>
        <d v="2006-05-10T00:00:00"/>
        <d v="2006-05-11T00:00:00"/>
        <d v="2006-05-12T00:00:00"/>
        <d v="2006-05-13T00:00:00"/>
        <d v="2006-05-15T00:00:00"/>
        <d v="2006-05-18T00:00:00"/>
        <d v="2006-05-19T00:00:00"/>
        <d v="2006-05-20T00:00:00"/>
        <d v="2006-05-21T00:00:00"/>
        <d v="2006-05-22T00:00:00"/>
        <d v="2006-05-23T00:00:00"/>
        <d v="2006-05-25T00:00:00"/>
        <d v="2006-05-26T00:00:00"/>
        <d v="2006-05-27T00:00:00"/>
        <d v="2006-05-30T00:00:00"/>
        <d v="2006-06-01T00:00:00"/>
        <d v="2006-06-02T00:00:00"/>
        <d v="2006-06-03T00:00:00"/>
        <d v="2006-06-06T00:00:00"/>
        <d v="2006-06-07T00:00:00"/>
        <d v="2006-06-08T00:00:00"/>
        <d v="2006-06-09T00:00:00"/>
        <d v="2006-06-10T00:00:00"/>
        <d v="2006-06-11T00:00:00"/>
        <d v="2006-06-13T00:00:00"/>
        <d v="2006-06-14T00:00:00"/>
        <d v="2006-06-18T00:00:00"/>
        <d v="2006-06-19T00:00:00"/>
        <d v="2006-06-20T00:00:00"/>
        <d v="2006-06-22T00:00:00"/>
        <d v="2006-06-25T00:00:00"/>
        <d v="2006-06-26T00:00:00"/>
        <d v="2006-06-27T00:00:00"/>
        <d v="2006-06-29T00:00:00"/>
        <d v="2006-06-30T00:00:00"/>
        <d v="2006-07-01T00:00:00"/>
        <d v="2006-07-02T00:00:00"/>
        <d v="2006-07-03T00:00:00"/>
        <d v="2006-07-04T00:00:00"/>
        <d v="2006-07-05T00:00:00"/>
        <d v="2006-07-06T00:00:00"/>
        <d v="2006-07-07T00:00:00"/>
        <d v="2006-07-09T00:00:00"/>
        <d v="2006-07-10T00:00:00"/>
        <d v="2006-07-11T00:00:00"/>
        <d v="2006-07-12T00:00:00"/>
        <d v="2006-07-13T00:00:00"/>
        <d v="2006-07-14T00:00:00"/>
        <d v="2006-07-15T00:00:00"/>
        <d v="2006-07-17T00:00:00"/>
        <d v="2006-07-19T00:00:00"/>
        <d v="2006-07-20T00:00:00"/>
        <d v="2006-07-21T00:00:00"/>
        <d v="2006-07-22T00:00:00"/>
        <d v="2006-07-23T00:00:00"/>
        <d v="2006-07-25T00:00:00"/>
        <d v="2006-07-26T00:00:00"/>
        <d v="2006-07-27T00:00:00"/>
        <d v="2006-07-29T00:00:00"/>
        <d v="2006-07-31T00:00:00"/>
        <d v="2006-08-02T00:00:00"/>
        <d v="2006-08-05T00:00:00"/>
        <d v="2006-08-07T00:00:00"/>
        <d v="2006-08-08T00:00:00"/>
        <d v="2006-08-09T00:00:00"/>
        <d v="2006-08-11T00:00:00"/>
        <d v="2006-08-12T00:00:00"/>
        <d v="2006-08-13T00:00:00"/>
        <d v="2006-08-14T00:00:00"/>
        <d v="2006-08-15T00:00:00"/>
        <d v="2006-08-16T00:00:00"/>
        <d v="2006-08-17T00:00:00"/>
        <d v="2006-08-18T00:00:00"/>
        <d v="2006-08-20T00:00:00"/>
        <d v="2006-08-21T00:00:00"/>
        <d v="2006-08-23T00:00:00"/>
        <d v="2006-08-26T00:00:00"/>
        <d v="2006-08-27T00:00:00"/>
        <d v="2006-08-28T00:00:00"/>
        <d v="2006-08-29T00:00:00"/>
        <d v="2006-09-02T00:00:00"/>
        <d v="2006-09-04T00:00:00"/>
        <d v="2006-09-06T00:00:00"/>
        <d v="2006-09-07T00:00:00"/>
        <d v="2006-09-08T00:00:00"/>
        <d v="2006-09-09T00:00:00"/>
        <d v="2006-09-10T00:00:00"/>
        <d v="2006-09-11T00:00:00"/>
        <d v="2006-09-12T00:00:00"/>
        <d v="2006-09-13T00:00:00"/>
        <d v="2006-09-17T00:00:00"/>
        <d v="2006-09-18T00:00:00"/>
        <d v="2006-09-19T00:00:00"/>
        <d v="2006-09-22T00:00:00"/>
        <d v="2006-09-23T00:00:00"/>
        <d v="2006-09-24T00:00:00"/>
        <d v="2006-09-25T00:00:00"/>
        <d v="2006-09-27T00:00:00"/>
        <d v="2006-09-28T00:00:00"/>
        <d v="2006-09-29T00:00:00"/>
        <d v="2006-10-01T00:00:00"/>
        <d v="2006-10-02T00:00:00"/>
        <d v="2006-10-03T00:00:00"/>
        <d v="2006-10-04T00:00:00"/>
        <d v="2006-10-05T00:00:00"/>
        <d v="2006-10-08T00:00:00"/>
        <d v="2006-10-09T00:00:00"/>
        <d v="2006-10-10T00:00:00"/>
        <d v="2006-10-11T00:00:00"/>
        <d v="2006-10-12T00:00:00"/>
        <d v="2006-10-13T00:00:00"/>
        <d v="2006-10-14T00:00:00"/>
        <d v="2006-10-17T00:00:00"/>
        <d v="2006-10-18T00:00:00"/>
        <d v="2006-10-19T00:00:00"/>
        <d v="2006-10-21T00:00:00"/>
        <d v="2006-10-22T00:00:00"/>
        <d v="2006-10-23T00:00:00"/>
        <d v="2006-10-25T00:00:00"/>
        <d v="2006-10-26T00:00:00"/>
        <d v="2006-10-27T00:00:00"/>
        <d v="2006-10-28T00:00:00"/>
        <d v="2006-10-29T00:00:00"/>
        <d v="2006-10-30T00:00:00"/>
        <d v="2006-10-31T00:00:00"/>
        <d v="2006-11-01T00:00:00"/>
        <d v="2006-11-02T00:00:00"/>
        <d v="2006-11-03T00:00:00"/>
        <d v="2006-11-04T00:00:00"/>
        <d v="2006-11-05T00:00:00"/>
        <d v="2006-11-06T00:00:00"/>
        <d v="2006-11-07T00:00:00"/>
        <d v="2006-11-08T00:00:00"/>
        <d v="2006-11-10T00:00:00"/>
        <d v="2006-11-11T00:00:00"/>
        <d v="2006-11-12T00:00:00"/>
        <d v="2006-11-13T00:00:00"/>
        <d v="2006-11-15T00:00:00"/>
        <d v="2006-11-16T00:00:00"/>
        <d v="2006-11-17T00:00:00"/>
        <d v="2006-11-18T00:00:00"/>
        <d v="2006-11-20T00:00:00"/>
        <d v="2006-11-22T00:00:00"/>
        <d v="2006-11-23T00:00:00"/>
        <d v="2006-11-25T00:00:00"/>
        <d v="2006-11-27T00:00:00"/>
        <d v="2006-11-28T00:00:00"/>
        <d v="2006-11-29T00:00:00"/>
        <d v="2006-12-02T00:00:00"/>
        <d v="2006-12-03T00:00:00"/>
        <d v="2006-12-07T00:00:00"/>
        <d v="2006-12-08T00:00:00"/>
        <d v="2006-12-09T00:00:00"/>
        <d v="2006-12-10T00:00:00"/>
        <d v="2006-12-11T00:00:00"/>
        <d v="2006-12-12T00:00:00"/>
        <d v="2006-12-13T00:00:00"/>
        <d v="2006-12-15T00:00:00"/>
        <d v="2006-12-18T00:00:00"/>
        <d v="2006-12-19T00:00:00"/>
        <d v="2006-12-20T00:00:00"/>
        <d v="2006-12-21T00:00:00"/>
        <d v="2006-12-23T00:00:00"/>
        <d v="2006-12-24T00:00:00"/>
        <d v="2006-12-25T00:00:00"/>
        <d v="2006-12-26T00:00:00"/>
        <d v="2006-12-28T00:00:00"/>
        <d v="2006-12-29T00:00:00"/>
        <d v="2006-12-30T00:00:00"/>
        <d v="2006-12-31T00:00:00"/>
        <d v="2007-01-01T00:00:00"/>
        <d v="2007-01-02T00:00:00"/>
        <d v="2007-01-03T00:00:00"/>
        <d v="2007-01-04T00:00:00"/>
        <d v="2007-01-05T00:00:00"/>
        <d v="2007-01-06T00:00:00"/>
        <d v="2007-01-07T00:00:00"/>
        <d v="2007-01-08T00:00:00"/>
        <d v="2007-01-09T00:00:00"/>
        <d v="2007-01-10T00:00:00"/>
        <d v="2007-01-11T00:00:00"/>
        <d v="2007-01-13T00:00:00"/>
        <d v="2007-01-15T00:00:00"/>
        <d v="2007-01-16T00:00:00"/>
        <d v="2007-01-17T00:00:00"/>
        <d v="2007-01-19T00:00:00"/>
        <d v="2007-01-21T00:00:00"/>
        <d v="2007-01-23T00:00:00"/>
        <d v="2007-01-24T00:00:00"/>
        <d v="2007-01-25T00:00:00"/>
        <d v="2007-01-26T00:00:00"/>
        <d v="2007-01-28T00:00:00"/>
        <d v="2007-01-31T00:00:00"/>
        <d v="2007-02-01T00:00:00"/>
        <d v="2007-02-03T00:00:00"/>
        <d v="2007-02-05T00:00:00"/>
        <d v="2007-02-06T00:00:00"/>
        <d v="2007-02-08T00:00:00"/>
        <d v="2007-02-09T00:00:00"/>
        <d v="2007-02-10T00:00:00"/>
        <d v="2007-02-11T00:00:00"/>
        <d v="2007-02-14T00:00:00"/>
        <d v="2007-02-15T00:00:00"/>
        <d v="2007-02-16T00:00:00"/>
        <d v="2007-02-17T00:00:00"/>
        <d v="2007-02-19T00:00:00"/>
        <d v="2007-02-20T00:00:00"/>
        <d v="2007-02-23T00:00:00"/>
        <d v="2007-02-24T00:00:00"/>
        <d v="2007-02-26T00:00:00"/>
        <d v="2007-02-27T00:00:00"/>
        <d v="2007-03-03T00:00:00"/>
        <d v="2007-03-04T00:00:00"/>
        <d v="2007-03-05T00:00:00"/>
        <d v="2007-03-06T00:00:00"/>
        <d v="2007-03-07T00:00:00"/>
        <d v="2007-03-08T00:00:00"/>
        <d v="2007-03-13T00:00:00"/>
        <d v="2007-03-14T00:00:00"/>
        <d v="2007-03-15T00:00:00"/>
        <d v="2007-03-19T00:00:00"/>
        <d v="2007-03-20T00:00:00"/>
        <d v="2007-03-21T00:00:00"/>
        <d v="2007-03-22T00:00:00"/>
        <d v="2007-03-23T00:00:00"/>
        <d v="2007-03-24T00:00:00"/>
        <d v="2007-03-25T00:00:00"/>
        <d v="2007-03-26T00:00:00"/>
        <d v="2007-03-28T00:00:00"/>
        <d v="2007-03-29T00:00:00"/>
        <d v="2007-03-30T00:00:00"/>
        <d v="2007-03-31T00:00:00"/>
        <d v="2007-04-01T00:00:00"/>
        <d v="2007-04-02T00:00:00"/>
        <d v="2007-04-04T00:00:00"/>
        <d v="2007-04-05T00:00:00"/>
        <d v="2007-04-06T00:00:00"/>
        <d v="2007-04-07T00:00:00"/>
        <d v="2007-04-08T00:00:00"/>
        <d v="2007-04-09T00:00:00"/>
        <d v="2007-04-12T00:00:00"/>
        <d v="2007-04-13T00:00:00"/>
        <d v="2007-04-15T00:00:00"/>
        <d v="2007-04-16T00:00:00"/>
        <d v="2007-04-17T00:00:00"/>
        <d v="2007-04-18T00:00:00"/>
        <d v="2007-04-19T00:00:00"/>
        <d v="2007-04-20T00:00:00"/>
        <d v="2007-04-23T00:00:00"/>
        <d v="2007-04-24T00:00:00"/>
        <d v="2007-04-25T00:00:00"/>
        <d v="2007-04-27T00:00:00"/>
        <d v="2007-04-28T00:00:00"/>
        <d v="2007-05-01T00:00:00"/>
        <d v="2007-05-02T00:00:00"/>
        <d v="2007-05-03T00:00:00"/>
        <d v="2007-05-04T00:00:00"/>
        <d v="2007-05-05T00:00:00"/>
        <d v="2007-05-09T00:00:00"/>
        <d v="2007-05-11T00:00:00"/>
        <d v="2007-05-12T00:00:00"/>
        <d v="2007-05-13T00:00:00"/>
        <d v="2007-05-14T00:00:00"/>
        <d v="2007-05-15T00:00:00"/>
        <d v="2007-05-16T00:00:00"/>
        <d v="2007-05-18T00:00:00"/>
        <d v="2007-05-21T00:00:00"/>
        <d v="2007-05-22T00:00:00"/>
        <d v="2007-05-23T00:00:00"/>
        <d v="2007-05-25T00:00:00"/>
        <d v="2007-05-26T00:00:00"/>
        <d v="2007-05-27T00:00:00"/>
        <d v="2007-05-28T00:00:00"/>
        <d v="2007-05-29T00:00:00"/>
        <d v="2007-05-30T00:00:00"/>
        <d v="2007-05-31T00:00:00"/>
        <d v="2007-06-01T00:00:00"/>
        <d v="2007-06-02T00:00:00"/>
        <d v="2007-06-03T00:00:00"/>
        <d v="2007-06-04T00:00:00"/>
        <d v="2007-06-05T00:00:00"/>
        <d v="2007-06-06T00:00:00"/>
        <d v="2007-06-07T00:00:00"/>
        <d v="2007-06-08T00:00:00"/>
        <d v="2007-06-09T00:00:00"/>
        <d v="2007-06-10T00:00:00"/>
        <d v="2007-06-11T00:00:00"/>
        <d v="2007-06-13T00:00:00"/>
        <d v="2007-06-14T00:00:00"/>
        <d v="2007-06-15T00:00:00"/>
        <d v="2007-06-16T00:00:00"/>
        <d v="2007-06-18T00:00:00"/>
        <d v="2007-06-20T00:00:00"/>
        <d v="2007-06-21T00:00:00"/>
        <d v="2007-06-22T00:00:00"/>
        <d v="2007-06-23T00:00:00"/>
        <d v="2007-06-24T00:00:00"/>
        <d v="2007-06-26T00:00:00"/>
        <d v="2007-06-27T00:00:00"/>
        <d v="2007-06-28T00:00:00"/>
        <d v="2007-06-29T00:00:00"/>
        <d v="2007-06-30T00:00:00"/>
        <d v="2007-07-03T00:00:00"/>
        <d v="2007-07-04T00:00:00"/>
        <d v="2007-07-05T00:00:00"/>
        <d v="2007-07-07T00:00:00"/>
        <d v="2007-07-08T00:00:00"/>
        <d v="2007-07-09T00:00:00"/>
        <d v="2007-07-11T00:00:00"/>
        <d v="2007-07-12T00:00:00"/>
        <d v="2007-07-13T00:00:00"/>
        <d v="2007-07-15T00:00:00"/>
        <d v="2007-07-16T00:00:00"/>
        <d v="2007-07-19T00:00:00"/>
        <d v="2007-07-20T00:00:00"/>
        <d v="2007-07-21T00:00:00"/>
        <d v="2007-07-22T00:00:00"/>
        <d v="2007-07-23T00:00:00"/>
        <d v="2007-07-24T00:00:00"/>
        <d v="2007-07-25T00:00:00"/>
        <d v="2007-07-27T00:00:00"/>
        <d v="2007-07-28T00:00:00"/>
        <d v="2007-07-29T00:00:00"/>
        <d v="2007-07-31T00:00:00"/>
        <d v="2007-08-01T00:00:00"/>
        <d v="2007-08-02T00:00:00"/>
        <d v="2007-08-03T00:00:00"/>
        <d v="2007-08-04T00:00:00"/>
        <d v="2007-08-06T00:00:00"/>
        <d v="2007-08-07T00:00:00"/>
        <d v="2007-08-08T00:00:00"/>
        <d v="2007-08-09T00:00:00"/>
        <d v="2007-08-10T00:00:00"/>
        <d v="2007-08-11T00:00:00"/>
        <d v="2007-08-12T00:00:00"/>
        <d v="2007-08-13T00:00:00"/>
        <d v="2007-08-14T00:00:00"/>
        <d v="2007-08-15T00:00:00"/>
        <d v="2007-08-16T00:00:00"/>
        <d v="2007-08-17T00:00:00"/>
        <d v="2007-08-18T00:00:00"/>
        <d v="2007-08-19T00:00:00"/>
        <d v="2007-08-20T00:00:00"/>
        <d v="2007-08-21T00:00:00"/>
        <d v="2007-08-22T00:00:00"/>
        <d v="2007-08-23T00:00:00"/>
        <d v="2007-08-25T00:00:00"/>
        <d v="2007-08-26T00:00:00"/>
        <d v="2007-08-27T00:00:00"/>
        <d v="2007-08-28T00:00:00"/>
        <d v="2007-08-29T00:00:00"/>
        <d v="2007-08-30T00:00:00"/>
        <d v="2007-08-31T00:00:00"/>
        <d v="2007-09-02T00:00:00"/>
        <d v="2007-09-03T00:00:00"/>
        <d v="2007-09-04T00:00:00"/>
        <d v="2007-09-06T00:00:00"/>
        <d v="2007-09-07T00:00:00"/>
        <d v="2007-09-08T00:00:00"/>
        <d v="2007-09-09T00:00:00"/>
        <d v="2007-09-12T00:00:00"/>
        <d v="2007-09-13T00:00:00"/>
        <d v="2007-09-16T00:00:00"/>
        <d v="2007-09-18T00:00:00"/>
        <d v="2007-09-19T00:00:00"/>
        <d v="2007-09-21T00:00:00"/>
        <d v="2007-09-25T00:00:00"/>
        <d v="2007-09-28T00:00:00"/>
        <d v="2007-09-30T00:00:00"/>
        <d v="2007-10-01T00:00:00"/>
        <d v="2007-10-02T00:00:00"/>
        <d v="2007-10-03T00:00:00"/>
        <d v="2007-10-04T00:00:00"/>
        <d v="2007-10-05T00:00:00"/>
        <d v="2007-10-08T00:00:00"/>
        <d v="2007-10-11T00:00:00"/>
        <d v="2007-10-12T00:00:00"/>
        <d v="2007-10-13T00:00:00"/>
        <d v="2007-10-14T00:00:00"/>
        <d v="2007-10-15T00:00:00"/>
        <d v="2007-10-16T00:00:00"/>
        <d v="2007-10-18T00:00:00"/>
        <d v="2007-10-19T00:00:00"/>
        <d v="2007-10-20T00:00:00"/>
        <d v="2007-10-21T00:00:00"/>
        <d v="2007-10-23T00:00:00"/>
        <d v="2007-10-25T00:00:00"/>
        <d v="2007-10-27T00:00:00"/>
        <d v="2007-10-28T00:00:00"/>
        <d v="2007-10-29T00:00:00"/>
        <d v="2007-10-30T00:00:00"/>
        <d v="2007-10-31T00:00:00"/>
        <d v="2007-11-01T00:00:00"/>
        <d v="2007-11-02T00:00:00"/>
        <d v="2007-11-03T00:00:00"/>
        <d v="2007-11-05T00:00:00"/>
        <d v="2007-11-06T00:00:00"/>
        <d v="2007-11-07T00:00:00"/>
        <d v="2007-11-08T00:00:00"/>
        <d v="2007-11-09T00:00:00"/>
        <d v="2007-11-10T00:00:00"/>
        <d v="2007-11-12T00:00:00"/>
        <d v="2007-11-13T00:00:00"/>
        <d v="2007-11-14T00:00:00"/>
        <d v="2007-11-16T00:00:00"/>
        <d v="2007-11-18T00:00:00"/>
        <d v="2007-11-19T00:00:00"/>
        <d v="2007-11-20T00:00:00"/>
        <d v="2007-11-21T00:00:00"/>
        <d v="2007-11-24T00:00:00"/>
        <d v="2007-11-25T00:00:00"/>
        <d v="2007-11-26T00:00:00"/>
        <d v="2007-11-28T00:00:00"/>
        <d v="2007-11-30T00:00:00"/>
        <d v="2007-12-03T00:00:00"/>
        <d v="2007-12-06T00:00:00"/>
        <d v="2007-12-07T00:00:00"/>
        <d v="2007-12-09T00:00:00"/>
        <d v="2007-12-10T00:00:00"/>
        <d v="2007-12-12T00:00:00"/>
        <d v="2007-12-14T00:00:00"/>
        <d v="2007-12-15T00:00:00"/>
        <d v="2007-12-18T00:00:00"/>
        <d v="2007-12-19T00:00:00"/>
        <d v="2007-12-20T00:00:00"/>
        <d v="2007-12-21T00:00:00"/>
        <d v="2007-12-22T00:00:00"/>
        <d v="2007-12-24T00:00:00"/>
        <d v="2007-12-27T00:00:00"/>
        <d v="2007-12-28T00:00:00"/>
        <d v="2007-12-30T00:00:00"/>
        <d v="2007-12-31T00:00:00"/>
        <d v="2008-01-01T00:00:00"/>
        <d v="2008-01-02T00:00:00"/>
        <d v="2008-01-03T00:00:00"/>
        <d v="2008-01-04T00:00:00"/>
        <d v="2008-01-05T00:00:00"/>
        <d v="2008-01-08T00:00:00"/>
        <d v="2008-01-10T00:00:00"/>
        <d v="2008-01-12T00:00:00"/>
        <d v="2008-01-14T00:00:00"/>
        <d v="2008-01-15T00:00:00"/>
        <d v="2008-01-16T00:00:00"/>
        <d v="2008-01-17T00:00:00"/>
        <d v="2008-01-19T00:00:00"/>
        <d v="2008-01-20T00:00:00"/>
        <d v="2008-01-21T00:00:00"/>
        <d v="2008-01-22T00:00:00"/>
        <d v="2008-01-23T00:00:00"/>
        <d v="2008-01-24T00:00:00"/>
        <d v="2008-01-25T00:00:00"/>
        <d v="2008-01-26T00:00:00"/>
        <d v="2008-01-27T00:00:00"/>
        <d v="2008-01-29T00:00:00"/>
        <d v="2008-01-30T00:00:00"/>
        <d v="2008-02-01T00:00:00"/>
        <d v="2008-02-02T00:00:00"/>
        <d v="2008-02-03T00:00:00"/>
        <d v="2008-02-04T00:00:00"/>
        <d v="2008-02-05T00:00:00"/>
        <d v="2008-02-06T00:00:00"/>
        <d v="2008-02-07T00:00:00"/>
        <d v="2008-02-08T00:00:00"/>
        <d v="2008-02-09T00:00:00"/>
        <d v="2008-02-11T00:00:00"/>
        <d v="2008-02-12T00:00:00"/>
        <d v="2008-02-14T00:00:00"/>
        <d v="2008-02-15T00:00:00"/>
        <d v="2008-02-16T00:00:00"/>
        <d v="2008-02-17T00:00:00"/>
        <d v="2008-02-18T00:00:00"/>
        <d v="2008-02-20T00:00:00"/>
        <d v="2008-02-21T00:00:00"/>
        <d v="2008-02-22T00:00:00"/>
        <d v="2008-02-23T00:00:00"/>
        <d v="2008-02-24T00:00:00"/>
        <d v="2008-02-25T00:00:00"/>
        <d v="2008-02-26T00:00:00"/>
        <d v="2008-02-28T00:00:00"/>
        <d v="2008-02-29T00:00:00"/>
        <d v="2008-03-01T00:00:00"/>
        <d v="2008-03-02T00:00:00"/>
        <d v="2008-03-03T00:00:00"/>
        <d v="2008-03-04T00:00:00"/>
        <d v="2008-03-05T00:00:00"/>
        <d v="2008-03-06T00:00:00"/>
        <d v="2008-03-08T00:00:00"/>
        <d v="2008-03-09T00:00:00"/>
        <d v="2008-03-12T00:00:00"/>
        <d v="2008-03-13T00:00:00"/>
        <d v="2008-03-14T00:00:00"/>
        <d v="2008-03-15T00:00:00"/>
        <d v="2008-03-16T00:00:00"/>
        <d v="2008-03-17T00:00:00"/>
        <d v="2008-03-19T00:00:00"/>
        <d v="2008-03-20T00:00:00"/>
        <d v="2008-03-24T00:00:00"/>
        <d v="2008-03-25T00:00:00"/>
        <d v="2008-03-26T00:00:00"/>
        <d v="2008-03-29T00:00:00"/>
        <d v="2008-03-30T00:00:00"/>
        <d v="2008-03-31T00:00:00"/>
        <d v="2008-04-02T00:00:00"/>
        <d v="2008-04-03T00:00:00"/>
        <d v="2008-04-04T00:00:00"/>
        <d v="2008-04-05T00:00:00"/>
        <d v="2008-04-06T00:00:00"/>
        <d v="2008-04-07T00:00:00"/>
        <d v="2008-04-09T00:00:00"/>
        <d v="2008-04-10T00:00:00"/>
        <d v="2008-04-12T00:00:00"/>
        <d v="2008-04-13T00:00:00"/>
        <d v="2008-04-14T00:00:00"/>
        <d v="2008-04-15T00:00:00"/>
        <d v="2008-04-16T00:00:00"/>
        <d v="2008-04-17T00:00:00"/>
        <d v="2008-04-19T00:00:00"/>
        <d v="2008-04-20T00:00:00"/>
        <d v="2008-04-21T00:00:00"/>
        <d v="2008-04-22T00:00:00"/>
        <d v="2008-04-23T00:00:00"/>
        <d v="2008-04-26T00:00:00"/>
        <d v="2008-04-29T00:00:00"/>
        <d v="2008-05-02T00:00:00"/>
        <d v="2008-05-08T00:00:00"/>
        <d v="2008-05-09T00:00:00"/>
        <d v="2008-05-10T00:00:00"/>
        <d v="2008-05-12T00:00:00"/>
        <d v="2008-05-14T00:00:00"/>
        <d v="2008-05-15T00:00:00"/>
        <d v="2008-05-16T00:00:00"/>
        <d v="2008-05-17T00:00:00"/>
        <d v="2008-05-18T00:00:00"/>
        <d v="2008-05-19T00:00:00"/>
        <d v="2008-05-20T00:00:00"/>
        <d v="2008-05-22T00:00:00"/>
        <d v="2008-05-24T00:00:00"/>
        <d v="2008-05-25T00:00:00"/>
        <d v="2008-05-26T00:00:00"/>
        <d v="2008-05-28T00:00:00"/>
        <d v="2008-05-29T00:00:00"/>
        <d v="2008-05-30T00:00:00"/>
        <d v="2008-05-31T00:00:00"/>
        <d v="2008-06-01T00:00:00"/>
        <d v="2008-06-02T00:00:00"/>
        <d v="2008-06-03T00:00:00"/>
        <d v="2008-06-04T00:00:00"/>
        <d v="2008-06-06T00:00:00"/>
        <d v="2008-06-07T00:00:00"/>
        <d v="2008-06-08T00:00:00"/>
        <d v="2008-06-09T00:00:00"/>
        <d v="2008-06-10T00:00:00"/>
        <d v="2008-06-11T00:00:00"/>
        <d v="2008-06-12T00:00:00"/>
        <d v="2008-06-15T00:00:00"/>
        <d v="2008-06-16T00:00:00"/>
        <d v="2008-06-17T00:00:00"/>
        <d v="2008-06-18T00:00:00"/>
        <d v="2008-06-19T00:00:00"/>
        <d v="2008-06-22T00:00:00"/>
        <d v="2008-06-25T00:00:00"/>
        <d v="2008-06-26T00:00:00"/>
        <d v="2008-06-29T00:00:00"/>
        <d v="2008-06-30T00:00:00"/>
        <d v="2008-07-03T00:00:00"/>
        <d v="2008-07-04T00:00:00"/>
        <d v="2008-07-05T00:00:00"/>
        <d v="2008-07-06T00:00:00"/>
        <d v="2008-07-09T00:00:00"/>
        <d v="2008-07-10T00:00:00"/>
        <d v="2008-07-11T00:00:00"/>
        <d v="2008-07-12T00:00:00"/>
        <d v="2008-07-13T00:00:00"/>
        <d v="2008-07-14T00:00:00"/>
        <d v="2008-07-15T00:00:00"/>
        <d v="2008-07-16T00:00:00"/>
        <d v="2008-07-19T00:00:00"/>
        <d v="2008-07-21T00:00:00"/>
        <d v="2008-07-23T00:00:00"/>
        <d v="2008-07-24T00:00:00"/>
        <d v="2008-07-25T00:00:00"/>
        <d v="2008-07-27T00:00:00"/>
        <d v="2008-07-29T00:00:00"/>
        <d v="2008-07-31T00:00:00"/>
        <d v="2008-08-02T00:00:00"/>
        <d v="2008-08-04T00:00:00"/>
        <d v="2008-08-08T00:00:00"/>
        <d v="2008-08-09T00:00:00"/>
        <d v="2008-08-10T00:00:00"/>
        <d v="2008-08-11T00:00:00"/>
        <d v="2008-08-12T00:00:00"/>
        <d v="2008-08-13T00:00:00"/>
        <d v="2008-08-16T00:00:00"/>
        <d v="2008-08-17T00:00:00"/>
        <d v="2008-08-18T00:00:00"/>
        <d v="2008-08-20T00:00:00"/>
        <d v="2008-08-21T00:00:00"/>
        <d v="2008-08-22T00:00:00"/>
        <d v="2008-08-25T00:00:00"/>
        <d v="2008-08-26T00:00:00"/>
        <d v="2008-08-27T00:00:00"/>
        <d v="2008-08-28T00:00:00"/>
        <d v="2008-08-29T00:00:00"/>
        <d v="2008-08-31T00:00:00"/>
        <d v="2008-09-01T00:00:00"/>
        <d v="2008-09-02T00:00:00"/>
        <d v="2008-09-03T00:00:00"/>
        <d v="2008-09-04T00:00:00"/>
        <d v="2008-09-06T00:00:00"/>
        <d v="2008-09-07T00:00:00"/>
        <d v="2008-09-08T00:00:00"/>
        <d v="2008-09-09T00:00:00"/>
        <d v="2008-09-14T00:00:00"/>
        <d v="2008-09-15T00:00:00"/>
        <d v="2008-09-16T00:00:00"/>
        <d v="2008-09-17T00:00:00"/>
        <d v="2008-09-19T00:00:00"/>
        <d v="2008-09-20T00:00:00"/>
        <d v="2008-09-21T00:00:00"/>
        <d v="2008-09-22T00:00:00"/>
        <d v="2008-09-23T00:00:00"/>
        <d v="2008-09-25T00:00:00"/>
        <d v="2008-09-26T00:00:00"/>
        <d v="2008-09-27T00:00:00"/>
        <d v="2008-09-29T00:00:00"/>
        <d v="2008-10-02T00:00:00"/>
        <d v="2008-10-05T00:00:00"/>
        <d v="2008-10-06T00:00:00"/>
        <d v="2008-10-08T00:00:00"/>
        <d v="2008-10-09T00:00:00"/>
        <d v="2008-10-11T00:00:00"/>
        <d v="2008-10-12T00:00:00"/>
        <d v="2008-10-13T00:00:00"/>
        <d v="2008-10-15T00:00:00"/>
        <d v="2008-10-16T00:00:00"/>
        <d v="2008-10-18T00:00:00"/>
        <d v="2008-10-19T00:00:00"/>
        <d v="2008-10-20T00:00:00"/>
        <d v="2008-10-22T00:00:00"/>
        <d v="2008-10-23T00:00:00"/>
        <d v="2008-10-24T00:00:00"/>
        <d v="2008-10-26T00:00:00"/>
        <d v="2008-10-27T00:00:00"/>
        <d v="2008-10-28T00:00:00"/>
        <d v="2008-10-29T00:00:00"/>
        <d v="2008-10-30T00:00:00"/>
        <d v="2008-11-01T00:00:00"/>
        <d v="2008-11-02T00:00:00"/>
        <d v="2008-11-03T00:00:00"/>
        <d v="2008-11-05T00:00:00"/>
        <d v="2008-11-06T00:00:00"/>
        <d v="2008-11-07T00:00:00"/>
        <d v="2008-11-09T00:00:00"/>
        <d v="2008-11-10T00:00:00"/>
        <d v="2008-11-11T00:00:00"/>
        <d v="2008-11-12T00:00:00"/>
        <d v="2008-11-14T00:00:00"/>
        <d v="2008-11-15T00:00:00"/>
        <d v="2008-11-16T00:00:00"/>
        <d v="2008-11-17T00:00:00"/>
        <d v="2008-11-18T00:00:00"/>
        <d v="2008-11-19T00:00:00"/>
        <d v="2008-11-22T00:00:00"/>
        <d v="2008-11-25T00:00:00"/>
        <d v="2008-11-27T00:00:00"/>
        <d v="2008-11-28T00:00:00"/>
        <d v="2008-11-29T00:00:00"/>
        <d v="2008-11-30T00:00:00"/>
        <d v="2008-12-01T00:00:00"/>
        <d v="2008-12-02T00:00:00"/>
        <d v="2008-12-03T00:00:00"/>
        <d v="2008-12-04T00:00:00"/>
        <d v="2008-12-05T00:00:00"/>
        <d v="2008-12-09T00:00:00"/>
        <d v="2008-12-10T00:00:00"/>
        <d v="2008-12-11T00:00:00"/>
        <d v="2008-12-15T00:00:00"/>
        <d v="2008-12-16T00:00:00"/>
        <d v="2008-12-19T00:00:00"/>
        <d v="2008-12-21T00:00:00"/>
        <d v="2008-12-22T00:00:00"/>
        <d v="2008-12-23T00:00:00"/>
        <d v="2008-12-24T00:00:00"/>
        <d v="2008-12-25T00:00:00"/>
        <d v="2008-12-26T00:00:00"/>
        <d v="2008-12-28T00:00:00"/>
        <d v="2008-12-29T00:00:00"/>
        <d v="2008-12-31T00:00:00"/>
        <d v="2009-01-01T00:00:00"/>
        <d v="2009-01-03T00:00:00"/>
        <d v="2009-01-04T00:00:00"/>
        <d v="2009-01-06T00:00:00"/>
        <d v="2009-01-07T00:00:00"/>
        <d v="2009-01-09T00:00:00"/>
        <d v="2009-01-13T00:00:00"/>
        <d v="2009-01-14T00:00:00"/>
        <d v="2009-01-15T00:00:00"/>
        <d v="2009-01-16T00:00:00"/>
        <d v="2009-01-18T00:00:00"/>
        <d v="2009-01-19T00:00:00"/>
        <d v="2009-01-20T00:00:00"/>
        <d v="2009-01-22T00:00:00"/>
        <d v="2009-01-24T00:00:00"/>
        <d v="2009-01-26T00:00:00"/>
        <d v="2009-01-27T00:00:00"/>
        <d v="2009-01-28T00:00:00"/>
        <d v="2009-01-29T00:00:00"/>
        <d v="2009-01-30T00:00:00"/>
        <d v="2009-01-31T00:00:00"/>
        <d v="2009-02-01T00:00:00"/>
        <d v="2009-02-04T00:00:00"/>
        <d v="2009-02-05T00:00:00"/>
        <d v="2009-02-07T00:00:00"/>
        <d v="2009-02-08T00:00:00"/>
        <d v="2009-02-09T00:00:00"/>
        <d v="2009-02-10T00:00:00"/>
        <d v="2009-02-11T00:00:00"/>
        <d v="2009-02-14T00:00:00"/>
        <d v="2009-02-15T00:00:00"/>
        <d v="2009-02-17T00:00:00"/>
        <d v="2009-02-18T00:00:00"/>
        <d v="2009-02-20T00:00:00"/>
        <d v="2009-02-21T00:00:00"/>
        <d v="2009-02-24T00:00:00"/>
        <d v="2009-02-25T00:00:00"/>
        <d v="2009-02-26T00:00:00"/>
        <d v="2009-02-27T00:00:00"/>
        <d v="2009-02-28T00:00:00"/>
        <d v="2009-03-01T00:00:00"/>
        <d v="2009-03-02T00:00:00"/>
        <d v="2009-03-04T00:00:00"/>
        <d v="2009-03-07T00:00:00"/>
        <d v="2009-03-08T00:00:00"/>
        <d v="2009-03-09T00:00:00"/>
        <d v="2009-03-10T00:00:00"/>
        <d v="2009-03-11T00:00:00"/>
        <d v="2009-03-14T00:00:00"/>
        <d v="2009-03-15T00:00:00"/>
        <d v="2009-03-16T00:00:00"/>
        <d v="2009-03-18T00:00:00"/>
        <d v="2009-03-19T00:00:00"/>
        <d v="2009-03-20T00:00:00"/>
        <d v="2009-03-21T00:00:00"/>
        <d v="2009-03-22T00:00:00"/>
        <d v="2009-03-23T00:00:00"/>
        <d v="2009-03-25T00:00:00"/>
        <d v="2009-03-27T00:00:00"/>
        <d v="2009-03-28T00:00:00"/>
        <d v="2009-03-29T00:00:00"/>
        <d v="2009-03-31T00:00:00"/>
        <d v="2009-04-01T00:00:00"/>
        <d v="2009-04-02T00:00:00"/>
        <d v="2009-04-04T00:00:00"/>
        <d v="2009-04-05T00:00:00"/>
        <d v="2009-04-06T00:00:00"/>
        <d v="2009-04-07T00:00:00"/>
        <d v="2009-04-11T00:00:00"/>
        <d v="2009-04-12T00:00:00"/>
        <d v="2009-04-13T00:00:00"/>
        <d v="2009-04-14T00:00:00"/>
        <d v="2009-04-15T00:00:00"/>
        <d v="2009-04-16T00:00:00"/>
        <d v="2009-04-17T00:00:00"/>
        <d v="2009-04-18T00:00:00"/>
        <d v="2009-04-19T00:00:00"/>
        <d v="2009-04-22T00:00:00"/>
        <d v="2009-04-23T00:00:00"/>
        <d v="2009-04-24T00:00:00"/>
        <d v="2009-04-25T00:00:00"/>
        <d v="2009-04-26T00:00:00"/>
        <d v="2009-04-27T00:00:00"/>
        <d v="2009-04-28T00:00:00"/>
        <d v="2009-04-29T00:00:00"/>
        <d v="2009-04-30T00:00:00"/>
        <d v="2009-05-04T00:00:00"/>
        <d v="2009-05-05T00:00:00"/>
        <d v="2009-05-06T00:00:00"/>
        <d v="2009-05-07T00:00:00"/>
        <d v="2009-05-11T00:00:00"/>
        <d v="2009-05-12T00:00:00"/>
        <d v="2009-05-14T00:00:00"/>
        <d v="2009-05-15T00:00:00"/>
        <d v="2009-05-16T00:00:00"/>
        <d v="2009-05-17T00:00:00"/>
        <d v="2009-05-18T00:00:00"/>
        <d v="2009-05-19T00:00:00"/>
        <d v="2009-05-20T00:00:00"/>
        <d v="2009-05-21T00:00:00"/>
        <d v="2009-05-22T00:00:00"/>
        <d v="2009-05-24T00:00:00"/>
        <d v="2009-05-25T00:00:00"/>
        <d v="2009-05-26T00:00:00"/>
        <d v="2009-05-27T00:00:00"/>
        <d v="2009-05-29T00:00:00"/>
        <d v="2009-05-30T00:00:00"/>
        <d v="2009-05-31T00:00:00"/>
        <d v="2009-06-01T00:00:00"/>
        <d v="2009-06-02T00:00:00"/>
        <d v="2009-06-03T00:00:00"/>
        <d v="2009-06-04T00:00:00"/>
        <d v="2009-06-05T00:00:00"/>
        <d v="2009-06-06T00:00:00"/>
        <d v="2009-06-07T00:00:00"/>
        <d v="2009-06-08T00:00:00"/>
        <d v="2009-06-10T00:00:00"/>
        <d v="2009-06-11T00:00:00"/>
        <d v="2009-06-13T00:00:00"/>
        <d v="2009-06-15T00:00:00"/>
        <d v="2009-06-16T00:00:00"/>
        <d v="2009-06-19T00:00:00"/>
        <d v="2009-06-20T00:00:00"/>
        <d v="2009-06-21T00:00:00"/>
        <d v="2009-06-22T00:00:00"/>
        <d v="2009-06-23T00:00:00"/>
        <d v="2009-06-24T00:00:00"/>
        <d v="2009-06-25T00:00:00"/>
        <d v="2009-06-26T00:00:00"/>
        <d v="2009-06-27T00:00:00"/>
        <d v="2009-06-29T00:00:00"/>
        <d v="2009-06-30T00:00:00"/>
        <d v="2009-07-01T00:00:00"/>
        <d v="2009-07-02T00:00:00"/>
        <d v="2009-07-03T00:00:00"/>
        <d v="2009-07-04T00:00:00"/>
        <d v="2009-07-05T00:00:00"/>
        <d v="2009-07-06T00:00:00"/>
        <d v="2009-07-07T00:00:00"/>
        <d v="2009-07-08T00:00:00"/>
        <d v="2009-07-09T00:00:00"/>
        <d v="2009-07-10T00:00:00"/>
        <d v="2009-07-11T00:00:00"/>
        <d v="2009-07-12T00:00:00"/>
        <d v="2009-07-13T00:00:00"/>
        <d v="2009-07-15T00:00:00"/>
        <d v="2009-07-16T00:00:00"/>
        <d v="2009-07-17T00:00:00"/>
        <d v="2009-07-18T00:00:00"/>
        <d v="2009-07-19T00:00:00"/>
        <d v="2009-07-20T00:00:00"/>
        <d v="2009-07-21T00:00:00"/>
        <d v="2009-07-24T00:00:00"/>
        <d v="2009-07-25T00:00:00"/>
        <d v="2009-07-26T00:00:00"/>
        <d v="2009-07-27T00:00:00"/>
        <d v="2009-07-28T00:00:00"/>
        <d v="2009-07-29T00:00:00"/>
        <d v="2009-07-30T00:00:00"/>
        <d v="2009-07-31T00:00:00"/>
        <d v="2009-08-01T00:00:00"/>
        <d v="2009-08-02T00:00:00"/>
        <d v="2009-08-03T00:00:00"/>
        <d v="2009-08-04T00:00:00"/>
        <d v="2009-08-05T00:00:00"/>
        <d v="2009-08-06T00:00:00"/>
        <d v="2009-08-07T00:00:00"/>
        <d v="2009-08-08T00:00:00"/>
        <d v="2009-08-09T00:00:00"/>
        <d v="2009-08-10T00:00:00"/>
        <d v="2009-08-11T00:00:00"/>
        <d v="2009-08-12T00:00:00"/>
        <d v="2009-08-13T00:00:00"/>
        <d v="2009-08-14T00:00:00"/>
        <d v="2009-08-16T00:00:00"/>
        <d v="2009-08-19T00:00:00"/>
        <d v="2009-08-20T00:00:00"/>
        <d v="2009-08-22T00:00:00"/>
        <d v="2009-08-24T00:00:00"/>
        <d v="2009-08-26T00:00:00"/>
        <d v="2009-08-27T00:00:00"/>
        <d v="2009-08-29T00:00:00"/>
        <d v="2009-09-06T00:00:00"/>
        <d v="2009-09-07T00:00:00"/>
        <d v="2009-09-08T00:00:00"/>
        <d v="2009-09-09T00:00:00"/>
        <d v="2009-09-10T00:00:00"/>
        <d v="2009-09-11T00:00:00"/>
        <d v="2009-09-12T00:00:00"/>
        <d v="2009-09-13T00:00:00"/>
        <d v="2009-09-15T00:00:00"/>
        <d v="2009-09-17T00:00:00"/>
        <d v="2009-09-18T00:00:00"/>
        <d v="2009-09-19T00:00:00"/>
        <d v="2009-09-21T00:00:00"/>
        <d v="2009-09-22T00:00:00"/>
        <d v="2009-09-23T00:00:00"/>
        <d v="2009-09-24T00:00:00"/>
        <d v="2009-09-26T00:00:00"/>
        <d v="2009-09-27T00:00:00"/>
        <d v="2009-09-28T00:00:00"/>
        <d v="2009-09-29T00:00:00"/>
        <d v="2009-09-30T00:00:00"/>
        <d v="2009-10-01T00:00:00"/>
        <d v="2009-10-02T00:00:00"/>
        <d v="2009-10-03T00:00:00"/>
        <d v="2009-10-05T00:00:00"/>
        <d v="2009-10-06T00:00:00"/>
        <d v="2009-10-11T00:00:00"/>
        <d v="2009-10-12T00:00:00"/>
        <d v="2009-10-13T00:00:00"/>
        <d v="2009-10-15T00:00:00"/>
        <d v="2009-10-16T00:00:00"/>
        <d v="2009-10-17T00:00:00"/>
        <d v="2009-10-18T00:00:00"/>
        <d v="2009-10-19T00:00:00"/>
        <d v="2009-10-23T00:00:00"/>
        <d v="2009-10-24T00:00:00"/>
        <d v="2009-10-25T00:00:00"/>
        <d v="2009-10-26T00:00:00"/>
        <d v="2009-10-27T00:00:00"/>
        <d v="2009-10-29T00:00:00"/>
        <d v="2009-10-30T00:00:00"/>
        <d v="2009-11-01T00:00:00"/>
        <d v="2009-11-02T00:00:00"/>
        <d v="2009-11-03T00:00:00"/>
        <d v="2009-11-04T00:00:00"/>
        <d v="2009-11-05T00:00:00"/>
        <d v="2009-11-06T00:00:00"/>
        <d v="2009-11-07T00:00:00"/>
        <d v="2009-11-08T00:00:00"/>
        <d v="2009-11-09T00:00:00"/>
        <d v="2009-11-11T00:00:00"/>
        <d v="2009-11-12T00:00:00"/>
        <d v="2009-11-14T00:00:00"/>
        <d v="2009-11-17T00:00:00"/>
        <d v="2009-11-19T00:00:00"/>
        <d v="2009-11-20T00:00:00"/>
        <d v="2009-11-21T00:00:00"/>
        <d v="2009-11-25T00:00:00"/>
        <d v="2009-11-26T00:00:00"/>
        <d v="2009-11-27T00:00:00"/>
        <d v="2009-11-28T00:00:00"/>
        <d v="2009-11-29T00:00:00"/>
        <d v="2009-12-01T00:00:00"/>
        <d v="2009-12-02T00:00:00"/>
        <d v="2009-12-04T00:00:00"/>
        <d v="2009-12-06T00:00:00"/>
        <d v="2009-12-07T00:00:00"/>
        <d v="2009-12-08T00:00:00"/>
        <d v="2009-12-09T00:00:00"/>
        <d v="2009-12-10T00:00:00"/>
        <d v="2009-12-11T00:00:00"/>
        <d v="2009-12-13T00:00:00"/>
        <d v="2009-12-14T00:00:00"/>
        <d v="2009-12-15T00:00:00"/>
        <d v="2009-12-16T00:00:00"/>
        <d v="2009-12-17T00:00:00"/>
        <d v="2009-12-18T00:00:00"/>
        <d v="2009-12-19T00:00:00"/>
        <d v="2009-12-20T00:00:00"/>
        <d v="2009-12-21T00:00:00"/>
        <d v="2009-12-23T00:00:00"/>
        <d v="2009-12-24T00:00:00"/>
        <d v="2009-12-25T00:00:00"/>
        <d v="2009-12-26T00:00:00"/>
        <d v="2009-12-27T00:00:00"/>
        <d v="2009-12-28T00:00:00"/>
        <d v="2009-12-29T00:00:00"/>
        <d v="2009-12-30T00:00:00"/>
        <d v="2010-01-01T00:00:00"/>
        <d v="2010-01-02T00:00:00"/>
        <d v="2010-01-03T00:00:00"/>
        <d v="2010-01-04T00:00:00"/>
        <d v="2010-01-05T00:00:00"/>
        <d v="2010-01-06T00:00:00"/>
        <d v="2010-01-07T00:00:00"/>
        <d v="2010-01-08T00:00:00"/>
        <d v="2010-01-09T00:00:00"/>
        <d v="2010-01-10T00:00:00"/>
        <d v="2010-01-11T00:00:00"/>
        <d v="2010-01-12T00:00:00"/>
        <d v="2010-01-13T00:00:00"/>
        <d v="2010-01-14T00:00:00"/>
        <d v="2010-01-15T00:00:00"/>
        <d v="2010-01-16T00:00:00"/>
        <d v="2010-01-17T00:00:00"/>
        <d v="2010-01-19T00:00:00"/>
        <d v="2010-01-20T00:00:00"/>
        <d v="2010-01-21T00:00:00"/>
        <d v="2010-01-22T00:00:00"/>
        <d v="2010-01-24T00:00:00"/>
        <d v="2010-01-25T00:00:00"/>
        <d v="2010-01-27T00:00:00"/>
        <d v="2010-01-28T00:00:00"/>
        <d v="2010-01-30T00:00:00"/>
        <d v="2010-01-31T00:00:00"/>
        <d v="2010-02-01T00:00:00"/>
        <d v="2010-02-02T00:00:00"/>
        <d v="2010-02-03T00:00:00"/>
        <d v="2010-02-04T00:00:00"/>
        <d v="2010-02-07T00:00:00"/>
        <d v="2010-02-09T00:00:00"/>
        <d v="2010-02-10T00:00:00"/>
        <d v="2010-02-13T00:00:00"/>
        <d v="2010-02-15T00:00:00"/>
        <d v="2010-02-16T00:00:00"/>
        <d v="2010-02-17T00:00:00"/>
        <d v="2010-02-18T00:00:00"/>
        <d v="2010-02-19T00:00:00"/>
        <d v="2010-02-20T00:00:00"/>
        <d v="2010-02-21T00:00:00"/>
        <d v="2010-02-22T00:00:00"/>
        <d v="2010-02-23T00:00:00"/>
        <d v="2010-02-28T00:00:00"/>
        <d v="2010-03-01T00:00:00"/>
        <d v="2010-03-02T00:00:00"/>
        <d v="2010-03-03T00:00:00"/>
        <d v="2010-03-04T00:00:00"/>
        <d v="2010-03-05T00:00:00"/>
        <d v="2010-03-07T00:00:00"/>
        <d v="2010-03-08T00:00:00"/>
        <d v="2010-03-10T00:00:00"/>
        <d v="2010-03-11T00:00:00"/>
        <d v="2010-03-12T00:00:00"/>
        <d v="2010-03-13T00:00:00"/>
        <d v="2010-03-14T00:00:00"/>
        <d v="2010-03-16T00:00:00"/>
        <d v="2010-03-17T00:00:00"/>
        <d v="2010-03-18T00:00:00"/>
        <d v="2010-03-20T00:00:00"/>
        <d v="2010-03-21T00:00:00"/>
        <d v="2010-03-22T00:00:00"/>
        <d v="2010-03-28T00:00:00"/>
        <d v="2010-03-29T00:00:00"/>
        <d v="2010-03-31T00:00:00"/>
        <d v="2010-04-02T00:00:00"/>
        <d v="2010-04-03T00:00:00"/>
        <d v="2010-04-06T00:00:00"/>
        <d v="2010-04-07T00:00:00"/>
        <d v="2010-04-08T00:00:00"/>
        <d v="2010-04-09T00:00:00"/>
        <d v="2010-04-10T00:00:00"/>
        <d v="2010-04-11T00:00:00"/>
        <d v="2010-04-13T00:00:00"/>
        <d v="2010-04-14T00:00:00"/>
        <d v="2010-04-15T00:00:00"/>
        <d v="2010-04-16T00:00:00"/>
        <d v="2010-04-17T00:00:00"/>
        <d v="2010-04-19T00:00:00"/>
        <d v="2010-04-20T00:00:00"/>
        <d v="2010-04-22T00:00:00"/>
        <d v="2010-04-26T00:00:00"/>
        <d v="2010-04-27T00:00:00"/>
        <d v="2010-04-28T00:00:00"/>
        <d v="2010-04-29T00:00:00"/>
        <d v="2010-04-30T00:00:00"/>
        <d v="2010-05-02T00:00:00"/>
        <d v="2010-05-03T00:00:00"/>
        <d v="2010-05-05T00:00:00"/>
        <d v="2010-05-06T00:00:00"/>
        <d v="2010-05-07T00:00:00"/>
        <d v="2010-05-08T00:00:00"/>
        <d v="2010-05-09T00:00:00"/>
        <d v="2010-05-10T00:00:00"/>
        <d v="2010-05-11T00:00:00"/>
        <d v="2010-05-12T00:00:00"/>
        <d v="2010-05-13T00:00:00"/>
        <d v="2010-05-16T00:00:00"/>
        <d v="2010-05-17T00:00:00"/>
        <d v="2010-05-20T00:00:00"/>
        <d v="2010-05-21T00:00:00"/>
        <d v="2010-05-22T00:00:00"/>
        <d v="2010-05-23T00:00:00"/>
        <d v="2010-05-25T00:00:00"/>
        <d v="2010-05-28T00:00:00"/>
        <d v="2010-05-29T00:00:00"/>
        <d v="2010-05-30T00:00:00"/>
        <d v="2010-05-31T00:00:00"/>
        <d v="2010-06-01T00:00:00"/>
        <d v="2010-06-04T00:00:00"/>
        <d v="2010-06-06T00:00:00"/>
        <d v="2010-06-07T00:00:00"/>
        <d v="2010-06-08T00:00:00"/>
        <d v="2010-06-09T00:00:00"/>
        <d v="2010-06-10T00:00:00"/>
        <d v="2010-06-11T00:00:00"/>
        <d v="2010-06-12T00:00:00"/>
        <d v="2010-06-13T00:00:00"/>
        <d v="2010-06-14T00:00:00"/>
        <d v="2010-06-15T00:00:00"/>
        <d v="2010-06-16T00:00:00"/>
        <d v="2010-06-17T00:00:00"/>
        <d v="2010-06-18T00:00:00"/>
        <d v="2010-06-20T00:00:00"/>
        <d v="2010-06-21T00:00:00"/>
        <d v="2010-06-23T00:00:00"/>
        <d v="2010-06-24T00:00:00"/>
        <d v="2010-06-27T00:00:00"/>
        <d v="2010-06-28T00:00:00"/>
        <d v="2010-06-29T00:00:00"/>
        <d v="2010-06-30T00:00:00"/>
        <d v="2010-07-01T00:00:00"/>
        <d v="2010-07-03T00:00:00"/>
        <d v="2010-07-04T00:00:00"/>
        <d v="2010-07-05T00:00:00"/>
        <d v="2010-07-06T00:00:00"/>
        <d v="2010-07-07T00:00:00"/>
        <d v="2010-07-08T00:00:00"/>
        <d v="2010-07-09T00:00:00"/>
        <d v="2010-07-10T00:00:00"/>
        <d v="2010-07-11T00:00:00"/>
        <d v="2010-07-12T00:00:00"/>
        <d v="2010-07-13T00:00:00"/>
        <d v="2010-07-14T00:00:00"/>
        <d v="2010-07-15T00:00:00"/>
        <d v="2010-07-16T00:00:00"/>
        <d v="2010-07-17T00:00:00"/>
        <d v="2010-07-19T00:00:00"/>
        <d v="2010-07-20T00:00:00"/>
        <d v="2010-07-21T00:00:00"/>
        <d v="2010-07-25T00:00:00"/>
        <d v="2010-07-26T00:00:00"/>
        <d v="2010-07-27T00:00:00"/>
        <d v="2010-07-28T00:00:00"/>
        <d v="2010-07-29T00:00:00"/>
        <d v="2010-07-30T00:00:00"/>
        <d v="2010-07-31T00:00:00"/>
        <d v="2010-08-01T00:00:00"/>
        <d v="2010-08-02T00:00:00"/>
        <d v="2010-08-03T00:00:00"/>
        <d v="2010-08-04T00:00:00"/>
        <d v="2010-08-05T00:00:00"/>
        <d v="2010-08-06T00:00:00"/>
        <d v="2010-08-07T00:00:00"/>
        <d v="2010-08-08T00:00:00"/>
        <d v="2010-08-10T00:00:00"/>
        <d v="2010-08-11T00:00:00"/>
        <d v="2010-08-12T00:00:00"/>
        <d v="2010-08-13T00:00:00"/>
        <d v="2010-08-14T00:00:00"/>
        <d v="2010-08-16T00:00:00"/>
        <d v="2010-08-17T00:00:00"/>
        <d v="2010-08-20T00:00:00"/>
        <d v="2010-08-22T00:00:00"/>
        <d v="2010-08-23T00:00:00"/>
        <d v="2010-08-25T00:00:00"/>
        <d v="2010-08-26T00:00:00"/>
        <d v="2010-08-27T00:00:00"/>
        <d v="2010-08-29T00:00:00"/>
        <d v="2010-08-31T00:00:00"/>
        <d v="2010-09-01T00:00:00"/>
        <d v="2010-09-02T00:00:00"/>
        <d v="2010-09-04T00:00:00"/>
        <d v="2010-09-05T00:00:00"/>
        <d v="2010-09-06T00:00:00"/>
        <d v="2010-09-07T00:00:00"/>
        <d v="2010-09-08T00:00:00"/>
        <d v="2010-09-09T00:00:00"/>
        <d v="2010-09-10T00:00:00"/>
        <d v="2010-09-12T00:00:00"/>
        <d v="2010-09-13T00:00:00"/>
        <d v="2010-09-14T00:00:00"/>
        <d v="2010-09-15T00:00:00"/>
        <d v="2010-09-16T00:00:00"/>
        <d v="2010-09-18T00:00:00"/>
        <d v="2010-09-19T00:00:00"/>
        <d v="2010-09-20T00:00:00"/>
        <d v="2010-09-22T00:00:00"/>
        <d v="2010-09-23T00:00:00"/>
        <d v="2010-09-25T00:00:00"/>
        <d v="2010-09-27T00:00:00"/>
        <d v="2010-09-28T00:00:00"/>
        <d v="2010-09-29T00:00:00"/>
        <d v="2010-10-05T00:00:00"/>
        <d v="2010-10-06T00:00:00"/>
        <d v="2010-10-08T00:00:00"/>
        <d v="2010-10-09T00:00:00"/>
        <d v="2010-10-10T00:00:00"/>
        <d v="2010-10-12T00:00:00"/>
        <d v="2010-10-13T00:00:00"/>
        <d v="2010-10-14T00:00:00"/>
        <d v="2010-10-15T00:00:00"/>
        <d v="2010-10-16T00:00:00"/>
        <d v="2010-10-17T00:00:00"/>
        <d v="2010-10-19T00:00:00"/>
        <d v="2010-10-20T00:00:00"/>
        <d v="2010-10-21T00:00:00"/>
        <d v="2010-10-22T00:00:00"/>
        <d v="2010-10-23T00:00:00"/>
        <d v="2010-10-24T00:00:00"/>
        <d v="2010-10-27T00:00:00"/>
        <d v="2010-10-28T00:00:00"/>
        <d v="2010-10-29T00:00:00"/>
        <d v="2010-10-31T00:00:00"/>
        <d v="2010-11-01T00:00:00"/>
        <d v="2010-11-02T00:00:00"/>
        <d v="2010-11-03T00:00:00"/>
        <d v="2010-11-04T00:00:00"/>
        <d v="2010-11-05T00:00:00"/>
        <d v="2010-11-06T00:00:00"/>
        <d v="2010-11-08T00:00:00"/>
        <d v="2010-11-09T00:00:00"/>
        <d v="2010-11-10T00:00:00"/>
        <d v="2010-11-13T00:00:00"/>
        <d v="2010-11-14T00:00:00"/>
        <d v="2010-11-15T00:00:00"/>
        <d v="2010-11-16T00:00:00"/>
        <d v="2010-11-17T00:00:00"/>
        <d v="2010-11-18T00:00:00"/>
        <d v="2010-11-20T00:00:00"/>
        <d v="2010-11-21T00:00:00"/>
        <d v="2010-11-22T00:00:00"/>
        <d v="2010-11-23T00:00:00"/>
        <d v="2010-11-24T00:00:00"/>
        <d v="2010-11-25T00:00:00"/>
        <d v="2010-11-27T00:00:00"/>
        <d v="2010-11-28T00:00:00"/>
        <d v="2010-11-29T00:00:00"/>
        <d v="2010-11-30T00:00:00"/>
        <d v="2010-12-03T00:00:00"/>
        <d v="2010-12-04T00:00:00"/>
        <d v="2010-12-06T00:00:00"/>
        <d v="2010-12-08T00:00:00"/>
        <d v="2010-12-09T00:00:00"/>
        <d v="2010-12-10T00:00:00"/>
        <d v="2010-12-12T00:00:00"/>
        <d v="2010-12-13T00:00:00"/>
        <d v="2010-12-14T00:00:00"/>
        <d v="2010-12-15T00:00:00"/>
        <d v="2010-12-16T00:00:00"/>
        <d v="2010-12-17T00:00:00"/>
        <d v="2010-12-18T00:00:00"/>
        <d v="2010-12-19T00:00:00"/>
        <d v="2010-12-21T00:00:00"/>
        <d v="2010-12-22T00:00:00"/>
        <d v="2010-12-23T00:00:00"/>
        <d v="2010-12-27T00:00:00"/>
        <d v="2010-12-28T00:00:00"/>
        <d v="2010-12-29T00:00:00"/>
        <d v="2011-01-02T00:00:00"/>
        <d v="2011-01-03T00:00:00"/>
        <d v="2011-01-04T00:00:00"/>
        <d v="2011-01-05T00:00:00"/>
        <d v="2011-01-06T00:00:00"/>
        <d v="2011-01-08T00:00:00"/>
        <d v="2011-01-10T00:00:00"/>
        <d v="2011-01-11T00:00:00"/>
        <d v="2011-01-12T00:00:00"/>
        <d v="2011-01-14T00:00:00"/>
        <d v="2011-01-15T00:00:00"/>
        <d v="2011-01-16T00:00:00"/>
        <d v="2011-01-17T00:00:00"/>
        <d v="2011-01-18T00:00:00"/>
        <d v="2011-01-19T00:00:00"/>
        <d v="2011-01-20T00:00:00"/>
        <d v="2011-01-21T00:00:00"/>
        <d v="2011-01-22T00:00:00"/>
        <d v="2011-01-23T00:00:00"/>
        <d v="2011-01-25T00:00:00"/>
        <d v="2011-01-26T00:00:00"/>
        <d v="2011-01-28T00:00:00"/>
        <d v="2011-01-29T00:00:00"/>
        <d v="2011-01-31T00:00:00"/>
        <d v="2011-02-01T00:00:00"/>
        <d v="2011-02-02T00:00:00"/>
        <d v="2011-02-03T00:00:00"/>
        <d v="2011-02-05T00:00:00"/>
        <d v="2011-02-06T00:00:00"/>
        <d v="2011-02-10T00:00:00"/>
        <d v="2011-02-11T00:00:00"/>
        <d v="2011-02-12T00:00:00"/>
        <d v="2011-02-18T00:00:00"/>
        <d v="2011-02-19T00:00:00"/>
        <d v="2011-02-21T00:00:00"/>
        <d v="2011-02-22T00:00:00"/>
        <d v="2011-02-23T00:00:00"/>
        <d v="2011-02-25T00:00:00"/>
        <d v="2011-02-26T00:00:00"/>
        <d v="2011-02-27T00:00:00"/>
        <d v="2011-02-28T00:00:00"/>
        <d v="2011-03-01T00:00:00"/>
        <d v="2011-03-04T00:00:00"/>
        <d v="2011-03-05T00:00:00"/>
        <d v="2011-03-07T00:00:00"/>
        <d v="2011-03-08T00:00:00"/>
        <d v="2011-03-09T00:00:00"/>
        <d v="2011-03-11T00:00:00"/>
        <d v="2011-03-12T00:00:00"/>
        <d v="2011-03-13T00:00:00"/>
        <d v="2011-03-15T00:00:00"/>
        <d v="2011-03-16T00:00:00"/>
        <d v="2011-03-17T00:00:00"/>
        <d v="2011-03-18T00:00:00"/>
        <d v="2011-03-20T00:00:00"/>
        <d v="2011-03-21T00:00:00"/>
        <d v="2011-03-22T00:00:00"/>
        <d v="2011-03-23T00:00:00"/>
        <d v="2011-03-24T00:00:00"/>
        <d v="2011-03-25T00:00:00"/>
        <d v="2011-03-26T00:00:00"/>
        <d v="2011-03-27T00:00:00"/>
        <d v="2011-03-28T00:00:00"/>
        <d v="2011-03-29T00:00:00"/>
        <d v="2011-03-30T00:00:00"/>
        <d v="2011-03-31T00:00:00"/>
        <d v="2011-04-02T00:00:00"/>
        <d v="2011-04-03T00:00:00"/>
        <d v="2011-04-04T00:00:00"/>
        <d v="2011-04-08T00:00:00"/>
        <d v="2011-04-09T00:00:00"/>
        <d v="2011-04-10T00:00:00"/>
        <d v="2011-04-12T00:00:00"/>
        <d v="2011-04-13T00:00:00"/>
        <d v="2011-04-14T00:00:00"/>
        <d v="2011-04-15T00:00:00"/>
        <d v="2011-04-16T00:00:00"/>
        <d v="2011-04-17T00:00:00"/>
        <d v="2011-04-19T00:00:00"/>
        <d v="2011-04-20T00:00:00"/>
        <d v="2011-04-22T00:00:00"/>
        <d v="2011-04-23T00:00:00"/>
        <d v="2011-04-24T00:00:00"/>
        <d v="2011-04-25T00:00:00"/>
        <d v="2011-04-26T00:00:00"/>
        <d v="2011-04-27T00:00:00"/>
        <d v="2011-04-30T00:00:00"/>
        <d v="2011-05-01T00:00:00"/>
        <d v="2011-05-02T00:00:00"/>
        <d v="2011-05-03T00:00:00"/>
        <d v="2011-05-04T00:00:00"/>
        <d v="2011-05-05T00:00:00"/>
        <d v="2011-05-06T00:00:00"/>
        <d v="2011-05-07T00:00:00"/>
        <d v="2011-05-08T00:00:00"/>
        <d v="2011-05-10T00:00:00"/>
        <d v="2011-05-12T00:00:00"/>
        <d v="2011-05-14T00:00:00"/>
        <d v="2011-05-15T00:00:00"/>
        <d v="2011-05-16T00:00:00"/>
        <d v="2011-05-18T00:00:00"/>
        <d v="2011-05-21T00:00:00"/>
        <d v="2011-05-24T00:00:00"/>
        <d v="2011-05-25T00:00:00"/>
        <d v="2011-05-26T00:00:00"/>
        <d v="2011-05-27T00:00:00"/>
        <d v="2011-05-29T00:00:00"/>
        <d v="2011-05-30T00:00:00"/>
        <d v="2011-05-31T00:00:00"/>
        <d v="2011-06-03T00:00:00"/>
        <d v="2011-06-05T00:00:00"/>
        <d v="2011-06-06T00:00:00"/>
        <d v="2011-06-07T00:00:00"/>
        <d v="2011-06-08T00:00:00"/>
        <d v="2011-06-09T00:00:00"/>
        <d v="2011-06-10T00:00:00"/>
        <d v="2011-06-11T00:00:00"/>
        <d v="2011-06-12T00:00:00"/>
        <d v="2011-06-13T00:00:00"/>
        <d v="2011-06-14T00:00:00"/>
        <d v="2011-06-17T00:00:00"/>
        <d v="2011-06-18T00:00:00"/>
        <d v="2011-06-20T00:00:00"/>
        <d v="2011-06-21T00:00:00"/>
        <d v="2011-06-22T00:00:00"/>
        <d v="2011-06-23T00:00:00"/>
        <d v="2011-06-25T00:00:00"/>
        <d v="2011-06-26T00:00:00"/>
        <d v="2011-06-30T00:00:00"/>
        <d v="2011-07-01T00:00:00"/>
        <d v="2011-07-02T00:00:00"/>
        <d v="2011-07-03T00:00:00"/>
        <d v="2011-07-04T00:00:00"/>
        <d v="2011-07-05T00:00:00"/>
        <d v="2011-07-06T00:00:00"/>
        <d v="2011-07-07T00:00:00"/>
        <d v="2011-07-08T00:00:00"/>
        <d v="2011-07-11T00:00:00"/>
        <d v="2011-07-12T00:00:00"/>
        <d v="2011-07-14T00:00:00"/>
        <d v="2011-07-15T00:00:00"/>
        <d v="2011-07-16T00:00:00"/>
        <d v="2011-07-18T00:00:00"/>
        <d v="2011-07-20T00:00:00"/>
        <d v="2011-07-23T00:00:00"/>
        <d v="2011-07-27T00:00:00"/>
        <d v="2011-07-28T00:00:00"/>
        <d v="2011-07-31T00:00:00"/>
        <d v="2011-08-01T00:00:00"/>
        <d v="2011-08-02T00:00:00"/>
        <d v="2011-08-03T00:00:00"/>
        <d v="2011-08-04T00:00:00"/>
        <d v="2011-08-05T00:00:00"/>
        <d v="2011-08-06T00:00:00"/>
        <d v="2011-08-07T00:00:00"/>
        <d v="2011-08-08T00:00:00"/>
        <d v="2011-08-09T00:00:00"/>
        <d v="2011-08-10T00:00:00"/>
        <d v="2011-08-11T00:00:00"/>
        <d v="2011-08-12T00:00:00"/>
        <d v="2011-08-14T00:00:00"/>
        <d v="2011-08-16T00:00:00"/>
        <d v="2011-08-19T00:00:00"/>
        <d v="2011-08-21T00:00:00"/>
        <d v="2011-08-22T00:00:00"/>
        <d v="2011-08-23T00:00:00"/>
        <d v="2011-08-24T00:00:00"/>
        <d v="2011-08-25T00:00:00"/>
        <d v="2011-08-27T00:00:00"/>
        <d v="2011-08-28T00:00:00"/>
        <d v="2011-08-29T00:00:00"/>
        <d v="2011-08-30T00:00:00"/>
        <d v="2011-08-31T00:00:00"/>
        <d v="2011-09-01T00:00:00"/>
        <d v="2011-09-02T00:00:00"/>
        <d v="2011-09-03T00:00:00"/>
        <d v="2011-09-04T00:00:00"/>
        <d v="2011-09-05T00:00:00"/>
        <d v="2011-09-07T00:00:00"/>
        <d v="2011-09-08T00:00:00"/>
        <d v="2011-09-10T00:00:00"/>
        <d v="2011-09-12T00:00:00"/>
        <d v="2011-09-14T00:00:00"/>
        <d v="2011-09-15T00:00:00"/>
        <d v="2011-09-16T00:00:00"/>
        <d v="2011-09-17T00:00:00"/>
        <d v="2011-09-18T00:00:00"/>
        <d v="2011-09-19T00:00:00"/>
        <d v="2011-09-24T00:00:00"/>
        <d v="2011-09-25T00:00:00"/>
        <d v="2011-09-26T00:00:00"/>
        <d v="2011-09-28T00:00:00"/>
        <d v="2011-09-29T00:00:00"/>
        <d v="2011-10-01T00:00:00"/>
        <d v="2011-10-02T00:00:00"/>
        <d v="2011-10-03T00:00:00"/>
        <d v="2011-10-04T00:00:00"/>
        <d v="2011-10-05T00:00:00"/>
        <d v="2011-10-06T00:00:00"/>
        <d v="2011-10-07T00:00:00"/>
        <d v="2011-10-08T00:00:00"/>
        <d v="2011-10-10T00:00:00"/>
        <d v="2011-10-11T00:00:00"/>
        <d v="2011-10-13T00:00:00"/>
        <d v="2011-10-15T00:00:00"/>
        <d v="2011-10-16T00:00:00"/>
        <d v="2011-10-19T00:00:00"/>
        <d v="2011-10-22T00:00:00"/>
        <d v="2011-10-24T00:00:00"/>
        <d v="2011-10-25T00:00:00"/>
        <d v="2011-10-26T00:00:00"/>
        <d v="2011-10-27T00:00:00"/>
        <d v="2011-10-29T00:00:00"/>
        <d v="2011-10-30T00:00:00"/>
        <d v="2011-10-31T00:00:00"/>
        <d v="2011-11-01T00:00:00"/>
        <d v="2011-11-02T00:00:00"/>
        <d v="2011-11-03T00:00:00"/>
        <d v="2011-11-04T00:00:00"/>
        <d v="2011-11-06T00:00:00"/>
        <d v="2011-11-07T00:00:00"/>
        <d v="2011-11-08T00:00:00"/>
        <d v="2011-11-09T00:00:00"/>
        <d v="2011-11-10T00:00:00"/>
        <d v="2011-11-12T00:00:00"/>
        <d v="2011-11-13T00:00:00"/>
        <d v="2011-11-14T00:00:00"/>
        <d v="2011-11-15T00:00:00"/>
        <d v="2011-11-16T00:00:00"/>
        <d v="2011-11-17T00:00:00"/>
        <d v="2011-11-19T00:00:00"/>
        <d v="2011-11-20T00:00:00"/>
        <d v="2011-11-21T00:00:00"/>
        <d v="2011-11-22T00:00:00"/>
        <d v="2011-11-24T00:00:00"/>
        <d v="2011-11-25T00:00:00"/>
        <d v="2011-11-27T00:00:00"/>
        <d v="2011-11-28T00:00:00"/>
        <d v="2011-11-29T00:00:00"/>
        <d v="2011-12-01T00:00:00"/>
        <d v="2011-12-04T00:00:00"/>
        <d v="2011-12-05T00:00:00"/>
        <d v="2011-12-06T00:00:00"/>
        <d v="2011-12-07T00:00:00"/>
        <d v="2011-12-08T00:00:00"/>
        <d v="2011-12-09T00:00:00"/>
        <d v="2011-12-10T00:00:00"/>
        <d v="2011-12-11T00:00:00"/>
        <d v="2011-12-12T00:00:00"/>
        <d v="2011-12-13T00:00:00"/>
        <d v="2011-12-15T00:00:00"/>
        <d v="2011-12-16T00:00:00"/>
        <d v="2011-12-18T00:00:00"/>
        <d v="2011-12-20T00:00:00"/>
        <d v="2011-12-22T00:00:00"/>
        <d v="2011-12-23T00:00:00"/>
        <d v="2011-12-25T00:00:00"/>
        <d v="2011-12-26T00:00:00"/>
        <d v="2011-12-27T00:00:00"/>
        <d v="2011-12-28T00:00:00"/>
        <d v="2011-12-29T00:00:00"/>
        <d v="2011-12-30T00:00:00"/>
        <d v="2012-01-02T00:00:00"/>
        <d v="2012-01-04T00:00:00"/>
        <d v="2012-01-05T00:00:00"/>
        <d v="2012-01-07T00:00:00"/>
        <d v="2012-01-10T00:00:00"/>
        <d v="2012-01-11T00:00:00"/>
        <d v="2012-01-12T00:00:00"/>
        <d v="2012-01-14T00:00:00"/>
        <d v="2012-01-15T00:00:00"/>
        <d v="2012-01-16T00:00:00"/>
        <d v="2012-01-17T00:00:00"/>
        <d v="2012-01-20T00:00:00"/>
        <d v="2012-01-22T00:00:00"/>
        <d v="2012-01-23T00:00:00"/>
        <d v="2012-01-24T00:00:00"/>
        <d v="2012-01-25T00:00:00"/>
        <d v="2012-01-26T00:00:00"/>
        <d v="2012-01-27T00:00:00"/>
        <d v="2012-01-28T00:00:00"/>
        <d v="2012-01-29T00:00:00"/>
        <d v="2012-01-30T00:00:00"/>
        <d v="2012-01-31T00:00:00"/>
        <d v="2012-02-02T00:00:00"/>
        <d v="2012-02-05T00:00:00"/>
        <d v="2012-02-06T00:00:00"/>
        <d v="2012-02-07T00:00:00"/>
        <d v="2012-02-08T00:00:00"/>
        <d v="2012-02-09T00:00:00"/>
        <d v="2012-02-10T00:00:00"/>
        <d v="2012-02-11T00:00:00"/>
        <d v="2012-02-14T00:00:00"/>
        <d v="2012-02-16T00:00:00"/>
        <d v="2012-02-17T00:00:00"/>
        <d v="2012-02-18T00:00:00"/>
        <d v="2012-02-20T00:00:00"/>
        <d v="2012-02-21T00:00:00"/>
        <d v="2012-02-22T00:00:00"/>
        <d v="2012-02-24T00:00:00"/>
        <d v="2012-02-25T00:00:00"/>
        <d v="2012-02-27T00:00:00"/>
        <d v="2012-02-28T00:00:00"/>
        <d v="2012-02-29T00:00:00"/>
        <d v="2012-03-01T00:00:00"/>
        <d v="2012-03-02T00:00:00"/>
        <d v="2012-03-03T00:00:00"/>
        <d v="2012-03-04T00:00:00"/>
        <d v="2012-03-07T00:00:00"/>
        <d v="2012-03-08T00:00:00"/>
        <d v="2012-03-09T00:00:00"/>
        <d v="2012-03-10T00:00:00"/>
        <d v="2012-03-13T00:00:00"/>
        <d v="2012-03-14T00:00:00"/>
        <d v="2012-03-15T00:00:00"/>
        <d v="2012-03-17T00:00:00"/>
        <d v="2012-03-18T00:00:00"/>
        <d v="2012-03-19T00:00:00"/>
        <d v="2012-03-20T00:00:00"/>
        <d v="2012-03-21T00:00:00"/>
        <d v="2012-03-23T00:00:00"/>
        <d v="2012-03-26T00:00:00"/>
        <d v="2012-03-28T00:00:00"/>
        <d v="2012-03-29T00:00:00"/>
        <d v="2012-03-30T00:00:00"/>
        <d v="2012-03-31T00:00:00"/>
        <d v="2012-04-01T00:00:00"/>
        <d v="2012-04-04T00:00:00"/>
        <d v="2012-04-05T00:00:00"/>
        <d v="2012-04-08T00:00:00"/>
        <d v="2012-04-09T00:00:00"/>
        <d v="2012-04-10T00:00:00"/>
        <d v="2012-04-11T00:00:00"/>
        <d v="2012-04-13T00:00:00"/>
        <d v="2012-04-14T00:00:00"/>
        <d v="2012-04-15T00:00:00"/>
        <d v="2012-04-16T00:00:00"/>
        <d v="2012-04-18T00:00:00"/>
        <d v="2012-04-19T00:00:00"/>
        <d v="2012-04-20T00:00:00"/>
        <d v="2012-04-21T00:00:00"/>
        <d v="2012-04-22T00:00:00"/>
        <d v="2012-04-23T00:00:00"/>
        <d v="2012-04-24T00:00:00"/>
        <d v="2012-04-25T00:00:00"/>
        <d v="2012-04-27T00:00:00"/>
        <d v="2012-04-28T00:00:00"/>
        <d v="2012-04-29T00:00:00"/>
        <d v="2012-04-30T00:00:00"/>
        <d v="2012-05-02T00:00:00"/>
        <d v="2012-05-03T00:00:00"/>
        <d v="2012-05-04T00:00:00"/>
        <d v="2012-05-05T00:00:00"/>
        <d v="2012-05-07T00:00:00"/>
        <d v="2012-05-08T00:00:00"/>
        <d v="2012-05-09T00:00:00"/>
        <d v="2012-05-10T00:00:00"/>
        <d v="2012-05-11T00:00:00"/>
        <d v="2012-05-12T00:00:00"/>
        <d v="2012-05-15T00:00:00"/>
        <d v="2012-05-16T00:00:00"/>
        <d v="2012-05-18T00:00:00"/>
        <d v="2012-05-19T00:00:00"/>
        <d v="2012-05-20T00:00:00"/>
        <d v="2012-05-23T00:00:00"/>
        <d v="2012-05-24T00:00:00"/>
        <d v="2012-05-25T00:00:00"/>
        <d v="2012-05-27T00:00:00"/>
        <d v="2012-05-28T00:00:00"/>
        <d v="2012-05-29T00:00:00"/>
        <d v="2012-05-31T00:00:00"/>
        <d v="2012-06-01T00:00:00"/>
        <d v="2012-06-02T00:00:00"/>
        <d v="2012-06-05T00:00:00"/>
        <d v="2012-06-06T00:00:00"/>
        <d v="2012-06-07T00:00:00"/>
        <d v="2012-06-09T00:00:00"/>
        <d v="2012-06-10T00:00:00"/>
        <d v="2012-06-11T00:00:00"/>
        <d v="2012-06-12T00:00:00"/>
        <d v="2012-06-13T00:00:00"/>
        <d v="2012-06-14T00:00:00"/>
        <d v="2012-06-15T00:00:00"/>
        <d v="2012-06-16T00:00:00"/>
        <d v="2012-06-18T00:00:00"/>
        <d v="2012-06-19T00:00:00"/>
        <d v="2012-06-21T00:00:00"/>
        <d v="2012-06-23T00:00:00"/>
        <d v="2012-06-24T00:00:00"/>
        <d v="2012-06-27T00:00:00"/>
        <d v="2012-06-30T00:00:00"/>
        <d v="2012-07-01T00:00:00"/>
        <d v="2012-07-02T00:00:00"/>
        <d v="2012-07-04T00:00:00"/>
        <d v="2012-07-05T00:00:00"/>
        <d v="2012-07-06T00:00:00"/>
        <d v="2012-07-07T00:00:00"/>
        <d v="2012-07-08T00:00:00"/>
        <d v="2012-07-10T00:00:00"/>
        <d v="2012-07-12T00:00:00"/>
        <d v="2012-07-14T00:00:00"/>
        <d v="2012-07-15T00:00:00"/>
        <d v="2012-07-16T00:00:00"/>
        <d v="2012-07-17T00:00:00"/>
        <d v="2012-07-18T00:00:00"/>
        <d v="2012-07-19T00:00:00"/>
        <d v="2012-07-21T00:00:00"/>
        <d v="2012-07-22T00:00:00"/>
        <d v="2012-07-23T00:00:00"/>
        <d v="2012-07-25T00:00:00"/>
        <d v="2012-07-26T00:00:00"/>
        <d v="2012-07-27T00:00:00"/>
        <d v="2012-07-28T00:00:00"/>
        <d v="2012-07-29T00:00:00"/>
        <d v="2012-07-30T00:00:00"/>
        <d v="2012-07-31T00:00:00"/>
        <d v="2012-08-02T00:00:00"/>
        <d v="2012-08-03T00:00:00"/>
        <d v="2012-08-04T00:00:00"/>
        <d v="2012-08-05T00:00:00"/>
        <d v="2012-08-06T00:00:00"/>
        <d v="2012-08-07T00:00:00"/>
        <d v="2012-08-10T00:00:00"/>
        <d v="2012-08-11T00:00:00"/>
        <d v="2012-08-12T00:00:00"/>
        <d v="2012-08-13T00:00:00"/>
        <d v="2012-08-14T00:00:00"/>
        <d v="2012-08-16T00:00:00"/>
        <d v="2012-08-17T00:00:00"/>
        <d v="2012-08-18T00:00:00"/>
        <d v="2012-08-19T00:00:00"/>
        <d v="2012-08-20T00:00:00"/>
        <d v="2012-08-21T00:00:00"/>
        <d v="2012-08-22T00:00:00"/>
        <d v="2012-08-23T00:00:00"/>
        <d v="2012-08-24T00:00:00"/>
        <d v="2012-08-25T00:00:00"/>
        <d v="2012-08-26T00:00:00"/>
        <d v="2012-08-28T00:00:00"/>
        <d v="2012-08-31T00:00:00"/>
        <d v="2012-09-01T00:00:00"/>
        <d v="2012-09-03T00:00:00"/>
        <d v="2012-09-04T00:00:00"/>
        <d v="2012-09-05T00:00:00"/>
        <d v="2012-09-06T00:00:00"/>
        <d v="2012-09-07T00:00:00"/>
        <d v="2012-09-08T00:00:00"/>
        <d v="2012-09-09T00:00:00"/>
        <d v="2012-09-10T00:00:00"/>
        <d v="2012-09-11T00:00:00"/>
        <d v="2012-09-12T00:00:00"/>
        <d v="2012-09-14T00:00:00"/>
        <d v="2012-09-15T00:00:00"/>
        <d v="2012-09-16T00:00:00"/>
        <d v="2012-09-17T00:00:00"/>
        <d v="2012-09-18T00:00:00"/>
        <d v="2012-09-19T00:00:00"/>
        <d v="2012-09-21T00:00:00"/>
        <d v="2012-09-22T00:00:00"/>
        <d v="2012-09-23T00:00:00"/>
        <d v="2012-09-26T00:00:00"/>
        <d v="2012-09-27T00:00:00"/>
        <d v="2012-09-28T00:00:00"/>
        <d v="2012-09-29T00:00:00"/>
        <d v="2012-10-01T00:00:00"/>
        <d v="2012-10-04T00:00:00"/>
        <d v="2012-10-08T00:00:00"/>
        <d v="2012-10-10T00:00:00"/>
        <d v="2012-10-11T00:00:00"/>
        <d v="2012-10-12T00:00:00"/>
        <d v="2012-10-13T00:00:00"/>
        <d v="2012-10-14T00:00:00"/>
        <d v="2012-10-16T00:00:00"/>
        <d v="2012-10-17T00:00:00"/>
        <d v="2012-10-19T00:00:00"/>
        <d v="2012-10-20T00:00:00"/>
        <d v="2012-10-21T00:00:00"/>
        <d v="2012-10-24T00:00:00"/>
        <d v="2012-10-26T00:00:00"/>
        <d v="2012-10-27T00:00:00"/>
        <d v="2012-10-28T00:00:00"/>
        <d v="2012-10-29T00:00:00"/>
        <d v="2012-10-30T00:00:00"/>
        <d v="2012-10-31T00:00:00"/>
        <d v="2012-11-01T00:00:00"/>
        <d v="2012-11-02T00:00:00"/>
        <d v="2012-11-04T00:00:00"/>
        <d v="2012-11-07T00:00:00"/>
        <d v="2012-11-09T00:00:00"/>
        <d v="2012-11-10T00:00:00"/>
        <d v="2012-11-11T00:00:00"/>
        <d v="2012-11-13T00:00:00"/>
        <d v="2012-11-14T00:00:00"/>
        <d v="2012-11-15T00:00:00"/>
        <d v="2012-11-16T00:00:00"/>
        <d v="2012-11-18T00:00:00"/>
        <d v="2012-11-19T00:00:00"/>
        <d v="2012-11-24T00:00:00"/>
        <d v="2012-11-25T00:00:00"/>
        <d v="2012-11-26T00:00:00"/>
        <d v="2012-11-27T00:00:00"/>
        <d v="2012-11-30T00:00:00"/>
        <d v="2012-12-01T00:00:00"/>
        <d v="2012-12-02T00:00:00"/>
        <d v="2012-12-03T00:00:00"/>
        <d v="2012-12-06T00:00:00"/>
        <d v="2012-12-07T00:00:00"/>
        <d v="2012-12-08T00:00:00"/>
        <d v="2012-12-09T00:00:00"/>
        <d v="2012-12-10T00:00:00"/>
        <d v="2012-12-11T00:00:00"/>
        <d v="2012-12-12T00:00:00"/>
        <d v="2012-12-13T00:00:00"/>
        <d v="2012-12-14T00:00:00"/>
        <d v="2012-12-15T00:00:00"/>
        <d v="2012-12-16T00:00:00"/>
        <d v="2012-12-17T00:00:00"/>
        <d v="2012-12-18T00:00:00"/>
        <d v="2012-12-19T00:00:00"/>
        <d v="2012-12-20T00:00:00"/>
        <d v="2012-12-21T00:00:00"/>
        <d v="2012-12-22T00:00:00"/>
        <d v="2012-12-23T00:00:00"/>
        <d v="2012-12-24T00:00:00"/>
        <d v="2012-12-27T00:00:00"/>
        <d v="2012-12-28T00:00:00"/>
        <d v="2012-12-29T00:00:00"/>
        <d v="2012-12-30T00:00:00"/>
        <d v="2013-01-01T00:00:00"/>
        <d v="2013-01-02T00:00:00"/>
        <d v="2013-01-04T00:00:00"/>
        <d v="2013-01-05T00:00:00"/>
        <d v="2013-01-06T00:00:00"/>
        <d v="2013-01-07T00:00:00"/>
        <d v="2013-01-09T00:00:00"/>
        <d v="2013-01-10T00:00:00"/>
        <d v="2013-01-12T00:00:00"/>
        <d v="2013-01-13T00:00:00"/>
        <d v="2013-01-14T00:00:00"/>
        <d v="2013-01-15T00:00:00"/>
        <d v="2013-01-16T00:00:00"/>
        <d v="2013-01-18T00:00:00"/>
        <d v="2013-01-19T00:00:00"/>
        <d v="2013-01-20T00:00:00"/>
        <d v="2013-01-22T00:00:00"/>
        <d v="2013-01-23T00:00:00"/>
        <d v="2013-01-24T00:00:00"/>
        <d v="2013-01-25T00:00:00"/>
        <d v="2013-01-26T00:00:00"/>
        <d v="2013-01-28T00:00:00"/>
        <d v="2013-01-29T00:00:00"/>
        <d v="2013-01-31T00:00:00"/>
        <d v="2013-02-01T00:00:00"/>
        <d v="2013-02-03T00:00:00"/>
        <d v="2013-02-04T00:00:00"/>
        <d v="2013-02-05T00:00:00"/>
        <d v="2013-02-06T00:00:00"/>
        <d v="2013-02-07T00:00:00"/>
        <d v="2013-02-10T00:00:00"/>
        <d v="2013-02-11T00:00:00"/>
        <d v="2013-02-12T00:00:00"/>
        <d v="2013-02-13T00:00:00"/>
        <d v="2013-02-14T00:00:00"/>
        <d v="2013-02-16T00:00:00"/>
        <d v="2013-02-18T00:00:00"/>
        <d v="2013-02-19T00:00:00"/>
        <d v="2013-02-20T00:00:00"/>
        <d v="2013-02-21T00:00:00"/>
        <d v="2013-02-23T00:00:00"/>
        <d v="2013-02-26T00:00:00"/>
        <d v="2013-02-27T00:00:00"/>
        <d v="2013-02-28T00:00:00"/>
        <d v="2013-03-01T00:00:00"/>
        <d v="2013-03-02T00:00:00"/>
        <d v="2013-03-05T00:00:00"/>
        <d v="2013-03-06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4T00:00:00"/>
        <d v="2013-03-25T00:00:00"/>
        <d v="2013-03-26T00:00:00"/>
        <d v="2013-03-27T00:00:00"/>
        <d v="2013-03-29T00:00:00"/>
        <d v="2013-03-30T00:00:00"/>
        <d v="2013-03-31T00:00:00"/>
        <d v="2013-04-02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6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5-01T00:00:00"/>
        <d v="2013-05-02T00:00:00"/>
        <d v="2013-05-03T00:00:00"/>
        <d v="2013-05-04T00:00:00"/>
        <d v="2013-05-06T00:00:00"/>
        <d v="2013-05-08T00:00:00"/>
        <d v="2013-05-10T00:00:00"/>
        <d v="2013-05-11T00:00:00"/>
        <d v="2013-05-12T00:00:00"/>
        <d v="2013-05-14T00:00:00"/>
        <d v="2013-05-15T00:00:00"/>
        <d v="2013-05-17T00:00:00"/>
        <d v="2013-05-19T00:00:00"/>
        <d v="2013-05-22T00:00:00"/>
        <d v="2013-05-23T00:00:00"/>
        <d v="2013-05-24T00:00:00"/>
        <d v="2013-05-25T00:00:00"/>
        <d v="2013-05-26T00:00:00"/>
        <d v="2013-05-28T00:00:00"/>
        <d v="2013-05-31T00:00:00"/>
        <d v="2013-06-01T00:00:00"/>
        <d v="2013-06-02T00:00:00"/>
        <d v="2013-06-03T00:00:00"/>
        <d v="2013-06-04T00:00:00"/>
        <d v="2013-06-06T00:00:00"/>
        <d v="2013-06-07T00:00:00"/>
        <d v="2013-06-09T00:00:00"/>
        <d v="2013-06-10T00:00:00"/>
        <d v="2013-06-12T00:00:00"/>
        <d v="2013-06-13T00:00:00"/>
        <d v="2013-06-14T00:00:00"/>
        <d v="2013-06-15T00:00:00"/>
        <d v="2013-06-17T00:00:00"/>
        <d v="2013-06-18T00:00:00"/>
        <d v="2013-06-21T00:00:00"/>
        <d v="2013-06-22T00:00:00"/>
        <d v="2013-06-23T00:00:00"/>
        <d v="2013-06-24T00:00:00"/>
        <d v="2013-06-25T00:00:00"/>
        <d v="2013-06-26T00:00:00"/>
        <d v="2013-06-29T00:00:00"/>
        <d v="2013-06-30T00:00:00"/>
        <d v="2013-07-01T00:00:00"/>
        <d v="2013-07-02T00:00:00"/>
        <d v="2013-07-04T00:00:00"/>
        <d v="2013-07-05T00:00:00"/>
        <d v="2013-07-06T00:00:00"/>
        <d v="2013-07-07T00:00:00"/>
        <d v="2013-07-08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8T00:00:00"/>
        <d v="2013-07-19T00:00:00"/>
        <d v="2013-07-20T00:00:00"/>
        <d v="2013-07-21T00:00:00"/>
        <d v="2013-07-22T00:00:00"/>
        <d v="2013-07-23T00:00:00"/>
        <d v="2013-07-25T00:00:00"/>
        <d v="2013-07-27T00:00:00"/>
        <d v="2013-07-29T00:00:00"/>
        <d v="2013-07-30T00:00:00"/>
        <d v="2013-08-01T00:00:00"/>
        <d v="2013-08-04T00:00:00"/>
        <d v="2013-08-05T00:00:00"/>
        <d v="2013-08-06T00:00:00"/>
        <d v="2013-08-07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9T00:00:00"/>
        <d v="2013-08-21T00:00:00"/>
        <d v="2013-08-23T00:00:00"/>
        <d v="2013-08-24T00:00:00"/>
        <d v="2013-08-26T00:00:00"/>
        <d v="2013-08-28T00:00:00"/>
        <d v="2013-08-29T00:00:00"/>
        <d v="2013-08-30T00:00:00"/>
        <d v="2013-09-01T00:00:00"/>
        <d v="2013-09-02T00:00:00"/>
        <d v="2013-09-03T00:00:00"/>
        <d v="2013-09-04T00:00:00"/>
        <d v="2013-09-06T00:00:00"/>
        <d v="2013-09-07T00:00:00"/>
        <d v="2013-09-09T00:00:00"/>
        <d v="2013-09-11T00:00:00"/>
        <d v="2013-09-14T00:00:00"/>
        <d v="2013-09-15T00:00:00"/>
        <d v="2013-09-16T00:00:00"/>
        <d v="2013-09-17T00:00:00"/>
        <d v="2013-09-19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10-02T00:00:00"/>
        <d v="2013-10-04T00:00:00"/>
        <d v="2013-10-05T00:00:00"/>
        <d v="2013-10-07T00:00:00"/>
        <d v="2013-10-08T00:00:00"/>
        <d v="2013-10-09T00:00:00"/>
        <d v="2013-10-11T00:00:00"/>
        <d v="2013-10-14T00:00:00"/>
        <d v="2013-10-16T00:00:00"/>
        <d v="2013-10-17T00:00:00"/>
        <d v="2013-10-18T00:00:00"/>
        <d v="2013-10-20T00:00:00"/>
        <d v="2013-10-21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3T00:00:00"/>
        <d v="2013-11-05T00:00:00"/>
        <d v="2013-11-06T00:00:00"/>
        <d v="2013-11-08T00:00:00"/>
        <d v="2013-11-09T00:00:00"/>
        <d v="2013-11-10T00:00:00"/>
        <d v="2013-11-11T00:00:00"/>
        <d v="2013-11-14T00:00:00"/>
        <d v="2013-11-20T00:00:00"/>
        <d v="2013-11-23T00:00:00"/>
        <d v="2013-11-24T00:00:00"/>
        <d v="2013-11-26T00:00:00"/>
        <d v="2013-11-28T00:00:00"/>
        <d v="2013-11-29T00:00:00"/>
        <d v="2013-11-30T00:00:00"/>
        <d v="2013-12-02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7T00:00:00"/>
        <d v="2013-12-18T00:00:00"/>
        <d v="2013-12-19T00:00:00"/>
        <d v="2013-12-21T00:00:00"/>
        <d v="2013-12-23T00:00:00"/>
        <d v="2013-12-24T00:00:00"/>
        <d v="2013-12-25T00:00:00"/>
        <d v="2013-12-26T00:00:00"/>
        <d v="2013-12-27T00:00:00"/>
        <d v="2013-12-28T00:00:00"/>
        <d v="2013-12-31T00:00:00"/>
        <d v="2014-01-01T00:00:00"/>
        <d v="2014-01-04T00:00:00"/>
        <d v="2014-01-06T00:00:00"/>
        <d v="2014-01-08T00:00:00"/>
        <d v="2014-01-09T00:00:00"/>
        <d v="2014-01-11T00:00:00"/>
        <d v="2014-01-12T00:00:00"/>
        <d v="2014-01-15T00:00:00"/>
        <d v="2014-01-16T00:00:00"/>
        <d v="2014-01-17T00:00:00"/>
        <d v="2014-01-18T00:00:00"/>
        <d v="2014-01-19T00:00:00"/>
        <d v="2014-01-20T00:00:00"/>
        <d v="2014-01-22T00:00:00"/>
        <d v="2014-01-23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3T00:00:00"/>
        <d v="2014-02-04T00:00:00"/>
        <d v="2014-02-05T00:00:00"/>
        <d v="2014-02-06T00:00:00"/>
        <d v="2014-02-07T00:00:00"/>
        <d v="2014-02-08T00:00:00"/>
        <d v="2014-02-10T00:00:00"/>
        <d v="2014-02-11T00:00:00"/>
        <d v="2014-02-12T00:00:00"/>
        <d v="2014-02-13T00:00:00"/>
        <d v="2014-02-16T00:00:00"/>
        <d v="2014-02-18T00:00:00"/>
        <d v="2014-02-19T00:00:00"/>
        <d v="2014-02-20T00:00:00"/>
        <d v="2014-02-21T00:00:00"/>
        <d v="2014-02-22T00:00:00"/>
        <d v="2014-02-24T00:00:00"/>
        <d v="2014-02-25T00:00:00"/>
        <d v="2014-02-26T00:00:00"/>
        <d v="2014-02-27T00:00:00"/>
        <d v="2014-03-01T00:00:00"/>
        <d v="2014-03-02T00:00:00"/>
        <d v="2014-03-03T00:00:00"/>
        <d v="2014-03-05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2T00:00:00"/>
        <d v="2014-04-03T00:00:00"/>
        <d v="2014-04-05T00:00:00"/>
        <d v="2014-04-06T00:00:00"/>
        <d v="2014-04-07T00:00:00"/>
        <d v="2014-04-08T00:00:00"/>
        <d v="2014-04-09T00:00:00"/>
        <d v="2014-04-11T00:00:00"/>
        <d v="2014-04-13T00:00:00"/>
        <d v="2014-04-14T00:00:00"/>
        <d v="2014-04-16T00:00:00"/>
        <d v="2014-04-17T00:00:00"/>
        <d v="2014-04-18T00:00:00"/>
        <d v="2014-04-20T00:00:00"/>
        <d v="2014-04-22T00:00:00"/>
        <d v="2014-04-23T00:00:00"/>
        <d v="2014-04-25T00:00:00"/>
        <d v="2014-04-26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10T00:00:00"/>
        <d v="2014-05-11T00:00:00"/>
        <d v="2014-05-12T00:00:00"/>
        <d v="2014-05-14T00:00:00"/>
        <d v="2014-05-15T00:00:00"/>
        <d v="2014-05-16T00:00:00"/>
        <d v="2014-05-18T00:00:00"/>
        <d v="2014-05-19T00:00:00"/>
        <d v="2014-05-20T00:00:00"/>
        <d v="2014-05-21T00:00:00"/>
        <d v="2014-05-23T00:00:00"/>
        <d v="2014-05-24T00:00:00"/>
        <d v="2014-05-26T00:00:00"/>
        <d v="2014-05-27T00:00:00"/>
        <d v="2014-05-28T00:00:00"/>
        <d v="2014-05-30T00:00:00"/>
        <d v="2014-05-31T00:00:00"/>
        <d v="2014-06-01T00:00:00"/>
        <d v="2014-06-03T00:00:00"/>
        <d v="2014-06-04T00:00:00"/>
        <d v="2014-06-05T00:00:00"/>
        <d v="2014-06-06T00:00:00"/>
        <d v="2014-06-07T00:00:00"/>
        <d v="2014-06-11T00:00:00"/>
        <d v="2014-06-12T00:00:00"/>
        <d v="2014-06-14T00:00:00"/>
        <d v="2014-06-15T00:00:00"/>
        <d v="2014-06-19T00:00:00"/>
        <d v="2014-06-21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7T00:00:00"/>
        <d v="2014-07-08T00:00:00"/>
        <d v="2014-07-09T00:00:00"/>
        <d v="2014-07-12T00:00:00"/>
        <d v="2014-07-13T00:00:00"/>
        <d v="2014-07-14T00:00:00"/>
        <d v="2014-07-15T00:00:00"/>
        <d v="2014-07-17T00:00:00"/>
        <d v="2014-07-18T00:00:00"/>
        <d v="2014-07-20T00:00:00"/>
        <d v="2014-07-21T00:00:00"/>
        <d v="2014-07-23T00:00:00"/>
        <d v="2014-07-24T00:00:00"/>
        <d v="2014-07-25T00:00:00"/>
        <d v="2014-07-26T00:00:00"/>
        <d v="2014-07-27T00:00:00"/>
        <d v="2014-07-28T00:00:00"/>
        <d v="2014-07-30T00:00:00"/>
        <d v="2014-07-31T00:00:00"/>
        <d v="2014-08-02T00:00:00"/>
        <d v="2014-08-03T00:00:00"/>
        <d v="2014-08-04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4T00:00:00"/>
        <d v="2014-08-25T00:00:00"/>
        <d v="2014-08-26T00:00:00"/>
        <d v="2014-08-29T00:00:00"/>
        <d v="2014-08-30T00:00:00"/>
        <d v="2014-08-31T00:00:00"/>
        <d v="2014-09-01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3T00:00:00"/>
        <d v="2014-09-14T00:00:00"/>
        <d v="2014-09-16T00:00:00"/>
        <d v="2014-09-17T00:00:00"/>
        <d v="2014-09-18T00:00:00"/>
        <d v="2014-09-20T00:00:00"/>
        <d v="2014-09-22T00:00:00"/>
        <d v="2014-09-23T00:00:00"/>
        <d v="2014-09-24T00:00:00"/>
        <d v="2014-09-26T00:00:00"/>
        <d v="2014-09-27T00:00:00"/>
        <d v="2014-09-29T00:00:00"/>
        <d v="2014-09-30T00:00:00"/>
        <d v="2014-10-01T00:00:00"/>
        <d v="2014-10-02T00:00:00"/>
        <d v="2014-10-03T00:00:00"/>
        <d v="2014-10-05T00:00:00"/>
        <d v="2014-10-08T00:00:00"/>
        <d v="2014-10-09T00:00:00"/>
        <d v="2014-10-10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30T00:00:00"/>
        <d v="2014-10-31T00:00:00"/>
        <d v="2014-11-01T00:00:00"/>
        <d v="2014-11-02T00:00:00"/>
        <d v="2014-11-04T00:00:00"/>
        <d v="2014-11-05T00:00:00"/>
        <d v="2014-11-08T00:00:00"/>
        <d v="2014-11-10T00:00:00"/>
        <d v="2014-11-11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3T00:00:00"/>
        <d v="2014-11-24T00:00:00"/>
        <d v="2014-11-25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6T00:00:00"/>
        <d v="2014-12-07T00:00:00"/>
        <d v="2014-12-08T00:00:00"/>
        <d v="2014-12-09T00:00:00"/>
        <d v="2014-12-10T00:00:00"/>
        <d v="2014-12-11T00:00:00"/>
        <d v="2014-12-13T00:00:00"/>
        <d v="2014-12-14T00:00:00"/>
        <d v="2014-12-15T00:00:00"/>
        <d v="2014-12-17T00:00:00"/>
        <d v="2014-12-18T00:00:00"/>
        <d v="2014-12-19T00:00:00"/>
        <d v="2014-12-20T00:00:00"/>
        <d v="2014-12-22T00:00:00"/>
        <d v="2014-12-23T00:00:00"/>
        <d v="2014-12-25T00:00:00"/>
        <d v="2014-12-26T00:00:00"/>
        <d v="2014-12-28T00:00:00"/>
        <d v="2014-12-29T00:00:00"/>
        <d v="2014-12-30T00:00:00"/>
        <d v="2015-01-01T00:00:00"/>
        <d v="2015-01-02T00:00:00"/>
        <d v="2015-01-04T00:00:00"/>
        <d v="2015-01-05T00:00:00"/>
        <d v="2015-01-07T00:00:00"/>
        <d v="2015-01-08T00:00:00"/>
        <d v="2015-01-09T00:00:00"/>
        <d v="2015-01-11T00:00:00"/>
        <d v="2015-01-12T00:00:00"/>
        <d v="2015-01-13T00:00:00"/>
        <d v="2015-01-18T00:00:00"/>
        <d v="2015-01-20T00:00:00"/>
        <d v="2015-01-21T00:00:00"/>
        <d v="2015-01-22T00:00:00"/>
        <d v="2015-01-26T00:00:00"/>
        <d v="2015-01-27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10T00:00:00"/>
        <d v="2015-02-11T00:00:00"/>
        <d v="2015-02-12T00:00:00"/>
        <d v="2015-02-13T00:00:00"/>
        <d v="2015-02-14T00:00:00"/>
        <d v="2015-02-16T00:00:00"/>
        <d v="2015-02-17T00:00:00"/>
        <d v="2015-02-18T00:00:00"/>
        <d v="2015-02-19T00:00:00"/>
        <d v="2015-02-20T00:00:00"/>
        <d v="2015-02-21T00:00:00"/>
        <d v="2015-02-23T00:00:00"/>
        <d v="2015-02-24T00:00:00"/>
        <d v="2015-02-25T00:00:00"/>
        <d v="2015-02-26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3T00:00:00"/>
        <d v="2015-03-14T00:00:00"/>
        <d v="2015-03-15T00:00:00"/>
        <d v="2015-03-19T00:00:00"/>
        <d v="2015-03-20T00:00:00"/>
        <d v="2015-03-21T00:00:00"/>
        <d v="2015-03-22T00:00:00"/>
        <d v="2015-03-23T00:00:00"/>
        <d v="2015-03-24T00:00:00"/>
        <d v="2015-03-26T00:00:00"/>
        <d v="2015-03-29T00:00:00"/>
        <d v="2015-03-30T00:00:00"/>
        <d v="2015-03-31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3T00:00:00"/>
        <d v="2015-04-14T00:00:00"/>
        <d v="2015-04-16T00:00:00"/>
        <d v="2015-04-18T00:00:00"/>
        <d v="2015-04-19T00:00:00"/>
        <d v="2015-04-21T00:00:00"/>
        <d v="2015-04-22T00:00:00"/>
        <d v="2015-04-23T00:00:00"/>
        <d v="2015-04-24T00:00:00"/>
        <d v="2015-04-26T00:00:00"/>
        <d v="2015-04-28T00:00:00"/>
        <d v="2015-04-29T00:00:00"/>
        <d v="2015-04-30T00:00:00"/>
        <d v="2015-05-02T00:00:00"/>
        <d v="2015-05-03T00:00:00"/>
        <d v="2015-05-05T00:00:00"/>
        <d v="2015-05-06T00:00:00"/>
        <d v="2015-05-10T00:00:00"/>
        <d v="2015-05-11T00:00:00"/>
        <d v="2015-05-14T00:00:00"/>
        <d v="2015-05-17T00:00:00"/>
        <d v="2015-05-18T00:00:00"/>
        <d v="2015-05-20T00:00:00"/>
        <d v="2015-05-21T00:00:00"/>
        <d v="2015-05-23T00:00:00"/>
        <d v="2015-05-24T00:00:00"/>
        <d v="2015-05-25T00:00:00"/>
        <d v="2015-05-26T00:00:00"/>
        <d v="2015-05-27T00:00:00"/>
        <d v="2015-05-28T00:00:00"/>
        <d v="2015-06-02T00:00:00"/>
        <d v="2015-06-03T00:00:00"/>
        <d v="2015-06-05T00:00:00"/>
        <d v="2015-06-07T00:00:00"/>
        <d v="2015-06-09T00:00:00"/>
        <d v="2015-06-10T00:00:00"/>
        <d v="2015-06-11T00:00:00"/>
        <d v="2015-06-15T00:00:00"/>
        <d v="2015-06-17T00:00:00"/>
        <d v="2015-06-18T00:00:00"/>
        <d v="2015-06-19T00:00:00"/>
        <d v="2015-06-20T00:00:00"/>
        <d v="2015-06-21T00:00:00"/>
        <d v="2015-06-22T00:00:00"/>
        <d v="2015-06-25T00:00:00"/>
        <d v="2015-06-26T00:00:00"/>
        <d v="2015-06-27T00:00:00"/>
        <d v="2015-06-28T00:00:00"/>
        <d v="2015-06-30T00:00:00"/>
        <d v="2015-07-02T00:00:00"/>
        <d v="2015-07-03T00:00:00"/>
        <d v="2015-07-05T00:00:00"/>
        <d v="2015-07-06T00:00:00"/>
        <d v="2015-07-07T00:00:00"/>
        <d v="2015-07-08T00:00:00"/>
        <d v="2015-07-10T00:00:00"/>
        <d v="2015-07-11T00:00:00"/>
        <d v="2015-07-12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6T00:00:00"/>
        <d v="2015-07-27T00:00:00"/>
        <d v="2015-07-28T00:00:00"/>
        <d v="2015-07-30T00:00:00"/>
        <d v="2015-07-31T00:00:00"/>
        <d v="2015-08-01T00:00:00"/>
        <d v="2015-08-02T00:00:00"/>
        <d v="2015-08-03T00:00:00"/>
        <d v="2015-08-05T00:00:00"/>
        <d v="2015-08-06T00:00:00"/>
        <d v="2015-08-08T00:00:00"/>
        <d v="2015-08-12T00:00:00"/>
        <d v="2015-08-13T00:00:00"/>
        <d v="2015-08-15T00:00:00"/>
        <d v="2015-08-16T00:00:00"/>
        <d v="2015-08-17T00:00:00"/>
        <d v="2015-08-19T00:00:00"/>
        <d v="2015-08-20T00:00:00"/>
        <d v="2015-08-21T00:00:00"/>
        <d v="2015-08-22T00:00:00"/>
        <d v="2015-08-23T00:00:00"/>
        <d v="2015-08-25T00:00:00"/>
        <d v="2015-08-26T00:00:00"/>
        <d v="2015-08-27T00:00:00"/>
        <d v="2015-08-28T00:00:00"/>
        <d v="2015-08-29T00:00:00"/>
        <d v="2015-08-31T00:00:00"/>
        <d v="2015-09-01T00:00:00"/>
        <d v="2015-09-02T00:00:00"/>
        <d v="2015-09-03T00:00:00"/>
        <d v="2015-09-04T00:00:00"/>
        <d v="2015-09-05T00:00:00"/>
        <d v="2015-09-07T00:00:00"/>
        <d v="2015-09-08T00:00:00"/>
        <d v="2015-09-09T00:00:00"/>
        <d v="2015-09-10T00:00:00"/>
        <d v="2015-09-12T00:00:00"/>
        <d v="2015-09-13T00:00:00"/>
        <d v="2015-09-14T00:00:00"/>
        <d v="2015-09-15T00:00:00"/>
        <d v="2015-09-17T00:00:00"/>
        <d v="2015-09-18T00:00:00"/>
        <d v="2015-09-19T00:00:00"/>
        <d v="2015-09-21T00:00:00"/>
        <d v="2015-09-22T00:00:00"/>
        <d v="2015-09-23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5T00:00:00"/>
        <d v="2015-10-07T00:00:00"/>
        <d v="2015-10-08T00:00:00"/>
        <d v="2015-10-09T00:00:00"/>
        <d v="2015-10-10T00:00:00"/>
        <d v="2015-10-11T00:00:00"/>
        <d v="2015-10-12T00:00:00"/>
        <d v="2015-10-14T00:00:00"/>
        <d v="2015-10-16T00:00:00"/>
        <d v="2015-10-17T00:00:00"/>
        <d v="2015-10-18T00:00:00"/>
        <d v="2015-10-19T00:00:00"/>
        <d v="2015-10-21T00:00:00"/>
        <d v="2015-10-22T00:00:00"/>
        <d v="2015-10-25T00:00:00"/>
        <d v="2015-10-26T00:00:00"/>
        <d v="2015-10-27T00:00:00"/>
        <d v="2015-10-28T00:00:00"/>
        <d v="2015-10-29T00:00:00"/>
        <d v="2015-10-31T00:00:00"/>
        <d v="2015-11-02T00:00:00"/>
        <d v="2015-11-03T00:00:00"/>
        <d v="2015-11-04T00:00:00"/>
        <d v="2015-11-06T00:00:00"/>
        <d v="2015-11-07T00:00:00"/>
        <d v="2015-11-08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9T00:00:00"/>
        <d v="2015-11-20T00:00:00"/>
        <d v="2015-11-21T00:00:00"/>
        <d v="2015-11-23T00:00:00"/>
        <d v="2015-11-25T00:00:00"/>
        <d v="2015-11-26T00:00:00"/>
        <d v="2015-11-27T00:00:00"/>
        <d v="2015-11-28T00:00:00"/>
        <d v="2015-11-29T00:00:00"/>
        <d v="2015-11-30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6T00:00:00"/>
        <d v="2015-12-17T00:00:00"/>
        <d v="2015-12-19T00:00:00"/>
        <d v="2015-12-22T00:00:00"/>
        <d v="2015-12-23T00:00:00"/>
        <d v="2015-12-24T00:00:00"/>
        <d v="2015-12-25T00:00:00"/>
        <d v="2015-12-26T00:00:00"/>
        <d v="2015-12-28T00:00:00"/>
        <d v="2015-12-29T00:00:00"/>
        <d v="2015-12-30T00:00:00"/>
        <d v="2015-12-31T00:00:00"/>
        <d v="2016-01-03T00:00:00"/>
        <d v="2016-01-04T00:00:00"/>
        <d v="2016-01-05T00:00:00"/>
        <d v="2016-01-06T00:00:00"/>
        <d v="2016-01-08T00:00:00"/>
        <d v="2016-01-09T00:00:00"/>
        <d v="2016-01-10T00:00:00"/>
        <d v="2016-01-11T00:00:00"/>
        <d v="2016-01-12T00:00:00"/>
        <d v="2016-01-13T00:00:00"/>
        <d v="2016-01-15T00:00:00"/>
        <d v="2016-01-16T00:00:00"/>
        <d v="2016-01-17T00:00:00"/>
        <d v="2016-01-21T00:00:00"/>
        <d v="2016-01-22T00:00:00"/>
        <d v="2016-01-23T00:00:00"/>
        <d v="2016-01-24T00:00:00"/>
        <d v="2016-01-28T00:00:00"/>
        <d v="2016-01-29T00:00:00"/>
        <d v="2016-01-30T00:00:00"/>
        <d v="2016-01-31T00:00:00"/>
        <d v="2016-02-03T00:00:00"/>
        <d v="2016-02-05T00:00:00"/>
        <d v="2016-02-08T00:00:00"/>
        <d v="2016-02-10T00:00:00"/>
        <d v="2016-02-11T00:00:00"/>
        <d v="2016-02-13T00:00:00"/>
        <d v="2016-02-15T00:00:00"/>
        <d v="2016-02-17T00:00:00"/>
        <d v="2016-02-19T00:00:00"/>
        <d v="2016-02-20T00:00:00"/>
        <d v="2016-02-21T00:00:00"/>
        <d v="2016-02-22T00:00:00"/>
        <d v="2016-02-23T00:00:00"/>
        <d v="2016-02-24T00:00:00"/>
        <d v="2016-02-26T00:00:00"/>
        <d v="2016-02-27T00:00:00"/>
        <d v="2016-02-28T00:00:00"/>
        <d v="2016-02-29T00:00:00"/>
        <d v="2016-03-01T00:00:00"/>
        <d v="2016-03-02T00:00:00"/>
        <d v="2016-03-04T00:00:00"/>
        <d v="2016-03-05T00:00:00"/>
        <d v="2016-03-06T00:00:00"/>
        <d v="2016-03-09T00:00:00"/>
        <d v="2016-03-10T00:00:00"/>
        <d v="2016-03-11T00:00:00"/>
        <d v="2016-03-13T00:00:00"/>
        <d v="2016-03-14T00:00:00"/>
        <d v="2016-03-15T00:00:00"/>
        <d v="2016-03-17T00:00:00"/>
        <d v="2016-03-18T00:00:00"/>
        <d v="2016-03-19T00:00:00"/>
        <d v="2016-03-20T00:00:00"/>
        <d v="2016-03-22T00:00:00"/>
        <d v="2016-03-23T00:00:00"/>
        <d v="2016-03-25T00:00:00"/>
        <d v="2016-03-26T00:00:00"/>
        <d v="2016-03-27T00:00:00"/>
        <d v="2016-03-28T00:00:00"/>
        <d v="2016-03-30T00:00:00"/>
        <d v="2016-03-31T00:00:00"/>
        <d v="2016-04-02T00:00:00"/>
        <d v="2016-04-05T00:00:00"/>
        <d v="2016-04-06T00:00:00"/>
        <d v="2016-04-07T00:00:00"/>
        <d v="2016-04-10T00:00:00"/>
        <d v="2016-04-12T00:00:00"/>
        <d v="2016-04-15T00:00:00"/>
        <d v="2016-04-16T00:00:00"/>
        <d v="2016-04-18T00:00:00"/>
        <d v="2016-04-19T00:00:00"/>
        <d v="2016-04-20T00:00:00"/>
        <d v="2016-04-22T00:00:00"/>
        <d v="2016-04-24T00:00:00"/>
        <d v="2016-04-25T00:00:00"/>
        <d v="2016-04-26T00:00:00"/>
        <d v="2016-04-27T00:00:00"/>
        <d v="2016-04-30T00:00:00"/>
        <d v="2016-05-01T00:00:00"/>
        <d v="2016-05-02T00:00:00"/>
        <d v="2016-05-03T00:00:00"/>
        <d v="2016-05-04T00:00:00"/>
        <d v="2016-05-05T00:00:00"/>
        <d v="2016-05-06T00:00:00"/>
        <d v="2016-05-08T00:00:00"/>
        <d v="2016-05-09T00:00:00"/>
        <d v="2016-05-11T00:00:00"/>
        <d v="2016-05-12T00:00:00"/>
        <d v="2016-05-13T00:00:00"/>
        <d v="2016-05-16T00:00:00"/>
        <d v="2016-05-17T00:00:00"/>
        <d v="2016-05-19T00:00:00"/>
        <d v="2016-05-20T00:00:00"/>
        <d v="2016-05-21T00:00:00"/>
        <d v="2016-05-22T00:00:00"/>
        <d v="2016-05-23T00:00:00"/>
        <d v="2016-05-24T00:00:00"/>
        <d v="2016-05-25T00:00:00"/>
        <d v="2016-05-27T00:00:00"/>
        <d v="2016-05-29T00:00:00"/>
        <d v="2016-05-30T00:00:00"/>
        <d v="2016-05-31T00:00:00"/>
        <d v="2016-06-02T00:00:00"/>
        <d v="2016-06-04T00:00:00"/>
        <d v="2016-06-05T00:00:00"/>
        <d v="2016-06-07T00:00:00"/>
        <d v="2016-06-08T00:00:00"/>
        <d v="2016-06-09T00:00:00"/>
        <d v="2016-06-10T00:00:00"/>
        <d v="2016-06-11T00:00:00"/>
        <d v="2016-06-12T00:00:00"/>
        <d v="2016-06-13T00:00:00"/>
        <d v="2016-06-15T00:00:00"/>
        <d v="2016-06-16T00:00:00"/>
        <d v="2016-06-17T00:00:00"/>
        <d v="2016-06-18T00:00:00"/>
        <d v="2016-06-23T00:00:00"/>
        <d v="2016-06-24T00:00:00"/>
        <d v="2016-06-26T00:00:00"/>
        <d v="2016-06-27T00:00:00"/>
        <d v="2016-06-28T00:00:00"/>
        <d v="2016-06-30T00:00:00"/>
        <d v="2016-07-03T00:00:00"/>
        <d v="2016-07-05T00:00:00"/>
        <d v="2016-07-06T00:00:00"/>
        <d v="2016-07-07T00:00:00"/>
        <d v="2016-07-08T00:00:00"/>
        <d v="2016-07-09T00:00:00"/>
        <d v="2016-07-10T00:00:00"/>
        <d v="2016-07-11T00:00:00"/>
        <d v="2016-07-12T00:00:00"/>
        <d v="2016-07-13T00:00:00"/>
        <d v="2016-07-14T00:00:00"/>
        <d v="2016-07-16T00:00:00"/>
        <d v="2016-07-17T00:00:00"/>
        <d v="2016-07-19T00:00:00"/>
        <d v="2016-07-20T00:00:00"/>
        <d v="2016-07-21T00:00:00"/>
        <d v="2016-07-22T00:00:00"/>
        <d v="2016-07-26T00:00:00"/>
        <d v="2016-07-30T00:00:00"/>
        <d v="2016-07-31T00:00:00"/>
        <d v="2016-08-01T00:00:00"/>
        <d v="2016-08-02T00:00:00"/>
        <d v="2016-08-03T00:00:00"/>
        <d v="2016-08-05T00:00:00"/>
        <d v="2016-08-06T00:00:00"/>
        <d v="2016-08-07T00:00:00"/>
        <d v="2016-08-09T00:00:00"/>
        <d v="2016-08-10T00:00:00"/>
        <d v="2016-08-13T00:00:00"/>
        <d v="2016-08-14T00:00:00"/>
        <d v="2016-08-16T00:00:00"/>
        <d v="2016-08-18T00:00:00"/>
        <d v="2016-08-19T00:00:00"/>
        <d v="2016-08-20T00:00:00"/>
        <d v="2016-08-21T00:00:00"/>
        <d v="2016-08-22T00:00:00"/>
        <d v="2016-08-23T00:00:00"/>
        <d v="2016-08-24T00:00:00"/>
        <d v="2016-08-25T00:00:00"/>
        <d v="2016-08-27T00:00:00"/>
        <d v="2016-08-28T00:00:00"/>
        <d v="2016-08-29T00:00:00"/>
        <d v="2016-08-30T00:00:00"/>
        <d v="2016-09-01T00:00:00"/>
        <d v="2016-09-02T00:00:00"/>
        <d v="2016-09-03T00:00:00"/>
        <d v="2016-09-06T00:00:00"/>
        <d v="2016-09-08T00:00:00"/>
        <d v="2016-09-10T00:00:00"/>
        <d v="2016-09-11T00:00:00"/>
        <d v="2016-09-12T00:00:00"/>
        <d v="2016-09-13T00:00:00"/>
        <d v="2016-09-14T00:00:00"/>
        <d v="2016-09-15T00:00:00"/>
        <d v="2016-09-16T00:00:00"/>
        <d v="2016-09-17T00:00:00"/>
        <d v="2016-09-18T00:00:00"/>
        <d v="2016-09-19T00:00:00"/>
        <d v="2016-09-20T00:00:00"/>
        <d v="2016-09-22T00:00:00"/>
        <d v="2016-09-23T00:00:00"/>
        <d v="2016-09-24T00:00:00"/>
        <d v="2016-09-26T00:00:00"/>
        <d v="2016-09-27T00:00:00"/>
        <d v="2016-09-28T00:00:00"/>
        <d v="2016-09-29T00:00:00"/>
        <d v="2016-10-01T00:00:00"/>
        <d v="2016-10-03T00:00:00"/>
        <d v="2016-10-04T00:00:00"/>
        <d v="2016-10-05T00:00:00"/>
        <d v="2016-10-06T00:00:00"/>
        <d v="2016-10-08T00:00:00"/>
        <d v="2016-10-10T00:00:00"/>
        <d v="2016-10-11T00:00:00"/>
        <d v="2016-10-12T00:00:00"/>
        <d v="2016-10-13T00:00:00"/>
        <d v="2016-10-14T00:00:00"/>
        <d v="2016-10-15T00:00:00"/>
        <d v="2016-10-16T00:00:00"/>
        <d v="2016-10-17T00:00:00"/>
        <d v="2016-10-18T00:00:00"/>
        <d v="2016-10-19T00:00:00"/>
        <d v="2016-10-20T00:00:00"/>
        <d v="2016-10-21T00:00:00"/>
        <d v="2016-10-22T00:00:00"/>
        <d v="2016-10-24T00:00:00"/>
        <d v="2016-10-26T00:00:00"/>
        <d v="2016-10-27T00:00:00"/>
        <d v="2016-10-28T00:00:00"/>
        <d v="2016-10-31T00:00:00"/>
        <d v="2016-11-01T00:00:00"/>
        <d v="2016-11-02T00:00:00"/>
        <d v="2016-11-03T00:00:00"/>
        <d v="2016-11-04T00:00:00"/>
        <d v="2016-11-06T00:00:00"/>
        <d v="2016-11-08T00:00:00"/>
        <d v="2016-11-09T00:00:00"/>
        <d v="2016-11-11T00:00:00"/>
        <d v="2016-11-12T00:00:00"/>
        <d v="2016-11-13T00:00:00"/>
        <d v="2016-11-14T00:00:00"/>
        <d v="2016-11-15T00:00:00"/>
        <d v="2016-11-16T00:00:00"/>
        <d v="2016-11-17T00:00:00"/>
        <d v="2016-11-18T00:00:00"/>
        <d v="2016-11-19T00:00:00"/>
        <d v="2016-11-21T00:00:00"/>
        <d v="2016-11-22T00:00:00"/>
        <d v="2016-11-23T00:00:00"/>
        <d v="2016-11-24T00:00:00"/>
        <d v="2016-11-25T00:00:00"/>
        <d v="2016-11-26T00:00:00"/>
        <d v="2016-11-27T00:00:00"/>
        <d v="2016-11-28T00:00:00"/>
        <d v="2016-11-29T00:00:00"/>
        <d v="2016-12-02T00:00:00"/>
        <d v="2016-12-04T00:00:00"/>
        <d v="2016-12-05T00:00:00"/>
        <d v="2016-12-06T00:00:00"/>
        <d v="2016-12-07T00:00:00"/>
        <d v="2016-12-08T00:00:00"/>
        <d v="2016-12-09T00:00:00"/>
        <d v="2016-12-11T00:00:00"/>
        <d v="2016-12-12T00:00:00"/>
        <d v="2016-12-14T00:00:00"/>
        <d v="2016-12-15T00:00:00"/>
        <d v="2016-12-16T00:00:00"/>
        <d v="2016-12-18T00:00:00"/>
        <d v="2016-12-19T00:00:00"/>
        <d v="2016-12-20T00:00:00"/>
        <d v="2016-12-21T00:00:00"/>
        <d v="2016-12-22T00:00:00"/>
        <d v="2016-12-23T00:00:00"/>
        <d v="2016-12-24T00:00:00"/>
        <d v="2016-12-25T00:00:00"/>
        <d v="2016-12-26T00:00:00"/>
        <d v="2016-12-27T00:00:00"/>
        <d v="2016-12-28T00:00:00"/>
        <d v="2016-12-29T00:00:00"/>
        <d v="2016-12-31T00:00:00"/>
        <d v="2017-01-01T00:00:00"/>
        <d v="2017-01-02T00:00:00"/>
        <d v="2017-01-03T00:00:00"/>
        <d v="2017-01-04T00:00:00"/>
        <d v="2017-01-07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2-01T00:00:00"/>
        <d v="2017-02-02T00:00:00"/>
        <d v="2017-02-03T00:00:00"/>
        <d v="2017-02-04T00:00:00"/>
        <d v="2017-02-06T00:00:00"/>
        <d v="2017-02-07T00:00:00"/>
        <d v="2017-02-08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7T00:00:00"/>
        <d v="2017-03-08T00:00:00"/>
        <d v="2017-03-10T00:00:00"/>
        <d v="2017-03-11T00:00:00"/>
        <d v="2017-03-12T00:00:00"/>
        <d v="2017-03-13T00:00:00"/>
        <d v="2017-03-14T00:00:00"/>
        <d v="2017-03-15T00:00:00"/>
        <d v="2017-03-17T00:00:00"/>
        <d v="2017-03-18T00:00:00"/>
        <d v="2017-03-19T00:00:00"/>
        <d v="2017-03-20T00:00:00"/>
        <d v="2017-03-21T00:00:00"/>
        <d v="2017-03-22T00:00:00"/>
        <d v="2017-03-25T00:00:00"/>
        <d v="2017-03-27T00:00:00"/>
        <d v="2017-03-30T00:00:00"/>
        <d v="2017-03-31T00:00:00"/>
        <d v="2017-04-02T00:00:00"/>
        <d v="2017-04-04T00:00:00"/>
        <d v="2017-04-05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8T00:00:00"/>
        <d v="2017-04-19T00:00:00"/>
        <d v="2017-04-22T00:00:00"/>
        <d v="2017-04-23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4T00:00:00"/>
        <d v="2017-05-06T00:00:00"/>
        <d v="2017-05-07T00:00:00"/>
        <d v="2017-05-10T00:00:00"/>
        <d v="2017-05-12T00:00:00"/>
        <d v="2017-05-13T00:00:00"/>
        <d v="2017-05-15T00:00:00"/>
        <d v="2017-05-16T00:00:00"/>
        <d v="2017-05-18T00:00:00"/>
        <d v="2017-05-19T00:00:00"/>
        <d v="2017-05-20T00:00:00"/>
        <d v="2017-05-22T00:00:00"/>
        <d v="2017-05-23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4T00:00:00"/>
        <d v="2017-06-25T00:00:00"/>
        <d v="2017-06-26T00:00:00"/>
        <d v="2017-06-28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8T00:00:00"/>
        <d v="2017-07-19T00:00:00"/>
        <d v="2017-07-21T00:00:00"/>
        <d v="2017-07-23T00:00:00"/>
        <d v="2017-07-24T00:00:00"/>
        <d v="2017-07-25T00:00:00"/>
        <d v="2017-07-26T00:00:00"/>
        <d v="2017-07-28T00:00:00"/>
        <d v="2017-07-30T00:00:00"/>
        <d v="2017-07-3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4T00:00:00"/>
        <d v="2017-08-16T00:00:00"/>
        <d v="2017-08-17T00:00:00"/>
        <d v="2017-08-19T00:00:00"/>
        <d v="2017-08-20T00:00:00"/>
        <d v="2017-08-21T00:00:00"/>
        <d v="2017-08-22T00:00:00"/>
        <d v="2017-08-23T00:00:00"/>
        <d v="2017-08-25T00:00:00"/>
        <d v="2017-08-27T00:00:00"/>
        <d v="2017-08-28T00:00:00"/>
        <d v="2017-08-29T00:00:00"/>
        <d v="2017-08-30T00:00:00"/>
        <d v="2017-08-31T00:00:00"/>
        <d v="2017-09-02T00:00:00"/>
        <d v="2017-09-04T00:00:00"/>
        <d v="2017-09-06T00:00:00"/>
        <d v="2017-09-07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9T00:00:00"/>
        <d v="2017-10-02T00:00:00"/>
        <d v="2017-10-06T00:00:00"/>
        <d v="2017-10-08T00:00:00"/>
        <d v="2017-10-09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5T00:00:00"/>
        <d v="2017-10-26T00:00:00"/>
        <d v="2017-10-27T00:00:00"/>
        <d v="2017-10-29T00:00:00"/>
        <d v="2017-10-30T00:00:00"/>
        <d v="2017-10-31T00:00:00"/>
        <d v="2017-11-01T00:00:00"/>
        <d v="2017-11-03T00:00:00"/>
        <d v="2017-11-04T00:00:00"/>
        <d v="2017-11-05T00:00:00"/>
        <d v="2017-11-06T00:00:00"/>
        <d v="2017-11-07T00:00:00"/>
        <d v="2017-11-08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8T00:00:00"/>
        <d v="2017-11-19T00:00:00"/>
        <d v="2017-11-21T00:00:00"/>
        <d v="2017-11-22T00:00:00"/>
        <d v="2017-11-23T00:00:00"/>
        <d v="2017-11-25T00:00:00"/>
        <d v="2017-11-26T00:00:00"/>
        <d v="2017-11-27T00:00:00"/>
        <d v="2017-12-01T00:00:00"/>
        <d v="2017-12-03T00:00:00"/>
        <d v="2017-12-04T00:00:00"/>
        <d v="2017-12-05T00:00:00"/>
        <d v="2017-12-06T00:00:00"/>
        <d v="2017-12-07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9T00:00:00"/>
        <d v="2017-12-20T00:00:00"/>
        <d v="2017-12-21T00:00:00"/>
        <d v="2017-12-22T00:00:00"/>
        <d v="2017-12-24T00:00:00"/>
        <d v="2017-12-25T00:00:00"/>
        <d v="2017-12-26T00:00:00"/>
        <d v="2017-12-28T00:00:00"/>
        <d v="2017-12-29T00:00:00"/>
        <d v="2017-12-30T00:00:00"/>
        <d v="2017-12-31T00:00:00"/>
        <d v="2018-01-02T00:00:00"/>
        <d v="2018-01-06T00:00:00"/>
        <d v="2018-01-07T00:00:00"/>
        <d v="2018-01-08T00:00:00"/>
        <d v="2018-01-10T00:00:00"/>
        <d v="2018-01-11T00:00:00"/>
        <d v="2018-01-12T00:00:00"/>
        <d v="2018-01-14T00:00:00"/>
        <d v="2018-01-15T00:00:00"/>
        <d v="2018-01-16T00:00:00"/>
        <d v="2018-01-17T00:00:00"/>
        <d v="2018-01-18T00:00:00"/>
        <d v="2018-01-19T00:00:00"/>
        <d v="2018-01-21T00:00:00"/>
        <d v="2018-01-22T00:00:00"/>
        <d v="2018-01-23T00:00:00"/>
        <d v="2018-01-24T00:00:00"/>
        <d v="2018-01-25T00:00:00"/>
        <d v="2018-01-26T00:00:00"/>
        <d v="2018-01-28T00:00:00"/>
        <d v="2018-01-29T00:00:00"/>
        <d v="2018-01-30T00:00:00"/>
        <d v="2018-01-31T00:00:00"/>
        <d v="2018-02-02T00:00:00"/>
        <d v="2018-02-03T00:00:00"/>
        <d v="2018-02-05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9T00:00:00"/>
        <d v="2018-02-21T00:00:00"/>
        <d v="2018-02-22T00:00:00"/>
        <d v="2018-02-24T00:00:00"/>
        <d v="2018-02-25T00:00:00"/>
        <d v="2018-02-26T00:00:00"/>
        <d v="2018-02-27T00:00:00"/>
        <d v="2018-03-01T00:00:00"/>
        <d v="2018-03-03T00:00:00"/>
        <d v="2018-03-04T00:00:00"/>
        <d v="2018-03-05T00:00:00"/>
        <d v="2018-03-06T00:00:00"/>
        <d v="2018-03-07T00:00:00"/>
        <d v="2018-03-08T00:00:00"/>
        <d v="2018-03-10T00:00:00"/>
        <d v="2018-03-11T00:00:00"/>
        <d v="2018-03-12T00:00:00"/>
        <d v="2018-03-13T00:00:00"/>
        <d v="2018-03-14T00:00:00"/>
        <d v="2018-03-16T00:00:00"/>
        <d v="2018-03-20T00:00:00"/>
        <d v="2018-03-21T00:00:00"/>
        <d v="2018-03-22T00:00:00"/>
        <d v="2018-03-23T00:00:00"/>
        <d v="2018-03-24T00:00:00"/>
        <d v="2018-03-27T00:00:00"/>
        <d v="2018-03-29T00:00:00"/>
        <d v="2018-03-30T00:00:00"/>
        <d v="2018-03-31T00:00:00"/>
        <d v="2018-04-01T00:00:00"/>
        <d v="2018-04-02T00:00:00"/>
        <d v="2018-04-03T00:00:00"/>
        <d v="2018-04-05T00:00:00"/>
        <d v="2018-04-07T00:00:00"/>
        <d v="2018-04-08T00:00:00"/>
        <d v="2018-04-09T00:00:00"/>
        <d v="2018-04-10T00:00:00"/>
        <d v="2018-04-12T00:00:00"/>
        <d v="2018-04-13T00:00:00"/>
        <d v="2018-04-14T00:00:00"/>
        <d v="2018-04-15T00:00:00"/>
        <d v="2018-04-16T00:00:00"/>
        <d v="2018-04-19T00:00:00"/>
        <d v="2018-04-20T00:00:00"/>
        <d v="2018-04-21T00:00:00"/>
        <d v="2018-04-24T00:00:00"/>
        <d v="2018-04-25T00:00:00"/>
        <d v="2018-04-26T00:00:00"/>
        <d v="2018-04-27T00:00:00"/>
        <d v="2018-04-29T00:00:00"/>
        <d v="2018-04-30T00:00:00"/>
        <d v="2018-05-01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8T00:00:00"/>
        <d v="2018-05-19T00:00:00"/>
        <d v="2018-05-20T00:00:00"/>
        <d v="2018-05-23T00:00:00"/>
        <d v="2018-05-24T00:00:00"/>
        <d v="2018-05-25T00:00:00"/>
        <d v="2018-05-26T00:00:00"/>
        <d v="2018-05-28T00:00:00"/>
        <d v="2018-05-29T00:00:00"/>
        <d v="2018-05-31T00:00:00"/>
        <d v="2018-06-02T00:00:00"/>
        <d v="2018-06-03T00:00:00"/>
        <d v="2018-06-04T00:00:00"/>
        <d v="2018-06-06T00:00:00"/>
        <d v="2018-06-07T00:00:00"/>
        <d v="2018-06-10T00:00:00"/>
        <d v="2018-06-12T00:00:00"/>
        <d v="2018-06-13T00:00:00"/>
        <d v="2018-06-14T00:00:00"/>
        <d v="2018-06-15T00:00:00"/>
        <d v="2018-06-16T00:00:00"/>
        <d v="2018-06-17T00:00:00"/>
        <d v="2018-06-19T00:00:00"/>
        <d v="2018-06-22T00:00:00"/>
        <d v="2018-06-23T00:00:00"/>
        <d v="2018-06-24T00:00:00"/>
        <d v="2018-06-25T00:00:00"/>
        <d v="2018-06-26T00:00:00"/>
        <d v="2018-06-27T00:00:00"/>
        <d v="2018-06-29T00:00:00"/>
        <d v="2018-06-30T00:00:00"/>
        <d v="2018-07-01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2T00:00:00"/>
        <d v="2018-07-23T00:00:00"/>
        <d v="2018-07-25T00:00:00"/>
        <d v="2018-07-26T00:00:00"/>
        <d v="2018-07-29T00:00:00"/>
        <d v="2018-07-30T00:00:00"/>
        <d v="2018-07-31T00:00:00"/>
        <d v="2018-08-04T00:00:00"/>
        <d v="2018-08-05T00:00:00"/>
        <d v="2018-08-06T00:00:00"/>
        <d v="2018-08-08T00:00:00"/>
        <d v="2018-08-10T00:00:00"/>
        <d v="2018-08-11T00:00:00"/>
        <d v="2018-08-14T00:00:00"/>
        <d v="2018-08-15T00:00:00"/>
        <d v="2018-08-16T00:00:00"/>
        <d v="2018-08-17T00:00:00"/>
        <d v="2018-08-18T00:00:00"/>
        <d v="2018-08-20T00:00:00"/>
        <d v="2018-08-21T00:00:00"/>
        <d v="2018-08-22T00:00:00"/>
        <d v="2018-08-23T00:00:00"/>
        <d v="2018-08-25T00:00:00"/>
        <d v="2018-08-27T00:00:00"/>
        <d v="2018-08-28T00:00:00"/>
        <d v="2018-08-30T00:00:00"/>
        <d v="2018-09-01T00:00:00"/>
        <d v="2018-09-02T00:00:00"/>
        <d v="2018-09-03T00:00:00"/>
        <d v="2018-09-05T00:00:00"/>
        <d v="2018-09-06T00:00:00"/>
        <d v="2018-09-07T00:00:00"/>
        <d v="2018-09-08T00:00:00"/>
        <d v="2018-09-10T00:00:00"/>
        <d v="2018-09-11T00:00:00"/>
        <d v="2018-09-14T00:00:00"/>
        <d v="2018-09-15T00:00:00"/>
        <d v="2018-09-17T00:00:00"/>
        <d v="2018-09-18T00:00:00"/>
        <d v="2018-09-21T00:00:00"/>
        <d v="2018-09-23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9T00:00:00"/>
        <d v="2018-10-11T00:00:00"/>
        <d v="2018-10-12T00:00:00"/>
        <d v="2018-10-14T00:00:00"/>
        <d v="2018-10-15T00:00:00"/>
        <d v="2018-10-16T00:00:00"/>
        <d v="2018-10-18T00:00:00"/>
        <d v="2018-10-19T00:00:00"/>
        <d v="2018-10-20T00:00:00"/>
        <d v="2018-10-23T00:00:00"/>
        <d v="2018-10-24T00:00:00"/>
        <d v="2018-10-25T00:00:00"/>
        <d v="2018-10-26T00:00:00"/>
        <d v="2018-10-27T00:00:00"/>
        <d v="2018-10-29T00:00:00"/>
        <d v="2018-10-30T00:00:00"/>
        <d v="2018-10-31T00:00:00"/>
        <d v="2018-11-02T00:00:00"/>
        <d v="2018-11-03T00:00:00"/>
        <d v="2018-11-05T00:00:00"/>
        <d v="2018-11-06T00:00:00"/>
        <d v="2018-11-07T00:00:00"/>
        <d v="2018-11-08T00:00:00"/>
        <d v="2018-11-09T00:00:00"/>
        <d v="2018-11-11T00:00:00"/>
        <d v="2018-11-12T00:00:00"/>
        <d v="2018-11-14T00:00:00"/>
        <d v="2018-11-15T00:00:00"/>
        <d v="2018-11-16T00:00:00"/>
        <d v="2018-11-18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2-01T00:00:00"/>
        <d v="2018-12-02T00:00:00"/>
        <d v="2018-12-04T00:00:00"/>
        <d v="2018-12-06T00:00:00"/>
        <d v="2018-12-07T00:00:00"/>
        <d v="2018-12-08T00:00:00"/>
        <d v="2018-12-11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30T00:00:00"/>
        <d v="2018-12-31T00:00:00"/>
        <d v="2019-01-01T00:00:00"/>
        <d v="2019-01-02T00:00:00"/>
        <d v="2019-01-03T00:00:00"/>
        <d v="2019-01-06T00:00:00"/>
        <d v="2019-01-07T00:00:00"/>
        <d v="2019-01-08T00:00:00"/>
        <d v="2019-01-09T00:00:00"/>
        <d v="2019-01-11T00:00:00"/>
        <d v="2019-01-12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3T00:00:00"/>
        <d v="2019-01-24T00:00:00"/>
        <d v="2019-01-26T00:00:00"/>
        <d v="2019-01-28T00:00:00"/>
        <d v="2019-01-31T00:00:00"/>
        <d v="2019-02-01T00:00:00"/>
        <d v="2019-02-02T00:00:00"/>
        <d v="2019-02-04T00:00:00"/>
        <d v="2019-02-06T00:00:00"/>
        <d v="2019-02-07T00:00:00"/>
        <d v="2019-02-11T00:00:00"/>
        <d v="2019-02-12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2T00:00:00"/>
        <d v="2019-02-26T00:00:00"/>
        <d v="2019-02-27T00:00:00"/>
        <d v="2019-02-28T00:00:00"/>
        <d v="2019-03-03T00:00:00"/>
        <d v="2019-03-04T00:00:00"/>
        <d v="2019-03-05T00:00:00"/>
        <d v="2019-03-06T00:00:00"/>
        <d v="2019-03-10T00:00:00"/>
        <d v="2019-03-11T00:00:00"/>
        <d v="2019-03-12T00:00:00"/>
        <d v="2019-03-13T00:00:00"/>
        <d v="2019-03-15T00:00:00"/>
        <d v="2019-03-16T00:00:00"/>
        <d v="2019-03-17T00:00:00"/>
        <d v="2019-03-18T00:00:00"/>
        <d v="2019-03-21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4T00:00:00"/>
        <d v="2019-04-05T00:00:00"/>
        <d v="2019-04-06T00:00:00"/>
        <d v="2019-04-07T00:00:00"/>
        <d v="2019-04-08T00:00:00"/>
        <d v="2019-04-10T00:00:00"/>
        <d v="2019-04-11T00:00:00"/>
        <d v="2019-04-12T00:00:00"/>
        <d v="2019-04-13T00:00:00"/>
        <d v="2019-04-15T00:00:00"/>
        <d v="2019-04-17T00:00:00"/>
        <d v="2019-04-18T00:00:00"/>
        <d v="2019-04-19T00:00:00"/>
        <d v="2019-04-20T00:00:00"/>
        <d v="2019-04-21T00:00:00"/>
        <d v="2019-04-25T00:00:00"/>
        <d v="2019-04-27T00:00:00"/>
        <d v="2019-04-28T00:00:00"/>
        <d v="2019-04-29T00:00:00"/>
        <d v="2019-04-30T00:00:00"/>
        <d v="2019-05-01T00:00:00"/>
        <d v="2019-05-03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3T00:00:00"/>
        <d v="2019-05-16T00:00:00"/>
        <d v="2019-05-17T00:00:00"/>
        <d v="2019-05-18T00:00:00"/>
        <d v="2019-05-19T00:00:00"/>
        <d v="2019-05-21T00:00:00"/>
        <d v="2019-05-24T00:00:00"/>
        <d v="2019-05-25T00:00:00"/>
        <d v="2019-05-26T00:00:00"/>
        <d v="2019-05-29T00:00:00"/>
        <d v="2019-05-30T00:00:00"/>
        <d v="2019-05-3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10T00:00:00"/>
        <d v="2019-06-11T00:00:00"/>
        <d v="2019-06-12T00:00:00"/>
        <d v="2019-06-13T00:00:00"/>
        <d v="2019-06-15T00:00:00"/>
        <d v="2019-06-16T00:00:00"/>
        <d v="2019-06-17T00:00:00"/>
        <d v="2019-06-19T00:00:00"/>
        <d v="2019-06-20T00:00:00"/>
        <d v="2019-06-21T00:00:00"/>
        <d v="2019-06-22T00:00:00"/>
        <d v="2019-06-24T00:00:00"/>
        <d v="2019-06-25T00:00:00"/>
        <d v="2019-06-26T00:00:00"/>
        <d v="2019-06-29T00:00:00"/>
        <d v="2019-07-01T00:00:00"/>
        <d v="2019-07-02T00:00:00"/>
        <d v="2019-07-03T00:00:00"/>
        <d v="2019-07-04T00:00:00"/>
        <d v="2019-07-05T00:00:00"/>
        <d v="2019-07-06T00:00:00"/>
        <d v="2019-07-10T00:00:00"/>
        <d v="2019-07-11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4T00:00:00"/>
        <d v="2019-08-15T00:00:00"/>
        <d v="2019-08-16T00:00:00"/>
        <d v="2019-08-17T00:00:00"/>
        <d v="2019-08-19T00:00:00"/>
        <d v="2019-08-20T00:00:00"/>
        <d v="2019-08-21T00:00:00"/>
        <d v="2019-08-23T00:00:00"/>
        <d v="2019-08-26T00:00:00"/>
        <d v="2019-08-27T00:00:00"/>
        <d v="2019-08-29T00:00:00"/>
        <d v="2019-08-30T00:00:00"/>
        <d v="2019-09-01T00:00:00"/>
        <d v="2019-09-02T00:00:00"/>
        <d v="2019-09-05T00:00:00"/>
        <d v="2019-09-06T00:00:00"/>
        <d v="2019-09-07T00:00:00"/>
        <d v="2019-09-09T00:00:00"/>
        <d v="2019-09-10T00:00:00"/>
        <d v="2019-09-12T00:00:00"/>
        <d v="2019-09-13T00:00:00"/>
        <d v="2019-09-14T00:00:00"/>
        <d v="2019-09-20T00:00:00"/>
        <d v="2019-09-21T00:00:00"/>
        <d v="2019-09-22T00:00:00"/>
        <d v="2019-09-24T00:00:00"/>
        <d v="2019-09-26T00:00:00"/>
        <d v="2019-09-27T00:00:00"/>
        <d v="2019-09-29T00:00:00"/>
        <d v="2019-10-01T00:00:00"/>
        <d v="2019-10-03T00:00:00"/>
        <d v="2019-10-04T00:00:00"/>
        <d v="2019-10-05T00:00:00"/>
        <d v="2019-10-06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6T00:00:00"/>
        <d v="2019-10-17T00:00:00"/>
        <d v="2019-10-18T00:00:00"/>
        <d v="2019-10-19T00:00:00"/>
        <d v="2019-10-20T00:00:00"/>
        <d v="2019-10-22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4T00:00:00"/>
        <d v="2019-11-05T00:00:00"/>
        <d v="2019-11-06T00:00:00"/>
        <d v="2019-11-11T00:00:00"/>
        <d v="2019-11-12T00:00:00"/>
        <d v="2019-11-14T00:00:00"/>
        <d v="2019-11-15T00:00:00"/>
        <d v="2019-11-16T00:00:00"/>
        <d v="2019-11-17T00:00:00"/>
        <d v="2019-11-19T00:00:00"/>
        <d v="2019-11-20T00:00:00"/>
        <d v="2019-11-21T00:00:00"/>
        <d v="2019-11-22T00:00:00"/>
        <d v="2019-11-23T00:00:00"/>
        <d v="2019-11-24T00:00:00"/>
        <d v="2019-11-27T00:00:00"/>
        <d v="2019-11-29T00:00:00"/>
        <d v="2019-11-30T00:00:00"/>
        <d v="2019-12-02T00:00:00"/>
        <d v="2019-12-03T00:00:00"/>
        <d v="2019-12-04T00:00:00"/>
        <d v="2019-12-05T00:00:00"/>
        <d v="2019-12-06T00:00:00"/>
        <d v="2019-12-08T00:00:00"/>
        <d v="2019-12-09T00:00:00"/>
        <d v="2019-12-10T00:00:00"/>
        <d v="2019-12-14T00:00:00"/>
        <d v="2019-12-16T00:00:00"/>
        <d v="2019-12-17T00:00:00"/>
        <d v="2019-12-18T00:00:00"/>
        <d v="2019-12-20T00:00:00"/>
        <d v="2019-12-24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8T00:00:00"/>
        <d v="2020-01-09T00:00:00"/>
        <d v="2020-01-10T00:00:00"/>
        <d v="2020-01-11T00:00:00"/>
        <d v="2020-01-14T00:00:00"/>
        <d v="2020-01-16T00:00:00"/>
        <d v="2020-01-17T00:00:00"/>
        <d v="2020-01-19T00:00:00"/>
        <d v="2020-01-20T00:00:00"/>
        <d v="2020-01-21T00:00:00"/>
        <d v="2020-01-22T00:00:00"/>
        <d v="2020-01-25T00:00:00"/>
        <d v="2020-01-26T00:00:00"/>
        <d v="2020-01-27T00:00:00"/>
        <d v="2020-01-28T00:00:00"/>
        <d v="2020-01-29T00:00:00"/>
        <d v="2020-01-30T00:00:00"/>
        <d v="2020-02-01T00:00:00"/>
        <d v="2020-02-02T00:00:00"/>
        <d v="2020-02-05T00:00:00"/>
        <d v="2020-02-07T00:00:00"/>
        <d v="2020-02-08T00:00:00"/>
        <d v="2020-02-09T00:00:00"/>
        <d v="2020-02-10T00:00:00"/>
        <d v="2020-02-11T00:00:00"/>
        <d v="2020-02-12T00:00:00"/>
        <d v="2020-02-14T00:00:00"/>
        <d v="2020-02-15T00:00:00"/>
        <d v="2020-02-16T00:00:00"/>
        <d v="2020-02-18T00:00:00"/>
        <d v="2020-02-20T00:00:00"/>
        <d v="2020-02-21T00:00:00"/>
        <d v="2020-02-22T00:00:00"/>
        <d v="2020-02-23T00:00:00"/>
        <d v="2020-02-24T00:00:00"/>
        <d v="2020-02-28T00:00:00"/>
        <d v="2020-02-29T00:00:00"/>
        <d v="2020-03-03T00:00:00"/>
        <d v="2020-03-04T00:00:00"/>
        <d v="2020-03-05T00:00:00"/>
        <d v="2020-03-06T00:00:00"/>
        <d v="2020-03-07T00:00:00"/>
        <d v="2020-03-09T00:00:00"/>
        <d v="2020-03-10T00:00:00"/>
        <d v="2020-03-12T00:00:00"/>
        <d v="2020-03-13T00:00:00"/>
        <d v="2020-03-14T00:00:00"/>
        <d v="2020-03-15T00:00:00"/>
        <d v="2020-03-17T00:00:00"/>
        <d v="2020-03-18T00:00:00"/>
        <d v="2020-03-19T00:00:00"/>
        <d v="2020-03-21T00:00:00"/>
        <d v="2020-03-22T00:00:00"/>
        <d v="2020-03-23T00:00:00"/>
        <d v="2020-03-24T00:00:00"/>
        <d v="2020-03-26T00:00:00"/>
        <d v="2020-03-28T00:00:00"/>
        <d v="2020-03-29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3T00:00:00"/>
        <d v="2020-05-04T00:00:00"/>
        <d v="2020-05-05T00:00:00"/>
        <d v="2020-05-07T00:00:00"/>
        <d v="2020-05-08T00:00:00"/>
        <d v="2020-05-10T00:00:00"/>
        <d v="2020-05-12T00:00:00"/>
        <d v="2020-05-13T00:00:00"/>
        <d v="2020-05-15T00:00:00"/>
        <d v="2020-05-16T00:00:00"/>
        <d v="2020-05-17T00:00:00"/>
        <d v="2020-05-18T00:00:00"/>
        <d v="2020-05-20T00:00:00"/>
        <d v="2020-05-21T00:00:00"/>
        <d v="2020-05-22T00:00:00"/>
        <d v="2020-05-24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4T00:00:00"/>
        <d v="2020-06-05T00:00:00"/>
        <d v="2020-06-07T00:00:00"/>
        <d v="2020-06-09T00:00:00"/>
        <d v="2020-06-10T00:00:00"/>
        <d v="2020-06-13T00:00:00"/>
        <d v="2020-06-14T00:00:00"/>
        <d v="2020-06-15T00:00:00"/>
        <d v="2020-06-16T00:00:00"/>
        <d v="2020-06-18T00:00:00"/>
        <d v="2020-06-19T00:00:00"/>
        <d v="2020-06-21T00:00:00"/>
        <d v="2020-06-22T00:00:00"/>
        <d v="2020-06-24T00:00:00"/>
        <d v="2020-06-25T00:00:00"/>
        <d v="2020-06-26T00:00:00"/>
        <d v="2020-06-28T00:00:00"/>
        <d v="2020-06-29T00:00:00"/>
        <d v="2020-07-01T00:00:00"/>
        <d v="2020-07-04T00:00:00"/>
        <d v="2020-07-05T00:00:00"/>
        <d v="2020-07-07T00:00:00"/>
        <d v="2020-07-11T00:00:00"/>
        <d v="2020-07-12T00:00:00"/>
        <d v="2020-07-14T00:00:00"/>
        <d v="2020-07-15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9T00:00:00"/>
        <d v="2020-07-31T00:00:00"/>
        <d v="2020-08-02T00:00:00"/>
        <d v="2020-08-03T00:00:00"/>
        <d v="2020-08-04T00:00:00"/>
        <d v="2020-08-06T00:00:00"/>
        <d v="2020-08-07T00:00:00"/>
        <d v="2020-08-08T00:00:00"/>
        <d v="2020-08-09T00:00:00"/>
        <d v="2020-08-10T00:00:00"/>
        <d v="2020-08-11T00:00:00"/>
        <d v="2020-08-13T00:00:00"/>
        <d v="2020-08-14T00:00:00"/>
        <d v="2020-08-15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30T00:00:00"/>
        <d v="2020-09-02T00:00:00"/>
        <d v="2020-09-03T00:00:00"/>
        <d v="2020-09-04T00:00:00"/>
        <d v="2020-09-05T00:00:00"/>
        <d v="2020-09-07T00:00:00"/>
        <d v="2020-09-08T00:00:00"/>
        <d v="2020-09-11T00:00:00"/>
        <d v="2020-09-13T00:00:00"/>
        <d v="2020-09-14T00:00:00"/>
        <d v="2020-09-17T00:00:00"/>
        <d v="2020-09-19T00:00:00"/>
        <d v="2020-09-20T00:00:00"/>
        <d v="2020-09-21T00:00:00"/>
        <d v="2020-09-23T00:00:00"/>
        <d v="2020-09-24T00:00:00"/>
        <d v="2020-09-26T00:00:00"/>
        <d v="2020-09-27T00:00:00"/>
        <d v="2020-09-28T00:00:00"/>
        <d v="2020-10-02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2T00:00:00"/>
        <d v="2020-10-13T00:00:00"/>
        <d v="2020-10-14T00:00:00"/>
        <d v="2020-10-17T00:00:00"/>
        <d v="2020-10-18T00:00:00"/>
        <d v="2020-10-21T00:00:00"/>
        <d v="2020-10-23T00:00:00"/>
        <d v="2020-10-24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8T00:00:00"/>
        <d v="2020-11-19T00:00:00"/>
        <d v="2020-11-20T00:00:00"/>
        <d v="2020-11-21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4T00:00:00"/>
        <d v="2020-12-05T00:00:00"/>
        <d v="2020-12-06T00:00:00"/>
        <d v="2020-12-07T00:00:00"/>
        <d v="2020-12-09T00:00:00"/>
        <d v="2020-12-10T00:00:00"/>
        <d v="2020-12-11T00:00:00"/>
        <d v="2020-12-12T00:00:00"/>
        <d v="2020-12-15T00:00:00"/>
        <d v="2020-12-20T00:00:00"/>
        <d v="2020-12-22T00:00:00"/>
        <d v="2020-12-23T00:00:00"/>
        <d v="2020-12-25T00:00:00"/>
        <d v="2020-12-26T00:00:00"/>
        <d v="2020-12-27T00:00:00"/>
        <d v="2020-12-28T00:00:00"/>
        <d v="2020-12-29T00:00:00"/>
        <d v="2020-12-30T00:00:00"/>
        <d v="2020-12-31T00:00:00"/>
        <d v="2021-01-01T00:00:00"/>
        <d v="2021-01-03T00:00:00"/>
        <d v="2021-01-06T00:00:00"/>
        <d v="2021-01-07T00:00:00"/>
        <d v="2021-01-08T00:00:00"/>
        <d v="2021-01-10T00:00:00"/>
        <d v="2021-01-11T00:00:00"/>
        <d v="2021-01-12T00:00:00"/>
        <d v="2021-01-13T00:00:00"/>
        <d v="2021-01-14T00:00:00"/>
        <d v="2021-01-16T00:00:00"/>
        <d v="2021-01-17T00:00:00"/>
        <d v="2021-01-18T00:00:00"/>
        <d v="2021-01-19T00:00:00"/>
        <d v="2021-01-20T00:00:00"/>
        <d v="2021-01-21T00:00:00"/>
        <d v="2021-01-23T00:00:00"/>
        <d v="2021-01-24T00:00:00"/>
        <d v="2021-01-25T00:00:00"/>
        <d v="2021-01-27T00:00:00"/>
        <d v="2021-01-28T00:00:00"/>
        <d v="2021-01-29T00:00:00"/>
        <d v="2021-01-31T00:00:00"/>
        <d v="2021-02-01T00:00:00"/>
        <d v="2021-02-02T00:00:00"/>
        <d v="2021-02-03T00:00:00"/>
        <d v="2021-02-04T00:00:00"/>
        <d v="2021-02-05T00:00:00"/>
        <d v="2021-02-06T00:00:00"/>
        <d v="2021-02-07T00:00:00"/>
        <d v="2021-02-08T00:00:00"/>
        <d v="2021-02-09T00:00:00"/>
        <d v="2021-02-12T00:00:00"/>
        <d v="2021-02-13T00:00:00"/>
        <d v="2021-02-14T00:00:00"/>
        <d v="2021-02-15T00:00:00"/>
        <d v="2021-02-17T00:00:00"/>
        <d v="2021-02-18T00:00:00"/>
        <d v="2021-02-19T00:00:00"/>
        <d v="2021-02-20T00:00:00"/>
        <d v="2021-02-21T00:00:00"/>
        <d v="2021-02-22T00:00:00"/>
        <d v="2021-02-23T00:00:00"/>
        <d v="2021-02-24T00:00:00"/>
        <d v="2021-02-25T00:00:00"/>
        <d v="2021-02-26T00:00:00"/>
        <d v="2021-02-27T00:00:00"/>
        <d v="2021-03-02T00:00:00"/>
        <d v="2021-03-03T00:00:00"/>
        <d v="2021-03-04T00:00:00"/>
        <d v="2021-03-05T00:00:00"/>
        <d v="2021-03-06T00:00:00"/>
        <d v="2021-03-08T00:00:00"/>
        <d v="2021-03-09T00:00:00"/>
        <d v="2021-03-11T00:00:00"/>
        <d v="2021-03-12T00:00:00"/>
        <d v="2021-03-13T00:00:00"/>
        <d v="2021-03-15T00:00:00"/>
        <d v="2021-03-16T00:00:00"/>
        <d v="2021-03-17T00:00:00"/>
        <d v="2021-03-18T00:00:00"/>
        <d v="2021-03-19T00:00:00"/>
        <d v="2021-03-20T00:00:00"/>
        <d v="2021-03-21T00:00:00"/>
        <d v="2021-03-23T00:00:00"/>
        <d v="2021-03-25T00:00:00"/>
        <d v="2021-03-26T00:00:00"/>
        <d v="2021-03-27T00:00:00"/>
        <d v="2021-03-30T00:00:00"/>
        <d v="2021-04-01T00:00:00"/>
        <d v="2021-04-03T00:00:00"/>
        <d v="2021-04-04T00:00:00"/>
        <d v="2021-04-05T00:00:00"/>
        <d v="2021-04-06T00:00:00"/>
        <d v="2021-04-08T00:00:00"/>
        <d v="2021-04-11T00:00:00"/>
        <d v="2021-04-12T00:00:00"/>
        <d v="2021-04-13T00:00:00"/>
        <d v="2021-04-14T00:00:00"/>
        <d v="2021-04-17T00:00:00"/>
        <d v="2021-04-18T00:00:00"/>
        <d v="2021-04-20T00:00:00"/>
        <d v="2021-04-21T00:00:00"/>
        <d v="2021-04-22T00:00:00"/>
        <d v="2021-04-23T00:00:00"/>
        <d v="2021-04-24T00:00:00"/>
        <d v="2021-04-26T00:00:00"/>
        <d v="2021-04-27T00:00:00"/>
        <d v="2021-04-29T00:00:00"/>
        <d v="2021-05-01T00:00:00"/>
        <d v="2021-05-04T00:00:00"/>
        <d v="2021-05-05T00:00:00"/>
        <d v="2021-05-06T00:00:00"/>
        <d v="2021-05-08T00:00:00"/>
        <d v="2021-05-10T00:00:00"/>
        <d v="2021-05-11T00:00:00"/>
        <d v="2021-05-12T00:00:00"/>
        <d v="2021-05-13T00:00:00"/>
        <d v="2021-05-15T00:00:00"/>
        <d v="2021-05-19T00:00:00"/>
        <d v="2021-05-21T00:00:00"/>
        <d v="2021-05-23T00:00:00"/>
        <d v="2021-05-24T00:00:00"/>
        <d v="2021-05-26T00:00:00"/>
        <d v="2021-05-27T00:00:00"/>
        <d v="2021-05-28T00:00:00"/>
        <d v="2021-05-29T00:00:00"/>
        <d v="2021-05-30T00:00:00"/>
        <d v="2021-05-31T00:00:00"/>
        <d v="2021-06-01T00:00:00"/>
        <d v="2021-06-03T00:00:00"/>
        <d v="2021-06-04T00:00:00"/>
        <d v="2021-06-07T00:00:00"/>
        <d v="2021-06-08T00:00:00"/>
        <d v="2021-06-09T00:00:00"/>
        <d v="2021-06-10T00:00:00"/>
        <d v="2021-06-11T00:00:00"/>
        <d v="2021-06-13T00:00:00"/>
        <d v="2021-06-16T00:00:00"/>
        <d v="2021-06-18T00:00:00"/>
        <d v="2021-06-19T00:00:00"/>
        <d v="2021-06-20T00:00:00"/>
        <d v="2021-06-21T00:00:00"/>
        <d v="2021-06-22T00:00:00"/>
        <d v="2021-06-23T00:00:00"/>
        <d v="2021-06-24T00:00:00"/>
        <d v="2021-06-25T00:00:00"/>
        <d v="2021-06-26T00:00:00"/>
        <d v="2021-06-27T00:00:00"/>
        <d v="2021-06-28T00:00:00"/>
        <d v="2021-06-29T00:00:00"/>
        <d v="2021-06-30T00:00:00"/>
        <d v="2021-07-01T00:00:00"/>
        <d v="2021-07-03T00:00:00"/>
        <d v="2021-07-05T00:00:00"/>
        <d v="2021-07-06T00:00:00"/>
        <d v="2021-07-07T00:00:00"/>
        <d v="2021-07-09T00:00:00"/>
        <d v="2021-07-10T00:00:00"/>
        <d v="2021-07-12T00:00:00"/>
        <d v="2021-07-15T00:00:00"/>
        <d v="2021-07-16T00:00:00"/>
        <d v="2021-07-18T00:00:00"/>
        <d v="2021-07-19T00:00:00"/>
        <d v="2021-07-21T00:00:00"/>
        <d v="2021-07-23T00:00:00"/>
        <d v="2021-07-24T00:00:00"/>
        <d v="2021-07-25T00:00:00"/>
        <d v="2021-07-26T00:00:00"/>
        <d v="2021-07-27T00:00:00"/>
        <d v="2021-07-28T00:00:00"/>
        <d v="2021-07-29T00:00:00"/>
        <d v="2021-07-30T00:00:00"/>
        <d v="2021-07-31T00:00:00"/>
        <d v="2021-08-05T00:00:00"/>
        <d v="2021-08-06T00:00:00"/>
        <d v="2021-08-07T00:00:00"/>
        <d v="2021-08-08T00:00:00"/>
        <d v="2021-08-09T00:00:00"/>
        <d v="2021-08-10T00:00:00"/>
        <d v="2021-08-12T00:00:00"/>
        <d v="2021-08-13T00:00:00"/>
        <d v="2021-08-14T00:00:00"/>
        <d v="2021-08-15T00:00:00"/>
        <d v="2021-08-17T00:00:00"/>
        <d v="2021-08-18T00:00:00"/>
        <d v="2021-08-19T00:00:00"/>
        <d v="2021-08-20T00:00:00"/>
        <d v="2021-08-21T00:00:00"/>
        <d v="2021-08-23T00:00:00"/>
        <d v="2021-08-24T00:00:00"/>
        <d v="2021-08-25T00:00:00"/>
        <d v="2021-08-26T00:00:00"/>
        <d v="2021-08-27T00:00:00"/>
        <d v="2021-08-28T00:00:00"/>
        <d v="2021-08-29T00:00:00"/>
        <d v="2021-08-31T00:00:00"/>
        <d v="2021-09-01T00:00:00"/>
        <d v="2021-09-02T00:00:00"/>
        <d v="2021-09-03T00:00:00"/>
        <d v="2021-09-04T00:00:00"/>
        <d v="2021-09-05T00:00:00"/>
        <d v="2021-09-06T00:00:00"/>
        <d v="2021-09-08T00:00:00"/>
        <d v="2021-09-09T00:00:00"/>
        <d v="2021-09-10T00:00:00"/>
        <d v="2021-09-12T00:00:00"/>
        <d v="2021-09-14T00:00:00"/>
        <d v="2021-09-16T00:00:00"/>
        <d v="2021-09-17T00:00:00"/>
        <d v="2021-09-19T00:00:00"/>
        <d v="2021-09-20T00:00:00"/>
        <d v="2021-09-22T00:00:00"/>
        <d v="2021-09-23T00:00:00"/>
        <d v="2021-09-24T00:00:00"/>
        <d v="2021-09-27T00:00:00"/>
        <d v="2021-09-28T00:00:00"/>
        <d v="2021-09-30T00:00:00"/>
        <d v="2021-10-01T00:00:00"/>
        <d v="2021-10-02T00:00:00"/>
        <d v="2021-10-03T00:00:00"/>
        <d v="2021-10-04T00:00:00"/>
        <d v="2021-10-07T00:00:00"/>
        <d v="2021-10-08T00:00:00"/>
        <d v="2021-10-09T00:00:00"/>
        <d v="2021-10-10T00:00:00"/>
        <d v="2021-10-11T00:00:00"/>
        <d v="2021-10-15T00:00:00"/>
        <d v="2021-10-16T00:00:00"/>
        <d v="2021-10-18T00:00:00"/>
        <d v="2021-10-21T00:00:00"/>
        <d v="2021-10-22T00:00:00"/>
        <d v="2021-10-23T00:00:00"/>
        <d v="2021-10-24T00:00:00"/>
        <d v="2021-10-25T00:00:00"/>
        <d v="2021-10-26T00:00:00"/>
        <d v="2021-10-27T00:00:00"/>
        <d v="2021-10-28T00:00:00"/>
        <d v="2021-10-29T00:00:00"/>
        <d v="2021-10-30T00:00:00"/>
        <d v="2021-10-31T00:00:00"/>
        <d v="2021-11-01T00:00:00"/>
        <d v="2021-11-02T00:00:00"/>
        <d v="2021-11-03T00:00:00"/>
        <d v="2021-11-04T00:00:00"/>
        <d v="2021-11-06T00:00:00"/>
        <d v="2021-11-07T00:00:00"/>
        <d v="2021-11-08T00:00:00"/>
        <d v="2021-11-09T00:00:00"/>
        <d v="2021-11-11T00:00:00"/>
        <d v="2021-11-12T00:00:00"/>
        <d v="2021-11-14T00:00:00"/>
        <d v="2021-11-17T00:00:00"/>
        <d v="2021-11-19T00:00:00"/>
        <d v="2021-11-20T00:00:00"/>
        <d v="2021-11-22T00:00:00"/>
        <d v="2021-11-23T00:00:00"/>
        <d v="2021-11-24T00:00:00"/>
        <d v="2021-11-26T00:00:00"/>
        <d v="2021-11-27T00:00:00"/>
        <d v="2021-11-29T00:00:00"/>
        <d v="2021-12-01T00:00:00"/>
        <d v="2021-12-03T00:00:00"/>
        <d v="2021-12-04T00:00:00"/>
        <d v="2021-12-05T00:00:00"/>
        <d v="2021-12-06T00:00:00"/>
        <d v="2021-12-07T00:00:00"/>
        <d v="2021-12-11T00:00:00"/>
        <d v="2021-12-12T00:00:00"/>
        <d v="2021-12-13T00:00:00"/>
        <d v="2021-12-14T00:00:00"/>
        <d v="2021-12-15T00:00:00"/>
        <d v="2021-12-16T00:00:00"/>
        <d v="2021-12-17T00:00:00"/>
        <d v="2021-12-18T00:00:00"/>
        <d v="2021-12-19T00:00:00"/>
        <d v="2021-12-20T00:00:00"/>
        <d v="2021-12-22T00:00:00"/>
        <d v="2021-12-23T00:00:00"/>
        <d v="2021-12-24T00:00:00"/>
        <d v="2021-12-25T00:00:00"/>
        <d v="2021-12-28T00:00:00"/>
        <d v="2021-12-29T00:00:00"/>
        <d v="2021-12-31T00:00:00"/>
        <d v="2022-01-01T00:00:00"/>
        <d v="2022-01-02T00:00:00"/>
        <d v="2022-01-03T00:00:00"/>
        <d v="2022-01-04T00:00:00"/>
        <d v="2022-01-06T00:00:00"/>
        <d v="2022-01-07T00:00:00"/>
        <d v="2022-01-09T00:00:00"/>
        <d v="2022-01-12T00:00:00"/>
        <d v="2022-01-14T00:00:00"/>
        <d v="2022-01-16T00:00:00"/>
        <d v="2022-01-17T00:00:00"/>
        <d v="2022-01-18T00:00:00"/>
        <d v="2022-01-19T00:00:00"/>
        <d v="2022-01-20T00:00:00"/>
        <d v="2022-01-21T00:00:00"/>
        <d v="2022-01-22T00:00:00"/>
        <d v="2022-01-23T00:00:00"/>
        <d v="2022-01-24T00:00:00"/>
        <d v="2022-01-25T00:00:00"/>
        <d v="2022-01-26T00:00:00"/>
        <d v="2022-01-27T00:00:00"/>
        <d v="2022-01-29T00:00:00"/>
        <d v="2022-01-30T00:00:00"/>
        <d v="2022-01-31T00:00:00"/>
        <d v="2022-02-02T00:00:00"/>
        <d v="2022-02-03T00:00:00"/>
        <d v="2022-02-04T00:00:00"/>
        <d v="2022-02-05T00:00:00"/>
        <d v="2022-02-06T00:00:00"/>
        <d v="2022-02-10T00:00:00"/>
        <d v="2022-02-11T00:00:00"/>
        <d v="2022-02-12T00:00:00"/>
        <d v="2022-02-13T00:00:00"/>
        <d v="2022-02-14T00:00:00"/>
        <d v="2022-02-15T00:00:00"/>
        <d v="2022-02-16T00:00:00"/>
        <d v="2022-02-18T00:00:00"/>
        <d v="2022-02-20T00:00:00"/>
        <d v="2022-02-21T00:00:00"/>
        <d v="2022-02-22T00:00:00"/>
        <d v="2022-02-23T00:00:00"/>
        <d v="2022-02-24T00:00:00"/>
        <d v="2022-02-25T00:00:00"/>
        <d v="2022-02-28T00:00:00"/>
        <d v="2022-03-02T00:00:00"/>
        <d v="2022-03-03T00:00:00"/>
        <d v="2022-03-06T00:00:00"/>
        <d v="2022-03-07T00:00:00"/>
        <d v="2022-03-08T00:00:00"/>
        <d v="2022-03-09T00:00:00"/>
        <d v="2022-03-10T00:00:00"/>
        <d v="2022-03-11T00:00:00"/>
        <d v="2022-03-12T00:00:00"/>
        <d v="2022-03-14T00:00:00"/>
        <d v="2022-03-16T00:00:00"/>
        <d v="2022-03-19T00:00:00"/>
        <d v="2022-03-20T00:00:00"/>
        <d v="2022-03-21T00:00:00"/>
        <d v="2022-03-22T00:00:00"/>
        <d v="2022-03-23T00:00:00"/>
        <d v="2022-03-24T00:00:00"/>
        <d v="2022-03-25T00:00:00"/>
        <d v="2022-03-26T00:00:00"/>
        <d v="2022-03-28T00:00:00"/>
        <d v="2022-03-29T00:00:00"/>
        <d v="2022-03-31T00:00:00"/>
        <d v="2022-04-01T00:00:00"/>
        <d v="2022-04-03T00:00:00"/>
        <d v="2022-04-04T00:00:00"/>
        <d v="2022-04-05T00:00:00"/>
        <d v="2022-04-06T00:00:00"/>
        <d v="2022-04-07T00:00:00"/>
        <d v="2022-04-08T00:00:00"/>
        <d v="2022-04-09T00:00:00"/>
        <d v="2022-04-10T00:00:00"/>
        <d v="2022-04-11T00:00:00"/>
        <d v="2022-04-12T00:00:00"/>
        <d v="2022-04-14T00:00:00"/>
        <d v="2022-04-15T00:00:00"/>
        <d v="2022-04-16T00:00:00"/>
        <d v="2022-04-17T00:00:00"/>
        <d v="2022-04-18T00:00:00"/>
        <d v="2022-04-19T00:00:00"/>
        <d v="2022-04-20T00:00:00"/>
        <d v="2022-04-21T00:00:00"/>
        <d v="2022-04-22T00:00:00"/>
        <d v="2022-04-23T00:00:00"/>
        <d v="2022-04-24T00:00:00"/>
        <d v="2022-04-26T00:00:00"/>
        <d v="2022-04-27T00:00:00"/>
        <d v="2022-04-28T00:00:00"/>
        <d v="2022-04-29T00:00:00"/>
        <d v="2022-04-30T00:00:00"/>
        <d v="2022-05-01T00:00:00"/>
        <d v="2022-05-02T00:00:00"/>
        <d v="2022-05-06T00:00:00"/>
        <d v="2022-05-07T00:00:00"/>
        <d v="2022-05-08T00:00:00"/>
        <d v="2022-05-10T00:00:00"/>
        <d v="2022-05-11T00:00:00"/>
        <d v="2022-05-14T00:00:00"/>
        <d v="2022-05-15T00:00:00"/>
        <d v="2022-05-16T00:00:00"/>
        <d v="2022-05-18T00:00:00"/>
        <d v="2022-05-19T00:00:00"/>
        <d v="2022-05-21T00:00:00"/>
        <d v="2022-05-23T00:00:00"/>
        <d v="2022-05-24T00:00:00"/>
        <d v="2022-05-25T00:00:00"/>
        <d v="2022-05-26T00:00:00"/>
        <d v="2022-05-27T00:00:00"/>
        <d v="2022-05-28T00:00:00"/>
        <d v="2022-05-29T00:00:00"/>
        <d v="2022-05-30T00:00:00"/>
        <d v="2022-05-31T00:00:00"/>
        <d v="2022-06-01T00:00:00"/>
        <d v="2022-06-02T00:00:00"/>
        <d v="2022-06-03T00:00:00"/>
        <d v="2022-06-04T00:00:00"/>
        <d v="2022-06-05T00:00:00"/>
        <d v="2022-06-06T00:00:00"/>
        <d v="2022-06-07T00:00:00"/>
        <d v="2022-06-08T00:00:00"/>
        <d v="2022-06-09T00:00:00"/>
        <d v="2022-06-10T00:00:00"/>
        <d v="2022-06-11T00:00:00"/>
        <d v="2022-06-13T00:00:00"/>
        <d v="2022-06-14T00:00:00"/>
        <d v="2022-06-17T00:00:00"/>
        <d v="2022-06-18T00:00:00"/>
        <d v="2022-06-19T00:00:00"/>
        <d v="2022-06-20T00:00:00"/>
        <d v="2022-06-21T00:00:00"/>
        <d v="2022-06-22T00:00:00"/>
        <d v="2022-06-23T00:00:00"/>
        <d v="2022-06-25T00:00:00"/>
        <d v="2022-06-26T00:00:00"/>
        <d v="2022-06-28T00:00:00"/>
        <d v="2022-06-30T00:00:00"/>
        <d v="2022-07-02T00:00:00"/>
        <d v="2022-07-03T00:00:00"/>
        <d v="2022-07-05T00:00:00"/>
        <d v="2022-07-06T00:00:00"/>
        <d v="2022-07-08T00:00:00"/>
        <d v="2022-07-09T00:00:00"/>
        <d v="2022-07-10T00:00:00"/>
        <d v="2022-07-11T00:00:00"/>
        <d v="2022-07-13T00:00:00"/>
        <d v="2022-07-16T00:00:00"/>
        <d v="2022-07-17T00:00:00"/>
        <d v="2022-07-19T00:00:00"/>
        <d v="2022-07-20T00:00:00"/>
        <d v="2022-07-21T00:00:00"/>
        <d v="2022-07-22T00:00:00"/>
        <d v="2022-07-23T00:00:00"/>
        <d v="2022-07-26T00:00:00"/>
        <d v="2022-07-28T00:00:00"/>
        <d v="2022-07-29T00:00:00"/>
        <d v="2022-07-30T00:00:00"/>
        <d v="2022-07-31T00:00:00"/>
        <d v="2022-08-01T00:00:00"/>
        <d v="2022-08-02T00:00:00"/>
        <d v="2022-08-03T00:00:00"/>
        <d v="2022-08-04T00:00:00"/>
        <d v="2022-08-06T00:00:00"/>
        <d v="2022-08-07T00:00:00"/>
        <d v="2022-08-09T00:00:00"/>
        <d v="2022-08-10T00:00:00"/>
        <d v="2022-08-11T00:00:00"/>
        <d v="2022-08-12T00:00:00"/>
        <d v="2022-08-13T00:00:00"/>
        <d v="2022-08-14T00:00:00"/>
        <d v="2022-08-15T00:00:00"/>
        <d v="2022-08-16T00:00:00"/>
        <d v="2022-08-17T00:00:00"/>
        <d v="2022-08-20T00:00:00"/>
        <d v="2022-08-21T00:00:00"/>
        <d v="2022-08-22T00:00:00"/>
        <d v="2022-08-23T00:00:00"/>
        <d v="2022-08-24T00:00:00"/>
        <d v="2022-08-25T00:00:00"/>
        <d v="2022-08-26T00:00:00"/>
        <d v="2022-08-28T00:00:00"/>
        <d v="2022-08-29T00:00:00"/>
        <d v="2022-08-30T00:00:00"/>
        <d v="2022-08-31T00:00:00"/>
        <d v="2022-09-01T00:00:00"/>
        <d v="2022-09-04T00:00:00"/>
        <d v="2022-09-05T00:00:00"/>
        <d v="2022-09-06T00:00:00"/>
        <d v="2022-09-07T00:00:00"/>
        <d v="2022-09-09T00:00:00"/>
        <d v="2022-09-11T00:00:00"/>
        <d v="2022-09-12T00:00:00"/>
        <d v="2022-09-13T00:00:00"/>
        <d v="2022-09-14T00:00:00"/>
        <d v="2022-09-16T00:00:00"/>
        <d v="2022-09-17T00:00:00"/>
        <d v="2022-09-18T00:00:00"/>
        <d v="2022-09-19T00:00:00"/>
        <d v="2022-09-20T00:00:00"/>
        <d v="2022-09-21T00:00:00"/>
        <d v="2022-09-22T00:00:00"/>
        <d v="2022-09-23T00:00:00"/>
        <d v="2022-09-24T00:00:00"/>
        <d v="2022-09-25T00:00:00"/>
        <d v="2022-09-26T00:00:00"/>
        <d v="2022-10-01T00:00:00"/>
        <d v="2022-10-02T00:00:00"/>
        <d v="2022-10-03T00:00:00"/>
        <d v="2022-10-04T00:00:00"/>
        <d v="2022-10-05T00:00:00"/>
        <d v="2022-10-06T00:00:00"/>
        <d v="2022-10-09T00:00:00"/>
        <d v="2022-10-10T00:00:00"/>
        <d v="2022-10-11T00:00:00"/>
        <d v="2022-10-12T00:00:00"/>
        <d v="2022-10-13T00:00:00"/>
        <d v="2022-10-15T00:00:00"/>
        <d v="2022-10-16T00:00:00"/>
        <d v="2022-10-19T00:00:00"/>
        <d v="2022-10-21T00:00:00"/>
        <d v="2022-10-22T00:00:00"/>
        <d v="2022-10-23T00:00:00"/>
        <d v="2022-10-24T00:00:00"/>
        <d v="2022-10-27T00:00:00"/>
        <d v="2022-10-29T00:00:00"/>
        <d v="2022-10-30T00:00:00"/>
        <d v="2022-10-31T00:00:00"/>
        <d v="2022-11-01T00:00:00"/>
        <d v="2022-11-02T00:00:00"/>
        <d v="2022-11-04T00:00:00"/>
        <d v="2022-11-05T00:00:00"/>
        <d v="2022-11-06T00:00:00"/>
        <d v="2022-11-07T00:00:00"/>
        <d v="2022-11-09T00:00:00"/>
        <d v="2022-11-10T00:00:00"/>
        <d v="2022-11-12T00:00:00"/>
        <d v="2022-11-13T00:00:00"/>
        <d v="2022-11-14T00:00:00"/>
        <d v="2022-11-15T00:00:00"/>
        <d v="2022-11-16T00:00:00"/>
        <d v="2022-11-17T00:00:00"/>
        <d v="2022-11-18T00:00:00"/>
        <d v="2022-11-19T00:00:00"/>
        <d v="2022-11-20T00:00:00"/>
        <d v="2022-11-21T00:00:00"/>
        <d v="2022-11-22T00:00:00"/>
        <d v="2022-11-24T00:00:00"/>
        <d v="2022-11-25T00:00:00"/>
        <d v="2022-11-26T00:00:00"/>
        <d v="2022-11-27T00:00:00"/>
        <d v="2022-11-28T00:00:00"/>
        <d v="2022-11-29T00:00:00"/>
        <d v="2022-11-30T00:00:00"/>
        <d v="2022-12-01T00:00:00"/>
        <d v="2022-12-02T00:00:00"/>
        <d v="2022-12-03T00:00:00"/>
        <d v="2022-12-04T00:00:00"/>
        <d v="2022-12-05T00:00:00"/>
        <d v="2022-12-06T00:00:00"/>
        <d v="2022-12-07T00:00:00"/>
        <d v="2022-12-08T00:00:00"/>
        <d v="2022-12-09T00:00:00"/>
        <d v="2022-12-10T00:00:00"/>
        <d v="2022-12-13T00:00:00"/>
        <d v="2022-12-15T00:00:00"/>
        <d v="2022-12-18T00:00:00"/>
        <d v="2022-12-19T00:00:00"/>
        <d v="2022-12-20T00:00:00"/>
        <d v="2022-12-21T00:00:00"/>
        <d v="2022-12-23T00:00:00"/>
        <d v="2022-12-24T00:00:00"/>
        <d v="2022-12-25T00:00:00"/>
        <d v="2022-12-26T00:00:00"/>
        <d v="2022-12-27T00:00:00"/>
        <d v="2022-12-28T00:00:00"/>
        <d v="2022-12-29T00:00:00"/>
        <d v="2022-12-30T00:00:00"/>
      </sharedItems>
    </cacheField>
    <cacheField name="Rok" numFmtId="0">
      <sharedItems containsSemiMixedTypes="0" containsString="0" containsNumber="1" containsInteger="1" minValue="2000" maxValue="2022" count="23"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</cacheField>
    <cacheField name="Měsíc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Den týdne" numFmtId="0">
      <sharedItems count="7">
        <s v="sobota"/>
        <s v="pondělí"/>
        <s v="středa"/>
        <s v="čtvrtek"/>
        <s v="pátek"/>
        <s v="neděle"/>
        <s v="úterý"/>
      </sharedItems>
    </cacheField>
    <cacheField name="Služba" numFmtId="0">
      <sharedItems count="7">
        <s v="sběr plodin"/>
        <s v="poradenství"/>
        <s v="ošetřování"/>
        <s v="výcvik"/>
        <s v="údržba"/>
        <s v="hlídání"/>
        <s v="úklid"/>
      </sharedItems>
    </cacheField>
    <cacheField name="Režijní náklady" numFmtId="0">
      <sharedItems containsSemiMixedTypes="0" containsString="0" containsNumber="1" containsInteger="1" minValue="318" maxValue="2355"/>
    </cacheField>
    <cacheField name="Mzda pracovníka za den" numFmtId="0">
      <sharedItems containsSemiMixedTypes="0" containsString="0" containsNumber="1" containsInteger="1" minValue="310" maxValue="1543"/>
    </cacheField>
    <cacheField name="Počet pracovníků" numFmtId="0">
      <sharedItems containsSemiMixedTypes="0" containsString="0" containsNumber="1" containsInteger="1" minValue="1" maxValue="10"/>
    </cacheField>
    <cacheField name="Mzdové náklady" numFmtId="0">
      <sharedItems containsSemiMixedTypes="0" containsString="0" containsNumber="1" containsInteger="1" minValue="310" maxValue="15430"/>
    </cacheField>
    <cacheField name="Celkové náklady" numFmtId="0">
      <sharedItems containsSemiMixedTypes="0" containsString="0" containsNumber="1" containsInteger="1" minValue="628" maxValue="17785"/>
    </cacheField>
    <cacheField name="Výnosy" numFmtId="0">
      <sharedItems containsSemiMixedTypes="0" containsString="0" containsNumber="1" containsInteger="1" minValue="426" maxValue="91474"/>
    </cacheField>
    <cacheField name="Výsledek hospodaření" numFmtId="0">
      <sharedItems containsSemiMixedTypes="0" containsString="0" containsNumber="1" containsInteger="1" minValue="-2897" maxValue="76842"/>
    </cacheField>
    <cacheField name="Kumulativní suma výsledku hospodaření za službu, rok a měsíc" numFmtId="0">
      <sharedItems containsSemiMixedTypes="0" containsString="0" containsNumber="1" containsInteger="1" minValue="-7411" maxValue="166218"/>
    </cacheField>
    <cacheField name="Produktivita" numFmtId="0" formula="IF('Počet pracovníků'=0,0,'Výsledek hospodaření'/'Počet pracovníků')" databaseField="0"/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925">
  <r>
    <x v="0"/>
    <x v="0"/>
    <x v="0"/>
    <x v="0"/>
    <x v="0"/>
    <n v="579"/>
    <n v="376"/>
    <n v="2"/>
    <n v="752"/>
    <n v="1331"/>
    <n v="2567"/>
    <n v="1236"/>
    <n v="1236"/>
  </r>
  <r>
    <x v="1"/>
    <x v="0"/>
    <x v="0"/>
    <x v="1"/>
    <x v="1"/>
    <n v="556"/>
    <n v="318"/>
    <n v="5"/>
    <n v="1590"/>
    <n v="2146"/>
    <n v="1829"/>
    <n v="-317"/>
    <n v="-317"/>
  </r>
  <r>
    <x v="2"/>
    <x v="0"/>
    <x v="0"/>
    <x v="2"/>
    <x v="2"/>
    <n v="509"/>
    <n v="428"/>
    <n v="10"/>
    <n v="4280"/>
    <n v="4789"/>
    <n v="7643"/>
    <n v="2854"/>
    <n v="2854"/>
  </r>
  <r>
    <x v="2"/>
    <x v="0"/>
    <x v="0"/>
    <x v="2"/>
    <x v="3"/>
    <n v="654"/>
    <n v="428"/>
    <n v="8"/>
    <n v="3424"/>
    <n v="4078"/>
    <n v="3543"/>
    <n v="-535"/>
    <n v="-535"/>
  </r>
  <r>
    <x v="3"/>
    <x v="0"/>
    <x v="0"/>
    <x v="3"/>
    <x v="2"/>
    <n v="509"/>
    <n v="310"/>
    <n v="4"/>
    <n v="1240"/>
    <n v="1749"/>
    <n v="1554"/>
    <n v="-195"/>
    <n v="2659"/>
  </r>
  <r>
    <x v="4"/>
    <x v="0"/>
    <x v="0"/>
    <x v="4"/>
    <x v="4"/>
    <n v="535"/>
    <n v="318"/>
    <n v="2"/>
    <n v="636"/>
    <n v="1171"/>
    <n v="1318"/>
    <n v="147"/>
    <n v="147"/>
  </r>
  <r>
    <x v="5"/>
    <x v="0"/>
    <x v="0"/>
    <x v="0"/>
    <x v="1"/>
    <n v="556"/>
    <n v="376"/>
    <n v="6"/>
    <n v="2256"/>
    <n v="2812"/>
    <n v="7405"/>
    <n v="4593"/>
    <n v="4276"/>
  </r>
  <r>
    <x v="6"/>
    <x v="0"/>
    <x v="0"/>
    <x v="5"/>
    <x v="5"/>
    <n v="318"/>
    <n v="310"/>
    <n v="2"/>
    <n v="620"/>
    <n v="938"/>
    <n v="3770"/>
    <n v="2832"/>
    <n v="2832"/>
  </r>
  <r>
    <x v="7"/>
    <x v="0"/>
    <x v="0"/>
    <x v="6"/>
    <x v="2"/>
    <n v="509"/>
    <n v="428"/>
    <n v="8"/>
    <n v="3424"/>
    <n v="3933"/>
    <n v="3555"/>
    <n v="-378"/>
    <n v="2281"/>
  </r>
  <r>
    <x v="7"/>
    <x v="0"/>
    <x v="0"/>
    <x v="6"/>
    <x v="4"/>
    <n v="535"/>
    <n v="428"/>
    <n v="3"/>
    <n v="1284"/>
    <n v="1819"/>
    <n v="2096"/>
    <n v="277"/>
    <n v="424"/>
  </r>
  <r>
    <x v="8"/>
    <x v="0"/>
    <x v="0"/>
    <x v="2"/>
    <x v="1"/>
    <n v="556"/>
    <n v="428"/>
    <n v="7"/>
    <n v="2996"/>
    <n v="3552"/>
    <n v="3694"/>
    <n v="142"/>
    <n v="4418"/>
  </r>
  <r>
    <x v="9"/>
    <x v="0"/>
    <x v="0"/>
    <x v="3"/>
    <x v="2"/>
    <n v="509"/>
    <n v="310"/>
    <n v="2"/>
    <n v="620"/>
    <n v="1129"/>
    <n v="1167"/>
    <n v="38"/>
    <n v="2319"/>
  </r>
  <r>
    <x v="9"/>
    <x v="0"/>
    <x v="0"/>
    <x v="3"/>
    <x v="0"/>
    <n v="579"/>
    <n v="310"/>
    <n v="1"/>
    <n v="310"/>
    <n v="889"/>
    <n v="876"/>
    <n v="-13"/>
    <n v="1223"/>
  </r>
  <r>
    <x v="10"/>
    <x v="0"/>
    <x v="0"/>
    <x v="4"/>
    <x v="5"/>
    <n v="318"/>
    <n v="318"/>
    <n v="10"/>
    <n v="3180"/>
    <n v="3498"/>
    <n v="4060"/>
    <n v="562"/>
    <n v="3394"/>
  </r>
  <r>
    <x v="11"/>
    <x v="0"/>
    <x v="0"/>
    <x v="5"/>
    <x v="1"/>
    <n v="556"/>
    <n v="310"/>
    <n v="4"/>
    <n v="1240"/>
    <n v="1796"/>
    <n v="1826"/>
    <n v="30"/>
    <n v="4448"/>
  </r>
  <r>
    <x v="12"/>
    <x v="0"/>
    <x v="0"/>
    <x v="6"/>
    <x v="2"/>
    <n v="509"/>
    <n v="428"/>
    <n v="10"/>
    <n v="4280"/>
    <n v="4789"/>
    <n v="14174"/>
    <n v="9385"/>
    <n v="11704"/>
  </r>
  <r>
    <x v="12"/>
    <x v="0"/>
    <x v="0"/>
    <x v="6"/>
    <x v="0"/>
    <n v="579"/>
    <n v="428"/>
    <n v="7"/>
    <n v="2996"/>
    <n v="3575"/>
    <n v="4230"/>
    <n v="655"/>
    <n v="1878"/>
  </r>
  <r>
    <x v="13"/>
    <x v="0"/>
    <x v="0"/>
    <x v="4"/>
    <x v="1"/>
    <n v="556"/>
    <n v="318"/>
    <n v="9"/>
    <n v="2862"/>
    <n v="3418"/>
    <n v="7697"/>
    <n v="4279"/>
    <n v="8727"/>
  </r>
  <r>
    <x v="14"/>
    <x v="0"/>
    <x v="0"/>
    <x v="5"/>
    <x v="0"/>
    <n v="579"/>
    <n v="310"/>
    <n v="1"/>
    <n v="310"/>
    <n v="889"/>
    <n v="1054"/>
    <n v="165"/>
    <n v="2043"/>
  </r>
  <r>
    <x v="14"/>
    <x v="0"/>
    <x v="0"/>
    <x v="5"/>
    <x v="3"/>
    <n v="654"/>
    <n v="310"/>
    <n v="8"/>
    <n v="2480"/>
    <n v="3134"/>
    <n v="2810"/>
    <n v="-324"/>
    <n v="-859"/>
  </r>
  <r>
    <x v="15"/>
    <x v="0"/>
    <x v="0"/>
    <x v="1"/>
    <x v="4"/>
    <n v="535"/>
    <n v="318"/>
    <n v="6"/>
    <n v="1908"/>
    <n v="2443"/>
    <n v="10148"/>
    <n v="7705"/>
    <n v="8129"/>
  </r>
  <r>
    <x v="16"/>
    <x v="0"/>
    <x v="0"/>
    <x v="6"/>
    <x v="1"/>
    <n v="556"/>
    <n v="428"/>
    <n v="2"/>
    <n v="856"/>
    <n v="1412"/>
    <n v="1565"/>
    <n v="153"/>
    <n v="8880"/>
  </r>
  <r>
    <x v="16"/>
    <x v="0"/>
    <x v="0"/>
    <x v="6"/>
    <x v="4"/>
    <n v="535"/>
    <n v="428"/>
    <n v="3"/>
    <n v="1284"/>
    <n v="1819"/>
    <n v="1898"/>
    <n v="79"/>
    <n v="8208"/>
  </r>
  <r>
    <x v="17"/>
    <x v="0"/>
    <x v="0"/>
    <x v="0"/>
    <x v="1"/>
    <n v="556"/>
    <n v="376"/>
    <n v="1"/>
    <n v="376"/>
    <n v="932"/>
    <n v="770"/>
    <n v="-162"/>
    <n v="8718"/>
  </r>
  <r>
    <x v="18"/>
    <x v="0"/>
    <x v="0"/>
    <x v="5"/>
    <x v="3"/>
    <n v="654"/>
    <n v="310"/>
    <n v="10"/>
    <n v="3100"/>
    <n v="3754"/>
    <n v="3662"/>
    <n v="-92"/>
    <n v="-951"/>
  </r>
  <r>
    <x v="19"/>
    <x v="0"/>
    <x v="1"/>
    <x v="6"/>
    <x v="2"/>
    <n v="509"/>
    <n v="428"/>
    <n v="8"/>
    <n v="3424"/>
    <n v="3933"/>
    <n v="3310"/>
    <n v="-623"/>
    <n v="-623"/>
  </r>
  <r>
    <x v="20"/>
    <x v="0"/>
    <x v="1"/>
    <x v="2"/>
    <x v="0"/>
    <n v="579"/>
    <n v="428"/>
    <n v="9"/>
    <n v="3852"/>
    <n v="4431"/>
    <n v="4292"/>
    <n v="-139"/>
    <n v="-139"/>
  </r>
  <r>
    <x v="20"/>
    <x v="0"/>
    <x v="1"/>
    <x v="2"/>
    <x v="5"/>
    <n v="318"/>
    <n v="428"/>
    <n v="7"/>
    <n v="2996"/>
    <n v="3314"/>
    <n v="3943"/>
    <n v="629"/>
    <n v="629"/>
  </r>
  <r>
    <x v="20"/>
    <x v="0"/>
    <x v="1"/>
    <x v="2"/>
    <x v="4"/>
    <n v="535"/>
    <n v="428"/>
    <n v="3"/>
    <n v="1284"/>
    <n v="1819"/>
    <n v="3954"/>
    <n v="2135"/>
    <n v="2135"/>
  </r>
  <r>
    <x v="21"/>
    <x v="0"/>
    <x v="1"/>
    <x v="3"/>
    <x v="0"/>
    <n v="579"/>
    <n v="310"/>
    <n v="2"/>
    <n v="620"/>
    <n v="1199"/>
    <n v="1128"/>
    <n v="-71"/>
    <n v="-210"/>
  </r>
  <r>
    <x v="21"/>
    <x v="0"/>
    <x v="1"/>
    <x v="3"/>
    <x v="5"/>
    <n v="318"/>
    <n v="310"/>
    <n v="10"/>
    <n v="3100"/>
    <n v="3418"/>
    <n v="3159"/>
    <n v="-259"/>
    <n v="370"/>
  </r>
  <r>
    <x v="22"/>
    <x v="0"/>
    <x v="1"/>
    <x v="4"/>
    <x v="0"/>
    <n v="579"/>
    <n v="318"/>
    <n v="8"/>
    <n v="2544"/>
    <n v="3123"/>
    <n v="2759"/>
    <n v="-364"/>
    <n v="-574"/>
  </r>
  <r>
    <x v="22"/>
    <x v="0"/>
    <x v="1"/>
    <x v="4"/>
    <x v="6"/>
    <n v="629"/>
    <n v="318"/>
    <n v="5"/>
    <n v="1590"/>
    <n v="2219"/>
    <n v="6800"/>
    <n v="4581"/>
    <n v="4581"/>
  </r>
  <r>
    <x v="23"/>
    <x v="0"/>
    <x v="1"/>
    <x v="0"/>
    <x v="3"/>
    <n v="654"/>
    <n v="376"/>
    <n v="7"/>
    <n v="2632"/>
    <n v="3286"/>
    <n v="3541"/>
    <n v="255"/>
    <n v="255"/>
  </r>
  <r>
    <x v="24"/>
    <x v="0"/>
    <x v="1"/>
    <x v="5"/>
    <x v="0"/>
    <n v="579"/>
    <n v="310"/>
    <n v="10"/>
    <n v="3100"/>
    <n v="3679"/>
    <n v="12789"/>
    <n v="9110"/>
    <n v="8536"/>
  </r>
  <r>
    <x v="25"/>
    <x v="0"/>
    <x v="1"/>
    <x v="6"/>
    <x v="0"/>
    <n v="579"/>
    <n v="428"/>
    <n v="5"/>
    <n v="2140"/>
    <n v="2719"/>
    <n v="3091"/>
    <n v="372"/>
    <n v="8908"/>
  </r>
  <r>
    <x v="25"/>
    <x v="0"/>
    <x v="1"/>
    <x v="6"/>
    <x v="2"/>
    <n v="509"/>
    <n v="428"/>
    <n v="6"/>
    <n v="2568"/>
    <n v="3077"/>
    <n v="2545"/>
    <n v="-532"/>
    <n v="-1155"/>
  </r>
  <r>
    <x v="25"/>
    <x v="0"/>
    <x v="1"/>
    <x v="6"/>
    <x v="5"/>
    <n v="318"/>
    <n v="428"/>
    <n v="6"/>
    <n v="2568"/>
    <n v="2886"/>
    <n v="2676"/>
    <n v="-210"/>
    <n v="160"/>
  </r>
  <r>
    <x v="26"/>
    <x v="0"/>
    <x v="1"/>
    <x v="2"/>
    <x v="6"/>
    <n v="629"/>
    <n v="428"/>
    <n v="10"/>
    <n v="4280"/>
    <n v="4909"/>
    <n v="4928"/>
    <n v="19"/>
    <n v="4600"/>
  </r>
  <r>
    <x v="27"/>
    <x v="0"/>
    <x v="1"/>
    <x v="3"/>
    <x v="0"/>
    <n v="579"/>
    <n v="310"/>
    <n v="7"/>
    <n v="2170"/>
    <n v="2749"/>
    <n v="6981"/>
    <n v="4232"/>
    <n v="13140"/>
  </r>
  <r>
    <x v="28"/>
    <x v="0"/>
    <x v="1"/>
    <x v="0"/>
    <x v="2"/>
    <n v="509"/>
    <n v="376"/>
    <n v="5"/>
    <n v="1880"/>
    <n v="2389"/>
    <n v="2669"/>
    <n v="280"/>
    <n v="-875"/>
  </r>
  <r>
    <x v="28"/>
    <x v="0"/>
    <x v="1"/>
    <x v="0"/>
    <x v="0"/>
    <n v="579"/>
    <n v="376"/>
    <n v="5"/>
    <n v="1880"/>
    <n v="2459"/>
    <n v="2548"/>
    <n v="89"/>
    <n v="13229"/>
  </r>
  <r>
    <x v="29"/>
    <x v="0"/>
    <x v="1"/>
    <x v="5"/>
    <x v="5"/>
    <n v="318"/>
    <n v="310"/>
    <n v="7"/>
    <n v="2170"/>
    <n v="2488"/>
    <n v="2326"/>
    <n v="-162"/>
    <n v="-2"/>
  </r>
  <r>
    <x v="30"/>
    <x v="0"/>
    <x v="1"/>
    <x v="1"/>
    <x v="4"/>
    <n v="535"/>
    <n v="318"/>
    <n v="4"/>
    <n v="1272"/>
    <n v="1807"/>
    <n v="2022"/>
    <n v="215"/>
    <n v="2350"/>
  </r>
  <r>
    <x v="30"/>
    <x v="0"/>
    <x v="1"/>
    <x v="1"/>
    <x v="0"/>
    <n v="579"/>
    <n v="318"/>
    <n v="9"/>
    <n v="2862"/>
    <n v="3441"/>
    <n v="3977"/>
    <n v="536"/>
    <n v="13765"/>
  </r>
  <r>
    <x v="31"/>
    <x v="0"/>
    <x v="1"/>
    <x v="6"/>
    <x v="6"/>
    <n v="629"/>
    <n v="428"/>
    <n v="4"/>
    <n v="1712"/>
    <n v="2341"/>
    <n v="2616"/>
    <n v="275"/>
    <n v="4875"/>
  </r>
  <r>
    <x v="31"/>
    <x v="0"/>
    <x v="1"/>
    <x v="6"/>
    <x v="1"/>
    <n v="556"/>
    <n v="428"/>
    <n v="9"/>
    <n v="3852"/>
    <n v="4408"/>
    <n v="5190"/>
    <n v="782"/>
    <n v="782"/>
  </r>
  <r>
    <x v="32"/>
    <x v="0"/>
    <x v="1"/>
    <x v="4"/>
    <x v="2"/>
    <n v="509"/>
    <n v="318"/>
    <n v="7"/>
    <n v="2226"/>
    <n v="2735"/>
    <n v="2213"/>
    <n v="-522"/>
    <n v="-1397"/>
  </r>
  <r>
    <x v="33"/>
    <x v="0"/>
    <x v="1"/>
    <x v="0"/>
    <x v="2"/>
    <n v="509"/>
    <n v="376"/>
    <n v="3"/>
    <n v="1128"/>
    <n v="1637"/>
    <n v="2277"/>
    <n v="640"/>
    <n v="-757"/>
  </r>
  <r>
    <x v="34"/>
    <x v="0"/>
    <x v="1"/>
    <x v="5"/>
    <x v="4"/>
    <n v="535"/>
    <n v="310"/>
    <n v="6"/>
    <n v="1860"/>
    <n v="2395"/>
    <n v="7336"/>
    <n v="4941"/>
    <n v="7291"/>
  </r>
  <r>
    <x v="35"/>
    <x v="0"/>
    <x v="1"/>
    <x v="1"/>
    <x v="3"/>
    <n v="654"/>
    <n v="318"/>
    <n v="9"/>
    <n v="2862"/>
    <n v="3516"/>
    <n v="2871"/>
    <n v="-645"/>
    <n v="-390"/>
  </r>
  <r>
    <x v="36"/>
    <x v="0"/>
    <x v="1"/>
    <x v="6"/>
    <x v="2"/>
    <n v="509"/>
    <n v="428"/>
    <n v="1"/>
    <n v="428"/>
    <n v="937"/>
    <n v="766"/>
    <n v="-171"/>
    <n v="-928"/>
  </r>
  <r>
    <x v="36"/>
    <x v="0"/>
    <x v="1"/>
    <x v="6"/>
    <x v="0"/>
    <n v="579"/>
    <n v="428"/>
    <n v="3"/>
    <n v="1284"/>
    <n v="1863"/>
    <n v="1851"/>
    <n v="-12"/>
    <n v="13753"/>
  </r>
  <r>
    <x v="37"/>
    <x v="0"/>
    <x v="1"/>
    <x v="2"/>
    <x v="2"/>
    <n v="509"/>
    <n v="428"/>
    <n v="3"/>
    <n v="1284"/>
    <n v="1793"/>
    <n v="1685"/>
    <n v="-108"/>
    <n v="-1036"/>
  </r>
  <r>
    <x v="37"/>
    <x v="0"/>
    <x v="1"/>
    <x v="2"/>
    <x v="5"/>
    <n v="318"/>
    <n v="428"/>
    <n v="2"/>
    <n v="856"/>
    <n v="1174"/>
    <n v="958"/>
    <n v="-216"/>
    <n v="-218"/>
  </r>
  <r>
    <x v="38"/>
    <x v="0"/>
    <x v="1"/>
    <x v="3"/>
    <x v="4"/>
    <n v="535"/>
    <n v="310"/>
    <n v="4"/>
    <n v="1240"/>
    <n v="1775"/>
    <n v="3233"/>
    <n v="1458"/>
    <n v="8749"/>
  </r>
  <r>
    <x v="38"/>
    <x v="0"/>
    <x v="1"/>
    <x v="3"/>
    <x v="5"/>
    <n v="318"/>
    <n v="310"/>
    <n v="2"/>
    <n v="620"/>
    <n v="938"/>
    <n v="1683"/>
    <n v="745"/>
    <n v="527"/>
  </r>
  <r>
    <x v="39"/>
    <x v="0"/>
    <x v="1"/>
    <x v="0"/>
    <x v="4"/>
    <n v="535"/>
    <n v="376"/>
    <n v="10"/>
    <n v="3760"/>
    <n v="4295"/>
    <n v="4448"/>
    <n v="153"/>
    <n v="8902"/>
  </r>
  <r>
    <x v="40"/>
    <x v="0"/>
    <x v="1"/>
    <x v="5"/>
    <x v="3"/>
    <n v="654"/>
    <n v="310"/>
    <n v="4"/>
    <n v="1240"/>
    <n v="1894"/>
    <n v="2183"/>
    <n v="289"/>
    <n v="-101"/>
  </r>
  <r>
    <x v="41"/>
    <x v="0"/>
    <x v="1"/>
    <x v="1"/>
    <x v="1"/>
    <n v="556"/>
    <n v="318"/>
    <n v="2"/>
    <n v="636"/>
    <n v="1192"/>
    <n v="1455"/>
    <n v="263"/>
    <n v="1045"/>
  </r>
  <r>
    <x v="42"/>
    <x v="0"/>
    <x v="2"/>
    <x v="3"/>
    <x v="5"/>
    <n v="318"/>
    <n v="310"/>
    <n v="5"/>
    <n v="1550"/>
    <n v="1868"/>
    <n v="9747"/>
    <n v="7879"/>
    <n v="7879"/>
  </r>
  <r>
    <x v="42"/>
    <x v="0"/>
    <x v="2"/>
    <x v="3"/>
    <x v="2"/>
    <n v="509"/>
    <n v="310"/>
    <n v="4"/>
    <n v="1240"/>
    <n v="1749"/>
    <n v="3971"/>
    <n v="2222"/>
    <n v="2222"/>
  </r>
  <r>
    <x v="42"/>
    <x v="0"/>
    <x v="2"/>
    <x v="3"/>
    <x v="1"/>
    <n v="556"/>
    <n v="310"/>
    <n v="6"/>
    <n v="1860"/>
    <n v="2416"/>
    <n v="5974"/>
    <n v="3558"/>
    <n v="3558"/>
  </r>
  <r>
    <x v="43"/>
    <x v="0"/>
    <x v="2"/>
    <x v="5"/>
    <x v="1"/>
    <n v="556"/>
    <n v="310"/>
    <n v="4"/>
    <n v="1240"/>
    <n v="1796"/>
    <n v="1986"/>
    <n v="190"/>
    <n v="3748"/>
  </r>
  <r>
    <x v="44"/>
    <x v="0"/>
    <x v="2"/>
    <x v="6"/>
    <x v="4"/>
    <n v="535"/>
    <n v="428"/>
    <n v="1"/>
    <n v="428"/>
    <n v="963"/>
    <n v="1039"/>
    <n v="76"/>
    <n v="76"/>
  </r>
  <r>
    <x v="44"/>
    <x v="0"/>
    <x v="2"/>
    <x v="6"/>
    <x v="2"/>
    <n v="509"/>
    <n v="428"/>
    <n v="6"/>
    <n v="2568"/>
    <n v="3077"/>
    <n v="6263"/>
    <n v="3186"/>
    <n v="5408"/>
  </r>
  <r>
    <x v="45"/>
    <x v="0"/>
    <x v="2"/>
    <x v="2"/>
    <x v="4"/>
    <n v="535"/>
    <n v="428"/>
    <n v="5"/>
    <n v="2140"/>
    <n v="2675"/>
    <n v="2421"/>
    <n v="-254"/>
    <n v="-178"/>
  </r>
  <r>
    <x v="45"/>
    <x v="0"/>
    <x v="2"/>
    <x v="2"/>
    <x v="6"/>
    <n v="629"/>
    <n v="428"/>
    <n v="6"/>
    <n v="2568"/>
    <n v="3197"/>
    <n v="3798"/>
    <n v="601"/>
    <n v="601"/>
  </r>
  <r>
    <x v="45"/>
    <x v="0"/>
    <x v="2"/>
    <x v="2"/>
    <x v="5"/>
    <n v="318"/>
    <n v="428"/>
    <n v="4"/>
    <n v="1712"/>
    <n v="2030"/>
    <n v="4191"/>
    <n v="2161"/>
    <n v="10040"/>
  </r>
  <r>
    <x v="46"/>
    <x v="0"/>
    <x v="2"/>
    <x v="3"/>
    <x v="6"/>
    <n v="629"/>
    <n v="310"/>
    <n v="1"/>
    <n v="310"/>
    <n v="939"/>
    <n v="1291"/>
    <n v="352"/>
    <n v="953"/>
  </r>
  <r>
    <x v="47"/>
    <x v="0"/>
    <x v="2"/>
    <x v="4"/>
    <x v="5"/>
    <n v="318"/>
    <n v="318"/>
    <n v="8"/>
    <n v="2544"/>
    <n v="2862"/>
    <n v="2419"/>
    <n v="-443"/>
    <n v="9597"/>
  </r>
  <r>
    <x v="48"/>
    <x v="0"/>
    <x v="2"/>
    <x v="0"/>
    <x v="4"/>
    <n v="535"/>
    <n v="376"/>
    <n v="9"/>
    <n v="3384"/>
    <n v="3919"/>
    <n v="3637"/>
    <n v="-282"/>
    <n v="-460"/>
  </r>
  <r>
    <x v="48"/>
    <x v="0"/>
    <x v="2"/>
    <x v="0"/>
    <x v="0"/>
    <n v="579"/>
    <n v="376"/>
    <n v="6"/>
    <n v="2256"/>
    <n v="2835"/>
    <n v="2868"/>
    <n v="33"/>
    <n v="33"/>
  </r>
  <r>
    <x v="49"/>
    <x v="0"/>
    <x v="2"/>
    <x v="5"/>
    <x v="5"/>
    <n v="318"/>
    <n v="310"/>
    <n v="7"/>
    <n v="2170"/>
    <n v="2488"/>
    <n v="2544"/>
    <n v="56"/>
    <n v="9653"/>
  </r>
  <r>
    <x v="49"/>
    <x v="0"/>
    <x v="2"/>
    <x v="5"/>
    <x v="2"/>
    <n v="509"/>
    <n v="310"/>
    <n v="4"/>
    <n v="1240"/>
    <n v="1749"/>
    <n v="1600"/>
    <n v="-149"/>
    <n v="5259"/>
  </r>
  <r>
    <x v="50"/>
    <x v="0"/>
    <x v="2"/>
    <x v="1"/>
    <x v="4"/>
    <n v="535"/>
    <n v="318"/>
    <n v="7"/>
    <n v="2226"/>
    <n v="2761"/>
    <n v="3136"/>
    <n v="375"/>
    <n v="-85"/>
  </r>
  <r>
    <x v="51"/>
    <x v="0"/>
    <x v="2"/>
    <x v="6"/>
    <x v="0"/>
    <n v="579"/>
    <n v="428"/>
    <n v="7"/>
    <n v="2996"/>
    <n v="3575"/>
    <n v="3757"/>
    <n v="182"/>
    <n v="215"/>
  </r>
  <r>
    <x v="52"/>
    <x v="0"/>
    <x v="2"/>
    <x v="2"/>
    <x v="4"/>
    <n v="535"/>
    <n v="428"/>
    <n v="2"/>
    <n v="856"/>
    <n v="1391"/>
    <n v="1322"/>
    <n v="-69"/>
    <n v="-154"/>
  </r>
  <r>
    <x v="53"/>
    <x v="0"/>
    <x v="2"/>
    <x v="4"/>
    <x v="5"/>
    <n v="318"/>
    <n v="318"/>
    <n v="2"/>
    <n v="636"/>
    <n v="954"/>
    <n v="858"/>
    <n v="-96"/>
    <n v="9557"/>
  </r>
  <r>
    <x v="54"/>
    <x v="0"/>
    <x v="2"/>
    <x v="5"/>
    <x v="0"/>
    <n v="579"/>
    <n v="310"/>
    <n v="4"/>
    <n v="1240"/>
    <n v="1819"/>
    <n v="1564"/>
    <n v="-255"/>
    <n v="-40"/>
  </r>
  <r>
    <x v="54"/>
    <x v="0"/>
    <x v="2"/>
    <x v="5"/>
    <x v="5"/>
    <n v="318"/>
    <n v="310"/>
    <n v="9"/>
    <n v="2790"/>
    <n v="3108"/>
    <n v="2815"/>
    <n v="-293"/>
    <n v="9264"/>
  </r>
  <r>
    <x v="55"/>
    <x v="0"/>
    <x v="2"/>
    <x v="1"/>
    <x v="4"/>
    <n v="535"/>
    <n v="318"/>
    <n v="5"/>
    <n v="1590"/>
    <n v="2125"/>
    <n v="1952"/>
    <n v="-173"/>
    <n v="-327"/>
  </r>
  <r>
    <x v="56"/>
    <x v="0"/>
    <x v="2"/>
    <x v="2"/>
    <x v="2"/>
    <n v="509"/>
    <n v="428"/>
    <n v="1"/>
    <n v="428"/>
    <n v="937"/>
    <n v="999"/>
    <n v="62"/>
    <n v="5321"/>
  </r>
  <r>
    <x v="57"/>
    <x v="0"/>
    <x v="2"/>
    <x v="4"/>
    <x v="0"/>
    <n v="579"/>
    <n v="318"/>
    <n v="1"/>
    <n v="318"/>
    <n v="897"/>
    <n v="1040"/>
    <n v="143"/>
    <n v="103"/>
  </r>
  <r>
    <x v="58"/>
    <x v="0"/>
    <x v="2"/>
    <x v="5"/>
    <x v="0"/>
    <n v="579"/>
    <n v="310"/>
    <n v="10"/>
    <n v="3100"/>
    <n v="3679"/>
    <n v="9361"/>
    <n v="5682"/>
    <n v="5785"/>
  </r>
  <r>
    <x v="58"/>
    <x v="0"/>
    <x v="2"/>
    <x v="5"/>
    <x v="5"/>
    <n v="318"/>
    <n v="310"/>
    <n v="9"/>
    <n v="2790"/>
    <n v="3108"/>
    <n v="16668"/>
    <n v="13560"/>
    <n v="22824"/>
  </r>
  <r>
    <x v="59"/>
    <x v="0"/>
    <x v="2"/>
    <x v="1"/>
    <x v="0"/>
    <n v="579"/>
    <n v="318"/>
    <n v="3"/>
    <n v="954"/>
    <n v="1533"/>
    <n v="1790"/>
    <n v="257"/>
    <n v="6042"/>
  </r>
  <r>
    <x v="59"/>
    <x v="0"/>
    <x v="2"/>
    <x v="1"/>
    <x v="6"/>
    <n v="629"/>
    <n v="318"/>
    <n v="8"/>
    <n v="2544"/>
    <n v="3173"/>
    <n v="3593"/>
    <n v="420"/>
    <n v="1373"/>
  </r>
  <r>
    <x v="60"/>
    <x v="0"/>
    <x v="2"/>
    <x v="2"/>
    <x v="0"/>
    <n v="579"/>
    <n v="428"/>
    <n v="7"/>
    <n v="2996"/>
    <n v="3575"/>
    <n v="3654"/>
    <n v="79"/>
    <n v="6121"/>
  </r>
  <r>
    <x v="61"/>
    <x v="0"/>
    <x v="2"/>
    <x v="3"/>
    <x v="6"/>
    <n v="629"/>
    <n v="310"/>
    <n v="1"/>
    <n v="310"/>
    <n v="939"/>
    <n v="769"/>
    <n v="-170"/>
    <n v="1203"/>
  </r>
  <r>
    <x v="62"/>
    <x v="0"/>
    <x v="2"/>
    <x v="4"/>
    <x v="5"/>
    <n v="318"/>
    <n v="318"/>
    <n v="8"/>
    <n v="2544"/>
    <n v="2862"/>
    <n v="3091"/>
    <n v="229"/>
    <n v="23053"/>
  </r>
  <r>
    <x v="62"/>
    <x v="0"/>
    <x v="2"/>
    <x v="4"/>
    <x v="2"/>
    <n v="509"/>
    <n v="318"/>
    <n v="8"/>
    <n v="2544"/>
    <n v="3053"/>
    <n v="6008"/>
    <n v="2955"/>
    <n v="8276"/>
  </r>
  <r>
    <x v="63"/>
    <x v="0"/>
    <x v="3"/>
    <x v="5"/>
    <x v="2"/>
    <n v="509"/>
    <n v="310"/>
    <n v="2"/>
    <n v="620"/>
    <n v="1129"/>
    <n v="1160"/>
    <n v="31"/>
    <n v="31"/>
  </r>
  <r>
    <x v="64"/>
    <x v="0"/>
    <x v="3"/>
    <x v="1"/>
    <x v="0"/>
    <n v="579"/>
    <n v="318"/>
    <n v="2"/>
    <n v="636"/>
    <n v="1215"/>
    <n v="1184"/>
    <n v="-31"/>
    <n v="-31"/>
  </r>
  <r>
    <x v="64"/>
    <x v="0"/>
    <x v="3"/>
    <x v="1"/>
    <x v="4"/>
    <n v="535"/>
    <n v="318"/>
    <n v="1"/>
    <n v="318"/>
    <n v="853"/>
    <n v="780"/>
    <n v="-73"/>
    <n v="-73"/>
  </r>
  <r>
    <x v="65"/>
    <x v="0"/>
    <x v="3"/>
    <x v="6"/>
    <x v="0"/>
    <n v="579"/>
    <n v="428"/>
    <n v="7"/>
    <n v="2996"/>
    <n v="3575"/>
    <n v="4051"/>
    <n v="476"/>
    <n v="445"/>
  </r>
  <r>
    <x v="66"/>
    <x v="0"/>
    <x v="3"/>
    <x v="2"/>
    <x v="5"/>
    <n v="318"/>
    <n v="428"/>
    <n v="9"/>
    <n v="3852"/>
    <n v="4170"/>
    <n v="13082"/>
    <n v="8912"/>
    <n v="8912"/>
  </r>
  <r>
    <x v="67"/>
    <x v="0"/>
    <x v="3"/>
    <x v="4"/>
    <x v="1"/>
    <n v="556"/>
    <n v="318"/>
    <n v="2"/>
    <n v="636"/>
    <n v="1192"/>
    <n v="1322"/>
    <n v="130"/>
    <n v="130"/>
  </r>
  <r>
    <x v="67"/>
    <x v="0"/>
    <x v="3"/>
    <x v="4"/>
    <x v="4"/>
    <n v="535"/>
    <n v="318"/>
    <n v="3"/>
    <n v="954"/>
    <n v="1489"/>
    <n v="1551"/>
    <n v="62"/>
    <n v="-11"/>
  </r>
  <r>
    <x v="68"/>
    <x v="0"/>
    <x v="3"/>
    <x v="0"/>
    <x v="0"/>
    <n v="579"/>
    <n v="376"/>
    <n v="6"/>
    <n v="2256"/>
    <n v="2835"/>
    <n v="2643"/>
    <n v="-192"/>
    <n v="253"/>
  </r>
  <r>
    <x v="68"/>
    <x v="0"/>
    <x v="3"/>
    <x v="0"/>
    <x v="5"/>
    <n v="318"/>
    <n v="376"/>
    <n v="3"/>
    <n v="1128"/>
    <n v="1446"/>
    <n v="1516"/>
    <n v="70"/>
    <n v="8982"/>
  </r>
  <r>
    <x v="69"/>
    <x v="0"/>
    <x v="3"/>
    <x v="5"/>
    <x v="5"/>
    <n v="318"/>
    <n v="310"/>
    <n v="10"/>
    <n v="3100"/>
    <n v="3418"/>
    <n v="3569"/>
    <n v="151"/>
    <n v="9133"/>
  </r>
  <r>
    <x v="69"/>
    <x v="0"/>
    <x v="3"/>
    <x v="5"/>
    <x v="6"/>
    <n v="629"/>
    <n v="310"/>
    <n v="10"/>
    <n v="3100"/>
    <n v="3729"/>
    <n v="7986"/>
    <n v="4257"/>
    <n v="4257"/>
  </r>
  <r>
    <x v="70"/>
    <x v="0"/>
    <x v="3"/>
    <x v="1"/>
    <x v="4"/>
    <n v="535"/>
    <n v="318"/>
    <n v="9"/>
    <n v="2862"/>
    <n v="3397"/>
    <n v="3852"/>
    <n v="455"/>
    <n v="444"/>
  </r>
  <r>
    <x v="71"/>
    <x v="0"/>
    <x v="3"/>
    <x v="6"/>
    <x v="6"/>
    <n v="629"/>
    <n v="428"/>
    <n v="9"/>
    <n v="3852"/>
    <n v="4481"/>
    <n v="4376"/>
    <n v="-105"/>
    <n v="4152"/>
  </r>
  <r>
    <x v="72"/>
    <x v="0"/>
    <x v="3"/>
    <x v="2"/>
    <x v="0"/>
    <n v="579"/>
    <n v="428"/>
    <n v="4"/>
    <n v="1712"/>
    <n v="2291"/>
    <n v="2146"/>
    <n v="-145"/>
    <n v="108"/>
  </r>
  <r>
    <x v="73"/>
    <x v="0"/>
    <x v="3"/>
    <x v="3"/>
    <x v="0"/>
    <n v="579"/>
    <n v="310"/>
    <n v="3"/>
    <n v="930"/>
    <n v="1509"/>
    <n v="1518"/>
    <n v="9"/>
    <n v="117"/>
  </r>
  <r>
    <x v="74"/>
    <x v="0"/>
    <x v="3"/>
    <x v="4"/>
    <x v="5"/>
    <n v="318"/>
    <n v="318"/>
    <n v="10"/>
    <n v="3180"/>
    <n v="3498"/>
    <n v="2870"/>
    <n v="-628"/>
    <n v="8505"/>
  </r>
  <r>
    <x v="75"/>
    <x v="0"/>
    <x v="3"/>
    <x v="5"/>
    <x v="4"/>
    <n v="535"/>
    <n v="310"/>
    <n v="1"/>
    <n v="310"/>
    <n v="845"/>
    <n v="1329"/>
    <n v="484"/>
    <n v="928"/>
  </r>
  <r>
    <x v="75"/>
    <x v="0"/>
    <x v="3"/>
    <x v="5"/>
    <x v="6"/>
    <n v="629"/>
    <n v="310"/>
    <n v="2"/>
    <n v="620"/>
    <n v="1249"/>
    <n v="880"/>
    <n v="-369"/>
    <n v="3783"/>
  </r>
  <r>
    <x v="76"/>
    <x v="0"/>
    <x v="3"/>
    <x v="1"/>
    <x v="5"/>
    <n v="318"/>
    <n v="318"/>
    <n v="2"/>
    <n v="636"/>
    <n v="954"/>
    <n v="807"/>
    <n v="-147"/>
    <n v="8358"/>
  </r>
  <r>
    <x v="77"/>
    <x v="0"/>
    <x v="3"/>
    <x v="6"/>
    <x v="0"/>
    <n v="579"/>
    <n v="428"/>
    <n v="9"/>
    <n v="3852"/>
    <n v="4431"/>
    <n v="4000"/>
    <n v="-431"/>
    <n v="-314"/>
  </r>
  <r>
    <x v="78"/>
    <x v="0"/>
    <x v="3"/>
    <x v="2"/>
    <x v="4"/>
    <n v="535"/>
    <n v="428"/>
    <n v="6"/>
    <n v="2568"/>
    <n v="3103"/>
    <n v="2526"/>
    <n v="-577"/>
    <n v="351"/>
  </r>
  <r>
    <x v="78"/>
    <x v="0"/>
    <x v="3"/>
    <x v="2"/>
    <x v="6"/>
    <n v="629"/>
    <n v="428"/>
    <n v="10"/>
    <n v="4280"/>
    <n v="4909"/>
    <n v="4728"/>
    <n v="-181"/>
    <n v="3602"/>
  </r>
  <r>
    <x v="79"/>
    <x v="0"/>
    <x v="3"/>
    <x v="3"/>
    <x v="6"/>
    <n v="629"/>
    <n v="310"/>
    <n v="4"/>
    <n v="1240"/>
    <n v="1869"/>
    <n v="2125"/>
    <n v="256"/>
    <n v="3858"/>
  </r>
  <r>
    <x v="79"/>
    <x v="0"/>
    <x v="3"/>
    <x v="3"/>
    <x v="5"/>
    <n v="318"/>
    <n v="310"/>
    <n v="9"/>
    <n v="2790"/>
    <n v="3108"/>
    <n v="3320"/>
    <n v="212"/>
    <n v="8570"/>
  </r>
  <r>
    <x v="80"/>
    <x v="0"/>
    <x v="3"/>
    <x v="4"/>
    <x v="4"/>
    <n v="535"/>
    <n v="318"/>
    <n v="7"/>
    <n v="2226"/>
    <n v="2761"/>
    <n v="3206"/>
    <n v="445"/>
    <n v="796"/>
  </r>
  <r>
    <x v="81"/>
    <x v="0"/>
    <x v="3"/>
    <x v="5"/>
    <x v="4"/>
    <n v="535"/>
    <n v="310"/>
    <n v="8"/>
    <n v="2480"/>
    <n v="3015"/>
    <n v="12843"/>
    <n v="9828"/>
    <n v="10624"/>
  </r>
  <r>
    <x v="81"/>
    <x v="0"/>
    <x v="3"/>
    <x v="5"/>
    <x v="0"/>
    <n v="579"/>
    <n v="310"/>
    <n v="10"/>
    <n v="3100"/>
    <n v="3679"/>
    <n v="3241"/>
    <n v="-438"/>
    <n v="-752"/>
  </r>
  <r>
    <x v="82"/>
    <x v="0"/>
    <x v="3"/>
    <x v="1"/>
    <x v="0"/>
    <n v="579"/>
    <n v="318"/>
    <n v="9"/>
    <n v="2862"/>
    <n v="3441"/>
    <n v="3276"/>
    <n v="-165"/>
    <n v="-917"/>
  </r>
  <r>
    <x v="83"/>
    <x v="0"/>
    <x v="3"/>
    <x v="6"/>
    <x v="4"/>
    <n v="535"/>
    <n v="428"/>
    <n v="9"/>
    <n v="3852"/>
    <n v="4387"/>
    <n v="3873"/>
    <n v="-514"/>
    <n v="10110"/>
  </r>
  <r>
    <x v="83"/>
    <x v="0"/>
    <x v="3"/>
    <x v="6"/>
    <x v="6"/>
    <n v="629"/>
    <n v="428"/>
    <n v="3"/>
    <n v="1284"/>
    <n v="1913"/>
    <n v="1573"/>
    <n v="-340"/>
    <n v="3518"/>
  </r>
  <r>
    <x v="84"/>
    <x v="0"/>
    <x v="3"/>
    <x v="2"/>
    <x v="0"/>
    <n v="579"/>
    <n v="428"/>
    <n v="7"/>
    <n v="2996"/>
    <n v="3575"/>
    <n v="6326"/>
    <n v="2751"/>
    <n v="1834"/>
  </r>
  <r>
    <x v="85"/>
    <x v="0"/>
    <x v="3"/>
    <x v="4"/>
    <x v="6"/>
    <n v="629"/>
    <n v="318"/>
    <n v="5"/>
    <n v="1590"/>
    <n v="2219"/>
    <n v="5750"/>
    <n v="3531"/>
    <n v="7049"/>
  </r>
  <r>
    <x v="86"/>
    <x v="0"/>
    <x v="3"/>
    <x v="0"/>
    <x v="5"/>
    <n v="318"/>
    <n v="376"/>
    <n v="7"/>
    <n v="2632"/>
    <n v="2950"/>
    <n v="3462"/>
    <n v="512"/>
    <n v="9082"/>
  </r>
  <r>
    <x v="87"/>
    <x v="0"/>
    <x v="4"/>
    <x v="2"/>
    <x v="0"/>
    <n v="579"/>
    <n v="428"/>
    <n v="4"/>
    <n v="1712"/>
    <n v="2291"/>
    <n v="2014"/>
    <n v="-277"/>
    <n v="-277"/>
  </r>
  <r>
    <x v="88"/>
    <x v="0"/>
    <x v="4"/>
    <x v="3"/>
    <x v="5"/>
    <n v="318"/>
    <n v="310"/>
    <n v="8"/>
    <n v="2480"/>
    <n v="2798"/>
    <n v="3182"/>
    <n v="384"/>
    <n v="384"/>
  </r>
  <r>
    <x v="89"/>
    <x v="0"/>
    <x v="4"/>
    <x v="4"/>
    <x v="6"/>
    <n v="629"/>
    <n v="318"/>
    <n v="1"/>
    <n v="318"/>
    <n v="947"/>
    <n v="807"/>
    <n v="-140"/>
    <n v="-140"/>
  </r>
  <r>
    <x v="89"/>
    <x v="0"/>
    <x v="4"/>
    <x v="4"/>
    <x v="0"/>
    <n v="579"/>
    <n v="318"/>
    <n v="7"/>
    <n v="2226"/>
    <n v="2805"/>
    <n v="2987"/>
    <n v="182"/>
    <n v="-95"/>
  </r>
  <r>
    <x v="90"/>
    <x v="0"/>
    <x v="4"/>
    <x v="1"/>
    <x v="0"/>
    <n v="579"/>
    <n v="318"/>
    <n v="1"/>
    <n v="318"/>
    <n v="897"/>
    <n v="939"/>
    <n v="42"/>
    <n v="-53"/>
  </r>
  <r>
    <x v="90"/>
    <x v="0"/>
    <x v="4"/>
    <x v="1"/>
    <x v="6"/>
    <n v="629"/>
    <n v="318"/>
    <n v="5"/>
    <n v="1590"/>
    <n v="2219"/>
    <n v="2387"/>
    <n v="168"/>
    <n v="28"/>
  </r>
  <r>
    <x v="91"/>
    <x v="0"/>
    <x v="4"/>
    <x v="6"/>
    <x v="4"/>
    <n v="535"/>
    <n v="428"/>
    <n v="2"/>
    <n v="856"/>
    <n v="1391"/>
    <n v="1185"/>
    <n v="-206"/>
    <n v="-206"/>
  </r>
  <r>
    <x v="92"/>
    <x v="0"/>
    <x v="4"/>
    <x v="3"/>
    <x v="0"/>
    <n v="579"/>
    <n v="310"/>
    <n v="4"/>
    <n v="1240"/>
    <n v="1819"/>
    <n v="1708"/>
    <n v="-111"/>
    <n v="-164"/>
  </r>
  <r>
    <x v="92"/>
    <x v="0"/>
    <x v="4"/>
    <x v="3"/>
    <x v="5"/>
    <n v="318"/>
    <n v="310"/>
    <n v="3"/>
    <n v="930"/>
    <n v="1248"/>
    <n v="1048"/>
    <n v="-200"/>
    <n v="184"/>
  </r>
  <r>
    <x v="93"/>
    <x v="0"/>
    <x v="4"/>
    <x v="0"/>
    <x v="5"/>
    <n v="318"/>
    <n v="376"/>
    <n v="10"/>
    <n v="3760"/>
    <n v="4078"/>
    <n v="4379"/>
    <n v="301"/>
    <n v="485"/>
  </r>
  <r>
    <x v="94"/>
    <x v="0"/>
    <x v="4"/>
    <x v="5"/>
    <x v="5"/>
    <n v="318"/>
    <n v="310"/>
    <n v="1"/>
    <n v="310"/>
    <n v="628"/>
    <n v="670"/>
    <n v="42"/>
    <n v="527"/>
  </r>
  <r>
    <x v="94"/>
    <x v="0"/>
    <x v="4"/>
    <x v="5"/>
    <x v="4"/>
    <n v="535"/>
    <n v="310"/>
    <n v="3"/>
    <n v="930"/>
    <n v="1465"/>
    <n v="1288"/>
    <n v="-177"/>
    <n v="-383"/>
  </r>
  <r>
    <x v="95"/>
    <x v="0"/>
    <x v="4"/>
    <x v="1"/>
    <x v="4"/>
    <n v="535"/>
    <n v="318"/>
    <n v="7"/>
    <n v="2226"/>
    <n v="2761"/>
    <n v="2715"/>
    <n v="-46"/>
    <n v="-429"/>
  </r>
  <r>
    <x v="95"/>
    <x v="0"/>
    <x v="4"/>
    <x v="1"/>
    <x v="0"/>
    <n v="579"/>
    <n v="318"/>
    <n v="3"/>
    <n v="954"/>
    <n v="1533"/>
    <n v="1789"/>
    <n v="256"/>
    <n v="92"/>
  </r>
  <r>
    <x v="96"/>
    <x v="0"/>
    <x v="4"/>
    <x v="6"/>
    <x v="0"/>
    <n v="579"/>
    <n v="428"/>
    <n v="2"/>
    <n v="856"/>
    <n v="1435"/>
    <n v="1514"/>
    <n v="79"/>
    <n v="171"/>
  </r>
  <r>
    <x v="96"/>
    <x v="0"/>
    <x v="4"/>
    <x v="6"/>
    <x v="4"/>
    <n v="535"/>
    <n v="428"/>
    <n v="9"/>
    <n v="3852"/>
    <n v="4387"/>
    <n v="5169"/>
    <n v="782"/>
    <n v="353"/>
  </r>
  <r>
    <x v="97"/>
    <x v="0"/>
    <x v="4"/>
    <x v="3"/>
    <x v="4"/>
    <n v="535"/>
    <n v="310"/>
    <n v="1"/>
    <n v="310"/>
    <n v="845"/>
    <n v="800"/>
    <n v="-45"/>
    <n v="308"/>
  </r>
  <r>
    <x v="98"/>
    <x v="0"/>
    <x v="4"/>
    <x v="4"/>
    <x v="6"/>
    <n v="629"/>
    <n v="318"/>
    <n v="6"/>
    <n v="1908"/>
    <n v="2537"/>
    <n v="3014"/>
    <n v="477"/>
    <n v="505"/>
  </r>
  <r>
    <x v="98"/>
    <x v="0"/>
    <x v="4"/>
    <x v="4"/>
    <x v="0"/>
    <n v="579"/>
    <n v="318"/>
    <n v="5"/>
    <n v="1590"/>
    <n v="2169"/>
    <n v="7761"/>
    <n v="5592"/>
    <n v="5763"/>
  </r>
  <r>
    <x v="98"/>
    <x v="0"/>
    <x v="4"/>
    <x v="4"/>
    <x v="5"/>
    <n v="318"/>
    <n v="318"/>
    <n v="1"/>
    <n v="318"/>
    <n v="636"/>
    <n v="983"/>
    <n v="347"/>
    <n v="874"/>
  </r>
  <r>
    <x v="99"/>
    <x v="0"/>
    <x v="4"/>
    <x v="5"/>
    <x v="6"/>
    <n v="629"/>
    <n v="310"/>
    <n v="4"/>
    <n v="1240"/>
    <n v="1869"/>
    <n v="1696"/>
    <n v="-173"/>
    <n v="332"/>
  </r>
  <r>
    <x v="100"/>
    <x v="0"/>
    <x v="4"/>
    <x v="1"/>
    <x v="6"/>
    <n v="629"/>
    <n v="318"/>
    <n v="8"/>
    <n v="2544"/>
    <n v="3173"/>
    <n v="3625"/>
    <n v="452"/>
    <n v="784"/>
  </r>
  <r>
    <x v="100"/>
    <x v="0"/>
    <x v="4"/>
    <x v="1"/>
    <x v="5"/>
    <n v="318"/>
    <n v="318"/>
    <n v="8"/>
    <n v="2544"/>
    <n v="2862"/>
    <n v="2623"/>
    <n v="-239"/>
    <n v="635"/>
  </r>
  <r>
    <x v="100"/>
    <x v="0"/>
    <x v="4"/>
    <x v="1"/>
    <x v="4"/>
    <n v="535"/>
    <n v="318"/>
    <n v="5"/>
    <n v="1590"/>
    <n v="2125"/>
    <n v="2481"/>
    <n v="356"/>
    <n v="664"/>
  </r>
  <r>
    <x v="101"/>
    <x v="0"/>
    <x v="4"/>
    <x v="6"/>
    <x v="5"/>
    <n v="318"/>
    <n v="428"/>
    <n v="9"/>
    <n v="3852"/>
    <n v="4170"/>
    <n v="4577"/>
    <n v="407"/>
    <n v="1042"/>
  </r>
  <r>
    <x v="102"/>
    <x v="0"/>
    <x v="4"/>
    <x v="2"/>
    <x v="4"/>
    <n v="535"/>
    <n v="428"/>
    <n v="5"/>
    <n v="2140"/>
    <n v="2675"/>
    <n v="2191"/>
    <n v="-484"/>
    <n v="180"/>
  </r>
  <r>
    <x v="102"/>
    <x v="0"/>
    <x v="4"/>
    <x v="2"/>
    <x v="6"/>
    <n v="629"/>
    <n v="428"/>
    <n v="4"/>
    <n v="1712"/>
    <n v="2341"/>
    <n v="2667"/>
    <n v="326"/>
    <n v="1110"/>
  </r>
  <r>
    <x v="103"/>
    <x v="0"/>
    <x v="4"/>
    <x v="3"/>
    <x v="5"/>
    <n v="318"/>
    <n v="310"/>
    <n v="4"/>
    <n v="1240"/>
    <n v="1558"/>
    <n v="1705"/>
    <n v="147"/>
    <n v="1189"/>
  </r>
  <r>
    <x v="104"/>
    <x v="0"/>
    <x v="4"/>
    <x v="4"/>
    <x v="4"/>
    <n v="535"/>
    <n v="318"/>
    <n v="8"/>
    <n v="2544"/>
    <n v="3079"/>
    <n v="6168"/>
    <n v="3089"/>
    <n v="3269"/>
  </r>
  <r>
    <x v="105"/>
    <x v="0"/>
    <x v="4"/>
    <x v="0"/>
    <x v="1"/>
    <n v="556"/>
    <n v="376"/>
    <n v="4"/>
    <n v="1504"/>
    <n v="2060"/>
    <n v="3418"/>
    <n v="1358"/>
    <n v="1358"/>
  </r>
  <r>
    <x v="106"/>
    <x v="0"/>
    <x v="4"/>
    <x v="6"/>
    <x v="5"/>
    <n v="318"/>
    <n v="428"/>
    <n v="6"/>
    <n v="2568"/>
    <n v="2886"/>
    <n v="2682"/>
    <n v="-204"/>
    <n v="985"/>
  </r>
  <r>
    <x v="107"/>
    <x v="0"/>
    <x v="4"/>
    <x v="2"/>
    <x v="5"/>
    <n v="318"/>
    <n v="428"/>
    <n v="3"/>
    <n v="1284"/>
    <n v="1602"/>
    <n v="1670"/>
    <n v="68"/>
    <n v="1053"/>
  </r>
  <r>
    <x v="108"/>
    <x v="0"/>
    <x v="5"/>
    <x v="3"/>
    <x v="6"/>
    <n v="629"/>
    <n v="310"/>
    <n v="8"/>
    <n v="2480"/>
    <n v="3109"/>
    <n v="8263"/>
    <n v="5154"/>
    <n v="5154"/>
  </r>
  <r>
    <x v="109"/>
    <x v="0"/>
    <x v="5"/>
    <x v="4"/>
    <x v="6"/>
    <n v="629"/>
    <n v="318"/>
    <n v="10"/>
    <n v="3180"/>
    <n v="3809"/>
    <n v="4363"/>
    <n v="554"/>
    <n v="5708"/>
  </r>
  <r>
    <x v="109"/>
    <x v="0"/>
    <x v="5"/>
    <x v="4"/>
    <x v="0"/>
    <n v="579"/>
    <n v="318"/>
    <n v="8"/>
    <n v="2544"/>
    <n v="3123"/>
    <n v="2991"/>
    <n v="-132"/>
    <n v="-132"/>
  </r>
  <r>
    <x v="110"/>
    <x v="0"/>
    <x v="5"/>
    <x v="5"/>
    <x v="6"/>
    <n v="629"/>
    <n v="310"/>
    <n v="7"/>
    <n v="2170"/>
    <n v="2799"/>
    <n v="2813"/>
    <n v="14"/>
    <n v="5722"/>
  </r>
  <r>
    <x v="110"/>
    <x v="0"/>
    <x v="5"/>
    <x v="5"/>
    <x v="4"/>
    <n v="535"/>
    <n v="310"/>
    <n v="3"/>
    <n v="930"/>
    <n v="1465"/>
    <n v="1676"/>
    <n v="211"/>
    <n v="211"/>
  </r>
  <r>
    <x v="111"/>
    <x v="0"/>
    <x v="5"/>
    <x v="1"/>
    <x v="6"/>
    <n v="629"/>
    <n v="318"/>
    <n v="2"/>
    <n v="636"/>
    <n v="1265"/>
    <n v="1054"/>
    <n v="-211"/>
    <n v="5511"/>
  </r>
  <r>
    <x v="112"/>
    <x v="0"/>
    <x v="5"/>
    <x v="2"/>
    <x v="4"/>
    <n v="535"/>
    <n v="428"/>
    <n v="4"/>
    <n v="1712"/>
    <n v="2247"/>
    <n v="2086"/>
    <n v="-161"/>
    <n v="50"/>
  </r>
  <r>
    <x v="113"/>
    <x v="0"/>
    <x v="5"/>
    <x v="0"/>
    <x v="4"/>
    <n v="535"/>
    <n v="376"/>
    <n v="7"/>
    <n v="2632"/>
    <n v="3167"/>
    <n v="3339"/>
    <n v="172"/>
    <n v="222"/>
  </r>
  <r>
    <x v="114"/>
    <x v="0"/>
    <x v="5"/>
    <x v="5"/>
    <x v="0"/>
    <n v="579"/>
    <n v="310"/>
    <n v="6"/>
    <n v="1860"/>
    <n v="2439"/>
    <n v="2619"/>
    <n v="180"/>
    <n v="48"/>
  </r>
  <r>
    <x v="114"/>
    <x v="0"/>
    <x v="5"/>
    <x v="5"/>
    <x v="6"/>
    <n v="629"/>
    <n v="310"/>
    <n v="8"/>
    <n v="2480"/>
    <n v="3109"/>
    <n v="3430"/>
    <n v="321"/>
    <n v="5832"/>
  </r>
  <r>
    <x v="115"/>
    <x v="0"/>
    <x v="5"/>
    <x v="6"/>
    <x v="0"/>
    <n v="579"/>
    <n v="428"/>
    <n v="1"/>
    <n v="428"/>
    <n v="1007"/>
    <n v="1001"/>
    <n v="-6"/>
    <n v="42"/>
  </r>
  <r>
    <x v="115"/>
    <x v="0"/>
    <x v="5"/>
    <x v="6"/>
    <x v="4"/>
    <n v="535"/>
    <n v="428"/>
    <n v="9"/>
    <n v="3852"/>
    <n v="4387"/>
    <n v="4990"/>
    <n v="603"/>
    <n v="825"/>
  </r>
  <r>
    <x v="116"/>
    <x v="0"/>
    <x v="5"/>
    <x v="2"/>
    <x v="5"/>
    <n v="318"/>
    <n v="428"/>
    <n v="9"/>
    <n v="3852"/>
    <n v="4170"/>
    <n v="4533"/>
    <n v="363"/>
    <n v="363"/>
  </r>
  <r>
    <x v="116"/>
    <x v="0"/>
    <x v="5"/>
    <x v="2"/>
    <x v="6"/>
    <n v="629"/>
    <n v="428"/>
    <n v="4"/>
    <n v="1712"/>
    <n v="2341"/>
    <n v="2129"/>
    <n v="-212"/>
    <n v="5620"/>
  </r>
  <r>
    <x v="117"/>
    <x v="0"/>
    <x v="5"/>
    <x v="4"/>
    <x v="0"/>
    <n v="579"/>
    <n v="318"/>
    <n v="1"/>
    <n v="318"/>
    <n v="897"/>
    <n v="833"/>
    <n v="-64"/>
    <n v="-22"/>
  </r>
  <r>
    <x v="118"/>
    <x v="0"/>
    <x v="5"/>
    <x v="0"/>
    <x v="4"/>
    <n v="535"/>
    <n v="376"/>
    <n v="5"/>
    <n v="1880"/>
    <n v="2415"/>
    <n v="8231"/>
    <n v="5816"/>
    <n v="6641"/>
  </r>
  <r>
    <x v="119"/>
    <x v="0"/>
    <x v="5"/>
    <x v="1"/>
    <x v="6"/>
    <n v="629"/>
    <n v="318"/>
    <n v="6"/>
    <n v="1908"/>
    <n v="2537"/>
    <n v="2474"/>
    <n v="-63"/>
    <n v="5557"/>
  </r>
  <r>
    <x v="119"/>
    <x v="0"/>
    <x v="5"/>
    <x v="1"/>
    <x v="4"/>
    <n v="535"/>
    <n v="318"/>
    <n v="8"/>
    <n v="2544"/>
    <n v="3079"/>
    <n v="3272"/>
    <n v="193"/>
    <n v="6834"/>
  </r>
  <r>
    <x v="120"/>
    <x v="0"/>
    <x v="5"/>
    <x v="6"/>
    <x v="4"/>
    <n v="535"/>
    <n v="428"/>
    <n v="2"/>
    <n v="856"/>
    <n v="1391"/>
    <n v="1146"/>
    <n v="-245"/>
    <n v="6589"/>
  </r>
  <r>
    <x v="121"/>
    <x v="0"/>
    <x v="5"/>
    <x v="2"/>
    <x v="5"/>
    <n v="318"/>
    <n v="428"/>
    <n v="4"/>
    <n v="1712"/>
    <n v="2030"/>
    <n v="1812"/>
    <n v="-218"/>
    <n v="145"/>
  </r>
  <r>
    <x v="121"/>
    <x v="0"/>
    <x v="5"/>
    <x v="2"/>
    <x v="0"/>
    <n v="579"/>
    <n v="428"/>
    <n v="4"/>
    <n v="1712"/>
    <n v="2291"/>
    <n v="2607"/>
    <n v="316"/>
    <n v="294"/>
  </r>
  <r>
    <x v="122"/>
    <x v="0"/>
    <x v="5"/>
    <x v="3"/>
    <x v="0"/>
    <n v="579"/>
    <n v="310"/>
    <n v="5"/>
    <n v="1550"/>
    <n v="2129"/>
    <n v="2424"/>
    <n v="295"/>
    <n v="589"/>
  </r>
  <r>
    <x v="122"/>
    <x v="0"/>
    <x v="5"/>
    <x v="3"/>
    <x v="3"/>
    <n v="654"/>
    <n v="310"/>
    <n v="4"/>
    <n v="1240"/>
    <n v="1894"/>
    <n v="1979"/>
    <n v="85"/>
    <n v="85"/>
  </r>
  <r>
    <x v="123"/>
    <x v="0"/>
    <x v="5"/>
    <x v="5"/>
    <x v="4"/>
    <n v="535"/>
    <n v="310"/>
    <n v="8"/>
    <n v="2480"/>
    <n v="3015"/>
    <n v="2557"/>
    <n v="-458"/>
    <n v="6131"/>
  </r>
  <r>
    <x v="124"/>
    <x v="0"/>
    <x v="5"/>
    <x v="1"/>
    <x v="4"/>
    <n v="535"/>
    <n v="318"/>
    <n v="6"/>
    <n v="1908"/>
    <n v="2443"/>
    <n v="2566"/>
    <n v="123"/>
    <n v="6254"/>
  </r>
  <r>
    <x v="124"/>
    <x v="0"/>
    <x v="5"/>
    <x v="1"/>
    <x v="6"/>
    <n v="629"/>
    <n v="318"/>
    <n v="7"/>
    <n v="2226"/>
    <n v="2855"/>
    <n v="2545"/>
    <n v="-310"/>
    <n v="5247"/>
  </r>
  <r>
    <x v="125"/>
    <x v="0"/>
    <x v="5"/>
    <x v="4"/>
    <x v="6"/>
    <n v="629"/>
    <n v="318"/>
    <n v="6"/>
    <n v="1908"/>
    <n v="2537"/>
    <n v="2431"/>
    <n v="-106"/>
    <n v="5141"/>
  </r>
  <r>
    <x v="125"/>
    <x v="0"/>
    <x v="5"/>
    <x v="4"/>
    <x v="4"/>
    <n v="535"/>
    <n v="318"/>
    <n v="3"/>
    <n v="954"/>
    <n v="1489"/>
    <n v="1593"/>
    <n v="104"/>
    <n v="6358"/>
  </r>
  <r>
    <x v="126"/>
    <x v="0"/>
    <x v="6"/>
    <x v="0"/>
    <x v="6"/>
    <n v="629"/>
    <n v="376"/>
    <n v="9"/>
    <n v="3384"/>
    <n v="4013"/>
    <n v="3594"/>
    <n v="-419"/>
    <n v="-419"/>
  </r>
  <r>
    <x v="127"/>
    <x v="0"/>
    <x v="6"/>
    <x v="1"/>
    <x v="0"/>
    <n v="579"/>
    <n v="318"/>
    <n v="8"/>
    <n v="2544"/>
    <n v="3123"/>
    <n v="2903"/>
    <n v="-220"/>
    <n v="-220"/>
  </r>
  <r>
    <x v="128"/>
    <x v="0"/>
    <x v="6"/>
    <x v="0"/>
    <x v="0"/>
    <n v="579"/>
    <n v="376"/>
    <n v="3"/>
    <n v="1128"/>
    <n v="1707"/>
    <n v="1783"/>
    <n v="76"/>
    <n v="-144"/>
  </r>
  <r>
    <x v="129"/>
    <x v="0"/>
    <x v="6"/>
    <x v="5"/>
    <x v="0"/>
    <n v="579"/>
    <n v="310"/>
    <n v="2"/>
    <n v="620"/>
    <n v="1199"/>
    <n v="1881"/>
    <n v="682"/>
    <n v="538"/>
  </r>
  <r>
    <x v="130"/>
    <x v="0"/>
    <x v="6"/>
    <x v="3"/>
    <x v="4"/>
    <n v="535"/>
    <n v="310"/>
    <n v="3"/>
    <n v="930"/>
    <n v="1465"/>
    <n v="1691"/>
    <n v="226"/>
    <n v="226"/>
  </r>
  <r>
    <x v="130"/>
    <x v="0"/>
    <x v="6"/>
    <x v="3"/>
    <x v="0"/>
    <n v="579"/>
    <n v="310"/>
    <n v="8"/>
    <n v="2480"/>
    <n v="3059"/>
    <n v="7682"/>
    <n v="4623"/>
    <n v="5161"/>
  </r>
  <r>
    <x v="131"/>
    <x v="0"/>
    <x v="6"/>
    <x v="4"/>
    <x v="4"/>
    <n v="535"/>
    <n v="318"/>
    <n v="2"/>
    <n v="636"/>
    <n v="1171"/>
    <n v="949"/>
    <n v="-222"/>
    <n v="4"/>
  </r>
  <r>
    <x v="132"/>
    <x v="0"/>
    <x v="6"/>
    <x v="5"/>
    <x v="5"/>
    <n v="318"/>
    <n v="310"/>
    <n v="1"/>
    <n v="310"/>
    <n v="628"/>
    <n v="571"/>
    <n v="-57"/>
    <n v="-57"/>
  </r>
  <r>
    <x v="133"/>
    <x v="0"/>
    <x v="6"/>
    <x v="1"/>
    <x v="2"/>
    <n v="509"/>
    <n v="318"/>
    <n v="6"/>
    <n v="1908"/>
    <n v="2417"/>
    <n v="2297"/>
    <n v="-120"/>
    <n v="-120"/>
  </r>
  <r>
    <x v="134"/>
    <x v="0"/>
    <x v="6"/>
    <x v="6"/>
    <x v="4"/>
    <n v="535"/>
    <n v="428"/>
    <n v="4"/>
    <n v="1712"/>
    <n v="2247"/>
    <n v="2328"/>
    <n v="81"/>
    <n v="85"/>
  </r>
  <r>
    <x v="134"/>
    <x v="0"/>
    <x v="6"/>
    <x v="6"/>
    <x v="3"/>
    <n v="654"/>
    <n v="428"/>
    <n v="5"/>
    <n v="2140"/>
    <n v="2794"/>
    <n v="3188"/>
    <n v="394"/>
    <n v="394"/>
  </r>
  <r>
    <x v="135"/>
    <x v="0"/>
    <x v="6"/>
    <x v="2"/>
    <x v="0"/>
    <n v="579"/>
    <n v="428"/>
    <n v="3"/>
    <n v="1284"/>
    <n v="1863"/>
    <n v="2010"/>
    <n v="147"/>
    <n v="5308"/>
  </r>
  <r>
    <x v="136"/>
    <x v="0"/>
    <x v="6"/>
    <x v="4"/>
    <x v="2"/>
    <n v="509"/>
    <n v="318"/>
    <n v="3"/>
    <n v="954"/>
    <n v="1463"/>
    <n v="1731"/>
    <n v="268"/>
    <n v="148"/>
  </r>
  <r>
    <x v="137"/>
    <x v="0"/>
    <x v="6"/>
    <x v="5"/>
    <x v="2"/>
    <n v="509"/>
    <n v="310"/>
    <n v="8"/>
    <n v="2480"/>
    <n v="2989"/>
    <n v="2758"/>
    <n v="-231"/>
    <n v="-83"/>
  </r>
  <r>
    <x v="138"/>
    <x v="0"/>
    <x v="6"/>
    <x v="1"/>
    <x v="0"/>
    <n v="579"/>
    <n v="318"/>
    <n v="10"/>
    <n v="3180"/>
    <n v="3759"/>
    <n v="7201"/>
    <n v="3442"/>
    <n v="8750"/>
  </r>
  <r>
    <x v="139"/>
    <x v="0"/>
    <x v="6"/>
    <x v="6"/>
    <x v="6"/>
    <n v="629"/>
    <n v="428"/>
    <n v="1"/>
    <n v="428"/>
    <n v="1057"/>
    <n v="1043"/>
    <n v="-14"/>
    <n v="-433"/>
  </r>
  <r>
    <x v="139"/>
    <x v="0"/>
    <x v="6"/>
    <x v="6"/>
    <x v="4"/>
    <n v="535"/>
    <n v="428"/>
    <n v="5"/>
    <n v="2140"/>
    <n v="2675"/>
    <n v="6862"/>
    <n v="4187"/>
    <n v="4272"/>
  </r>
  <r>
    <x v="140"/>
    <x v="0"/>
    <x v="6"/>
    <x v="2"/>
    <x v="6"/>
    <n v="629"/>
    <n v="428"/>
    <n v="3"/>
    <n v="1284"/>
    <n v="1913"/>
    <n v="1989"/>
    <n v="76"/>
    <n v="-357"/>
  </r>
  <r>
    <x v="141"/>
    <x v="0"/>
    <x v="6"/>
    <x v="3"/>
    <x v="0"/>
    <n v="579"/>
    <n v="310"/>
    <n v="3"/>
    <n v="930"/>
    <n v="1509"/>
    <n v="1546"/>
    <n v="37"/>
    <n v="8787"/>
  </r>
  <r>
    <x v="142"/>
    <x v="0"/>
    <x v="6"/>
    <x v="4"/>
    <x v="6"/>
    <n v="629"/>
    <n v="318"/>
    <n v="6"/>
    <n v="1908"/>
    <n v="2537"/>
    <n v="2290"/>
    <n v="-247"/>
    <n v="-604"/>
  </r>
  <r>
    <x v="142"/>
    <x v="0"/>
    <x v="6"/>
    <x v="4"/>
    <x v="4"/>
    <n v="535"/>
    <n v="318"/>
    <n v="1"/>
    <n v="318"/>
    <n v="853"/>
    <n v="769"/>
    <n v="-84"/>
    <n v="4188"/>
  </r>
  <r>
    <x v="143"/>
    <x v="0"/>
    <x v="6"/>
    <x v="0"/>
    <x v="3"/>
    <n v="654"/>
    <n v="376"/>
    <n v="6"/>
    <n v="2256"/>
    <n v="2910"/>
    <n v="8558"/>
    <n v="5648"/>
    <n v="6042"/>
  </r>
  <r>
    <x v="143"/>
    <x v="0"/>
    <x v="6"/>
    <x v="0"/>
    <x v="6"/>
    <n v="629"/>
    <n v="376"/>
    <n v="6"/>
    <n v="2256"/>
    <n v="2885"/>
    <n v="4294"/>
    <n v="1409"/>
    <n v="805"/>
  </r>
  <r>
    <x v="143"/>
    <x v="0"/>
    <x v="6"/>
    <x v="0"/>
    <x v="2"/>
    <n v="509"/>
    <n v="376"/>
    <n v="3"/>
    <n v="1128"/>
    <n v="1637"/>
    <n v="2889"/>
    <n v="1252"/>
    <n v="1169"/>
  </r>
  <r>
    <x v="144"/>
    <x v="0"/>
    <x v="6"/>
    <x v="5"/>
    <x v="0"/>
    <n v="579"/>
    <n v="310"/>
    <n v="2"/>
    <n v="620"/>
    <n v="1199"/>
    <n v="1372"/>
    <n v="173"/>
    <n v="8960"/>
  </r>
  <r>
    <x v="144"/>
    <x v="0"/>
    <x v="6"/>
    <x v="5"/>
    <x v="3"/>
    <n v="654"/>
    <n v="310"/>
    <n v="4"/>
    <n v="1240"/>
    <n v="1894"/>
    <n v="6324"/>
    <n v="4430"/>
    <n v="10472"/>
  </r>
  <r>
    <x v="145"/>
    <x v="0"/>
    <x v="7"/>
    <x v="2"/>
    <x v="2"/>
    <n v="509"/>
    <n v="428"/>
    <n v="7"/>
    <n v="2996"/>
    <n v="3505"/>
    <n v="4015"/>
    <n v="510"/>
    <n v="510"/>
  </r>
  <r>
    <x v="145"/>
    <x v="0"/>
    <x v="7"/>
    <x v="2"/>
    <x v="6"/>
    <n v="629"/>
    <n v="428"/>
    <n v="4"/>
    <n v="1712"/>
    <n v="2341"/>
    <n v="2061"/>
    <n v="-280"/>
    <n v="-280"/>
  </r>
  <r>
    <x v="146"/>
    <x v="0"/>
    <x v="7"/>
    <x v="3"/>
    <x v="6"/>
    <n v="629"/>
    <n v="310"/>
    <n v="2"/>
    <n v="620"/>
    <n v="1249"/>
    <n v="1253"/>
    <n v="4"/>
    <n v="-276"/>
  </r>
  <r>
    <x v="146"/>
    <x v="0"/>
    <x v="7"/>
    <x v="3"/>
    <x v="2"/>
    <n v="509"/>
    <n v="310"/>
    <n v="2"/>
    <n v="620"/>
    <n v="1129"/>
    <n v="1146"/>
    <n v="17"/>
    <n v="527"/>
  </r>
  <r>
    <x v="147"/>
    <x v="0"/>
    <x v="7"/>
    <x v="4"/>
    <x v="6"/>
    <n v="629"/>
    <n v="318"/>
    <n v="8"/>
    <n v="2544"/>
    <n v="3173"/>
    <n v="3407"/>
    <n v="234"/>
    <n v="-42"/>
  </r>
  <r>
    <x v="148"/>
    <x v="0"/>
    <x v="7"/>
    <x v="0"/>
    <x v="2"/>
    <n v="509"/>
    <n v="376"/>
    <n v="9"/>
    <n v="3384"/>
    <n v="3893"/>
    <n v="14387"/>
    <n v="10494"/>
    <n v="11021"/>
  </r>
  <r>
    <x v="148"/>
    <x v="0"/>
    <x v="7"/>
    <x v="0"/>
    <x v="6"/>
    <n v="629"/>
    <n v="376"/>
    <n v="3"/>
    <n v="1128"/>
    <n v="1757"/>
    <n v="1986"/>
    <n v="229"/>
    <n v="187"/>
  </r>
  <r>
    <x v="149"/>
    <x v="0"/>
    <x v="7"/>
    <x v="1"/>
    <x v="2"/>
    <n v="509"/>
    <n v="318"/>
    <n v="5"/>
    <n v="1590"/>
    <n v="2099"/>
    <n v="1955"/>
    <n v="-144"/>
    <n v="10877"/>
  </r>
  <r>
    <x v="150"/>
    <x v="0"/>
    <x v="7"/>
    <x v="6"/>
    <x v="4"/>
    <n v="535"/>
    <n v="428"/>
    <n v="10"/>
    <n v="4280"/>
    <n v="4815"/>
    <n v="4196"/>
    <n v="-619"/>
    <n v="-619"/>
  </r>
  <r>
    <x v="151"/>
    <x v="0"/>
    <x v="7"/>
    <x v="2"/>
    <x v="6"/>
    <n v="629"/>
    <n v="428"/>
    <n v="8"/>
    <n v="3424"/>
    <n v="4053"/>
    <n v="3752"/>
    <n v="-301"/>
    <n v="-114"/>
  </r>
  <r>
    <x v="152"/>
    <x v="0"/>
    <x v="7"/>
    <x v="3"/>
    <x v="3"/>
    <n v="654"/>
    <n v="310"/>
    <n v="8"/>
    <n v="2480"/>
    <n v="3134"/>
    <n v="3215"/>
    <n v="81"/>
    <n v="81"/>
  </r>
  <r>
    <x v="152"/>
    <x v="0"/>
    <x v="7"/>
    <x v="3"/>
    <x v="2"/>
    <n v="509"/>
    <n v="310"/>
    <n v="10"/>
    <n v="3100"/>
    <n v="3609"/>
    <n v="3992"/>
    <n v="383"/>
    <n v="11260"/>
  </r>
  <r>
    <x v="152"/>
    <x v="0"/>
    <x v="7"/>
    <x v="3"/>
    <x v="6"/>
    <n v="629"/>
    <n v="310"/>
    <n v="2"/>
    <n v="620"/>
    <n v="1249"/>
    <n v="1247"/>
    <n v="-2"/>
    <n v="-116"/>
  </r>
  <r>
    <x v="153"/>
    <x v="0"/>
    <x v="7"/>
    <x v="4"/>
    <x v="6"/>
    <n v="629"/>
    <n v="318"/>
    <n v="8"/>
    <n v="2544"/>
    <n v="3173"/>
    <n v="5889"/>
    <n v="2716"/>
    <n v="2600"/>
  </r>
  <r>
    <x v="154"/>
    <x v="0"/>
    <x v="7"/>
    <x v="5"/>
    <x v="0"/>
    <n v="579"/>
    <n v="310"/>
    <n v="5"/>
    <n v="1550"/>
    <n v="2129"/>
    <n v="1850"/>
    <n v="-279"/>
    <n v="-279"/>
  </r>
  <r>
    <x v="155"/>
    <x v="0"/>
    <x v="7"/>
    <x v="1"/>
    <x v="4"/>
    <n v="535"/>
    <n v="318"/>
    <n v="10"/>
    <n v="3180"/>
    <n v="3715"/>
    <n v="3247"/>
    <n v="-468"/>
    <n v="-1087"/>
  </r>
  <r>
    <x v="156"/>
    <x v="0"/>
    <x v="7"/>
    <x v="2"/>
    <x v="6"/>
    <n v="629"/>
    <n v="428"/>
    <n v="4"/>
    <n v="1712"/>
    <n v="2341"/>
    <n v="2031"/>
    <n v="-310"/>
    <n v="2290"/>
  </r>
  <r>
    <x v="157"/>
    <x v="0"/>
    <x v="7"/>
    <x v="3"/>
    <x v="2"/>
    <n v="509"/>
    <n v="310"/>
    <n v="3"/>
    <n v="930"/>
    <n v="1439"/>
    <n v="3088"/>
    <n v="1649"/>
    <n v="12909"/>
  </r>
  <r>
    <x v="157"/>
    <x v="0"/>
    <x v="7"/>
    <x v="3"/>
    <x v="4"/>
    <n v="535"/>
    <n v="310"/>
    <n v="6"/>
    <n v="1860"/>
    <n v="2395"/>
    <n v="2105"/>
    <n v="-290"/>
    <n v="-1377"/>
  </r>
  <r>
    <x v="158"/>
    <x v="0"/>
    <x v="7"/>
    <x v="4"/>
    <x v="6"/>
    <n v="629"/>
    <n v="318"/>
    <n v="6"/>
    <n v="1908"/>
    <n v="2537"/>
    <n v="2386"/>
    <n v="-151"/>
    <n v="2139"/>
  </r>
  <r>
    <x v="158"/>
    <x v="0"/>
    <x v="7"/>
    <x v="4"/>
    <x v="3"/>
    <n v="654"/>
    <n v="318"/>
    <n v="2"/>
    <n v="636"/>
    <n v="1290"/>
    <n v="1367"/>
    <n v="77"/>
    <n v="158"/>
  </r>
  <r>
    <x v="159"/>
    <x v="0"/>
    <x v="7"/>
    <x v="0"/>
    <x v="3"/>
    <n v="654"/>
    <n v="376"/>
    <n v="5"/>
    <n v="1880"/>
    <n v="2534"/>
    <n v="2912"/>
    <n v="378"/>
    <n v="536"/>
  </r>
  <r>
    <x v="159"/>
    <x v="0"/>
    <x v="7"/>
    <x v="0"/>
    <x v="0"/>
    <n v="579"/>
    <n v="376"/>
    <n v="5"/>
    <n v="1880"/>
    <n v="2459"/>
    <n v="2919"/>
    <n v="460"/>
    <n v="181"/>
  </r>
  <r>
    <x v="159"/>
    <x v="0"/>
    <x v="7"/>
    <x v="0"/>
    <x v="2"/>
    <n v="509"/>
    <n v="376"/>
    <n v="6"/>
    <n v="2256"/>
    <n v="2765"/>
    <n v="2550"/>
    <n v="-215"/>
    <n v="12694"/>
  </r>
  <r>
    <x v="160"/>
    <x v="0"/>
    <x v="7"/>
    <x v="5"/>
    <x v="6"/>
    <n v="629"/>
    <n v="310"/>
    <n v="9"/>
    <n v="2790"/>
    <n v="3419"/>
    <n v="8746"/>
    <n v="5327"/>
    <n v="7466"/>
  </r>
  <r>
    <x v="160"/>
    <x v="0"/>
    <x v="7"/>
    <x v="5"/>
    <x v="2"/>
    <n v="509"/>
    <n v="310"/>
    <n v="8"/>
    <n v="2480"/>
    <n v="2989"/>
    <n v="3182"/>
    <n v="193"/>
    <n v="12887"/>
  </r>
  <r>
    <x v="161"/>
    <x v="0"/>
    <x v="7"/>
    <x v="1"/>
    <x v="2"/>
    <n v="509"/>
    <n v="318"/>
    <n v="8"/>
    <n v="2544"/>
    <n v="3053"/>
    <n v="7991"/>
    <n v="4938"/>
    <n v="17825"/>
  </r>
  <r>
    <x v="162"/>
    <x v="0"/>
    <x v="7"/>
    <x v="6"/>
    <x v="0"/>
    <n v="579"/>
    <n v="428"/>
    <n v="7"/>
    <n v="2996"/>
    <n v="3575"/>
    <n v="2883"/>
    <n v="-692"/>
    <n v="-511"/>
  </r>
  <r>
    <x v="162"/>
    <x v="0"/>
    <x v="7"/>
    <x v="6"/>
    <x v="6"/>
    <n v="629"/>
    <n v="428"/>
    <n v="2"/>
    <n v="856"/>
    <n v="1485"/>
    <n v="1326"/>
    <n v="-159"/>
    <n v="7307"/>
  </r>
  <r>
    <x v="163"/>
    <x v="0"/>
    <x v="7"/>
    <x v="2"/>
    <x v="2"/>
    <n v="509"/>
    <n v="428"/>
    <n v="4"/>
    <n v="1712"/>
    <n v="2221"/>
    <n v="1851"/>
    <n v="-370"/>
    <n v="17455"/>
  </r>
  <r>
    <x v="164"/>
    <x v="0"/>
    <x v="7"/>
    <x v="3"/>
    <x v="6"/>
    <n v="629"/>
    <n v="310"/>
    <n v="2"/>
    <n v="620"/>
    <n v="1249"/>
    <n v="1299"/>
    <n v="50"/>
    <n v="7357"/>
  </r>
  <r>
    <x v="164"/>
    <x v="0"/>
    <x v="7"/>
    <x v="3"/>
    <x v="3"/>
    <n v="654"/>
    <n v="310"/>
    <n v="2"/>
    <n v="620"/>
    <n v="1274"/>
    <n v="1284"/>
    <n v="10"/>
    <n v="546"/>
  </r>
  <r>
    <x v="164"/>
    <x v="0"/>
    <x v="7"/>
    <x v="3"/>
    <x v="4"/>
    <n v="535"/>
    <n v="310"/>
    <n v="5"/>
    <n v="1550"/>
    <n v="2085"/>
    <n v="2427"/>
    <n v="342"/>
    <n v="-1035"/>
  </r>
  <r>
    <x v="164"/>
    <x v="0"/>
    <x v="7"/>
    <x v="3"/>
    <x v="2"/>
    <n v="509"/>
    <n v="310"/>
    <n v="3"/>
    <n v="930"/>
    <n v="1439"/>
    <n v="1535"/>
    <n v="96"/>
    <n v="17551"/>
  </r>
  <r>
    <x v="165"/>
    <x v="0"/>
    <x v="7"/>
    <x v="4"/>
    <x v="3"/>
    <n v="654"/>
    <n v="318"/>
    <n v="5"/>
    <n v="1590"/>
    <n v="2244"/>
    <n v="2437"/>
    <n v="193"/>
    <n v="739"/>
  </r>
  <r>
    <x v="166"/>
    <x v="0"/>
    <x v="7"/>
    <x v="0"/>
    <x v="5"/>
    <n v="318"/>
    <n v="376"/>
    <n v="7"/>
    <n v="2632"/>
    <n v="2950"/>
    <n v="3986"/>
    <n v="1036"/>
    <n v="1036"/>
  </r>
  <r>
    <x v="166"/>
    <x v="0"/>
    <x v="7"/>
    <x v="0"/>
    <x v="6"/>
    <n v="629"/>
    <n v="376"/>
    <n v="8"/>
    <n v="3008"/>
    <n v="3637"/>
    <n v="3495"/>
    <n v="-142"/>
    <n v="7215"/>
  </r>
  <r>
    <x v="167"/>
    <x v="0"/>
    <x v="7"/>
    <x v="5"/>
    <x v="4"/>
    <n v="535"/>
    <n v="310"/>
    <n v="3"/>
    <n v="930"/>
    <n v="1465"/>
    <n v="1177"/>
    <n v="-288"/>
    <n v="-1323"/>
  </r>
  <r>
    <x v="168"/>
    <x v="0"/>
    <x v="7"/>
    <x v="1"/>
    <x v="3"/>
    <n v="654"/>
    <n v="318"/>
    <n v="5"/>
    <n v="1590"/>
    <n v="2244"/>
    <n v="2063"/>
    <n v="-181"/>
    <n v="558"/>
  </r>
  <r>
    <x v="169"/>
    <x v="0"/>
    <x v="7"/>
    <x v="6"/>
    <x v="6"/>
    <n v="629"/>
    <n v="428"/>
    <n v="8"/>
    <n v="3424"/>
    <n v="4053"/>
    <n v="4423"/>
    <n v="370"/>
    <n v="7585"/>
  </r>
  <r>
    <x v="170"/>
    <x v="0"/>
    <x v="7"/>
    <x v="2"/>
    <x v="2"/>
    <n v="509"/>
    <n v="428"/>
    <n v="7"/>
    <n v="2996"/>
    <n v="3505"/>
    <n v="15131"/>
    <n v="11626"/>
    <n v="29177"/>
  </r>
  <r>
    <x v="171"/>
    <x v="0"/>
    <x v="7"/>
    <x v="3"/>
    <x v="4"/>
    <n v="535"/>
    <n v="310"/>
    <n v="3"/>
    <n v="930"/>
    <n v="1465"/>
    <n v="1349"/>
    <n v="-116"/>
    <n v="-1439"/>
  </r>
  <r>
    <x v="172"/>
    <x v="0"/>
    <x v="8"/>
    <x v="4"/>
    <x v="3"/>
    <n v="654"/>
    <n v="318"/>
    <n v="9"/>
    <n v="2862"/>
    <n v="3516"/>
    <n v="3644"/>
    <n v="128"/>
    <n v="128"/>
  </r>
  <r>
    <x v="173"/>
    <x v="0"/>
    <x v="8"/>
    <x v="0"/>
    <x v="6"/>
    <n v="629"/>
    <n v="376"/>
    <n v="6"/>
    <n v="2256"/>
    <n v="2885"/>
    <n v="2710"/>
    <n v="-175"/>
    <n v="-175"/>
  </r>
  <r>
    <x v="174"/>
    <x v="0"/>
    <x v="8"/>
    <x v="5"/>
    <x v="3"/>
    <n v="654"/>
    <n v="310"/>
    <n v="6"/>
    <n v="1860"/>
    <n v="2514"/>
    <n v="2217"/>
    <n v="-297"/>
    <n v="-169"/>
  </r>
  <r>
    <x v="174"/>
    <x v="0"/>
    <x v="8"/>
    <x v="5"/>
    <x v="4"/>
    <n v="535"/>
    <n v="310"/>
    <n v="7"/>
    <n v="2170"/>
    <n v="2705"/>
    <n v="2941"/>
    <n v="236"/>
    <n v="236"/>
  </r>
  <r>
    <x v="175"/>
    <x v="0"/>
    <x v="8"/>
    <x v="1"/>
    <x v="6"/>
    <n v="629"/>
    <n v="318"/>
    <n v="7"/>
    <n v="2226"/>
    <n v="2855"/>
    <n v="2902"/>
    <n v="47"/>
    <n v="-128"/>
  </r>
  <r>
    <x v="176"/>
    <x v="0"/>
    <x v="8"/>
    <x v="2"/>
    <x v="2"/>
    <n v="509"/>
    <n v="428"/>
    <n v="3"/>
    <n v="1284"/>
    <n v="1793"/>
    <n v="7707"/>
    <n v="5914"/>
    <n v="5914"/>
  </r>
  <r>
    <x v="176"/>
    <x v="0"/>
    <x v="8"/>
    <x v="2"/>
    <x v="3"/>
    <n v="654"/>
    <n v="428"/>
    <n v="3"/>
    <n v="1284"/>
    <n v="1938"/>
    <n v="5563"/>
    <n v="3625"/>
    <n v="3456"/>
  </r>
  <r>
    <x v="177"/>
    <x v="0"/>
    <x v="8"/>
    <x v="4"/>
    <x v="3"/>
    <n v="654"/>
    <n v="318"/>
    <n v="4"/>
    <n v="1272"/>
    <n v="1926"/>
    <n v="1600"/>
    <n v="-326"/>
    <n v="3130"/>
  </r>
  <r>
    <x v="177"/>
    <x v="0"/>
    <x v="8"/>
    <x v="4"/>
    <x v="2"/>
    <n v="509"/>
    <n v="318"/>
    <n v="10"/>
    <n v="3180"/>
    <n v="3689"/>
    <n v="3375"/>
    <n v="-314"/>
    <n v="5600"/>
  </r>
  <r>
    <x v="178"/>
    <x v="0"/>
    <x v="8"/>
    <x v="0"/>
    <x v="6"/>
    <n v="629"/>
    <n v="376"/>
    <n v="8"/>
    <n v="3008"/>
    <n v="3637"/>
    <n v="3437"/>
    <n v="-200"/>
    <n v="-328"/>
  </r>
  <r>
    <x v="179"/>
    <x v="0"/>
    <x v="8"/>
    <x v="5"/>
    <x v="3"/>
    <n v="654"/>
    <n v="310"/>
    <n v="7"/>
    <n v="2170"/>
    <n v="2824"/>
    <n v="18305"/>
    <n v="15481"/>
    <n v="18611"/>
  </r>
  <r>
    <x v="180"/>
    <x v="0"/>
    <x v="8"/>
    <x v="1"/>
    <x v="4"/>
    <n v="535"/>
    <n v="318"/>
    <n v="4"/>
    <n v="1272"/>
    <n v="1807"/>
    <n v="1735"/>
    <n v="-72"/>
    <n v="164"/>
  </r>
  <r>
    <x v="180"/>
    <x v="0"/>
    <x v="8"/>
    <x v="1"/>
    <x v="3"/>
    <n v="654"/>
    <n v="318"/>
    <n v="8"/>
    <n v="2544"/>
    <n v="3198"/>
    <n v="2907"/>
    <n v="-291"/>
    <n v="18320"/>
  </r>
  <r>
    <x v="181"/>
    <x v="0"/>
    <x v="8"/>
    <x v="6"/>
    <x v="3"/>
    <n v="654"/>
    <n v="428"/>
    <n v="2"/>
    <n v="856"/>
    <n v="1510"/>
    <n v="1748"/>
    <n v="238"/>
    <n v="18558"/>
  </r>
  <r>
    <x v="182"/>
    <x v="0"/>
    <x v="8"/>
    <x v="2"/>
    <x v="2"/>
    <n v="509"/>
    <n v="428"/>
    <n v="6"/>
    <n v="2568"/>
    <n v="3077"/>
    <n v="8759"/>
    <n v="5682"/>
    <n v="11282"/>
  </r>
  <r>
    <x v="183"/>
    <x v="0"/>
    <x v="8"/>
    <x v="3"/>
    <x v="6"/>
    <n v="629"/>
    <n v="310"/>
    <n v="8"/>
    <n v="2480"/>
    <n v="3109"/>
    <n v="6473"/>
    <n v="3364"/>
    <n v="3036"/>
  </r>
  <r>
    <x v="184"/>
    <x v="0"/>
    <x v="8"/>
    <x v="0"/>
    <x v="4"/>
    <n v="535"/>
    <n v="376"/>
    <n v="10"/>
    <n v="3760"/>
    <n v="4295"/>
    <n v="4769"/>
    <n v="474"/>
    <n v="638"/>
  </r>
  <r>
    <x v="184"/>
    <x v="0"/>
    <x v="8"/>
    <x v="0"/>
    <x v="2"/>
    <n v="509"/>
    <n v="376"/>
    <n v="6"/>
    <n v="2256"/>
    <n v="2765"/>
    <n v="12593"/>
    <n v="9828"/>
    <n v="21110"/>
  </r>
  <r>
    <x v="185"/>
    <x v="0"/>
    <x v="8"/>
    <x v="5"/>
    <x v="1"/>
    <n v="556"/>
    <n v="310"/>
    <n v="4"/>
    <n v="1240"/>
    <n v="1796"/>
    <n v="6327"/>
    <n v="4531"/>
    <n v="4531"/>
  </r>
  <r>
    <x v="186"/>
    <x v="0"/>
    <x v="8"/>
    <x v="1"/>
    <x v="2"/>
    <n v="509"/>
    <n v="318"/>
    <n v="10"/>
    <n v="3180"/>
    <n v="3689"/>
    <n v="3326"/>
    <n v="-363"/>
    <n v="20747"/>
  </r>
  <r>
    <x v="187"/>
    <x v="0"/>
    <x v="8"/>
    <x v="2"/>
    <x v="6"/>
    <n v="629"/>
    <n v="428"/>
    <n v="2"/>
    <n v="856"/>
    <n v="1485"/>
    <n v="1311"/>
    <n v="-174"/>
    <n v="2862"/>
  </r>
  <r>
    <x v="187"/>
    <x v="0"/>
    <x v="8"/>
    <x v="2"/>
    <x v="3"/>
    <n v="654"/>
    <n v="428"/>
    <n v="4"/>
    <n v="1712"/>
    <n v="2366"/>
    <n v="2424"/>
    <n v="58"/>
    <n v="18616"/>
  </r>
  <r>
    <x v="187"/>
    <x v="0"/>
    <x v="8"/>
    <x v="2"/>
    <x v="2"/>
    <n v="509"/>
    <n v="428"/>
    <n v="10"/>
    <n v="4280"/>
    <n v="4789"/>
    <n v="4300"/>
    <n v="-489"/>
    <n v="20258"/>
  </r>
  <r>
    <x v="188"/>
    <x v="0"/>
    <x v="8"/>
    <x v="4"/>
    <x v="3"/>
    <n v="654"/>
    <n v="318"/>
    <n v="3"/>
    <n v="954"/>
    <n v="1608"/>
    <n v="1599"/>
    <n v="-9"/>
    <n v="18607"/>
  </r>
  <r>
    <x v="189"/>
    <x v="0"/>
    <x v="8"/>
    <x v="5"/>
    <x v="2"/>
    <n v="509"/>
    <n v="310"/>
    <n v="2"/>
    <n v="620"/>
    <n v="1129"/>
    <n v="1163"/>
    <n v="34"/>
    <n v="20292"/>
  </r>
  <r>
    <x v="189"/>
    <x v="0"/>
    <x v="8"/>
    <x v="5"/>
    <x v="3"/>
    <n v="654"/>
    <n v="310"/>
    <n v="7"/>
    <n v="2170"/>
    <n v="2824"/>
    <n v="3221"/>
    <n v="397"/>
    <n v="19004"/>
  </r>
  <r>
    <x v="189"/>
    <x v="0"/>
    <x v="8"/>
    <x v="5"/>
    <x v="4"/>
    <n v="535"/>
    <n v="310"/>
    <n v="6"/>
    <n v="1860"/>
    <n v="2395"/>
    <n v="2354"/>
    <n v="-41"/>
    <n v="597"/>
  </r>
  <r>
    <x v="190"/>
    <x v="0"/>
    <x v="8"/>
    <x v="1"/>
    <x v="1"/>
    <n v="556"/>
    <n v="318"/>
    <n v="10"/>
    <n v="3180"/>
    <n v="3736"/>
    <n v="11656"/>
    <n v="7920"/>
    <n v="12451"/>
  </r>
  <r>
    <x v="191"/>
    <x v="0"/>
    <x v="8"/>
    <x v="6"/>
    <x v="1"/>
    <n v="556"/>
    <n v="428"/>
    <n v="5"/>
    <n v="2140"/>
    <n v="2696"/>
    <n v="2949"/>
    <n v="253"/>
    <n v="12704"/>
  </r>
  <r>
    <x v="192"/>
    <x v="0"/>
    <x v="8"/>
    <x v="2"/>
    <x v="2"/>
    <n v="509"/>
    <n v="428"/>
    <n v="9"/>
    <n v="3852"/>
    <n v="4361"/>
    <n v="24163"/>
    <n v="19802"/>
    <n v="40094"/>
  </r>
  <r>
    <x v="193"/>
    <x v="0"/>
    <x v="8"/>
    <x v="3"/>
    <x v="2"/>
    <n v="509"/>
    <n v="310"/>
    <n v="8"/>
    <n v="2480"/>
    <n v="2989"/>
    <n v="2771"/>
    <n v="-218"/>
    <n v="39876"/>
  </r>
  <r>
    <x v="193"/>
    <x v="0"/>
    <x v="8"/>
    <x v="3"/>
    <x v="6"/>
    <n v="629"/>
    <n v="310"/>
    <n v="9"/>
    <n v="2790"/>
    <n v="3419"/>
    <n v="3329"/>
    <n v="-90"/>
    <n v="2772"/>
  </r>
  <r>
    <x v="194"/>
    <x v="0"/>
    <x v="8"/>
    <x v="4"/>
    <x v="4"/>
    <n v="535"/>
    <n v="318"/>
    <n v="4"/>
    <n v="1272"/>
    <n v="1807"/>
    <n v="4223"/>
    <n v="2416"/>
    <n v="3013"/>
  </r>
  <r>
    <x v="194"/>
    <x v="0"/>
    <x v="8"/>
    <x v="4"/>
    <x v="2"/>
    <n v="509"/>
    <n v="318"/>
    <n v="5"/>
    <n v="1590"/>
    <n v="2099"/>
    <n v="2428"/>
    <n v="329"/>
    <n v="40205"/>
  </r>
  <r>
    <x v="195"/>
    <x v="0"/>
    <x v="8"/>
    <x v="0"/>
    <x v="2"/>
    <n v="509"/>
    <n v="376"/>
    <n v="9"/>
    <n v="3384"/>
    <n v="3893"/>
    <n v="4472"/>
    <n v="579"/>
    <n v="40784"/>
  </r>
  <r>
    <x v="195"/>
    <x v="0"/>
    <x v="8"/>
    <x v="0"/>
    <x v="3"/>
    <n v="654"/>
    <n v="376"/>
    <n v="3"/>
    <n v="1128"/>
    <n v="1782"/>
    <n v="2099"/>
    <n v="317"/>
    <n v="19321"/>
  </r>
  <r>
    <x v="196"/>
    <x v="0"/>
    <x v="9"/>
    <x v="5"/>
    <x v="2"/>
    <n v="509"/>
    <n v="310"/>
    <n v="8"/>
    <n v="2480"/>
    <n v="2989"/>
    <n v="2951"/>
    <n v="-38"/>
    <n v="-38"/>
  </r>
  <r>
    <x v="196"/>
    <x v="0"/>
    <x v="9"/>
    <x v="5"/>
    <x v="6"/>
    <n v="629"/>
    <n v="310"/>
    <n v="6"/>
    <n v="1860"/>
    <n v="2489"/>
    <n v="2428"/>
    <n v="-61"/>
    <n v="-61"/>
  </r>
  <r>
    <x v="197"/>
    <x v="0"/>
    <x v="9"/>
    <x v="1"/>
    <x v="6"/>
    <n v="629"/>
    <n v="318"/>
    <n v="5"/>
    <n v="1590"/>
    <n v="2219"/>
    <n v="2458"/>
    <n v="239"/>
    <n v="178"/>
  </r>
  <r>
    <x v="198"/>
    <x v="0"/>
    <x v="9"/>
    <x v="2"/>
    <x v="6"/>
    <n v="629"/>
    <n v="428"/>
    <n v="7"/>
    <n v="2996"/>
    <n v="3625"/>
    <n v="3544"/>
    <n v="-81"/>
    <n v="97"/>
  </r>
  <r>
    <x v="198"/>
    <x v="0"/>
    <x v="9"/>
    <x v="2"/>
    <x v="2"/>
    <n v="509"/>
    <n v="428"/>
    <n v="6"/>
    <n v="2568"/>
    <n v="3077"/>
    <n v="3325"/>
    <n v="248"/>
    <n v="210"/>
  </r>
  <r>
    <x v="199"/>
    <x v="0"/>
    <x v="9"/>
    <x v="3"/>
    <x v="2"/>
    <n v="509"/>
    <n v="310"/>
    <n v="7"/>
    <n v="2170"/>
    <n v="2679"/>
    <n v="2711"/>
    <n v="32"/>
    <n v="242"/>
  </r>
  <r>
    <x v="199"/>
    <x v="0"/>
    <x v="9"/>
    <x v="3"/>
    <x v="3"/>
    <n v="654"/>
    <n v="310"/>
    <n v="9"/>
    <n v="2790"/>
    <n v="3444"/>
    <n v="2787"/>
    <n v="-657"/>
    <n v="-657"/>
  </r>
  <r>
    <x v="200"/>
    <x v="0"/>
    <x v="9"/>
    <x v="4"/>
    <x v="2"/>
    <n v="509"/>
    <n v="318"/>
    <n v="5"/>
    <n v="1590"/>
    <n v="2099"/>
    <n v="1965"/>
    <n v="-134"/>
    <n v="108"/>
  </r>
  <r>
    <x v="200"/>
    <x v="0"/>
    <x v="9"/>
    <x v="4"/>
    <x v="3"/>
    <n v="654"/>
    <n v="318"/>
    <n v="9"/>
    <n v="2862"/>
    <n v="3516"/>
    <n v="3123"/>
    <n v="-393"/>
    <n v="-1050"/>
  </r>
  <r>
    <x v="201"/>
    <x v="0"/>
    <x v="9"/>
    <x v="0"/>
    <x v="2"/>
    <n v="509"/>
    <n v="376"/>
    <n v="3"/>
    <n v="1128"/>
    <n v="1637"/>
    <n v="1497"/>
    <n v="-140"/>
    <n v="-32"/>
  </r>
  <r>
    <x v="202"/>
    <x v="0"/>
    <x v="9"/>
    <x v="5"/>
    <x v="3"/>
    <n v="654"/>
    <n v="310"/>
    <n v="4"/>
    <n v="1240"/>
    <n v="1894"/>
    <n v="2003"/>
    <n v="109"/>
    <n v="-941"/>
  </r>
  <r>
    <x v="203"/>
    <x v="0"/>
    <x v="9"/>
    <x v="1"/>
    <x v="2"/>
    <n v="509"/>
    <n v="318"/>
    <n v="4"/>
    <n v="1272"/>
    <n v="1781"/>
    <n v="1681"/>
    <n v="-100"/>
    <n v="-132"/>
  </r>
  <r>
    <x v="204"/>
    <x v="0"/>
    <x v="9"/>
    <x v="2"/>
    <x v="3"/>
    <n v="654"/>
    <n v="428"/>
    <n v="7"/>
    <n v="2996"/>
    <n v="3650"/>
    <n v="20115"/>
    <n v="16465"/>
    <n v="15524"/>
  </r>
  <r>
    <x v="204"/>
    <x v="0"/>
    <x v="9"/>
    <x v="2"/>
    <x v="6"/>
    <n v="629"/>
    <n v="428"/>
    <n v="10"/>
    <n v="4280"/>
    <n v="4909"/>
    <n v="8172"/>
    <n v="3263"/>
    <n v="3360"/>
  </r>
  <r>
    <x v="205"/>
    <x v="0"/>
    <x v="9"/>
    <x v="3"/>
    <x v="2"/>
    <n v="509"/>
    <n v="310"/>
    <n v="8"/>
    <n v="2480"/>
    <n v="2989"/>
    <n v="3282"/>
    <n v="293"/>
    <n v="161"/>
  </r>
  <r>
    <x v="206"/>
    <x v="0"/>
    <x v="9"/>
    <x v="4"/>
    <x v="2"/>
    <n v="509"/>
    <n v="318"/>
    <n v="1"/>
    <n v="318"/>
    <n v="827"/>
    <n v="1822"/>
    <n v="995"/>
    <n v="1156"/>
  </r>
  <r>
    <x v="206"/>
    <x v="0"/>
    <x v="9"/>
    <x v="4"/>
    <x v="3"/>
    <n v="654"/>
    <n v="318"/>
    <n v="4"/>
    <n v="1272"/>
    <n v="1926"/>
    <n v="10638"/>
    <n v="8712"/>
    <n v="24236"/>
  </r>
  <r>
    <x v="207"/>
    <x v="0"/>
    <x v="9"/>
    <x v="0"/>
    <x v="6"/>
    <n v="629"/>
    <n v="376"/>
    <n v="10"/>
    <n v="3760"/>
    <n v="4389"/>
    <n v="5191"/>
    <n v="802"/>
    <n v="4162"/>
  </r>
  <r>
    <x v="208"/>
    <x v="0"/>
    <x v="9"/>
    <x v="6"/>
    <x v="3"/>
    <n v="654"/>
    <n v="428"/>
    <n v="5"/>
    <n v="2140"/>
    <n v="2794"/>
    <n v="2915"/>
    <n v="121"/>
    <n v="24357"/>
  </r>
  <r>
    <x v="209"/>
    <x v="0"/>
    <x v="9"/>
    <x v="4"/>
    <x v="2"/>
    <n v="509"/>
    <n v="318"/>
    <n v="10"/>
    <n v="3180"/>
    <n v="3689"/>
    <n v="3317"/>
    <n v="-372"/>
    <n v="784"/>
  </r>
  <r>
    <x v="209"/>
    <x v="0"/>
    <x v="9"/>
    <x v="4"/>
    <x v="3"/>
    <n v="654"/>
    <n v="318"/>
    <n v="6"/>
    <n v="1908"/>
    <n v="2562"/>
    <n v="2110"/>
    <n v="-452"/>
    <n v="23905"/>
  </r>
  <r>
    <x v="209"/>
    <x v="0"/>
    <x v="9"/>
    <x v="4"/>
    <x v="6"/>
    <n v="629"/>
    <n v="318"/>
    <n v="8"/>
    <n v="2544"/>
    <n v="3173"/>
    <n v="3237"/>
    <n v="64"/>
    <n v="4226"/>
  </r>
  <r>
    <x v="210"/>
    <x v="0"/>
    <x v="9"/>
    <x v="1"/>
    <x v="0"/>
    <n v="579"/>
    <n v="318"/>
    <n v="10"/>
    <n v="3180"/>
    <n v="3759"/>
    <n v="3211"/>
    <n v="-548"/>
    <n v="-548"/>
  </r>
  <r>
    <x v="210"/>
    <x v="0"/>
    <x v="9"/>
    <x v="1"/>
    <x v="3"/>
    <n v="654"/>
    <n v="318"/>
    <n v="3"/>
    <n v="954"/>
    <n v="1608"/>
    <n v="1651"/>
    <n v="43"/>
    <n v="23948"/>
  </r>
  <r>
    <x v="211"/>
    <x v="0"/>
    <x v="9"/>
    <x v="2"/>
    <x v="3"/>
    <n v="654"/>
    <n v="428"/>
    <n v="9"/>
    <n v="3852"/>
    <n v="4506"/>
    <n v="4300"/>
    <n v="-206"/>
    <n v="23742"/>
  </r>
  <r>
    <x v="212"/>
    <x v="0"/>
    <x v="9"/>
    <x v="4"/>
    <x v="3"/>
    <n v="654"/>
    <n v="318"/>
    <n v="8"/>
    <n v="2544"/>
    <n v="3198"/>
    <n v="15881"/>
    <n v="12683"/>
    <n v="36425"/>
  </r>
  <r>
    <x v="213"/>
    <x v="0"/>
    <x v="9"/>
    <x v="0"/>
    <x v="3"/>
    <n v="654"/>
    <n v="376"/>
    <n v="1"/>
    <n v="376"/>
    <n v="1030"/>
    <n v="1146"/>
    <n v="116"/>
    <n v="36541"/>
  </r>
  <r>
    <x v="214"/>
    <x v="0"/>
    <x v="9"/>
    <x v="5"/>
    <x v="1"/>
    <n v="556"/>
    <n v="310"/>
    <n v="4"/>
    <n v="1240"/>
    <n v="1796"/>
    <n v="1489"/>
    <n v="-307"/>
    <n v="-307"/>
  </r>
  <r>
    <x v="214"/>
    <x v="0"/>
    <x v="9"/>
    <x v="5"/>
    <x v="2"/>
    <n v="509"/>
    <n v="310"/>
    <n v="3"/>
    <n v="930"/>
    <n v="1439"/>
    <n v="1201"/>
    <n v="-238"/>
    <n v="546"/>
  </r>
  <r>
    <x v="215"/>
    <x v="0"/>
    <x v="9"/>
    <x v="1"/>
    <x v="3"/>
    <n v="654"/>
    <n v="318"/>
    <n v="2"/>
    <n v="636"/>
    <n v="1290"/>
    <n v="1167"/>
    <n v="-123"/>
    <n v="36418"/>
  </r>
  <r>
    <x v="216"/>
    <x v="0"/>
    <x v="10"/>
    <x v="3"/>
    <x v="0"/>
    <n v="579"/>
    <n v="310"/>
    <n v="7"/>
    <n v="2170"/>
    <n v="2749"/>
    <n v="12903"/>
    <n v="10154"/>
    <n v="10154"/>
  </r>
  <r>
    <x v="217"/>
    <x v="0"/>
    <x v="10"/>
    <x v="4"/>
    <x v="2"/>
    <n v="509"/>
    <n v="318"/>
    <n v="6"/>
    <n v="1908"/>
    <n v="2417"/>
    <n v="10046"/>
    <n v="7629"/>
    <n v="7629"/>
  </r>
  <r>
    <x v="217"/>
    <x v="0"/>
    <x v="10"/>
    <x v="4"/>
    <x v="1"/>
    <n v="556"/>
    <n v="318"/>
    <n v="4"/>
    <n v="1272"/>
    <n v="1828"/>
    <n v="1863"/>
    <n v="35"/>
    <n v="35"/>
  </r>
  <r>
    <x v="218"/>
    <x v="0"/>
    <x v="10"/>
    <x v="0"/>
    <x v="2"/>
    <n v="509"/>
    <n v="376"/>
    <n v="3"/>
    <n v="1128"/>
    <n v="1637"/>
    <n v="1926"/>
    <n v="289"/>
    <n v="7918"/>
  </r>
  <r>
    <x v="219"/>
    <x v="0"/>
    <x v="10"/>
    <x v="5"/>
    <x v="3"/>
    <n v="654"/>
    <n v="310"/>
    <n v="6"/>
    <n v="1860"/>
    <n v="2514"/>
    <n v="2663"/>
    <n v="149"/>
    <n v="149"/>
  </r>
  <r>
    <x v="219"/>
    <x v="0"/>
    <x v="10"/>
    <x v="5"/>
    <x v="4"/>
    <n v="535"/>
    <n v="310"/>
    <n v="5"/>
    <n v="1550"/>
    <n v="2085"/>
    <n v="1688"/>
    <n v="-397"/>
    <n v="-397"/>
  </r>
  <r>
    <x v="220"/>
    <x v="0"/>
    <x v="10"/>
    <x v="4"/>
    <x v="3"/>
    <n v="654"/>
    <n v="318"/>
    <n v="3"/>
    <n v="954"/>
    <n v="1608"/>
    <n v="1652"/>
    <n v="44"/>
    <n v="193"/>
  </r>
  <r>
    <x v="220"/>
    <x v="0"/>
    <x v="10"/>
    <x v="4"/>
    <x v="2"/>
    <n v="509"/>
    <n v="318"/>
    <n v="3"/>
    <n v="954"/>
    <n v="1463"/>
    <n v="3032"/>
    <n v="1569"/>
    <n v="9487"/>
  </r>
  <r>
    <x v="221"/>
    <x v="0"/>
    <x v="10"/>
    <x v="0"/>
    <x v="6"/>
    <n v="629"/>
    <n v="376"/>
    <n v="9"/>
    <n v="3384"/>
    <n v="4013"/>
    <n v="4719"/>
    <n v="706"/>
    <n v="706"/>
  </r>
  <r>
    <x v="221"/>
    <x v="0"/>
    <x v="10"/>
    <x v="0"/>
    <x v="2"/>
    <n v="509"/>
    <n v="376"/>
    <n v="10"/>
    <n v="3760"/>
    <n v="4269"/>
    <n v="4544"/>
    <n v="275"/>
    <n v="9762"/>
  </r>
  <r>
    <x v="222"/>
    <x v="0"/>
    <x v="10"/>
    <x v="5"/>
    <x v="6"/>
    <n v="629"/>
    <n v="310"/>
    <n v="4"/>
    <n v="1240"/>
    <n v="1869"/>
    <n v="4135"/>
    <n v="2266"/>
    <n v="2972"/>
  </r>
  <r>
    <x v="222"/>
    <x v="0"/>
    <x v="10"/>
    <x v="5"/>
    <x v="3"/>
    <n v="654"/>
    <n v="310"/>
    <n v="5"/>
    <n v="1550"/>
    <n v="2204"/>
    <n v="11611"/>
    <n v="9407"/>
    <n v="9600"/>
  </r>
  <r>
    <x v="223"/>
    <x v="0"/>
    <x v="10"/>
    <x v="1"/>
    <x v="3"/>
    <n v="654"/>
    <n v="318"/>
    <n v="8"/>
    <n v="2544"/>
    <n v="3198"/>
    <n v="2768"/>
    <n v="-430"/>
    <n v="9170"/>
  </r>
  <r>
    <x v="223"/>
    <x v="0"/>
    <x v="10"/>
    <x v="1"/>
    <x v="2"/>
    <n v="509"/>
    <n v="318"/>
    <n v="5"/>
    <n v="1590"/>
    <n v="2099"/>
    <n v="2100"/>
    <n v="1"/>
    <n v="9763"/>
  </r>
  <r>
    <x v="224"/>
    <x v="0"/>
    <x v="10"/>
    <x v="6"/>
    <x v="5"/>
    <n v="318"/>
    <n v="428"/>
    <n v="4"/>
    <n v="1712"/>
    <n v="2030"/>
    <n v="1805"/>
    <n v="-225"/>
    <n v="-225"/>
  </r>
  <r>
    <x v="225"/>
    <x v="0"/>
    <x v="10"/>
    <x v="2"/>
    <x v="6"/>
    <n v="629"/>
    <n v="428"/>
    <n v="7"/>
    <n v="2996"/>
    <n v="3625"/>
    <n v="4067"/>
    <n v="442"/>
    <n v="3414"/>
  </r>
  <r>
    <x v="226"/>
    <x v="0"/>
    <x v="10"/>
    <x v="3"/>
    <x v="2"/>
    <n v="509"/>
    <n v="310"/>
    <n v="9"/>
    <n v="2790"/>
    <n v="3299"/>
    <n v="3915"/>
    <n v="616"/>
    <n v="10379"/>
  </r>
  <r>
    <x v="226"/>
    <x v="0"/>
    <x v="10"/>
    <x v="3"/>
    <x v="1"/>
    <n v="556"/>
    <n v="310"/>
    <n v="8"/>
    <n v="2480"/>
    <n v="3036"/>
    <n v="3026"/>
    <n v="-10"/>
    <n v="25"/>
  </r>
  <r>
    <x v="227"/>
    <x v="0"/>
    <x v="10"/>
    <x v="0"/>
    <x v="2"/>
    <n v="509"/>
    <n v="376"/>
    <n v="7"/>
    <n v="2632"/>
    <n v="3141"/>
    <n v="2577"/>
    <n v="-564"/>
    <n v="9815"/>
  </r>
  <r>
    <x v="228"/>
    <x v="0"/>
    <x v="10"/>
    <x v="5"/>
    <x v="6"/>
    <n v="629"/>
    <n v="310"/>
    <n v="9"/>
    <n v="2790"/>
    <n v="3419"/>
    <n v="16602"/>
    <n v="13183"/>
    <n v="16597"/>
  </r>
  <r>
    <x v="229"/>
    <x v="0"/>
    <x v="10"/>
    <x v="1"/>
    <x v="2"/>
    <n v="509"/>
    <n v="318"/>
    <n v="8"/>
    <n v="2544"/>
    <n v="3053"/>
    <n v="2970"/>
    <n v="-83"/>
    <n v="9732"/>
  </r>
  <r>
    <x v="230"/>
    <x v="0"/>
    <x v="10"/>
    <x v="2"/>
    <x v="2"/>
    <n v="509"/>
    <n v="428"/>
    <n v="9"/>
    <n v="3852"/>
    <n v="4361"/>
    <n v="4642"/>
    <n v="281"/>
    <n v="10013"/>
  </r>
  <r>
    <x v="230"/>
    <x v="0"/>
    <x v="10"/>
    <x v="2"/>
    <x v="4"/>
    <n v="535"/>
    <n v="428"/>
    <n v="6"/>
    <n v="2568"/>
    <n v="3103"/>
    <n v="3166"/>
    <n v="63"/>
    <n v="-334"/>
  </r>
  <r>
    <x v="231"/>
    <x v="0"/>
    <x v="10"/>
    <x v="3"/>
    <x v="3"/>
    <n v="654"/>
    <n v="310"/>
    <n v="8"/>
    <n v="2480"/>
    <n v="3134"/>
    <n v="3256"/>
    <n v="122"/>
    <n v="9292"/>
  </r>
  <r>
    <x v="232"/>
    <x v="0"/>
    <x v="10"/>
    <x v="1"/>
    <x v="3"/>
    <n v="654"/>
    <n v="318"/>
    <n v="7"/>
    <n v="2226"/>
    <n v="2880"/>
    <n v="3005"/>
    <n v="125"/>
    <n v="9417"/>
  </r>
  <r>
    <x v="233"/>
    <x v="0"/>
    <x v="10"/>
    <x v="6"/>
    <x v="6"/>
    <n v="629"/>
    <n v="428"/>
    <n v="3"/>
    <n v="1284"/>
    <n v="1913"/>
    <n v="1545"/>
    <n v="-368"/>
    <n v="16229"/>
  </r>
  <r>
    <x v="234"/>
    <x v="0"/>
    <x v="10"/>
    <x v="2"/>
    <x v="4"/>
    <n v="535"/>
    <n v="428"/>
    <n v="1"/>
    <n v="428"/>
    <n v="963"/>
    <n v="1046"/>
    <n v="83"/>
    <n v="-251"/>
  </r>
  <r>
    <x v="235"/>
    <x v="0"/>
    <x v="10"/>
    <x v="3"/>
    <x v="3"/>
    <n v="654"/>
    <n v="310"/>
    <n v="3"/>
    <n v="930"/>
    <n v="1584"/>
    <n v="1368"/>
    <n v="-216"/>
    <n v="9201"/>
  </r>
  <r>
    <x v="236"/>
    <x v="0"/>
    <x v="11"/>
    <x v="4"/>
    <x v="2"/>
    <n v="509"/>
    <n v="318"/>
    <n v="7"/>
    <n v="2226"/>
    <n v="2735"/>
    <n v="2291"/>
    <n v="-444"/>
    <n v="-444"/>
  </r>
  <r>
    <x v="236"/>
    <x v="0"/>
    <x v="11"/>
    <x v="4"/>
    <x v="1"/>
    <n v="556"/>
    <n v="318"/>
    <n v="4"/>
    <n v="1272"/>
    <n v="1828"/>
    <n v="1493"/>
    <n v="-335"/>
    <n v="-335"/>
  </r>
  <r>
    <x v="237"/>
    <x v="0"/>
    <x v="11"/>
    <x v="0"/>
    <x v="0"/>
    <n v="579"/>
    <n v="376"/>
    <n v="3"/>
    <n v="1128"/>
    <n v="1707"/>
    <n v="1868"/>
    <n v="161"/>
    <n v="161"/>
  </r>
  <r>
    <x v="238"/>
    <x v="0"/>
    <x v="11"/>
    <x v="1"/>
    <x v="3"/>
    <n v="654"/>
    <n v="318"/>
    <n v="9"/>
    <n v="2862"/>
    <n v="3516"/>
    <n v="3821"/>
    <n v="305"/>
    <n v="305"/>
  </r>
  <r>
    <x v="239"/>
    <x v="0"/>
    <x v="11"/>
    <x v="6"/>
    <x v="4"/>
    <n v="535"/>
    <n v="428"/>
    <n v="8"/>
    <n v="3424"/>
    <n v="3959"/>
    <n v="4560"/>
    <n v="601"/>
    <n v="601"/>
  </r>
  <r>
    <x v="239"/>
    <x v="0"/>
    <x v="11"/>
    <x v="6"/>
    <x v="3"/>
    <n v="654"/>
    <n v="428"/>
    <n v="7"/>
    <n v="2996"/>
    <n v="3650"/>
    <n v="9565"/>
    <n v="5915"/>
    <n v="6220"/>
  </r>
  <r>
    <x v="239"/>
    <x v="0"/>
    <x v="11"/>
    <x v="6"/>
    <x v="0"/>
    <n v="579"/>
    <n v="428"/>
    <n v="5"/>
    <n v="2140"/>
    <n v="2719"/>
    <n v="2256"/>
    <n v="-463"/>
    <n v="-302"/>
  </r>
  <r>
    <x v="239"/>
    <x v="0"/>
    <x v="11"/>
    <x v="6"/>
    <x v="2"/>
    <n v="509"/>
    <n v="428"/>
    <n v="8"/>
    <n v="3424"/>
    <n v="3933"/>
    <n v="3586"/>
    <n v="-347"/>
    <n v="-791"/>
  </r>
  <r>
    <x v="240"/>
    <x v="0"/>
    <x v="11"/>
    <x v="2"/>
    <x v="1"/>
    <n v="556"/>
    <n v="428"/>
    <n v="1"/>
    <n v="428"/>
    <n v="984"/>
    <n v="787"/>
    <n v="-197"/>
    <n v="-532"/>
  </r>
  <r>
    <x v="241"/>
    <x v="0"/>
    <x v="11"/>
    <x v="3"/>
    <x v="2"/>
    <n v="509"/>
    <n v="310"/>
    <n v="2"/>
    <n v="620"/>
    <n v="1129"/>
    <n v="1184"/>
    <n v="55"/>
    <n v="-736"/>
  </r>
  <r>
    <x v="242"/>
    <x v="0"/>
    <x v="11"/>
    <x v="4"/>
    <x v="3"/>
    <n v="654"/>
    <n v="318"/>
    <n v="9"/>
    <n v="2862"/>
    <n v="3516"/>
    <n v="4046"/>
    <n v="530"/>
    <n v="6750"/>
  </r>
  <r>
    <x v="242"/>
    <x v="0"/>
    <x v="11"/>
    <x v="4"/>
    <x v="4"/>
    <n v="535"/>
    <n v="318"/>
    <n v="3"/>
    <n v="954"/>
    <n v="1489"/>
    <n v="1298"/>
    <n v="-191"/>
    <n v="410"/>
  </r>
  <r>
    <x v="243"/>
    <x v="0"/>
    <x v="11"/>
    <x v="0"/>
    <x v="3"/>
    <n v="654"/>
    <n v="376"/>
    <n v="10"/>
    <n v="3760"/>
    <n v="4414"/>
    <n v="3622"/>
    <n v="-792"/>
    <n v="5958"/>
  </r>
  <r>
    <x v="244"/>
    <x v="0"/>
    <x v="11"/>
    <x v="5"/>
    <x v="0"/>
    <n v="579"/>
    <n v="310"/>
    <n v="7"/>
    <n v="2170"/>
    <n v="2749"/>
    <n v="8528"/>
    <n v="5779"/>
    <n v="5477"/>
  </r>
  <r>
    <x v="244"/>
    <x v="0"/>
    <x v="11"/>
    <x v="5"/>
    <x v="1"/>
    <n v="556"/>
    <n v="310"/>
    <n v="10"/>
    <n v="3100"/>
    <n v="3656"/>
    <n v="4038"/>
    <n v="382"/>
    <n v="-150"/>
  </r>
  <r>
    <x v="245"/>
    <x v="0"/>
    <x v="11"/>
    <x v="1"/>
    <x v="1"/>
    <n v="556"/>
    <n v="318"/>
    <n v="4"/>
    <n v="1272"/>
    <n v="1828"/>
    <n v="5010"/>
    <n v="3182"/>
    <n v="3032"/>
  </r>
  <r>
    <x v="246"/>
    <x v="0"/>
    <x v="11"/>
    <x v="6"/>
    <x v="0"/>
    <n v="579"/>
    <n v="428"/>
    <n v="1"/>
    <n v="428"/>
    <n v="1007"/>
    <n v="1042"/>
    <n v="35"/>
    <n v="5512"/>
  </r>
  <r>
    <x v="246"/>
    <x v="0"/>
    <x v="11"/>
    <x v="6"/>
    <x v="1"/>
    <n v="556"/>
    <n v="428"/>
    <n v="6"/>
    <n v="2568"/>
    <n v="3124"/>
    <n v="11489"/>
    <n v="8365"/>
    <n v="11397"/>
  </r>
  <r>
    <x v="247"/>
    <x v="0"/>
    <x v="11"/>
    <x v="2"/>
    <x v="2"/>
    <n v="509"/>
    <n v="428"/>
    <n v="4"/>
    <n v="1712"/>
    <n v="2221"/>
    <n v="2331"/>
    <n v="110"/>
    <n v="-626"/>
  </r>
  <r>
    <x v="248"/>
    <x v="0"/>
    <x v="11"/>
    <x v="3"/>
    <x v="3"/>
    <n v="654"/>
    <n v="310"/>
    <n v="7"/>
    <n v="2170"/>
    <n v="2824"/>
    <n v="2952"/>
    <n v="128"/>
    <n v="6086"/>
  </r>
  <r>
    <x v="249"/>
    <x v="0"/>
    <x v="11"/>
    <x v="0"/>
    <x v="5"/>
    <n v="318"/>
    <n v="376"/>
    <n v="4"/>
    <n v="1504"/>
    <n v="1822"/>
    <n v="3677"/>
    <n v="1855"/>
    <n v="1855"/>
  </r>
  <r>
    <x v="250"/>
    <x v="0"/>
    <x v="11"/>
    <x v="5"/>
    <x v="2"/>
    <n v="509"/>
    <n v="310"/>
    <n v="9"/>
    <n v="2790"/>
    <n v="3299"/>
    <n v="3096"/>
    <n v="-203"/>
    <n v="-829"/>
  </r>
  <r>
    <x v="251"/>
    <x v="0"/>
    <x v="11"/>
    <x v="6"/>
    <x v="2"/>
    <n v="509"/>
    <n v="428"/>
    <n v="6"/>
    <n v="2568"/>
    <n v="3077"/>
    <n v="2775"/>
    <n v="-302"/>
    <n v="-1131"/>
  </r>
  <r>
    <x v="251"/>
    <x v="0"/>
    <x v="11"/>
    <x v="6"/>
    <x v="4"/>
    <n v="535"/>
    <n v="428"/>
    <n v="6"/>
    <n v="2568"/>
    <n v="3103"/>
    <n v="3500"/>
    <n v="397"/>
    <n v="807"/>
  </r>
  <r>
    <x v="252"/>
    <x v="0"/>
    <x v="11"/>
    <x v="2"/>
    <x v="0"/>
    <n v="579"/>
    <n v="428"/>
    <n v="3"/>
    <n v="1284"/>
    <n v="1863"/>
    <n v="2126"/>
    <n v="263"/>
    <n v="5775"/>
  </r>
  <r>
    <x v="252"/>
    <x v="0"/>
    <x v="11"/>
    <x v="2"/>
    <x v="1"/>
    <n v="556"/>
    <n v="428"/>
    <n v="5"/>
    <n v="2140"/>
    <n v="2696"/>
    <n v="2963"/>
    <n v="267"/>
    <n v="11664"/>
  </r>
  <r>
    <x v="253"/>
    <x v="0"/>
    <x v="11"/>
    <x v="0"/>
    <x v="0"/>
    <n v="579"/>
    <n v="376"/>
    <n v="1"/>
    <n v="376"/>
    <n v="955"/>
    <n v="944"/>
    <n v="-11"/>
    <n v="5764"/>
  </r>
  <r>
    <x v="253"/>
    <x v="0"/>
    <x v="11"/>
    <x v="0"/>
    <x v="1"/>
    <n v="556"/>
    <n v="376"/>
    <n v="1"/>
    <n v="376"/>
    <n v="932"/>
    <n v="1724"/>
    <n v="792"/>
    <n v="12456"/>
  </r>
  <r>
    <x v="254"/>
    <x v="0"/>
    <x v="11"/>
    <x v="5"/>
    <x v="3"/>
    <n v="654"/>
    <n v="310"/>
    <n v="5"/>
    <n v="1550"/>
    <n v="2204"/>
    <n v="15438"/>
    <n v="13234"/>
    <n v="19320"/>
  </r>
  <r>
    <x v="254"/>
    <x v="0"/>
    <x v="11"/>
    <x v="5"/>
    <x v="6"/>
    <n v="629"/>
    <n v="310"/>
    <n v="3"/>
    <n v="930"/>
    <n v="1559"/>
    <n v="1808"/>
    <n v="249"/>
    <n v="249"/>
  </r>
  <r>
    <x v="254"/>
    <x v="0"/>
    <x v="11"/>
    <x v="5"/>
    <x v="1"/>
    <n v="556"/>
    <n v="310"/>
    <n v="6"/>
    <n v="1860"/>
    <n v="2416"/>
    <n v="2078"/>
    <n v="-338"/>
    <n v="12118"/>
  </r>
  <r>
    <x v="255"/>
    <x v="0"/>
    <x v="11"/>
    <x v="6"/>
    <x v="1"/>
    <n v="556"/>
    <n v="428"/>
    <n v="4"/>
    <n v="1712"/>
    <n v="2268"/>
    <n v="7155"/>
    <n v="4887"/>
    <n v="17005"/>
  </r>
  <r>
    <x v="256"/>
    <x v="0"/>
    <x v="11"/>
    <x v="2"/>
    <x v="1"/>
    <n v="556"/>
    <n v="428"/>
    <n v="7"/>
    <n v="2996"/>
    <n v="3552"/>
    <n v="3080"/>
    <n v="-472"/>
    <n v="16533"/>
  </r>
  <r>
    <x v="256"/>
    <x v="0"/>
    <x v="11"/>
    <x v="2"/>
    <x v="3"/>
    <n v="654"/>
    <n v="428"/>
    <n v="5"/>
    <n v="2140"/>
    <n v="2794"/>
    <n v="2655"/>
    <n v="-139"/>
    <n v="19181"/>
  </r>
  <r>
    <x v="257"/>
    <x v="0"/>
    <x v="11"/>
    <x v="3"/>
    <x v="1"/>
    <n v="556"/>
    <n v="310"/>
    <n v="5"/>
    <n v="1550"/>
    <n v="2106"/>
    <n v="8346"/>
    <n v="6240"/>
    <n v="22773"/>
  </r>
  <r>
    <x v="257"/>
    <x v="0"/>
    <x v="11"/>
    <x v="3"/>
    <x v="2"/>
    <n v="509"/>
    <n v="310"/>
    <n v="3"/>
    <n v="930"/>
    <n v="1439"/>
    <n v="1562"/>
    <n v="123"/>
    <n v="-1008"/>
  </r>
  <r>
    <x v="257"/>
    <x v="0"/>
    <x v="11"/>
    <x v="3"/>
    <x v="4"/>
    <n v="535"/>
    <n v="310"/>
    <n v="8"/>
    <n v="2480"/>
    <n v="3015"/>
    <n v="3071"/>
    <n v="56"/>
    <n v="863"/>
  </r>
  <r>
    <x v="258"/>
    <x v="1"/>
    <x v="0"/>
    <x v="2"/>
    <x v="3"/>
    <n v="726"/>
    <n v="476"/>
    <n v="9"/>
    <n v="4284"/>
    <n v="5010"/>
    <n v="4166"/>
    <n v="-844"/>
    <n v="-844"/>
  </r>
  <r>
    <x v="259"/>
    <x v="1"/>
    <x v="0"/>
    <x v="3"/>
    <x v="1"/>
    <n v="618"/>
    <n v="344"/>
    <n v="2"/>
    <n v="688"/>
    <n v="1306"/>
    <n v="1446"/>
    <n v="140"/>
    <n v="140"/>
  </r>
  <r>
    <x v="260"/>
    <x v="1"/>
    <x v="0"/>
    <x v="5"/>
    <x v="3"/>
    <n v="726"/>
    <n v="344"/>
    <n v="6"/>
    <n v="2064"/>
    <n v="2790"/>
    <n v="2562"/>
    <n v="-228"/>
    <n v="-1072"/>
  </r>
  <r>
    <x v="260"/>
    <x v="1"/>
    <x v="0"/>
    <x v="5"/>
    <x v="1"/>
    <n v="618"/>
    <n v="344"/>
    <n v="3"/>
    <n v="1032"/>
    <n v="1650"/>
    <n v="1769"/>
    <n v="119"/>
    <n v="259"/>
  </r>
  <r>
    <x v="261"/>
    <x v="1"/>
    <x v="0"/>
    <x v="1"/>
    <x v="2"/>
    <n v="566"/>
    <n v="353"/>
    <n v="9"/>
    <n v="3177"/>
    <n v="3743"/>
    <n v="3064"/>
    <n v="-679"/>
    <n v="-679"/>
  </r>
  <r>
    <x v="262"/>
    <x v="1"/>
    <x v="0"/>
    <x v="6"/>
    <x v="5"/>
    <n v="353"/>
    <n v="476"/>
    <n v="2"/>
    <n v="952"/>
    <n v="1305"/>
    <n v="1363"/>
    <n v="58"/>
    <n v="58"/>
  </r>
  <r>
    <x v="262"/>
    <x v="1"/>
    <x v="0"/>
    <x v="6"/>
    <x v="1"/>
    <n v="618"/>
    <n v="476"/>
    <n v="3"/>
    <n v="1428"/>
    <n v="2046"/>
    <n v="2079"/>
    <n v="33"/>
    <n v="292"/>
  </r>
  <r>
    <x v="263"/>
    <x v="1"/>
    <x v="0"/>
    <x v="2"/>
    <x v="3"/>
    <n v="726"/>
    <n v="476"/>
    <n v="4"/>
    <n v="1904"/>
    <n v="2630"/>
    <n v="2828"/>
    <n v="198"/>
    <n v="-874"/>
  </r>
  <r>
    <x v="264"/>
    <x v="1"/>
    <x v="0"/>
    <x v="4"/>
    <x v="5"/>
    <n v="353"/>
    <n v="353"/>
    <n v="10"/>
    <n v="3530"/>
    <n v="3883"/>
    <n v="3752"/>
    <n v="-131"/>
    <n v="-73"/>
  </r>
  <r>
    <x v="264"/>
    <x v="1"/>
    <x v="0"/>
    <x v="4"/>
    <x v="1"/>
    <n v="618"/>
    <n v="353"/>
    <n v="8"/>
    <n v="2824"/>
    <n v="3442"/>
    <n v="3779"/>
    <n v="337"/>
    <n v="629"/>
  </r>
  <r>
    <x v="265"/>
    <x v="1"/>
    <x v="0"/>
    <x v="0"/>
    <x v="0"/>
    <n v="643"/>
    <n v="418"/>
    <n v="4"/>
    <n v="1672"/>
    <n v="2315"/>
    <n v="2374"/>
    <n v="59"/>
    <n v="59"/>
  </r>
  <r>
    <x v="266"/>
    <x v="1"/>
    <x v="0"/>
    <x v="1"/>
    <x v="5"/>
    <n v="353"/>
    <n v="353"/>
    <n v="1"/>
    <n v="353"/>
    <n v="706"/>
    <n v="923"/>
    <n v="217"/>
    <n v="144"/>
  </r>
  <r>
    <x v="266"/>
    <x v="1"/>
    <x v="0"/>
    <x v="1"/>
    <x v="0"/>
    <n v="643"/>
    <n v="353"/>
    <n v="6"/>
    <n v="2118"/>
    <n v="2761"/>
    <n v="3228"/>
    <n v="467"/>
    <n v="526"/>
  </r>
  <r>
    <x v="267"/>
    <x v="1"/>
    <x v="0"/>
    <x v="6"/>
    <x v="5"/>
    <n v="353"/>
    <n v="476"/>
    <n v="10"/>
    <n v="4760"/>
    <n v="5113"/>
    <n v="5466"/>
    <n v="353"/>
    <n v="497"/>
  </r>
  <r>
    <x v="268"/>
    <x v="1"/>
    <x v="0"/>
    <x v="2"/>
    <x v="0"/>
    <n v="643"/>
    <n v="476"/>
    <n v="1"/>
    <n v="476"/>
    <n v="1119"/>
    <n v="755"/>
    <n v="-364"/>
    <n v="162"/>
  </r>
  <r>
    <x v="269"/>
    <x v="1"/>
    <x v="0"/>
    <x v="0"/>
    <x v="5"/>
    <n v="353"/>
    <n v="418"/>
    <n v="4"/>
    <n v="1672"/>
    <n v="2025"/>
    <n v="1684"/>
    <n v="-341"/>
    <n v="156"/>
  </r>
  <r>
    <x v="270"/>
    <x v="1"/>
    <x v="0"/>
    <x v="2"/>
    <x v="0"/>
    <n v="643"/>
    <n v="476"/>
    <n v="8"/>
    <n v="3808"/>
    <n v="4451"/>
    <n v="5231"/>
    <n v="780"/>
    <n v="942"/>
  </r>
  <r>
    <x v="271"/>
    <x v="1"/>
    <x v="0"/>
    <x v="3"/>
    <x v="4"/>
    <n v="595"/>
    <n v="344"/>
    <n v="7"/>
    <n v="2408"/>
    <n v="3003"/>
    <n v="3278"/>
    <n v="275"/>
    <n v="275"/>
  </r>
  <r>
    <x v="272"/>
    <x v="1"/>
    <x v="0"/>
    <x v="0"/>
    <x v="5"/>
    <n v="353"/>
    <n v="418"/>
    <n v="5"/>
    <n v="2090"/>
    <n v="2443"/>
    <n v="2738"/>
    <n v="295"/>
    <n v="451"/>
  </r>
  <r>
    <x v="273"/>
    <x v="1"/>
    <x v="0"/>
    <x v="5"/>
    <x v="2"/>
    <n v="566"/>
    <n v="344"/>
    <n v="8"/>
    <n v="2752"/>
    <n v="3318"/>
    <n v="2822"/>
    <n v="-496"/>
    <n v="-1175"/>
  </r>
  <r>
    <x v="273"/>
    <x v="1"/>
    <x v="0"/>
    <x v="5"/>
    <x v="0"/>
    <n v="643"/>
    <n v="344"/>
    <n v="8"/>
    <n v="2752"/>
    <n v="3395"/>
    <n v="3909"/>
    <n v="514"/>
    <n v="1456"/>
  </r>
  <r>
    <x v="274"/>
    <x v="1"/>
    <x v="0"/>
    <x v="1"/>
    <x v="0"/>
    <n v="643"/>
    <n v="353"/>
    <n v="10"/>
    <n v="3530"/>
    <n v="4173"/>
    <n v="4512"/>
    <n v="339"/>
    <n v="1795"/>
  </r>
  <r>
    <x v="275"/>
    <x v="1"/>
    <x v="0"/>
    <x v="6"/>
    <x v="4"/>
    <n v="595"/>
    <n v="476"/>
    <n v="4"/>
    <n v="1904"/>
    <n v="2499"/>
    <n v="2642"/>
    <n v="143"/>
    <n v="418"/>
  </r>
  <r>
    <x v="275"/>
    <x v="1"/>
    <x v="0"/>
    <x v="6"/>
    <x v="2"/>
    <n v="566"/>
    <n v="476"/>
    <n v="4"/>
    <n v="1904"/>
    <n v="2470"/>
    <n v="2450"/>
    <n v="-20"/>
    <n v="-1195"/>
  </r>
  <r>
    <x v="275"/>
    <x v="1"/>
    <x v="0"/>
    <x v="6"/>
    <x v="1"/>
    <n v="618"/>
    <n v="476"/>
    <n v="2"/>
    <n v="952"/>
    <n v="1570"/>
    <n v="1667"/>
    <n v="97"/>
    <n v="726"/>
  </r>
  <r>
    <x v="275"/>
    <x v="1"/>
    <x v="0"/>
    <x v="6"/>
    <x v="5"/>
    <n v="353"/>
    <n v="476"/>
    <n v="2"/>
    <n v="952"/>
    <n v="1305"/>
    <n v="1778"/>
    <n v="473"/>
    <n v="924"/>
  </r>
  <r>
    <x v="276"/>
    <x v="1"/>
    <x v="0"/>
    <x v="2"/>
    <x v="4"/>
    <n v="595"/>
    <n v="476"/>
    <n v="6"/>
    <n v="2856"/>
    <n v="3451"/>
    <n v="3417"/>
    <n v="-34"/>
    <n v="384"/>
  </r>
  <r>
    <x v="277"/>
    <x v="1"/>
    <x v="1"/>
    <x v="3"/>
    <x v="4"/>
    <n v="595"/>
    <n v="344"/>
    <n v="8"/>
    <n v="2752"/>
    <n v="3347"/>
    <n v="3239"/>
    <n v="-108"/>
    <n v="-108"/>
  </r>
  <r>
    <x v="278"/>
    <x v="1"/>
    <x v="1"/>
    <x v="4"/>
    <x v="4"/>
    <n v="595"/>
    <n v="353"/>
    <n v="8"/>
    <n v="2824"/>
    <n v="3419"/>
    <n v="3346"/>
    <n v="-73"/>
    <n v="-181"/>
  </r>
  <r>
    <x v="279"/>
    <x v="1"/>
    <x v="1"/>
    <x v="0"/>
    <x v="5"/>
    <n v="353"/>
    <n v="418"/>
    <n v="8"/>
    <n v="3344"/>
    <n v="3697"/>
    <n v="3027"/>
    <n v="-670"/>
    <n v="-670"/>
  </r>
  <r>
    <x v="280"/>
    <x v="1"/>
    <x v="1"/>
    <x v="5"/>
    <x v="3"/>
    <n v="726"/>
    <n v="344"/>
    <n v="4"/>
    <n v="1376"/>
    <n v="2102"/>
    <n v="2066"/>
    <n v="-36"/>
    <n v="-36"/>
  </r>
  <r>
    <x v="281"/>
    <x v="1"/>
    <x v="1"/>
    <x v="6"/>
    <x v="0"/>
    <n v="643"/>
    <n v="476"/>
    <n v="4"/>
    <n v="1904"/>
    <n v="2547"/>
    <n v="2711"/>
    <n v="164"/>
    <n v="164"/>
  </r>
  <r>
    <x v="281"/>
    <x v="1"/>
    <x v="1"/>
    <x v="6"/>
    <x v="3"/>
    <n v="726"/>
    <n v="476"/>
    <n v="3"/>
    <n v="1428"/>
    <n v="2154"/>
    <n v="2301"/>
    <n v="147"/>
    <n v="111"/>
  </r>
  <r>
    <x v="282"/>
    <x v="1"/>
    <x v="1"/>
    <x v="2"/>
    <x v="5"/>
    <n v="353"/>
    <n v="476"/>
    <n v="8"/>
    <n v="3808"/>
    <n v="4161"/>
    <n v="7333"/>
    <n v="3172"/>
    <n v="2502"/>
  </r>
  <r>
    <x v="282"/>
    <x v="1"/>
    <x v="1"/>
    <x v="2"/>
    <x v="0"/>
    <n v="643"/>
    <n v="476"/>
    <n v="6"/>
    <n v="2856"/>
    <n v="3499"/>
    <n v="3195"/>
    <n v="-304"/>
    <n v="-140"/>
  </r>
  <r>
    <x v="283"/>
    <x v="1"/>
    <x v="1"/>
    <x v="3"/>
    <x v="2"/>
    <n v="566"/>
    <n v="344"/>
    <n v="2"/>
    <n v="688"/>
    <n v="1254"/>
    <n v="2898"/>
    <n v="1644"/>
    <n v="1644"/>
  </r>
  <r>
    <x v="284"/>
    <x v="1"/>
    <x v="1"/>
    <x v="5"/>
    <x v="6"/>
    <n v="699"/>
    <n v="344"/>
    <n v="9"/>
    <n v="3096"/>
    <n v="3795"/>
    <n v="3708"/>
    <n v="-87"/>
    <n v="-87"/>
  </r>
  <r>
    <x v="285"/>
    <x v="1"/>
    <x v="1"/>
    <x v="6"/>
    <x v="4"/>
    <n v="595"/>
    <n v="476"/>
    <n v="10"/>
    <n v="4760"/>
    <n v="5355"/>
    <n v="4669"/>
    <n v="-686"/>
    <n v="-867"/>
  </r>
  <r>
    <x v="286"/>
    <x v="1"/>
    <x v="1"/>
    <x v="3"/>
    <x v="0"/>
    <n v="643"/>
    <n v="344"/>
    <n v="1"/>
    <n v="344"/>
    <n v="987"/>
    <n v="802"/>
    <n v="-185"/>
    <n v="-325"/>
  </r>
  <r>
    <x v="287"/>
    <x v="1"/>
    <x v="1"/>
    <x v="4"/>
    <x v="5"/>
    <n v="353"/>
    <n v="353"/>
    <n v="6"/>
    <n v="2118"/>
    <n v="2471"/>
    <n v="2580"/>
    <n v="109"/>
    <n v="2611"/>
  </r>
  <r>
    <x v="288"/>
    <x v="1"/>
    <x v="1"/>
    <x v="0"/>
    <x v="0"/>
    <n v="643"/>
    <n v="418"/>
    <n v="3"/>
    <n v="1254"/>
    <n v="1897"/>
    <n v="1691"/>
    <n v="-206"/>
    <n v="-531"/>
  </r>
  <r>
    <x v="288"/>
    <x v="1"/>
    <x v="1"/>
    <x v="0"/>
    <x v="3"/>
    <n v="726"/>
    <n v="418"/>
    <n v="6"/>
    <n v="2508"/>
    <n v="3234"/>
    <n v="14840"/>
    <n v="11606"/>
    <n v="11717"/>
  </r>
  <r>
    <x v="289"/>
    <x v="1"/>
    <x v="1"/>
    <x v="5"/>
    <x v="1"/>
    <n v="618"/>
    <n v="344"/>
    <n v="8"/>
    <n v="2752"/>
    <n v="3370"/>
    <n v="3358"/>
    <n v="-12"/>
    <n v="-12"/>
  </r>
  <r>
    <x v="289"/>
    <x v="1"/>
    <x v="1"/>
    <x v="5"/>
    <x v="6"/>
    <n v="699"/>
    <n v="344"/>
    <n v="9"/>
    <n v="3096"/>
    <n v="3795"/>
    <n v="4491"/>
    <n v="696"/>
    <n v="609"/>
  </r>
  <r>
    <x v="290"/>
    <x v="1"/>
    <x v="1"/>
    <x v="1"/>
    <x v="4"/>
    <n v="595"/>
    <n v="353"/>
    <n v="8"/>
    <n v="2824"/>
    <n v="3419"/>
    <n v="6188"/>
    <n v="2769"/>
    <n v="1902"/>
  </r>
  <r>
    <x v="291"/>
    <x v="1"/>
    <x v="1"/>
    <x v="2"/>
    <x v="0"/>
    <n v="643"/>
    <n v="476"/>
    <n v="9"/>
    <n v="4284"/>
    <n v="4927"/>
    <n v="8031"/>
    <n v="3104"/>
    <n v="2573"/>
  </r>
  <r>
    <x v="292"/>
    <x v="1"/>
    <x v="1"/>
    <x v="3"/>
    <x v="0"/>
    <n v="643"/>
    <n v="344"/>
    <n v="8"/>
    <n v="2752"/>
    <n v="3395"/>
    <n v="3266"/>
    <n v="-129"/>
    <n v="2444"/>
  </r>
  <r>
    <x v="293"/>
    <x v="1"/>
    <x v="1"/>
    <x v="0"/>
    <x v="5"/>
    <n v="353"/>
    <n v="418"/>
    <n v="8"/>
    <n v="3344"/>
    <n v="3697"/>
    <n v="3294"/>
    <n v="-403"/>
    <n v="2208"/>
  </r>
  <r>
    <x v="294"/>
    <x v="1"/>
    <x v="1"/>
    <x v="5"/>
    <x v="5"/>
    <n v="353"/>
    <n v="344"/>
    <n v="10"/>
    <n v="3440"/>
    <n v="3793"/>
    <n v="13536"/>
    <n v="9743"/>
    <n v="11951"/>
  </r>
  <r>
    <x v="294"/>
    <x v="1"/>
    <x v="1"/>
    <x v="5"/>
    <x v="3"/>
    <n v="726"/>
    <n v="344"/>
    <n v="3"/>
    <n v="1032"/>
    <n v="1758"/>
    <n v="1428"/>
    <n v="-330"/>
    <n v="11387"/>
  </r>
  <r>
    <x v="295"/>
    <x v="1"/>
    <x v="1"/>
    <x v="6"/>
    <x v="2"/>
    <n v="566"/>
    <n v="476"/>
    <n v="10"/>
    <n v="4760"/>
    <n v="5326"/>
    <n v="5982"/>
    <n v="656"/>
    <n v="2300"/>
  </r>
  <r>
    <x v="296"/>
    <x v="1"/>
    <x v="1"/>
    <x v="2"/>
    <x v="1"/>
    <n v="618"/>
    <n v="476"/>
    <n v="1"/>
    <n v="476"/>
    <n v="1094"/>
    <n v="890"/>
    <n v="-204"/>
    <n v="-216"/>
  </r>
  <r>
    <x v="297"/>
    <x v="1"/>
    <x v="2"/>
    <x v="3"/>
    <x v="4"/>
    <n v="595"/>
    <n v="344"/>
    <n v="7"/>
    <n v="2408"/>
    <n v="3003"/>
    <n v="14801"/>
    <n v="11798"/>
    <n v="11798"/>
  </r>
  <r>
    <x v="297"/>
    <x v="1"/>
    <x v="2"/>
    <x v="3"/>
    <x v="5"/>
    <n v="353"/>
    <n v="344"/>
    <n v="2"/>
    <n v="688"/>
    <n v="1041"/>
    <n v="1014"/>
    <n v="-27"/>
    <n v="-27"/>
  </r>
  <r>
    <x v="298"/>
    <x v="1"/>
    <x v="2"/>
    <x v="4"/>
    <x v="5"/>
    <n v="353"/>
    <n v="353"/>
    <n v="1"/>
    <n v="353"/>
    <n v="706"/>
    <n v="784"/>
    <n v="78"/>
    <n v="51"/>
  </r>
  <r>
    <x v="298"/>
    <x v="1"/>
    <x v="2"/>
    <x v="4"/>
    <x v="0"/>
    <n v="643"/>
    <n v="353"/>
    <n v="2"/>
    <n v="706"/>
    <n v="1349"/>
    <n v="1251"/>
    <n v="-98"/>
    <n v="-98"/>
  </r>
  <r>
    <x v="299"/>
    <x v="1"/>
    <x v="2"/>
    <x v="0"/>
    <x v="4"/>
    <n v="595"/>
    <n v="418"/>
    <n v="5"/>
    <n v="2090"/>
    <n v="2685"/>
    <n v="2457"/>
    <n v="-228"/>
    <n v="11570"/>
  </r>
  <r>
    <x v="299"/>
    <x v="1"/>
    <x v="2"/>
    <x v="0"/>
    <x v="0"/>
    <n v="643"/>
    <n v="418"/>
    <n v="3"/>
    <n v="1254"/>
    <n v="1897"/>
    <n v="1567"/>
    <n v="-330"/>
    <n v="-428"/>
  </r>
  <r>
    <x v="300"/>
    <x v="1"/>
    <x v="2"/>
    <x v="5"/>
    <x v="0"/>
    <n v="643"/>
    <n v="344"/>
    <n v="1"/>
    <n v="344"/>
    <n v="987"/>
    <n v="1099"/>
    <n v="112"/>
    <n v="-316"/>
  </r>
  <r>
    <x v="300"/>
    <x v="1"/>
    <x v="2"/>
    <x v="5"/>
    <x v="4"/>
    <n v="595"/>
    <n v="344"/>
    <n v="10"/>
    <n v="3440"/>
    <n v="4035"/>
    <n v="4650"/>
    <n v="615"/>
    <n v="12185"/>
  </r>
  <r>
    <x v="301"/>
    <x v="1"/>
    <x v="2"/>
    <x v="6"/>
    <x v="4"/>
    <n v="595"/>
    <n v="476"/>
    <n v="8"/>
    <n v="3808"/>
    <n v="4403"/>
    <n v="3838"/>
    <n v="-565"/>
    <n v="11620"/>
  </r>
  <r>
    <x v="301"/>
    <x v="1"/>
    <x v="2"/>
    <x v="6"/>
    <x v="0"/>
    <n v="643"/>
    <n v="476"/>
    <n v="2"/>
    <n v="952"/>
    <n v="1595"/>
    <n v="1843"/>
    <n v="248"/>
    <n v="-68"/>
  </r>
  <r>
    <x v="302"/>
    <x v="1"/>
    <x v="2"/>
    <x v="2"/>
    <x v="0"/>
    <n v="643"/>
    <n v="476"/>
    <n v="4"/>
    <n v="1904"/>
    <n v="2547"/>
    <n v="2179"/>
    <n v="-368"/>
    <n v="-436"/>
  </r>
  <r>
    <x v="303"/>
    <x v="1"/>
    <x v="2"/>
    <x v="3"/>
    <x v="0"/>
    <n v="643"/>
    <n v="344"/>
    <n v="10"/>
    <n v="3440"/>
    <n v="4083"/>
    <n v="4482"/>
    <n v="399"/>
    <n v="-37"/>
  </r>
  <r>
    <x v="304"/>
    <x v="1"/>
    <x v="2"/>
    <x v="4"/>
    <x v="4"/>
    <n v="595"/>
    <n v="353"/>
    <n v="7"/>
    <n v="2471"/>
    <n v="3066"/>
    <n v="3508"/>
    <n v="442"/>
    <n v="12062"/>
  </r>
  <r>
    <x v="305"/>
    <x v="1"/>
    <x v="2"/>
    <x v="0"/>
    <x v="6"/>
    <n v="699"/>
    <n v="418"/>
    <n v="10"/>
    <n v="4180"/>
    <n v="4879"/>
    <n v="5035"/>
    <n v="156"/>
    <n v="156"/>
  </r>
  <r>
    <x v="306"/>
    <x v="1"/>
    <x v="2"/>
    <x v="5"/>
    <x v="5"/>
    <n v="353"/>
    <n v="344"/>
    <n v="8"/>
    <n v="2752"/>
    <n v="3105"/>
    <n v="14639"/>
    <n v="11534"/>
    <n v="11585"/>
  </r>
  <r>
    <x v="307"/>
    <x v="1"/>
    <x v="2"/>
    <x v="1"/>
    <x v="2"/>
    <n v="566"/>
    <n v="353"/>
    <n v="4"/>
    <n v="1412"/>
    <n v="1978"/>
    <n v="1736"/>
    <n v="-242"/>
    <n v="-242"/>
  </r>
  <r>
    <x v="307"/>
    <x v="1"/>
    <x v="2"/>
    <x v="1"/>
    <x v="5"/>
    <n v="353"/>
    <n v="353"/>
    <n v="7"/>
    <n v="2471"/>
    <n v="2824"/>
    <n v="2262"/>
    <n v="-562"/>
    <n v="11023"/>
  </r>
  <r>
    <x v="307"/>
    <x v="1"/>
    <x v="2"/>
    <x v="1"/>
    <x v="0"/>
    <n v="643"/>
    <n v="353"/>
    <n v="4"/>
    <n v="1412"/>
    <n v="2055"/>
    <n v="2370"/>
    <n v="315"/>
    <n v="278"/>
  </r>
  <r>
    <x v="308"/>
    <x v="1"/>
    <x v="2"/>
    <x v="6"/>
    <x v="0"/>
    <n v="643"/>
    <n v="476"/>
    <n v="2"/>
    <n v="952"/>
    <n v="1595"/>
    <n v="1376"/>
    <n v="-219"/>
    <n v="59"/>
  </r>
  <r>
    <x v="309"/>
    <x v="1"/>
    <x v="2"/>
    <x v="2"/>
    <x v="5"/>
    <n v="353"/>
    <n v="476"/>
    <n v="7"/>
    <n v="3332"/>
    <n v="3685"/>
    <n v="3743"/>
    <n v="58"/>
    <n v="11081"/>
  </r>
  <r>
    <x v="310"/>
    <x v="1"/>
    <x v="2"/>
    <x v="4"/>
    <x v="0"/>
    <n v="643"/>
    <n v="353"/>
    <n v="8"/>
    <n v="2824"/>
    <n v="3467"/>
    <n v="4089"/>
    <n v="622"/>
    <n v="681"/>
  </r>
  <r>
    <x v="311"/>
    <x v="1"/>
    <x v="2"/>
    <x v="1"/>
    <x v="5"/>
    <n v="353"/>
    <n v="353"/>
    <n v="3"/>
    <n v="1059"/>
    <n v="1412"/>
    <n v="1155"/>
    <n v="-257"/>
    <n v="10824"/>
  </r>
  <r>
    <x v="312"/>
    <x v="1"/>
    <x v="2"/>
    <x v="6"/>
    <x v="2"/>
    <n v="566"/>
    <n v="476"/>
    <n v="5"/>
    <n v="2380"/>
    <n v="2946"/>
    <n v="2775"/>
    <n v="-171"/>
    <n v="-413"/>
  </r>
  <r>
    <x v="313"/>
    <x v="1"/>
    <x v="2"/>
    <x v="4"/>
    <x v="0"/>
    <n v="643"/>
    <n v="353"/>
    <n v="1"/>
    <n v="353"/>
    <n v="996"/>
    <n v="933"/>
    <n v="-63"/>
    <n v="618"/>
  </r>
  <r>
    <x v="313"/>
    <x v="1"/>
    <x v="2"/>
    <x v="4"/>
    <x v="5"/>
    <n v="353"/>
    <n v="353"/>
    <n v="5"/>
    <n v="1765"/>
    <n v="2118"/>
    <n v="10275"/>
    <n v="8157"/>
    <n v="18981"/>
  </r>
  <r>
    <x v="313"/>
    <x v="1"/>
    <x v="2"/>
    <x v="4"/>
    <x v="6"/>
    <n v="699"/>
    <n v="353"/>
    <n v="7"/>
    <n v="2471"/>
    <n v="3170"/>
    <n v="3360"/>
    <n v="190"/>
    <n v="346"/>
  </r>
  <r>
    <x v="314"/>
    <x v="1"/>
    <x v="2"/>
    <x v="0"/>
    <x v="4"/>
    <n v="595"/>
    <n v="418"/>
    <n v="3"/>
    <n v="1254"/>
    <n v="1849"/>
    <n v="1890"/>
    <n v="41"/>
    <n v="12103"/>
  </r>
  <r>
    <x v="315"/>
    <x v="1"/>
    <x v="2"/>
    <x v="5"/>
    <x v="5"/>
    <n v="353"/>
    <n v="344"/>
    <n v="9"/>
    <n v="3096"/>
    <n v="3449"/>
    <n v="3482"/>
    <n v="33"/>
    <n v="19014"/>
  </r>
  <r>
    <x v="316"/>
    <x v="1"/>
    <x v="2"/>
    <x v="1"/>
    <x v="0"/>
    <n v="643"/>
    <n v="353"/>
    <n v="2"/>
    <n v="706"/>
    <n v="1349"/>
    <n v="1166"/>
    <n v="-183"/>
    <n v="435"/>
  </r>
  <r>
    <x v="317"/>
    <x v="1"/>
    <x v="2"/>
    <x v="6"/>
    <x v="5"/>
    <n v="353"/>
    <n v="476"/>
    <n v="10"/>
    <n v="4760"/>
    <n v="5113"/>
    <n v="5445"/>
    <n v="332"/>
    <n v="19346"/>
  </r>
  <r>
    <x v="318"/>
    <x v="1"/>
    <x v="2"/>
    <x v="3"/>
    <x v="0"/>
    <n v="643"/>
    <n v="344"/>
    <n v="9"/>
    <n v="3096"/>
    <n v="3739"/>
    <n v="3952"/>
    <n v="213"/>
    <n v="648"/>
  </r>
  <r>
    <x v="319"/>
    <x v="1"/>
    <x v="2"/>
    <x v="4"/>
    <x v="5"/>
    <n v="353"/>
    <n v="353"/>
    <n v="8"/>
    <n v="2824"/>
    <n v="3177"/>
    <n v="2597"/>
    <n v="-580"/>
    <n v="18766"/>
  </r>
  <r>
    <x v="320"/>
    <x v="1"/>
    <x v="2"/>
    <x v="0"/>
    <x v="5"/>
    <n v="353"/>
    <n v="418"/>
    <n v="5"/>
    <n v="2090"/>
    <n v="2443"/>
    <n v="2095"/>
    <n v="-348"/>
    <n v="18418"/>
  </r>
  <r>
    <x v="321"/>
    <x v="1"/>
    <x v="3"/>
    <x v="5"/>
    <x v="0"/>
    <n v="643"/>
    <n v="344"/>
    <n v="3"/>
    <n v="1032"/>
    <n v="1675"/>
    <n v="1622"/>
    <n v="-53"/>
    <n v="-53"/>
  </r>
  <r>
    <x v="322"/>
    <x v="1"/>
    <x v="3"/>
    <x v="1"/>
    <x v="5"/>
    <n v="353"/>
    <n v="353"/>
    <n v="3"/>
    <n v="1059"/>
    <n v="1412"/>
    <n v="5784"/>
    <n v="4372"/>
    <n v="4372"/>
  </r>
  <r>
    <x v="323"/>
    <x v="1"/>
    <x v="3"/>
    <x v="3"/>
    <x v="5"/>
    <n v="353"/>
    <n v="344"/>
    <n v="2"/>
    <n v="688"/>
    <n v="1041"/>
    <n v="1709"/>
    <n v="668"/>
    <n v="5040"/>
  </r>
  <r>
    <x v="324"/>
    <x v="1"/>
    <x v="3"/>
    <x v="4"/>
    <x v="5"/>
    <n v="353"/>
    <n v="353"/>
    <n v="8"/>
    <n v="2824"/>
    <n v="3177"/>
    <n v="2704"/>
    <n v="-473"/>
    <n v="4567"/>
  </r>
  <r>
    <x v="324"/>
    <x v="1"/>
    <x v="3"/>
    <x v="4"/>
    <x v="6"/>
    <n v="699"/>
    <n v="353"/>
    <n v="5"/>
    <n v="1765"/>
    <n v="2464"/>
    <n v="2873"/>
    <n v="409"/>
    <n v="409"/>
  </r>
  <r>
    <x v="324"/>
    <x v="1"/>
    <x v="3"/>
    <x v="4"/>
    <x v="4"/>
    <n v="595"/>
    <n v="353"/>
    <n v="8"/>
    <n v="2824"/>
    <n v="3419"/>
    <n v="3729"/>
    <n v="310"/>
    <n v="310"/>
  </r>
  <r>
    <x v="325"/>
    <x v="1"/>
    <x v="3"/>
    <x v="0"/>
    <x v="0"/>
    <n v="643"/>
    <n v="418"/>
    <n v="6"/>
    <n v="2508"/>
    <n v="3151"/>
    <n v="3478"/>
    <n v="327"/>
    <n v="274"/>
  </r>
  <r>
    <x v="325"/>
    <x v="1"/>
    <x v="3"/>
    <x v="0"/>
    <x v="6"/>
    <n v="699"/>
    <n v="418"/>
    <n v="7"/>
    <n v="2926"/>
    <n v="3625"/>
    <n v="4127"/>
    <n v="502"/>
    <n v="911"/>
  </r>
  <r>
    <x v="326"/>
    <x v="1"/>
    <x v="3"/>
    <x v="5"/>
    <x v="5"/>
    <n v="353"/>
    <n v="344"/>
    <n v="6"/>
    <n v="2064"/>
    <n v="2417"/>
    <n v="12877"/>
    <n v="10460"/>
    <n v="15027"/>
  </r>
  <r>
    <x v="327"/>
    <x v="1"/>
    <x v="3"/>
    <x v="1"/>
    <x v="6"/>
    <n v="699"/>
    <n v="353"/>
    <n v="9"/>
    <n v="3177"/>
    <n v="3876"/>
    <n v="3538"/>
    <n v="-338"/>
    <n v="573"/>
  </r>
  <r>
    <x v="328"/>
    <x v="1"/>
    <x v="3"/>
    <x v="2"/>
    <x v="6"/>
    <n v="699"/>
    <n v="476"/>
    <n v="5"/>
    <n v="2380"/>
    <n v="3079"/>
    <n v="5054"/>
    <n v="1975"/>
    <n v="2548"/>
  </r>
  <r>
    <x v="328"/>
    <x v="1"/>
    <x v="3"/>
    <x v="2"/>
    <x v="5"/>
    <n v="353"/>
    <n v="476"/>
    <n v="4"/>
    <n v="1904"/>
    <n v="2257"/>
    <n v="1817"/>
    <n v="-440"/>
    <n v="14587"/>
  </r>
  <r>
    <x v="329"/>
    <x v="1"/>
    <x v="3"/>
    <x v="3"/>
    <x v="0"/>
    <n v="643"/>
    <n v="344"/>
    <n v="9"/>
    <n v="3096"/>
    <n v="3739"/>
    <n v="3557"/>
    <n v="-182"/>
    <n v="92"/>
  </r>
  <r>
    <x v="330"/>
    <x v="1"/>
    <x v="3"/>
    <x v="4"/>
    <x v="5"/>
    <n v="353"/>
    <n v="353"/>
    <n v="1"/>
    <n v="353"/>
    <n v="706"/>
    <n v="654"/>
    <n v="-52"/>
    <n v="14535"/>
  </r>
  <r>
    <x v="331"/>
    <x v="1"/>
    <x v="3"/>
    <x v="0"/>
    <x v="4"/>
    <n v="595"/>
    <n v="418"/>
    <n v="10"/>
    <n v="4180"/>
    <n v="4775"/>
    <n v="4800"/>
    <n v="25"/>
    <n v="335"/>
  </r>
  <r>
    <x v="332"/>
    <x v="1"/>
    <x v="3"/>
    <x v="5"/>
    <x v="0"/>
    <n v="643"/>
    <n v="344"/>
    <n v="7"/>
    <n v="2408"/>
    <n v="3051"/>
    <n v="2981"/>
    <n v="-70"/>
    <n v="22"/>
  </r>
  <r>
    <x v="332"/>
    <x v="1"/>
    <x v="3"/>
    <x v="5"/>
    <x v="5"/>
    <n v="353"/>
    <n v="344"/>
    <n v="5"/>
    <n v="1720"/>
    <n v="2073"/>
    <n v="1885"/>
    <n v="-188"/>
    <n v="14347"/>
  </r>
  <r>
    <x v="333"/>
    <x v="1"/>
    <x v="3"/>
    <x v="1"/>
    <x v="0"/>
    <n v="643"/>
    <n v="353"/>
    <n v="6"/>
    <n v="2118"/>
    <n v="2761"/>
    <n v="2279"/>
    <n v="-482"/>
    <n v="-460"/>
  </r>
  <r>
    <x v="334"/>
    <x v="1"/>
    <x v="3"/>
    <x v="6"/>
    <x v="1"/>
    <n v="618"/>
    <n v="476"/>
    <n v="7"/>
    <n v="3332"/>
    <n v="3950"/>
    <n v="4005"/>
    <n v="55"/>
    <n v="55"/>
  </r>
  <r>
    <x v="334"/>
    <x v="1"/>
    <x v="3"/>
    <x v="6"/>
    <x v="4"/>
    <n v="595"/>
    <n v="476"/>
    <n v="3"/>
    <n v="1428"/>
    <n v="2023"/>
    <n v="4512"/>
    <n v="2489"/>
    <n v="2824"/>
  </r>
  <r>
    <x v="335"/>
    <x v="1"/>
    <x v="3"/>
    <x v="2"/>
    <x v="1"/>
    <n v="618"/>
    <n v="476"/>
    <n v="6"/>
    <n v="2856"/>
    <n v="3474"/>
    <n v="3035"/>
    <n v="-439"/>
    <n v="-384"/>
  </r>
  <r>
    <x v="336"/>
    <x v="1"/>
    <x v="3"/>
    <x v="3"/>
    <x v="4"/>
    <n v="595"/>
    <n v="344"/>
    <n v="3"/>
    <n v="1032"/>
    <n v="1627"/>
    <n v="1851"/>
    <n v="224"/>
    <n v="3048"/>
  </r>
  <r>
    <x v="337"/>
    <x v="1"/>
    <x v="3"/>
    <x v="0"/>
    <x v="5"/>
    <n v="353"/>
    <n v="418"/>
    <n v="9"/>
    <n v="3762"/>
    <n v="4115"/>
    <n v="3689"/>
    <n v="-426"/>
    <n v="13921"/>
  </r>
  <r>
    <x v="338"/>
    <x v="1"/>
    <x v="3"/>
    <x v="1"/>
    <x v="5"/>
    <n v="353"/>
    <n v="353"/>
    <n v="2"/>
    <n v="706"/>
    <n v="1059"/>
    <n v="925"/>
    <n v="-134"/>
    <n v="13787"/>
  </r>
  <r>
    <x v="339"/>
    <x v="1"/>
    <x v="3"/>
    <x v="6"/>
    <x v="0"/>
    <n v="643"/>
    <n v="476"/>
    <n v="8"/>
    <n v="3808"/>
    <n v="4451"/>
    <n v="5085"/>
    <n v="634"/>
    <n v="174"/>
  </r>
  <r>
    <x v="340"/>
    <x v="1"/>
    <x v="3"/>
    <x v="2"/>
    <x v="5"/>
    <n v="353"/>
    <n v="476"/>
    <n v="5"/>
    <n v="2380"/>
    <n v="2733"/>
    <n v="2674"/>
    <n v="-59"/>
    <n v="13728"/>
  </r>
  <r>
    <x v="341"/>
    <x v="1"/>
    <x v="3"/>
    <x v="3"/>
    <x v="0"/>
    <n v="643"/>
    <n v="344"/>
    <n v="5"/>
    <n v="1720"/>
    <n v="2363"/>
    <n v="5196"/>
    <n v="2833"/>
    <n v="3007"/>
  </r>
  <r>
    <x v="342"/>
    <x v="1"/>
    <x v="3"/>
    <x v="4"/>
    <x v="6"/>
    <n v="699"/>
    <n v="353"/>
    <n v="10"/>
    <n v="3530"/>
    <n v="4229"/>
    <n v="3625"/>
    <n v="-604"/>
    <n v="1944"/>
  </r>
  <r>
    <x v="342"/>
    <x v="1"/>
    <x v="3"/>
    <x v="4"/>
    <x v="4"/>
    <n v="595"/>
    <n v="353"/>
    <n v="3"/>
    <n v="1059"/>
    <n v="1654"/>
    <n v="1887"/>
    <n v="233"/>
    <n v="3281"/>
  </r>
  <r>
    <x v="343"/>
    <x v="1"/>
    <x v="3"/>
    <x v="5"/>
    <x v="0"/>
    <n v="643"/>
    <n v="344"/>
    <n v="10"/>
    <n v="3440"/>
    <n v="4083"/>
    <n v="4799"/>
    <n v="716"/>
    <n v="3723"/>
  </r>
  <r>
    <x v="344"/>
    <x v="1"/>
    <x v="3"/>
    <x v="1"/>
    <x v="6"/>
    <n v="699"/>
    <n v="353"/>
    <n v="2"/>
    <n v="706"/>
    <n v="1405"/>
    <n v="1473"/>
    <n v="68"/>
    <n v="2012"/>
  </r>
  <r>
    <x v="344"/>
    <x v="1"/>
    <x v="3"/>
    <x v="1"/>
    <x v="5"/>
    <n v="353"/>
    <n v="353"/>
    <n v="7"/>
    <n v="2471"/>
    <n v="2824"/>
    <n v="7738"/>
    <n v="4914"/>
    <n v="18642"/>
  </r>
  <r>
    <x v="344"/>
    <x v="1"/>
    <x v="3"/>
    <x v="1"/>
    <x v="3"/>
    <n v="726"/>
    <n v="353"/>
    <n v="2"/>
    <n v="706"/>
    <n v="1432"/>
    <n v="1442"/>
    <n v="10"/>
    <n v="10"/>
  </r>
  <r>
    <x v="345"/>
    <x v="1"/>
    <x v="4"/>
    <x v="2"/>
    <x v="4"/>
    <n v="595"/>
    <n v="476"/>
    <n v="2"/>
    <n v="952"/>
    <n v="1547"/>
    <n v="1460"/>
    <n v="-87"/>
    <n v="-87"/>
  </r>
  <r>
    <x v="346"/>
    <x v="1"/>
    <x v="4"/>
    <x v="5"/>
    <x v="0"/>
    <n v="643"/>
    <n v="344"/>
    <n v="9"/>
    <n v="3096"/>
    <n v="3739"/>
    <n v="3191"/>
    <n v="-548"/>
    <n v="-548"/>
  </r>
  <r>
    <x v="346"/>
    <x v="1"/>
    <x v="4"/>
    <x v="5"/>
    <x v="6"/>
    <n v="699"/>
    <n v="344"/>
    <n v="8"/>
    <n v="2752"/>
    <n v="3451"/>
    <n v="3004"/>
    <n v="-447"/>
    <n v="-447"/>
  </r>
  <r>
    <x v="347"/>
    <x v="1"/>
    <x v="4"/>
    <x v="1"/>
    <x v="5"/>
    <n v="353"/>
    <n v="353"/>
    <n v="6"/>
    <n v="2118"/>
    <n v="2471"/>
    <n v="2166"/>
    <n v="-305"/>
    <n v="-305"/>
  </r>
  <r>
    <x v="348"/>
    <x v="1"/>
    <x v="4"/>
    <x v="6"/>
    <x v="5"/>
    <n v="353"/>
    <n v="476"/>
    <n v="1"/>
    <n v="476"/>
    <n v="829"/>
    <n v="783"/>
    <n v="-46"/>
    <n v="-351"/>
  </r>
  <r>
    <x v="349"/>
    <x v="1"/>
    <x v="4"/>
    <x v="2"/>
    <x v="6"/>
    <n v="699"/>
    <n v="476"/>
    <n v="1"/>
    <n v="476"/>
    <n v="1175"/>
    <n v="426"/>
    <n v="-749"/>
    <n v="-1196"/>
  </r>
  <r>
    <x v="350"/>
    <x v="1"/>
    <x v="4"/>
    <x v="3"/>
    <x v="5"/>
    <n v="353"/>
    <n v="344"/>
    <n v="3"/>
    <n v="1032"/>
    <n v="1385"/>
    <n v="4470"/>
    <n v="3085"/>
    <n v="2734"/>
  </r>
  <r>
    <x v="350"/>
    <x v="1"/>
    <x v="4"/>
    <x v="3"/>
    <x v="4"/>
    <n v="595"/>
    <n v="344"/>
    <n v="7"/>
    <n v="2408"/>
    <n v="3003"/>
    <n v="2655"/>
    <n v="-348"/>
    <n v="-435"/>
  </r>
  <r>
    <x v="351"/>
    <x v="1"/>
    <x v="4"/>
    <x v="4"/>
    <x v="5"/>
    <n v="353"/>
    <n v="353"/>
    <n v="9"/>
    <n v="3177"/>
    <n v="3530"/>
    <n v="3927"/>
    <n v="397"/>
    <n v="3131"/>
  </r>
  <r>
    <x v="352"/>
    <x v="1"/>
    <x v="4"/>
    <x v="0"/>
    <x v="6"/>
    <n v="699"/>
    <n v="418"/>
    <n v="4"/>
    <n v="1672"/>
    <n v="2371"/>
    <n v="2789"/>
    <n v="418"/>
    <n v="-778"/>
  </r>
  <r>
    <x v="352"/>
    <x v="1"/>
    <x v="4"/>
    <x v="0"/>
    <x v="0"/>
    <n v="643"/>
    <n v="418"/>
    <n v="6"/>
    <n v="2508"/>
    <n v="3151"/>
    <n v="3460"/>
    <n v="309"/>
    <n v="-239"/>
  </r>
  <r>
    <x v="353"/>
    <x v="1"/>
    <x v="4"/>
    <x v="5"/>
    <x v="4"/>
    <n v="595"/>
    <n v="344"/>
    <n v="10"/>
    <n v="3440"/>
    <n v="4035"/>
    <n v="17851"/>
    <n v="13816"/>
    <n v="13381"/>
  </r>
  <r>
    <x v="354"/>
    <x v="1"/>
    <x v="4"/>
    <x v="1"/>
    <x v="5"/>
    <n v="353"/>
    <n v="353"/>
    <n v="9"/>
    <n v="3177"/>
    <n v="3530"/>
    <n v="14207"/>
    <n v="10677"/>
    <n v="13808"/>
  </r>
  <r>
    <x v="354"/>
    <x v="1"/>
    <x v="4"/>
    <x v="1"/>
    <x v="4"/>
    <n v="595"/>
    <n v="353"/>
    <n v="1"/>
    <n v="353"/>
    <n v="948"/>
    <n v="1107"/>
    <n v="159"/>
    <n v="13540"/>
  </r>
  <r>
    <x v="355"/>
    <x v="1"/>
    <x v="4"/>
    <x v="2"/>
    <x v="4"/>
    <n v="595"/>
    <n v="476"/>
    <n v="9"/>
    <n v="4284"/>
    <n v="4879"/>
    <n v="16289"/>
    <n v="11410"/>
    <n v="24950"/>
  </r>
  <r>
    <x v="356"/>
    <x v="1"/>
    <x v="4"/>
    <x v="3"/>
    <x v="6"/>
    <n v="699"/>
    <n v="344"/>
    <n v="1"/>
    <n v="344"/>
    <n v="1043"/>
    <n v="889"/>
    <n v="-154"/>
    <n v="-932"/>
  </r>
  <r>
    <x v="357"/>
    <x v="1"/>
    <x v="4"/>
    <x v="4"/>
    <x v="6"/>
    <n v="699"/>
    <n v="353"/>
    <n v="9"/>
    <n v="3177"/>
    <n v="3876"/>
    <n v="3617"/>
    <n v="-259"/>
    <n v="-1191"/>
  </r>
  <r>
    <x v="357"/>
    <x v="1"/>
    <x v="4"/>
    <x v="4"/>
    <x v="4"/>
    <n v="595"/>
    <n v="353"/>
    <n v="4"/>
    <n v="1412"/>
    <n v="2007"/>
    <n v="4700"/>
    <n v="2693"/>
    <n v="27643"/>
  </r>
  <r>
    <x v="358"/>
    <x v="1"/>
    <x v="4"/>
    <x v="0"/>
    <x v="4"/>
    <n v="595"/>
    <n v="418"/>
    <n v="9"/>
    <n v="3762"/>
    <n v="4357"/>
    <n v="3681"/>
    <n v="-676"/>
    <n v="26967"/>
  </r>
  <r>
    <x v="359"/>
    <x v="1"/>
    <x v="4"/>
    <x v="5"/>
    <x v="6"/>
    <n v="699"/>
    <n v="344"/>
    <n v="5"/>
    <n v="1720"/>
    <n v="2419"/>
    <n v="2481"/>
    <n v="62"/>
    <n v="-1129"/>
  </r>
  <r>
    <x v="360"/>
    <x v="1"/>
    <x v="4"/>
    <x v="1"/>
    <x v="5"/>
    <n v="353"/>
    <n v="353"/>
    <n v="7"/>
    <n v="2471"/>
    <n v="2824"/>
    <n v="4563"/>
    <n v="1739"/>
    <n v="15547"/>
  </r>
  <r>
    <x v="360"/>
    <x v="1"/>
    <x v="4"/>
    <x v="1"/>
    <x v="4"/>
    <n v="595"/>
    <n v="353"/>
    <n v="4"/>
    <n v="1412"/>
    <n v="2007"/>
    <n v="2248"/>
    <n v="241"/>
    <n v="27208"/>
  </r>
  <r>
    <x v="361"/>
    <x v="1"/>
    <x v="4"/>
    <x v="6"/>
    <x v="4"/>
    <n v="595"/>
    <n v="476"/>
    <n v="7"/>
    <n v="3332"/>
    <n v="3927"/>
    <n v="3840"/>
    <n v="-87"/>
    <n v="27121"/>
  </r>
  <r>
    <x v="362"/>
    <x v="1"/>
    <x v="4"/>
    <x v="2"/>
    <x v="4"/>
    <n v="595"/>
    <n v="476"/>
    <n v="5"/>
    <n v="2380"/>
    <n v="2975"/>
    <n v="3191"/>
    <n v="216"/>
    <n v="27337"/>
  </r>
  <r>
    <x v="362"/>
    <x v="1"/>
    <x v="4"/>
    <x v="2"/>
    <x v="6"/>
    <n v="699"/>
    <n v="476"/>
    <n v="7"/>
    <n v="3332"/>
    <n v="4031"/>
    <n v="3371"/>
    <n v="-660"/>
    <n v="-1789"/>
  </r>
  <r>
    <x v="363"/>
    <x v="1"/>
    <x v="4"/>
    <x v="3"/>
    <x v="0"/>
    <n v="643"/>
    <n v="344"/>
    <n v="7"/>
    <n v="2408"/>
    <n v="3051"/>
    <n v="8711"/>
    <n v="5660"/>
    <n v="5421"/>
  </r>
  <r>
    <x v="364"/>
    <x v="1"/>
    <x v="4"/>
    <x v="4"/>
    <x v="5"/>
    <n v="353"/>
    <n v="353"/>
    <n v="9"/>
    <n v="3177"/>
    <n v="3530"/>
    <n v="13316"/>
    <n v="9786"/>
    <n v="25333"/>
  </r>
  <r>
    <x v="365"/>
    <x v="1"/>
    <x v="4"/>
    <x v="0"/>
    <x v="4"/>
    <n v="595"/>
    <n v="418"/>
    <n v="5"/>
    <n v="2090"/>
    <n v="2685"/>
    <n v="2287"/>
    <n v="-398"/>
    <n v="26939"/>
  </r>
  <r>
    <x v="365"/>
    <x v="1"/>
    <x v="4"/>
    <x v="0"/>
    <x v="6"/>
    <n v="699"/>
    <n v="418"/>
    <n v="1"/>
    <n v="418"/>
    <n v="1117"/>
    <n v="947"/>
    <n v="-170"/>
    <n v="-1959"/>
  </r>
  <r>
    <x v="366"/>
    <x v="1"/>
    <x v="4"/>
    <x v="1"/>
    <x v="6"/>
    <n v="699"/>
    <n v="353"/>
    <n v="9"/>
    <n v="3177"/>
    <n v="3876"/>
    <n v="4519"/>
    <n v="643"/>
    <n v="-1316"/>
  </r>
  <r>
    <x v="366"/>
    <x v="1"/>
    <x v="4"/>
    <x v="1"/>
    <x v="4"/>
    <n v="595"/>
    <n v="353"/>
    <n v="9"/>
    <n v="3177"/>
    <n v="3772"/>
    <n v="3744"/>
    <n v="-28"/>
    <n v="26911"/>
  </r>
  <r>
    <x v="366"/>
    <x v="1"/>
    <x v="4"/>
    <x v="1"/>
    <x v="5"/>
    <n v="353"/>
    <n v="353"/>
    <n v="8"/>
    <n v="2824"/>
    <n v="3177"/>
    <n v="3731"/>
    <n v="554"/>
    <n v="25887"/>
  </r>
  <r>
    <x v="367"/>
    <x v="1"/>
    <x v="4"/>
    <x v="6"/>
    <x v="5"/>
    <n v="353"/>
    <n v="476"/>
    <n v="8"/>
    <n v="3808"/>
    <n v="4161"/>
    <n v="3409"/>
    <n v="-752"/>
    <n v="25135"/>
  </r>
  <r>
    <x v="368"/>
    <x v="1"/>
    <x v="4"/>
    <x v="2"/>
    <x v="6"/>
    <n v="699"/>
    <n v="476"/>
    <n v="4"/>
    <n v="1904"/>
    <n v="2603"/>
    <n v="3002"/>
    <n v="399"/>
    <n v="-917"/>
  </r>
  <r>
    <x v="369"/>
    <x v="1"/>
    <x v="5"/>
    <x v="1"/>
    <x v="0"/>
    <n v="643"/>
    <n v="353"/>
    <n v="3"/>
    <n v="1059"/>
    <n v="1702"/>
    <n v="1656"/>
    <n v="-46"/>
    <n v="-46"/>
  </r>
  <r>
    <x v="370"/>
    <x v="1"/>
    <x v="5"/>
    <x v="6"/>
    <x v="0"/>
    <n v="643"/>
    <n v="476"/>
    <n v="5"/>
    <n v="2380"/>
    <n v="3023"/>
    <n v="2949"/>
    <n v="-74"/>
    <n v="-120"/>
  </r>
  <r>
    <x v="371"/>
    <x v="1"/>
    <x v="5"/>
    <x v="4"/>
    <x v="6"/>
    <n v="699"/>
    <n v="353"/>
    <n v="1"/>
    <n v="353"/>
    <n v="1052"/>
    <n v="1163"/>
    <n v="111"/>
    <n v="111"/>
  </r>
  <r>
    <x v="372"/>
    <x v="1"/>
    <x v="5"/>
    <x v="0"/>
    <x v="4"/>
    <n v="595"/>
    <n v="418"/>
    <n v="2"/>
    <n v="836"/>
    <n v="1431"/>
    <n v="1489"/>
    <n v="58"/>
    <n v="58"/>
  </r>
  <r>
    <x v="372"/>
    <x v="1"/>
    <x v="5"/>
    <x v="0"/>
    <x v="6"/>
    <n v="699"/>
    <n v="418"/>
    <n v="10"/>
    <n v="4180"/>
    <n v="4879"/>
    <n v="5253"/>
    <n v="374"/>
    <n v="485"/>
  </r>
  <r>
    <x v="373"/>
    <x v="1"/>
    <x v="5"/>
    <x v="5"/>
    <x v="5"/>
    <n v="353"/>
    <n v="344"/>
    <n v="2"/>
    <n v="688"/>
    <n v="1041"/>
    <n v="1129"/>
    <n v="88"/>
    <n v="88"/>
  </r>
  <r>
    <x v="373"/>
    <x v="1"/>
    <x v="5"/>
    <x v="5"/>
    <x v="4"/>
    <n v="595"/>
    <n v="344"/>
    <n v="6"/>
    <n v="2064"/>
    <n v="2659"/>
    <n v="10000"/>
    <n v="7341"/>
    <n v="7399"/>
  </r>
  <r>
    <x v="373"/>
    <x v="1"/>
    <x v="5"/>
    <x v="5"/>
    <x v="0"/>
    <n v="643"/>
    <n v="344"/>
    <n v="8"/>
    <n v="2752"/>
    <n v="3395"/>
    <n v="3533"/>
    <n v="138"/>
    <n v="18"/>
  </r>
  <r>
    <x v="374"/>
    <x v="1"/>
    <x v="5"/>
    <x v="6"/>
    <x v="6"/>
    <n v="699"/>
    <n v="476"/>
    <n v="5"/>
    <n v="2380"/>
    <n v="3079"/>
    <n v="3224"/>
    <n v="145"/>
    <n v="630"/>
  </r>
  <r>
    <x v="374"/>
    <x v="1"/>
    <x v="5"/>
    <x v="6"/>
    <x v="4"/>
    <n v="595"/>
    <n v="476"/>
    <n v="4"/>
    <n v="1904"/>
    <n v="2499"/>
    <n v="5559"/>
    <n v="3060"/>
    <n v="10459"/>
  </r>
  <r>
    <x v="375"/>
    <x v="1"/>
    <x v="5"/>
    <x v="2"/>
    <x v="4"/>
    <n v="595"/>
    <n v="476"/>
    <n v="3"/>
    <n v="1428"/>
    <n v="2023"/>
    <n v="1802"/>
    <n v="-221"/>
    <n v="10238"/>
  </r>
  <r>
    <x v="375"/>
    <x v="1"/>
    <x v="5"/>
    <x v="2"/>
    <x v="6"/>
    <n v="699"/>
    <n v="476"/>
    <n v="8"/>
    <n v="3808"/>
    <n v="4507"/>
    <n v="5134"/>
    <n v="627"/>
    <n v="1257"/>
  </r>
  <r>
    <x v="376"/>
    <x v="1"/>
    <x v="5"/>
    <x v="3"/>
    <x v="0"/>
    <n v="643"/>
    <n v="344"/>
    <n v="9"/>
    <n v="3096"/>
    <n v="3739"/>
    <n v="4368"/>
    <n v="629"/>
    <n v="647"/>
  </r>
  <r>
    <x v="377"/>
    <x v="1"/>
    <x v="5"/>
    <x v="4"/>
    <x v="4"/>
    <n v="595"/>
    <n v="353"/>
    <n v="7"/>
    <n v="2471"/>
    <n v="3066"/>
    <n v="3044"/>
    <n v="-22"/>
    <n v="10216"/>
  </r>
  <r>
    <x v="377"/>
    <x v="1"/>
    <x v="5"/>
    <x v="4"/>
    <x v="5"/>
    <n v="353"/>
    <n v="353"/>
    <n v="5"/>
    <n v="1765"/>
    <n v="2118"/>
    <n v="2022"/>
    <n v="-96"/>
    <n v="-8"/>
  </r>
  <r>
    <x v="378"/>
    <x v="1"/>
    <x v="5"/>
    <x v="0"/>
    <x v="4"/>
    <n v="595"/>
    <n v="418"/>
    <n v="8"/>
    <n v="3344"/>
    <n v="3939"/>
    <n v="3562"/>
    <n v="-377"/>
    <n v="9839"/>
  </r>
  <r>
    <x v="378"/>
    <x v="1"/>
    <x v="5"/>
    <x v="0"/>
    <x v="6"/>
    <n v="699"/>
    <n v="418"/>
    <n v="9"/>
    <n v="3762"/>
    <n v="4461"/>
    <n v="4230"/>
    <n v="-231"/>
    <n v="1026"/>
  </r>
  <r>
    <x v="379"/>
    <x v="1"/>
    <x v="5"/>
    <x v="5"/>
    <x v="4"/>
    <n v="595"/>
    <n v="344"/>
    <n v="3"/>
    <n v="1032"/>
    <n v="1627"/>
    <n v="1919"/>
    <n v="292"/>
    <n v="10131"/>
  </r>
  <r>
    <x v="380"/>
    <x v="1"/>
    <x v="5"/>
    <x v="6"/>
    <x v="2"/>
    <n v="566"/>
    <n v="476"/>
    <n v="8"/>
    <n v="3808"/>
    <n v="4374"/>
    <n v="4607"/>
    <n v="233"/>
    <n v="233"/>
  </r>
  <r>
    <x v="380"/>
    <x v="1"/>
    <x v="5"/>
    <x v="6"/>
    <x v="0"/>
    <n v="643"/>
    <n v="476"/>
    <n v="3"/>
    <n v="1428"/>
    <n v="2071"/>
    <n v="2298"/>
    <n v="227"/>
    <n v="874"/>
  </r>
  <r>
    <x v="381"/>
    <x v="1"/>
    <x v="5"/>
    <x v="2"/>
    <x v="0"/>
    <n v="643"/>
    <n v="476"/>
    <n v="2"/>
    <n v="952"/>
    <n v="1595"/>
    <n v="1558"/>
    <n v="-37"/>
    <n v="837"/>
  </r>
  <r>
    <x v="382"/>
    <x v="1"/>
    <x v="5"/>
    <x v="4"/>
    <x v="0"/>
    <n v="643"/>
    <n v="353"/>
    <n v="5"/>
    <n v="1765"/>
    <n v="2408"/>
    <n v="2322"/>
    <n v="-86"/>
    <n v="751"/>
  </r>
  <r>
    <x v="382"/>
    <x v="1"/>
    <x v="5"/>
    <x v="4"/>
    <x v="6"/>
    <n v="699"/>
    <n v="353"/>
    <n v="10"/>
    <n v="3530"/>
    <n v="4229"/>
    <n v="4916"/>
    <n v="687"/>
    <n v="1713"/>
  </r>
  <r>
    <x v="383"/>
    <x v="1"/>
    <x v="5"/>
    <x v="0"/>
    <x v="6"/>
    <n v="699"/>
    <n v="418"/>
    <n v="7"/>
    <n v="2926"/>
    <n v="3625"/>
    <n v="3446"/>
    <n v="-179"/>
    <n v="1534"/>
  </r>
  <r>
    <x v="383"/>
    <x v="1"/>
    <x v="5"/>
    <x v="0"/>
    <x v="5"/>
    <n v="353"/>
    <n v="418"/>
    <n v="8"/>
    <n v="3344"/>
    <n v="3697"/>
    <n v="3662"/>
    <n v="-35"/>
    <n v="-43"/>
  </r>
  <r>
    <x v="384"/>
    <x v="1"/>
    <x v="5"/>
    <x v="5"/>
    <x v="4"/>
    <n v="595"/>
    <n v="344"/>
    <n v="8"/>
    <n v="2752"/>
    <n v="3347"/>
    <n v="2981"/>
    <n v="-366"/>
    <n v="9765"/>
  </r>
  <r>
    <x v="385"/>
    <x v="1"/>
    <x v="5"/>
    <x v="2"/>
    <x v="0"/>
    <n v="643"/>
    <n v="476"/>
    <n v="5"/>
    <n v="2380"/>
    <n v="3023"/>
    <n v="2867"/>
    <n v="-156"/>
    <n v="595"/>
  </r>
  <r>
    <x v="385"/>
    <x v="1"/>
    <x v="5"/>
    <x v="2"/>
    <x v="4"/>
    <n v="595"/>
    <n v="476"/>
    <n v="8"/>
    <n v="3808"/>
    <n v="4403"/>
    <n v="3954"/>
    <n v="-449"/>
    <n v="9316"/>
  </r>
  <r>
    <x v="386"/>
    <x v="1"/>
    <x v="5"/>
    <x v="3"/>
    <x v="0"/>
    <n v="643"/>
    <n v="344"/>
    <n v="7"/>
    <n v="2408"/>
    <n v="3051"/>
    <n v="2729"/>
    <n v="-322"/>
    <n v="273"/>
  </r>
  <r>
    <x v="386"/>
    <x v="1"/>
    <x v="5"/>
    <x v="3"/>
    <x v="6"/>
    <n v="699"/>
    <n v="344"/>
    <n v="3"/>
    <n v="1032"/>
    <n v="1731"/>
    <n v="1967"/>
    <n v="236"/>
    <n v="1770"/>
  </r>
  <r>
    <x v="387"/>
    <x v="1"/>
    <x v="5"/>
    <x v="4"/>
    <x v="4"/>
    <n v="595"/>
    <n v="353"/>
    <n v="2"/>
    <n v="706"/>
    <n v="1301"/>
    <n v="3739"/>
    <n v="2438"/>
    <n v="11754"/>
  </r>
  <r>
    <x v="387"/>
    <x v="1"/>
    <x v="5"/>
    <x v="4"/>
    <x v="5"/>
    <n v="353"/>
    <n v="353"/>
    <n v="7"/>
    <n v="2471"/>
    <n v="2824"/>
    <n v="2563"/>
    <n v="-261"/>
    <n v="-304"/>
  </r>
  <r>
    <x v="388"/>
    <x v="1"/>
    <x v="6"/>
    <x v="5"/>
    <x v="4"/>
    <n v="595"/>
    <n v="344"/>
    <n v="7"/>
    <n v="2408"/>
    <n v="3003"/>
    <n v="2780"/>
    <n v="-223"/>
    <n v="-223"/>
  </r>
  <r>
    <x v="388"/>
    <x v="1"/>
    <x v="6"/>
    <x v="5"/>
    <x v="2"/>
    <n v="566"/>
    <n v="344"/>
    <n v="8"/>
    <n v="2752"/>
    <n v="3318"/>
    <n v="3230"/>
    <n v="-88"/>
    <n v="-88"/>
  </r>
  <r>
    <x v="389"/>
    <x v="1"/>
    <x v="6"/>
    <x v="1"/>
    <x v="6"/>
    <n v="699"/>
    <n v="353"/>
    <n v="9"/>
    <n v="3177"/>
    <n v="3876"/>
    <n v="4580"/>
    <n v="704"/>
    <n v="704"/>
  </r>
  <r>
    <x v="390"/>
    <x v="1"/>
    <x v="6"/>
    <x v="6"/>
    <x v="6"/>
    <n v="699"/>
    <n v="476"/>
    <n v="2"/>
    <n v="952"/>
    <n v="1651"/>
    <n v="1905"/>
    <n v="254"/>
    <n v="958"/>
  </r>
  <r>
    <x v="390"/>
    <x v="1"/>
    <x v="6"/>
    <x v="6"/>
    <x v="4"/>
    <n v="595"/>
    <n v="476"/>
    <n v="5"/>
    <n v="2380"/>
    <n v="2975"/>
    <n v="2671"/>
    <n v="-304"/>
    <n v="-527"/>
  </r>
  <r>
    <x v="391"/>
    <x v="1"/>
    <x v="6"/>
    <x v="2"/>
    <x v="4"/>
    <n v="595"/>
    <n v="476"/>
    <n v="8"/>
    <n v="3808"/>
    <n v="4403"/>
    <n v="5007"/>
    <n v="604"/>
    <n v="77"/>
  </r>
  <r>
    <x v="392"/>
    <x v="1"/>
    <x v="6"/>
    <x v="3"/>
    <x v="6"/>
    <n v="699"/>
    <n v="344"/>
    <n v="7"/>
    <n v="2408"/>
    <n v="3107"/>
    <n v="3483"/>
    <n v="376"/>
    <n v="1334"/>
  </r>
  <r>
    <x v="392"/>
    <x v="1"/>
    <x v="6"/>
    <x v="3"/>
    <x v="0"/>
    <n v="643"/>
    <n v="344"/>
    <n v="2"/>
    <n v="688"/>
    <n v="1331"/>
    <n v="1436"/>
    <n v="105"/>
    <n v="105"/>
  </r>
  <r>
    <x v="393"/>
    <x v="1"/>
    <x v="6"/>
    <x v="4"/>
    <x v="0"/>
    <n v="643"/>
    <n v="353"/>
    <n v="6"/>
    <n v="2118"/>
    <n v="2761"/>
    <n v="2534"/>
    <n v="-227"/>
    <n v="-122"/>
  </r>
  <r>
    <x v="394"/>
    <x v="1"/>
    <x v="6"/>
    <x v="0"/>
    <x v="6"/>
    <n v="699"/>
    <n v="418"/>
    <n v="5"/>
    <n v="2090"/>
    <n v="2789"/>
    <n v="2563"/>
    <n v="-226"/>
    <n v="1108"/>
  </r>
  <r>
    <x v="395"/>
    <x v="1"/>
    <x v="6"/>
    <x v="5"/>
    <x v="6"/>
    <n v="699"/>
    <n v="344"/>
    <n v="8"/>
    <n v="2752"/>
    <n v="3451"/>
    <n v="2879"/>
    <n v="-572"/>
    <n v="536"/>
  </r>
  <r>
    <x v="395"/>
    <x v="1"/>
    <x v="6"/>
    <x v="5"/>
    <x v="5"/>
    <n v="353"/>
    <n v="344"/>
    <n v="8"/>
    <n v="2752"/>
    <n v="3105"/>
    <n v="2932"/>
    <n v="-173"/>
    <n v="-173"/>
  </r>
  <r>
    <x v="396"/>
    <x v="1"/>
    <x v="6"/>
    <x v="2"/>
    <x v="2"/>
    <n v="566"/>
    <n v="476"/>
    <n v="9"/>
    <n v="4284"/>
    <n v="4850"/>
    <n v="4057"/>
    <n v="-793"/>
    <n v="-881"/>
  </r>
  <r>
    <x v="396"/>
    <x v="1"/>
    <x v="6"/>
    <x v="2"/>
    <x v="4"/>
    <n v="595"/>
    <n v="476"/>
    <n v="1"/>
    <n v="476"/>
    <n v="1071"/>
    <n v="1030"/>
    <n v="-41"/>
    <n v="36"/>
  </r>
  <r>
    <x v="397"/>
    <x v="1"/>
    <x v="6"/>
    <x v="3"/>
    <x v="6"/>
    <n v="699"/>
    <n v="344"/>
    <n v="7"/>
    <n v="2408"/>
    <n v="3107"/>
    <n v="3232"/>
    <n v="125"/>
    <n v="661"/>
  </r>
  <r>
    <x v="398"/>
    <x v="1"/>
    <x v="6"/>
    <x v="4"/>
    <x v="6"/>
    <n v="699"/>
    <n v="353"/>
    <n v="4"/>
    <n v="1412"/>
    <n v="2111"/>
    <n v="2116"/>
    <n v="5"/>
    <n v="666"/>
  </r>
  <r>
    <x v="399"/>
    <x v="1"/>
    <x v="6"/>
    <x v="0"/>
    <x v="3"/>
    <n v="726"/>
    <n v="418"/>
    <n v="8"/>
    <n v="3344"/>
    <n v="4070"/>
    <n v="4311"/>
    <n v="241"/>
    <n v="241"/>
  </r>
  <r>
    <x v="400"/>
    <x v="1"/>
    <x v="6"/>
    <x v="5"/>
    <x v="5"/>
    <n v="353"/>
    <n v="344"/>
    <n v="4"/>
    <n v="1376"/>
    <n v="1729"/>
    <n v="1583"/>
    <n v="-146"/>
    <n v="-319"/>
  </r>
  <r>
    <x v="401"/>
    <x v="1"/>
    <x v="6"/>
    <x v="1"/>
    <x v="6"/>
    <n v="699"/>
    <n v="353"/>
    <n v="4"/>
    <n v="1412"/>
    <n v="2111"/>
    <n v="2336"/>
    <n v="225"/>
    <n v="891"/>
  </r>
  <r>
    <x v="402"/>
    <x v="1"/>
    <x v="6"/>
    <x v="6"/>
    <x v="5"/>
    <n v="353"/>
    <n v="476"/>
    <n v="10"/>
    <n v="4760"/>
    <n v="5113"/>
    <n v="4373"/>
    <n v="-740"/>
    <n v="-1059"/>
  </r>
  <r>
    <x v="403"/>
    <x v="1"/>
    <x v="6"/>
    <x v="2"/>
    <x v="2"/>
    <n v="566"/>
    <n v="476"/>
    <n v="1"/>
    <n v="476"/>
    <n v="1042"/>
    <n v="1074"/>
    <n v="32"/>
    <n v="-849"/>
  </r>
  <r>
    <x v="403"/>
    <x v="1"/>
    <x v="6"/>
    <x v="2"/>
    <x v="4"/>
    <n v="595"/>
    <n v="476"/>
    <n v="3"/>
    <n v="1428"/>
    <n v="2023"/>
    <n v="2168"/>
    <n v="145"/>
    <n v="181"/>
  </r>
  <r>
    <x v="404"/>
    <x v="1"/>
    <x v="6"/>
    <x v="4"/>
    <x v="6"/>
    <n v="699"/>
    <n v="353"/>
    <n v="8"/>
    <n v="2824"/>
    <n v="3523"/>
    <n v="3185"/>
    <n v="-338"/>
    <n v="553"/>
  </r>
  <r>
    <x v="405"/>
    <x v="1"/>
    <x v="6"/>
    <x v="5"/>
    <x v="2"/>
    <n v="566"/>
    <n v="344"/>
    <n v="5"/>
    <n v="1720"/>
    <n v="2286"/>
    <n v="2514"/>
    <n v="228"/>
    <n v="-621"/>
  </r>
  <r>
    <x v="405"/>
    <x v="1"/>
    <x v="6"/>
    <x v="5"/>
    <x v="4"/>
    <n v="595"/>
    <n v="344"/>
    <n v="1"/>
    <n v="344"/>
    <n v="939"/>
    <n v="872"/>
    <n v="-67"/>
    <n v="114"/>
  </r>
  <r>
    <x v="406"/>
    <x v="1"/>
    <x v="6"/>
    <x v="1"/>
    <x v="4"/>
    <n v="595"/>
    <n v="353"/>
    <n v="3"/>
    <n v="1059"/>
    <n v="1654"/>
    <n v="1967"/>
    <n v="313"/>
    <n v="427"/>
  </r>
  <r>
    <x v="407"/>
    <x v="1"/>
    <x v="6"/>
    <x v="6"/>
    <x v="6"/>
    <n v="699"/>
    <n v="476"/>
    <n v="1"/>
    <n v="476"/>
    <n v="1175"/>
    <n v="1213"/>
    <n v="38"/>
    <n v="591"/>
  </r>
  <r>
    <x v="408"/>
    <x v="1"/>
    <x v="6"/>
    <x v="2"/>
    <x v="0"/>
    <n v="643"/>
    <n v="476"/>
    <n v="1"/>
    <n v="476"/>
    <n v="1119"/>
    <n v="1074"/>
    <n v="-45"/>
    <n v="-167"/>
  </r>
  <r>
    <x v="409"/>
    <x v="1"/>
    <x v="6"/>
    <x v="3"/>
    <x v="4"/>
    <n v="595"/>
    <n v="344"/>
    <n v="1"/>
    <n v="344"/>
    <n v="939"/>
    <n v="823"/>
    <n v="-116"/>
    <n v="311"/>
  </r>
  <r>
    <x v="410"/>
    <x v="1"/>
    <x v="6"/>
    <x v="4"/>
    <x v="6"/>
    <n v="699"/>
    <n v="353"/>
    <n v="2"/>
    <n v="706"/>
    <n v="1405"/>
    <n v="1514"/>
    <n v="109"/>
    <n v="700"/>
  </r>
  <r>
    <x v="411"/>
    <x v="1"/>
    <x v="6"/>
    <x v="0"/>
    <x v="4"/>
    <n v="595"/>
    <n v="418"/>
    <n v="6"/>
    <n v="2508"/>
    <n v="3103"/>
    <n v="3669"/>
    <n v="566"/>
    <n v="877"/>
  </r>
  <r>
    <x v="412"/>
    <x v="1"/>
    <x v="6"/>
    <x v="5"/>
    <x v="6"/>
    <n v="699"/>
    <n v="344"/>
    <n v="3"/>
    <n v="1032"/>
    <n v="1731"/>
    <n v="4539"/>
    <n v="2808"/>
    <n v="3508"/>
  </r>
  <r>
    <x v="412"/>
    <x v="1"/>
    <x v="6"/>
    <x v="5"/>
    <x v="4"/>
    <n v="595"/>
    <n v="344"/>
    <n v="8"/>
    <n v="2752"/>
    <n v="3347"/>
    <n v="2682"/>
    <n v="-665"/>
    <n v="212"/>
  </r>
  <r>
    <x v="413"/>
    <x v="1"/>
    <x v="6"/>
    <x v="1"/>
    <x v="4"/>
    <n v="595"/>
    <n v="353"/>
    <n v="8"/>
    <n v="2824"/>
    <n v="3419"/>
    <n v="3261"/>
    <n v="-158"/>
    <n v="54"/>
  </r>
  <r>
    <x v="413"/>
    <x v="1"/>
    <x v="6"/>
    <x v="1"/>
    <x v="6"/>
    <n v="699"/>
    <n v="353"/>
    <n v="6"/>
    <n v="2118"/>
    <n v="2817"/>
    <n v="3099"/>
    <n v="282"/>
    <n v="3790"/>
  </r>
  <r>
    <x v="414"/>
    <x v="1"/>
    <x v="6"/>
    <x v="6"/>
    <x v="0"/>
    <n v="643"/>
    <n v="476"/>
    <n v="9"/>
    <n v="4284"/>
    <n v="4927"/>
    <n v="11278"/>
    <n v="6351"/>
    <n v="6184"/>
  </r>
  <r>
    <x v="415"/>
    <x v="1"/>
    <x v="7"/>
    <x v="2"/>
    <x v="3"/>
    <n v="726"/>
    <n v="476"/>
    <n v="1"/>
    <n v="476"/>
    <n v="1202"/>
    <n v="1076"/>
    <n v="-126"/>
    <n v="-126"/>
  </r>
  <r>
    <x v="415"/>
    <x v="1"/>
    <x v="7"/>
    <x v="2"/>
    <x v="2"/>
    <n v="566"/>
    <n v="476"/>
    <n v="3"/>
    <n v="1428"/>
    <n v="1994"/>
    <n v="7958"/>
    <n v="5964"/>
    <n v="5964"/>
  </r>
  <r>
    <x v="415"/>
    <x v="1"/>
    <x v="7"/>
    <x v="2"/>
    <x v="4"/>
    <n v="595"/>
    <n v="476"/>
    <n v="2"/>
    <n v="952"/>
    <n v="1547"/>
    <n v="2797"/>
    <n v="1250"/>
    <n v="1250"/>
  </r>
  <r>
    <x v="416"/>
    <x v="1"/>
    <x v="7"/>
    <x v="4"/>
    <x v="2"/>
    <n v="566"/>
    <n v="353"/>
    <n v="5"/>
    <n v="1765"/>
    <n v="2331"/>
    <n v="2177"/>
    <n v="-154"/>
    <n v="5810"/>
  </r>
  <r>
    <x v="416"/>
    <x v="1"/>
    <x v="7"/>
    <x v="4"/>
    <x v="0"/>
    <n v="643"/>
    <n v="353"/>
    <n v="3"/>
    <n v="1059"/>
    <n v="1702"/>
    <n v="1806"/>
    <n v="104"/>
    <n v="104"/>
  </r>
  <r>
    <x v="417"/>
    <x v="1"/>
    <x v="7"/>
    <x v="0"/>
    <x v="4"/>
    <n v="595"/>
    <n v="418"/>
    <n v="4"/>
    <n v="1672"/>
    <n v="2267"/>
    <n v="1976"/>
    <n v="-291"/>
    <n v="959"/>
  </r>
  <r>
    <x v="418"/>
    <x v="1"/>
    <x v="7"/>
    <x v="5"/>
    <x v="6"/>
    <n v="699"/>
    <n v="344"/>
    <n v="5"/>
    <n v="1720"/>
    <n v="2419"/>
    <n v="2361"/>
    <n v="-58"/>
    <n v="-58"/>
  </r>
  <r>
    <x v="418"/>
    <x v="1"/>
    <x v="7"/>
    <x v="5"/>
    <x v="4"/>
    <n v="595"/>
    <n v="344"/>
    <n v="9"/>
    <n v="3096"/>
    <n v="3691"/>
    <n v="12988"/>
    <n v="9297"/>
    <n v="10256"/>
  </r>
  <r>
    <x v="419"/>
    <x v="1"/>
    <x v="7"/>
    <x v="1"/>
    <x v="6"/>
    <n v="699"/>
    <n v="353"/>
    <n v="3"/>
    <n v="1059"/>
    <n v="1758"/>
    <n v="1532"/>
    <n v="-226"/>
    <n v="-284"/>
  </r>
  <r>
    <x v="419"/>
    <x v="1"/>
    <x v="7"/>
    <x v="1"/>
    <x v="4"/>
    <n v="595"/>
    <n v="353"/>
    <n v="8"/>
    <n v="2824"/>
    <n v="3419"/>
    <n v="9028"/>
    <n v="5609"/>
    <n v="15865"/>
  </r>
  <r>
    <x v="419"/>
    <x v="1"/>
    <x v="7"/>
    <x v="1"/>
    <x v="2"/>
    <n v="566"/>
    <n v="353"/>
    <n v="5"/>
    <n v="1765"/>
    <n v="2331"/>
    <n v="10599"/>
    <n v="8268"/>
    <n v="14078"/>
  </r>
  <r>
    <x v="420"/>
    <x v="1"/>
    <x v="7"/>
    <x v="3"/>
    <x v="6"/>
    <n v="699"/>
    <n v="344"/>
    <n v="9"/>
    <n v="3096"/>
    <n v="3795"/>
    <n v="6008"/>
    <n v="2213"/>
    <n v="1929"/>
  </r>
  <r>
    <x v="421"/>
    <x v="1"/>
    <x v="7"/>
    <x v="4"/>
    <x v="3"/>
    <n v="726"/>
    <n v="353"/>
    <n v="2"/>
    <n v="706"/>
    <n v="1432"/>
    <n v="4077"/>
    <n v="2645"/>
    <n v="2519"/>
  </r>
  <r>
    <x v="422"/>
    <x v="1"/>
    <x v="7"/>
    <x v="5"/>
    <x v="6"/>
    <n v="699"/>
    <n v="344"/>
    <n v="7"/>
    <n v="2408"/>
    <n v="3107"/>
    <n v="3524"/>
    <n v="417"/>
    <n v="2346"/>
  </r>
  <r>
    <x v="423"/>
    <x v="1"/>
    <x v="7"/>
    <x v="1"/>
    <x v="6"/>
    <n v="699"/>
    <n v="353"/>
    <n v="1"/>
    <n v="353"/>
    <n v="1052"/>
    <n v="1010"/>
    <n v="-42"/>
    <n v="2304"/>
  </r>
  <r>
    <x v="423"/>
    <x v="1"/>
    <x v="7"/>
    <x v="1"/>
    <x v="2"/>
    <n v="566"/>
    <n v="353"/>
    <n v="3"/>
    <n v="1059"/>
    <n v="1625"/>
    <n v="1654"/>
    <n v="29"/>
    <n v="14107"/>
  </r>
  <r>
    <x v="424"/>
    <x v="1"/>
    <x v="7"/>
    <x v="6"/>
    <x v="2"/>
    <n v="566"/>
    <n v="476"/>
    <n v="2"/>
    <n v="952"/>
    <n v="1518"/>
    <n v="1388"/>
    <n v="-130"/>
    <n v="13977"/>
  </r>
  <r>
    <x v="425"/>
    <x v="1"/>
    <x v="7"/>
    <x v="2"/>
    <x v="6"/>
    <n v="699"/>
    <n v="476"/>
    <n v="5"/>
    <n v="2380"/>
    <n v="3079"/>
    <n v="3435"/>
    <n v="356"/>
    <n v="2660"/>
  </r>
  <r>
    <x v="425"/>
    <x v="1"/>
    <x v="7"/>
    <x v="2"/>
    <x v="5"/>
    <n v="353"/>
    <n v="476"/>
    <n v="10"/>
    <n v="4760"/>
    <n v="5113"/>
    <n v="5577"/>
    <n v="464"/>
    <n v="464"/>
  </r>
  <r>
    <x v="426"/>
    <x v="1"/>
    <x v="7"/>
    <x v="3"/>
    <x v="0"/>
    <n v="643"/>
    <n v="344"/>
    <n v="2"/>
    <n v="688"/>
    <n v="1331"/>
    <n v="1425"/>
    <n v="94"/>
    <n v="198"/>
  </r>
  <r>
    <x v="427"/>
    <x v="1"/>
    <x v="7"/>
    <x v="0"/>
    <x v="6"/>
    <n v="699"/>
    <n v="418"/>
    <n v="3"/>
    <n v="1254"/>
    <n v="1953"/>
    <n v="2111"/>
    <n v="158"/>
    <n v="2818"/>
  </r>
  <r>
    <x v="427"/>
    <x v="1"/>
    <x v="7"/>
    <x v="0"/>
    <x v="2"/>
    <n v="566"/>
    <n v="418"/>
    <n v="5"/>
    <n v="2090"/>
    <n v="2656"/>
    <n v="2910"/>
    <n v="254"/>
    <n v="14231"/>
  </r>
  <r>
    <x v="428"/>
    <x v="1"/>
    <x v="7"/>
    <x v="5"/>
    <x v="2"/>
    <n v="566"/>
    <n v="344"/>
    <n v="4"/>
    <n v="1376"/>
    <n v="1942"/>
    <n v="2012"/>
    <n v="70"/>
    <n v="14301"/>
  </r>
  <r>
    <x v="428"/>
    <x v="1"/>
    <x v="7"/>
    <x v="5"/>
    <x v="4"/>
    <n v="595"/>
    <n v="344"/>
    <n v="8"/>
    <n v="2752"/>
    <n v="3347"/>
    <n v="2865"/>
    <n v="-482"/>
    <n v="15383"/>
  </r>
  <r>
    <x v="429"/>
    <x v="1"/>
    <x v="7"/>
    <x v="3"/>
    <x v="2"/>
    <n v="566"/>
    <n v="344"/>
    <n v="1"/>
    <n v="344"/>
    <n v="910"/>
    <n v="975"/>
    <n v="65"/>
    <n v="14366"/>
  </r>
  <r>
    <x v="429"/>
    <x v="1"/>
    <x v="7"/>
    <x v="3"/>
    <x v="4"/>
    <n v="595"/>
    <n v="344"/>
    <n v="7"/>
    <n v="2408"/>
    <n v="3003"/>
    <n v="2849"/>
    <n v="-154"/>
    <n v="15229"/>
  </r>
  <r>
    <x v="430"/>
    <x v="1"/>
    <x v="7"/>
    <x v="4"/>
    <x v="2"/>
    <n v="566"/>
    <n v="353"/>
    <n v="6"/>
    <n v="2118"/>
    <n v="2684"/>
    <n v="2746"/>
    <n v="62"/>
    <n v="14428"/>
  </r>
  <r>
    <x v="431"/>
    <x v="1"/>
    <x v="7"/>
    <x v="5"/>
    <x v="6"/>
    <n v="699"/>
    <n v="344"/>
    <n v="3"/>
    <n v="1032"/>
    <n v="1731"/>
    <n v="3364"/>
    <n v="1633"/>
    <n v="4451"/>
  </r>
  <r>
    <x v="432"/>
    <x v="1"/>
    <x v="7"/>
    <x v="1"/>
    <x v="6"/>
    <n v="699"/>
    <n v="353"/>
    <n v="4"/>
    <n v="1412"/>
    <n v="2111"/>
    <n v="2044"/>
    <n v="-67"/>
    <n v="4384"/>
  </r>
  <r>
    <x v="433"/>
    <x v="1"/>
    <x v="7"/>
    <x v="6"/>
    <x v="6"/>
    <n v="699"/>
    <n v="476"/>
    <n v="4"/>
    <n v="1904"/>
    <n v="2603"/>
    <n v="2555"/>
    <n v="-48"/>
    <n v="4336"/>
  </r>
  <r>
    <x v="434"/>
    <x v="1"/>
    <x v="7"/>
    <x v="2"/>
    <x v="6"/>
    <n v="699"/>
    <n v="476"/>
    <n v="7"/>
    <n v="3332"/>
    <n v="4031"/>
    <n v="4586"/>
    <n v="555"/>
    <n v="4891"/>
  </r>
  <r>
    <x v="435"/>
    <x v="1"/>
    <x v="7"/>
    <x v="3"/>
    <x v="2"/>
    <n v="566"/>
    <n v="344"/>
    <n v="6"/>
    <n v="2064"/>
    <n v="2630"/>
    <n v="12338"/>
    <n v="9708"/>
    <n v="24136"/>
  </r>
  <r>
    <x v="435"/>
    <x v="1"/>
    <x v="7"/>
    <x v="3"/>
    <x v="4"/>
    <n v="595"/>
    <n v="344"/>
    <n v="2"/>
    <n v="688"/>
    <n v="1283"/>
    <n v="1205"/>
    <n v="-78"/>
    <n v="15151"/>
  </r>
  <r>
    <x v="436"/>
    <x v="1"/>
    <x v="7"/>
    <x v="4"/>
    <x v="6"/>
    <n v="699"/>
    <n v="353"/>
    <n v="6"/>
    <n v="2118"/>
    <n v="2817"/>
    <n v="7164"/>
    <n v="4347"/>
    <n v="9238"/>
  </r>
  <r>
    <x v="437"/>
    <x v="1"/>
    <x v="8"/>
    <x v="0"/>
    <x v="6"/>
    <n v="699"/>
    <n v="418"/>
    <n v="8"/>
    <n v="3344"/>
    <n v="4043"/>
    <n v="6404"/>
    <n v="2361"/>
    <n v="2361"/>
  </r>
  <r>
    <x v="438"/>
    <x v="1"/>
    <x v="8"/>
    <x v="5"/>
    <x v="2"/>
    <n v="566"/>
    <n v="344"/>
    <n v="7"/>
    <n v="2408"/>
    <n v="2974"/>
    <n v="18539"/>
    <n v="15565"/>
    <n v="15565"/>
  </r>
  <r>
    <x v="439"/>
    <x v="1"/>
    <x v="8"/>
    <x v="6"/>
    <x v="6"/>
    <n v="699"/>
    <n v="476"/>
    <n v="1"/>
    <n v="476"/>
    <n v="1175"/>
    <n v="1378"/>
    <n v="203"/>
    <n v="2564"/>
  </r>
  <r>
    <x v="440"/>
    <x v="1"/>
    <x v="8"/>
    <x v="2"/>
    <x v="3"/>
    <n v="726"/>
    <n v="476"/>
    <n v="5"/>
    <n v="2380"/>
    <n v="3106"/>
    <n v="3267"/>
    <n v="161"/>
    <n v="161"/>
  </r>
  <r>
    <x v="441"/>
    <x v="1"/>
    <x v="8"/>
    <x v="5"/>
    <x v="5"/>
    <n v="353"/>
    <n v="344"/>
    <n v="10"/>
    <n v="3440"/>
    <n v="3793"/>
    <n v="4468"/>
    <n v="675"/>
    <n v="675"/>
  </r>
  <r>
    <x v="441"/>
    <x v="1"/>
    <x v="8"/>
    <x v="5"/>
    <x v="2"/>
    <n v="566"/>
    <n v="344"/>
    <n v="8"/>
    <n v="2752"/>
    <n v="3318"/>
    <n v="2817"/>
    <n v="-501"/>
    <n v="15064"/>
  </r>
  <r>
    <x v="442"/>
    <x v="1"/>
    <x v="8"/>
    <x v="4"/>
    <x v="2"/>
    <n v="566"/>
    <n v="353"/>
    <n v="1"/>
    <n v="353"/>
    <n v="919"/>
    <n v="750"/>
    <n v="-169"/>
    <n v="14895"/>
  </r>
  <r>
    <x v="442"/>
    <x v="1"/>
    <x v="8"/>
    <x v="4"/>
    <x v="3"/>
    <n v="726"/>
    <n v="353"/>
    <n v="9"/>
    <n v="3177"/>
    <n v="3903"/>
    <n v="4663"/>
    <n v="760"/>
    <n v="921"/>
  </r>
  <r>
    <x v="443"/>
    <x v="1"/>
    <x v="8"/>
    <x v="5"/>
    <x v="6"/>
    <n v="699"/>
    <n v="344"/>
    <n v="1"/>
    <n v="344"/>
    <n v="1043"/>
    <n v="1177"/>
    <n v="134"/>
    <n v="2698"/>
  </r>
  <r>
    <x v="443"/>
    <x v="1"/>
    <x v="8"/>
    <x v="5"/>
    <x v="2"/>
    <n v="566"/>
    <n v="344"/>
    <n v="1"/>
    <n v="344"/>
    <n v="910"/>
    <n v="1084"/>
    <n v="174"/>
    <n v="15069"/>
  </r>
  <r>
    <x v="444"/>
    <x v="1"/>
    <x v="8"/>
    <x v="1"/>
    <x v="2"/>
    <n v="566"/>
    <n v="353"/>
    <n v="9"/>
    <n v="3177"/>
    <n v="3743"/>
    <n v="4051"/>
    <n v="308"/>
    <n v="15377"/>
  </r>
  <r>
    <x v="445"/>
    <x v="1"/>
    <x v="8"/>
    <x v="2"/>
    <x v="6"/>
    <n v="699"/>
    <n v="476"/>
    <n v="5"/>
    <n v="2380"/>
    <n v="3079"/>
    <n v="9414"/>
    <n v="6335"/>
    <n v="9033"/>
  </r>
  <r>
    <x v="446"/>
    <x v="1"/>
    <x v="8"/>
    <x v="4"/>
    <x v="6"/>
    <n v="699"/>
    <n v="353"/>
    <n v="3"/>
    <n v="1059"/>
    <n v="1758"/>
    <n v="1522"/>
    <n v="-236"/>
    <n v="8797"/>
  </r>
  <r>
    <x v="447"/>
    <x v="1"/>
    <x v="8"/>
    <x v="0"/>
    <x v="3"/>
    <n v="726"/>
    <n v="418"/>
    <n v="10"/>
    <n v="4180"/>
    <n v="4906"/>
    <n v="3976"/>
    <n v="-930"/>
    <n v="-9"/>
  </r>
  <r>
    <x v="447"/>
    <x v="1"/>
    <x v="8"/>
    <x v="0"/>
    <x v="6"/>
    <n v="699"/>
    <n v="418"/>
    <n v="7"/>
    <n v="2926"/>
    <n v="3625"/>
    <n v="3055"/>
    <n v="-570"/>
    <n v="8227"/>
  </r>
  <r>
    <x v="448"/>
    <x v="1"/>
    <x v="8"/>
    <x v="5"/>
    <x v="6"/>
    <n v="699"/>
    <n v="344"/>
    <n v="7"/>
    <n v="2408"/>
    <n v="3107"/>
    <n v="2915"/>
    <n v="-192"/>
    <n v="8035"/>
  </r>
  <r>
    <x v="448"/>
    <x v="1"/>
    <x v="8"/>
    <x v="5"/>
    <x v="2"/>
    <n v="566"/>
    <n v="344"/>
    <n v="2"/>
    <n v="688"/>
    <n v="1254"/>
    <n v="1433"/>
    <n v="179"/>
    <n v="15556"/>
  </r>
  <r>
    <x v="449"/>
    <x v="1"/>
    <x v="8"/>
    <x v="1"/>
    <x v="3"/>
    <n v="726"/>
    <n v="353"/>
    <n v="5"/>
    <n v="1765"/>
    <n v="2491"/>
    <n v="10895"/>
    <n v="8404"/>
    <n v="8395"/>
  </r>
  <r>
    <x v="450"/>
    <x v="1"/>
    <x v="8"/>
    <x v="6"/>
    <x v="2"/>
    <n v="566"/>
    <n v="476"/>
    <n v="9"/>
    <n v="4284"/>
    <n v="4850"/>
    <n v="5364"/>
    <n v="514"/>
    <n v="16070"/>
  </r>
  <r>
    <x v="451"/>
    <x v="1"/>
    <x v="8"/>
    <x v="3"/>
    <x v="6"/>
    <n v="699"/>
    <n v="344"/>
    <n v="7"/>
    <n v="2408"/>
    <n v="3107"/>
    <n v="3069"/>
    <n v="-38"/>
    <n v="7997"/>
  </r>
  <r>
    <x v="452"/>
    <x v="1"/>
    <x v="8"/>
    <x v="4"/>
    <x v="3"/>
    <n v="726"/>
    <n v="353"/>
    <n v="5"/>
    <n v="1765"/>
    <n v="2491"/>
    <n v="2313"/>
    <n v="-178"/>
    <n v="8217"/>
  </r>
  <r>
    <x v="452"/>
    <x v="1"/>
    <x v="8"/>
    <x v="4"/>
    <x v="2"/>
    <n v="566"/>
    <n v="353"/>
    <n v="8"/>
    <n v="2824"/>
    <n v="3390"/>
    <n v="4058"/>
    <n v="668"/>
    <n v="16738"/>
  </r>
  <r>
    <x v="452"/>
    <x v="1"/>
    <x v="8"/>
    <x v="4"/>
    <x v="4"/>
    <n v="595"/>
    <n v="353"/>
    <n v="6"/>
    <n v="2118"/>
    <n v="2713"/>
    <n v="3139"/>
    <n v="426"/>
    <n v="426"/>
  </r>
  <r>
    <x v="453"/>
    <x v="1"/>
    <x v="8"/>
    <x v="0"/>
    <x v="1"/>
    <n v="618"/>
    <n v="418"/>
    <n v="3"/>
    <n v="1254"/>
    <n v="1872"/>
    <n v="2006"/>
    <n v="134"/>
    <n v="134"/>
  </r>
  <r>
    <x v="454"/>
    <x v="1"/>
    <x v="8"/>
    <x v="5"/>
    <x v="3"/>
    <n v="726"/>
    <n v="344"/>
    <n v="1"/>
    <n v="344"/>
    <n v="1070"/>
    <n v="1283"/>
    <n v="213"/>
    <n v="8430"/>
  </r>
  <r>
    <x v="455"/>
    <x v="1"/>
    <x v="9"/>
    <x v="1"/>
    <x v="2"/>
    <n v="566"/>
    <n v="353"/>
    <n v="5"/>
    <n v="1765"/>
    <n v="2331"/>
    <n v="2718"/>
    <n v="387"/>
    <n v="387"/>
  </r>
  <r>
    <x v="456"/>
    <x v="1"/>
    <x v="9"/>
    <x v="3"/>
    <x v="3"/>
    <n v="726"/>
    <n v="344"/>
    <n v="9"/>
    <n v="3096"/>
    <n v="3822"/>
    <n v="17993"/>
    <n v="14171"/>
    <n v="14171"/>
  </r>
  <r>
    <x v="457"/>
    <x v="1"/>
    <x v="9"/>
    <x v="4"/>
    <x v="3"/>
    <n v="726"/>
    <n v="353"/>
    <n v="3"/>
    <n v="1059"/>
    <n v="1785"/>
    <n v="1543"/>
    <n v="-242"/>
    <n v="13929"/>
  </r>
  <r>
    <x v="458"/>
    <x v="1"/>
    <x v="9"/>
    <x v="1"/>
    <x v="2"/>
    <n v="566"/>
    <n v="353"/>
    <n v="10"/>
    <n v="3530"/>
    <n v="4096"/>
    <n v="4020"/>
    <n v="-76"/>
    <n v="311"/>
  </r>
  <r>
    <x v="459"/>
    <x v="1"/>
    <x v="9"/>
    <x v="6"/>
    <x v="1"/>
    <n v="618"/>
    <n v="476"/>
    <n v="1"/>
    <n v="476"/>
    <n v="1094"/>
    <n v="1244"/>
    <n v="150"/>
    <n v="150"/>
  </r>
  <r>
    <x v="460"/>
    <x v="1"/>
    <x v="9"/>
    <x v="2"/>
    <x v="2"/>
    <n v="566"/>
    <n v="476"/>
    <n v="2"/>
    <n v="952"/>
    <n v="1518"/>
    <n v="1412"/>
    <n v="-106"/>
    <n v="205"/>
  </r>
  <r>
    <x v="461"/>
    <x v="1"/>
    <x v="9"/>
    <x v="3"/>
    <x v="6"/>
    <n v="699"/>
    <n v="344"/>
    <n v="8"/>
    <n v="2752"/>
    <n v="3451"/>
    <n v="3455"/>
    <n v="4"/>
    <n v="4"/>
  </r>
  <r>
    <x v="462"/>
    <x v="1"/>
    <x v="9"/>
    <x v="4"/>
    <x v="6"/>
    <n v="699"/>
    <n v="353"/>
    <n v="9"/>
    <n v="3177"/>
    <n v="3876"/>
    <n v="3595"/>
    <n v="-281"/>
    <n v="-277"/>
  </r>
  <r>
    <x v="462"/>
    <x v="1"/>
    <x v="9"/>
    <x v="4"/>
    <x v="0"/>
    <n v="643"/>
    <n v="353"/>
    <n v="9"/>
    <n v="3177"/>
    <n v="3820"/>
    <n v="3946"/>
    <n v="126"/>
    <n v="126"/>
  </r>
  <r>
    <x v="463"/>
    <x v="1"/>
    <x v="9"/>
    <x v="0"/>
    <x v="3"/>
    <n v="726"/>
    <n v="418"/>
    <n v="9"/>
    <n v="3762"/>
    <n v="4488"/>
    <n v="13070"/>
    <n v="8582"/>
    <n v="22511"/>
  </r>
  <r>
    <x v="464"/>
    <x v="1"/>
    <x v="9"/>
    <x v="5"/>
    <x v="2"/>
    <n v="566"/>
    <n v="344"/>
    <n v="10"/>
    <n v="3440"/>
    <n v="4006"/>
    <n v="3971"/>
    <n v="-35"/>
    <n v="170"/>
  </r>
  <r>
    <x v="465"/>
    <x v="1"/>
    <x v="9"/>
    <x v="1"/>
    <x v="6"/>
    <n v="699"/>
    <n v="353"/>
    <n v="6"/>
    <n v="2118"/>
    <n v="2817"/>
    <n v="10884"/>
    <n v="8067"/>
    <n v="7790"/>
  </r>
  <r>
    <x v="465"/>
    <x v="1"/>
    <x v="9"/>
    <x v="1"/>
    <x v="0"/>
    <n v="643"/>
    <n v="353"/>
    <n v="2"/>
    <n v="706"/>
    <n v="1349"/>
    <n v="1279"/>
    <n v="-70"/>
    <n v="56"/>
  </r>
  <r>
    <x v="466"/>
    <x v="1"/>
    <x v="9"/>
    <x v="6"/>
    <x v="6"/>
    <n v="699"/>
    <n v="476"/>
    <n v="8"/>
    <n v="3808"/>
    <n v="4507"/>
    <n v="4220"/>
    <n v="-287"/>
    <n v="7503"/>
  </r>
  <r>
    <x v="466"/>
    <x v="1"/>
    <x v="9"/>
    <x v="6"/>
    <x v="2"/>
    <n v="566"/>
    <n v="476"/>
    <n v="1"/>
    <n v="476"/>
    <n v="1042"/>
    <n v="1245"/>
    <n v="203"/>
    <n v="373"/>
  </r>
  <r>
    <x v="466"/>
    <x v="1"/>
    <x v="9"/>
    <x v="6"/>
    <x v="3"/>
    <n v="726"/>
    <n v="476"/>
    <n v="8"/>
    <n v="3808"/>
    <n v="4534"/>
    <n v="4211"/>
    <n v="-323"/>
    <n v="22188"/>
  </r>
  <r>
    <x v="467"/>
    <x v="1"/>
    <x v="9"/>
    <x v="2"/>
    <x v="2"/>
    <n v="566"/>
    <n v="476"/>
    <n v="4"/>
    <n v="1904"/>
    <n v="2470"/>
    <n v="5535"/>
    <n v="3065"/>
    <n v="3438"/>
  </r>
  <r>
    <x v="468"/>
    <x v="1"/>
    <x v="9"/>
    <x v="3"/>
    <x v="3"/>
    <n v="726"/>
    <n v="344"/>
    <n v="7"/>
    <n v="2408"/>
    <n v="3134"/>
    <n v="12598"/>
    <n v="9464"/>
    <n v="31652"/>
  </r>
  <r>
    <x v="469"/>
    <x v="1"/>
    <x v="9"/>
    <x v="4"/>
    <x v="2"/>
    <n v="566"/>
    <n v="353"/>
    <n v="4"/>
    <n v="1412"/>
    <n v="1978"/>
    <n v="2062"/>
    <n v="84"/>
    <n v="3522"/>
  </r>
  <r>
    <x v="470"/>
    <x v="1"/>
    <x v="9"/>
    <x v="0"/>
    <x v="2"/>
    <n v="566"/>
    <n v="418"/>
    <n v="9"/>
    <n v="3762"/>
    <n v="4328"/>
    <n v="4898"/>
    <n v="570"/>
    <n v="4092"/>
  </r>
  <r>
    <x v="471"/>
    <x v="1"/>
    <x v="9"/>
    <x v="5"/>
    <x v="1"/>
    <n v="618"/>
    <n v="344"/>
    <n v="6"/>
    <n v="2064"/>
    <n v="2682"/>
    <n v="2490"/>
    <n v="-192"/>
    <n v="-42"/>
  </r>
  <r>
    <x v="472"/>
    <x v="1"/>
    <x v="9"/>
    <x v="1"/>
    <x v="3"/>
    <n v="726"/>
    <n v="353"/>
    <n v="2"/>
    <n v="706"/>
    <n v="1432"/>
    <n v="2268"/>
    <n v="836"/>
    <n v="32488"/>
  </r>
  <r>
    <x v="472"/>
    <x v="1"/>
    <x v="9"/>
    <x v="1"/>
    <x v="2"/>
    <n v="566"/>
    <n v="353"/>
    <n v="7"/>
    <n v="2471"/>
    <n v="3037"/>
    <n v="3550"/>
    <n v="513"/>
    <n v="4605"/>
  </r>
  <r>
    <x v="473"/>
    <x v="1"/>
    <x v="9"/>
    <x v="6"/>
    <x v="3"/>
    <n v="726"/>
    <n v="476"/>
    <n v="2"/>
    <n v="952"/>
    <n v="1678"/>
    <n v="2008"/>
    <n v="330"/>
    <n v="32818"/>
  </r>
  <r>
    <x v="473"/>
    <x v="1"/>
    <x v="9"/>
    <x v="6"/>
    <x v="2"/>
    <n v="566"/>
    <n v="476"/>
    <n v="7"/>
    <n v="3332"/>
    <n v="3898"/>
    <n v="4599"/>
    <n v="701"/>
    <n v="5306"/>
  </r>
  <r>
    <x v="473"/>
    <x v="1"/>
    <x v="9"/>
    <x v="6"/>
    <x v="6"/>
    <n v="699"/>
    <n v="476"/>
    <n v="5"/>
    <n v="2380"/>
    <n v="3079"/>
    <n v="3105"/>
    <n v="26"/>
    <n v="7529"/>
  </r>
  <r>
    <x v="474"/>
    <x v="1"/>
    <x v="9"/>
    <x v="2"/>
    <x v="3"/>
    <n v="726"/>
    <n v="476"/>
    <n v="5"/>
    <n v="2380"/>
    <n v="3106"/>
    <n v="2743"/>
    <n v="-363"/>
    <n v="32455"/>
  </r>
  <r>
    <x v="475"/>
    <x v="1"/>
    <x v="9"/>
    <x v="3"/>
    <x v="2"/>
    <n v="566"/>
    <n v="344"/>
    <n v="1"/>
    <n v="344"/>
    <n v="910"/>
    <n v="947"/>
    <n v="37"/>
    <n v="5343"/>
  </r>
  <r>
    <x v="476"/>
    <x v="1"/>
    <x v="9"/>
    <x v="4"/>
    <x v="3"/>
    <n v="726"/>
    <n v="353"/>
    <n v="8"/>
    <n v="2824"/>
    <n v="3550"/>
    <n v="3776"/>
    <n v="226"/>
    <n v="32681"/>
  </r>
  <r>
    <x v="477"/>
    <x v="1"/>
    <x v="9"/>
    <x v="0"/>
    <x v="1"/>
    <n v="618"/>
    <n v="418"/>
    <n v="6"/>
    <n v="2508"/>
    <n v="3126"/>
    <n v="8569"/>
    <n v="5443"/>
    <n v="5401"/>
  </r>
  <r>
    <x v="478"/>
    <x v="1"/>
    <x v="9"/>
    <x v="5"/>
    <x v="2"/>
    <n v="566"/>
    <n v="344"/>
    <n v="2"/>
    <n v="688"/>
    <n v="1254"/>
    <n v="4271"/>
    <n v="3017"/>
    <n v="8360"/>
  </r>
  <r>
    <x v="479"/>
    <x v="1"/>
    <x v="9"/>
    <x v="6"/>
    <x v="1"/>
    <n v="618"/>
    <n v="476"/>
    <n v="6"/>
    <n v="2856"/>
    <n v="3474"/>
    <n v="3653"/>
    <n v="179"/>
    <n v="5580"/>
  </r>
  <r>
    <x v="480"/>
    <x v="1"/>
    <x v="9"/>
    <x v="2"/>
    <x v="2"/>
    <n v="566"/>
    <n v="476"/>
    <n v="2"/>
    <n v="952"/>
    <n v="1518"/>
    <n v="1505"/>
    <n v="-13"/>
    <n v="8347"/>
  </r>
  <r>
    <x v="481"/>
    <x v="1"/>
    <x v="10"/>
    <x v="3"/>
    <x v="2"/>
    <n v="566"/>
    <n v="344"/>
    <n v="3"/>
    <n v="1032"/>
    <n v="1598"/>
    <n v="1678"/>
    <n v="80"/>
    <n v="80"/>
  </r>
  <r>
    <x v="482"/>
    <x v="1"/>
    <x v="10"/>
    <x v="4"/>
    <x v="2"/>
    <n v="566"/>
    <n v="353"/>
    <n v="9"/>
    <n v="3177"/>
    <n v="3743"/>
    <n v="3060"/>
    <n v="-683"/>
    <n v="-603"/>
  </r>
  <r>
    <x v="483"/>
    <x v="1"/>
    <x v="10"/>
    <x v="0"/>
    <x v="0"/>
    <n v="643"/>
    <n v="418"/>
    <n v="3"/>
    <n v="1254"/>
    <n v="1897"/>
    <n v="5131"/>
    <n v="3234"/>
    <n v="3234"/>
  </r>
  <r>
    <x v="483"/>
    <x v="1"/>
    <x v="10"/>
    <x v="0"/>
    <x v="6"/>
    <n v="699"/>
    <n v="418"/>
    <n v="3"/>
    <n v="1254"/>
    <n v="1953"/>
    <n v="1601"/>
    <n v="-352"/>
    <n v="-352"/>
  </r>
  <r>
    <x v="483"/>
    <x v="1"/>
    <x v="10"/>
    <x v="0"/>
    <x v="2"/>
    <n v="566"/>
    <n v="418"/>
    <n v="4"/>
    <n v="1672"/>
    <n v="2238"/>
    <n v="2406"/>
    <n v="168"/>
    <n v="-435"/>
  </r>
  <r>
    <x v="484"/>
    <x v="1"/>
    <x v="10"/>
    <x v="5"/>
    <x v="3"/>
    <n v="726"/>
    <n v="344"/>
    <n v="8"/>
    <n v="2752"/>
    <n v="3478"/>
    <n v="3036"/>
    <n v="-442"/>
    <n v="-442"/>
  </r>
  <r>
    <x v="485"/>
    <x v="1"/>
    <x v="10"/>
    <x v="6"/>
    <x v="2"/>
    <n v="566"/>
    <n v="476"/>
    <n v="2"/>
    <n v="952"/>
    <n v="1518"/>
    <n v="1408"/>
    <n v="-110"/>
    <n v="-545"/>
  </r>
  <r>
    <x v="486"/>
    <x v="1"/>
    <x v="10"/>
    <x v="2"/>
    <x v="3"/>
    <n v="726"/>
    <n v="476"/>
    <n v="6"/>
    <n v="2856"/>
    <n v="3582"/>
    <n v="2900"/>
    <n v="-682"/>
    <n v="-1124"/>
  </r>
  <r>
    <x v="487"/>
    <x v="1"/>
    <x v="10"/>
    <x v="4"/>
    <x v="2"/>
    <n v="566"/>
    <n v="353"/>
    <n v="1"/>
    <n v="353"/>
    <n v="919"/>
    <n v="991"/>
    <n v="72"/>
    <n v="-473"/>
  </r>
  <r>
    <x v="488"/>
    <x v="1"/>
    <x v="10"/>
    <x v="0"/>
    <x v="0"/>
    <n v="643"/>
    <n v="418"/>
    <n v="7"/>
    <n v="2926"/>
    <n v="3569"/>
    <n v="3241"/>
    <n v="-328"/>
    <n v="2906"/>
  </r>
  <r>
    <x v="488"/>
    <x v="1"/>
    <x v="10"/>
    <x v="0"/>
    <x v="3"/>
    <n v="726"/>
    <n v="418"/>
    <n v="4"/>
    <n v="1672"/>
    <n v="2398"/>
    <n v="13157"/>
    <n v="10759"/>
    <n v="9635"/>
  </r>
  <r>
    <x v="489"/>
    <x v="1"/>
    <x v="10"/>
    <x v="5"/>
    <x v="3"/>
    <n v="726"/>
    <n v="344"/>
    <n v="8"/>
    <n v="2752"/>
    <n v="3478"/>
    <n v="4064"/>
    <n v="586"/>
    <n v="10221"/>
  </r>
  <r>
    <x v="490"/>
    <x v="1"/>
    <x v="10"/>
    <x v="1"/>
    <x v="6"/>
    <n v="699"/>
    <n v="353"/>
    <n v="1"/>
    <n v="353"/>
    <n v="1052"/>
    <n v="1079"/>
    <n v="27"/>
    <n v="-325"/>
  </r>
  <r>
    <x v="491"/>
    <x v="1"/>
    <x v="10"/>
    <x v="6"/>
    <x v="1"/>
    <n v="618"/>
    <n v="476"/>
    <n v="7"/>
    <n v="3332"/>
    <n v="3950"/>
    <n v="4021"/>
    <n v="71"/>
    <n v="71"/>
  </r>
  <r>
    <x v="492"/>
    <x v="1"/>
    <x v="10"/>
    <x v="2"/>
    <x v="1"/>
    <n v="618"/>
    <n v="476"/>
    <n v="8"/>
    <n v="3808"/>
    <n v="4426"/>
    <n v="5115"/>
    <n v="689"/>
    <n v="760"/>
  </r>
  <r>
    <x v="493"/>
    <x v="1"/>
    <x v="10"/>
    <x v="4"/>
    <x v="1"/>
    <n v="618"/>
    <n v="353"/>
    <n v="8"/>
    <n v="2824"/>
    <n v="3442"/>
    <n v="3514"/>
    <n v="72"/>
    <n v="832"/>
  </r>
  <r>
    <x v="493"/>
    <x v="1"/>
    <x v="10"/>
    <x v="4"/>
    <x v="6"/>
    <n v="699"/>
    <n v="353"/>
    <n v="7"/>
    <n v="2471"/>
    <n v="3170"/>
    <n v="3757"/>
    <n v="587"/>
    <n v="262"/>
  </r>
  <r>
    <x v="494"/>
    <x v="1"/>
    <x v="10"/>
    <x v="0"/>
    <x v="6"/>
    <n v="699"/>
    <n v="418"/>
    <n v="5"/>
    <n v="2090"/>
    <n v="2789"/>
    <n v="2555"/>
    <n v="-234"/>
    <n v="28"/>
  </r>
  <r>
    <x v="495"/>
    <x v="1"/>
    <x v="10"/>
    <x v="5"/>
    <x v="3"/>
    <n v="726"/>
    <n v="344"/>
    <n v="5"/>
    <n v="1720"/>
    <n v="2446"/>
    <n v="11518"/>
    <n v="9072"/>
    <n v="19293"/>
  </r>
  <r>
    <x v="495"/>
    <x v="1"/>
    <x v="10"/>
    <x v="5"/>
    <x v="1"/>
    <n v="618"/>
    <n v="344"/>
    <n v="2"/>
    <n v="688"/>
    <n v="1306"/>
    <n v="1069"/>
    <n v="-237"/>
    <n v="595"/>
  </r>
  <r>
    <x v="496"/>
    <x v="1"/>
    <x v="10"/>
    <x v="1"/>
    <x v="0"/>
    <n v="643"/>
    <n v="353"/>
    <n v="4"/>
    <n v="1412"/>
    <n v="2055"/>
    <n v="1893"/>
    <n v="-162"/>
    <n v="2744"/>
  </r>
  <r>
    <x v="496"/>
    <x v="1"/>
    <x v="10"/>
    <x v="1"/>
    <x v="1"/>
    <n v="618"/>
    <n v="353"/>
    <n v="2"/>
    <n v="706"/>
    <n v="1324"/>
    <n v="1348"/>
    <n v="24"/>
    <n v="619"/>
  </r>
  <r>
    <x v="497"/>
    <x v="1"/>
    <x v="10"/>
    <x v="2"/>
    <x v="3"/>
    <n v="726"/>
    <n v="476"/>
    <n v="2"/>
    <n v="952"/>
    <n v="1678"/>
    <n v="1956"/>
    <n v="278"/>
    <n v="19571"/>
  </r>
  <r>
    <x v="498"/>
    <x v="1"/>
    <x v="10"/>
    <x v="4"/>
    <x v="4"/>
    <n v="595"/>
    <n v="353"/>
    <n v="6"/>
    <n v="2118"/>
    <n v="2713"/>
    <n v="2525"/>
    <n v="-188"/>
    <n v="-188"/>
  </r>
  <r>
    <x v="499"/>
    <x v="1"/>
    <x v="10"/>
    <x v="0"/>
    <x v="1"/>
    <n v="618"/>
    <n v="418"/>
    <n v="6"/>
    <n v="2508"/>
    <n v="3126"/>
    <n v="3185"/>
    <n v="59"/>
    <n v="678"/>
  </r>
  <r>
    <x v="499"/>
    <x v="1"/>
    <x v="10"/>
    <x v="0"/>
    <x v="6"/>
    <n v="699"/>
    <n v="418"/>
    <n v="9"/>
    <n v="3762"/>
    <n v="4461"/>
    <n v="4384"/>
    <n v="-77"/>
    <n v="-49"/>
  </r>
  <r>
    <x v="500"/>
    <x v="1"/>
    <x v="10"/>
    <x v="5"/>
    <x v="3"/>
    <n v="726"/>
    <n v="344"/>
    <n v="1"/>
    <n v="344"/>
    <n v="1070"/>
    <n v="1264"/>
    <n v="194"/>
    <n v="19765"/>
  </r>
  <r>
    <x v="501"/>
    <x v="1"/>
    <x v="10"/>
    <x v="1"/>
    <x v="2"/>
    <n v="566"/>
    <n v="353"/>
    <n v="5"/>
    <n v="1765"/>
    <n v="2331"/>
    <n v="2385"/>
    <n v="54"/>
    <n v="-419"/>
  </r>
  <r>
    <x v="501"/>
    <x v="1"/>
    <x v="10"/>
    <x v="1"/>
    <x v="6"/>
    <n v="699"/>
    <n v="353"/>
    <n v="10"/>
    <n v="3530"/>
    <n v="4229"/>
    <n v="3852"/>
    <n v="-377"/>
    <n v="-426"/>
  </r>
  <r>
    <x v="501"/>
    <x v="1"/>
    <x v="10"/>
    <x v="1"/>
    <x v="3"/>
    <n v="726"/>
    <n v="353"/>
    <n v="8"/>
    <n v="2824"/>
    <n v="3550"/>
    <n v="3958"/>
    <n v="408"/>
    <n v="20173"/>
  </r>
  <r>
    <x v="502"/>
    <x v="1"/>
    <x v="10"/>
    <x v="6"/>
    <x v="2"/>
    <n v="566"/>
    <n v="476"/>
    <n v="10"/>
    <n v="4760"/>
    <n v="5326"/>
    <n v="4765"/>
    <n v="-561"/>
    <n v="-980"/>
  </r>
  <r>
    <x v="503"/>
    <x v="1"/>
    <x v="10"/>
    <x v="3"/>
    <x v="1"/>
    <n v="618"/>
    <n v="344"/>
    <n v="5"/>
    <n v="1720"/>
    <n v="2338"/>
    <n v="1924"/>
    <n v="-414"/>
    <n v="264"/>
  </r>
  <r>
    <x v="503"/>
    <x v="1"/>
    <x v="10"/>
    <x v="3"/>
    <x v="2"/>
    <n v="566"/>
    <n v="344"/>
    <n v="8"/>
    <n v="2752"/>
    <n v="3318"/>
    <n v="2874"/>
    <n v="-444"/>
    <n v="-1424"/>
  </r>
  <r>
    <x v="504"/>
    <x v="1"/>
    <x v="10"/>
    <x v="4"/>
    <x v="2"/>
    <n v="566"/>
    <n v="353"/>
    <n v="4"/>
    <n v="1412"/>
    <n v="1978"/>
    <n v="1898"/>
    <n v="-80"/>
    <n v="-1504"/>
  </r>
  <r>
    <x v="504"/>
    <x v="1"/>
    <x v="10"/>
    <x v="4"/>
    <x v="3"/>
    <n v="726"/>
    <n v="353"/>
    <n v="7"/>
    <n v="2471"/>
    <n v="3197"/>
    <n v="2827"/>
    <n v="-370"/>
    <n v="19803"/>
  </r>
  <r>
    <x v="504"/>
    <x v="1"/>
    <x v="10"/>
    <x v="4"/>
    <x v="1"/>
    <n v="618"/>
    <n v="353"/>
    <n v="5"/>
    <n v="1765"/>
    <n v="2383"/>
    <n v="2332"/>
    <n v="-51"/>
    <n v="213"/>
  </r>
  <r>
    <x v="505"/>
    <x v="1"/>
    <x v="11"/>
    <x v="0"/>
    <x v="5"/>
    <n v="353"/>
    <n v="418"/>
    <n v="5"/>
    <n v="2090"/>
    <n v="2443"/>
    <n v="2788"/>
    <n v="345"/>
    <n v="345"/>
  </r>
  <r>
    <x v="506"/>
    <x v="1"/>
    <x v="11"/>
    <x v="5"/>
    <x v="3"/>
    <n v="726"/>
    <n v="344"/>
    <n v="8"/>
    <n v="2752"/>
    <n v="3478"/>
    <n v="3015"/>
    <n v="-463"/>
    <n v="-463"/>
  </r>
  <r>
    <x v="506"/>
    <x v="1"/>
    <x v="11"/>
    <x v="5"/>
    <x v="1"/>
    <n v="618"/>
    <n v="344"/>
    <n v="10"/>
    <n v="3440"/>
    <n v="4058"/>
    <n v="4431"/>
    <n v="373"/>
    <n v="373"/>
  </r>
  <r>
    <x v="507"/>
    <x v="1"/>
    <x v="11"/>
    <x v="1"/>
    <x v="2"/>
    <n v="566"/>
    <n v="353"/>
    <n v="5"/>
    <n v="1765"/>
    <n v="2331"/>
    <n v="6876"/>
    <n v="4545"/>
    <n v="4545"/>
  </r>
  <r>
    <x v="507"/>
    <x v="1"/>
    <x v="11"/>
    <x v="1"/>
    <x v="1"/>
    <n v="618"/>
    <n v="353"/>
    <n v="1"/>
    <n v="353"/>
    <n v="971"/>
    <n v="884"/>
    <n v="-87"/>
    <n v="286"/>
  </r>
  <r>
    <x v="507"/>
    <x v="1"/>
    <x v="11"/>
    <x v="1"/>
    <x v="0"/>
    <n v="643"/>
    <n v="353"/>
    <n v="1"/>
    <n v="353"/>
    <n v="996"/>
    <n v="715"/>
    <n v="-281"/>
    <n v="-281"/>
  </r>
  <r>
    <x v="508"/>
    <x v="1"/>
    <x v="11"/>
    <x v="4"/>
    <x v="5"/>
    <n v="353"/>
    <n v="353"/>
    <n v="7"/>
    <n v="2471"/>
    <n v="2824"/>
    <n v="3186"/>
    <n v="362"/>
    <n v="707"/>
  </r>
  <r>
    <x v="509"/>
    <x v="1"/>
    <x v="11"/>
    <x v="0"/>
    <x v="3"/>
    <n v="726"/>
    <n v="418"/>
    <n v="9"/>
    <n v="3762"/>
    <n v="4488"/>
    <n v="4996"/>
    <n v="508"/>
    <n v="45"/>
  </r>
  <r>
    <x v="509"/>
    <x v="1"/>
    <x v="11"/>
    <x v="0"/>
    <x v="2"/>
    <n v="566"/>
    <n v="418"/>
    <n v="1"/>
    <n v="418"/>
    <n v="984"/>
    <n v="1035"/>
    <n v="51"/>
    <n v="4596"/>
  </r>
  <r>
    <x v="510"/>
    <x v="1"/>
    <x v="11"/>
    <x v="5"/>
    <x v="1"/>
    <n v="618"/>
    <n v="344"/>
    <n v="7"/>
    <n v="2408"/>
    <n v="3026"/>
    <n v="2554"/>
    <n v="-472"/>
    <n v="-186"/>
  </r>
  <r>
    <x v="511"/>
    <x v="1"/>
    <x v="11"/>
    <x v="1"/>
    <x v="3"/>
    <n v="726"/>
    <n v="353"/>
    <n v="9"/>
    <n v="3177"/>
    <n v="3903"/>
    <n v="4257"/>
    <n v="354"/>
    <n v="399"/>
  </r>
  <r>
    <x v="512"/>
    <x v="1"/>
    <x v="11"/>
    <x v="6"/>
    <x v="5"/>
    <n v="353"/>
    <n v="476"/>
    <n v="5"/>
    <n v="2380"/>
    <n v="2733"/>
    <n v="9068"/>
    <n v="6335"/>
    <n v="7042"/>
  </r>
  <r>
    <x v="513"/>
    <x v="1"/>
    <x v="11"/>
    <x v="2"/>
    <x v="1"/>
    <n v="618"/>
    <n v="476"/>
    <n v="8"/>
    <n v="3808"/>
    <n v="4426"/>
    <n v="4488"/>
    <n v="62"/>
    <n v="-124"/>
  </r>
  <r>
    <x v="513"/>
    <x v="1"/>
    <x v="11"/>
    <x v="2"/>
    <x v="5"/>
    <n v="353"/>
    <n v="476"/>
    <n v="3"/>
    <n v="1428"/>
    <n v="1781"/>
    <n v="4611"/>
    <n v="2830"/>
    <n v="9872"/>
  </r>
  <r>
    <x v="514"/>
    <x v="1"/>
    <x v="11"/>
    <x v="4"/>
    <x v="2"/>
    <n v="566"/>
    <n v="353"/>
    <n v="4"/>
    <n v="1412"/>
    <n v="1978"/>
    <n v="1951"/>
    <n v="-27"/>
    <n v="4569"/>
  </r>
  <r>
    <x v="515"/>
    <x v="1"/>
    <x v="11"/>
    <x v="0"/>
    <x v="3"/>
    <n v="726"/>
    <n v="418"/>
    <n v="2"/>
    <n v="836"/>
    <n v="1562"/>
    <n v="1526"/>
    <n v="-36"/>
    <n v="363"/>
  </r>
  <r>
    <x v="516"/>
    <x v="1"/>
    <x v="11"/>
    <x v="5"/>
    <x v="4"/>
    <n v="595"/>
    <n v="344"/>
    <n v="2"/>
    <n v="688"/>
    <n v="1283"/>
    <n v="1048"/>
    <n v="-235"/>
    <n v="-235"/>
  </r>
  <r>
    <x v="516"/>
    <x v="1"/>
    <x v="11"/>
    <x v="5"/>
    <x v="6"/>
    <n v="699"/>
    <n v="344"/>
    <n v="3"/>
    <n v="1032"/>
    <n v="1731"/>
    <n v="5763"/>
    <n v="4032"/>
    <n v="4032"/>
  </r>
  <r>
    <x v="517"/>
    <x v="1"/>
    <x v="11"/>
    <x v="2"/>
    <x v="1"/>
    <n v="618"/>
    <n v="476"/>
    <n v="2"/>
    <n v="952"/>
    <n v="1570"/>
    <n v="1814"/>
    <n v="244"/>
    <n v="120"/>
  </r>
  <r>
    <x v="517"/>
    <x v="1"/>
    <x v="11"/>
    <x v="2"/>
    <x v="0"/>
    <n v="643"/>
    <n v="476"/>
    <n v="4"/>
    <n v="1904"/>
    <n v="2547"/>
    <n v="2519"/>
    <n v="-28"/>
    <n v="-309"/>
  </r>
  <r>
    <x v="518"/>
    <x v="1"/>
    <x v="11"/>
    <x v="4"/>
    <x v="3"/>
    <n v="726"/>
    <n v="353"/>
    <n v="9"/>
    <n v="3177"/>
    <n v="3903"/>
    <n v="4296"/>
    <n v="393"/>
    <n v="756"/>
  </r>
  <r>
    <x v="518"/>
    <x v="1"/>
    <x v="11"/>
    <x v="4"/>
    <x v="2"/>
    <n v="566"/>
    <n v="353"/>
    <n v="3"/>
    <n v="1059"/>
    <n v="1625"/>
    <n v="1332"/>
    <n v="-293"/>
    <n v="4276"/>
  </r>
  <r>
    <x v="518"/>
    <x v="1"/>
    <x v="11"/>
    <x v="4"/>
    <x v="4"/>
    <n v="595"/>
    <n v="353"/>
    <n v="2"/>
    <n v="706"/>
    <n v="1301"/>
    <n v="1475"/>
    <n v="174"/>
    <n v="-61"/>
  </r>
  <r>
    <x v="519"/>
    <x v="1"/>
    <x v="11"/>
    <x v="0"/>
    <x v="3"/>
    <n v="726"/>
    <n v="418"/>
    <n v="9"/>
    <n v="3762"/>
    <n v="4488"/>
    <n v="4619"/>
    <n v="131"/>
    <n v="887"/>
  </r>
  <r>
    <x v="519"/>
    <x v="1"/>
    <x v="11"/>
    <x v="0"/>
    <x v="5"/>
    <n v="353"/>
    <n v="418"/>
    <n v="6"/>
    <n v="2508"/>
    <n v="2861"/>
    <n v="3229"/>
    <n v="368"/>
    <n v="10240"/>
  </r>
  <r>
    <x v="520"/>
    <x v="1"/>
    <x v="11"/>
    <x v="5"/>
    <x v="1"/>
    <n v="618"/>
    <n v="344"/>
    <n v="3"/>
    <n v="1032"/>
    <n v="1650"/>
    <n v="1483"/>
    <n v="-167"/>
    <n v="-47"/>
  </r>
  <r>
    <x v="521"/>
    <x v="1"/>
    <x v="11"/>
    <x v="6"/>
    <x v="1"/>
    <n v="618"/>
    <n v="476"/>
    <n v="2"/>
    <n v="952"/>
    <n v="1570"/>
    <n v="1269"/>
    <n v="-301"/>
    <n v="-348"/>
  </r>
  <r>
    <x v="521"/>
    <x v="1"/>
    <x v="11"/>
    <x v="6"/>
    <x v="6"/>
    <n v="699"/>
    <n v="476"/>
    <n v="1"/>
    <n v="476"/>
    <n v="1175"/>
    <n v="1092"/>
    <n v="-83"/>
    <n v="3949"/>
  </r>
  <r>
    <x v="522"/>
    <x v="1"/>
    <x v="11"/>
    <x v="2"/>
    <x v="4"/>
    <n v="595"/>
    <n v="476"/>
    <n v="10"/>
    <n v="4760"/>
    <n v="5355"/>
    <n v="6177"/>
    <n v="822"/>
    <n v="761"/>
  </r>
  <r>
    <x v="522"/>
    <x v="1"/>
    <x v="11"/>
    <x v="2"/>
    <x v="3"/>
    <n v="726"/>
    <n v="476"/>
    <n v="1"/>
    <n v="476"/>
    <n v="1202"/>
    <n v="1110"/>
    <n v="-92"/>
    <n v="795"/>
  </r>
  <r>
    <x v="522"/>
    <x v="1"/>
    <x v="11"/>
    <x v="2"/>
    <x v="0"/>
    <n v="643"/>
    <n v="476"/>
    <n v="3"/>
    <n v="1428"/>
    <n v="2071"/>
    <n v="2351"/>
    <n v="280"/>
    <n v="-29"/>
  </r>
  <r>
    <x v="523"/>
    <x v="1"/>
    <x v="11"/>
    <x v="3"/>
    <x v="3"/>
    <n v="726"/>
    <n v="344"/>
    <n v="7"/>
    <n v="2408"/>
    <n v="3134"/>
    <n v="2722"/>
    <n v="-412"/>
    <n v="383"/>
  </r>
  <r>
    <x v="523"/>
    <x v="1"/>
    <x v="11"/>
    <x v="3"/>
    <x v="1"/>
    <n v="618"/>
    <n v="344"/>
    <n v="4"/>
    <n v="1376"/>
    <n v="1994"/>
    <n v="2249"/>
    <n v="255"/>
    <n v="-93"/>
  </r>
  <r>
    <x v="523"/>
    <x v="1"/>
    <x v="11"/>
    <x v="3"/>
    <x v="2"/>
    <n v="566"/>
    <n v="344"/>
    <n v="3"/>
    <n v="1032"/>
    <n v="1598"/>
    <n v="1450"/>
    <n v="-148"/>
    <n v="4128"/>
  </r>
  <r>
    <x v="524"/>
    <x v="1"/>
    <x v="11"/>
    <x v="4"/>
    <x v="1"/>
    <n v="618"/>
    <n v="353"/>
    <n v="1"/>
    <n v="353"/>
    <n v="971"/>
    <n v="1854"/>
    <n v="883"/>
    <n v="790"/>
  </r>
  <r>
    <x v="525"/>
    <x v="1"/>
    <x v="11"/>
    <x v="0"/>
    <x v="1"/>
    <n v="618"/>
    <n v="418"/>
    <n v="7"/>
    <n v="2926"/>
    <n v="3544"/>
    <n v="3585"/>
    <n v="41"/>
    <n v="831"/>
  </r>
  <r>
    <x v="526"/>
    <x v="1"/>
    <x v="11"/>
    <x v="1"/>
    <x v="2"/>
    <n v="566"/>
    <n v="353"/>
    <n v="5"/>
    <n v="1765"/>
    <n v="2331"/>
    <n v="2620"/>
    <n v="289"/>
    <n v="4417"/>
  </r>
  <r>
    <x v="526"/>
    <x v="1"/>
    <x v="11"/>
    <x v="1"/>
    <x v="0"/>
    <n v="643"/>
    <n v="353"/>
    <n v="10"/>
    <n v="3530"/>
    <n v="4173"/>
    <n v="16587"/>
    <n v="12414"/>
    <n v="12385"/>
  </r>
  <r>
    <x v="527"/>
    <x v="2"/>
    <x v="0"/>
    <x v="6"/>
    <x v="2"/>
    <n v="645"/>
    <n v="542"/>
    <n v="3"/>
    <n v="1626"/>
    <n v="2271"/>
    <n v="2414"/>
    <n v="143"/>
    <n v="143"/>
  </r>
  <r>
    <x v="528"/>
    <x v="2"/>
    <x v="0"/>
    <x v="2"/>
    <x v="3"/>
    <n v="828"/>
    <n v="542"/>
    <n v="10"/>
    <n v="5420"/>
    <n v="6248"/>
    <n v="6605"/>
    <n v="357"/>
    <n v="357"/>
  </r>
  <r>
    <x v="529"/>
    <x v="2"/>
    <x v="0"/>
    <x v="3"/>
    <x v="4"/>
    <n v="678"/>
    <n v="392"/>
    <n v="10"/>
    <n v="3920"/>
    <n v="4598"/>
    <n v="4884"/>
    <n v="286"/>
    <n v="286"/>
  </r>
  <r>
    <x v="530"/>
    <x v="2"/>
    <x v="0"/>
    <x v="5"/>
    <x v="2"/>
    <n v="645"/>
    <n v="392"/>
    <n v="8"/>
    <n v="3136"/>
    <n v="3781"/>
    <n v="4196"/>
    <n v="415"/>
    <n v="558"/>
  </r>
  <r>
    <x v="531"/>
    <x v="2"/>
    <x v="0"/>
    <x v="1"/>
    <x v="1"/>
    <n v="705"/>
    <n v="403"/>
    <n v="10"/>
    <n v="4030"/>
    <n v="4735"/>
    <n v="5485"/>
    <n v="750"/>
    <n v="750"/>
  </r>
  <r>
    <x v="531"/>
    <x v="2"/>
    <x v="0"/>
    <x v="1"/>
    <x v="4"/>
    <n v="678"/>
    <n v="403"/>
    <n v="6"/>
    <n v="2418"/>
    <n v="3096"/>
    <n v="3148"/>
    <n v="52"/>
    <n v="338"/>
  </r>
  <r>
    <x v="532"/>
    <x v="2"/>
    <x v="0"/>
    <x v="2"/>
    <x v="5"/>
    <n v="403"/>
    <n v="542"/>
    <n v="6"/>
    <n v="3252"/>
    <n v="3655"/>
    <n v="4016"/>
    <n v="361"/>
    <n v="361"/>
  </r>
  <r>
    <x v="532"/>
    <x v="2"/>
    <x v="0"/>
    <x v="2"/>
    <x v="1"/>
    <n v="705"/>
    <n v="542"/>
    <n v="2"/>
    <n v="1084"/>
    <n v="1789"/>
    <n v="1807"/>
    <n v="18"/>
    <n v="768"/>
  </r>
  <r>
    <x v="533"/>
    <x v="2"/>
    <x v="0"/>
    <x v="3"/>
    <x v="5"/>
    <n v="403"/>
    <n v="392"/>
    <n v="4"/>
    <n v="1568"/>
    <n v="1971"/>
    <n v="2205"/>
    <n v="234"/>
    <n v="595"/>
  </r>
  <r>
    <x v="534"/>
    <x v="2"/>
    <x v="0"/>
    <x v="4"/>
    <x v="5"/>
    <n v="403"/>
    <n v="403"/>
    <n v="2"/>
    <n v="806"/>
    <n v="1209"/>
    <n v="1233"/>
    <n v="24"/>
    <n v="619"/>
  </r>
  <r>
    <x v="535"/>
    <x v="2"/>
    <x v="0"/>
    <x v="5"/>
    <x v="4"/>
    <n v="678"/>
    <n v="392"/>
    <n v="4"/>
    <n v="1568"/>
    <n v="2246"/>
    <n v="2428"/>
    <n v="182"/>
    <n v="520"/>
  </r>
  <r>
    <x v="535"/>
    <x v="2"/>
    <x v="0"/>
    <x v="5"/>
    <x v="2"/>
    <n v="645"/>
    <n v="392"/>
    <n v="1"/>
    <n v="392"/>
    <n v="1037"/>
    <n v="911"/>
    <n v="-126"/>
    <n v="432"/>
  </r>
  <r>
    <x v="536"/>
    <x v="2"/>
    <x v="0"/>
    <x v="1"/>
    <x v="3"/>
    <n v="828"/>
    <n v="403"/>
    <n v="2"/>
    <n v="806"/>
    <n v="1634"/>
    <n v="3128"/>
    <n v="1494"/>
    <n v="1851"/>
  </r>
  <r>
    <x v="537"/>
    <x v="2"/>
    <x v="0"/>
    <x v="6"/>
    <x v="2"/>
    <n v="645"/>
    <n v="542"/>
    <n v="5"/>
    <n v="2710"/>
    <n v="3355"/>
    <n v="4832"/>
    <n v="1477"/>
    <n v="1909"/>
  </r>
  <r>
    <x v="537"/>
    <x v="2"/>
    <x v="0"/>
    <x v="6"/>
    <x v="3"/>
    <n v="828"/>
    <n v="542"/>
    <n v="6"/>
    <n v="3252"/>
    <n v="4080"/>
    <n v="3674"/>
    <n v="-406"/>
    <n v="1445"/>
  </r>
  <r>
    <x v="538"/>
    <x v="2"/>
    <x v="0"/>
    <x v="2"/>
    <x v="4"/>
    <n v="678"/>
    <n v="542"/>
    <n v="4"/>
    <n v="2168"/>
    <n v="2846"/>
    <n v="2521"/>
    <n v="-325"/>
    <n v="195"/>
  </r>
  <r>
    <x v="539"/>
    <x v="2"/>
    <x v="0"/>
    <x v="0"/>
    <x v="2"/>
    <n v="645"/>
    <n v="477"/>
    <n v="3"/>
    <n v="1431"/>
    <n v="2076"/>
    <n v="2703"/>
    <n v="627"/>
    <n v="2536"/>
  </r>
  <r>
    <x v="539"/>
    <x v="2"/>
    <x v="0"/>
    <x v="0"/>
    <x v="5"/>
    <n v="403"/>
    <n v="477"/>
    <n v="1"/>
    <n v="477"/>
    <n v="880"/>
    <n v="1041"/>
    <n v="161"/>
    <n v="780"/>
  </r>
  <r>
    <x v="540"/>
    <x v="2"/>
    <x v="0"/>
    <x v="5"/>
    <x v="3"/>
    <n v="828"/>
    <n v="392"/>
    <n v="1"/>
    <n v="392"/>
    <n v="1220"/>
    <n v="1141"/>
    <n v="-79"/>
    <n v="1366"/>
  </r>
  <r>
    <x v="541"/>
    <x v="2"/>
    <x v="0"/>
    <x v="1"/>
    <x v="0"/>
    <n v="734"/>
    <n v="403"/>
    <n v="2"/>
    <n v="806"/>
    <n v="1540"/>
    <n v="1764"/>
    <n v="224"/>
    <n v="224"/>
  </r>
  <r>
    <x v="541"/>
    <x v="2"/>
    <x v="0"/>
    <x v="1"/>
    <x v="1"/>
    <n v="705"/>
    <n v="403"/>
    <n v="1"/>
    <n v="403"/>
    <n v="1108"/>
    <n v="1020"/>
    <n v="-88"/>
    <n v="680"/>
  </r>
  <r>
    <x v="541"/>
    <x v="2"/>
    <x v="0"/>
    <x v="1"/>
    <x v="5"/>
    <n v="403"/>
    <n v="403"/>
    <n v="3"/>
    <n v="1209"/>
    <n v="1612"/>
    <n v="1311"/>
    <n v="-301"/>
    <n v="479"/>
  </r>
  <r>
    <x v="542"/>
    <x v="2"/>
    <x v="0"/>
    <x v="6"/>
    <x v="3"/>
    <n v="828"/>
    <n v="542"/>
    <n v="4"/>
    <n v="2168"/>
    <n v="2996"/>
    <n v="2935"/>
    <n v="-61"/>
    <n v="1305"/>
  </r>
  <r>
    <x v="542"/>
    <x v="2"/>
    <x v="0"/>
    <x v="6"/>
    <x v="0"/>
    <n v="734"/>
    <n v="542"/>
    <n v="7"/>
    <n v="3794"/>
    <n v="4528"/>
    <n v="4567"/>
    <n v="39"/>
    <n v="263"/>
  </r>
  <r>
    <x v="543"/>
    <x v="2"/>
    <x v="0"/>
    <x v="2"/>
    <x v="4"/>
    <n v="678"/>
    <n v="542"/>
    <n v="1"/>
    <n v="542"/>
    <n v="1220"/>
    <n v="2353"/>
    <n v="1133"/>
    <n v="1328"/>
  </r>
  <r>
    <x v="544"/>
    <x v="2"/>
    <x v="0"/>
    <x v="3"/>
    <x v="4"/>
    <n v="678"/>
    <n v="392"/>
    <n v="2"/>
    <n v="784"/>
    <n v="1462"/>
    <n v="1508"/>
    <n v="46"/>
    <n v="1374"/>
  </r>
  <r>
    <x v="545"/>
    <x v="2"/>
    <x v="0"/>
    <x v="4"/>
    <x v="2"/>
    <n v="645"/>
    <n v="403"/>
    <n v="7"/>
    <n v="2821"/>
    <n v="3466"/>
    <n v="12472"/>
    <n v="9006"/>
    <n v="11542"/>
  </r>
  <r>
    <x v="545"/>
    <x v="2"/>
    <x v="0"/>
    <x v="4"/>
    <x v="5"/>
    <n v="403"/>
    <n v="403"/>
    <n v="5"/>
    <n v="2015"/>
    <n v="2418"/>
    <n v="2550"/>
    <n v="132"/>
    <n v="611"/>
  </r>
  <r>
    <x v="545"/>
    <x v="2"/>
    <x v="0"/>
    <x v="4"/>
    <x v="4"/>
    <n v="678"/>
    <n v="403"/>
    <n v="4"/>
    <n v="1612"/>
    <n v="2290"/>
    <n v="2680"/>
    <n v="390"/>
    <n v="1764"/>
  </r>
  <r>
    <x v="546"/>
    <x v="2"/>
    <x v="0"/>
    <x v="0"/>
    <x v="3"/>
    <n v="828"/>
    <n v="477"/>
    <n v="8"/>
    <n v="3816"/>
    <n v="4644"/>
    <n v="4509"/>
    <n v="-135"/>
    <n v="1170"/>
  </r>
  <r>
    <x v="547"/>
    <x v="2"/>
    <x v="0"/>
    <x v="5"/>
    <x v="1"/>
    <n v="705"/>
    <n v="392"/>
    <n v="10"/>
    <n v="3920"/>
    <n v="4625"/>
    <n v="4218"/>
    <n v="-407"/>
    <n v="273"/>
  </r>
  <r>
    <x v="547"/>
    <x v="2"/>
    <x v="0"/>
    <x v="5"/>
    <x v="3"/>
    <n v="828"/>
    <n v="392"/>
    <n v="9"/>
    <n v="3528"/>
    <n v="4356"/>
    <n v="3932"/>
    <n v="-424"/>
    <n v="746"/>
  </r>
  <r>
    <x v="548"/>
    <x v="2"/>
    <x v="0"/>
    <x v="1"/>
    <x v="0"/>
    <n v="734"/>
    <n v="403"/>
    <n v="6"/>
    <n v="2418"/>
    <n v="3152"/>
    <n v="2900"/>
    <n v="-252"/>
    <n v="11"/>
  </r>
  <r>
    <x v="549"/>
    <x v="2"/>
    <x v="0"/>
    <x v="6"/>
    <x v="2"/>
    <n v="645"/>
    <n v="542"/>
    <n v="7"/>
    <n v="3794"/>
    <n v="4439"/>
    <n v="4423"/>
    <n v="-16"/>
    <n v="11526"/>
  </r>
  <r>
    <x v="550"/>
    <x v="2"/>
    <x v="0"/>
    <x v="3"/>
    <x v="0"/>
    <n v="734"/>
    <n v="392"/>
    <n v="7"/>
    <n v="2744"/>
    <n v="3478"/>
    <n v="8207"/>
    <n v="4729"/>
    <n v="4740"/>
  </r>
  <r>
    <x v="550"/>
    <x v="2"/>
    <x v="0"/>
    <x v="3"/>
    <x v="2"/>
    <n v="645"/>
    <n v="392"/>
    <n v="4"/>
    <n v="1568"/>
    <n v="2213"/>
    <n v="5335"/>
    <n v="3122"/>
    <n v="14648"/>
  </r>
  <r>
    <x v="551"/>
    <x v="2"/>
    <x v="1"/>
    <x v="4"/>
    <x v="6"/>
    <n v="797"/>
    <n v="403"/>
    <n v="7"/>
    <n v="2821"/>
    <n v="3618"/>
    <n v="4203"/>
    <n v="585"/>
    <n v="585"/>
  </r>
  <r>
    <x v="551"/>
    <x v="2"/>
    <x v="1"/>
    <x v="4"/>
    <x v="4"/>
    <n v="678"/>
    <n v="403"/>
    <n v="7"/>
    <n v="2821"/>
    <n v="3499"/>
    <n v="6713"/>
    <n v="3214"/>
    <n v="3214"/>
  </r>
  <r>
    <x v="552"/>
    <x v="2"/>
    <x v="1"/>
    <x v="0"/>
    <x v="0"/>
    <n v="734"/>
    <n v="477"/>
    <n v="9"/>
    <n v="4293"/>
    <n v="5027"/>
    <n v="5625"/>
    <n v="598"/>
    <n v="598"/>
  </r>
  <r>
    <x v="552"/>
    <x v="2"/>
    <x v="1"/>
    <x v="0"/>
    <x v="2"/>
    <n v="645"/>
    <n v="477"/>
    <n v="6"/>
    <n v="2862"/>
    <n v="3507"/>
    <n v="4728"/>
    <n v="1221"/>
    <n v="1221"/>
  </r>
  <r>
    <x v="552"/>
    <x v="2"/>
    <x v="1"/>
    <x v="0"/>
    <x v="4"/>
    <n v="678"/>
    <n v="477"/>
    <n v="1"/>
    <n v="477"/>
    <n v="1155"/>
    <n v="1158"/>
    <n v="3"/>
    <n v="3217"/>
  </r>
  <r>
    <x v="553"/>
    <x v="2"/>
    <x v="1"/>
    <x v="5"/>
    <x v="1"/>
    <n v="705"/>
    <n v="392"/>
    <n v="6"/>
    <n v="2352"/>
    <n v="3057"/>
    <n v="8735"/>
    <n v="5678"/>
    <n v="5678"/>
  </r>
  <r>
    <x v="553"/>
    <x v="2"/>
    <x v="1"/>
    <x v="5"/>
    <x v="0"/>
    <n v="734"/>
    <n v="392"/>
    <n v="10"/>
    <n v="3920"/>
    <n v="4654"/>
    <n v="11922"/>
    <n v="7268"/>
    <n v="7866"/>
  </r>
  <r>
    <x v="554"/>
    <x v="2"/>
    <x v="1"/>
    <x v="1"/>
    <x v="4"/>
    <n v="678"/>
    <n v="403"/>
    <n v="6"/>
    <n v="2418"/>
    <n v="3096"/>
    <n v="3547"/>
    <n v="451"/>
    <n v="3668"/>
  </r>
  <r>
    <x v="555"/>
    <x v="2"/>
    <x v="1"/>
    <x v="6"/>
    <x v="1"/>
    <n v="705"/>
    <n v="542"/>
    <n v="1"/>
    <n v="542"/>
    <n v="1247"/>
    <n v="1214"/>
    <n v="-33"/>
    <n v="5645"/>
  </r>
  <r>
    <x v="556"/>
    <x v="2"/>
    <x v="1"/>
    <x v="2"/>
    <x v="2"/>
    <n v="645"/>
    <n v="542"/>
    <n v="9"/>
    <n v="4878"/>
    <n v="5523"/>
    <n v="6418"/>
    <n v="895"/>
    <n v="2116"/>
  </r>
  <r>
    <x v="557"/>
    <x v="2"/>
    <x v="1"/>
    <x v="3"/>
    <x v="0"/>
    <n v="734"/>
    <n v="392"/>
    <n v="9"/>
    <n v="3528"/>
    <n v="4262"/>
    <n v="5039"/>
    <n v="777"/>
    <n v="8643"/>
  </r>
  <r>
    <x v="557"/>
    <x v="2"/>
    <x v="1"/>
    <x v="3"/>
    <x v="2"/>
    <n v="645"/>
    <n v="392"/>
    <n v="7"/>
    <n v="2744"/>
    <n v="3389"/>
    <n v="3866"/>
    <n v="477"/>
    <n v="2593"/>
  </r>
  <r>
    <x v="558"/>
    <x v="2"/>
    <x v="1"/>
    <x v="5"/>
    <x v="1"/>
    <n v="705"/>
    <n v="392"/>
    <n v="10"/>
    <n v="3920"/>
    <n v="4625"/>
    <n v="4632"/>
    <n v="7"/>
    <n v="5652"/>
  </r>
  <r>
    <x v="558"/>
    <x v="2"/>
    <x v="1"/>
    <x v="5"/>
    <x v="0"/>
    <n v="734"/>
    <n v="392"/>
    <n v="5"/>
    <n v="1960"/>
    <n v="2694"/>
    <n v="2958"/>
    <n v="264"/>
    <n v="8907"/>
  </r>
  <r>
    <x v="559"/>
    <x v="2"/>
    <x v="1"/>
    <x v="1"/>
    <x v="4"/>
    <n v="678"/>
    <n v="403"/>
    <n v="10"/>
    <n v="4030"/>
    <n v="4708"/>
    <n v="5047"/>
    <n v="339"/>
    <n v="4007"/>
  </r>
  <r>
    <x v="560"/>
    <x v="2"/>
    <x v="1"/>
    <x v="6"/>
    <x v="1"/>
    <n v="705"/>
    <n v="542"/>
    <n v="3"/>
    <n v="1626"/>
    <n v="2331"/>
    <n v="3807"/>
    <n v="1476"/>
    <n v="7128"/>
  </r>
  <r>
    <x v="561"/>
    <x v="2"/>
    <x v="1"/>
    <x v="2"/>
    <x v="4"/>
    <n v="678"/>
    <n v="542"/>
    <n v="2"/>
    <n v="1084"/>
    <n v="1762"/>
    <n v="3007"/>
    <n v="1245"/>
    <n v="5252"/>
  </r>
  <r>
    <x v="562"/>
    <x v="2"/>
    <x v="1"/>
    <x v="3"/>
    <x v="0"/>
    <n v="734"/>
    <n v="392"/>
    <n v="5"/>
    <n v="1960"/>
    <n v="2694"/>
    <n v="5214"/>
    <n v="2520"/>
    <n v="11427"/>
  </r>
  <r>
    <x v="562"/>
    <x v="2"/>
    <x v="1"/>
    <x v="3"/>
    <x v="4"/>
    <n v="678"/>
    <n v="392"/>
    <n v="5"/>
    <n v="1960"/>
    <n v="2638"/>
    <n v="2523"/>
    <n v="-115"/>
    <n v="5137"/>
  </r>
  <r>
    <x v="562"/>
    <x v="2"/>
    <x v="1"/>
    <x v="3"/>
    <x v="5"/>
    <n v="403"/>
    <n v="392"/>
    <n v="9"/>
    <n v="3528"/>
    <n v="3931"/>
    <n v="4639"/>
    <n v="708"/>
    <n v="708"/>
  </r>
  <r>
    <x v="563"/>
    <x v="2"/>
    <x v="1"/>
    <x v="4"/>
    <x v="4"/>
    <n v="678"/>
    <n v="403"/>
    <n v="6"/>
    <n v="2418"/>
    <n v="3096"/>
    <n v="2792"/>
    <n v="-304"/>
    <n v="4833"/>
  </r>
  <r>
    <x v="564"/>
    <x v="2"/>
    <x v="1"/>
    <x v="0"/>
    <x v="5"/>
    <n v="403"/>
    <n v="477"/>
    <n v="1"/>
    <n v="477"/>
    <n v="880"/>
    <n v="810"/>
    <n v="-70"/>
    <n v="638"/>
  </r>
  <r>
    <x v="565"/>
    <x v="2"/>
    <x v="1"/>
    <x v="5"/>
    <x v="1"/>
    <n v="705"/>
    <n v="392"/>
    <n v="1"/>
    <n v="392"/>
    <n v="1097"/>
    <n v="1083"/>
    <n v="-14"/>
    <n v="7114"/>
  </r>
  <r>
    <x v="566"/>
    <x v="2"/>
    <x v="1"/>
    <x v="1"/>
    <x v="0"/>
    <n v="734"/>
    <n v="403"/>
    <n v="4"/>
    <n v="1612"/>
    <n v="2346"/>
    <n v="4236"/>
    <n v="1890"/>
    <n v="13317"/>
  </r>
  <r>
    <x v="566"/>
    <x v="2"/>
    <x v="1"/>
    <x v="1"/>
    <x v="1"/>
    <n v="705"/>
    <n v="403"/>
    <n v="3"/>
    <n v="1209"/>
    <n v="1914"/>
    <n v="1767"/>
    <n v="-147"/>
    <n v="6967"/>
  </r>
  <r>
    <x v="567"/>
    <x v="2"/>
    <x v="1"/>
    <x v="6"/>
    <x v="5"/>
    <n v="403"/>
    <n v="542"/>
    <n v="4"/>
    <n v="2168"/>
    <n v="2571"/>
    <n v="2619"/>
    <n v="48"/>
    <n v="686"/>
  </r>
  <r>
    <x v="567"/>
    <x v="2"/>
    <x v="1"/>
    <x v="6"/>
    <x v="4"/>
    <n v="678"/>
    <n v="542"/>
    <n v="8"/>
    <n v="4336"/>
    <n v="5014"/>
    <n v="7988"/>
    <n v="2974"/>
    <n v="7807"/>
  </r>
  <r>
    <x v="568"/>
    <x v="2"/>
    <x v="1"/>
    <x v="2"/>
    <x v="5"/>
    <n v="403"/>
    <n v="542"/>
    <n v="8"/>
    <n v="4336"/>
    <n v="4739"/>
    <n v="5596"/>
    <n v="857"/>
    <n v="1543"/>
  </r>
  <r>
    <x v="568"/>
    <x v="2"/>
    <x v="1"/>
    <x v="2"/>
    <x v="1"/>
    <n v="705"/>
    <n v="542"/>
    <n v="3"/>
    <n v="1626"/>
    <n v="2331"/>
    <n v="3373"/>
    <n v="1042"/>
    <n v="8009"/>
  </r>
  <r>
    <x v="569"/>
    <x v="2"/>
    <x v="1"/>
    <x v="3"/>
    <x v="0"/>
    <n v="734"/>
    <n v="392"/>
    <n v="1"/>
    <n v="392"/>
    <n v="1126"/>
    <n v="1217"/>
    <n v="91"/>
    <n v="13408"/>
  </r>
  <r>
    <x v="570"/>
    <x v="2"/>
    <x v="1"/>
    <x v="0"/>
    <x v="5"/>
    <n v="403"/>
    <n v="477"/>
    <n v="10"/>
    <n v="4770"/>
    <n v="5173"/>
    <n v="5192"/>
    <n v="19"/>
    <n v="1562"/>
  </r>
  <r>
    <x v="571"/>
    <x v="2"/>
    <x v="1"/>
    <x v="5"/>
    <x v="4"/>
    <n v="678"/>
    <n v="392"/>
    <n v="3"/>
    <n v="1176"/>
    <n v="1854"/>
    <n v="1743"/>
    <n v="-111"/>
    <n v="7696"/>
  </r>
  <r>
    <x v="572"/>
    <x v="2"/>
    <x v="1"/>
    <x v="1"/>
    <x v="5"/>
    <n v="403"/>
    <n v="403"/>
    <n v="6"/>
    <n v="2418"/>
    <n v="2821"/>
    <n v="12427"/>
    <n v="9606"/>
    <n v="11168"/>
  </r>
  <r>
    <x v="573"/>
    <x v="2"/>
    <x v="1"/>
    <x v="6"/>
    <x v="5"/>
    <n v="403"/>
    <n v="542"/>
    <n v="5"/>
    <n v="2710"/>
    <n v="3113"/>
    <n v="3306"/>
    <n v="193"/>
    <n v="11361"/>
  </r>
  <r>
    <x v="573"/>
    <x v="2"/>
    <x v="1"/>
    <x v="6"/>
    <x v="0"/>
    <n v="734"/>
    <n v="542"/>
    <n v="7"/>
    <n v="3794"/>
    <n v="4528"/>
    <n v="4760"/>
    <n v="232"/>
    <n v="13640"/>
  </r>
  <r>
    <x v="573"/>
    <x v="2"/>
    <x v="1"/>
    <x v="6"/>
    <x v="6"/>
    <n v="797"/>
    <n v="542"/>
    <n v="4"/>
    <n v="2168"/>
    <n v="2965"/>
    <n v="2514"/>
    <n v="-451"/>
    <n v="134"/>
  </r>
  <r>
    <x v="574"/>
    <x v="2"/>
    <x v="1"/>
    <x v="2"/>
    <x v="5"/>
    <n v="403"/>
    <n v="542"/>
    <n v="4"/>
    <n v="2168"/>
    <n v="2571"/>
    <n v="9670"/>
    <n v="7099"/>
    <n v="18460"/>
  </r>
  <r>
    <x v="575"/>
    <x v="2"/>
    <x v="1"/>
    <x v="3"/>
    <x v="4"/>
    <n v="678"/>
    <n v="392"/>
    <n v="1"/>
    <n v="392"/>
    <n v="1070"/>
    <n v="2129"/>
    <n v="1059"/>
    <n v="8755"/>
  </r>
  <r>
    <x v="575"/>
    <x v="2"/>
    <x v="1"/>
    <x v="3"/>
    <x v="2"/>
    <n v="645"/>
    <n v="392"/>
    <n v="5"/>
    <n v="1960"/>
    <n v="2605"/>
    <n v="2381"/>
    <n v="-224"/>
    <n v="2369"/>
  </r>
  <r>
    <x v="575"/>
    <x v="2"/>
    <x v="1"/>
    <x v="3"/>
    <x v="6"/>
    <n v="797"/>
    <n v="392"/>
    <n v="9"/>
    <n v="3528"/>
    <n v="4325"/>
    <n v="3925"/>
    <n v="-400"/>
    <n v="-266"/>
  </r>
  <r>
    <x v="576"/>
    <x v="2"/>
    <x v="2"/>
    <x v="4"/>
    <x v="4"/>
    <n v="678"/>
    <n v="403"/>
    <n v="8"/>
    <n v="3224"/>
    <n v="3902"/>
    <n v="3426"/>
    <n v="-476"/>
    <n v="-476"/>
  </r>
  <r>
    <x v="576"/>
    <x v="2"/>
    <x v="2"/>
    <x v="4"/>
    <x v="5"/>
    <n v="403"/>
    <n v="403"/>
    <n v="7"/>
    <n v="2821"/>
    <n v="3224"/>
    <n v="3671"/>
    <n v="447"/>
    <n v="447"/>
  </r>
  <r>
    <x v="577"/>
    <x v="2"/>
    <x v="2"/>
    <x v="0"/>
    <x v="4"/>
    <n v="678"/>
    <n v="477"/>
    <n v="4"/>
    <n v="1908"/>
    <n v="2586"/>
    <n v="3094"/>
    <n v="508"/>
    <n v="32"/>
  </r>
  <r>
    <x v="578"/>
    <x v="2"/>
    <x v="2"/>
    <x v="5"/>
    <x v="2"/>
    <n v="645"/>
    <n v="392"/>
    <n v="6"/>
    <n v="2352"/>
    <n v="2997"/>
    <n v="3300"/>
    <n v="303"/>
    <n v="303"/>
  </r>
  <r>
    <x v="578"/>
    <x v="2"/>
    <x v="2"/>
    <x v="5"/>
    <x v="4"/>
    <n v="678"/>
    <n v="392"/>
    <n v="6"/>
    <n v="2352"/>
    <n v="3030"/>
    <n v="2848"/>
    <n v="-182"/>
    <n v="-150"/>
  </r>
  <r>
    <x v="579"/>
    <x v="2"/>
    <x v="2"/>
    <x v="6"/>
    <x v="0"/>
    <n v="734"/>
    <n v="542"/>
    <n v="5"/>
    <n v="2710"/>
    <n v="3444"/>
    <n v="2909"/>
    <n v="-535"/>
    <n v="-535"/>
  </r>
  <r>
    <x v="579"/>
    <x v="2"/>
    <x v="2"/>
    <x v="6"/>
    <x v="5"/>
    <n v="403"/>
    <n v="542"/>
    <n v="7"/>
    <n v="3794"/>
    <n v="4197"/>
    <n v="17413"/>
    <n v="13216"/>
    <n v="13663"/>
  </r>
  <r>
    <x v="580"/>
    <x v="2"/>
    <x v="2"/>
    <x v="2"/>
    <x v="5"/>
    <n v="403"/>
    <n v="542"/>
    <n v="4"/>
    <n v="2168"/>
    <n v="2571"/>
    <n v="2969"/>
    <n v="398"/>
    <n v="14061"/>
  </r>
  <r>
    <x v="580"/>
    <x v="2"/>
    <x v="2"/>
    <x v="2"/>
    <x v="4"/>
    <n v="678"/>
    <n v="542"/>
    <n v="3"/>
    <n v="1626"/>
    <n v="2304"/>
    <n v="3122"/>
    <n v="818"/>
    <n v="668"/>
  </r>
  <r>
    <x v="581"/>
    <x v="2"/>
    <x v="2"/>
    <x v="3"/>
    <x v="4"/>
    <n v="678"/>
    <n v="392"/>
    <n v="9"/>
    <n v="3528"/>
    <n v="4206"/>
    <n v="3649"/>
    <n v="-557"/>
    <n v="111"/>
  </r>
  <r>
    <x v="582"/>
    <x v="2"/>
    <x v="2"/>
    <x v="4"/>
    <x v="6"/>
    <n v="797"/>
    <n v="403"/>
    <n v="8"/>
    <n v="3224"/>
    <n v="4021"/>
    <n v="4149"/>
    <n v="128"/>
    <n v="128"/>
  </r>
  <r>
    <x v="582"/>
    <x v="2"/>
    <x v="2"/>
    <x v="4"/>
    <x v="5"/>
    <n v="403"/>
    <n v="403"/>
    <n v="8"/>
    <n v="3224"/>
    <n v="3627"/>
    <n v="3156"/>
    <n v="-471"/>
    <n v="13590"/>
  </r>
  <r>
    <x v="583"/>
    <x v="2"/>
    <x v="2"/>
    <x v="0"/>
    <x v="4"/>
    <n v="678"/>
    <n v="477"/>
    <n v="6"/>
    <n v="2862"/>
    <n v="3540"/>
    <n v="3578"/>
    <n v="38"/>
    <n v="149"/>
  </r>
  <r>
    <x v="583"/>
    <x v="2"/>
    <x v="2"/>
    <x v="0"/>
    <x v="0"/>
    <n v="734"/>
    <n v="477"/>
    <n v="1"/>
    <n v="477"/>
    <n v="1211"/>
    <n v="1233"/>
    <n v="22"/>
    <n v="-513"/>
  </r>
  <r>
    <x v="584"/>
    <x v="2"/>
    <x v="2"/>
    <x v="5"/>
    <x v="5"/>
    <n v="403"/>
    <n v="392"/>
    <n v="1"/>
    <n v="392"/>
    <n v="795"/>
    <n v="763"/>
    <n v="-32"/>
    <n v="13558"/>
  </r>
  <r>
    <x v="584"/>
    <x v="2"/>
    <x v="2"/>
    <x v="5"/>
    <x v="1"/>
    <n v="705"/>
    <n v="392"/>
    <n v="6"/>
    <n v="2352"/>
    <n v="3057"/>
    <n v="3246"/>
    <n v="189"/>
    <n v="189"/>
  </r>
  <r>
    <x v="584"/>
    <x v="2"/>
    <x v="2"/>
    <x v="5"/>
    <x v="6"/>
    <n v="797"/>
    <n v="392"/>
    <n v="4"/>
    <n v="1568"/>
    <n v="2365"/>
    <n v="2622"/>
    <n v="257"/>
    <n v="385"/>
  </r>
  <r>
    <x v="585"/>
    <x v="2"/>
    <x v="2"/>
    <x v="1"/>
    <x v="0"/>
    <n v="734"/>
    <n v="403"/>
    <n v="6"/>
    <n v="2418"/>
    <n v="3152"/>
    <n v="3159"/>
    <n v="7"/>
    <n v="-506"/>
  </r>
  <r>
    <x v="586"/>
    <x v="2"/>
    <x v="2"/>
    <x v="6"/>
    <x v="6"/>
    <n v="797"/>
    <n v="542"/>
    <n v="10"/>
    <n v="5420"/>
    <n v="6217"/>
    <n v="6143"/>
    <n v="-74"/>
    <n v="311"/>
  </r>
  <r>
    <x v="587"/>
    <x v="2"/>
    <x v="2"/>
    <x v="2"/>
    <x v="5"/>
    <n v="403"/>
    <n v="542"/>
    <n v="5"/>
    <n v="2710"/>
    <n v="3113"/>
    <n v="3277"/>
    <n v="164"/>
    <n v="13722"/>
  </r>
  <r>
    <x v="588"/>
    <x v="2"/>
    <x v="2"/>
    <x v="3"/>
    <x v="4"/>
    <n v="678"/>
    <n v="392"/>
    <n v="10"/>
    <n v="3920"/>
    <n v="4598"/>
    <n v="3866"/>
    <n v="-732"/>
    <n v="-583"/>
  </r>
  <r>
    <x v="589"/>
    <x v="2"/>
    <x v="2"/>
    <x v="0"/>
    <x v="5"/>
    <n v="403"/>
    <n v="477"/>
    <n v="4"/>
    <n v="1908"/>
    <n v="2311"/>
    <n v="10266"/>
    <n v="7955"/>
    <n v="21677"/>
  </r>
  <r>
    <x v="590"/>
    <x v="2"/>
    <x v="2"/>
    <x v="6"/>
    <x v="0"/>
    <n v="734"/>
    <n v="542"/>
    <n v="4"/>
    <n v="2168"/>
    <n v="2902"/>
    <n v="3493"/>
    <n v="591"/>
    <n v="85"/>
  </r>
  <r>
    <x v="591"/>
    <x v="2"/>
    <x v="2"/>
    <x v="2"/>
    <x v="1"/>
    <n v="705"/>
    <n v="542"/>
    <n v="5"/>
    <n v="2710"/>
    <n v="3415"/>
    <n v="4042"/>
    <n v="627"/>
    <n v="816"/>
  </r>
  <r>
    <x v="592"/>
    <x v="2"/>
    <x v="2"/>
    <x v="3"/>
    <x v="5"/>
    <n v="403"/>
    <n v="392"/>
    <n v="2"/>
    <n v="784"/>
    <n v="1187"/>
    <n v="1081"/>
    <n v="-106"/>
    <n v="21571"/>
  </r>
  <r>
    <x v="593"/>
    <x v="2"/>
    <x v="2"/>
    <x v="0"/>
    <x v="0"/>
    <n v="734"/>
    <n v="477"/>
    <n v="2"/>
    <n v="954"/>
    <n v="1688"/>
    <n v="1937"/>
    <n v="249"/>
    <n v="334"/>
  </r>
  <r>
    <x v="593"/>
    <x v="2"/>
    <x v="2"/>
    <x v="0"/>
    <x v="4"/>
    <n v="678"/>
    <n v="477"/>
    <n v="3"/>
    <n v="1431"/>
    <n v="2109"/>
    <n v="6203"/>
    <n v="4094"/>
    <n v="3511"/>
  </r>
  <r>
    <x v="594"/>
    <x v="2"/>
    <x v="2"/>
    <x v="5"/>
    <x v="5"/>
    <n v="403"/>
    <n v="392"/>
    <n v="6"/>
    <n v="2352"/>
    <n v="2755"/>
    <n v="2500"/>
    <n v="-255"/>
    <n v="21316"/>
  </r>
  <r>
    <x v="594"/>
    <x v="2"/>
    <x v="2"/>
    <x v="5"/>
    <x v="0"/>
    <n v="734"/>
    <n v="392"/>
    <n v="5"/>
    <n v="1960"/>
    <n v="2694"/>
    <n v="3064"/>
    <n v="370"/>
    <n v="704"/>
  </r>
  <r>
    <x v="594"/>
    <x v="2"/>
    <x v="2"/>
    <x v="5"/>
    <x v="2"/>
    <n v="645"/>
    <n v="392"/>
    <n v="3"/>
    <n v="1176"/>
    <n v="1821"/>
    <n v="2117"/>
    <n v="296"/>
    <n v="599"/>
  </r>
  <r>
    <x v="595"/>
    <x v="2"/>
    <x v="2"/>
    <x v="1"/>
    <x v="4"/>
    <n v="678"/>
    <n v="403"/>
    <n v="5"/>
    <n v="2015"/>
    <n v="2693"/>
    <n v="3030"/>
    <n v="337"/>
    <n v="3848"/>
  </r>
  <r>
    <x v="596"/>
    <x v="2"/>
    <x v="2"/>
    <x v="4"/>
    <x v="4"/>
    <n v="678"/>
    <n v="403"/>
    <n v="9"/>
    <n v="3627"/>
    <n v="4305"/>
    <n v="3774"/>
    <n v="-531"/>
    <n v="3317"/>
  </r>
  <r>
    <x v="596"/>
    <x v="2"/>
    <x v="2"/>
    <x v="4"/>
    <x v="5"/>
    <n v="403"/>
    <n v="403"/>
    <n v="10"/>
    <n v="4030"/>
    <n v="4433"/>
    <n v="4660"/>
    <n v="227"/>
    <n v="21543"/>
  </r>
  <r>
    <x v="597"/>
    <x v="2"/>
    <x v="2"/>
    <x v="0"/>
    <x v="1"/>
    <n v="705"/>
    <n v="477"/>
    <n v="7"/>
    <n v="3339"/>
    <n v="4044"/>
    <n v="7824"/>
    <n v="3780"/>
    <n v="4596"/>
  </r>
  <r>
    <x v="597"/>
    <x v="2"/>
    <x v="2"/>
    <x v="0"/>
    <x v="4"/>
    <n v="678"/>
    <n v="477"/>
    <n v="1"/>
    <n v="477"/>
    <n v="1155"/>
    <n v="1238"/>
    <n v="83"/>
    <n v="3400"/>
  </r>
  <r>
    <x v="598"/>
    <x v="2"/>
    <x v="2"/>
    <x v="5"/>
    <x v="0"/>
    <n v="734"/>
    <n v="392"/>
    <n v="10"/>
    <n v="3920"/>
    <n v="4654"/>
    <n v="5455"/>
    <n v="801"/>
    <n v="1505"/>
  </r>
  <r>
    <x v="598"/>
    <x v="2"/>
    <x v="2"/>
    <x v="5"/>
    <x v="5"/>
    <n v="403"/>
    <n v="392"/>
    <n v="8"/>
    <n v="3136"/>
    <n v="3539"/>
    <n v="3927"/>
    <n v="388"/>
    <n v="21931"/>
  </r>
  <r>
    <x v="599"/>
    <x v="2"/>
    <x v="3"/>
    <x v="1"/>
    <x v="6"/>
    <n v="797"/>
    <n v="403"/>
    <n v="7"/>
    <n v="2821"/>
    <n v="3618"/>
    <n v="4179"/>
    <n v="561"/>
    <n v="561"/>
  </r>
  <r>
    <x v="600"/>
    <x v="2"/>
    <x v="3"/>
    <x v="6"/>
    <x v="3"/>
    <n v="828"/>
    <n v="542"/>
    <n v="9"/>
    <n v="4878"/>
    <n v="5706"/>
    <n v="5141"/>
    <n v="-565"/>
    <n v="-565"/>
  </r>
  <r>
    <x v="601"/>
    <x v="2"/>
    <x v="3"/>
    <x v="2"/>
    <x v="0"/>
    <n v="734"/>
    <n v="542"/>
    <n v="3"/>
    <n v="1626"/>
    <n v="2360"/>
    <n v="1717"/>
    <n v="-643"/>
    <n v="-643"/>
  </r>
  <r>
    <x v="602"/>
    <x v="2"/>
    <x v="3"/>
    <x v="4"/>
    <x v="4"/>
    <n v="678"/>
    <n v="403"/>
    <n v="3"/>
    <n v="1209"/>
    <n v="1887"/>
    <n v="1627"/>
    <n v="-260"/>
    <n v="-260"/>
  </r>
  <r>
    <x v="603"/>
    <x v="2"/>
    <x v="3"/>
    <x v="0"/>
    <x v="4"/>
    <n v="678"/>
    <n v="477"/>
    <n v="8"/>
    <n v="3816"/>
    <n v="4494"/>
    <n v="3951"/>
    <n v="-543"/>
    <n v="-803"/>
  </r>
  <r>
    <x v="603"/>
    <x v="2"/>
    <x v="3"/>
    <x v="0"/>
    <x v="0"/>
    <n v="734"/>
    <n v="477"/>
    <n v="8"/>
    <n v="3816"/>
    <n v="4550"/>
    <n v="4205"/>
    <n v="-345"/>
    <n v="-988"/>
  </r>
  <r>
    <x v="604"/>
    <x v="2"/>
    <x v="3"/>
    <x v="1"/>
    <x v="5"/>
    <n v="403"/>
    <n v="403"/>
    <n v="3"/>
    <n v="1209"/>
    <n v="1612"/>
    <n v="1595"/>
    <n v="-17"/>
    <n v="-17"/>
  </r>
  <r>
    <x v="604"/>
    <x v="2"/>
    <x v="3"/>
    <x v="1"/>
    <x v="4"/>
    <n v="678"/>
    <n v="403"/>
    <n v="6"/>
    <n v="2418"/>
    <n v="3096"/>
    <n v="10509"/>
    <n v="7413"/>
    <n v="6610"/>
  </r>
  <r>
    <x v="605"/>
    <x v="2"/>
    <x v="3"/>
    <x v="6"/>
    <x v="4"/>
    <n v="678"/>
    <n v="542"/>
    <n v="9"/>
    <n v="4878"/>
    <n v="5556"/>
    <n v="6252"/>
    <n v="696"/>
    <n v="7306"/>
  </r>
  <r>
    <x v="605"/>
    <x v="2"/>
    <x v="3"/>
    <x v="6"/>
    <x v="5"/>
    <n v="403"/>
    <n v="542"/>
    <n v="7"/>
    <n v="3794"/>
    <n v="4197"/>
    <n v="3802"/>
    <n v="-395"/>
    <n v="-412"/>
  </r>
  <r>
    <x v="605"/>
    <x v="2"/>
    <x v="3"/>
    <x v="6"/>
    <x v="6"/>
    <n v="797"/>
    <n v="542"/>
    <n v="9"/>
    <n v="4878"/>
    <n v="5675"/>
    <n v="6296"/>
    <n v="621"/>
    <n v="1182"/>
  </r>
  <r>
    <x v="606"/>
    <x v="2"/>
    <x v="3"/>
    <x v="2"/>
    <x v="4"/>
    <n v="678"/>
    <n v="542"/>
    <n v="5"/>
    <n v="2710"/>
    <n v="3388"/>
    <n v="3331"/>
    <n v="-57"/>
    <n v="7249"/>
  </r>
  <r>
    <x v="607"/>
    <x v="2"/>
    <x v="3"/>
    <x v="0"/>
    <x v="0"/>
    <n v="734"/>
    <n v="477"/>
    <n v="2"/>
    <n v="954"/>
    <n v="1688"/>
    <n v="3260"/>
    <n v="1572"/>
    <n v="584"/>
  </r>
  <r>
    <x v="608"/>
    <x v="2"/>
    <x v="3"/>
    <x v="5"/>
    <x v="6"/>
    <n v="797"/>
    <n v="392"/>
    <n v="3"/>
    <n v="1176"/>
    <n v="1973"/>
    <n v="1899"/>
    <n v="-74"/>
    <n v="1108"/>
  </r>
  <r>
    <x v="608"/>
    <x v="2"/>
    <x v="3"/>
    <x v="5"/>
    <x v="5"/>
    <n v="403"/>
    <n v="392"/>
    <n v="7"/>
    <n v="2744"/>
    <n v="3147"/>
    <n v="2760"/>
    <n v="-387"/>
    <n v="-799"/>
  </r>
  <r>
    <x v="608"/>
    <x v="2"/>
    <x v="3"/>
    <x v="5"/>
    <x v="4"/>
    <n v="678"/>
    <n v="392"/>
    <n v="5"/>
    <n v="1960"/>
    <n v="2638"/>
    <n v="2452"/>
    <n v="-186"/>
    <n v="7063"/>
  </r>
  <r>
    <x v="609"/>
    <x v="2"/>
    <x v="3"/>
    <x v="1"/>
    <x v="0"/>
    <n v="734"/>
    <n v="403"/>
    <n v="4"/>
    <n v="1612"/>
    <n v="2346"/>
    <n v="2376"/>
    <n v="30"/>
    <n v="614"/>
  </r>
  <r>
    <x v="610"/>
    <x v="2"/>
    <x v="3"/>
    <x v="6"/>
    <x v="0"/>
    <n v="734"/>
    <n v="542"/>
    <n v="10"/>
    <n v="5420"/>
    <n v="6154"/>
    <n v="5968"/>
    <n v="-186"/>
    <n v="428"/>
  </r>
  <r>
    <x v="611"/>
    <x v="2"/>
    <x v="3"/>
    <x v="2"/>
    <x v="5"/>
    <n v="403"/>
    <n v="542"/>
    <n v="5"/>
    <n v="2710"/>
    <n v="3113"/>
    <n v="2988"/>
    <n v="-125"/>
    <n v="-924"/>
  </r>
  <r>
    <x v="612"/>
    <x v="2"/>
    <x v="3"/>
    <x v="4"/>
    <x v="5"/>
    <n v="403"/>
    <n v="403"/>
    <n v="2"/>
    <n v="806"/>
    <n v="1209"/>
    <n v="1382"/>
    <n v="173"/>
    <n v="-751"/>
  </r>
  <r>
    <x v="612"/>
    <x v="2"/>
    <x v="3"/>
    <x v="4"/>
    <x v="6"/>
    <n v="797"/>
    <n v="403"/>
    <n v="7"/>
    <n v="2821"/>
    <n v="3618"/>
    <n v="3712"/>
    <n v="94"/>
    <n v="1202"/>
  </r>
  <r>
    <x v="613"/>
    <x v="2"/>
    <x v="3"/>
    <x v="0"/>
    <x v="5"/>
    <n v="403"/>
    <n v="477"/>
    <n v="8"/>
    <n v="3816"/>
    <n v="4219"/>
    <n v="4695"/>
    <n v="476"/>
    <n v="-275"/>
  </r>
  <r>
    <x v="614"/>
    <x v="2"/>
    <x v="3"/>
    <x v="5"/>
    <x v="4"/>
    <n v="678"/>
    <n v="392"/>
    <n v="5"/>
    <n v="1960"/>
    <n v="2638"/>
    <n v="2606"/>
    <n v="-32"/>
    <n v="7031"/>
  </r>
  <r>
    <x v="615"/>
    <x v="2"/>
    <x v="3"/>
    <x v="1"/>
    <x v="0"/>
    <n v="734"/>
    <n v="403"/>
    <n v="6"/>
    <n v="2418"/>
    <n v="3152"/>
    <n v="2692"/>
    <n v="-460"/>
    <n v="-32"/>
  </r>
  <r>
    <x v="616"/>
    <x v="2"/>
    <x v="3"/>
    <x v="2"/>
    <x v="5"/>
    <n v="403"/>
    <n v="542"/>
    <n v="5"/>
    <n v="2710"/>
    <n v="3113"/>
    <n v="2694"/>
    <n v="-419"/>
    <n v="-694"/>
  </r>
  <r>
    <x v="617"/>
    <x v="2"/>
    <x v="3"/>
    <x v="4"/>
    <x v="0"/>
    <n v="734"/>
    <n v="403"/>
    <n v="6"/>
    <n v="2418"/>
    <n v="3152"/>
    <n v="3346"/>
    <n v="194"/>
    <n v="162"/>
  </r>
  <r>
    <x v="618"/>
    <x v="2"/>
    <x v="3"/>
    <x v="0"/>
    <x v="4"/>
    <n v="678"/>
    <n v="477"/>
    <n v="10"/>
    <n v="4770"/>
    <n v="5448"/>
    <n v="14019"/>
    <n v="8571"/>
    <n v="15602"/>
  </r>
  <r>
    <x v="619"/>
    <x v="2"/>
    <x v="3"/>
    <x v="1"/>
    <x v="4"/>
    <n v="678"/>
    <n v="403"/>
    <n v="4"/>
    <n v="1612"/>
    <n v="2290"/>
    <n v="8557"/>
    <n v="6267"/>
    <n v="21869"/>
  </r>
  <r>
    <x v="619"/>
    <x v="2"/>
    <x v="3"/>
    <x v="1"/>
    <x v="6"/>
    <n v="797"/>
    <n v="403"/>
    <n v="6"/>
    <n v="2418"/>
    <n v="3215"/>
    <n v="6070"/>
    <n v="2855"/>
    <n v="4057"/>
  </r>
  <r>
    <x v="620"/>
    <x v="2"/>
    <x v="3"/>
    <x v="6"/>
    <x v="4"/>
    <n v="678"/>
    <n v="542"/>
    <n v="7"/>
    <n v="3794"/>
    <n v="4472"/>
    <n v="8408"/>
    <n v="3936"/>
    <n v="25805"/>
  </r>
  <r>
    <x v="621"/>
    <x v="2"/>
    <x v="4"/>
    <x v="2"/>
    <x v="5"/>
    <n v="403"/>
    <n v="542"/>
    <n v="4"/>
    <n v="2168"/>
    <n v="2571"/>
    <n v="3031"/>
    <n v="460"/>
    <n v="460"/>
  </r>
  <r>
    <x v="622"/>
    <x v="2"/>
    <x v="4"/>
    <x v="3"/>
    <x v="5"/>
    <n v="403"/>
    <n v="392"/>
    <n v="2"/>
    <n v="784"/>
    <n v="1187"/>
    <n v="1217"/>
    <n v="30"/>
    <n v="490"/>
  </r>
  <r>
    <x v="622"/>
    <x v="2"/>
    <x v="4"/>
    <x v="3"/>
    <x v="4"/>
    <n v="678"/>
    <n v="392"/>
    <n v="4"/>
    <n v="1568"/>
    <n v="2246"/>
    <n v="2669"/>
    <n v="423"/>
    <n v="423"/>
  </r>
  <r>
    <x v="623"/>
    <x v="2"/>
    <x v="4"/>
    <x v="4"/>
    <x v="6"/>
    <n v="797"/>
    <n v="403"/>
    <n v="8"/>
    <n v="3224"/>
    <n v="4021"/>
    <n v="4798"/>
    <n v="777"/>
    <n v="777"/>
  </r>
  <r>
    <x v="624"/>
    <x v="2"/>
    <x v="4"/>
    <x v="0"/>
    <x v="5"/>
    <n v="403"/>
    <n v="477"/>
    <n v="6"/>
    <n v="2862"/>
    <n v="3265"/>
    <n v="4254"/>
    <n v="989"/>
    <n v="1479"/>
  </r>
  <r>
    <x v="624"/>
    <x v="2"/>
    <x v="4"/>
    <x v="0"/>
    <x v="6"/>
    <n v="797"/>
    <n v="477"/>
    <n v="2"/>
    <n v="954"/>
    <n v="1751"/>
    <n v="2096"/>
    <n v="345"/>
    <n v="1122"/>
  </r>
  <r>
    <x v="624"/>
    <x v="2"/>
    <x v="4"/>
    <x v="0"/>
    <x v="4"/>
    <n v="678"/>
    <n v="477"/>
    <n v="8"/>
    <n v="3816"/>
    <n v="4494"/>
    <n v="4687"/>
    <n v="193"/>
    <n v="616"/>
  </r>
  <r>
    <x v="625"/>
    <x v="2"/>
    <x v="4"/>
    <x v="5"/>
    <x v="5"/>
    <n v="403"/>
    <n v="392"/>
    <n v="8"/>
    <n v="3136"/>
    <n v="3539"/>
    <n v="8195"/>
    <n v="4656"/>
    <n v="6135"/>
  </r>
  <r>
    <x v="626"/>
    <x v="2"/>
    <x v="4"/>
    <x v="1"/>
    <x v="5"/>
    <n v="403"/>
    <n v="403"/>
    <n v="10"/>
    <n v="4030"/>
    <n v="4433"/>
    <n v="4644"/>
    <n v="211"/>
    <n v="6346"/>
  </r>
  <r>
    <x v="627"/>
    <x v="2"/>
    <x v="4"/>
    <x v="6"/>
    <x v="6"/>
    <n v="797"/>
    <n v="542"/>
    <n v="2"/>
    <n v="1084"/>
    <n v="1881"/>
    <n v="1879"/>
    <n v="-2"/>
    <n v="1120"/>
  </r>
  <r>
    <x v="627"/>
    <x v="2"/>
    <x v="4"/>
    <x v="6"/>
    <x v="5"/>
    <n v="403"/>
    <n v="542"/>
    <n v="6"/>
    <n v="3252"/>
    <n v="3655"/>
    <n v="3347"/>
    <n v="-308"/>
    <n v="6038"/>
  </r>
  <r>
    <x v="628"/>
    <x v="2"/>
    <x v="4"/>
    <x v="2"/>
    <x v="5"/>
    <n v="403"/>
    <n v="542"/>
    <n v="3"/>
    <n v="1626"/>
    <n v="2029"/>
    <n v="2388"/>
    <n v="359"/>
    <n v="6397"/>
  </r>
  <r>
    <x v="629"/>
    <x v="2"/>
    <x v="4"/>
    <x v="0"/>
    <x v="4"/>
    <n v="678"/>
    <n v="477"/>
    <n v="9"/>
    <n v="4293"/>
    <n v="4971"/>
    <n v="5783"/>
    <n v="812"/>
    <n v="1428"/>
  </r>
  <r>
    <x v="630"/>
    <x v="2"/>
    <x v="4"/>
    <x v="5"/>
    <x v="5"/>
    <n v="403"/>
    <n v="392"/>
    <n v="8"/>
    <n v="3136"/>
    <n v="3539"/>
    <n v="3972"/>
    <n v="433"/>
    <n v="6830"/>
  </r>
  <r>
    <x v="631"/>
    <x v="2"/>
    <x v="4"/>
    <x v="1"/>
    <x v="6"/>
    <n v="797"/>
    <n v="403"/>
    <n v="5"/>
    <n v="2015"/>
    <n v="2812"/>
    <n v="3214"/>
    <n v="402"/>
    <n v="1522"/>
  </r>
  <r>
    <x v="632"/>
    <x v="2"/>
    <x v="4"/>
    <x v="6"/>
    <x v="4"/>
    <n v="678"/>
    <n v="542"/>
    <n v="10"/>
    <n v="5420"/>
    <n v="6098"/>
    <n v="9487"/>
    <n v="3389"/>
    <n v="4817"/>
  </r>
  <r>
    <x v="633"/>
    <x v="2"/>
    <x v="4"/>
    <x v="2"/>
    <x v="0"/>
    <n v="734"/>
    <n v="542"/>
    <n v="2"/>
    <n v="1084"/>
    <n v="1818"/>
    <n v="1717"/>
    <n v="-101"/>
    <n v="-101"/>
  </r>
  <r>
    <x v="634"/>
    <x v="2"/>
    <x v="4"/>
    <x v="0"/>
    <x v="0"/>
    <n v="734"/>
    <n v="477"/>
    <n v="9"/>
    <n v="4293"/>
    <n v="5027"/>
    <n v="5390"/>
    <n v="363"/>
    <n v="262"/>
  </r>
  <r>
    <x v="634"/>
    <x v="2"/>
    <x v="4"/>
    <x v="0"/>
    <x v="6"/>
    <n v="797"/>
    <n v="477"/>
    <n v="9"/>
    <n v="4293"/>
    <n v="5090"/>
    <n v="4506"/>
    <n v="-584"/>
    <n v="938"/>
  </r>
  <r>
    <x v="635"/>
    <x v="2"/>
    <x v="4"/>
    <x v="1"/>
    <x v="0"/>
    <n v="734"/>
    <n v="403"/>
    <n v="6"/>
    <n v="2418"/>
    <n v="3152"/>
    <n v="11182"/>
    <n v="8030"/>
    <n v="8292"/>
  </r>
  <r>
    <x v="635"/>
    <x v="2"/>
    <x v="4"/>
    <x v="1"/>
    <x v="5"/>
    <n v="403"/>
    <n v="403"/>
    <n v="9"/>
    <n v="3627"/>
    <n v="4030"/>
    <n v="8840"/>
    <n v="4810"/>
    <n v="11640"/>
  </r>
  <r>
    <x v="636"/>
    <x v="2"/>
    <x v="4"/>
    <x v="6"/>
    <x v="6"/>
    <n v="797"/>
    <n v="542"/>
    <n v="4"/>
    <n v="2168"/>
    <n v="2965"/>
    <n v="2700"/>
    <n v="-265"/>
    <n v="673"/>
  </r>
  <r>
    <x v="636"/>
    <x v="2"/>
    <x v="4"/>
    <x v="6"/>
    <x v="5"/>
    <n v="403"/>
    <n v="542"/>
    <n v="5"/>
    <n v="2710"/>
    <n v="3113"/>
    <n v="2502"/>
    <n v="-611"/>
    <n v="11029"/>
  </r>
  <r>
    <x v="637"/>
    <x v="2"/>
    <x v="4"/>
    <x v="2"/>
    <x v="6"/>
    <n v="797"/>
    <n v="542"/>
    <n v="4"/>
    <n v="2168"/>
    <n v="2965"/>
    <n v="3191"/>
    <n v="226"/>
    <n v="899"/>
  </r>
  <r>
    <x v="637"/>
    <x v="2"/>
    <x v="4"/>
    <x v="2"/>
    <x v="0"/>
    <n v="734"/>
    <n v="542"/>
    <n v="5"/>
    <n v="2710"/>
    <n v="3444"/>
    <n v="3771"/>
    <n v="327"/>
    <n v="8619"/>
  </r>
  <r>
    <x v="638"/>
    <x v="2"/>
    <x v="4"/>
    <x v="4"/>
    <x v="0"/>
    <n v="734"/>
    <n v="403"/>
    <n v="1"/>
    <n v="403"/>
    <n v="1137"/>
    <n v="1671"/>
    <n v="534"/>
    <n v="9153"/>
  </r>
  <r>
    <x v="639"/>
    <x v="2"/>
    <x v="4"/>
    <x v="5"/>
    <x v="4"/>
    <n v="678"/>
    <n v="392"/>
    <n v="6"/>
    <n v="2352"/>
    <n v="3030"/>
    <n v="13812"/>
    <n v="10782"/>
    <n v="15599"/>
  </r>
  <r>
    <x v="639"/>
    <x v="2"/>
    <x v="4"/>
    <x v="5"/>
    <x v="6"/>
    <n v="797"/>
    <n v="392"/>
    <n v="10"/>
    <n v="3920"/>
    <n v="4717"/>
    <n v="4782"/>
    <n v="65"/>
    <n v="964"/>
  </r>
  <r>
    <x v="640"/>
    <x v="2"/>
    <x v="4"/>
    <x v="1"/>
    <x v="5"/>
    <n v="403"/>
    <n v="403"/>
    <n v="3"/>
    <n v="1209"/>
    <n v="1612"/>
    <n v="1451"/>
    <n v="-161"/>
    <n v="10868"/>
  </r>
  <r>
    <x v="641"/>
    <x v="2"/>
    <x v="4"/>
    <x v="2"/>
    <x v="0"/>
    <n v="734"/>
    <n v="542"/>
    <n v="9"/>
    <n v="4878"/>
    <n v="5612"/>
    <n v="13132"/>
    <n v="7520"/>
    <n v="16673"/>
  </r>
  <r>
    <x v="642"/>
    <x v="2"/>
    <x v="4"/>
    <x v="3"/>
    <x v="6"/>
    <n v="797"/>
    <n v="392"/>
    <n v="7"/>
    <n v="2744"/>
    <n v="3541"/>
    <n v="3564"/>
    <n v="23"/>
    <n v="987"/>
  </r>
  <r>
    <x v="643"/>
    <x v="2"/>
    <x v="4"/>
    <x v="4"/>
    <x v="0"/>
    <n v="734"/>
    <n v="403"/>
    <n v="7"/>
    <n v="2821"/>
    <n v="3555"/>
    <n v="3348"/>
    <n v="-207"/>
    <n v="16466"/>
  </r>
  <r>
    <x v="643"/>
    <x v="2"/>
    <x v="4"/>
    <x v="4"/>
    <x v="4"/>
    <n v="678"/>
    <n v="403"/>
    <n v="2"/>
    <n v="806"/>
    <n v="1484"/>
    <n v="3479"/>
    <n v="1995"/>
    <n v="17594"/>
  </r>
  <r>
    <x v="643"/>
    <x v="2"/>
    <x v="4"/>
    <x v="4"/>
    <x v="6"/>
    <n v="797"/>
    <n v="403"/>
    <n v="7"/>
    <n v="2821"/>
    <n v="3618"/>
    <n v="3087"/>
    <n v="-531"/>
    <n v="456"/>
  </r>
  <r>
    <x v="644"/>
    <x v="2"/>
    <x v="5"/>
    <x v="0"/>
    <x v="4"/>
    <n v="678"/>
    <n v="477"/>
    <n v="8"/>
    <n v="3816"/>
    <n v="4494"/>
    <n v="5113"/>
    <n v="619"/>
    <n v="619"/>
  </r>
  <r>
    <x v="645"/>
    <x v="2"/>
    <x v="5"/>
    <x v="5"/>
    <x v="6"/>
    <n v="797"/>
    <n v="392"/>
    <n v="1"/>
    <n v="392"/>
    <n v="1189"/>
    <n v="1186"/>
    <n v="-3"/>
    <n v="-3"/>
  </r>
  <r>
    <x v="646"/>
    <x v="2"/>
    <x v="5"/>
    <x v="1"/>
    <x v="6"/>
    <n v="797"/>
    <n v="403"/>
    <n v="6"/>
    <n v="2418"/>
    <n v="3215"/>
    <n v="3210"/>
    <n v="-5"/>
    <n v="-8"/>
  </r>
  <r>
    <x v="647"/>
    <x v="2"/>
    <x v="5"/>
    <x v="6"/>
    <x v="6"/>
    <n v="797"/>
    <n v="542"/>
    <n v="1"/>
    <n v="542"/>
    <n v="1339"/>
    <n v="1157"/>
    <n v="-182"/>
    <n v="-190"/>
  </r>
  <r>
    <x v="647"/>
    <x v="2"/>
    <x v="5"/>
    <x v="6"/>
    <x v="0"/>
    <n v="734"/>
    <n v="542"/>
    <n v="1"/>
    <n v="542"/>
    <n v="1276"/>
    <n v="1175"/>
    <n v="-101"/>
    <n v="-101"/>
  </r>
  <r>
    <x v="648"/>
    <x v="2"/>
    <x v="5"/>
    <x v="2"/>
    <x v="6"/>
    <n v="797"/>
    <n v="542"/>
    <n v="6"/>
    <n v="3252"/>
    <n v="4049"/>
    <n v="7485"/>
    <n v="3436"/>
    <n v="3246"/>
  </r>
  <r>
    <x v="648"/>
    <x v="2"/>
    <x v="5"/>
    <x v="2"/>
    <x v="4"/>
    <n v="678"/>
    <n v="542"/>
    <n v="7"/>
    <n v="3794"/>
    <n v="4472"/>
    <n v="3819"/>
    <n v="-653"/>
    <n v="-34"/>
  </r>
  <r>
    <x v="649"/>
    <x v="2"/>
    <x v="5"/>
    <x v="3"/>
    <x v="6"/>
    <n v="797"/>
    <n v="392"/>
    <n v="9"/>
    <n v="3528"/>
    <n v="4325"/>
    <n v="3558"/>
    <n v="-767"/>
    <n v="2479"/>
  </r>
  <r>
    <x v="649"/>
    <x v="2"/>
    <x v="5"/>
    <x v="3"/>
    <x v="0"/>
    <n v="734"/>
    <n v="392"/>
    <n v="5"/>
    <n v="1960"/>
    <n v="2694"/>
    <n v="11170"/>
    <n v="8476"/>
    <n v="8375"/>
  </r>
  <r>
    <x v="650"/>
    <x v="2"/>
    <x v="5"/>
    <x v="4"/>
    <x v="0"/>
    <n v="734"/>
    <n v="403"/>
    <n v="9"/>
    <n v="3627"/>
    <n v="4361"/>
    <n v="4453"/>
    <n v="92"/>
    <n v="8467"/>
  </r>
  <r>
    <x v="651"/>
    <x v="2"/>
    <x v="5"/>
    <x v="0"/>
    <x v="6"/>
    <n v="797"/>
    <n v="477"/>
    <n v="7"/>
    <n v="3339"/>
    <n v="4136"/>
    <n v="4348"/>
    <n v="212"/>
    <n v="2691"/>
  </r>
  <r>
    <x v="652"/>
    <x v="2"/>
    <x v="5"/>
    <x v="5"/>
    <x v="6"/>
    <n v="797"/>
    <n v="392"/>
    <n v="1"/>
    <n v="392"/>
    <n v="1189"/>
    <n v="1279"/>
    <n v="90"/>
    <n v="2781"/>
  </r>
  <r>
    <x v="652"/>
    <x v="2"/>
    <x v="5"/>
    <x v="5"/>
    <x v="4"/>
    <n v="678"/>
    <n v="392"/>
    <n v="1"/>
    <n v="392"/>
    <n v="1070"/>
    <n v="1954"/>
    <n v="884"/>
    <n v="850"/>
  </r>
  <r>
    <x v="653"/>
    <x v="2"/>
    <x v="5"/>
    <x v="1"/>
    <x v="6"/>
    <n v="797"/>
    <n v="403"/>
    <n v="3"/>
    <n v="1209"/>
    <n v="2006"/>
    <n v="2390"/>
    <n v="384"/>
    <n v="3165"/>
  </r>
  <r>
    <x v="654"/>
    <x v="2"/>
    <x v="5"/>
    <x v="6"/>
    <x v="6"/>
    <n v="797"/>
    <n v="542"/>
    <n v="5"/>
    <n v="2710"/>
    <n v="3507"/>
    <n v="3713"/>
    <n v="206"/>
    <n v="3371"/>
  </r>
  <r>
    <x v="654"/>
    <x v="2"/>
    <x v="5"/>
    <x v="6"/>
    <x v="5"/>
    <n v="403"/>
    <n v="542"/>
    <n v="3"/>
    <n v="1626"/>
    <n v="2029"/>
    <n v="1976"/>
    <n v="-53"/>
    <n v="-53"/>
  </r>
  <r>
    <x v="655"/>
    <x v="2"/>
    <x v="5"/>
    <x v="2"/>
    <x v="0"/>
    <n v="734"/>
    <n v="542"/>
    <n v="6"/>
    <n v="3252"/>
    <n v="3986"/>
    <n v="3900"/>
    <n v="-86"/>
    <n v="8381"/>
  </r>
  <r>
    <x v="655"/>
    <x v="2"/>
    <x v="5"/>
    <x v="2"/>
    <x v="4"/>
    <n v="678"/>
    <n v="542"/>
    <n v="6"/>
    <n v="3252"/>
    <n v="3930"/>
    <n v="12440"/>
    <n v="8510"/>
    <n v="9360"/>
  </r>
  <r>
    <x v="655"/>
    <x v="2"/>
    <x v="5"/>
    <x v="2"/>
    <x v="5"/>
    <n v="403"/>
    <n v="542"/>
    <n v="6"/>
    <n v="3252"/>
    <n v="3655"/>
    <n v="3983"/>
    <n v="328"/>
    <n v="275"/>
  </r>
  <r>
    <x v="656"/>
    <x v="2"/>
    <x v="5"/>
    <x v="3"/>
    <x v="4"/>
    <n v="678"/>
    <n v="392"/>
    <n v="4"/>
    <n v="1568"/>
    <n v="2246"/>
    <n v="2435"/>
    <n v="189"/>
    <n v="9549"/>
  </r>
  <r>
    <x v="657"/>
    <x v="2"/>
    <x v="5"/>
    <x v="0"/>
    <x v="4"/>
    <n v="678"/>
    <n v="477"/>
    <n v="2"/>
    <n v="954"/>
    <n v="1632"/>
    <n v="1398"/>
    <n v="-234"/>
    <n v="9315"/>
  </r>
  <r>
    <x v="658"/>
    <x v="2"/>
    <x v="5"/>
    <x v="5"/>
    <x v="6"/>
    <n v="797"/>
    <n v="392"/>
    <n v="5"/>
    <n v="1960"/>
    <n v="2757"/>
    <n v="6498"/>
    <n v="3741"/>
    <n v="7112"/>
  </r>
  <r>
    <x v="659"/>
    <x v="2"/>
    <x v="5"/>
    <x v="1"/>
    <x v="4"/>
    <n v="678"/>
    <n v="403"/>
    <n v="10"/>
    <n v="4030"/>
    <n v="4708"/>
    <n v="15424"/>
    <n v="10716"/>
    <n v="20031"/>
  </r>
  <r>
    <x v="659"/>
    <x v="2"/>
    <x v="5"/>
    <x v="1"/>
    <x v="6"/>
    <n v="797"/>
    <n v="403"/>
    <n v="2"/>
    <n v="806"/>
    <n v="1603"/>
    <n v="1393"/>
    <n v="-210"/>
    <n v="6902"/>
  </r>
  <r>
    <x v="660"/>
    <x v="2"/>
    <x v="5"/>
    <x v="4"/>
    <x v="5"/>
    <n v="403"/>
    <n v="403"/>
    <n v="6"/>
    <n v="2418"/>
    <n v="2821"/>
    <n v="2788"/>
    <n v="-33"/>
    <n v="242"/>
  </r>
  <r>
    <x v="660"/>
    <x v="2"/>
    <x v="5"/>
    <x v="4"/>
    <x v="6"/>
    <n v="797"/>
    <n v="403"/>
    <n v="9"/>
    <n v="3627"/>
    <n v="4424"/>
    <n v="4456"/>
    <n v="32"/>
    <n v="6934"/>
  </r>
  <r>
    <x v="661"/>
    <x v="2"/>
    <x v="5"/>
    <x v="5"/>
    <x v="4"/>
    <n v="678"/>
    <n v="392"/>
    <n v="4"/>
    <n v="1568"/>
    <n v="2246"/>
    <n v="2327"/>
    <n v="81"/>
    <n v="20112"/>
  </r>
  <r>
    <x v="662"/>
    <x v="2"/>
    <x v="5"/>
    <x v="1"/>
    <x v="6"/>
    <n v="797"/>
    <n v="403"/>
    <n v="1"/>
    <n v="403"/>
    <n v="1200"/>
    <n v="1180"/>
    <n v="-20"/>
    <n v="6914"/>
  </r>
  <r>
    <x v="663"/>
    <x v="2"/>
    <x v="5"/>
    <x v="2"/>
    <x v="6"/>
    <n v="797"/>
    <n v="542"/>
    <n v="3"/>
    <n v="1626"/>
    <n v="2423"/>
    <n v="2154"/>
    <n v="-269"/>
    <n v="6645"/>
  </r>
  <r>
    <x v="664"/>
    <x v="2"/>
    <x v="5"/>
    <x v="3"/>
    <x v="4"/>
    <n v="678"/>
    <n v="392"/>
    <n v="9"/>
    <n v="3528"/>
    <n v="4206"/>
    <n v="4643"/>
    <n v="437"/>
    <n v="20549"/>
  </r>
  <r>
    <x v="665"/>
    <x v="2"/>
    <x v="5"/>
    <x v="4"/>
    <x v="5"/>
    <n v="403"/>
    <n v="403"/>
    <n v="1"/>
    <n v="403"/>
    <n v="806"/>
    <n v="771"/>
    <n v="-35"/>
    <n v="207"/>
  </r>
  <r>
    <x v="666"/>
    <x v="2"/>
    <x v="5"/>
    <x v="0"/>
    <x v="4"/>
    <n v="678"/>
    <n v="477"/>
    <n v="4"/>
    <n v="1908"/>
    <n v="2586"/>
    <n v="2148"/>
    <n v="-438"/>
    <n v="20111"/>
  </r>
  <r>
    <x v="666"/>
    <x v="2"/>
    <x v="5"/>
    <x v="0"/>
    <x v="2"/>
    <n v="645"/>
    <n v="477"/>
    <n v="8"/>
    <n v="3816"/>
    <n v="4461"/>
    <n v="4604"/>
    <n v="143"/>
    <n v="143"/>
  </r>
  <r>
    <x v="667"/>
    <x v="2"/>
    <x v="6"/>
    <x v="0"/>
    <x v="2"/>
    <n v="645"/>
    <n v="477"/>
    <n v="1"/>
    <n v="477"/>
    <n v="1122"/>
    <n v="1079"/>
    <n v="-43"/>
    <n v="-43"/>
  </r>
  <r>
    <x v="667"/>
    <x v="2"/>
    <x v="6"/>
    <x v="0"/>
    <x v="6"/>
    <n v="797"/>
    <n v="477"/>
    <n v="3"/>
    <n v="1431"/>
    <n v="2228"/>
    <n v="2119"/>
    <n v="-109"/>
    <n v="-109"/>
  </r>
  <r>
    <x v="668"/>
    <x v="2"/>
    <x v="6"/>
    <x v="1"/>
    <x v="6"/>
    <n v="797"/>
    <n v="403"/>
    <n v="7"/>
    <n v="2821"/>
    <n v="3618"/>
    <n v="3909"/>
    <n v="291"/>
    <n v="182"/>
  </r>
  <r>
    <x v="669"/>
    <x v="2"/>
    <x v="6"/>
    <x v="2"/>
    <x v="6"/>
    <n v="797"/>
    <n v="542"/>
    <n v="3"/>
    <n v="1626"/>
    <n v="2423"/>
    <n v="2865"/>
    <n v="442"/>
    <n v="624"/>
  </r>
  <r>
    <x v="669"/>
    <x v="2"/>
    <x v="6"/>
    <x v="2"/>
    <x v="0"/>
    <n v="734"/>
    <n v="542"/>
    <n v="10"/>
    <n v="5420"/>
    <n v="6154"/>
    <n v="5412"/>
    <n v="-742"/>
    <n v="-742"/>
  </r>
  <r>
    <x v="670"/>
    <x v="2"/>
    <x v="6"/>
    <x v="4"/>
    <x v="6"/>
    <n v="797"/>
    <n v="403"/>
    <n v="7"/>
    <n v="2821"/>
    <n v="3618"/>
    <n v="4204"/>
    <n v="586"/>
    <n v="1210"/>
  </r>
  <r>
    <x v="671"/>
    <x v="2"/>
    <x v="6"/>
    <x v="0"/>
    <x v="6"/>
    <n v="797"/>
    <n v="477"/>
    <n v="7"/>
    <n v="3339"/>
    <n v="4136"/>
    <n v="3499"/>
    <n v="-637"/>
    <n v="573"/>
  </r>
  <r>
    <x v="671"/>
    <x v="2"/>
    <x v="6"/>
    <x v="0"/>
    <x v="0"/>
    <n v="734"/>
    <n v="477"/>
    <n v="5"/>
    <n v="2385"/>
    <n v="3119"/>
    <n v="3357"/>
    <n v="238"/>
    <n v="-504"/>
  </r>
  <r>
    <x v="672"/>
    <x v="2"/>
    <x v="6"/>
    <x v="5"/>
    <x v="2"/>
    <n v="645"/>
    <n v="392"/>
    <n v="5"/>
    <n v="1960"/>
    <n v="2605"/>
    <n v="2993"/>
    <n v="388"/>
    <n v="345"/>
  </r>
  <r>
    <x v="672"/>
    <x v="2"/>
    <x v="6"/>
    <x v="5"/>
    <x v="6"/>
    <n v="797"/>
    <n v="392"/>
    <n v="9"/>
    <n v="3528"/>
    <n v="4325"/>
    <n v="3675"/>
    <n v="-650"/>
    <n v="-77"/>
  </r>
  <r>
    <x v="673"/>
    <x v="2"/>
    <x v="6"/>
    <x v="1"/>
    <x v="6"/>
    <n v="797"/>
    <n v="403"/>
    <n v="7"/>
    <n v="2821"/>
    <n v="3618"/>
    <n v="3032"/>
    <n v="-586"/>
    <n v="-663"/>
  </r>
  <r>
    <x v="674"/>
    <x v="2"/>
    <x v="6"/>
    <x v="6"/>
    <x v="6"/>
    <n v="797"/>
    <n v="542"/>
    <n v="3"/>
    <n v="1626"/>
    <n v="2423"/>
    <n v="2907"/>
    <n v="484"/>
    <n v="-179"/>
  </r>
  <r>
    <x v="675"/>
    <x v="2"/>
    <x v="6"/>
    <x v="2"/>
    <x v="5"/>
    <n v="403"/>
    <n v="542"/>
    <n v="3"/>
    <n v="1626"/>
    <n v="2029"/>
    <n v="2041"/>
    <n v="12"/>
    <n v="12"/>
  </r>
  <r>
    <x v="675"/>
    <x v="2"/>
    <x v="6"/>
    <x v="2"/>
    <x v="4"/>
    <n v="678"/>
    <n v="542"/>
    <n v="1"/>
    <n v="542"/>
    <n v="1220"/>
    <n v="1229"/>
    <n v="9"/>
    <n v="9"/>
  </r>
  <r>
    <x v="675"/>
    <x v="2"/>
    <x v="6"/>
    <x v="2"/>
    <x v="6"/>
    <n v="797"/>
    <n v="542"/>
    <n v="7"/>
    <n v="3794"/>
    <n v="4591"/>
    <n v="5416"/>
    <n v="825"/>
    <n v="646"/>
  </r>
  <r>
    <x v="676"/>
    <x v="2"/>
    <x v="6"/>
    <x v="3"/>
    <x v="4"/>
    <n v="678"/>
    <n v="392"/>
    <n v="9"/>
    <n v="3528"/>
    <n v="4206"/>
    <n v="4141"/>
    <n v="-65"/>
    <n v="-56"/>
  </r>
  <r>
    <x v="677"/>
    <x v="2"/>
    <x v="6"/>
    <x v="4"/>
    <x v="0"/>
    <n v="734"/>
    <n v="403"/>
    <n v="3"/>
    <n v="1209"/>
    <n v="1943"/>
    <n v="2021"/>
    <n v="78"/>
    <n v="-426"/>
  </r>
  <r>
    <x v="678"/>
    <x v="2"/>
    <x v="6"/>
    <x v="0"/>
    <x v="1"/>
    <n v="705"/>
    <n v="477"/>
    <n v="1"/>
    <n v="477"/>
    <n v="1182"/>
    <n v="1389"/>
    <n v="207"/>
    <n v="207"/>
  </r>
  <r>
    <x v="678"/>
    <x v="2"/>
    <x v="6"/>
    <x v="0"/>
    <x v="6"/>
    <n v="797"/>
    <n v="477"/>
    <n v="1"/>
    <n v="477"/>
    <n v="1274"/>
    <n v="1208"/>
    <n v="-66"/>
    <n v="580"/>
  </r>
  <r>
    <x v="679"/>
    <x v="2"/>
    <x v="6"/>
    <x v="5"/>
    <x v="6"/>
    <n v="797"/>
    <n v="392"/>
    <n v="2"/>
    <n v="784"/>
    <n v="1581"/>
    <n v="1561"/>
    <n v="-20"/>
    <n v="560"/>
  </r>
  <r>
    <x v="680"/>
    <x v="2"/>
    <x v="6"/>
    <x v="6"/>
    <x v="5"/>
    <n v="403"/>
    <n v="542"/>
    <n v="1"/>
    <n v="542"/>
    <n v="945"/>
    <n v="894"/>
    <n v="-51"/>
    <n v="-39"/>
  </r>
  <r>
    <x v="681"/>
    <x v="2"/>
    <x v="6"/>
    <x v="3"/>
    <x v="0"/>
    <n v="734"/>
    <n v="392"/>
    <n v="8"/>
    <n v="3136"/>
    <n v="3870"/>
    <n v="4138"/>
    <n v="268"/>
    <n v="-158"/>
  </r>
  <r>
    <x v="681"/>
    <x v="2"/>
    <x v="6"/>
    <x v="3"/>
    <x v="4"/>
    <n v="678"/>
    <n v="392"/>
    <n v="8"/>
    <n v="3136"/>
    <n v="3814"/>
    <n v="3505"/>
    <n v="-309"/>
    <n v="-365"/>
  </r>
  <r>
    <x v="682"/>
    <x v="2"/>
    <x v="6"/>
    <x v="4"/>
    <x v="6"/>
    <n v="797"/>
    <n v="403"/>
    <n v="5"/>
    <n v="2015"/>
    <n v="2812"/>
    <n v="2653"/>
    <n v="-159"/>
    <n v="401"/>
  </r>
  <r>
    <x v="683"/>
    <x v="2"/>
    <x v="6"/>
    <x v="0"/>
    <x v="4"/>
    <n v="678"/>
    <n v="477"/>
    <n v="8"/>
    <n v="3816"/>
    <n v="4494"/>
    <n v="10244"/>
    <n v="5750"/>
    <n v="5385"/>
  </r>
  <r>
    <x v="683"/>
    <x v="2"/>
    <x v="6"/>
    <x v="0"/>
    <x v="6"/>
    <n v="797"/>
    <n v="477"/>
    <n v="1"/>
    <n v="477"/>
    <n v="1274"/>
    <n v="1288"/>
    <n v="14"/>
    <n v="415"/>
  </r>
  <r>
    <x v="684"/>
    <x v="2"/>
    <x v="6"/>
    <x v="5"/>
    <x v="2"/>
    <n v="645"/>
    <n v="392"/>
    <n v="2"/>
    <n v="784"/>
    <n v="1429"/>
    <n v="1300"/>
    <n v="-129"/>
    <n v="216"/>
  </r>
  <r>
    <x v="684"/>
    <x v="2"/>
    <x v="6"/>
    <x v="5"/>
    <x v="0"/>
    <n v="734"/>
    <n v="392"/>
    <n v="4"/>
    <n v="1568"/>
    <n v="2302"/>
    <n v="9324"/>
    <n v="7022"/>
    <n v="6864"/>
  </r>
  <r>
    <x v="685"/>
    <x v="2"/>
    <x v="6"/>
    <x v="1"/>
    <x v="6"/>
    <n v="797"/>
    <n v="403"/>
    <n v="3"/>
    <n v="1209"/>
    <n v="2006"/>
    <n v="2026"/>
    <n v="20"/>
    <n v="435"/>
  </r>
  <r>
    <x v="685"/>
    <x v="2"/>
    <x v="6"/>
    <x v="1"/>
    <x v="4"/>
    <n v="678"/>
    <n v="403"/>
    <n v="2"/>
    <n v="806"/>
    <n v="1484"/>
    <n v="1259"/>
    <n v="-225"/>
    <n v="5160"/>
  </r>
  <r>
    <x v="686"/>
    <x v="2"/>
    <x v="6"/>
    <x v="2"/>
    <x v="6"/>
    <n v="797"/>
    <n v="542"/>
    <n v="1"/>
    <n v="542"/>
    <n v="1339"/>
    <n v="1162"/>
    <n v="-177"/>
    <n v="258"/>
  </r>
  <r>
    <x v="687"/>
    <x v="2"/>
    <x v="7"/>
    <x v="3"/>
    <x v="6"/>
    <n v="797"/>
    <n v="392"/>
    <n v="3"/>
    <n v="1176"/>
    <n v="1973"/>
    <n v="1869"/>
    <n v="-104"/>
    <n v="-104"/>
  </r>
  <r>
    <x v="688"/>
    <x v="2"/>
    <x v="7"/>
    <x v="4"/>
    <x v="6"/>
    <n v="797"/>
    <n v="403"/>
    <n v="8"/>
    <n v="3224"/>
    <n v="4021"/>
    <n v="3481"/>
    <n v="-540"/>
    <n v="-644"/>
  </r>
  <r>
    <x v="689"/>
    <x v="2"/>
    <x v="7"/>
    <x v="0"/>
    <x v="6"/>
    <n v="797"/>
    <n v="477"/>
    <n v="1"/>
    <n v="477"/>
    <n v="1274"/>
    <n v="1355"/>
    <n v="81"/>
    <n v="-563"/>
  </r>
  <r>
    <x v="690"/>
    <x v="2"/>
    <x v="7"/>
    <x v="1"/>
    <x v="6"/>
    <n v="797"/>
    <n v="403"/>
    <n v="9"/>
    <n v="3627"/>
    <n v="4424"/>
    <n v="5245"/>
    <n v="821"/>
    <n v="258"/>
  </r>
  <r>
    <x v="690"/>
    <x v="2"/>
    <x v="7"/>
    <x v="1"/>
    <x v="3"/>
    <n v="828"/>
    <n v="403"/>
    <n v="1"/>
    <n v="403"/>
    <n v="1231"/>
    <n v="1294"/>
    <n v="63"/>
    <n v="63"/>
  </r>
  <r>
    <x v="691"/>
    <x v="2"/>
    <x v="7"/>
    <x v="6"/>
    <x v="5"/>
    <n v="403"/>
    <n v="542"/>
    <n v="8"/>
    <n v="4336"/>
    <n v="4739"/>
    <n v="4785"/>
    <n v="46"/>
    <n v="46"/>
  </r>
  <r>
    <x v="691"/>
    <x v="2"/>
    <x v="7"/>
    <x v="6"/>
    <x v="3"/>
    <n v="828"/>
    <n v="542"/>
    <n v="8"/>
    <n v="4336"/>
    <n v="5164"/>
    <n v="17144"/>
    <n v="11980"/>
    <n v="12043"/>
  </r>
  <r>
    <x v="692"/>
    <x v="2"/>
    <x v="7"/>
    <x v="2"/>
    <x v="6"/>
    <n v="797"/>
    <n v="542"/>
    <n v="7"/>
    <n v="3794"/>
    <n v="4591"/>
    <n v="4352"/>
    <n v="-239"/>
    <n v="19"/>
  </r>
  <r>
    <x v="693"/>
    <x v="2"/>
    <x v="7"/>
    <x v="3"/>
    <x v="6"/>
    <n v="797"/>
    <n v="392"/>
    <n v="6"/>
    <n v="2352"/>
    <n v="3149"/>
    <n v="3625"/>
    <n v="476"/>
    <n v="495"/>
  </r>
  <r>
    <x v="694"/>
    <x v="2"/>
    <x v="7"/>
    <x v="4"/>
    <x v="2"/>
    <n v="645"/>
    <n v="403"/>
    <n v="4"/>
    <n v="1612"/>
    <n v="2257"/>
    <n v="2340"/>
    <n v="83"/>
    <n v="83"/>
  </r>
  <r>
    <x v="694"/>
    <x v="2"/>
    <x v="7"/>
    <x v="4"/>
    <x v="0"/>
    <n v="734"/>
    <n v="403"/>
    <n v="10"/>
    <n v="4030"/>
    <n v="4764"/>
    <n v="4736"/>
    <n v="-28"/>
    <n v="-28"/>
  </r>
  <r>
    <x v="695"/>
    <x v="2"/>
    <x v="7"/>
    <x v="1"/>
    <x v="2"/>
    <n v="645"/>
    <n v="403"/>
    <n v="6"/>
    <n v="2418"/>
    <n v="3063"/>
    <n v="14272"/>
    <n v="11209"/>
    <n v="11292"/>
  </r>
  <r>
    <x v="696"/>
    <x v="2"/>
    <x v="7"/>
    <x v="6"/>
    <x v="2"/>
    <n v="645"/>
    <n v="542"/>
    <n v="9"/>
    <n v="4878"/>
    <n v="5523"/>
    <n v="5028"/>
    <n v="-495"/>
    <n v="10797"/>
  </r>
  <r>
    <x v="696"/>
    <x v="2"/>
    <x v="7"/>
    <x v="6"/>
    <x v="3"/>
    <n v="828"/>
    <n v="542"/>
    <n v="10"/>
    <n v="5420"/>
    <n v="6248"/>
    <n v="5136"/>
    <n v="-1112"/>
    <n v="10931"/>
  </r>
  <r>
    <x v="697"/>
    <x v="2"/>
    <x v="7"/>
    <x v="2"/>
    <x v="6"/>
    <n v="797"/>
    <n v="542"/>
    <n v="8"/>
    <n v="4336"/>
    <n v="5133"/>
    <n v="4180"/>
    <n v="-953"/>
    <n v="-458"/>
  </r>
  <r>
    <x v="698"/>
    <x v="2"/>
    <x v="7"/>
    <x v="3"/>
    <x v="3"/>
    <n v="828"/>
    <n v="392"/>
    <n v="9"/>
    <n v="3528"/>
    <n v="4356"/>
    <n v="10582"/>
    <n v="6226"/>
    <n v="17157"/>
  </r>
  <r>
    <x v="698"/>
    <x v="2"/>
    <x v="7"/>
    <x v="3"/>
    <x v="4"/>
    <n v="678"/>
    <n v="392"/>
    <n v="9"/>
    <n v="3528"/>
    <n v="4206"/>
    <n v="4861"/>
    <n v="655"/>
    <n v="655"/>
  </r>
  <r>
    <x v="698"/>
    <x v="2"/>
    <x v="7"/>
    <x v="3"/>
    <x v="0"/>
    <n v="734"/>
    <n v="392"/>
    <n v="5"/>
    <n v="1960"/>
    <n v="2694"/>
    <n v="3177"/>
    <n v="483"/>
    <n v="455"/>
  </r>
  <r>
    <x v="699"/>
    <x v="2"/>
    <x v="7"/>
    <x v="4"/>
    <x v="6"/>
    <n v="797"/>
    <n v="403"/>
    <n v="10"/>
    <n v="4030"/>
    <n v="4827"/>
    <n v="4567"/>
    <n v="-260"/>
    <n v="-718"/>
  </r>
  <r>
    <x v="700"/>
    <x v="2"/>
    <x v="7"/>
    <x v="0"/>
    <x v="6"/>
    <n v="797"/>
    <n v="477"/>
    <n v="7"/>
    <n v="3339"/>
    <n v="4136"/>
    <n v="3888"/>
    <n v="-248"/>
    <n v="-966"/>
  </r>
  <r>
    <x v="701"/>
    <x v="2"/>
    <x v="7"/>
    <x v="5"/>
    <x v="6"/>
    <n v="797"/>
    <n v="392"/>
    <n v="7"/>
    <n v="2744"/>
    <n v="3541"/>
    <n v="3505"/>
    <n v="-36"/>
    <n v="-1002"/>
  </r>
  <r>
    <x v="702"/>
    <x v="2"/>
    <x v="7"/>
    <x v="1"/>
    <x v="6"/>
    <n v="797"/>
    <n v="403"/>
    <n v="7"/>
    <n v="2821"/>
    <n v="3618"/>
    <n v="3273"/>
    <n v="-345"/>
    <n v="-1347"/>
  </r>
  <r>
    <x v="703"/>
    <x v="2"/>
    <x v="7"/>
    <x v="6"/>
    <x v="4"/>
    <n v="678"/>
    <n v="542"/>
    <n v="5"/>
    <n v="2710"/>
    <n v="3388"/>
    <n v="3159"/>
    <n v="-229"/>
    <n v="426"/>
  </r>
  <r>
    <x v="704"/>
    <x v="2"/>
    <x v="7"/>
    <x v="2"/>
    <x v="3"/>
    <n v="828"/>
    <n v="542"/>
    <n v="2"/>
    <n v="1084"/>
    <n v="1912"/>
    <n v="2283"/>
    <n v="371"/>
    <n v="17528"/>
  </r>
  <r>
    <x v="705"/>
    <x v="2"/>
    <x v="7"/>
    <x v="5"/>
    <x v="0"/>
    <n v="734"/>
    <n v="392"/>
    <n v="9"/>
    <n v="3528"/>
    <n v="4262"/>
    <n v="4194"/>
    <n v="-68"/>
    <n v="387"/>
  </r>
  <r>
    <x v="706"/>
    <x v="2"/>
    <x v="7"/>
    <x v="1"/>
    <x v="6"/>
    <n v="797"/>
    <n v="403"/>
    <n v="1"/>
    <n v="403"/>
    <n v="1200"/>
    <n v="1102"/>
    <n v="-98"/>
    <n v="-1445"/>
  </r>
  <r>
    <x v="706"/>
    <x v="2"/>
    <x v="7"/>
    <x v="1"/>
    <x v="4"/>
    <n v="678"/>
    <n v="403"/>
    <n v="10"/>
    <n v="4030"/>
    <n v="4708"/>
    <n v="4411"/>
    <n v="-297"/>
    <n v="129"/>
  </r>
  <r>
    <x v="707"/>
    <x v="2"/>
    <x v="7"/>
    <x v="2"/>
    <x v="2"/>
    <n v="645"/>
    <n v="542"/>
    <n v="2"/>
    <n v="1084"/>
    <n v="1729"/>
    <n v="1595"/>
    <n v="-134"/>
    <n v="10663"/>
  </r>
  <r>
    <x v="707"/>
    <x v="2"/>
    <x v="7"/>
    <x v="2"/>
    <x v="4"/>
    <n v="678"/>
    <n v="542"/>
    <n v="6"/>
    <n v="3252"/>
    <n v="3930"/>
    <n v="4406"/>
    <n v="476"/>
    <n v="605"/>
  </r>
  <r>
    <x v="708"/>
    <x v="2"/>
    <x v="7"/>
    <x v="3"/>
    <x v="6"/>
    <n v="797"/>
    <n v="392"/>
    <n v="3"/>
    <n v="1176"/>
    <n v="1973"/>
    <n v="1745"/>
    <n v="-228"/>
    <n v="-1673"/>
  </r>
  <r>
    <x v="708"/>
    <x v="2"/>
    <x v="7"/>
    <x v="3"/>
    <x v="4"/>
    <n v="678"/>
    <n v="392"/>
    <n v="9"/>
    <n v="3528"/>
    <n v="4206"/>
    <n v="3443"/>
    <n v="-763"/>
    <n v="-158"/>
  </r>
  <r>
    <x v="708"/>
    <x v="2"/>
    <x v="7"/>
    <x v="3"/>
    <x v="2"/>
    <n v="645"/>
    <n v="392"/>
    <n v="10"/>
    <n v="3920"/>
    <n v="4565"/>
    <n v="4876"/>
    <n v="311"/>
    <n v="10974"/>
  </r>
  <r>
    <x v="709"/>
    <x v="2"/>
    <x v="7"/>
    <x v="4"/>
    <x v="6"/>
    <n v="797"/>
    <n v="403"/>
    <n v="3"/>
    <n v="1209"/>
    <n v="2006"/>
    <n v="2323"/>
    <n v="317"/>
    <n v="-1356"/>
  </r>
  <r>
    <x v="710"/>
    <x v="2"/>
    <x v="7"/>
    <x v="0"/>
    <x v="6"/>
    <n v="797"/>
    <n v="477"/>
    <n v="7"/>
    <n v="3339"/>
    <n v="4136"/>
    <n v="4206"/>
    <n v="70"/>
    <n v="-1286"/>
  </r>
  <r>
    <x v="711"/>
    <x v="2"/>
    <x v="8"/>
    <x v="5"/>
    <x v="6"/>
    <n v="797"/>
    <n v="392"/>
    <n v="4"/>
    <n v="1568"/>
    <n v="2365"/>
    <n v="2372"/>
    <n v="7"/>
    <n v="7"/>
  </r>
  <r>
    <x v="712"/>
    <x v="2"/>
    <x v="8"/>
    <x v="1"/>
    <x v="3"/>
    <n v="828"/>
    <n v="403"/>
    <n v="2"/>
    <n v="806"/>
    <n v="1634"/>
    <n v="1935"/>
    <n v="301"/>
    <n v="301"/>
  </r>
  <r>
    <x v="712"/>
    <x v="2"/>
    <x v="8"/>
    <x v="1"/>
    <x v="1"/>
    <n v="705"/>
    <n v="403"/>
    <n v="7"/>
    <n v="2821"/>
    <n v="3526"/>
    <n v="3603"/>
    <n v="77"/>
    <n v="77"/>
  </r>
  <r>
    <x v="713"/>
    <x v="2"/>
    <x v="8"/>
    <x v="6"/>
    <x v="1"/>
    <n v="705"/>
    <n v="542"/>
    <n v="9"/>
    <n v="4878"/>
    <n v="5583"/>
    <n v="5538"/>
    <n v="-45"/>
    <n v="32"/>
  </r>
  <r>
    <x v="713"/>
    <x v="2"/>
    <x v="8"/>
    <x v="6"/>
    <x v="2"/>
    <n v="645"/>
    <n v="542"/>
    <n v="2"/>
    <n v="1084"/>
    <n v="1729"/>
    <n v="5233"/>
    <n v="3504"/>
    <n v="3504"/>
  </r>
  <r>
    <x v="714"/>
    <x v="2"/>
    <x v="8"/>
    <x v="2"/>
    <x v="6"/>
    <n v="797"/>
    <n v="542"/>
    <n v="7"/>
    <n v="3794"/>
    <n v="4591"/>
    <n v="3818"/>
    <n v="-773"/>
    <n v="-766"/>
  </r>
  <r>
    <x v="715"/>
    <x v="2"/>
    <x v="8"/>
    <x v="4"/>
    <x v="6"/>
    <n v="797"/>
    <n v="403"/>
    <n v="4"/>
    <n v="1612"/>
    <n v="2409"/>
    <n v="2317"/>
    <n v="-92"/>
    <n v="-858"/>
  </r>
  <r>
    <x v="715"/>
    <x v="2"/>
    <x v="8"/>
    <x v="4"/>
    <x v="2"/>
    <n v="645"/>
    <n v="403"/>
    <n v="9"/>
    <n v="3627"/>
    <n v="4272"/>
    <n v="21816"/>
    <n v="17544"/>
    <n v="21048"/>
  </r>
  <r>
    <x v="716"/>
    <x v="2"/>
    <x v="8"/>
    <x v="0"/>
    <x v="6"/>
    <n v="797"/>
    <n v="477"/>
    <n v="8"/>
    <n v="3816"/>
    <n v="4613"/>
    <n v="5065"/>
    <n v="452"/>
    <n v="-406"/>
  </r>
  <r>
    <x v="716"/>
    <x v="2"/>
    <x v="8"/>
    <x v="0"/>
    <x v="2"/>
    <n v="645"/>
    <n v="477"/>
    <n v="2"/>
    <n v="954"/>
    <n v="1599"/>
    <n v="1485"/>
    <n v="-114"/>
    <n v="20934"/>
  </r>
  <r>
    <x v="717"/>
    <x v="2"/>
    <x v="8"/>
    <x v="6"/>
    <x v="3"/>
    <n v="828"/>
    <n v="542"/>
    <n v="4"/>
    <n v="2168"/>
    <n v="2996"/>
    <n v="9470"/>
    <n v="6474"/>
    <n v="6775"/>
  </r>
  <r>
    <x v="717"/>
    <x v="2"/>
    <x v="8"/>
    <x v="6"/>
    <x v="6"/>
    <n v="797"/>
    <n v="542"/>
    <n v="5"/>
    <n v="2710"/>
    <n v="3507"/>
    <n v="3634"/>
    <n v="127"/>
    <n v="-279"/>
  </r>
  <r>
    <x v="718"/>
    <x v="2"/>
    <x v="8"/>
    <x v="2"/>
    <x v="2"/>
    <n v="645"/>
    <n v="542"/>
    <n v="2"/>
    <n v="1084"/>
    <n v="1729"/>
    <n v="5873"/>
    <n v="4144"/>
    <n v="25078"/>
  </r>
  <r>
    <x v="718"/>
    <x v="2"/>
    <x v="8"/>
    <x v="2"/>
    <x v="3"/>
    <n v="828"/>
    <n v="542"/>
    <n v="9"/>
    <n v="4878"/>
    <n v="5706"/>
    <n v="30435"/>
    <n v="24729"/>
    <n v="31504"/>
  </r>
  <r>
    <x v="719"/>
    <x v="2"/>
    <x v="8"/>
    <x v="0"/>
    <x v="3"/>
    <n v="828"/>
    <n v="477"/>
    <n v="10"/>
    <n v="4770"/>
    <n v="5598"/>
    <n v="6502"/>
    <n v="904"/>
    <n v="32408"/>
  </r>
  <r>
    <x v="720"/>
    <x v="2"/>
    <x v="8"/>
    <x v="5"/>
    <x v="2"/>
    <n v="645"/>
    <n v="392"/>
    <n v="3"/>
    <n v="1176"/>
    <n v="1821"/>
    <n v="1949"/>
    <n v="128"/>
    <n v="25206"/>
  </r>
  <r>
    <x v="720"/>
    <x v="2"/>
    <x v="8"/>
    <x v="5"/>
    <x v="3"/>
    <n v="828"/>
    <n v="392"/>
    <n v="2"/>
    <n v="784"/>
    <n v="1612"/>
    <n v="1511"/>
    <n v="-101"/>
    <n v="32307"/>
  </r>
  <r>
    <x v="721"/>
    <x v="2"/>
    <x v="8"/>
    <x v="1"/>
    <x v="6"/>
    <n v="797"/>
    <n v="403"/>
    <n v="7"/>
    <n v="2821"/>
    <n v="3618"/>
    <n v="3707"/>
    <n v="89"/>
    <n v="-190"/>
  </r>
  <r>
    <x v="721"/>
    <x v="2"/>
    <x v="8"/>
    <x v="1"/>
    <x v="2"/>
    <n v="645"/>
    <n v="403"/>
    <n v="7"/>
    <n v="2821"/>
    <n v="3466"/>
    <n v="2819"/>
    <n v="-647"/>
    <n v="24559"/>
  </r>
  <r>
    <x v="722"/>
    <x v="2"/>
    <x v="8"/>
    <x v="6"/>
    <x v="6"/>
    <n v="797"/>
    <n v="542"/>
    <n v="10"/>
    <n v="5420"/>
    <n v="6217"/>
    <n v="18737"/>
    <n v="12520"/>
    <n v="12330"/>
  </r>
  <r>
    <x v="723"/>
    <x v="2"/>
    <x v="8"/>
    <x v="3"/>
    <x v="6"/>
    <n v="797"/>
    <n v="392"/>
    <n v="3"/>
    <n v="1176"/>
    <n v="1973"/>
    <n v="2049"/>
    <n v="76"/>
    <n v="12406"/>
  </r>
  <r>
    <x v="723"/>
    <x v="2"/>
    <x v="8"/>
    <x v="3"/>
    <x v="3"/>
    <n v="828"/>
    <n v="392"/>
    <n v="4"/>
    <n v="1568"/>
    <n v="2396"/>
    <n v="2182"/>
    <n v="-214"/>
    <n v="32093"/>
  </r>
  <r>
    <x v="724"/>
    <x v="2"/>
    <x v="8"/>
    <x v="6"/>
    <x v="2"/>
    <n v="645"/>
    <n v="542"/>
    <n v="3"/>
    <n v="1626"/>
    <n v="2271"/>
    <n v="2131"/>
    <n v="-140"/>
    <n v="24419"/>
  </r>
  <r>
    <x v="725"/>
    <x v="2"/>
    <x v="8"/>
    <x v="2"/>
    <x v="2"/>
    <n v="645"/>
    <n v="542"/>
    <n v="9"/>
    <n v="4878"/>
    <n v="5523"/>
    <n v="5257"/>
    <n v="-266"/>
    <n v="24153"/>
  </r>
  <r>
    <x v="726"/>
    <x v="2"/>
    <x v="8"/>
    <x v="3"/>
    <x v="2"/>
    <n v="645"/>
    <n v="392"/>
    <n v="6"/>
    <n v="2352"/>
    <n v="2997"/>
    <n v="3347"/>
    <n v="350"/>
    <n v="24503"/>
  </r>
  <r>
    <x v="726"/>
    <x v="2"/>
    <x v="8"/>
    <x v="3"/>
    <x v="6"/>
    <n v="797"/>
    <n v="392"/>
    <n v="2"/>
    <n v="784"/>
    <n v="1581"/>
    <n v="1708"/>
    <n v="127"/>
    <n v="12533"/>
  </r>
  <r>
    <x v="727"/>
    <x v="2"/>
    <x v="8"/>
    <x v="4"/>
    <x v="4"/>
    <n v="678"/>
    <n v="403"/>
    <n v="10"/>
    <n v="4030"/>
    <n v="4708"/>
    <n v="17963"/>
    <n v="13255"/>
    <n v="13255"/>
  </r>
  <r>
    <x v="728"/>
    <x v="2"/>
    <x v="8"/>
    <x v="0"/>
    <x v="3"/>
    <n v="828"/>
    <n v="477"/>
    <n v="8"/>
    <n v="3816"/>
    <n v="4644"/>
    <n v="10887"/>
    <n v="6243"/>
    <n v="38336"/>
  </r>
  <r>
    <x v="728"/>
    <x v="2"/>
    <x v="8"/>
    <x v="0"/>
    <x v="2"/>
    <n v="645"/>
    <n v="477"/>
    <n v="1"/>
    <n v="477"/>
    <n v="1122"/>
    <n v="956"/>
    <n v="-166"/>
    <n v="24337"/>
  </r>
  <r>
    <x v="729"/>
    <x v="2"/>
    <x v="8"/>
    <x v="5"/>
    <x v="3"/>
    <n v="828"/>
    <n v="392"/>
    <n v="1"/>
    <n v="392"/>
    <n v="1220"/>
    <n v="1353"/>
    <n v="133"/>
    <n v="38469"/>
  </r>
  <r>
    <x v="730"/>
    <x v="2"/>
    <x v="9"/>
    <x v="2"/>
    <x v="3"/>
    <n v="828"/>
    <n v="542"/>
    <n v="3"/>
    <n v="1626"/>
    <n v="2454"/>
    <n v="2447"/>
    <n v="-7"/>
    <n v="-7"/>
  </r>
  <r>
    <x v="731"/>
    <x v="2"/>
    <x v="9"/>
    <x v="3"/>
    <x v="2"/>
    <n v="645"/>
    <n v="392"/>
    <n v="6"/>
    <n v="2352"/>
    <n v="2997"/>
    <n v="3233"/>
    <n v="236"/>
    <n v="236"/>
  </r>
  <r>
    <x v="732"/>
    <x v="2"/>
    <x v="9"/>
    <x v="4"/>
    <x v="3"/>
    <n v="828"/>
    <n v="403"/>
    <n v="3"/>
    <n v="1209"/>
    <n v="2037"/>
    <n v="2279"/>
    <n v="242"/>
    <n v="235"/>
  </r>
  <r>
    <x v="733"/>
    <x v="2"/>
    <x v="9"/>
    <x v="0"/>
    <x v="6"/>
    <n v="797"/>
    <n v="477"/>
    <n v="2"/>
    <n v="954"/>
    <n v="1751"/>
    <n v="1639"/>
    <n v="-112"/>
    <n v="-112"/>
  </r>
  <r>
    <x v="733"/>
    <x v="2"/>
    <x v="9"/>
    <x v="0"/>
    <x v="2"/>
    <n v="645"/>
    <n v="477"/>
    <n v="3"/>
    <n v="1431"/>
    <n v="2076"/>
    <n v="2038"/>
    <n v="-38"/>
    <n v="198"/>
  </r>
  <r>
    <x v="733"/>
    <x v="2"/>
    <x v="9"/>
    <x v="0"/>
    <x v="3"/>
    <n v="828"/>
    <n v="477"/>
    <n v="6"/>
    <n v="2862"/>
    <n v="3690"/>
    <n v="19223"/>
    <n v="15533"/>
    <n v="15768"/>
  </r>
  <r>
    <x v="734"/>
    <x v="2"/>
    <x v="9"/>
    <x v="5"/>
    <x v="6"/>
    <n v="797"/>
    <n v="392"/>
    <n v="6"/>
    <n v="2352"/>
    <n v="3149"/>
    <n v="3222"/>
    <n v="73"/>
    <n v="-39"/>
  </r>
  <r>
    <x v="734"/>
    <x v="2"/>
    <x v="9"/>
    <x v="5"/>
    <x v="2"/>
    <n v="645"/>
    <n v="392"/>
    <n v="10"/>
    <n v="3920"/>
    <n v="4565"/>
    <n v="4200"/>
    <n v="-365"/>
    <n v="-167"/>
  </r>
  <r>
    <x v="734"/>
    <x v="2"/>
    <x v="9"/>
    <x v="5"/>
    <x v="3"/>
    <n v="828"/>
    <n v="392"/>
    <n v="6"/>
    <n v="2352"/>
    <n v="3180"/>
    <n v="11577"/>
    <n v="8397"/>
    <n v="24165"/>
  </r>
  <r>
    <x v="735"/>
    <x v="2"/>
    <x v="9"/>
    <x v="1"/>
    <x v="2"/>
    <n v="645"/>
    <n v="403"/>
    <n v="9"/>
    <n v="3627"/>
    <n v="4272"/>
    <n v="4918"/>
    <n v="646"/>
    <n v="479"/>
  </r>
  <r>
    <x v="736"/>
    <x v="2"/>
    <x v="9"/>
    <x v="2"/>
    <x v="1"/>
    <n v="705"/>
    <n v="542"/>
    <n v="8"/>
    <n v="4336"/>
    <n v="5041"/>
    <n v="6012"/>
    <n v="971"/>
    <n v="971"/>
  </r>
  <r>
    <x v="737"/>
    <x v="2"/>
    <x v="9"/>
    <x v="3"/>
    <x v="3"/>
    <n v="828"/>
    <n v="392"/>
    <n v="4"/>
    <n v="1568"/>
    <n v="2396"/>
    <n v="2471"/>
    <n v="75"/>
    <n v="24240"/>
  </r>
  <r>
    <x v="738"/>
    <x v="2"/>
    <x v="9"/>
    <x v="4"/>
    <x v="2"/>
    <n v="645"/>
    <n v="403"/>
    <n v="8"/>
    <n v="3224"/>
    <n v="3869"/>
    <n v="3908"/>
    <n v="39"/>
    <n v="518"/>
  </r>
  <r>
    <x v="739"/>
    <x v="2"/>
    <x v="9"/>
    <x v="0"/>
    <x v="2"/>
    <n v="645"/>
    <n v="477"/>
    <n v="4"/>
    <n v="1908"/>
    <n v="2553"/>
    <n v="8356"/>
    <n v="5803"/>
    <n v="6321"/>
  </r>
  <r>
    <x v="740"/>
    <x v="2"/>
    <x v="9"/>
    <x v="5"/>
    <x v="2"/>
    <n v="645"/>
    <n v="392"/>
    <n v="5"/>
    <n v="1960"/>
    <n v="2605"/>
    <n v="2119"/>
    <n v="-486"/>
    <n v="5835"/>
  </r>
  <r>
    <x v="740"/>
    <x v="2"/>
    <x v="9"/>
    <x v="5"/>
    <x v="3"/>
    <n v="828"/>
    <n v="392"/>
    <n v="2"/>
    <n v="784"/>
    <n v="1612"/>
    <n v="1615"/>
    <n v="3"/>
    <n v="24243"/>
  </r>
  <r>
    <x v="741"/>
    <x v="2"/>
    <x v="9"/>
    <x v="1"/>
    <x v="6"/>
    <n v="797"/>
    <n v="403"/>
    <n v="1"/>
    <n v="403"/>
    <n v="1200"/>
    <n v="1214"/>
    <n v="14"/>
    <n v="-25"/>
  </r>
  <r>
    <x v="741"/>
    <x v="2"/>
    <x v="9"/>
    <x v="1"/>
    <x v="0"/>
    <n v="734"/>
    <n v="403"/>
    <n v="1"/>
    <n v="403"/>
    <n v="1137"/>
    <n v="1041"/>
    <n v="-96"/>
    <n v="-96"/>
  </r>
  <r>
    <x v="742"/>
    <x v="2"/>
    <x v="9"/>
    <x v="6"/>
    <x v="3"/>
    <n v="828"/>
    <n v="542"/>
    <n v="10"/>
    <n v="5420"/>
    <n v="6248"/>
    <n v="5451"/>
    <n v="-797"/>
    <n v="23446"/>
  </r>
  <r>
    <x v="742"/>
    <x v="2"/>
    <x v="9"/>
    <x v="6"/>
    <x v="0"/>
    <n v="734"/>
    <n v="542"/>
    <n v="8"/>
    <n v="4336"/>
    <n v="5070"/>
    <n v="19819"/>
    <n v="14749"/>
    <n v="14653"/>
  </r>
  <r>
    <x v="743"/>
    <x v="2"/>
    <x v="9"/>
    <x v="2"/>
    <x v="3"/>
    <n v="828"/>
    <n v="542"/>
    <n v="2"/>
    <n v="1084"/>
    <n v="1912"/>
    <n v="1777"/>
    <n v="-135"/>
    <n v="23311"/>
  </r>
  <r>
    <x v="744"/>
    <x v="2"/>
    <x v="9"/>
    <x v="3"/>
    <x v="2"/>
    <n v="645"/>
    <n v="392"/>
    <n v="4"/>
    <n v="1568"/>
    <n v="2213"/>
    <n v="8413"/>
    <n v="6200"/>
    <n v="12035"/>
  </r>
  <r>
    <x v="745"/>
    <x v="2"/>
    <x v="9"/>
    <x v="4"/>
    <x v="6"/>
    <n v="797"/>
    <n v="403"/>
    <n v="5"/>
    <n v="2015"/>
    <n v="2812"/>
    <n v="2628"/>
    <n v="-184"/>
    <n v="-209"/>
  </r>
  <r>
    <x v="746"/>
    <x v="2"/>
    <x v="9"/>
    <x v="0"/>
    <x v="2"/>
    <n v="645"/>
    <n v="477"/>
    <n v="7"/>
    <n v="3339"/>
    <n v="3984"/>
    <n v="3546"/>
    <n v="-438"/>
    <n v="11597"/>
  </r>
  <r>
    <x v="746"/>
    <x v="2"/>
    <x v="9"/>
    <x v="0"/>
    <x v="1"/>
    <n v="705"/>
    <n v="477"/>
    <n v="10"/>
    <n v="4770"/>
    <n v="5475"/>
    <n v="4417"/>
    <n v="-1058"/>
    <n v="-87"/>
  </r>
  <r>
    <x v="746"/>
    <x v="2"/>
    <x v="9"/>
    <x v="0"/>
    <x v="3"/>
    <n v="828"/>
    <n v="477"/>
    <n v="6"/>
    <n v="2862"/>
    <n v="3690"/>
    <n v="3279"/>
    <n v="-411"/>
    <n v="22900"/>
  </r>
  <r>
    <x v="747"/>
    <x v="2"/>
    <x v="9"/>
    <x v="5"/>
    <x v="1"/>
    <n v="705"/>
    <n v="392"/>
    <n v="2"/>
    <n v="784"/>
    <n v="1489"/>
    <n v="1713"/>
    <n v="224"/>
    <n v="137"/>
  </r>
  <r>
    <x v="747"/>
    <x v="2"/>
    <x v="9"/>
    <x v="5"/>
    <x v="6"/>
    <n v="797"/>
    <n v="392"/>
    <n v="4"/>
    <n v="1568"/>
    <n v="2365"/>
    <n v="2537"/>
    <n v="172"/>
    <n v="-37"/>
  </r>
  <r>
    <x v="748"/>
    <x v="2"/>
    <x v="9"/>
    <x v="2"/>
    <x v="2"/>
    <n v="645"/>
    <n v="542"/>
    <n v="2"/>
    <n v="1084"/>
    <n v="1729"/>
    <n v="1476"/>
    <n v="-253"/>
    <n v="11344"/>
  </r>
  <r>
    <x v="748"/>
    <x v="2"/>
    <x v="9"/>
    <x v="2"/>
    <x v="3"/>
    <n v="828"/>
    <n v="542"/>
    <n v="4"/>
    <n v="2168"/>
    <n v="2996"/>
    <n v="12022"/>
    <n v="9026"/>
    <n v="31926"/>
  </r>
  <r>
    <x v="749"/>
    <x v="2"/>
    <x v="9"/>
    <x v="3"/>
    <x v="2"/>
    <n v="645"/>
    <n v="392"/>
    <n v="7"/>
    <n v="2744"/>
    <n v="3389"/>
    <n v="3258"/>
    <n v="-131"/>
    <n v="11213"/>
  </r>
  <r>
    <x v="749"/>
    <x v="2"/>
    <x v="9"/>
    <x v="3"/>
    <x v="3"/>
    <n v="828"/>
    <n v="392"/>
    <n v="4"/>
    <n v="1568"/>
    <n v="2396"/>
    <n v="2501"/>
    <n v="105"/>
    <n v="32031"/>
  </r>
  <r>
    <x v="749"/>
    <x v="2"/>
    <x v="9"/>
    <x v="3"/>
    <x v="1"/>
    <n v="705"/>
    <n v="392"/>
    <n v="9"/>
    <n v="3528"/>
    <n v="4233"/>
    <n v="4383"/>
    <n v="150"/>
    <n v="287"/>
  </r>
  <r>
    <x v="750"/>
    <x v="2"/>
    <x v="9"/>
    <x v="4"/>
    <x v="1"/>
    <n v="705"/>
    <n v="403"/>
    <n v="1"/>
    <n v="403"/>
    <n v="1108"/>
    <n v="1112"/>
    <n v="4"/>
    <n v="291"/>
  </r>
  <r>
    <x v="750"/>
    <x v="2"/>
    <x v="9"/>
    <x v="4"/>
    <x v="0"/>
    <n v="734"/>
    <n v="403"/>
    <n v="2"/>
    <n v="806"/>
    <n v="1540"/>
    <n v="1513"/>
    <n v="-27"/>
    <n v="14626"/>
  </r>
  <r>
    <x v="751"/>
    <x v="2"/>
    <x v="9"/>
    <x v="0"/>
    <x v="3"/>
    <n v="828"/>
    <n v="477"/>
    <n v="7"/>
    <n v="3339"/>
    <n v="4167"/>
    <n v="19002"/>
    <n v="14835"/>
    <n v="46866"/>
  </r>
  <r>
    <x v="752"/>
    <x v="2"/>
    <x v="9"/>
    <x v="5"/>
    <x v="2"/>
    <n v="645"/>
    <n v="392"/>
    <n v="9"/>
    <n v="3528"/>
    <n v="4173"/>
    <n v="21636"/>
    <n v="17463"/>
    <n v="28676"/>
  </r>
  <r>
    <x v="753"/>
    <x v="2"/>
    <x v="9"/>
    <x v="1"/>
    <x v="3"/>
    <n v="828"/>
    <n v="403"/>
    <n v="4"/>
    <n v="1612"/>
    <n v="2440"/>
    <n v="2786"/>
    <n v="346"/>
    <n v="47212"/>
  </r>
  <r>
    <x v="754"/>
    <x v="2"/>
    <x v="9"/>
    <x v="2"/>
    <x v="6"/>
    <n v="797"/>
    <n v="542"/>
    <n v="1"/>
    <n v="542"/>
    <n v="1339"/>
    <n v="1303"/>
    <n v="-36"/>
    <n v="-73"/>
  </r>
  <r>
    <x v="755"/>
    <x v="2"/>
    <x v="9"/>
    <x v="3"/>
    <x v="3"/>
    <n v="828"/>
    <n v="392"/>
    <n v="9"/>
    <n v="3528"/>
    <n v="4356"/>
    <n v="4665"/>
    <n v="309"/>
    <n v="47521"/>
  </r>
  <r>
    <x v="756"/>
    <x v="2"/>
    <x v="10"/>
    <x v="4"/>
    <x v="1"/>
    <n v="705"/>
    <n v="403"/>
    <n v="3"/>
    <n v="1209"/>
    <n v="1914"/>
    <n v="2247"/>
    <n v="333"/>
    <n v="333"/>
  </r>
  <r>
    <x v="756"/>
    <x v="2"/>
    <x v="10"/>
    <x v="4"/>
    <x v="3"/>
    <n v="828"/>
    <n v="403"/>
    <n v="8"/>
    <n v="3224"/>
    <n v="4052"/>
    <n v="24244"/>
    <n v="20192"/>
    <n v="20192"/>
  </r>
  <r>
    <x v="757"/>
    <x v="2"/>
    <x v="10"/>
    <x v="5"/>
    <x v="2"/>
    <n v="645"/>
    <n v="392"/>
    <n v="8"/>
    <n v="3136"/>
    <n v="3781"/>
    <n v="3684"/>
    <n v="-97"/>
    <n v="-97"/>
  </r>
  <r>
    <x v="758"/>
    <x v="2"/>
    <x v="10"/>
    <x v="3"/>
    <x v="6"/>
    <n v="797"/>
    <n v="392"/>
    <n v="4"/>
    <n v="1568"/>
    <n v="2365"/>
    <n v="2641"/>
    <n v="276"/>
    <n v="276"/>
  </r>
  <r>
    <x v="759"/>
    <x v="2"/>
    <x v="10"/>
    <x v="0"/>
    <x v="3"/>
    <n v="828"/>
    <n v="477"/>
    <n v="1"/>
    <n v="477"/>
    <n v="1305"/>
    <n v="1543"/>
    <n v="238"/>
    <n v="20430"/>
  </r>
  <r>
    <x v="760"/>
    <x v="2"/>
    <x v="10"/>
    <x v="5"/>
    <x v="6"/>
    <n v="797"/>
    <n v="392"/>
    <n v="10"/>
    <n v="3920"/>
    <n v="4717"/>
    <n v="4360"/>
    <n v="-357"/>
    <n v="-81"/>
  </r>
  <r>
    <x v="761"/>
    <x v="2"/>
    <x v="10"/>
    <x v="1"/>
    <x v="3"/>
    <n v="828"/>
    <n v="403"/>
    <n v="2"/>
    <n v="806"/>
    <n v="1634"/>
    <n v="1449"/>
    <n v="-185"/>
    <n v="20245"/>
  </r>
  <r>
    <x v="762"/>
    <x v="2"/>
    <x v="10"/>
    <x v="6"/>
    <x v="0"/>
    <n v="734"/>
    <n v="542"/>
    <n v="5"/>
    <n v="2710"/>
    <n v="3444"/>
    <n v="3179"/>
    <n v="-265"/>
    <n v="-265"/>
  </r>
  <r>
    <x v="763"/>
    <x v="2"/>
    <x v="10"/>
    <x v="3"/>
    <x v="3"/>
    <n v="828"/>
    <n v="392"/>
    <n v="7"/>
    <n v="2744"/>
    <n v="3572"/>
    <n v="3287"/>
    <n v="-285"/>
    <n v="19960"/>
  </r>
  <r>
    <x v="763"/>
    <x v="2"/>
    <x v="10"/>
    <x v="3"/>
    <x v="2"/>
    <n v="645"/>
    <n v="392"/>
    <n v="8"/>
    <n v="3136"/>
    <n v="3781"/>
    <n v="23236"/>
    <n v="19455"/>
    <n v="19358"/>
  </r>
  <r>
    <x v="764"/>
    <x v="2"/>
    <x v="10"/>
    <x v="0"/>
    <x v="2"/>
    <n v="645"/>
    <n v="477"/>
    <n v="7"/>
    <n v="3339"/>
    <n v="3984"/>
    <n v="3565"/>
    <n v="-419"/>
    <n v="18939"/>
  </r>
  <r>
    <x v="764"/>
    <x v="2"/>
    <x v="10"/>
    <x v="0"/>
    <x v="6"/>
    <n v="797"/>
    <n v="477"/>
    <n v="7"/>
    <n v="3339"/>
    <n v="4136"/>
    <n v="3472"/>
    <n v="-664"/>
    <n v="-745"/>
  </r>
  <r>
    <x v="765"/>
    <x v="2"/>
    <x v="10"/>
    <x v="5"/>
    <x v="2"/>
    <n v="645"/>
    <n v="392"/>
    <n v="8"/>
    <n v="3136"/>
    <n v="3781"/>
    <n v="17032"/>
    <n v="13251"/>
    <n v="32190"/>
  </r>
  <r>
    <x v="766"/>
    <x v="2"/>
    <x v="10"/>
    <x v="1"/>
    <x v="3"/>
    <n v="828"/>
    <n v="403"/>
    <n v="9"/>
    <n v="3627"/>
    <n v="4455"/>
    <n v="27442"/>
    <n v="22987"/>
    <n v="42947"/>
  </r>
  <r>
    <x v="766"/>
    <x v="2"/>
    <x v="10"/>
    <x v="1"/>
    <x v="1"/>
    <n v="705"/>
    <n v="403"/>
    <n v="1"/>
    <n v="403"/>
    <n v="1108"/>
    <n v="1510"/>
    <n v="402"/>
    <n v="735"/>
  </r>
  <r>
    <x v="767"/>
    <x v="2"/>
    <x v="10"/>
    <x v="2"/>
    <x v="1"/>
    <n v="705"/>
    <n v="542"/>
    <n v="7"/>
    <n v="3794"/>
    <n v="4499"/>
    <n v="5215"/>
    <n v="716"/>
    <n v="1451"/>
  </r>
  <r>
    <x v="767"/>
    <x v="2"/>
    <x v="10"/>
    <x v="2"/>
    <x v="2"/>
    <n v="645"/>
    <n v="542"/>
    <n v="1"/>
    <n v="542"/>
    <n v="1187"/>
    <n v="2756"/>
    <n v="1569"/>
    <n v="33759"/>
  </r>
  <r>
    <x v="768"/>
    <x v="2"/>
    <x v="10"/>
    <x v="3"/>
    <x v="1"/>
    <n v="705"/>
    <n v="392"/>
    <n v="5"/>
    <n v="1960"/>
    <n v="2665"/>
    <n v="2544"/>
    <n v="-121"/>
    <n v="1330"/>
  </r>
  <r>
    <x v="769"/>
    <x v="2"/>
    <x v="10"/>
    <x v="5"/>
    <x v="6"/>
    <n v="797"/>
    <n v="392"/>
    <n v="3"/>
    <n v="1176"/>
    <n v="1973"/>
    <n v="2039"/>
    <n v="66"/>
    <n v="-679"/>
  </r>
  <r>
    <x v="770"/>
    <x v="2"/>
    <x v="10"/>
    <x v="1"/>
    <x v="4"/>
    <n v="678"/>
    <n v="403"/>
    <n v="1"/>
    <n v="403"/>
    <n v="1081"/>
    <n v="1434"/>
    <n v="353"/>
    <n v="353"/>
  </r>
  <r>
    <x v="771"/>
    <x v="2"/>
    <x v="10"/>
    <x v="6"/>
    <x v="4"/>
    <n v="678"/>
    <n v="542"/>
    <n v="3"/>
    <n v="1626"/>
    <n v="2304"/>
    <n v="2434"/>
    <n v="130"/>
    <n v="483"/>
  </r>
  <r>
    <x v="772"/>
    <x v="2"/>
    <x v="10"/>
    <x v="2"/>
    <x v="2"/>
    <n v="645"/>
    <n v="542"/>
    <n v="3"/>
    <n v="1626"/>
    <n v="2271"/>
    <n v="2471"/>
    <n v="200"/>
    <n v="33959"/>
  </r>
  <r>
    <x v="773"/>
    <x v="2"/>
    <x v="10"/>
    <x v="4"/>
    <x v="2"/>
    <n v="645"/>
    <n v="403"/>
    <n v="3"/>
    <n v="1209"/>
    <n v="1854"/>
    <n v="2152"/>
    <n v="298"/>
    <n v="34257"/>
  </r>
  <r>
    <x v="774"/>
    <x v="2"/>
    <x v="11"/>
    <x v="5"/>
    <x v="4"/>
    <n v="678"/>
    <n v="392"/>
    <n v="9"/>
    <n v="3528"/>
    <n v="4206"/>
    <n v="3946"/>
    <n v="-260"/>
    <n v="-260"/>
  </r>
  <r>
    <x v="775"/>
    <x v="2"/>
    <x v="11"/>
    <x v="1"/>
    <x v="1"/>
    <n v="705"/>
    <n v="403"/>
    <n v="8"/>
    <n v="3224"/>
    <n v="3929"/>
    <n v="4694"/>
    <n v="765"/>
    <n v="765"/>
  </r>
  <r>
    <x v="775"/>
    <x v="2"/>
    <x v="11"/>
    <x v="1"/>
    <x v="0"/>
    <n v="734"/>
    <n v="403"/>
    <n v="4"/>
    <n v="1612"/>
    <n v="2346"/>
    <n v="5881"/>
    <n v="3535"/>
    <n v="3535"/>
  </r>
  <r>
    <x v="776"/>
    <x v="2"/>
    <x v="11"/>
    <x v="6"/>
    <x v="3"/>
    <n v="828"/>
    <n v="542"/>
    <n v="7"/>
    <n v="3794"/>
    <n v="4622"/>
    <n v="3794"/>
    <n v="-828"/>
    <n v="-828"/>
  </r>
  <r>
    <x v="777"/>
    <x v="2"/>
    <x v="11"/>
    <x v="3"/>
    <x v="3"/>
    <n v="828"/>
    <n v="392"/>
    <n v="3"/>
    <n v="1176"/>
    <n v="2004"/>
    <n v="1933"/>
    <n v="-71"/>
    <n v="-899"/>
  </r>
  <r>
    <x v="777"/>
    <x v="2"/>
    <x v="11"/>
    <x v="3"/>
    <x v="1"/>
    <n v="705"/>
    <n v="392"/>
    <n v="4"/>
    <n v="1568"/>
    <n v="2273"/>
    <n v="1945"/>
    <n v="-328"/>
    <n v="437"/>
  </r>
  <r>
    <x v="778"/>
    <x v="2"/>
    <x v="11"/>
    <x v="4"/>
    <x v="2"/>
    <n v="645"/>
    <n v="403"/>
    <n v="8"/>
    <n v="3224"/>
    <n v="3869"/>
    <n v="18269"/>
    <n v="14400"/>
    <n v="14400"/>
  </r>
  <r>
    <x v="778"/>
    <x v="2"/>
    <x v="11"/>
    <x v="4"/>
    <x v="0"/>
    <n v="734"/>
    <n v="403"/>
    <n v="4"/>
    <n v="1612"/>
    <n v="2346"/>
    <n v="2533"/>
    <n v="187"/>
    <n v="3722"/>
  </r>
  <r>
    <x v="779"/>
    <x v="2"/>
    <x v="11"/>
    <x v="5"/>
    <x v="1"/>
    <n v="705"/>
    <n v="392"/>
    <n v="8"/>
    <n v="3136"/>
    <n v="3841"/>
    <n v="3333"/>
    <n v="-508"/>
    <n v="-71"/>
  </r>
  <r>
    <x v="779"/>
    <x v="2"/>
    <x v="11"/>
    <x v="5"/>
    <x v="5"/>
    <n v="403"/>
    <n v="392"/>
    <n v="5"/>
    <n v="1960"/>
    <n v="2363"/>
    <n v="2177"/>
    <n v="-186"/>
    <n v="-186"/>
  </r>
  <r>
    <x v="780"/>
    <x v="2"/>
    <x v="11"/>
    <x v="6"/>
    <x v="2"/>
    <n v="645"/>
    <n v="542"/>
    <n v="9"/>
    <n v="4878"/>
    <n v="5523"/>
    <n v="4552"/>
    <n v="-971"/>
    <n v="13429"/>
  </r>
  <r>
    <x v="781"/>
    <x v="2"/>
    <x v="11"/>
    <x v="2"/>
    <x v="5"/>
    <n v="403"/>
    <n v="542"/>
    <n v="2"/>
    <n v="1084"/>
    <n v="1487"/>
    <n v="1624"/>
    <n v="137"/>
    <n v="-49"/>
  </r>
  <r>
    <x v="781"/>
    <x v="2"/>
    <x v="11"/>
    <x v="2"/>
    <x v="3"/>
    <n v="828"/>
    <n v="542"/>
    <n v="10"/>
    <n v="5420"/>
    <n v="6248"/>
    <n v="17653"/>
    <n v="11405"/>
    <n v="10506"/>
  </r>
  <r>
    <x v="782"/>
    <x v="2"/>
    <x v="11"/>
    <x v="4"/>
    <x v="1"/>
    <n v="705"/>
    <n v="403"/>
    <n v="3"/>
    <n v="1209"/>
    <n v="1914"/>
    <n v="2264"/>
    <n v="350"/>
    <n v="279"/>
  </r>
  <r>
    <x v="782"/>
    <x v="2"/>
    <x v="11"/>
    <x v="4"/>
    <x v="2"/>
    <n v="645"/>
    <n v="403"/>
    <n v="1"/>
    <n v="403"/>
    <n v="1048"/>
    <n v="1233"/>
    <n v="185"/>
    <n v="13614"/>
  </r>
  <r>
    <x v="783"/>
    <x v="2"/>
    <x v="11"/>
    <x v="0"/>
    <x v="5"/>
    <n v="403"/>
    <n v="477"/>
    <n v="6"/>
    <n v="2862"/>
    <n v="3265"/>
    <n v="3827"/>
    <n v="562"/>
    <n v="513"/>
  </r>
  <r>
    <x v="783"/>
    <x v="2"/>
    <x v="11"/>
    <x v="0"/>
    <x v="1"/>
    <n v="705"/>
    <n v="477"/>
    <n v="7"/>
    <n v="3339"/>
    <n v="4044"/>
    <n v="4583"/>
    <n v="539"/>
    <n v="818"/>
  </r>
  <r>
    <x v="783"/>
    <x v="2"/>
    <x v="11"/>
    <x v="0"/>
    <x v="0"/>
    <n v="734"/>
    <n v="477"/>
    <n v="4"/>
    <n v="1908"/>
    <n v="2642"/>
    <n v="3961"/>
    <n v="1319"/>
    <n v="5041"/>
  </r>
  <r>
    <x v="784"/>
    <x v="2"/>
    <x v="11"/>
    <x v="1"/>
    <x v="5"/>
    <n v="403"/>
    <n v="403"/>
    <n v="4"/>
    <n v="1612"/>
    <n v="2015"/>
    <n v="2366"/>
    <n v="351"/>
    <n v="864"/>
  </r>
  <r>
    <x v="785"/>
    <x v="2"/>
    <x v="11"/>
    <x v="6"/>
    <x v="2"/>
    <n v="645"/>
    <n v="542"/>
    <n v="2"/>
    <n v="1084"/>
    <n v="1729"/>
    <n v="2000"/>
    <n v="271"/>
    <n v="13885"/>
  </r>
  <r>
    <x v="786"/>
    <x v="2"/>
    <x v="11"/>
    <x v="2"/>
    <x v="2"/>
    <n v="645"/>
    <n v="542"/>
    <n v="9"/>
    <n v="4878"/>
    <n v="5523"/>
    <n v="4806"/>
    <n v="-717"/>
    <n v="13168"/>
  </r>
  <r>
    <x v="787"/>
    <x v="2"/>
    <x v="11"/>
    <x v="3"/>
    <x v="5"/>
    <n v="403"/>
    <n v="392"/>
    <n v="10"/>
    <n v="3920"/>
    <n v="4323"/>
    <n v="4318"/>
    <n v="-5"/>
    <n v="859"/>
  </r>
  <r>
    <x v="788"/>
    <x v="2"/>
    <x v="11"/>
    <x v="4"/>
    <x v="1"/>
    <n v="705"/>
    <n v="403"/>
    <n v="6"/>
    <n v="2418"/>
    <n v="3123"/>
    <n v="13986"/>
    <n v="10863"/>
    <n v="11681"/>
  </r>
  <r>
    <x v="789"/>
    <x v="2"/>
    <x v="11"/>
    <x v="0"/>
    <x v="6"/>
    <n v="797"/>
    <n v="477"/>
    <n v="6"/>
    <n v="2862"/>
    <n v="3659"/>
    <n v="3346"/>
    <n v="-313"/>
    <n v="-313"/>
  </r>
  <r>
    <x v="790"/>
    <x v="2"/>
    <x v="11"/>
    <x v="5"/>
    <x v="1"/>
    <n v="705"/>
    <n v="392"/>
    <n v="7"/>
    <n v="2744"/>
    <n v="3449"/>
    <n v="3628"/>
    <n v="179"/>
    <n v="11860"/>
  </r>
  <r>
    <x v="791"/>
    <x v="2"/>
    <x v="11"/>
    <x v="1"/>
    <x v="3"/>
    <n v="828"/>
    <n v="403"/>
    <n v="8"/>
    <n v="3224"/>
    <n v="4052"/>
    <n v="16498"/>
    <n v="12446"/>
    <n v="22952"/>
  </r>
  <r>
    <x v="792"/>
    <x v="2"/>
    <x v="11"/>
    <x v="6"/>
    <x v="0"/>
    <n v="734"/>
    <n v="542"/>
    <n v="5"/>
    <n v="2710"/>
    <n v="3444"/>
    <n v="4102"/>
    <n v="658"/>
    <n v="5699"/>
  </r>
  <r>
    <x v="792"/>
    <x v="2"/>
    <x v="11"/>
    <x v="6"/>
    <x v="1"/>
    <n v="705"/>
    <n v="542"/>
    <n v="9"/>
    <n v="4878"/>
    <n v="5583"/>
    <n v="4582"/>
    <n v="-1001"/>
    <n v="10859"/>
  </r>
  <r>
    <x v="793"/>
    <x v="2"/>
    <x v="11"/>
    <x v="2"/>
    <x v="3"/>
    <n v="828"/>
    <n v="542"/>
    <n v="10"/>
    <n v="5420"/>
    <n v="6248"/>
    <n v="7389"/>
    <n v="1141"/>
    <n v="24093"/>
  </r>
  <r>
    <x v="794"/>
    <x v="2"/>
    <x v="11"/>
    <x v="0"/>
    <x v="2"/>
    <n v="645"/>
    <n v="477"/>
    <n v="6"/>
    <n v="2862"/>
    <n v="3507"/>
    <n v="3509"/>
    <n v="2"/>
    <n v="13170"/>
  </r>
  <r>
    <x v="794"/>
    <x v="2"/>
    <x v="11"/>
    <x v="0"/>
    <x v="6"/>
    <n v="797"/>
    <n v="477"/>
    <n v="10"/>
    <n v="4770"/>
    <n v="5567"/>
    <n v="6308"/>
    <n v="741"/>
    <n v="428"/>
  </r>
  <r>
    <x v="795"/>
    <x v="2"/>
    <x v="11"/>
    <x v="1"/>
    <x v="2"/>
    <n v="645"/>
    <n v="403"/>
    <n v="3"/>
    <n v="1209"/>
    <n v="1854"/>
    <n v="1937"/>
    <n v="83"/>
    <n v="13253"/>
  </r>
  <r>
    <x v="795"/>
    <x v="2"/>
    <x v="11"/>
    <x v="1"/>
    <x v="1"/>
    <n v="705"/>
    <n v="403"/>
    <n v="8"/>
    <n v="3224"/>
    <n v="3929"/>
    <n v="4229"/>
    <n v="300"/>
    <n v="11159"/>
  </r>
  <r>
    <x v="796"/>
    <x v="2"/>
    <x v="11"/>
    <x v="6"/>
    <x v="5"/>
    <n v="403"/>
    <n v="542"/>
    <n v="6"/>
    <n v="3252"/>
    <n v="3655"/>
    <n v="8221"/>
    <n v="4566"/>
    <n v="5425"/>
  </r>
  <r>
    <x v="796"/>
    <x v="2"/>
    <x v="11"/>
    <x v="6"/>
    <x v="6"/>
    <n v="797"/>
    <n v="542"/>
    <n v="6"/>
    <n v="3252"/>
    <n v="4049"/>
    <n v="4535"/>
    <n v="486"/>
    <n v="914"/>
  </r>
  <r>
    <x v="797"/>
    <x v="3"/>
    <x v="0"/>
    <x v="2"/>
    <x v="4"/>
    <n v="737"/>
    <n v="590"/>
    <n v="8"/>
    <n v="4720"/>
    <n v="5457"/>
    <n v="5249"/>
    <n v="-208"/>
    <n v="-208"/>
  </r>
  <r>
    <x v="797"/>
    <x v="3"/>
    <x v="0"/>
    <x v="2"/>
    <x v="1"/>
    <n v="766"/>
    <n v="590"/>
    <n v="5"/>
    <n v="2950"/>
    <n v="3716"/>
    <n v="3925"/>
    <n v="209"/>
    <n v="209"/>
  </r>
  <r>
    <x v="798"/>
    <x v="3"/>
    <x v="0"/>
    <x v="3"/>
    <x v="0"/>
    <n v="798"/>
    <n v="427"/>
    <n v="1"/>
    <n v="427"/>
    <n v="1225"/>
    <n v="1094"/>
    <n v="-131"/>
    <n v="-131"/>
  </r>
  <r>
    <x v="798"/>
    <x v="3"/>
    <x v="0"/>
    <x v="3"/>
    <x v="5"/>
    <n v="438"/>
    <n v="427"/>
    <n v="6"/>
    <n v="2562"/>
    <n v="3000"/>
    <n v="13426"/>
    <n v="10426"/>
    <n v="10426"/>
  </r>
  <r>
    <x v="799"/>
    <x v="3"/>
    <x v="0"/>
    <x v="0"/>
    <x v="4"/>
    <n v="737"/>
    <n v="518"/>
    <n v="7"/>
    <n v="3626"/>
    <n v="4363"/>
    <n v="13026"/>
    <n v="8663"/>
    <n v="8455"/>
  </r>
  <r>
    <x v="800"/>
    <x v="3"/>
    <x v="0"/>
    <x v="5"/>
    <x v="1"/>
    <n v="766"/>
    <n v="427"/>
    <n v="9"/>
    <n v="3843"/>
    <n v="4609"/>
    <n v="22734"/>
    <n v="18125"/>
    <n v="18334"/>
  </r>
  <r>
    <x v="801"/>
    <x v="3"/>
    <x v="0"/>
    <x v="1"/>
    <x v="2"/>
    <n v="702"/>
    <n v="438"/>
    <n v="3"/>
    <n v="1314"/>
    <n v="2016"/>
    <n v="1964"/>
    <n v="-52"/>
    <n v="-52"/>
  </r>
  <r>
    <x v="801"/>
    <x v="3"/>
    <x v="0"/>
    <x v="1"/>
    <x v="5"/>
    <n v="438"/>
    <n v="438"/>
    <n v="1"/>
    <n v="438"/>
    <n v="876"/>
    <n v="863"/>
    <n v="-13"/>
    <n v="10413"/>
  </r>
  <r>
    <x v="802"/>
    <x v="3"/>
    <x v="0"/>
    <x v="6"/>
    <x v="2"/>
    <n v="702"/>
    <n v="590"/>
    <n v="4"/>
    <n v="2360"/>
    <n v="3062"/>
    <n v="2661"/>
    <n v="-401"/>
    <n v="-453"/>
  </r>
  <r>
    <x v="803"/>
    <x v="3"/>
    <x v="0"/>
    <x v="2"/>
    <x v="0"/>
    <n v="798"/>
    <n v="590"/>
    <n v="5"/>
    <n v="2950"/>
    <n v="3748"/>
    <n v="4436"/>
    <n v="688"/>
    <n v="557"/>
  </r>
  <r>
    <x v="804"/>
    <x v="3"/>
    <x v="0"/>
    <x v="3"/>
    <x v="0"/>
    <n v="798"/>
    <n v="427"/>
    <n v="3"/>
    <n v="1281"/>
    <n v="2079"/>
    <n v="2377"/>
    <n v="298"/>
    <n v="855"/>
  </r>
  <r>
    <x v="805"/>
    <x v="3"/>
    <x v="0"/>
    <x v="4"/>
    <x v="3"/>
    <n v="901"/>
    <n v="438"/>
    <n v="9"/>
    <n v="3942"/>
    <n v="4843"/>
    <n v="3911"/>
    <n v="-932"/>
    <n v="-932"/>
  </r>
  <r>
    <x v="806"/>
    <x v="3"/>
    <x v="0"/>
    <x v="0"/>
    <x v="0"/>
    <n v="798"/>
    <n v="518"/>
    <n v="10"/>
    <n v="5180"/>
    <n v="5978"/>
    <n v="5138"/>
    <n v="-840"/>
    <n v="15"/>
  </r>
  <r>
    <x v="807"/>
    <x v="3"/>
    <x v="0"/>
    <x v="6"/>
    <x v="0"/>
    <n v="798"/>
    <n v="590"/>
    <n v="1"/>
    <n v="590"/>
    <n v="1388"/>
    <n v="1348"/>
    <n v="-40"/>
    <n v="-25"/>
  </r>
  <r>
    <x v="808"/>
    <x v="3"/>
    <x v="0"/>
    <x v="2"/>
    <x v="1"/>
    <n v="766"/>
    <n v="590"/>
    <n v="8"/>
    <n v="4720"/>
    <n v="5486"/>
    <n v="6439"/>
    <n v="953"/>
    <n v="19287"/>
  </r>
  <r>
    <x v="809"/>
    <x v="3"/>
    <x v="0"/>
    <x v="3"/>
    <x v="2"/>
    <n v="702"/>
    <n v="427"/>
    <n v="10"/>
    <n v="4270"/>
    <n v="4972"/>
    <n v="4798"/>
    <n v="-174"/>
    <n v="-627"/>
  </r>
  <r>
    <x v="810"/>
    <x v="3"/>
    <x v="0"/>
    <x v="0"/>
    <x v="0"/>
    <n v="798"/>
    <n v="518"/>
    <n v="8"/>
    <n v="4144"/>
    <n v="4942"/>
    <n v="6035"/>
    <n v="1093"/>
    <n v="1068"/>
  </r>
  <r>
    <x v="811"/>
    <x v="3"/>
    <x v="0"/>
    <x v="5"/>
    <x v="2"/>
    <n v="702"/>
    <n v="427"/>
    <n v="6"/>
    <n v="2562"/>
    <n v="3264"/>
    <n v="3542"/>
    <n v="278"/>
    <n v="-349"/>
  </r>
  <r>
    <x v="811"/>
    <x v="3"/>
    <x v="0"/>
    <x v="5"/>
    <x v="4"/>
    <n v="737"/>
    <n v="427"/>
    <n v="3"/>
    <n v="1281"/>
    <n v="2018"/>
    <n v="2055"/>
    <n v="37"/>
    <n v="8492"/>
  </r>
  <r>
    <x v="812"/>
    <x v="3"/>
    <x v="0"/>
    <x v="1"/>
    <x v="4"/>
    <n v="737"/>
    <n v="438"/>
    <n v="2"/>
    <n v="876"/>
    <n v="1613"/>
    <n v="1577"/>
    <n v="-36"/>
    <n v="8456"/>
  </r>
  <r>
    <x v="812"/>
    <x v="3"/>
    <x v="0"/>
    <x v="1"/>
    <x v="0"/>
    <n v="798"/>
    <n v="438"/>
    <n v="5"/>
    <n v="2190"/>
    <n v="2988"/>
    <n v="2467"/>
    <n v="-521"/>
    <n v="547"/>
  </r>
  <r>
    <x v="813"/>
    <x v="3"/>
    <x v="0"/>
    <x v="6"/>
    <x v="2"/>
    <n v="702"/>
    <n v="590"/>
    <n v="1"/>
    <n v="590"/>
    <n v="1292"/>
    <n v="1509"/>
    <n v="217"/>
    <n v="-132"/>
  </r>
  <r>
    <x v="813"/>
    <x v="3"/>
    <x v="0"/>
    <x v="6"/>
    <x v="3"/>
    <n v="901"/>
    <n v="590"/>
    <n v="2"/>
    <n v="1180"/>
    <n v="2081"/>
    <n v="3522"/>
    <n v="1441"/>
    <n v="509"/>
  </r>
  <r>
    <x v="814"/>
    <x v="3"/>
    <x v="0"/>
    <x v="2"/>
    <x v="2"/>
    <n v="702"/>
    <n v="590"/>
    <n v="8"/>
    <n v="4720"/>
    <n v="5422"/>
    <n v="5914"/>
    <n v="492"/>
    <n v="360"/>
  </r>
  <r>
    <x v="814"/>
    <x v="3"/>
    <x v="0"/>
    <x v="2"/>
    <x v="0"/>
    <n v="798"/>
    <n v="590"/>
    <n v="6"/>
    <n v="3540"/>
    <n v="4338"/>
    <n v="3988"/>
    <n v="-350"/>
    <n v="197"/>
  </r>
  <r>
    <x v="815"/>
    <x v="3"/>
    <x v="0"/>
    <x v="3"/>
    <x v="1"/>
    <n v="766"/>
    <n v="427"/>
    <n v="9"/>
    <n v="3843"/>
    <n v="4609"/>
    <n v="11454"/>
    <n v="6845"/>
    <n v="26132"/>
  </r>
  <r>
    <x v="815"/>
    <x v="3"/>
    <x v="0"/>
    <x v="3"/>
    <x v="2"/>
    <n v="702"/>
    <n v="427"/>
    <n v="5"/>
    <n v="2135"/>
    <n v="2837"/>
    <n v="3018"/>
    <n v="181"/>
    <n v="541"/>
  </r>
  <r>
    <x v="816"/>
    <x v="3"/>
    <x v="0"/>
    <x v="4"/>
    <x v="4"/>
    <n v="737"/>
    <n v="438"/>
    <n v="1"/>
    <n v="438"/>
    <n v="1175"/>
    <n v="941"/>
    <n v="-234"/>
    <n v="8222"/>
  </r>
  <r>
    <x v="817"/>
    <x v="3"/>
    <x v="0"/>
    <x v="0"/>
    <x v="5"/>
    <n v="438"/>
    <n v="518"/>
    <n v="6"/>
    <n v="3108"/>
    <n v="3546"/>
    <n v="2969"/>
    <n v="-577"/>
    <n v="9836"/>
  </r>
  <r>
    <x v="817"/>
    <x v="3"/>
    <x v="0"/>
    <x v="0"/>
    <x v="0"/>
    <n v="798"/>
    <n v="518"/>
    <n v="1"/>
    <n v="518"/>
    <n v="1316"/>
    <n v="1073"/>
    <n v="-243"/>
    <n v="-46"/>
  </r>
  <r>
    <x v="818"/>
    <x v="3"/>
    <x v="0"/>
    <x v="5"/>
    <x v="0"/>
    <n v="798"/>
    <n v="427"/>
    <n v="7"/>
    <n v="2989"/>
    <n v="3787"/>
    <n v="3860"/>
    <n v="73"/>
    <n v="27"/>
  </r>
  <r>
    <x v="819"/>
    <x v="3"/>
    <x v="0"/>
    <x v="1"/>
    <x v="5"/>
    <n v="438"/>
    <n v="438"/>
    <n v="3"/>
    <n v="1314"/>
    <n v="1752"/>
    <n v="1474"/>
    <n v="-278"/>
    <n v="9558"/>
  </r>
  <r>
    <x v="820"/>
    <x v="3"/>
    <x v="0"/>
    <x v="6"/>
    <x v="2"/>
    <n v="702"/>
    <n v="590"/>
    <n v="4"/>
    <n v="2360"/>
    <n v="3062"/>
    <n v="2912"/>
    <n v="-150"/>
    <n v="391"/>
  </r>
  <r>
    <x v="821"/>
    <x v="3"/>
    <x v="0"/>
    <x v="2"/>
    <x v="3"/>
    <n v="901"/>
    <n v="590"/>
    <n v="5"/>
    <n v="2950"/>
    <n v="3851"/>
    <n v="9651"/>
    <n v="5800"/>
    <n v="6309"/>
  </r>
  <r>
    <x v="822"/>
    <x v="3"/>
    <x v="0"/>
    <x v="3"/>
    <x v="2"/>
    <n v="702"/>
    <n v="427"/>
    <n v="3"/>
    <n v="1281"/>
    <n v="1983"/>
    <n v="2677"/>
    <n v="694"/>
    <n v="1085"/>
  </r>
  <r>
    <x v="823"/>
    <x v="3"/>
    <x v="1"/>
    <x v="0"/>
    <x v="0"/>
    <n v="798"/>
    <n v="518"/>
    <n v="9"/>
    <n v="4662"/>
    <n v="5460"/>
    <n v="4971"/>
    <n v="-489"/>
    <n v="-489"/>
  </r>
  <r>
    <x v="824"/>
    <x v="3"/>
    <x v="1"/>
    <x v="5"/>
    <x v="1"/>
    <n v="766"/>
    <n v="427"/>
    <n v="4"/>
    <n v="1708"/>
    <n v="2474"/>
    <n v="2034"/>
    <n v="-440"/>
    <n v="-440"/>
  </r>
  <r>
    <x v="825"/>
    <x v="3"/>
    <x v="1"/>
    <x v="1"/>
    <x v="4"/>
    <n v="737"/>
    <n v="438"/>
    <n v="4"/>
    <n v="1752"/>
    <n v="2489"/>
    <n v="2984"/>
    <n v="495"/>
    <n v="495"/>
  </r>
  <r>
    <x v="825"/>
    <x v="3"/>
    <x v="1"/>
    <x v="1"/>
    <x v="1"/>
    <n v="766"/>
    <n v="438"/>
    <n v="5"/>
    <n v="2190"/>
    <n v="2956"/>
    <n v="3493"/>
    <n v="537"/>
    <n v="97"/>
  </r>
  <r>
    <x v="826"/>
    <x v="3"/>
    <x v="1"/>
    <x v="6"/>
    <x v="5"/>
    <n v="438"/>
    <n v="590"/>
    <n v="8"/>
    <n v="4720"/>
    <n v="5158"/>
    <n v="4218"/>
    <n v="-940"/>
    <n v="-940"/>
  </r>
  <r>
    <x v="826"/>
    <x v="3"/>
    <x v="1"/>
    <x v="6"/>
    <x v="4"/>
    <n v="737"/>
    <n v="590"/>
    <n v="9"/>
    <n v="5310"/>
    <n v="6047"/>
    <n v="14223"/>
    <n v="8176"/>
    <n v="8671"/>
  </r>
  <r>
    <x v="827"/>
    <x v="3"/>
    <x v="1"/>
    <x v="3"/>
    <x v="2"/>
    <n v="702"/>
    <n v="427"/>
    <n v="8"/>
    <n v="3416"/>
    <n v="4118"/>
    <n v="4612"/>
    <n v="494"/>
    <n v="494"/>
  </r>
  <r>
    <x v="827"/>
    <x v="3"/>
    <x v="1"/>
    <x v="3"/>
    <x v="4"/>
    <n v="737"/>
    <n v="427"/>
    <n v="10"/>
    <n v="4270"/>
    <n v="5007"/>
    <n v="5764"/>
    <n v="757"/>
    <n v="9428"/>
  </r>
  <r>
    <x v="828"/>
    <x v="3"/>
    <x v="1"/>
    <x v="0"/>
    <x v="0"/>
    <n v="798"/>
    <n v="518"/>
    <n v="7"/>
    <n v="3626"/>
    <n v="4424"/>
    <n v="4639"/>
    <n v="215"/>
    <n v="-274"/>
  </r>
  <r>
    <x v="829"/>
    <x v="3"/>
    <x v="1"/>
    <x v="5"/>
    <x v="0"/>
    <n v="798"/>
    <n v="427"/>
    <n v="5"/>
    <n v="2135"/>
    <n v="2933"/>
    <n v="2551"/>
    <n v="-382"/>
    <n v="-656"/>
  </r>
  <r>
    <x v="830"/>
    <x v="3"/>
    <x v="1"/>
    <x v="1"/>
    <x v="6"/>
    <n v="866"/>
    <n v="438"/>
    <n v="4"/>
    <n v="1752"/>
    <n v="2618"/>
    <n v="6358"/>
    <n v="3740"/>
    <n v="3740"/>
  </r>
  <r>
    <x v="831"/>
    <x v="3"/>
    <x v="1"/>
    <x v="6"/>
    <x v="4"/>
    <n v="737"/>
    <n v="590"/>
    <n v="6"/>
    <n v="3540"/>
    <n v="4277"/>
    <n v="4501"/>
    <n v="224"/>
    <n v="9652"/>
  </r>
  <r>
    <x v="832"/>
    <x v="3"/>
    <x v="1"/>
    <x v="2"/>
    <x v="5"/>
    <n v="438"/>
    <n v="590"/>
    <n v="4"/>
    <n v="2360"/>
    <n v="2798"/>
    <n v="3249"/>
    <n v="451"/>
    <n v="-489"/>
  </r>
  <r>
    <x v="833"/>
    <x v="3"/>
    <x v="1"/>
    <x v="3"/>
    <x v="0"/>
    <n v="798"/>
    <n v="427"/>
    <n v="3"/>
    <n v="1281"/>
    <n v="2079"/>
    <n v="2037"/>
    <n v="-42"/>
    <n v="-698"/>
  </r>
  <r>
    <x v="834"/>
    <x v="3"/>
    <x v="1"/>
    <x v="4"/>
    <x v="2"/>
    <n v="702"/>
    <n v="438"/>
    <n v="3"/>
    <n v="1314"/>
    <n v="2016"/>
    <n v="1995"/>
    <n v="-21"/>
    <n v="473"/>
  </r>
  <r>
    <x v="834"/>
    <x v="3"/>
    <x v="1"/>
    <x v="4"/>
    <x v="0"/>
    <n v="798"/>
    <n v="438"/>
    <n v="2"/>
    <n v="876"/>
    <n v="1674"/>
    <n v="1398"/>
    <n v="-276"/>
    <n v="-974"/>
  </r>
  <r>
    <x v="835"/>
    <x v="3"/>
    <x v="1"/>
    <x v="5"/>
    <x v="4"/>
    <n v="737"/>
    <n v="427"/>
    <n v="10"/>
    <n v="4270"/>
    <n v="5007"/>
    <n v="4138"/>
    <n v="-869"/>
    <n v="8783"/>
  </r>
  <r>
    <x v="836"/>
    <x v="3"/>
    <x v="1"/>
    <x v="1"/>
    <x v="1"/>
    <n v="766"/>
    <n v="438"/>
    <n v="8"/>
    <n v="3504"/>
    <n v="4270"/>
    <n v="3678"/>
    <n v="-592"/>
    <n v="-495"/>
  </r>
  <r>
    <x v="837"/>
    <x v="3"/>
    <x v="1"/>
    <x v="6"/>
    <x v="4"/>
    <n v="737"/>
    <n v="590"/>
    <n v="3"/>
    <n v="1770"/>
    <n v="2507"/>
    <n v="2633"/>
    <n v="126"/>
    <n v="8909"/>
  </r>
  <r>
    <x v="838"/>
    <x v="3"/>
    <x v="1"/>
    <x v="2"/>
    <x v="1"/>
    <n v="766"/>
    <n v="590"/>
    <n v="8"/>
    <n v="4720"/>
    <n v="5486"/>
    <n v="4548"/>
    <n v="-938"/>
    <n v="-1433"/>
  </r>
  <r>
    <x v="839"/>
    <x v="3"/>
    <x v="1"/>
    <x v="0"/>
    <x v="2"/>
    <n v="702"/>
    <n v="518"/>
    <n v="4"/>
    <n v="2072"/>
    <n v="2774"/>
    <n v="2702"/>
    <n v="-72"/>
    <n v="401"/>
  </r>
  <r>
    <x v="840"/>
    <x v="3"/>
    <x v="1"/>
    <x v="6"/>
    <x v="4"/>
    <n v="737"/>
    <n v="590"/>
    <n v="10"/>
    <n v="5900"/>
    <n v="6637"/>
    <n v="6583"/>
    <n v="-54"/>
    <n v="8855"/>
  </r>
  <r>
    <x v="840"/>
    <x v="3"/>
    <x v="1"/>
    <x v="6"/>
    <x v="0"/>
    <n v="798"/>
    <n v="590"/>
    <n v="6"/>
    <n v="3540"/>
    <n v="4338"/>
    <n v="5065"/>
    <n v="727"/>
    <n v="-247"/>
  </r>
  <r>
    <x v="841"/>
    <x v="3"/>
    <x v="1"/>
    <x v="2"/>
    <x v="1"/>
    <n v="766"/>
    <n v="590"/>
    <n v="5"/>
    <n v="2950"/>
    <n v="3716"/>
    <n v="4191"/>
    <n v="475"/>
    <n v="-958"/>
  </r>
  <r>
    <x v="842"/>
    <x v="3"/>
    <x v="1"/>
    <x v="3"/>
    <x v="5"/>
    <n v="438"/>
    <n v="427"/>
    <n v="5"/>
    <n v="2135"/>
    <n v="2573"/>
    <n v="2945"/>
    <n v="372"/>
    <n v="-117"/>
  </r>
  <r>
    <x v="843"/>
    <x v="3"/>
    <x v="1"/>
    <x v="4"/>
    <x v="4"/>
    <n v="737"/>
    <n v="438"/>
    <n v="10"/>
    <n v="4380"/>
    <n v="5117"/>
    <n v="4237"/>
    <n v="-880"/>
    <n v="7975"/>
  </r>
  <r>
    <x v="844"/>
    <x v="3"/>
    <x v="2"/>
    <x v="0"/>
    <x v="6"/>
    <n v="866"/>
    <n v="518"/>
    <n v="6"/>
    <n v="3108"/>
    <n v="3974"/>
    <n v="4024"/>
    <n v="50"/>
    <n v="50"/>
  </r>
  <r>
    <x v="844"/>
    <x v="3"/>
    <x v="2"/>
    <x v="0"/>
    <x v="5"/>
    <n v="438"/>
    <n v="518"/>
    <n v="9"/>
    <n v="4662"/>
    <n v="5100"/>
    <n v="4801"/>
    <n v="-299"/>
    <n v="-299"/>
  </r>
  <r>
    <x v="845"/>
    <x v="3"/>
    <x v="2"/>
    <x v="5"/>
    <x v="5"/>
    <n v="438"/>
    <n v="427"/>
    <n v="8"/>
    <n v="3416"/>
    <n v="3854"/>
    <n v="4126"/>
    <n v="272"/>
    <n v="-27"/>
  </r>
  <r>
    <x v="846"/>
    <x v="3"/>
    <x v="2"/>
    <x v="2"/>
    <x v="0"/>
    <n v="798"/>
    <n v="590"/>
    <n v="4"/>
    <n v="2360"/>
    <n v="3158"/>
    <n v="3099"/>
    <n v="-59"/>
    <n v="-59"/>
  </r>
  <r>
    <x v="846"/>
    <x v="3"/>
    <x v="2"/>
    <x v="2"/>
    <x v="4"/>
    <n v="737"/>
    <n v="590"/>
    <n v="7"/>
    <n v="4130"/>
    <n v="4867"/>
    <n v="4940"/>
    <n v="73"/>
    <n v="73"/>
  </r>
  <r>
    <x v="847"/>
    <x v="3"/>
    <x v="2"/>
    <x v="3"/>
    <x v="5"/>
    <n v="438"/>
    <n v="427"/>
    <n v="9"/>
    <n v="3843"/>
    <n v="4281"/>
    <n v="4842"/>
    <n v="561"/>
    <n v="534"/>
  </r>
  <r>
    <x v="848"/>
    <x v="3"/>
    <x v="2"/>
    <x v="4"/>
    <x v="4"/>
    <n v="737"/>
    <n v="438"/>
    <n v="4"/>
    <n v="1752"/>
    <n v="2489"/>
    <n v="2284"/>
    <n v="-205"/>
    <n v="-132"/>
  </r>
  <r>
    <x v="849"/>
    <x v="3"/>
    <x v="2"/>
    <x v="0"/>
    <x v="5"/>
    <n v="438"/>
    <n v="518"/>
    <n v="9"/>
    <n v="4662"/>
    <n v="5100"/>
    <n v="4187"/>
    <n v="-913"/>
    <n v="-379"/>
  </r>
  <r>
    <x v="849"/>
    <x v="3"/>
    <x v="2"/>
    <x v="0"/>
    <x v="2"/>
    <n v="702"/>
    <n v="518"/>
    <n v="4"/>
    <n v="2072"/>
    <n v="2774"/>
    <n v="2701"/>
    <n v="-73"/>
    <n v="-73"/>
  </r>
  <r>
    <x v="850"/>
    <x v="3"/>
    <x v="2"/>
    <x v="5"/>
    <x v="5"/>
    <n v="438"/>
    <n v="427"/>
    <n v="5"/>
    <n v="2135"/>
    <n v="2573"/>
    <n v="8547"/>
    <n v="5974"/>
    <n v="5595"/>
  </r>
  <r>
    <x v="850"/>
    <x v="3"/>
    <x v="2"/>
    <x v="5"/>
    <x v="4"/>
    <n v="737"/>
    <n v="427"/>
    <n v="10"/>
    <n v="4270"/>
    <n v="5007"/>
    <n v="17924"/>
    <n v="12917"/>
    <n v="12785"/>
  </r>
  <r>
    <x v="851"/>
    <x v="3"/>
    <x v="2"/>
    <x v="1"/>
    <x v="5"/>
    <n v="438"/>
    <n v="438"/>
    <n v="4"/>
    <n v="1752"/>
    <n v="2190"/>
    <n v="2129"/>
    <n v="-61"/>
    <n v="5534"/>
  </r>
  <r>
    <x v="852"/>
    <x v="3"/>
    <x v="2"/>
    <x v="6"/>
    <x v="0"/>
    <n v="798"/>
    <n v="590"/>
    <n v="6"/>
    <n v="3540"/>
    <n v="4338"/>
    <n v="4919"/>
    <n v="581"/>
    <n v="522"/>
  </r>
  <r>
    <x v="852"/>
    <x v="3"/>
    <x v="2"/>
    <x v="6"/>
    <x v="5"/>
    <n v="438"/>
    <n v="590"/>
    <n v="10"/>
    <n v="5900"/>
    <n v="6338"/>
    <n v="7349"/>
    <n v="1011"/>
    <n v="6545"/>
  </r>
  <r>
    <x v="853"/>
    <x v="3"/>
    <x v="2"/>
    <x v="2"/>
    <x v="2"/>
    <n v="702"/>
    <n v="590"/>
    <n v="4"/>
    <n v="2360"/>
    <n v="3062"/>
    <n v="5137"/>
    <n v="2075"/>
    <n v="2002"/>
  </r>
  <r>
    <x v="853"/>
    <x v="3"/>
    <x v="2"/>
    <x v="2"/>
    <x v="5"/>
    <n v="438"/>
    <n v="590"/>
    <n v="6"/>
    <n v="3540"/>
    <n v="3978"/>
    <n v="15953"/>
    <n v="11975"/>
    <n v="18520"/>
  </r>
  <r>
    <x v="854"/>
    <x v="3"/>
    <x v="2"/>
    <x v="3"/>
    <x v="2"/>
    <n v="702"/>
    <n v="427"/>
    <n v="9"/>
    <n v="3843"/>
    <n v="4545"/>
    <n v="4487"/>
    <n v="-58"/>
    <n v="1944"/>
  </r>
  <r>
    <x v="854"/>
    <x v="3"/>
    <x v="2"/>
    <x v="3"/>
    <x v="1"/>
    <n v="766"/>
    <n v="427"/>
    <n v="7"/>
    <n v="2989"/>
    <n v="3755"/>
    <n v="4011"/>
    <n v="256"/>
    <n v="256"/>
  </r>
  <r>
    <x v="855"/>
    <x v="3"/>
    <x v="2"/>
    <x v="4"/>
    <x v="0"/>
    <n v="798"/>
    <n v="438"/>
    <n v="4"/>
    <n v="1752"/>
    <n v="2550"/>
    <n v="2264"/>
    <n v="-286"/>
    <n v="236"/>
  </r>
  <r>
    <x v="856"/>
    <x v="3"/>
    <x v="2"/>
    <x v="0"/>
    <x v="5"/>
    <n v="438"/>
    <n v="518"/>
    <n v="7"/>
    <n v="3626"/>
    <n v="4064"/>
    <n v="4369"/>
    <n v="305"/>
    <n v="18825"/>
  </r>
  <r>
    <x v="856"/>
    <x v="3"/>
    <x v="2"/>
    <x v="0"/>
    <x v="1"/>
    <n v="766"/>
    <n v="518"/>
    <n v="4"/>
    <n v="2072"/>
    <n v="2838"/>
    <n v="3144"/>
    <n v="306"/>
    <n v="562"/>
  </r>
  <r>
    <x v="857"/>
    <x v="3"/>
    <x v="2"/>
    <x v="5"/>
    <x v="5"/>
    <n v="438"/>
    <n v="427"/>
    <n v="1"/>
    <n v="427"/>
    <n v="865"/>
    <n v="2227"/>
    <n v="1362"/>
    <n v="20187"/>
  </r>
  <r>
    <x v="857"/>
    <x v="3"/>
    <x v="2"/>
    <x v="5"/>
    <x v="1"/>
    <n v="766"/>
    <n v="427"/>
    <n v="6"/>
    <n v="2562"/>
    <n v="3328"/>
    <n v="3920"/>
    <n v="592"/>
    <n v="1154"/>
  </r>
  <r>
    <x v="858"/>
    <x v="3"/>
    <x v="2"/>
    <x v="6"/>
    <x v="6"/>
    <n v="866"/>
    <n v="590"/>
    <n v="6"/>
    <n v="3540"/>
    <n v="4406"/>
    <n v="4823"/>
    <n v="417"/>
    <n v="467"/>
  </r>
  <r>
    <x v="858"/>
    <x v="3"/>
    <x v="2"/>
    <x v="6"/>
    <x v="5"/>
    <n v="438"/>
    <n v="590"/>
    <n v="8"/>
    <n v="4720"/>
    <n v="5158"/>
    <n v="5423"/>
    <n v="265"/>
    <n v="20452"/>
  </r>
  <r>
    <x v="859"/>
    <x v="3"/>
    <x v="2"/>
    <x v="2"/>
    <x v="0"/>
    <n v="798"/>
    <n v="590"/>
    <n v="9"/>
    <n v="5310"/>
    <n v="6108"/>
    <n v="5060"/>
    <n v="-1048"/>
    <n v="-812"/>
  </r>
  <r>
    <x v="859"/>
    <x v="3"/>
    <x v="2"/>
    <x v="2"/>
    <x v="5"/>
    <n v="438"/>
    <n v="590"/>
    <n v="3"/>
    <n v="1770"/>
    <n v="2208"/>
    <n v="2382"/>
    <n v="174"/>
    <n v="20626"/>
  </r>
  <r>
    <x v="860"/>
    <x v="3"/>
    <x v="2"/>
    <x v="3"/>
    <x v="4"/>
    <n v="737"/>
    <n v="427"/>
    <n v="5"/>
    <n v="2135"/>
    <n v="2872"/>
    <n v="2449"/>
    <n v="-423"/>
    <n v="12362"/>
  </r>
  <r>
    <x v="861"/>
    <x v="3"/>
    <x v="2"/>
    <x v="0"/>
    <x v="5"/>
    <n v="438"/>
    <n v="518"/>
    <n v="6"/>
    <n v="3108"/>
    <n v="3546"/>
    <n v="2996"/>
    <n v="-550"/>
    <n v="20076"/>
  </r>
  <r>
    <x v="861"/>
    <x v="3"/>
    <x v="2"/>
    <x v="0"/>
    <x v="0"/>
    <n v="798"/>
    <n v="518"/>
    <n v="1"/>
    <n v="518"/>
    <n v="1316"/>
    <n v="1446"/>
    <n v="130"/>
    <n v="-682"/>
  </r>
  <r>
    <x v="862"/>
    <x v="3"/>
    <x v="2"/>
    <x v="6"/>
    <x v="6"/>
    <n v="866"/>
    <n v="590"/>
    <n v="6"/>
    <n v="3540"/>
    <n v="4406"/>
    <n v="4301"/>
    <n v="-105"/>
    <n v="362"/>
  </r>
  <r>
    <x v="862"/>
    <x v="3"/>
    <x v="2"/>
    <x v="6"/>
    <x v="4"/>
    <n v="737"/>
    <n v="590"/>
    <n v="10"/>
    <n v="5900"/>
    <n v="6637"/>
    <n v="5520"/>
    <n v="-1117"/>
    <n v="11245"/>
  </r>
  <r>
    <x v="862"/>
    <x v="3"/>
    <x v="2"/>
    <x v="6"/>
    <x v="2"/>
    <n v="702"/>
    <n v="590"/>
    <n v="7"/>
    <n v="4130"/>
    <n v="4832"/>
    <n v="3976"/>
    <n v="-856"/>
    <n v="1088"/>
  </r>
  <r>
    <x v="863"/>
    <x v="3"/>
    <x v="2"/>
    <x v="3"/>
    <x v="1"/>
    <n v="766"/>
    <n v="427"/>
    <n v="9"/>
    <n v="3843"/>
    <n v="4609"/>
    <n v="5241"/>
    <n v="632"/>
    <n v="1786"/>
  </r>
  <r>
    <x v="864"/>
    <x v="3"/>
    <x v="2"/>
    <x v="4"/>
    <x v="6"/>
    <n v="866"/>
    <n v="438"/>
    <n v="5"/>
    <n v="2190"/>
    <n v="3056"/>
    <n v="2690"/>
    <n v="-366"/>
    <n v="-4"/>
  </r>
  <r>
    <x v="865"/>
    <x v="3"/>
    <x v="2"/>
    <x v="0"/>
    <x v="5"/>
    <n v="438"/>
    <n v="518"/>
    <n v="10"/>
    <n v="5180"/>
    <n v="5618"/>
    <n v="5412"/>
    <n v="-206"/>
    <n v="19870"/>
  </r>
  <r>
    <x v="865"/>
    <x v="3"/>
    <x v="2"/>
    <x v="0"/>
    <x v="6"/>
    <n v="866"/>
    <n v="518"/>
    <n v="1"/>
    <n v="518"/>
    <n v="1384"/>
    <n v="844"/>
    <n v="-540"/>
    <n v="-544"/>
  </r>
  <r>
    <x v="865"/>
    <x v="3"/>
    <x v="2"/>
    <x v="0"/>
    <x v="0"/>
    <n v="798"/>
    <n v="518"/>
    <n v="2"/>
    <n v="1036"/>
    <n v="1834"/>
    <n v="1803"/>
    <n v="-31"/>
    <n v="-713"/>
  </r>
  <r>
    <x v="866"/>
    <x v="3"/>
    <x v="2"/>
    <x v="1"/>
    <x v="0"/>
    <n v="798"/>
    <n v="438"/>
    <n v="8"/>
    <n v="3504"/>
    <n v="4302"/>
    <n v="4097"/>
    <n v="-205"/>
    <n v="-918"/>
  </r>
  <r>
    <x v="866"/>
    <x v="3"/>
    <x v="2"/>
    <x v="1"/>
    <x v="3"/>
    <n v="901"/>
    <n v="438"/>
    <n v="3"/>
    <n v="1314"/>
    <n v="2215"/>
    <n v="1986"/>
    <n v="-229"/>
    <n v="-229"/>
  </r>
  <r>
    <x v="866"/>
    <x v="3"/>
    <x v="2"/>
    <x v="1"/>
    <x v="4"/>
    <n v="737"/>
    <n v="438"/>
    <n v="5"/>
    <n v="2190"/>
    <n v="2927"/>
    <n v="3173"/>
    <n v="246"/>
    <n v="11491"/>
  </r>
  <r>
    <x v="867"/>
    <x v="3"/>
    <x v="3"/>
    <x v="2"/>
    <x v="0"/>
    <n v="798"/>
    <n v="590"/>
    <n v="1"/>
    <n v="590"/>
    <n v="1388"/>
    <n v="1337"/>
    <n v="-51"/>
    <n v="-51"/>
  </r>
  <r>
    <x v="868"/>
    <x v="3"/>
    <x v="3"/>
    <x v="3"/>
    <x v="5"/>
    <n v="438"/>
    <n v="427"/>
    <n v="9"/>
    <n v="3843"/>
    <n v="4281"/>
    <n v="3554"/>
    <n v="-727"/>
    <n v="-727"/>
  </r>
  <r>
    <x v="869"/>
    <x v="3"/>
    <x v="3"/>
    <x v="0"/>
    <x v="6"/>
    <n v="866"/>
    <n v="518"/>
    <n v="7"/>
    <n v="3626"/>
    <n v="4492"/>
    <n v="5969"/>
    <n v="1477"/>
    <n v="1477"/>
  </r>
  <r>
    <x v="869"/>
    <x v="3"/>
    <x v="3"/>
    <x v="0"/>
    <x v="0"/>
    <n v="798"/>
    <n v="518"/>
    <n v="9"/>
    <n v="4662"/>
    <n v="5460"/>
    <n v="5754"/>
    <n v="294"/>
    <n v="243"/>
  </r>
  <r>
    <x v="869"/>
    <x v="3"/>
    <x v="3"/>
    <x v="0"/>
    <x v="4"/>
    <n v="737"/>
    <n v="518"/>
    <n v="2"/>
    <n v="1036"/>
    <n v="1773"/>
    <n v="4014"/>
    <n v="2241"/>
    <n v="2241"/>
  </r>
  <r>
    <x v="870"/>
    <x v="3"/>
    <x v="3"/>
    <x v="5"/>
    <x v="4"/>
    <n v="737"/>
    <n v="427"/>
    <n v="2"/>
    <n v="854"/>
    <n v="1591"/>
    <n v="1464"/>
    <n v="-127"/>
    <n v="2114"/>
  </r>
  <r>
    <x v="870"/>
    <x v="3"/>
    <x v="3"/>
    <x v="5"/>
    <x v="6"/>
    <n v="866"/>
    <n v="427"/>
    <n v="1"/>
    <n v="427"/>
    <n v="1293"/>
    <n v="1098"/>
    <n v="-195"/>
    <n v="1282"/>
  </r>
  <r>
    <x v="870"/>
    <x v="3"/>
    <x v="3"/>
    <x v="5"/>
    <x v="5"/>
    <n v="438"/>
    <n v="427"/>
    <n v="4"/>
    <n v="1708"/>
    <n v="2146"/>
    <n v="2460"/>
    <n v="314"/>
    <n v="-413"/>
  </r>
  <r>
    <x v="871"/>
    <x v="3"/>
    <x v="3"/>
    <x v="2"/>
    <x v="4"/>
    <n v="737"/>
    <n v="590"/>
    <n v="2"/>
    <n v="1180"/>
    <n v="1917"/>
    <n v="1866"/>
    <n v="-51"/>
    <n v="2063"/>
  </r>
  <r>
    <x v="872"/>
    <x v="3"/>
    <x v="3"/>
    <x v="3"/>
    <x v="0"/>
    <n v="798"/>
    <n v="427"/>
    <n v="1"/>
    <n v="427"/>
    <n v="1225"/>
    <n v="1377"/>
    <n v="152"/>
    <n v="395"/>
  </r>
  <r>
    <x v="873"/>
    <x v="3"/>
    <x v="3"/>
    <x v="4"/>
    <x v="5"/>
    <n v="438"/>
    <n v="438"/>
    <n v="6"/>
    <n v="2628"/>
    <n v="3066"/>
    <n v="3550"/>
    <n v="484"/>
    <n v="71"/>
  </r>
  <r>
    <x v="874"/>
    <x v="3"/>
    <x v="3"/>
    <x v="5"/>
    <x v="4"/>
    <n v="737"/>
    <n v="427"/>
    <n v="5"/>
    <n v="2135"/>
    <n v="2872"/>
    <n v="2847"/>
    <n v="-25"/>
    <n v="2038"/>
  </r>
  <r>
    <x v="875"/>
    <x v="3"/>
    <x v="3"/>
    <x v="1"/>
    <x v="6"/>
    <n v="866"/>
    <n v="438"/>
    <n v="5"/>
    <n v="2190"/>
    <n v="3056"/>
    <n v="2743"/>
    <n v="-313"/>
    <n v="969"/>
  </r>
  <r>
    <x v="876"/>
    <x v="3"/>
    <x v="3"/>
    <x v="6"/>
    <x v="0"/>
    <n v="798"/>
    <n v="590"/>
    <n v="10"/>
    <n v="5900"/>
    <n v="6698"/>
    <n v="7480"/>
    <n v="782"/>
    <n v="1177"/>
  </r>
  <r>
    <x v="876"/>
    <x v="3"/>
    <x v="3"/>
    <x v="6"/>
    <x v="4"/>
    <n v="737"/>
    <n v="590"/>
    <n v="3"/>
    <n v="1770"/>
    <n v="2507"/>
    <n v="6950"/>
    <n v="4443"/>
    <n v="6481"/>
  </r>
  <r>
    <x v="876"/>
    <x v="3"/>
    <x v="3"/>
    <x v="6"/>
    <x v="5"/>
    <n v="438"/>
    <n v="590"/>
    <n v="9"/>
    <n v="5310"/>
    <n v="5748"/>
    <n v="5562"/>
    <n v="-186"/>
    <n v="-115"/>
  </r>
  <r>
    <x v="877"/>
    <x v="3"/>
    <x v="3"/>
    <x v="3"/>
    <x v="2"/>
    <n v="702"/>
    <n v="427"/>
    <n v="5"/>
    <n v="2135"/>
    <n v="2837"/>
    <n v="2711"/>
    <n v="-126"/>
    <n v="-126"/>
  </r>
  <r>
    <x v="878"/>
    <x v="3"/>
    <x v="3"/>
    <x v="4"/>
    <x v="6"/>
    <n v="866"/>
    <n v="438"/>
    <n v="2"/>
    <n v="876"/>
    <n v="1742"/>
    <n v="1894"/>
    <n v="152"/>
    <n v="1121"/>
  </r>
  <r>
    <x v="879"/>
    <x v="3"/>
    <x v="3"/>
    <x v="0"/>
    <x v="4"/>
    <n v="737"/>
    <n v="518"/>
    <n v="8"/>
    <n v="4144"/>
    <n v="4881"/>
    <n v="15300"/>
    <n v="10419"/>
    <n v="16900"/>
  </r>
  <r>
    <x v="880"/>
    <x v="3"/>
    <x v="3"/>
    <x v="5"/>
    <x v="0"/>
    <n v="798"/>
    <n v="427"/>
    <n v="6"/>
    <n v="2562"/>
    <n v="3360"/>
    <n v="2893"/>
    <n v="-467"/>
    <n v="710"/>
  </r>
  <r>
    <x v="881"/>
    <x v="3"/>
    <x v="3"/>
    <x v="1"/>
    <x v="4"/>
    <n v="737"/>
    <n v="438"/>
    <n v="3"/>
    <n v="1314"/>
    <n v="2051"/>
    <n v="1674"/>
    <n v="-377"/>
    <n v="16523"/>
  </r>
  <r>
    <x v="882"/>
    <x v="3"/>
    <x v="3"/>
    <x v="6"/>
    <x v="6"/>
    <n v="866"/>
    <n v="590"/>
    <n v="2"/>
    <n v="1180"/>
    <n v="2046"/>
    <n v="3076"/>
    <n v="1030"/>
    <n v="2151"/>
  </r>
  <r>
    <x v="883"/>
    <x v="3"/>
    <x v="3"/>
    <x v="3"/>
    <x v="0"/>
    <n v="798"/>
    <n v="427"/>
    <n v="8"/>
    <n v="3416"/>
    <n v="4214"/>
    <n v="4650"/>
    <n v="436"/>
    <n v="1146"/>
  </r>
  <r>
    <x v="884"/>
    <x v="3"/>
    <x v="3"/>
    <x v="4"/>
    <x v="5"/>
    <n v="438"/>
    <n v="438"/>
    <n v="5"/>
    <n v="2190"/>
    <n v="2628"/>
    <n v="2389"/>
    <n v="-239"/>
    <n v="-354"/>
  </r>
  <r>
    <x v="884"/>
    <x v="3"/>
    <x v="3"/>
    <x v="4"/>
    <x v="4"/>
    <n v="737"/>
    <n v="438"/>
    <n v="6"/>
    <n v="2628"/>
    <n v="3365"/>
    <n v="2965"/>
    <n v="-400"/>
    <n v="16123"/>
  </r>
  <r>
    <x v="885"/>
    <x v="3"/>
    <x v="3"/>
    <x v="0"/>
    <x v="5"/>
    <n v="438"/>
    <n v="518"/>
    <n v="10"/>
    <n v="5180"/>
    <n v="5618"/>
    <n v="4525"/>
    <n v="-1093"/>
    <n v="-1447"/>
  </r>
  <r>
    <x v="886"/>
    <x v="3"/>
    <x v="3"/>
    <x v="5"/>
    <x v="4"/>
    <n v="737"/>
    <n v="427"/>
    <n v="9"/>
    <n v="3843"/>
    <n v="4580"/>
    <n v="3739"/>
    <n v="-841"/>
    <n v="15282"/>
  </r>
  <r>
    <x v="886"/>
    <x v="3"/>
    <x v="3"/>
    <x v="5"/>
    <x v="5"/>
    <n v="438"/>
    <n v="427"/>
    <n v="7"/>
    <n v="2989"/>
    <n v="3427"/>
    <n v="4055"/>
    <n v="628"/>
    <n v="-819"/>
  </r>
  <r>
    <x v="886"/>
    <x v="3"/>
    <x v="3"/>
    <x v="5"/>
    <x v="0"/>
    <n v="798"/>
    <n v="427"/>
    <n v="2"/>
    <n v="854"/>
    <n v="1652"/>
    <n v="2591"/>
    <n v="939"/>
    <n v="2085"/>
  </r>
  <r>
    <x v="887"/>
    <x v="3"/>
    <x v="3"/>
    <x v="6"/>
    <x v="5"/>
    <n v="438"/>
    <n v="590"/>
    <n v="6"/>
    <n v="3540"/>
    <n v="3978"/>
    <n v="4220"/>
    <n v="242"/>
    <n v="-577"/>
  </r>
  <r>
    <x v="888"/>
    <x v="3"/>
    <x v="3"/>
    <x v="2"/>
    <x v="6"/>
    <n v="866"/>
    <n v="590"/>
    <n v="6"/>
    <n v="3540"/>
    <n v="4406"/>
    <n v="3961"/>
    <n v="-445"/>
    <n v="1706"/>
  </r>
  <r>
    <x v="889"/>
    <x v="3"/>
    <x v="4"/>
    <x v="3"/>
    <x v="4"/>
    <n v="737"/>
    <n v="427"/>
    <n v="8"/>
    <n v="3416"/>
    <n v="4153"/>
    <n v="3841"/>
    <n v="-312"/>
    <n v="-312"/>
  </r>
  <r>
    <x v="889"/>
    <x v="3"/>
    <x v="4"/>
    <x v="3"/>
    <x v="6"/>
    <n v="866"/>
    <n v="427"/>
    <n v="4"/>
    <n v="1708"/>
    <n v="2574"/>
    <n v="2817"/>
    <n v="243"/>
    <n v="243"/>
  </r>
  <r>
    <x v="890"/>
    <x v="3"/>
    <x v="4"/>
    <x v="4"/>
    <x v="4"/>
    <n v="737"/>
    <n v="438"/>
    <n v="2"/>
    <n v="876"/>
    <n v="1613"/>
    <n v="1420"/>
    <n v="-193"/>
    <n v="-505"/>
  </r>
  <r>
    <x v="891"/>
    <x v="3"/>
    <x v="4"/>
    <x v="0"/>
    <x v="0"/>
    <n v="798"/>
    <n v="518"/>
    <n v="7"/>
    <n v="3626"/>
    <n v="4424"/>
    <n v="4361"/>
    <n v="-63"/>
    <n v="-63"/>
  </r>
  <r>
    <x v="892"/>
    <x v="3"/>
    <x v="4"/>
    <x v="5"/>
    <x v="4"/>
    <n v="737"/>
    <n v="427"/>
    <n v="4"/>
    <n v="1708"/>
    <n v="2445"/>
    <n v="2035"/>
    <n v="-410"/>
    <n v="-915"/>
  </r>
  <r>
    <x v="893"/>
    <x v="3"/>
    <x v="4"/>
    <x v="1"/>
    <x v="4"/>
    <n v="737"/>
    <n v="438"/>
    <n v="6"/>
    <n v="2628"/>
    <n v="3365"/>
    <n v="3487"/>
    <n v="122"/>
    <n v="-793"/>
  </r>
  <r>
    <x v="893"/>
    <x v="3"/>
    <x v="4"/>
    <x v="1"/>
    <x v="6"/>
    <n v="866"/>
    <n v="438"/>
    <n v="1"/>
    <n v="438"/>
    <n v="1304"/>
    <n v="1085"/>
    <n v="-219"/>
    <n v="24"/>
  </r>
  <r>
    <x v="894"/>
    <x v="3"/>
    <x v="4"/>
    <x v="6"/>
    <x v="6"/>
    <n v="866"/>
    <n v="590"/>
    <n v="7"/>
    <n v="4130"/>
    <n v="4996"/>
    <n v="4048"/>
    <n v="-948"/>
    <n v="-924"/>
  </r>
  <r>
    <x v="895"/>
    <x v="3"/>
    <x v="4"/>
    <x v="2"/>
    <x v="0"/>
    <n v="798"/>
    <n v="590"/>
    <n v="6"/>
    <n v="3540"/>
    <n v="4338"/>
    <n v="7846"/>
    <n v="3508"/>
    <n v="3445"/>
  </r>
  <r>
    <x v="896"/>
    <x v="3"/>
    <x v="4"/>
    <x v="3"/>
    <x v="5"/>
    <n v="438"/>
    <n v="427"/>
    <n v="5"/>
    <n v="2135"/>
    <n v="2573"/>
    <n v="4903"/>
    <n v="2330"/>
    <n v="2330"/>
  </r>
  <r>
    <x v="897"/>
    <x v="3"/>
    <x v="4"/>
    <x v="4"/>
    <x v="6"/>
    <n v="866"/>
    <n v="438"/>
    <n v="4"/>
    <n v="1752"/>
    <n v="2618"/>
    <n v="2883"/>
    <n v="265"/>
    <n v="-659"/>
  </r>
  <r>
    <x v="898"/>
    <x v="3"/>
    <x v="4"/>
    <x v="0"/>
    <x v="0"/>
    <n v="798"/>
    <n v="518"/>
    <n v="1"/>
    <n v="518"/>
    <n v="1316"/>
    <n v="1425"/>
    <n v="109"/>
    <n v="3554"/>
  </r>
  <r>
    <x v="899"/>
    <x v="3"/>
    <x v="4"/>
    <x v="5"/>
    <x v="5"/>
    <n v="438"/>
    <n v="427"/>
    <n v="3"/>
    <n v="1281"/>
    <n v="1719"/>
    <n v="5143"/>
    <n v="3424"/>
    <n v="5754"/>
  </r>
  <r>
    <x v="899"/>
    <x v="3"/>
    <x v="4"/>
    <x v="5"/>
    <x v="6"/>
    <n v="866"/>
    <n v="427"/>
    <n v="10"/>
    <n v="4270"/>
    <n v="5136"/>
    <n v="5168"/>
    <n v="32"/>
    <n v="-627"/>
  </r>
  <r>
    <x v="900"/>
    <x v="3"/>
    <x v="4"/>
    <x v="6"/>
    <x v="4"/>
    <n v="737"/>
    <n v="590"/>
    <n v="2"/>
    <n v="1180"/>
    <n v="1917"/>
    <n v="1626"/>
    <n v="-291"/>
    <n v="-1084"/>
  </r>
  <r>
    <x v="901"/>
    <x v="3"/>
    <x v="4"/>
    <x v="2"/>
    <x v="6"/>
    <n v="866"/>
    <n v="590"/>
    <n v="1"/>
    <n v="590"/>
    <n v="1456"/>
    <n v="1739"/>
    <n v="283"/>
    <n v="-344"/>
  </r>
  <r>
    <x v="901"/>
    <x v="3"/>
    <x v="4"/>
    <x v="2"/>
    <x v="4"/>
    <n v="737"/>
    <n v="590"/>
    <n v="9"/>
    <n v="5310"/>
    <n v="6047"/>
    <n v="5265"/>
    <n v="-782"/>
    <n v="-1866"/>
  </r>
  <r>
    <x v="902"/>
    <x v="3"/>
    <x v="4"/>
    <x v="3"/>
    <x v="0"/>
    <n v="798"/>
    <n v="427"/>
    <n v="5"/>
    <n v="2135"/>
    <n v="2933"/>
    <n v="2996"/>
    <n v="63"/>
    <n v="3617"/>
  </r>
  <r>
    <x v="903"/>
    <x v="3"/>
    <x v="4"/>
    <x v="4"/>
    <x v="4"/>
    <n v="737"/>
    <n v="438"/>
    <n v="10"/>
    <n v="4380"/>
    <n v="5117"/>
    <n v="5874"/>
    <n v="757"/>
    <n v="-1109"/>
  </r>
  <r>
    <x v="903"/>
    <x v="3"/>
    <x v="4"/>
    <x v="4"/>
    <x v="5"/>
    <n v="438"/>
    <n v="438"/>
    <n v="5"/>
    <n v="2190"/>
    <n v="2628"/>
    <n v="2772"/>
    <n v="144"/>
    <n v="5898"/>
  </r>
  <r>
    <x v="904"/>
    <x v="3"/>
    <x v="4"/>
    <x v="0"/>
    <x v="6"/>
    <n v="866"/>
    <n v="518"/>
    <n v="10"/>
    <n v="5180"/>
    <n v="6046"/>
    <n v="6624"/>
    <n v="578"/>
    <n v="234"/>
  </r>
  <r>
    <x v="905"/>
    <x v="3"/>
    <x v="4"/>
    <x v="5"/>
    <x v="6"/>
    <n v="866"/>
    <n v="427"/>
    <n v="7"/>
    <n v="2989"/>
    <n v="3855"/>
    <n v="5654"/>
    <n v="1799"/>
    <n v="2033"/>
  </r>
  <r>
    <x v="906"/>
    <x v="3"/>
    <x v="4"/>
    <x v="6"/>
    <x v="4"/>
    <n v="737"/>
    <n v="590"/>
    <n v="10"/>
    <n v="5900"/>
    <n v="6637"/>
    <n v="6650"/>
    <n v="13"/>
    <n v="-1096"/>
  </r>
  <r>
    <x v="907"/>
    <x v="3"/>
    <x v="4"/>
    <x v="2"/>
    <x v="0"/>
    <n v="798"/>
    <n v="590"/>
    <n v="2"/>
    <n v="1180"/>
    <n v="1978"/>
    <n v="2477"/>
    <n v="499"/>
    <n v="4116"/>
  </r>
  <r>
    <x v="908"/>
    <x v="3"/>
    <x v="4"/>
    <x v="4"/>
    <x v="6"/>
    <n v="866"/>
    <n v="438"/>
    <n v="4"/>
    <n v="1752"/>
    <n v="2618"/>
    <n v="2920"/>
    <n v="302"/>
    <n v="2335"/>
  </r>
  <r>
    <x v="908"/>
    <x v="3"/>
    <x v="4"/>
    <x v="4"/>
    <x v="0"/>
    <n v="798"/>
    <n v="438"/>
    <n v="4"/>
    <n v="1752"/>
    <n v="2550"/>
    <n v="2043"/>
    <n v="-507"/>
    <n v="3609"/>
  </r>
  <r>
    <x v="909"/>
    <x v="3"/>
    <x v="4"/>
    <x v="0"/>
    <x v="5"/>
    <n v="438"/>
    <n v="518"/>
    <n v="5"/>
    <n v="2590"/>
    <n v="3028"/>
    <n v="7666"/>
    <n v="4638"/>
    <n v="10536"/>
  </r>
  <r>
    <x v="909"/>
    <x v="3"/>
    <x v="4"/>
    <x v="0"/>
    <x v="0"/>
    <n v="798"/>
    <n v="518"/>
    <n v="3"/>
    <n v="1554"/>
    <n v="2352"/>
    <n v="2134"/>
    <n v="-218"/>
    <n v="3391"/>
  </r>
  <r>
    <x v="910"/>
    <x v="3"/>
    <x v="4"/>
    <x v="5"/>
    <x v="4"/>
    <n v="737"/>
    <n v="427"/>
    <n v="7"/>
    <n v="2989"/>
    <n v="3726"/>
    <n v="4163"/>
    <n v="437"/>
    <n v="-659"/>
  </r>
  <r>
    <x v="911"/>
    <x v="3"/>
    <x v="4"/>
    <x v="1"/>
    <x v="4"/>
    <n v="737"/>
    <n v="438"/>
    <n v="3"/>
    <n v="1314"/>
    <n v="2051"/>
    <n v="2252"/>
    <n v="201"/>
    <n v="-458"/>
  </r>
  <r>
    <x v="912"/>
    <x v="3"/>
    <x v="4"/>
    <x v="2"/>
    <x v="4"/>
    <n v="737"/>
    <n v="590"/>
    <n v="7"/>
    <n v="4130"/>
    <n v="4867"/>
    <n v="5270"/>
    <n v="403"/>
    <n v="-55"/>
  </r>
  <r>
    <x v="913"/>
    <x v="3"/>
    <x v="4"/>
    <x v="3"/>
    <x v="4"/>
    <n v="737"/>
    <n v="427"/>
    <n v="8"/>
    <n v="3416"/>
    <n v="4153"/>
    <n v="4419"/>
    <n v="266"/>
    <n v="211"/>
  </r>
  <r>
    <x v="913"/>
    <x v="3"/>
    <x v="4"/>
    <x v="3"/>
    <x v="6"/>
    <n v="866"/>
    <n v="427"/>
    <n v="4"/>
    <n v="1708"/>
    <n v="2574"/>
    <n v="2908"/>
    <n v="334"/>
    <n v="2669"/>
  </r>
  <r>
    <x v="914"/>
    <x v="3"/>
    <x v="4"/>
    <x v="4"/>
    <x v="0"/>
    <n v="798"/>
    <n v="438"/>
    <n v="4"/>
    <n v="1752"/>
    <n v="2550"/>
    <n v="2576"/>
    <n v="26"/>
    <n v="3417"/>
  </r>
  <r>
    <x v="914"/>
    <x v="3"/>
    <x v="4"/>
    <x v="4"/>
    <x v="5"/>
    <n v="438"/>
    <n v="438"/>
    <n v="6"/>
    <n v="2628"/>
    <n v="3066"/>
    <n v="9071"/>
    <n v="6005"/>
    <n v="16541"/>
  </r>
  <r>
    <x v="915"/>
    <x v="3"/>
    <x v="4"/>
    <x v="0"/>
    <x v="4"/>
    <n v="737"/>
    <n v="518"/>
    <n v="5"/>
    <n v="2590"/>
    <n v="3327"/>
    <n v="12193"/>
    <n v="8866"/>
    <n v="9077"/>
  </r>
  <r>
    <x v="915"/>
    <x v="3"/>
    <x v="4"/>
    <x v="0"/>
    <x v="5"/>
    <n v="438"/>
    <n v="518"/>
    <n v="1"/>
    <n v="518"/>
    <n v="956"/>
    <n v="1942"/>
    <n v="986"/>
    <n v="17527"/>
  </r>
  <r>
    <x v="915"/>
    <x v="3"/>
    <x v="4"/>
    <x v="0"/>
    <x v="0"/>
    <n v="798"/>
    <n v="518"/>
    <n v="8"/>
    <n v="4144"/>
    <n v="4942"/>
    <n v="4218"/>
    <n v="-724"/>
    <n v="2693"/>
  </r>
  <r>
    <x v="916"/>
    <x v="3"/>
    <x v="5"/>
    <x v="5"/>
    <x v="6"/>
    <n v="866"/>
    <n v="427"/>
    <n v="7"/>
    <n v="2989"/>
    <n v="3855"/>
    <n v="6288"/>
    <n v="2433"/>
    <n v="2433"/>
  </r>
  <r>
    <x v="916"/>
    <x v="3"/>
    <x v="5"/>
    <x v="5"/>
    <x v="4"/>
    <n v="737"/>
    <n v="427"/>
    <n v="7"/>
    <n v="2989"/>
    <n v="3726"/>
    <n v="3047"/>
    <n v="-679"/>
    <n v="-679"/>
  </r>
  <r>
    <x v="917"/>
    <x v="3"/>
    <x v="5"/>
    <x v="6"/>
    <x v="6"/>
    <n v="866"/>
    <n v="590"/>
    <n v="2"/>
    <n v="1180"/>
    <n v="2046"/>
    <n v="2210"/>
    <n v="164"/>
    <n v="2597"/>
  </r>
  <r>
    <x v="918"/>
    <x v="3"/>
    <x v="5"/>
    <x v="2"/>
    <x v="4"/>
    <n v="737"/>
    <n v="590"/>
    <n v="9"/>
    <n v="5310"/>
    <n v="6047"/>
    <n v="16668"/>
    <n v="10621"/>
    <n v="9942"/>
  </r>
  <r>
    <x v="918"/>
    <x v="3"/>
    <x v="5"/>
    <x v="2"/>
    <x v="2"/>
    <n v="702"/>
    <n v="590"/>
    <n v="10"/>
    <n v="5900"/>
    <n v="6602"/>
    <n v="5641"/>
    <n v="-961"/>
    <n v="-961"/>
  </r>
  <r>
    <x v="919"/>
    <x v="3"/>
    <x v="5"/>
    <x v="3"/>
    <x v="6"/>
    <n v="866"/>
    <n v="427"/>
    <n v="10"/>
    <n v="4270"/>
    <n v="5136"/>
    <n v="4972"/>
    <n v="-164"/>
    <n v="2433"/>
  </r>
  <r>
    <x v="919"/>
    <x v="3"/>
    <x v="5"/>
    <x v="3"/>
    <x v="4"/>
    <n v="737"/>
    <n v="427"/>
    <n v="4"/>
    <n v="1708"/>
    <n v="2445"/>
    <n v="2797"/>
    <n v="352"/>
    <n v="10294"/>
  </r>
  <r>
    <x v="919"/>
    <x v="3"/>
    <x v="5"/>
    <x v="3"/>
    <x v="0"/>
    <n v="798"/>
    <n v="427"/>
    <n v="5"/>
    <n v="2135"/>
    <n v="2933"/>
    <n v="2673"/>
    <n v="-260"/>
    <n v="-260"/>
  </r>
  <r>
    <x v="920"/>
    <x v="3"/>
    <x v="5"/>
    <x v="4"/>
    <x v="5"/>
    <n v="438"/>
    <n v="438"/>
    <n v="2"/>
    <n v="876"/>
    <n v="1314"/>
    <n v="1563"/>
    <n v="249"/>
    <n v="249"/>
  </r>
  <r>
    <x v="921"/>
    <x v="3"/>
    <x v="5"/>
    <x v="0"/>
    <x v="0"/>
    <n v="798"/>
    <n v="518"/>
    <n v="7"/>
    <n v="3626"/>
    <n v="4424"/>
    <n v="14553"/>
    <n v="10129"/>
    <n v="9869"/>
  </r>
  <r>
    <x v="922"/>
    <x v="3"/>
    <x v="5"/>
    <x v="1"/>
    <x v="2"/>
    <n v="702"/>
    <n v="438"/>
    <n v="3"/>
    <n v="1314"/>
    <n v="2016"/>
    <n v="2076"/>
    <n v="60"/>
    <n v="-901"/>
  </r>
  <r>
    <x v="922"/>
    <x v="3"/>
    <x v="5"/>
    <x v="1"/>
    <x v="4"/>
    <n v="737"/>
    <n v="438"/>
    <n v="7"/>
    <n v="3066"/>
    <n v="3803"/>
    <n v="3239"/>
    <n v="-564"/>
    <n v="9730"/>
  </r>
  <r>
    <x v="923"/>
    <x v="3"/>
    <x v="5"/>
    <x v="6"/>
    <x v="4"/>
    <n v="737"/>
    <n v="590"/>
    <n v="5"/>
    <n v="2950"/>
    <n v="3687"/>
    <n v="3746"/>
    <n v="59"/>
    <n v="9789"/>
  </r>
  <r>
    <x v="924"/>
    <x v="3"/>
    <x v="5"/>
    <x v="2"/>
    <x v="6"/>
    <n v="866"/>
    <n v="590"/>
    <n v="7"/>
    <n v="4130"/>
    <n v="4996"/>
    <n v="5041"/>
    <n v="45"/>
    <n v="2478"/>
  </r>
  <r>
    <x v="925"/>
    <x v="3"/>
    <x v="5"/>
    <x v="4"/>
    <x v="6"/>
    <n v="866"/>
    <n v="438"/>
    <n v="7"/>
    <n v="3066"/>
    <n v="3932"/>
    <n v="3300"/>
    <n v="-632"/>
    <n v="1846"/>
  </r>
  <r>
    <x v="926"/>
    <x v="3"/>
    <x v="5"/>
    <x v="0"/>
    <x v="0"/>
    <n v="798"/>
    <n v="518"/>
    <n v="8"/>
    <n v="4144"/>
    <n v="4942"/>
    <n v="5113"/>
    <n v="171"/>
    <n v="10040"/>
  </r>
  <r>
    <x v="927"/>
    <x v="3"/>
    <x v="5"/>
    <x v="5"/>
    <x v="0"/>
    <n v="798"/>
    <n v="427"/>
    <n v="3"/>
    <n v="1281"/>
    <n v="2079"/>
    <n v="1754"/>
    <n v="-325"/>
    <n v="9715"/>
  </r>
  <r>
    <x v="928"/>
    <x v="3"/>
    <x v="5"/>
    <x v="1"/>
    <x v="6"/>
    <n v="866"/>
    <n v="438"/>
    <n v="10"/>
    <n v="4380"/>
    <n v="5246"/>
    <n v="5923"/>
    <n v="677"/>
    <n v="2523"/>
  </r>
  <r>
    <x v="928"/>
    <x v="3"/>
    <x v="5"/>
    <x v="1"/>
    <x v="4"/>
    <n v="737"/>
    <n v="438"/>
    <n v="4"/>
    <n v="1752"/>
    <n v="2489"/>
    <n v="2053"/>
    <n v="-436"/>
    <n v="9353"/>
  </r>
  <r>
    <x v="929"/>
    <x v="3"/>
    <x v="5"/>
    <x v="3"/>
    <x v="6"/>
    <n v="866"/>
    <n v="427"/>
    <n v="8"/>
    <n v="3416"/>
    <n v="4282"/>
    <n v="4811"/>
    <n v="529"/>
    <n v="3052"/>
  </r>
  <r>
    <x v="929"/>
    <x v="3"/>
    <x v="5"/>
    <x v="3"/>
    <x v="4"/>
    <n v="737"/>
    <n v="427"/>
    <n v="3"/>
    <n v="1281"/>
    <n v="2018"/>
    <n v="2002"/>
    <n v="-16"/>
    <n v="9337"/>
  </r>
  <r>
    <x v="930"/>
    <x v="3"/>
    <x v="5"/>
    <x v="4"/>
    <x v="0"/>
    <n v="798"/>
    <n v="438"/>
    <n v="7"/>
    <n v="3066"/>
    <n v="3864"/>
    <n v="4390"/>
    <n v="526"/>
    <n v="10241"/>
  </r>
  <r>
    <x v="930"/>
    <x v="3"/>
    <x v="5"/>
    <x v="4"/>
    <x v="5"/>
    <n v="438"/>
    <n v="438"/>
    <n v="9"/>
    <n v="3942"/>
    <n v="4380"/>
    <n v="4573"/>
    <n v="193"/>
    <n v="442"/>
  </r>
  <r>
    <x v="930"/>
    <x v="3"/>
    <x v="5"/>
    <x v="4"/>
    <x v="6"/>
    <n v="866"/>
    <n v="438"/>
    <n v="9"/>
    <n v="3942"/>
    <n v="4808"/>
    <n v="5665"/>
    <n v="857"/>
    <n v="3909"/>
  </r>
  <r>
    <x v="931"/>
    <x v="3"/>
    <x v="5"/>
    <x v="0"/>
    <x v="5"/>
    <n v="438"/>
    <n v="518"/>
    <n v="7"/>
    <n v="3626"/>
    <n v="4064"/>
    <n v="3456"/>
    <n v="-608"/>
    <n v="-166"/>
  </r>
  <r>
    <x v="932"/>
    <x v="3"/>
    <x v="5"/>
    <x v="5"/>
    <x v="5"/>
    <n v="438"/>
    <n v="427"/>
    <n v="9"/>
    <n v="3843"/>
    <n v="4281"/>
    <n v="12811"/>
    <n v="8530"/>
    <n v="8364"/>
  </r>
  <r>
    <x v="933"/>
    <x v="3"/>
    <x v="5"/>
    <x v="1"/>
    <x v="6"/>
    <n v="866"/>
    <n v="438"/>
    <n v="5"/>
    <n v="2190"/>
    <n v="3056"/>
    <n v="2494"/>
    <n v="-562"/>
    <n v="3347"/>
  </r>
  <r>
    <x v="934"/>
    <x v="3"/>
    <x v="5"/>
    <x v="2"/>
    <x v="4"/>
    <n v="737"/>
    <n v="590"/>
    <n v="5"/>
    <n v="2950"/>
    <n v="3687"/>
    <n v="3351"/>
    <n v="-336"/>
    <n v="9001"/>
  </r>
  <r>
    <x v="934"/>
    <x v="3"/>
    <x v="5"/>
    <x v="2"/>
    <x v="0"/>
    <n v="798"/>
    <n v="590"/>
    <n v="2"/>
    <n v="1180"/>
    <n v="1978"/>
    <n v="3228"/>
    <n v="1250"/>
    <n v="11491"/>
  </r>
  <r>
    <x v="935"/>
    <x v="3"/>
    <x v="5"/>
    <x v="3"/>
    <x v="6"/>
    <n v="866"/>
    <n v="427"/>
    <n v="2"/>
    <n v="854"/>
    <n v="1720"/>
    <n v="2010"/>
    <n v="290"/>
    <n v="3637"/>
  </r>
  <r>
    <x v="936"/>
    <x v="3"/>
    <x v="5"/>
    <x v="0"/>
    <x v="5"/>
    <n v="438"/>
    <n v="518"/>
    <n v="3"/>
    <n v="1554"/>
    <n v="1992"/>
    <n v="2394"/>
    <n v="402"/>
    <n v="8766"/>
  </r>
  <r>
    <x v="936"/>
    <x v="3"/>
    <x v="5"/>
    <x v="0"/>
    <x v="4"/>
    <n v="737"/>
    <n v="518"/>
    <n v="2"/>
    <n v="1036"/>
    <n v="1773"/>
    <n v="3796"/>
    <n v="2023"/>
    <n v="11024"/>
  </r>
  <r>
    <x v="937"/>
    <x v="3"/>
    <x v="6"/>
    <x v="2"/>
    <x v="6"/>
    <n v="866"/>
    <n v="590"/>
    <n v="8"/>
    <n v="4720"/>
    <n v="5586"/>
    <n v="4670"/>
    <n v="-916"/>
    <n v="-916"/>
  </r>
  <r>
    <x v="937"/>
    <x v="3"/>
    <x v="6"/>
    <x v="2"/>
    <x v="0"/>
    <n v="798"/>
    <n v="590"/>
    <n v="2"/>
    <n v="1180"/>
    <n v="1978"/>
    <n v="1789"/>
    <n v="-189"/>
    <n v="-189"/>
  </r>
  <r>
    <x v="938"/>
    <x v="3"/>
    <x v="6"/>
    <x v="3"/>
    <x v="5"/>
    <n v="438"/>
    <n v="427"/>
    <n v="8"/>
    <n v="3416"/>
    <n v="3854"/>
    <n v="4425"/>
    <n v="571"/>
    <n v="571"/>
  </r>
  <r>
    <x v="939"/>
    <x v="3"/>
    <x v="6"/>
    <x v="4"/>
    <x v="5"/>
    <n v="438"/>
    <n v="438"/>
    <n v="9"/>
    <n v="3942"/>
    <n v="4380"/>
    <n v="4895"/>
    <n v="515"/>
    <n v="1086"/>
  </r>
  <r>
    <x v="940"/>
    <x v="3"/>
    <x v="6"/>
    <x v="0"/>
    <x v="6"/>
    <n v="866"/>
    <n v="518"/>
    <n v="5"/>
    <n v="2590"/>
    <n v="3456"/>
    <n v="3470"/>
    <n v="14"/>
    <n v="-902"/>
  </r>
  <r>
    <x v="940"/>
    <x v="3"/>
    <x v="6"/>
    <x v="0"/>
    <x v="4"/>
    <n v="737"/>
    <n v="518"/>
    <n v="6"/>
    <n v="3108"/>
    <n v="3845"/>
    <n v="4492"/>
    <n v="647"/>
    <n v="647"/>
  </r>
  <r>
    <x v="941"/>
    <x v="3"/>
    <x v="6"/>
    <x v="5"/>
    <x v="6"/>
    <n v="866"/>
    <n v="427"/>
    <n v="2"/>
    <n v="854"/>
    <n v="1720"/>
    <n v="1476"/>
    <n v="-244"/>
    <n v="-1146"/>
  </r>
  <r>
    <x v="942"/>
    <x v="3"/>
    <x v="6"/>
    <x v="6"/>
    <x v="5"/>
    <n v="438"/>
    <n v="590"/>
    <n v="2"/>
    <n v="1180"/>
    <n v="1618"/>
    <n v="1928"/>
    <n v="310"/>
    <n v="1396"/>
  </r>
  <r>
    <x v="943"/>
    <x v="3"/>
    <x v="6"/>
    <x v="4"/>
    <x v="3"/>
    <n v="901"/>
    <n v="438"/>
    <n v="4"/>
    <n v="1752"/>
    <n v="2653"/>
    <n v="2687"/>
    <n v="34"/>
    <n v="34"/>
  </r>
  <r>
    <x v="944"/>
    <x v="3"/>
    <x v="6"/>
    <x v="5"/>
    <x v="4"/>
    <n v="737"/>
    <n v="427"/>
    <n v="4"/>
    <n v="1708"/>
    <n v="2445"/>
    <n v="2293"/>
    <n v="-152"/>
    <n v="495"/>
  </r>
  <r>
    <x v="944"/>
    <x v="3"/>
    <x v="6"/>
    <x v="5"/>
    <x v="3"/>
    <n v="901"/>
    <n v="427"/>
    <n v="4"/>
    <n v="1708"/>
    <n v="2609"/>
    <n v="3053"/>
    <n v="444"/>
    <n v="478"/>
  </r>
  <r>
    <x v="945"/>
    <x v="3"/>
    <x v="6"/>
    <x v="6"/>
    <x v="6"/>
    <n v="866"/>
    <n v="590"/>
    <n v="9"/>
    <n v="5310"/>
    <n v="6176"/>
    <n v="5674"/>
    <n v="-502"/>
    <n v="-1648"/>
  </r>
  <r>
    <x v="946"/>
    <x v="3"/>
    <x v="6"/>
    <x v="3"/>
    <x v="6"/>
    <n v="866"/>
    <n v="427"/>
    <n v="3"/>
    <n v="1281"/>
    <n v="2147"/>
    <n v="2227"/>
    <n v="80"/>
    <n v="-1568"/>
  </r>
  <r>
    <x v="947"/>
    <x v="3"/>
    <x v="6"/>
    <x v="4"/>
    <x v="0"/>
    <n v="798"/>
    <n v="438"/>
    <n v="8"/>
    <n v="3504"/>
    <n v="4302"/>
    <n v="4636"/>
    <n v="334"/>
    <n v="145"/>
  </r>
  <r>
    <x v="948"/>
    <x v="3"/>
    <x v="6"/>
    <x v="5"/>
    <x v="4"/>
    <n v="737"/>
    <n v="427"/>
    <n v="5"/>
    <n v="2135"/>
    <n v="2872"/>
    <n v="2944"/>
    <n v="72"/>
    <n v="567"/>
  </r>
  <r>
    <x v="948"/>
    <x v="3"/>
    <x v="6"/>
    <x v="5"/>
    <x v="6"/>
    <n v="866"/>
    <n v="427"/>
    <n v="1"/>
    <n v="427"/>
    <n v="1293"/>
    <n v="1042"/>
    <n v="-251"/>
    <n v="-1819"/>
  </r>
  <r>
    <x v="949"/>
    <x v="3"/>
    <x v="6"/>
    <x v="6"/>
    <x v="2"/>
    <n v="702"/>
    <n v="590"/>
    <n v="8"/>
    <n v="4720"/>
    <n v="5422"/>
    <n v="5071"/>
    <n v="-351"/>
    <n v="-351"/>
  </r>
  <r>
    <x v="949"/>
    <x v="3"/>
    <x v="6"/>
    <x v="6"/>
    <x v="4"/>
    <n v="737"/>
    <n v="590"/>
    <n v="10"/>
    <n v="5900"/>
    <n v="6637"/>
    <n v="6720"/>
    <n v="83"/>
    <n v="650"/>
  </r>
  <r>
    <x v="950"/>
    <x v="3"/>
    <x v="6"/>
    <x v="3"/>
    <x v="6"/>
    <n v="866"/>
    <n v="427"/>
    <n v="4"/>
    <n v="1708"/>
    <n v="2574"/>
    <n v="6748"/>
    <n v="4174"/>
    <n v="2355"/>
  </r>
  <r>
    <x v="951"/>
    <x v="3"/>
    <x v="6"/>
    <x v="0"/>
    <x v="6"/>
    <n v="866"/>
    <n v="518"/>
    <n v="7"/>
    <n v="3626"/>
    <n v="4492"/>
    <n v="13213"/>
    <n v="8721"/>
    <n v="11076"/>
  </r>
  <r>
    <x v="952"/>
    <x v="3"/>
    <x v="6"/>
    <x v="5"/>
    <x v="5"/>
    <n v="438"/>
    <n v="427"/>
    <n v="8"/>
    <n v="3416"/>
    <n v="3854"/>
    <n v="3706"/>
    <n v="-148"/>
    <n v="1248"/>
  </r>
  <r>
    <x v="953"/>
    <x v="3"/>
    <x v="6"/>
    <x v="2"/>
    <x v="4"/>
    <n v="737"/>
    <n v="590"/>
    <n v="4"/>
    <n v="2360"/>
    <n v="3097"/>
    <n v="6198"/>
    <n v="3101"/>
    <n v="3751"/>
  </r>
  <r>
    <x v="954"/>
    <x v="3"/>
    <x v="6"/>
    <x v="3"/>
    <x v="4"/>
    <n v="737"/>
    <n v="427"/>
    <n v="6"/>
    <n v="2562"/>
    <n v="3299"/>
    <n v="7166"/>
    <n v="3867"/>
    <n v="7618"/>
  </r>
  <r>
    <x v="954"/>
    <x v="3"/>
    <x v="6"/>
    <x v="3"/>
    <x v="6"/>
    <n v="866"/>
    <n v="427"/>
    <n v="4"/>
    <n v="1708"/>
    <n v="2574"/>
    <n v="5085"/>
    <n v="2511"/>
    <n v="13587"/>
  </r>
  <r>
    <x v="955"/>
    <x v="3"/>
    <x v="7"/>
    <x v="4"/>
    <x v="6"/>
    <n v="866"/>
    <n v="438"/>
    <n v="4"/>
    <n v="1752"/>
    <n v="2618"/>
    <n v="4532"/>
    <n v="1914"/>
    <n v="1914"/>
  </r>
  <r>
    <x v="956"/>
    <x v="3"/>
    <x v="7"/>
    <x v="0"/>
    <x v="2"/>
    <n v="702"/>
    <n v="518"/>
    <n v="8"/>
    <n v="4144"/>
    <n v="4846"/>
    <n v="5102"/>
    <n v="256"/>
    <n v="256"/>
  </r>
  <r>
    <x v="957"/>
    <x v="3"/>
    <x v="7"/>
    <x v="5"/>
    <x v="4"/>
    <n v="737"/>
    <n v="427"/>
    <n v="8"/>
    <n v="3416"/>
    <n v="4153"/>
    <n v="3372"/>
    <n v="-781"/>
    <n v="-781"/>
  </r>
  <r>
    <x v="957"/>
    <x v="3"/>
    <x v="7"/>
    <x v="5"/>
    <x v="2"/>
    <n v="702"/>
    <n v="427"/>
    <n v="8"/>
    <n v="3416"/>
    <n v="4118"/>
    <n v="4760"/>
    <n v="642"/>
    <n v="898"/>
  </r>
  <r>
    <x v="958"/>
    <x v="3"/>
    <x v="7"/>
    <x v="1"/>
    <x v="2"/>
    <n v="702"/>
    <n v="438"/>
    <n v="4"/>
    <n v="1752"/>
    <n v="2454"/>
    <n v="2687"/>
    <n v="233"/>
    <n v="1131"/>
  </r>
  <r>
    <x v="959"/>
    <x v="3"/>
    <x v="7"/>
    <x v="2"/>
    <x v="1"/>
    <n v="766"/>
    <n v="590"/>
    <n v="8"/>
    <n v="4720"/>
    <n v="5486"/>
    <n v="10418"/>
    <n v="4932"/>
    <n v="4932"/>
  </r>
  <r>
    <x v="960"/>
    <x v="3"/>
    <x v="7"/>
    <x v="3"/>
    <x v="2"/>
    <n v="702"/>
    <n v="427"/>
    <n v="3"/>
    <n v="1281"/>
    <n v="1983"/>
    <n v="5093"/>
    <n v="3110"/>
    <n v="4241"/>
  </r>
  <r>
    <x v="961"/>
    <x v="3"/>
    <x v="7"/>
    <x v="4"/>
    <x v="2"/>
    <n v="702"/>
    <n v="438"/>
    <n v="9"/>
    <n v="3942"/>
    <n v="4644"/>
    <n v="19039"/>
    <n v="14395"/>
    <n v="18636"/>
  </r>
  <r>
    <x v="962"/>
    <x v="3"/>
    <x v="7"/>
    <x v="0"/>
    <x v="6"/>
    <n v="866"/>
    <n v="518"/>
    <n v="7"/>
    <n v="3626"/>
    <n v="4492"/>
    <n v="8700"/>
    <n v="4208"/>
    <n v="6122"/>
  </r>
  <r>
    <x v="963"/>
    <x v="3"/>
    <x v="7"/>
    <x v="6"/>
    <x v="4"/>
    <n v="737"/>
    <n v="590"/>
    <n v="1"/>
    <n v="590"/>
    <n v="1327"/>
    <n v="1435"/>
    <n v="108"/>
    <n v="-673"/>
  </r>
  <r>
    <x v="963"/>
    <x v="3"/>
    <x v="7"/>
    <x v="6"/>
    <x v="3"/>
    <n v="901"/>
    <n v="590"/>
    <n v="8"/>
    <n v="4720"/>
    <n v="5621"/>
    <n v="5624"/>
    <n v="3"/>
    <n v="3"/>
  </r>
  <r>
    <x v="963"/>
    <x v="3"/>
    <x v="7"/>
    <x v="6"/>
    <x v="6"/>
    <n v="866"/>
    <n v="590"/>
    <n v="7"/>
    <n v="4130"/>
    <n v="4996"/>
    <n v="4731"/>
    <n v="-265"/>
    <n v="5857"/>
  </r>
  <r>
    <x v="964"/>
    <x v="3"/>
    <x v="7"/>
    <x v="4"/>
    <x v="3"/>
    <n v="901"/>
    <n v="438"/>
    <n v="10"/>
    <n v="4380"/>
    <n v="5281"/>
    <n v="6159"/>
    <n v="878"/>
    <n v="881"/>
  </r>
  <r>
    <x v="964"/>
    <x v="3"/>
    <x v="7"/>
    <x v="4"/>
    <x v="4"/>
    <n v="737"/>
    <n v="438"/>
    <n v="3"/>
    <n v="1314"/>
    <n v="2051"/>
    <n v="2405"/>
    <n v="354"/>
    <n v="-319"/>
  </r>
  <r>
    <x v="965"/>
    <x v="3"/>
    <x v="7"/>
    <x v="5"/>
    <x v="2"/>
    <n v="702"/>
    <n v="427"/>
    <n v="5"/>
    <n v="2135"/>
    <n v="2837"/>
    <n v="2542"/>
    <n v="-295"/>
    <n v="18341"/>
  </r>
  <r>
    <x v="965"/>
    <x v="3"/>
    <x v="7"/>
    <x v="5"/>
    <x v="6"/>
    <n v="866"/>
    <n v="427"/>
    <n v="2"/>
    <n v="854"/>
    <n v="1720"/>
    <n v="1795"/>
    <n v="75"/>
    <n v="5932"/>
  </r>
  <r>
    <x v="966"/>
    <x v="3"/>
    <x v="7"/>
    <x v="1"/>
    <x v="2"/>
    <n v="702"/>
    <n v="438"/>
    <n v="3"/>
    <n v="1314"/>
    <n v="2016"/>
    <n v="2102"/>
    <n v="86"/>
    <n v="18427"/>
  </r>
  <r>
    <x v="967"/>
    <x v="3"/>
    <x v="7"/>
    <x v="6"/>
    <x v="6"/>
    <n v="866"/>
    <n v="590"/>
    <n v="10"/>
    <n v="5900"/>
    <n v="6766"/>
    <n v="5562"/>
    <n v="-1204"/>
    <n v="4728"/>
  </r>
  <r>
    <x v="968"/>
    <x v="3"/>
    <x v="7"/>
    <x v="2"/>
    <x v="4"/>
    <n v="737"/>
    <n v="590"/>
    <n v="5"/>
    <n v="2950"/>
    <n v="3687"/>
    <n v="4082"/>
    <n v="395"/>
    <n v="76"/>
  </r>
  <r>
    <x v="968"/>
    <x v="3"/>
    <x v="7"/>
    <x v="2"/>
    <x v="6"/>
    <n v="866"/>
    <n v="590"/>
    <n v="5"/>
    <n v="2950"/>
    <n v="3816"/>
    <n v="3867"/>
    <n v="51"/>
    <n v="4779"/>
  </r>
  <r>
    <x v="969"/>
    <x v="3"/>
    <x v="7"/>
    <x v="3"/>
    <x v="6"/>
    <n v="866"/>
    <n v="427"/>
    <n v="8"/>
    <n v="3416"/>
    <n v="4282"/>
    <n v="4914"/>
    <n v="632"/>
    <n v="5411"/>
  </r>
  <r>
    <x v="970"/>
    <x v="3"/>
    <x v="7"/>
    <x v="4"/>
    <x v="6"/>
    <n v="866"/>
    <n v="438"/>
    <n v="10"/>
    <n v="4380"/>
    <n v="5246"/>
    <n v="6154"/>
    <n v="908"/>
    <n v="6319"/>
  </r>
  <r>
    <x v="971"/>
    <x v="3"/>
    <x v="7"/>
    <x v="0"/>
    <x v="6"/>
    <n v="866"/>
    <n v="518"/>
    <n v="1"/>
    <n v="518"/>
    <n v="1384"/>
    <n v="1396"/>
    <n v="12"/>
    <n v="6331"/>
  </r>
  <r>
    <x v="972"/>
    <x v="3"/>
    <x v="7"/>
    <x v="5"/>
    <x v="6"/>
    <n v="866"/>
    <n v="427"/>
    <n v="5"/>
    <n v="2135"/>
    <n v="3001"/>
    <n v="2528"/>
    <n v="-473"/>
    <n v="5858"/>
  </r>
  <r>
    <x v="972"/>
    <x v="3"/>
    <x v="7"/>
    <x v="5"/>
    <x v="2"/>
    <n v="702"/>
    <n v="427"/>
    <n v="5"/>
    <n v="2135"/>
    <n v="2837"/>
    <n v="3076"/>
    <n v="239"/>
    <n v="18666"/>
  </r>
  <r>
    <x v="973"/>
    <x v="3"/>
    <x v="7"/>
    <x v="1"/>
    <x v="2"/>
    <n v="702"/>
    <n v="438"/>
    <n v="7"/>
    <n v="3066"/>
    <n v="3768"/>
    <n v="20483"/>
    <n v="16715"/>
    <n v="35381"/>
  </r>
  <r>
    <x v="974"/>
    <x v="3"/>
    <x v="7"/>
    <x v="0"/>
    <x v="2"/>
    <n v="702"/>
    <n v="518"/>
    <n v="6"/>
    <n v="3108"/>
    <n v="3810"/>
    <n v="4183"/>
    <n v="373"/>
    <n v="35754"/>
  </r>
  <r>
    <x v="974"/>
    <x v="3"/>
    <x v="7"/>
    <x v="0"/>
    <x v="6"/>
    <n v="866"/>
    <n v="518"/>
    <n v="9"/>
    <n v="4662"/>
    <n v="5528"/>
    <n v="6580"/>
    <n v="1052"/>
    <n v="6910"/>
  </r>
  <r>
    <x v="975"/>
    <x v="3"/>
    <x v="7"/>
    <x v="5"/>
    <x v="6"/>
    <n v="866"/>
    <n v="427"/>
    <n v="9"/>
    <n v="3843"/>
    <n v="4709"/>
    <n v="4054"/>
    <n v="-655"/>
    <n v="6255"/>
  </r>
  <r>
    <x v="976"/>
    <x v="3"/>
    <x v="8"/>
    <x v="1"/>
    <x v="2"/>
    <n v="702"/>
    <n v="438"/>
    <n v="3"/>
    <n v="1314"/>
    <n v="2016"/>
    <n v="9212"/>
    <n v="7196"/>
    <n v="7196"/>
  </r>
  <r>
    <x v="977"/>
    <x v="3"/>
    <x v="8"/>
    <x v="6"/>
    <x v="3"/>
    <n v="901"/>
    <n v="590"/>
    <n v="8"/>
    <n v="4720"/>
    <n v="5621"/>
    <n v="5307"/>
    <n v="-314"/>
    <n v="-314"/>
  </r>
  <r>
    <x v="977"/>
    <x v="3"/>
    <x v="8"/>
    <x v="6"/>
    <x v="2"/>
    <n v="702"/>
    <n v="590"/>
    <n v="10"/>
    <n v="5900"/>
    <n v="6602"/>
    <n v="5448"/>
    <n v="-1154"/>
    <n v="6042"/>
  </r>
  <r>
    <x v="978"/>
    <x v="3"/>
    <x v="8"/>
    <x v="2"/>
    <x v="3"/>
    <n v="901"/>
    <n v="590"/>
    <n v="2"/>
    <n v="1180"/>
    <n v="2081"/>
    <n v="3363"/>
    <n v="1282"/>
    <n v="968"/>
  </r>
  <r>
    <x v="978"/>
    <x v="3"/>
    <x v="8"/>
    <x v="2"/>
    <x v="4"/>
    <n v="737"/>
    <n v="590"/>
    <n v="6"/>
    <n v="3540"/>
    <n v="4277"/>
    <n v="4694"/>
    <n v="417"/>
    <n v="417"/>
  </r>
  <r>
    <x v="979"/>
    <x v="3"/>
    <x v="8"/>
    <x v="4"/>
    <x v="2"/>
    <n v="702"/>
    <n v="438"/>
    <n v="3"/>
    <n v="1314"/>
    <n v="2016"/>
    <n v="1700"/>
    <n v="-316"/>
    <n v="5726"/>
  </r>
  <r>
    <x v="980"/>
    <x v="3"/>
    <x v="8"/>
    <x v="0"/>
    <x v="2"/>
    <n v="702"/>
    <n v="518"/>
    <n v="1"/>
    <n v="518"/>
    <n v="1220"/>
    <n v="1214"/>
    <n v="-6"/>
    <n v="5720"/>
  </r>
  <r>
    <x v="981"/>
    <x v="3"/>
    <x v="8"/>
    <x v="6"/>
    <x v="2"/>
    <n v="702"/>
    <n v="590"/>
    <n v="2"/>
    <n v="1180"/>
    <n v="1882"/>
    <n v="1865"/>
    <n v="-17"/>
    <n v="5703"/>
  </r>
  <r>
    <x v="982"/>
    <x v="3"/>
    <x v="8"/>
    <x v="2"/>
    <x v="2"/>
    <n v="702"/>
    <n v="590"/>
    <n v="5"/>
    <n v="2950"/>
    <n v="3652"/>
    <n v="3560"/>
    <n v="-92"/>
    <n v="5611"/>
  </r>
  <r>
    <x v="982"/>
    <x v="3"/>
    <x v="8"/>
    <x v="2"/>
    <x v="6"/>
    <n v="866"/>
    <n v="590"/>
    <n v="4"/>
    <n v="2360"/>
    <n v="3226"/>
    <n v="3864"/>
    <n v="638"/>
    <n v="638"/>
  </r>
  <r>
    <x v="982"/>
    <x v="3"/>
    <x v="8"/>
    <x v="2"/>
    <x v="3"/>
    <n v="901"/>
    <n v="590"/>
    <n v="3"/>
    <n v="1770"/>
    <n v="2671"/>
    <n v="5855"/>
    <n v="3184"/>
    <n v="4152"/>
  </r>
  <r>
    <x v="983"/>
    <x v="3"/>
    <x v="8"/>
    <x v="3"/>
    <x v="2"/>
    <n v="702"/>
    <n v="427"/>
    <n v="7"/>
    <n v="2989"/>
    <n v="3691"/>
    <n v="3377"/>
    <n v="-314"/>
    <n v="5297"/>
  </r>
  <r>
    <x v="984"/>
    <x v="3"/>
    <x v="8"/>
    <x v="4"/>
    <x v="6"/>
    <n v="866"/>
    <n v="438"/>
    <n v="6"/>
    <n v="2628"/>
    <n v="3494"/>
    <n v="3701"/>
    <n v="207"/>
    <n v="845"/>
  </r>
  <r>
    <x v="984"/>
    <x v="3"/>
    <x v="8"/>
    <x v="4"/>
    <x v="3"/>
    <n v="901"/>
    <n v="438"/>
    <n v="9"/>
    <n v="3942"/>
    <n v="4843"/>
    <n v="4512"/>
    <n v="-331"/>
    <n v="3821"/>
  </r>
  <r>
    <x v="985"/>
    <x v="3"/>
    <x v="8"/>
    <x v="0"/>
    <x v="2"/>
    <n v="702"/>
    <n v="518"/>
    <n v="2"/>
    <n v="1036"/>
    <n v="1738"/>
    <n v="1836"/>
    <n v="98"/>
    <n v="5395"/>
  </r>
  <r>
    <x v="986"/>
    <x v="3"/>
    <x v="8"/>
    <x v="5"/>
    <x v="2"/>
    <n v="702"/>
    <n v="427"/>
    <n v="3"/>
    <n v="1281"/>
    <n v="1983"/>
    <n v="1707"/>
    <n v="-276"/>
    <n v="5119"/>
  </r>
  <r>
    <x v="987"/>
    <x v="3"/>
    <x v="8"/>
    <x v="1"/>
    <x v="6"/>
    <n v="866"/>
    <n v="438"/>
    <n v="8"/>
    <n v="3504"/>
    <n v="4370"/>
    <n v="3714"/>
    <n v="-656"/>
    <n v="189"/>
  </r>
  <r>
    <x v="987"/>
    <x v="3"/>
    <x v="8"/>
    <x v="1"/>
    <x v="3"/>
    <n v="901"/>
    <n v="438"/>
    <n v="4"/>
    <n v="1752"/>
    <n v="2653"/>
    <n v="9543"/>
    <n v="6890"/>
    <n v="10711"/>
  </r>
  <r>
    <x v="987"/>
    <x v="3"/>
    <x v="8"/>
    <x v="1"/>
    <x v="2"/>
    <n v="702"/>
    <n v="438"/>
    <n v="5"/>
    <n v="2190"/>
    <n v="2892"/>
    <n v="2672"/>
    <n v="-220"/>
    <n v="4899"/>
  </r>
  <r>
    <x v="988"/>
    <x v="3"/>
    <x v="8"/>
    <x v="4"/>
    <x v="6"/>
    <n v="866"/>
    <n v="438"/>
    <n v="5"/>
    <n v="2190"/>
    <n v="3056"/>
    <n v="3103"/>
    <n v="47"/>
    <n v="236"/>
  </r>
  <r>
    <x v="988"/>
    <x v="3"/>
    <x v="8"/>
    <x v="4"/>
    <x v="3"/>
    <n v="901"/>
    <n v="438"/>
    <n v="9"/>
    <n v="3942"/>
    <n v="4843"/>
    <n v="5176"/>
    <n v="333"/>
    <n v="11044"/>
  </r>
  <r>
    <x v="989"/>
    <x v="3"/>
    <x v="8"/>
    <x v="0"/>
    <x v="3"/>
    <n v="901"/>
    <n v="518"/>
    <n v="6"/>
    <n v="3108"/>
    <n v="4009"/>
    <n v="20697"/>
    <n v="16688"/>
    <n v="27732"/>
  </r>
  <r>
    <x v="990"/>
    <x v="3"/>
    <x v="8"/>
    <x v="1"/>
    <x v="6"/>
    <n v="866"/>
    <n v="438"/>
    <n v="1"/>
    <n v="438"/>
    <n v="1304"/>
    <n v="797"/>
    <n v="-507"/>
    <n v="-271"/>
  </r>
  <r>
    <x v="991"/>
    <x v="3"/>
    <x v="8"/>
    <x v="6"/>
    <x v="6"/>
    <n v="866"/>
    <n v="590"/>
    <n v="4"/>
    <n v="2360"/>
    <n v="3226"/>
    <n v="3059"/>
    <n v="-167"/>
    <n v="-438"/>
  </r>
  <r>
    <x v="991"/>
    <x v="3"/>
    <x v="8"/>
    <x v="6"/>
    <x v="2"/>
    <n v="702"/>
    <n v="590"/>
    <n v="7"/>
    <n v="4130"/>
    <n v="4832"/>
    <n v="5034"/>
    <n v="202"/>
    <n v="5101"/>
  </r>
  <r>
    <x v="991"/>
    <x v="3"/>
    <x v="8"/>
    <x v="6"/>
    <x v="3"/>
    <n v="901"/>
    <n v="590"/>
    <n v="3"/>
    <n v="1770"/>
    <n v="2671"/>
    <n v="2863"/>
    <n v="192"/>
    <n v="27924"/>
  </r>
  <r>
    <x v="992"/>
    <x v="3"/>
    <x v="8"/>
    <x v="2"/>
    <x v="2"/>
    <n v="702"/>
    <n v="590"/>
    <n v="9"/>
    <n v="5310"/>
    <n v="6012"/>
    <n v="5043"/>
    <n v="-969"/>
    <n v="4132"/>
  </r>
  <r>
    <x v="992"/>
    <x v="3"/>
    <x v="8"/>
    <x v="2"/>
    <x v="6"/>
    <n v="866"/>
    <n v="590"/>
    <n v="2"/>
    <n v="1180"/>
    <n v="2046"/>
    <n v="2189"/>
    <n v="143"/>
    <n v="-295"/>
  </r>
  <r>
    <x v="993"/>
    <x v="3"/>
    <x v="8"/>
    <x v="3"/>
    <x v="6"/>
    <n v="866"/>
    <n v="427"/>
    <n v="8"/>
    <n v="3416"/>
    <n v="4282"/>
    <n v="5035"/>
    <n v="753"/>
    <n v="458"/>
  </r>
  <r>
    <x v="993"/>
    <x v="3"/>
    <x v="8"/>
    <x v="3"/>
    <x v="2"/>
    <n v="702"/>
    <n v="427"/>
    <n v="3"/>
    <n v="1281"/>
    <n v="1983"/>
    <n v="1831"/>
    <n v="-152"/>
    <n v="3980"/>
  </r>
  <r>
    <x v="993"/>
    <x v="3"/>
    <x v="8"/>
    <x v="3"/>
    <x v="1"/>
    <n v="766"/>
    <n v="427"/>
    <n v="5"/>
    <n v="2135"/>
    <n v="2901"/>
    <n v="2466"/>
    <n v="-435"/>
    <n v="-435"/>
  </r>
  <r>
    <x v="993"/>
    <x v="3"/>
    <x v="8"/>
    <x v="3"/>
    <x v="3"/>
    <n v="901"/>
    <n v="427"/>
    <n v="4"/>
    <n v="1708"/>
    <n v="2609"/>
    <n v="2500"/>
    <n v="-109"/>
    <n v="27815"/>
  </r>
  <r>
    <x v="994"/>
    <x v="3"/>
    <x v="8"/>
    <x v="0"/>
    <x v="2"/>
    <n v="702"/>
    <n v="518"/>
    <n v="8"/>
    <n v="4144"/>
    <n v="4846"/>
    <n v="17817"/>
    <n v="12971"/>
    <n v="16951"/>
  </r>
  <r>
    <x v="994"/>
    <x v="3"/>
    <x v="8"/>
    <x v="0"/>
    <x v="6"/>
    <n v="866"/>
    <n v="518"/>
    <n v="8"/>
    <n v="4144"/>
    <n v="5010"/>
    <n v="5936"/>
    <n v="926"/>
    <n v="1384"/>
  </r>
  <r>
    <x v="994"/>
    <x v="3"/>
    <x v="8"/>
    <x v="0"/>
    <x v="3"/>
    <n v="901"/>
    <n v="518"/>
    <n v="8"/>
    <n v="4144"/>
    <n v="5045"/>
    <n v="4076"/>
    <n v="-969"/>
    <n v="26846"/>
  </r>
  <r>
    <x v="995"/>
    <x v="3"/>
    <x v="8"/>
    <x v="5"/>
    <x v="6"/>
    <n v="866"/>
    <n v="427"/>
    <n v="1"/>
    <n v="427"/>
    <n v="1293"/>
    <n v="1268"/>
    <n v="-25"/>
    <n v="1359"/>
  </r>
  <r>
    <x v="995"/>
    <x v="3"/>
    <x v="8"/>
    <x v="5"/>
    <x v="3"/>
    <n v="901"/>
    <n v="427"/>
    <n v="7"/>
    <n v="2989"/>
    <n v="3890"/>
    <n v="4592"/>
    <n v="702"/>
    <n v="27548"/>
  </r>
  <r>
    <x v="996"/>
    <x v="3"/>
    <x v="8"/>
    <x v="1"/>
    <x v="1"/>
    <n v="766"/>
    <n v="438"/>
    <n v="9"/>
    <n v="3942"/>
    <n v="4708"/>
    <n v="18024"/>
    <n v="13316"/>
    <n v="12881"/>
  </r>
  <r>
    <x v="997"/>
    <x v="3"/>
    <x v="8"/>
    <x v="6"/>
    <x v="3"/>
    <n v="901"/>
    <n v="590"/>
    <n v="2"/>
    <n v="1180"/>
    <n v="2081"/>
    <n v="2342"/>
    <n v="261"/>
    <n v="27809"/>
  </r>
  <r>
    <x v="997"/>
    <x v="3"/>
    <x v="8"/>
    <x v="6"/>
    <x v="4"/>
    <n v="737"/>
    <n v="590"/>
    <n v="2"/>
    <n v="1180"/>
    <n v="1917"/>
    <n v="2291"/>
    <n v="374"/>
    <n v="791"/>
  </r>
  <r>
    <x v="998"/>
    <x v="3"/>
    <x v="9"/>
    <x v="3"/>
    <x v="2"/>
    <n v="702"/>
    <n v="427"/>
    <n v="8"/>
    <n v="3416"/>
    <n v="4118"/>
    <n v="3490"/>
    <n v="-628"/>
    <n v="-628"/>
  </r>
  <r>
    <x v="999"/>
    <x v="3"/>
    <x v="9"/>
    <x v="4"/>
    <x v="1"/>
    <n v="766"/>
    <n v="438"/>
    <n v="5"/>
    <n v="2190"/>
    <n v="2956"/>
    <n v="2939"/>
    <n v="-17"/>
    <n v="-17"/>
  </r>
  <r>
    <x v="999"/>
    <x v="3"/>
    <x v="9"/>
    <x v="4"/>
    <x v="6"/>
    <n v="866"/>
    <n v="438"/>
    <n v="8"/>
    <n v="3504"/>
    <n v="4370"/>
    <n v="3644"/>
    <n v="-726"/>
    <n v="-726"/>
  </r>
  <r>
    <x v="1000"/>
    <x v="3"/>
    <x v="9"/>
    <x v="0"/>
    <x v="1"/>
    <n v="766"/>
    <n v="518"/>
    <n v="7"/>
    <n v="3626"/>
    <n v="4392"/>
    <n v="4268"/>
    <n v="-124"/>
    <n v="-141"/>
  </r>
  <r>
    <x v="1001"/>
    <x v="3"/>
    <x v="9"/>
    <x v="5"/>
    <x v="6"/>
    <n v="866"/>
    <n v="427"/>
    <n v="4"/>
    <n v="1708"/>
    <n v="2574"/>
    <n v="2555"/>
    <n v="-19"/>
    <n v="-745"/>
  </r>
  <r>
    <x v="1001"/>
    <x v="3"/>
    <x v="9"/>
    <x v="5"/>
    <x v="2"/>
    <n v="702"/>
    <n v="427"/>
    <n v="2"/>
    <n v="854"/>
    <n v="1556"/>
    <n v="1718"/>
    <n v="162"/>
    <n v="-466"/>
  </r>
  <r>
    <x v="1002"/>
    <x v="3"/>
    <x v="9"/>
    <x v="1"/>
    <x v="1"/>
    <n v="766"/>
    <n v="438"/>
    <n v="5"/>
    <n v="2190"/>
    <n v="2956"/>
    <n v="2474"/>
    <n v="-482"/>
    <n v="-623"/>
  </r>
  <r>
    <x v="1002"/>
    <x v="3"/>
    <x v="9"/>
    <x v="1"/>
    <x v="3"/>
    <n v="901"/>
    <n v="438"/>
    <n v="10"/>
    <n v="4380"/>
    <n v="5281"/>
    <n v="4262"/>
    <n v="-1019"/>
    <n v="-1019"/>
  </r>
  <r>
    <x v="1003"/>
    <x v="3"/>
    <x v="9"/>
    <x v="2"/>
    <x v="2"/>
    <n v="702"/>
    <n v="590"/>
    <n v="2"/>
    <n v="1180"/>
    <n v="1882"/>
    <n v="1860"/>
    <n v="-22"/>
    <n v="-488"/>
  </r>
  <r>
    <x v="1003"/>
    <x v="3"/>
    <x v="9"/>
    <x v="2"/>
    <x v="3"/>
    <n v="901"/>
    <n v="590"/>
    <n v="1"/>
    <n v="590"/>
    <n v="1491"/>
    <n v="2264"/>
    <n v="773"/>
    <n v="-246"/>
  </r>
  <r>
    <x v="1004"/>
    <x v="3"/>
    <x v="9"/>
    <x v="3"/>
    <x v="6"/>
    <n v="866"/>
    <n v="427"/>
    <n v="2"/>
    <n v="854"/>
    <n v="1720"/>
    <n v="1639"/>
    <n v="-81"/>
    <n v="-826"/>
  </r>
  <r>
    <x v="1005"/>
    <x v="3"/>
    <x v="9"/>
    <x v="4"/>
    <x v="1"/>
    <n v="766"/>
    <n v="438"/>
    <n v="4"/>
    <n v="1752"/>
    <n v="2518"/>
    <n v="2207"/>
    <n v="-311"/>
    <n v="-934"/>
  </r>
  <r>
    <x v="1006"/>
    <x v="3"/>
    <x v="9"/>
    <x v="0"/>
    <x v="3"/>
    <n v="901"/>
    <n v="518"/>
    <n v="10"/>
    <n v="5180"/>
    <n v="6081"/>
    <n v="6246"/>
    <n v="165"/>
    <n v="-81"/>
  </r>
  <r>
    <x v="1007"/>
    <x v="3"/>
    <x v="9"/>
    <x v="5"/>
    <x v="2"/>
    <n v="702"/>
    <n v="427"/>
    <n v="4"/>
    <n v="1708"/>
    <n v="2410"/>
    <n v="2371"/>
    <n v="-39"/>
    <n v="-527"/>
  </r>
  <r>
    <x v="1008"/>
    <x v="3"/>
    <x v="9"/>
    <x v="6"/>
    <x v="3"/>
    <n v="901"/>
    <n v="590"/>
    <n v="4"/>
    <n v="2360"/>
    <n v="3261"/>
    <n v="3276"/>
    <n v="15"/>
    <n v="-66"/>
  </r>
  <r>
    <x v="1009"/>
    <x v="3"/>
    <x v="9"/>
    <x v="2"/>
    <x v="2"/>
    <n v="702"/>
    <n v="590"/>
    <n v="2"/>
    <n v="1180"/>
    <n v="1882"/>
    <n v="2157"/>
    <n v="275"/>
    <n v="-252"/>
  </r>
  <r>
    <x v="1009"/>
    <x v="3"/>
    <x v="9"/>
    <x v="2"/>
    <x v="3"/>
    <n v="901"/>
    <n v="590"/>
    <n v="7"/>
    <n v="4130"/>
    <n v="5031"/>
    <n v="14552"/>
    <n v="9521"/>
    <n v="9455"/>
  </r>
  <r>
    <x v="1010"/>
    <x v="3"/>
    <x v="9"/>
    <x v="4"/>
    <x v="3"/>
    <n v="901"/>
    <n v="438"/>
    <n v="1"/>
    <n v="438"/>
    <n v="1339"/>
    <n v="1455"/>
    <n v="116"/>
    <n v="9571"/>
  </r>
  <r>
    <x v="1011"/>
    <x v="3"/>
    <x v="9"/>
    <x v="0"/>
    <x v="3"/>
    <n v="901"/>
    <n v="518"/>
    <n v="3"/>
    <n v="1554"/>
    <n v="2455"/>
    <n v="2362"/>
    <n v="-93"/>
    <n v="9478"/>
  </r>
  <r>
    <x v="1012"/>
    <x v="3"/>
    <x v="9"/>
    <x v="5"/>
    <x v="6"/>
    <n v="866"/>
    <n v="427"/>
    <n v="8"/>
    <n v="3416"/>
    <n v="4282"/>
    <n v="4705"/>
    <n v="423"/>
    <n v="-403"/>
  </r>
  <r>
    <x v="1013"/>
    <x v="3"/>
    <x v="9"/>
    <x v="6"/>
    <x v="2"/>
    <n v="702"/>
    <n v="590"/>
    <n v="10"/>
    <n v="5900"/>
    <n v="6602"/>
    <n v="23727"/>
    <n v="17125"/>
    <n v="16873"/>
  </r>
  <r>
    <x v="1013"/>
    <x v="3"/>
    <x v="9"/>
    <x v="6"/>
    <x v="3"/>
    <n v="901"/>
    <n v="590"/>
    <n v="7"/>
    <n v="4130"/>
    <n v="5031"/>
    <n v="5809"/>
    <n v="778"/>
    <n v="10256"/>
  </r>
  <r>
    <x v="1014"/>
    <x v="3"/>
    <x v="9"/>
    <x v="2"/>
    <x v="0"/>
    <n v="798"/>
    <n v="590"/>
    <n v="3"/>
    <n v="1770"/>
    <n v="2568"/>
    <n v="2181"/>
    <n v="-387"/>
    <n v="-387"/>
  </r>
  <r>
    <x v="1015"/>
    <x v="3"/>
    <x v="9"/>
    <x v="4"/>
    <x v="1"/>
    <n v="766"/>
    <n v="438"/>
    <n v="6"/>
    <n v="2628"/>
    <n v="3394"/>
    <n v="3185"/>
    <n v="-209"/>
    <n v="-1143"/>
  </r>
  <r>
    <x v="1015"/>
    <x v="3"/>
    <x v="9"/>
    <x v="4"/>
    <x v="6"/>
    <n v="866"/>
    <n v="438"/>
    <n v="9"/>
    <n v="3942"/>
    <n v="4808"/>
    <n v="4642"/>
    <n v="-166"/>
    <n v="-569"/>
  </r>
  <r>
    <x v="1015"/>
    <x v="3"/>
    <x v="9"/>
    <x v="4"/>
    <x v="3"/>
    <n v="901"/>
    <n v="438"/>
    <n v="4"/>
    <n v="1752"/>
    <n v="2653"/>
    <n v="2369"/>
    <n v="-284"/>
    <n v="9972"/>
  </r>
  <r>
    <x v="1016"/>
    <x v="3"/>
    <x v="9"/>
    <x v="0"/>
    <x v="3"/>
    <n v="901"/>
    <n v="518"/>
    <n v="6"/>
    <n v="3108"/>
    <n v="4009"/>
    <n v="4372"/>
    <n v="363"/>
    <n v="10335"/>
  </r>
  <r>
    <x v="1017"/>
    <x v="3"/>
    <x v="9"/>
    <x v="5"/>
    <x v="6"/>
    <n v="866"/>
    <n v="427"/>
    <n v="7"/>
    <n v="2989"/>
    <n v="3855"/>
    <n v="4278"/>
    <n v="423"/>
    <n v="-146"/>
  </r>
  <r>
    <x v="1018"/>
    <x v="3"/>
    <x v="9"/>
    <x v="1"/>
    <x v="0"/>
    <n v="798"/>
    <n v="438"/>
    <n v="3"/>
    <n v="1314"/>
    <n v="2112"/>
    <n v="7668"/>
    <n v="5556"/>
    <n v="5169"/>
  </r>
  <r>
    <x v="1018"/>
    <x v="3"/>
    <x v="9"/>
    <x v="1"/>
    <x v="1"/>
    <n v="766"/>
    <n v="438"/>
    <n v="6"/>
    <n v="2628"/>
    <n v="3394"/>
    <n v="3831"/>
    <n v="437"/>
    <n v="-706"/>
  </r>
  <r>
    <x v="1019"/>
    <x v="3"/>
    <x v="9"/>
    <x v="6"/>
    <x v="2"/>
    <n v="702"/>
    <n v="590"/>
    <n v="7"/>
    <n v="4130"/>
    <n v="4832"/>
    <n v="5669"/>
    <n v="837"/>
    <n v="17710"/>
  </r>
  <r>
    <x v="1019"/>
    <x v="3"/>
    <x v="9"/>
    <x v="6"/>
    <x v="3"/>
    <n v="901"/>
    <n v="590"/>
    <n v="3"/>
    <n v="1770"/>
    <n v="2671"/>
    <n v="2632"/>
    <n v="-39"/>
    <n v="10296"/>
  </r>
  <r>
    <x v="1020"/>
    <x v="3"/>
    <x v="9"/>
    <x v="4"/>
    <x v="1"/>
    <n v="766"/>
    <n v="438"/>
    <n v="3"/>
    <n v="1314"/>
    <n v="2080"/>
    <n v="4199"/>
    <n v="2119"/>
    <n v="1413"/>
  </r>
  <r>
    <x v="1020"/>
    <x v="3"/>
    <x v="9"/>
    <x v="4"/>
    <x v="6"/>
    <n v="866"/>
    <n v="438"/>
    <n v="9"/>
    <n v="3942"/>
    <n v="4808"/>
    <n v="5503"/>
    <n v="695"/>
    <n v="549"/>
  </r>
  <r>
    <x v="1021"/>
    <x v="3"/>
    <x v="10"/>
    <x v="0"/>
    <x v="2"/>
    <n v="702"/>
    <n v="518"/>
    <n v="7"/>
    <n v="3626"/>
    <n v="4328"/>
    <n v="4816"/>
    <n v="488"/>
    <n v="488"/>
  </r>
  <r>
    <x v="1021"/>
    <x v="3"/>
    <x v="10"/>
    <x v="0"/>
    <x v="3"/>
    <n v="901"/>
    <n v="518"/>
    <n v="9"/>
    <n v="4662"/>
    <n v="5563"/>
    <n v="6349"/>
    <n v="786"/>
    <n v="786"/>
  </r>
  <r>
    <x v="1022"/>
    <x v="3"/>
    <x v="10"/>
    <x v="5"/>
    <x v="0"/>
    <n v="798"/>
    <n v="427"/>
    <n v="1"/>
    <n v="427"/>
    <n v="1225"/>
    <n v="1291"/>
    <n v="66"/>
    <n v="66"/>
  </r>
  <r>
    <x v="1023"/>
    <x v="3"/>
    <x v="10"/>
    <x v="1"/>
    <x v="2"/>
    <n v="702"/>
    <n v="438"/>
    <n v="5"/>
    <n v="2190"/>
    <n v="2892"/>
    <n v="2338"/>
    <n v="-554"/>
    <n v="-66"/>
  </r>
  <r>
    <x v="1024"/>
    <x v="3"/>
    <x v="10"/>
    <x v="6"/>
    <x v="3"/>
    <n v="901"/>
    <n v="590"/>
    <n v="7"/>
    <n v="4130"/>
    <n v="5031"/>
    <n v="23874"/>
    <n v="18843"/>
    <n v="19629"/>
  </r>
  <r>
    <x v="1025"/>
    <x v="3"/>
    <x v="10"/>
    <x v="3"/>
    <x v="3"/>
    <n v="901"/>
    <n v="427"/>
    <n v="4"/>
    <n v="1708"/>
    <n v="2609"/>
    <n v="3074"/>
    <n v="465"/>
    <n v="20094"/>
  </r>
  <r>
    <x v="1026"/>
    <x v="3"/>
    <x v="10"/>
    <x v="4"/>
    <x v="2"/>
    <n v="702"/>
    <n v="438"/>
    <n v="8"/>
    <n v="3504"/>
    <n v="4206"/>
    <n v="17176"/>
    <n v="12970"/>
    <n v="12904"/>
  </r>
  <r>
    <x v="1026"/>
    <x v="3"/>
    <x v="10"/>
    <x v="4"/>
    <x v="0"/>
    <n v="798"/>
    <n v="438"/>
    <n v="7"/>
    <n v="3066"/>
    <n v="3864"/>
    <n v="3374"/>
    <n v="-490"/>
    <n v="-424"/>
  </r>
  <r>
    <x v="1026"/>
    <x v="3"/>
    <x v="10"/>
    <x v="4"/>
    <x v="1"/>
    <n v="766"/>
    <n v="438"/>
    <n v="9"/>
    <n v="3942"/>
    <n v="4708"/>
    <n v="4999"/>
    <n v="291"/>
    <n v="291"/>
  </r>
  <r>
    <x v="1027"/>
    <x v="3"/>
    <x v="10"/>
    <x v="0"/>
    <x v="1"/>
    <n v="766"/>
    <n v="518"/>
    <n v="2"/>
    <n v="1036"/>
    <n v="1802"/>
    <n v="4894"/>
    <n v="3092"/>
    <n v="3383"/>
  </r>
  <r>
    <x v="1028"/>
    <x v="3"/>
    <x v="10"/>
    <x v="1"/>
    <x v="0"/>
    <n v="798"/>
    <n v="438"/>
    <n v="8"/>
    <n v="3504"/>
    <n v="4302"/>
    <n v="3698"/>
    <n v="-604"/>
    <n v="-1028"/>
  </r>
  <r>
    <x v="1029"/>
    <x v="3"/>
    <x v="10"/>
    <x v="4"/>
    <x v="2"/>
    <n v="702"/>
    <n v="438"/>
    <n v="4"/>
    <n v="1752"/>
    <n v="2454"/>
    <n v="2383"/>
    <n v="-71"/>
    <n v="12833"/>
  </r>
  <r>
    <x v="1030"/>
    <x v="3"/>
    <x v="10"/>
    <x v="5"/>
    <x v="1"/>
    <n v="766"/>
    <n v="427"/>
    <n v="5"/>
    <n v="2135"/>
    <n v="2901"/>
    <n v="2454"/>
    <n v="-447"/>
    <n v="2936"/>
  </r>
  <r>
    <x v="1031"/>
    <x v="3"/>
    <x v="10"/>
    <x v="1"/>
    <x v="4"/>
    <n v="737"/>
    <n v="438"/>
    <n v="10"/>
    <n v="4380"/>
    <n v="5117"/>
    <n v="6013"/>
    <n v="896"/>
    <n v="896"/>
  </r>
  <r>
    <x v="1031"/>
    <x v="3"/>
    <x v="10"/>
    <x v="1"/>
    <x v="2"/>
    <n v="702"/>
    <n v="438"/>
    <n v="4"/>
    <n v="1752"/>
    <n v="2454"/>
    <n v="2046"/>
    <n v="-408"/>
    <n v="12425"/>
  </r>
  <r>
    <x v="1032"/>
    <x v="3"/>
    <x v="10"/>
    <x v="6"/>
    <x v="3"/>
    <n v="901"/>
    <n v="590"/>
    <n v="1"/>
    <n v="590"/>
    <n v="1491"/>
    <n v="1569"/>
    <n v="78"/>
    <n v="20172"/>
  </r>
  <r>
    <x v="1032"/>
    <x v="3"/>
    <x v="10"/>
    <x v="6"/>
    <x v="0"/>
    <n v="798"/>
    <n v="590"/>
    <n v="7"/>
    <n v="4130"/>
    <n v="4928"/>
    <n v="7363"/>
    <n v="2435"/>
    <n v="1407"/>
  </r>
  <r>
    <x v="1033"/>
    <x v="3"/>
    <x v="10"/>
    <x v="3"/>
    <x v="2"/>
    <n v="702"/>
    <n v="427"/>
    <n v="9"/>
    <n v="3843"/>
    <n v="4545"/>
    <n v="26998"/>
    <n v="22453"/>
    <n v="34878"/>
  </r>
  <r>
    <x v="1034"/>
    <x v="3"/>
    <x v="10"/>
    <x v="0"/>
    <x v="3"/>
    <n v="901"/>
    <n v="518"/>
    <n v="3"/>
    <n v="1554"/>
    <n v="2455"/>
    <n v="2936"/>
    <n v="481"/>
    <n v="20653"/>
  </r>
  <r>
    <x v="1035"/>
    <x v="3"/>
    <x v="10"/>
    <x v="5"/>
    <x v="1"/>
    <n v="766"/>
    <n v="427"/>
    <n v="7"/>
    <n v="2989"/>
    <n v="3755"/>
    <n v="4500"/>
    <n v="745"/>
    <n v="3681"/>
  </r>
  <r>
    <x v="1035"/>
    <x v="3"/>
    <x v="10"/>
    <x v="5"/>
    <x v="3"/>
    <n v="901"/>
    <n v="427"/>
    <n v="3"/>
    <n v="1281"/>
    <n v="2182"/>
    <n v="2199"/>
    <n v="17"/>
    <n v="20670"/>
  </r>
  <r>
    <x v="1036"/>
    <x v="3"/>
    <x v="10"/>
    <x v="1"/>
    <x v="6"/>
    <n v="866"/>
    <n v="438"/>
    <n v="7"/>
    <n v="3066"/>
    <n v="3932"/>
    <n v="4618"/>
    <n v="686"/>
    <n v="686"/>
  </r>
  <r>
    <x v="1037"/>
    <x v="3"/>
    <x v="10"/>
    <x v="6"/>
    <x v="1"/>
    <n v="766"/>
    <n v="590"/>
    <n v="5"/>
    <n v="2950"/>
    <n v="3716"/>
    <n v="3078"/>
    <n v="-638"/>
    <n v="3043"/>
  </r>
  <r>
    <x v="1038"/>
    <x v="3"/>
    <x v="10"/>
    <x v="2"/>
    <x v="2"/>
    <n v="702"/>
    <n v="590"/>
    <n v="6"/>
    <n v="3540"/>
    <n v="4242"/>
    <n v="4439"/>
    <n v="197"/>
    <n v="35075"/>
  </r>
  <r>
    <x v="1039"/>
    <x v="3"/>
    <x v="10"/>
    <x v="3"/>
    <x v="0"/>
    <n v="798"/>
    <n v="427"/>
    <n v="1"/>
    <n v="427"/>
    <n v="1225"/>
    <n v="1133"/>
    <n v="-92"/>
    <n v="1315"/>
  </r>
  <r>
    <x v="1040"/>
    <x v="3"/>
    <x v="10"/>
    <x v="4"/>
    <x v="1"/>
    <n v="766"/>
    <n v="438"/>
    <n v="2"/>
    <n v="876"/>
    <n v="1642"/>
    <n v="1420"/>
    <n v="-222"/>
    <n v="2821"/>
  </r>
  <r>
    <x v="1040"/>
    <x v="3"/>
    <x v="10"/>
    <x v="4"/>
    <x v="5"/>
    <n v="438"/>
    <n v="438"/>
    <n v="9"/>
    <n v="3942"/>
    <n v="4380"/>
    <n v="12621"/>
    <n v="8241"/>
    <n v="8241"/>
  </r>
  <r>
    <x v="1041"/>
    <x v="3"/>
    <x v="10"/>
    <x v="0"/>
    <x v="3"/>
    <n v="901"/>
    <n v="518"/>
    <n v="10"/>
    <n v="5180"/>
    <n v="6081"/>
    <n v="42330"/>
    <n v="36249"/>
    <n v="56919"/>
  </r>
  <r>
    <x v="1042"/>
    <x v="3"/>
    <x v="10"/>
    <x v="5"/>
    <x v="1"/>
    <n v="766"/>
    <n v="427"/>
    <n v="1"/>
    <n v="427"/>
    <n v="1193"/>
    <n v="959"/>
    <n v="-234"/>
    <n v="2587"/>
  </r>
  <r>
    <x v="1042"/>
    <x v="3"/>
    <x v="10"/>
    <x v="5"/>
    <x v="0"/>
    <n v="798"/>
    <n v="427"/>
    <n v="8"/>
    <n v="3416"/>
    <n v="4214"/>
    <n v="4075"/>
    <n v="-139"/>
    <n v="1176"/>
  </r>
  <r>
    <x v="1042"/>
    <x v="3"/>
    <x v="10"/>
    <x v="5"/>
    <x v="4"/>
    <n v="737"/>
    <n v="427"/>
    <n v="5"/>
    <n v="2135"/>
    <n v="2872"/>
    <n v="3034"/>
    <n v="162"/>
    <n v="1058"/>
  </r>
  <r>
    <x v="1043"/>
    <x v="3"/>
    <x v="11"/>
    <x v="2"/>
    <x v="1"/>
    <n v="766"/>
    <n v="590"/>
    <n v="3"/>
    <n v="1770"/>
    <n v="2536"/>
    <n v="2910"/>
    <n v="374"/>
    <n v="374"/>
  </r>
  <r>
    <x v="1044"/>
    <x v="3"/>
    <x v="11"/>
    <x v="4"/>
    <x v="4"/>
    <n v="737"/>
    <n v="438"/>
    <n v="9"/>
    <n v="3942"/>
    <n v="4679"/>
    <n v="4983"/>
    <n v="304"/>
    <n v="304"/>
  </r>
  <r>
    <x v="1044"/>
    <x v="3"/>
    <x v="11"/>
    <x v="4"/>
    <x v="2"/>
    <n v="702"/>
    <n v="438"/>
    <n v="1"/>
    <n v="438"/>
    <n v="1140"/>
    <n v="1784"/>
    <n v="644"/>
    <n v="644"/>
  </r>
  <r>
    <x v="1044"/>
    <x v="3"/>
    <x v="11"/>
    <x v="4"/>
    <x v="1"/>
    <n v="766"/>
    <n v="438"/>
    <n v="4"/>
    <n v="1752"/>
    <n v="2518"/>
    <n v="2438"/>
    <n v="-80"/>
    <n v="294"/>
  </r>
  <r>
    <x v="1045"/>
    <x v="3"/>
    <x v="11"/>
    <x v="0"/>
    <x v="6"/>
    <n v="866"/>
    <n v="518"/>
    <n v="2"/>
    <n v="1036"/>
    <n v="1902"/>
    <n v="1792"/>
    <n v="-110"/>
    <n v="-110"/>
  </r>
  <r>
    <x v="1045"/>
    <x v="3"/>
    <x v="11"/>
    <x v="0"/>
    <x v="1"/>
    <n v="766"/>
    <n v="518"/>
    <n v="9"/>
    <n v="4662"/>
    <n v="5428"/>
    <n v="4532"/>
    <n v="-896"/>
    <n v="-602"/>
  </r>
  <r>
    <x v="1046"/>
    <x v="3"/>
    <x v="11"/>
    <x v="1"/>
    <x v="3"/>
    <n v="901"/>
    <n v="438"/>
    <n v="9"/>
    <n v="3942"/>
    <n v="4843"/>
    <n v="38391"/>
    <n v="33548"/>
    <n v="33548"/>
  </r>
  <r>
    <x v="1046"/>
    <x v="3"/>
    <x v="11"/>
    <x v="1"/>
    <x v="5"/>
    <n v="438"/>
    <n v="438"/>
    <n v="5"/>
    <n v="2190"/>
    <n v="2628"/>
    <n v="3029"/>
    <n v="401"/>
    <n v="401"/>
  </r>
  <r>
    <x v="1047"/>
    <x v="3"/>
    <x v="11"/>
    <x v="2"/>
    <x v="2"/>
    <n v="702"/>
    <n v="590"/>
    <n v="3"/>
    <n v="1770"/>
    <n v="2472"/>
    <n v="2698"/>
    <n v="226"/>
    <n v="870"/>
  </r>
  <r>
    <x v="1047"/>
    <x v="3"/>
    <x v="11"/>
    <x v="2"/>
    <x v="0"/>
    <n v="798"/>
    <n v="590"/>
    <n v="1"/>
    <n v="590"/>
    <n v="1388"/>
    <n v="1262"/>
    <n v="-126"/>
    <n v="-126"/>
  </r>
  <r>
    <x v="1048"/>
    <x v="3"/>
    <x v="11"/>
    <x v="3"/>
    <x v="1"/>
    <n v="766"/>
    <n v="427"/>
    <n v="2"/>
    <n v="854"/>
    <n v="1620"/>
    <n v="1364"/>
    <n v="-256"/>
    <n v="-858"/>
  </r>
  <r>
    <x v="1048"/>
    <x v="3"/>
    <x v="11"/>
    <x v="3"/>
    <x v="6"/>
    <n v="866"/>
    <n v="427"/>
    <n v="3"/>
    <n v="1281"/>
    <n v="2147"/>
    <n v="3271"/>
    <n v="1124"/>
    <n v="1014"/>
  </r>
  <r>
    <x v="1049"/>
    <x v="3"/>
    <x v="11"/>
    <x v="0"/>
    <x v="3"/>
    <n v="901"/>
    <n v="518"/>
    <n v="5"/>
    <n v="2590"/>
    <n v="3491"/>
    <n v="3831"/>
    <n v="340"/>
    <n v="33888"/>
  </r>
  <r>
    <x v="1050"/>
    <x v="3"/>
    <x v="11"/>
    <x v="2"/>
    <x v="2"/>
    <n v="702"/>
    <n v="590"/>
    <n v="2"/>
    <n v="1180"/>
    <n v="1882"/>
    <n v="1667"/>
    <n v="-215"/>
    <n v="655"/>
  </r>
  <r>
    <x v="1051"/>
    <x v="3"/>
    <x v="11"/>
    <x v="3"/>
    <x v="2"/>
    <n v="702"/>
    <n v="427"/>
    <n v="5"/>
    <n v="2135"/>
    <n v="2837"/>
    <n v="3116"/>
    <n v="279"/>
    <n v="934"/>
  </r>
  <r>
    <x v="1051"/>
    <x v="3"/>
    <x v="11"/>
    <x v="3"/>
    <x v="1"/>
    <n v="766"/>
    <n v="427"/>
    <n v="7"/>
    <n v="2989"/>
    <n v="3755"/>
    <n v="4171"/>
    <n v="416"/>
    <n v="-442"/>
  </r>
  <r>
    <x v="1052"/>
    <x v="3"/>
    <x v="11"/>
    <x v="4"/>
    <x v="3"/>
    <n v="901"/>
    <n v="438"/>
    <n v="4"/>
    <n v="1752"/>
    <n v="2653"/>
    <n v="2361"/>
    <n v="-292"/>
    <n v="33596"/>
  </r>
  <r>
    <x v="1053"/>
    <x v="3"/>
    <x v="11"/>
    <x v="0"/>
    <x v="5"/>
    <n v="438"/>
    <n v="518"/>
    <n v="6"/>
    <n v="3108"/>
    <n v="3546"/>
    <n v="3281"/>
    <n v="-265"/>
    <n v="136"/>
  </r>
  <r>
    <x v="1053"/>
    <x v="3"/>
    <x v="11"/>
    <x v="0"/>
    <x v="2"/>
    <n v="702"/>
    <n v="518"/>
    <n v="3"/>
    <n v="1554"/>
    <n v="2256"/>
    <n v="2523"/>
    <n v="267"/>
    <n v="1201"/>
  </r>
  <r>
    <x v="1054"/>
    <x v="3"/>
    <x v="11"/>
    <x v="5"/>
    <x v="5"/>
    <n v="438"/>
    <n v="427"/>
    <n v="5"/>
    <n v="2135"/>
    <n v="2573"/>
    <n v="2255"/>
    <n v="-318"/>
    <n v="-182"/>
  </r>
  <r>
    <x v="1055"/>
    <x v="3"/>
    <x v="11"/>
    <x v="1"/>
    <x v="0"/>
    <n v="798"/>
    <n v="438"/>
    <n v="7"/>
    <n v="3066"/>
    <n v="3864"/>
    <n v="3433"/>
    <n v="-431"/>
    <n v="-557"/>
  </r>
  <r>
    <x v="1056"/>
    <x v="3"/>
    <x v="11"/>
    <x v="2"/>
    <x v="2"/>
    <n v="702"/>
    <n v="590"/>
    <n v="6"/>
    <n v="3540"/>
    <n v="4242"/>
    <n v="4021"/>
    <n v="-221"/>
    <n v="980"/>
  </r>
  <r>
    <x v="1056"/>
    <x v="3"/>
    <x v="11"/>
    <x v="2"/>
    <x v="3"/>
    <n v="901"/>
    <n v="590"/>
    <n v="3"/>
    <n v="1770"/>
    <n v="2671"/>
    <n v="3010"/>
    <n v="339"/>
    <n v="33935"/>
  </r>
  <r>
    <x v="1057"/>
    <x v="3"/>
    <x v="11"/>
    <x v="3"/>
    <x v="0"/>
    <n v="798"/>
    <n v="427"/>
    <n v="8"/>
    <n v="3416"/>
    <n v="4214"/>
    <n v="3404"/>
    <n v="-810"/>
    <n v="-1367"/>
  </r>
  <r>
    <x v="1058"/>
    <x v="3"/>
    <x v="11"/>
    <x v="4"/>
    <x v="4"/>
    <n v="737"/>
    <n v="438"/>
    <n v="5"/>
    <n v="2190"/>
    <n v="2927"/>
    <n v="2601"/>
    <n v="-326"/>
    <n v="-22"/>
  </r>
  <r>
    <x v="1059"/>
    <x v="3"/>
    <x v="11"/>
    <x v="5"/>
    <x v="2"/>
    <n v="702"/>
    <n v="427"/>
    <n v="9"/>
    <n v="3843"/>
    <n v="4545"/>
    <n v="3806"/>
    <n v="-739"/>
    <n v="241"/>
  </r>
  <r>
    <x v="1060"/>
    <x v="3"/>
    <x v="11"/>
    <x v="6"/>
    <x v="2"/>
    <n v="702"/>
    <n v="590"/>
    <n v="5"/>
    <n v="2950"/>
    <n v="3652"/>
    <n v="3146"/>
    <n v="-506"/>
    <n v="-265"/>
  </r>
  <r>
    <x v="1061"/>
    <x v="3"/>
    <x v="11"/>
    <x v="2"/>
    <x v="1"/>
    <n v="766"/>
    <n v="590"/>
    <n v="5"/>
    <n v="2950"/>
    <n v="3716"/>
    <n v="6883"/>
    <n v="3167"/>
    <n v="2725"/>
  </r>
  <r>
    <x v="1061"/>
    <x v="3"/>
    <x v="11"/>
    <x v="2"/>
    <x v="2"/>
    <n v="702"/>
    <n v="590"/>
    <n v="5"/>
    <n v="2950"/>
    <n v="3652"/>
    <n v="3867"/>
    <n v="215"/>
    <n v="-50"/>
  </r>
  <r>
    <x v="1062"/>
    <x v="4"/>
    <x v="0"/>
    <x v="4"/>
    <x v="3"/>
    <n v="974"/>
    <n v="474"/>
    <n v="8"/>
    <n v="3792"/>
    <n v="4766"/>
    <n v="4648"/>
    <n v="-118"/>
    <n v="-118"/>
  </r>
  <r>
    <x v="1063"/>
    <x v="4"/>
    <x v="0"/>
    <x v="0"/>
    <x v="5"/>
    <n v="474"/>
    <n v="560"/>
    <n v="1"/>
    <n v="560"/>
    <n v="1034"/>
    <n v="1361"/>
    <n v="327"/>
    <n v="327"/>
  </r>
  <r>
    <x v="1064"/>
    <x v="4"/>
    <x v="0"/>
    <x v="5"/>
    <x v="3"/>
    <n v="974"/>
    <n v="461"/>
    <n v="8"/>
    <n v="3688"/>
    <n v="4662"/>
    <n v="30822"/>
    <n v="26160"/>
    <n v="26042"/>
  </r>
  <r>
    <x v="1065"/>
    <x v="4"/>
    <x v="0"/>
    <x v="6"/>
    <x v="4"/>
    <n v="797"/>
    <n v="638"/>
    <n v="4"/>
    <n v="2552"/>
    <n v="3349"/>
    <n v="5632"/>
    <n v="2283"/>
    <n v="2283"/>
  </r>
  <r>
    <x v="1066"/>
    <x v="4"/>
    <x v="0"/>
    <x v="3"/>
    <x v="2"/>
    <n v="758"/>
    <n v="461"/>
    <n v="9"/>
    <n v="4149"/>
    <n v="4907"/>
    <n v="5177"/>
    <n v="270"/>
    <n v="270"/>
  </r>
  <r>
    <x v="1067"/>
    <x v="4"/>
    <x v="0"/>
    <x v="4"/>
    <x v="2"/>
    <n v="758"/>
    <n v="474"/>
    <n v="4"/>
    <n v="1896"/>
    <n v="2654"/>
    <n v="3121"/>
    <n v="467"/>
    <n v="737"/>
  </r>
  <r>
    <x v="1068"/>
    <x v="4"/>
    <x v="0"/>
    <x v="5"/>
    <x v="0"/>
    <n v="862"/>
    <n v="461"/>
    <n v="10"/>
    <n v="4610"/>
    <n v="5472"/>
    <n v="5215"/>
    <n v="-257"/>
    <n v="-257"/>
  </r>
  <r>
    <x v="1069"/>
    <x v="4"/>
    <x v="0"/>
    <x v="6"/>
    <x v="2"/>
    <n v="758"/>
    <n v="638"/>
    <n v="6"/>
    <n v="3828"/>
    <n v="4586"/>
    <n v="4785"/>
    <n v="199"/>
    <n v="936"/>
  </r>
  <r>
    <x v="1070"/>
    <x v="4"/>
    <x v="0"/>
    <x v="2"/>
    <x v="4"/>
    <n v="797"/>
    <n v="638"/>
    <n v="3"/>
    <n v="1914"/>
    <n v="2711"/>
    <n v="2578"/>
    <n v="-133"/>
    <n v="2150"/>
  </r>
  <r>
    <x v="1070"/>
    <x v="4"/>
    <x v="0"/>
    <x v="2"/>
    <x v="1"/>
    <n v="828"/>
    <n v="638"/>
    <n v="3"/>
    <n v="1914"/>
    <n v="2742"/>
    <n v="2420"/>
    <n v="-322"/>
    <n v="-322"/>
  </r>
  <r>
    <x v="1070"/>
    <x v="4"/>
    <x v="0"/>
    <x v="2"/>
    <x v="0"/>
    <n v="862"/>
    <n v="638"/>
    <n v="6"/>
    <n v="3828"/>
    <n v="4690"/>
    <n v="12384"/>
    <n v="7694"/>
    <n v="7437"/>
  </r>
  <r>
    <x v="1070"/>
    <x v="4"/>
    <x v="0"/>
    <x v="2"/>
    <x v="5"/>
    <n v="474"/>
    <n v="638"/>
    <n v="5"/>
    <n v="3190"/>
    <n v="3664"/>
    <n v="12570"/>
    <n v="8906"/>
    <n v="9233"/>
  </r>
  <r>
    <x v="1071"/>
    <x v="4"/>
    <x v="0"/>
    <x v="3"/>
    <x v="5"/>
    <n v="474"/>
    <n v="461"/>
    <n v="9"/>
    <n v="4149"/>
    <n v="4623"/>
    <n v="3939"/>
    <n v="-684"/>
    <n v="8549"/>
  </r>
  <r>
    <x v="1071"/>
    <x v="4"/>
    <x v="0"/>
    <x v="3"/>
    <x v="2"/>
    <n v="758"/>
    <n v="461"/>
    <n v="6"/>
    <n v="2766"/>
    <n v="3524"/>
    <n v="3840"/>
    <n v="316"/>
    <n v="1252"/>
  </r>
  <r>
    <x v="1071"/>
    <x v="4"/>
    <x v="0"/>
    <x v="3"/>
    <x v="0"/>
    <n v="862"/>
    <n v="461"/>
    <n v="1"/>
    <n v="461"/>
    <n v="1323"/>
    <n v="1469"/>
    <n v="146"/>
    <n v="7583"/>
  </r>
  <r>
    <x v="1072"/>
    <x v="4"/>
    <x v="0"/>
    <x v="4"/>
    <x v="5"/>
    <n v="474"/>
    <n v="474"/>
    <n v="3"/>
    <n v="1422"/>
    <n v="1896"/>
    <n v="1959"/>
    <n v="63"/>
    <n v="8612"/>
  </r>
  <r>
    <x v="1073"/>
    <x v="4"/>
    <x v="0"/>
    <x v="5"/>
    <x v="0"/>
    <n v="862"/>
    <n v="461"/>
    <n v="4"/>
    <n v="1844"/>
    <n v="2706"/>
    <n v="2238"/>
    <n v="-468"/>
    <n v="7115"/>
  </r>
  <r>
    <x v="1073"/>
    <x v="4"/>
    <x v="0"/>
    <x v="5"/>
    <x v="2"/>
    <n v="758"/>
    <n v="461"/>
    <n v="3"/>
    <n v="1383"/>
    <n v="2141"/>
    <n v="1759"/>
    <n v="-382"/>
    <n v="870"/>
  </r>
  <r>
    <x v="1074"/>
    <x v="4"/>
    <x v="0"/>
    <x v="1"/>
    <x v="5"/>
    <n v="474"/>
    <n v="474"/>
    <n v="7"/>
    <n v="3318"/>
    <n v="3792"/>
    <n v="4087"/>
    <n v="295"/>
    <n v="8907"/>
  </r>
  <r>
    <x v="1074"/>
    <x v="4"/>
    <x v="0"/>
    <x v="1"/>
    <x v="3"/>
    <n v="974"/>
    <n v="474"/>
    <n v="8"/>
    <n v="3792"/>
    <n v="4766"/>
    <n v="4976"/>
    <n v="210"/>
    <n v="26252"/>
  </r>
  <r>
    <x v="1075"/>
    <x v="4"/>
    <x v="0"/>
    <x v="2"/>
    <x v="4"/>
    <n v="797"/>
    <n v="638"/>
    <n v="7"/>
    <n v="4466"/>
    <n v="5263"/>
    <n v="4882"/>
    <n v="-381"/>
    <n v="1769"/>
  </r>
  <r>
    <x v="1075"/>
    <x v="4"/>
    <x v="0"/>
    <x v="2"/>
    <x v="2"/>
    <n v="758"/>
    <n v="638"/>
    <n v="8"/>
    <n v="5104"/>
    <n v="5862"/>
    <n v="6416"/>
    <n v="554"/>
    <n v="1424"/>
  </r>
  <r>
    <x v="1076"/>
    <x v="4"/>
    <x v="0"/>
    <x v="3"/>
    <x v="4"/>
    <n v="797"/>
    <n v="461"/>
    <n v="8"/>
    <n v="3688"/>
    <n v="4485"/>
    <n v="5056"/>
    <n v="571"/>
    <n v="2340"/>
  </r>
  <r>
    <x v="1077"/>
    <x v="4"/>
    <x v="0"/>
    <x v="1"/>
    <x v="5"/>
    <n v="474"/>
    <n v="474"/>
    <n v="9"/>
    <n v="4266"/>
    <n v="4740"/>
    <n v="4451"/>
    <n v="-289"/>
    <n v="8618"/>
  </r>
  <r>
    <x v="1077"/>
    <x v="4"/>
    <x v="0"/>
    <x v="1"/>
    <x v="1"/>
    <n v="828"/>
    <n v="474"/>
    <n v="10"/>
    <n v="4740"/>
    <n v="5568"/>
    <n v="5247"/>
    <n v="-321"/>
    <n v="-643"/>
  </r>
  <r>
    <x v="1078"/>
    <x v="4"/>
    <x v="0"/>
    <x v="6"/>
    <x v="5"/>
    <n v="474"/>
    <n v="638"/>
    <n v="10"/>
    <n v="6380"/>
    <n v="6854"/>
    <n v="27399"/>
    <n v="20545"/>
    <n v="29163"/>
  </r>
  <r>
    <x v="1079"/>
    <x v="4"/>
    <x v="0"/>
    <x v="2"/>
    <x v="2"/>
    <n v="758"/>
    <n v="638"/>
    <n v="8"/>
    <n v="5104"/>
    <n v="5862"/>
    <n v="5080"/>
    <n v="-782"/>
    <n v="642"/>
  </r>
  <r>
    <x v="1079"/>
    <x v="4"/>
    <x v="0"/>
    <x v="2"/>
    <x v="0"/>
    <n v="862"/>
    <n v="638"/>
    <n v="10"/>
    <n v="6380"/>
    <n v="7242"/>
    <n v="6596"/>
    <n v="-646"/>
    <n v="6469"/>
  </r>
  <r>
    <x v="1080"/>
    <x v="4"/>
    <x v="0"/>
    <x v="3"/>
    <x v="0"/>
    <n v="862"/>
    <n v="461"/>
    <n v="9"/>
    <n v="4149"/>
    <n v="5011"/>
    <n v="15014"/>
    <n v="10003"/>
    <n v="16472"/>
  </r>
  <r>
    <x v="1081"/>
    <x v="4"/>
    <x v="0"/>
    <x v="0"/>
    <x v="5"/>
    <n v="474"/>
    <n v="560"/>
    <n v="8"/>
    <n v="4480"/>
    <n v="4954"/>
    <n v="5925"/>
    <n v="971"/>
    <n v="30134"/>
  </r>
  <r>
    <x v="1082"/>
    <x v="4"/>
    <x v="1"/>
    <x v="5"/>
    <x v="1"/>
    <n v="828"/>
    <n v="461"/>
    <n v="2"/>
    <n v="922"/>
    <n v="1750"/>
    <n v="1659"/>
    <n v="-91"/>
    <n v="-91"/>
  </r>
  <r>
    <x v="1083"/>
    <x v="4"/>
    <x v="1"/>
    <x v="1"/>
    <x v="2"/>
    <n v="758"/>
    <n v="474"/>
    <n v="7"/>
    <n v="3318"/>
    <n v="4076"/>
    <n v="4651"/>
    <n v="575"/>
    <n v="575"/>
  </r>
  <r>
    <x v="1083"/>
    <x v="4"/>
    <x v="1"/>
    <x v="1"/>
    <x v="4"/>
    <n v="797"/>
    <n v="474"/>
    <n v="3"/>
    <n v="1422"/>
    <n v="2219"/>
    <n v="1933"/>
    <n v="-286"/>
    <n v="-286"/>
  </r>
  <r>
    <x v="1084"/>
    <x v="4"/>
    <x v="1"/>
    <x v="6"/>
    <x v="4"/>
    <n v="797"/>
    <n v="638"/>
    <n v="8"/>
    <n v="5104"/>
    <n v="5901"/>
    <n v="5161"/>
    <n v="-740"/>
    <n v="-1026"/>
  </r>
  <r>
    <x v="1085"/>
    <x v="4"/>
    <x v="1"/>
    <x v="2"/>
    <x v="0"/>
    <n v="862"/>
    <n v="638"/>
    <n v="6"/>
    <n v="3828"/>
    <n v="4690"/>
    <n v="5332"/>
    <n v="642"/>
    <n v="642"/>
  </r>
  <r>
    <x v="1085"/>
    <x v="4"/>
    <x v="1"/>
    <x v="2"/>
    <x v="4"/>
    <n v="797"/>
    <n v="638"/>
    <n v="5"/>
    <n v="3190"/>
    <n v="3987"/>
    <n v="3990"/>
    <n v="3"/>
    <n v="-1023"/>
  </r>
  <r>
    <x v="1086"/>
    <x v="4"/>
    <x v="1"/>
    <x v="3"/>
    <x v="4"/>
    <n v="797"/>
    <n v="461"/>
    <n v="1"/>
    <n v="461"/>
    <n v="1258"/>
    <n v="1500"/>
    <n v="242"/>
    <n v="-781"/>
  </r>
  <r>
    <x v="1087"/>
    <x v="4"/>
    <x v="1"/>
    <x v="4"/>
    <x v="0"/>
    <n v="862"/>
    <n v="474"/>
    <n v="4"/>
    <n v="1896"/>
    <n v="2758"/>
    <n v="2427"/>
    <n v="-331"/>
    <n v="311"/>
  </r>
  <r>
    <x v="1087"/>
    <x v="4"/>
    <x v="1"/>
    <x v="4"/>
    <x v="4"/>
    <n v="797"/>
    <n v="474"/>
    <n v="6"/>
    <n v="2844"/>
    <n v="3641"/>
    <n v="3368"/>
    <n v="-273"/>
    <n v="-1054"/>
  </r>
  <r>
    <x v="1088"/>
    <x v="4"/>
    <x v="1"/>
    <x v="0"/>
    <x v="5"/>
    <n v="474"/>
    <n v="560"/>
    <n v="3"/>
    <n v="1680"/>
    <n v="2154"/>
    <n v="1871"/>
    <n v="-283"/>
    <n v="-283"/>
  </r>
  <r>
    <x v="1089"/>
    <x v="4"/>
    <x v="1"/>
    <x v="5"/>
    <x v="5"/>
    <n v="474"/>
    <n v="461"/>
    <n v="3"/>
    <n v="1383"/>
    <n v="1857"/>
    <n v="1723"/>
    <n v="-134"/>
    <n v="-417"/>
  </r>
  <r>
    <x v="1089"/>
    <x v="4"/>
    <x v="1"/>
    <x v="5"/>
    <x v="1"/>
    <n v="828"/>
    <n v="461"/>
    <n v="6"/>
    <n v="2766"/>
    <n v="3594"/>
    <n v="4133"/>
    <n v="539"/>
    <n v="448"/>
  </r>
  <r>
    <x v="1090"/>
    <x v="4"/>
    <x v="1"/>
    <x v="1"/>
    <x v="4"/>
    <n v="797"/>
    <n v="474"/>
    <n v="4"/>
    <n v="1896"/>
    <n v="2693"/>
    <n v="5651"/>
    <n v="2958"/>
    <n v="1904"/>
  </r>
  <r>
    <x v="1091"/>
    <x v="4"/>
    <x v="1"/>
    <x v="6"/>
    <x v="1"/>
    <n v="828"/>
    <n v="638"/>
    <n v="3"/>
    <n v="1914"/>
    <n v="2742"/>
    <n v="2952"/>
    <n v="210"/>
    <n v="658"/>
  </r>
  <r>
    <x v="1092"/>
    <x v="4"/>
    <x v="1"/>
    <x v="2"/>
    <x v="0"/>
    <n v="862"/>
    <n v="638"/>
    <n v="8"/>
    <n v="5104"/>
    <n v="5966"/>
    <n v="6016"/>
    <n v="50"/>
    <n v="361"/>
  </r>
  <r>
    <x v="1093"/>
    <x v="4"/>
    <x v="1"/>
    <x v="3"/>
    <x v="5"/>
    <n v="474"/>
    <n v="461"/>
    <n v="5"/>
    <n v="2305"/>
    <n v="2779"/>
    <n v="3264"/>
    <n v="485"/>
    <n v="68"/>
  </r>
  <r>
    <x v="1093"/>
    <x v="4"/>
    <x v="1"/>
    <x v="3"/>
    <x v="0"/>
    <n v="862"/>
    <n v="461"/>
    <n v="7"/>
    <n v="3227"/>
    <n v="4089"/>
    <n v="4008"/>
    <n v="-81"/>
    <n v="280"/>
  </r>
  <r>
    <x v="1094"/>
    <x v="4"/>
    <x v="1"/>
    <x v="4"/>
    <x v="3"/>
    <n v="974"/>
    <n v="474"/>
    <n v="10"/>
    <n v="4740"/>
    <n v="5714"/>
    <n v="5147"/>
    <n v="-567"/>
    <n v="-567"/>
  </r>
  <r>
    <x v="1094"/>
    <x v="4"/>
    <x v="1"/>
    <x v="4"/>
    <x v="4"/>
    <n v="797"/>
    <n v="474"/>
    <n v="1"/>
    <n v="474"/>
    <n v="1271"/>
    <n v="1362"/>
    <n v="91"/>
    <n v="1995"/>
  </r>
  <r>
    <x v="1095"/>
    <x v="4"/>
    <x v="1"/>
    <x v="5"/>
    <x v="5"/>
    <n v="474"/>
    <n v="461"/>
    <n v="1"/>
    <n v="461"/>
    <n v="935"/>
    <n v="1115"/>
    <n v="180"/>
    <n v="248"/>
  </r>
  <r>
    <x v="1096"/>
    <x v="4"/>
    <x v="1"/>
    <x v="1"/>
    <x v="2"/>
    <n v="758"/>
    <n v="474"/>
    <n v="4"/>
    <n v="1896"/>
    <n v="2654"/>
    <n v="2292"/>
    <n v="-362"/>
    <n v="213"/>
  </r>
  <r>
    <x v="1096"/>
    <x v="4"/>
    <x v="1"/>
    <x v="1"/>
    <x v="4"/>
    <n v="797"/>
    <n v="474"/>
    <n v="6"/>
    <n v="2844"/>
    <n v="3641"/>
    <n v="3265"/>
    <n v="-376"/>
    <n v="1619"/>
  </r>
  <r>
    <x v="1097"/>
    <x v="4"/>
    <x v="1"/>
    <x v="2"/>
    <x v="5"/>
    <n v="474"/>
    <n v="638"/>
    <n v="8"/>
    <n v="5104"/>
    <n v="5578"/>
    <n v="6494"/>
    <n v="916"/>
    <n v="1164"/>
  </r>
  <r>
    <x v="1098"/>
    <x v="4"/>
    <x v="1"/>
    <x v="3"/>
    <x v="2"/>
    <n v="758"/>
    <n v="461"/>
    <n v="8"/>
    <n v="3688"/>
    <n v="4446"/>
    <n v="4307"/>
    <n v="-139"/>
    <n v="74"/>
  </r>
  <r>
    <x v="1098"/>
    <x v="4"/>
    <x v="1"/>
    <x v="3"/>
    <x v="5"/>
    <n v="474"/>
    <n v="461"/>
    <n v="4"/>
    <n v="1844"/>
    <n v="2318"/>
    <n v="1874"/>
    <n v="-444"/>
    <n v="720"/>
  </r>
  <r>
    <x v="1099"/>
    <x v="4"/>
    <x v="1"/>
    <x v="4"/>
    <x v="5"/>
    <n v="474"/>
    <n v="474"/>
    <n v="5"/>
    <n v="2370"/>
    <n v="2844"/>
    <n v="3338"/>
    <n v="494"/>
    <n v="1214"/>
  </r>
  <r>
    <x v="1100"/>
    <x v="4"/>
    <x v="1"/>
    <x v="5"/>
    <x v="5"/>
    <n v="474"/>
    <n v="461"/>
    <n v="8"/>
    <n v="3688"/>
    <n v="4162"/>
    <n v="4813"/>
    <n v="651"/>
    <n v="1865"/>
  </r>
  <r>
    <x v="1100"/>
    <x v="4"/>
    <x v="1"/>
    <x v="5"/>
    <x v="2"/>
    <n v="758"/>
    <n v="461"/>
    <n v="9"/>
    <n v="4149"/>
    <n v="4907"/>
    <n v="5593"/>
    <n v="686"/>
    <n v="760"/>
  </r>
  <r>
    <x v="1101"/>
    <x v="4"/>
    <x v="1"/>
    <x v="6"/>
    <x v="0"/>
    <n v="862"/>
    <n v="638"/>
    <n v="4"/>
    <n v="2552"/>
    <n v="3414"/>
    <n v="3519"/>
    <n v="105"/>
    <n v="385"/>
  </r>
  <r>
    <x v="1102"/>
    <x v="4"/>
    <x v="1"/>
    <x v="2"/>
    <x v="4"/>
    <n v="797"/>
    <n v="638"/>
    <n v="5"/>
    <n v="3190"/>
    <n v="3987"/>
    <n v="3904"/>
    <n v="-83"/>
    <n v="1536"/>
  </r>
  <r>
    <x v="1103"/>
    <x v="4"/>
    <x v="1"/>
    <x v="4"/>
    <x v="6"/>
    <n v="936"/>
    <n v="474"/>
    <n v="2"/>
    <n v="948"/>
    <n v="1884"/>
    <n v="1749"/>
    <n v="-135"/>
    <n v="-135"/>
  </r>
  <r>
    <x v="1104"/>
    <x v="4"/>
    <x v="1"/>
    <x v="0"/>
    <x v="5"/>
    <n v="474"/>
    <n v="560"/>
    <n v="6"/>
    <n v="3360"/>
    <n v="3834"/>
    <n v="13988"/>
    <n v="10154"/>
    <n v="12019"/>
  </r>
  <r>
    <x v="1105"/>
    <x v="4"/>
    <x v="2"/>
    <x v="1"/>
    <x v="4"/>
    <n v="797"/>
    <n v="474"/>
    <n v="7"/>
    <n v="3318"/>
    <n v="4115"/>
    <n v="4928"/>
    <n v="813"/>
    <n v="813"/>
  </r>
  <r>
    <x v="1105"/>
    <x v="4"/>
    <x v="2"/>
    <x v="1"/>
    <x v="6"/>
    <n v="936"/>
    <n v="474"/>
    <n v="4"/>
    <n v="1896"/>
    <n v="2832"/>
    <n v="2797"/>
    <n v="-35"/>
    <n v="-35"/>
  </r>
  <r>
    <x v="1106"/>
    <x v="4"/>
    <x v="2"/>
    <x v="6"/>
    <x v="0"/>
    <n v="862"/>
    <n v="638"/>
    <n v="7"/>
    <n v="4466"/>
    <n v="5328"/>
    <n v="5064"/>
    <n v="-264"/>
    <n v="-264"/>
  </r>
  <r>
    <x v="1107"/>
    <x v="4"/>
    <x v="2"/>
    <x v="2"/>
    <x v="1"/>
    <n v="828"/>
    <n v="638"/>
    <n v="4"/>
    <n v="2552"/>
    <n v="3380"/>
    <n v="3429"/>
    <n v="49"/>
    <n v="49"/>
  </r>
  <r>
    <x v="1107"/>
    <x v="4"/>
    <x v="2"/>
    <x v="2"/>
    <x v="0"/>
    <n v="862"/>
    <n v="638"/>
    <n v="7"/>
    <n v="4466"/>
    <n v="5328"/>
    <n v="5712"/>
    <n v="384"/>
    <n v="120"/>
  </r>
  <r>
    <x v="1108"/>
    <x v="4"/>
    <x v="2"/>
    <x v="3"/>
    <x v="0"/>
    <n v="862"/>
    <n v="461"/>
    <n v="9"/>
    <n v="4149"/>
    <n v="5011"/>
    <n v="4743"/>
    <n v="-268"/>
    <n v="-148"/>
  </r>
  <r>
    <x v="1108"/>
    <x v="4"/>
    <x v="2"/>
    <x v="3"/>
    <x v="5"/>
    <n v="474"/>
    <n v="461"/>
    <n v="2"/>
    <n v="922"/>
    <n v="1396"/>
    <n v="1357"/>
    <n v="-39"/>
    <n v="-39"/>
  </r>
  <r>
    <x v="1109"/>
    <x v="4"/>
    <x v="2"/>
    <x v="4"/>
    <x v="4"/>
    <n v="797"/>
    <n v="474"/>
    <n v="5"/>
    <n v="2370"/>
    <n v="3167"/>
    <n v="2623"/>
    <n v="-544"/>
    <n v="269"/>
  </r>
  <r>
    <x v="1110"/>
    <x v="4"/>
    <x v="2"/>
    <x v="0"/>
    <x v="6"/>
    <n v="936"/>
    <n v="560"/>
    <n v="8"/>
    <n v="4480"/>
    <n v="5416"/>
    <n v="10899"/>
    <n v="5483"/>
    <n v="5448"/>
  </r>
  <r>
    <x v="1111"/>
    <x v="4"/>
    <x v="2"/>
    <x v="5"/>
    <x v="4"/>
    <n v="797"/>
    <n v="461"/>
    <n v="5"/>
    <n v="2305"/>
    <n v="3102"/>
    <n v="6211"/>
    <n v="3109"/>
    <n v="3378"/>
  </r>
  <r>
    <x v="1112"/>
    <x v="4"/>
    <x v="2"/>
    <x v="1"/>
    <x v="1"/>
    <n v="828"/>
    <n v="474"/>
    <n v="2"/>
    <n v="948"/>
    <n v="1776"/>
    <n v="3906"/>
    <n v="2130"/>
    <n v="2179"/>
  </r>
  <r>
    <x v="1113"/>
    <x v="4"/>
    <x v="2"/>
    <x v="6"/>
    <x v="0"/>
    <n v="862"/>
    <n v="638"/>
    <n v="4"/>
    <n v="2552"/>
    <n v="3414"/>
    <n v="3444"/>
    <n v="30"/>
    <n v="-118"/>
  </r>
  <r>
    <x v="1114"/>
    <x v="4"/>
    <x v="2"/>
    <x v="2"/>
    <x v="4"/>
    <n v="797"/>
    <n v="638"/>
    <n v="1"/>
    <n v="638"/>
    <n v="1435"/>
    <n v="1650"/>
    <n v="215"/>
    <n v="3593"/>
  </r>
  <r>
    <x v="1115"/>
    <x v="4"/>
    <x v="2"/>
    <x v="3"/>
    <x v="4"/>
    <n v="797"/>
    <n v="461"/>
    <n v="4"/>
    <n v="1844"/>
    <n v="2641"/>
    <n v="3070"/>
    <n v="429"/>
    <n v="4022"/>
  </r>
  <r>
    <x v="1116"/>
    <x v="4"/>
    <x v="2"/>
    <x v="4"/>
    <x v="4"/>
    <n v="797"/>
    <n v="474"/>
    <n v="6"/>
    <n v="2844"/>
    <n v="3641"/>
    <n v="3415"/>
    <n v="-226"/>
    <n v="3796"/>
  </r>
  <r>
    <x v="1117"/>
    <x v="4"/>
    <x v="2"/>
    <x v="0"/>
    <x v="4"/>
    <n v="797"/>
    <n v="560"/>
    <n v="6"/>
    <n v="3360"/>
    <n v="4157"/>
    <n v="4044"/>
    <n v="-113"/>
    <n v="3683"/>
  </r>
  <r>
    <x v="1118"/>
    <x v="4"/>
    <x v="2"/>
    <x v="5"/>
    <x v="4"/>
    <n v="797"/>
    <n v="461"/>
    <n v="7"/>
    <n v="3227"/>
    <n v="4024"/>
    <n v="4205"/>
    <n v="181"/>
    <n v="3864"/>
  </r>
  <r>
    <x v="1119"/>
    <x v="4"/>
    <x v="2"/>
    <x v="6"/>
    <x v="5"/>
    <n v="474"/>
    <n v="638"/>
    <n v="1"/>
    <n v="638"/>
    <n v="1112"/>
    <n v="1198"/>
    <n v="86"/>
    <n v="47"/>
  </r>
  <r>
    <x v="1119"/>
    <x v="4"/>
    <x v="2"/>
    <x v="6"/>
    <x v="4"/>
    <n v="797"/>
    <n v="638"/>
    <n v="1"/>
    <n v="638"/>
    <n v="1435"/>
    <n v="1588"/>
    <n v="153"/>
    <n v="4017"/>
  </r>
  <r>
    <x v="1120"/>
    <x v="4"/>
    <x v="2"/>
    <x v="2"/>
    <x v="5"/>
    <n v="474"/>
    <n v="638"/>
    <n v="3"/>
    <n v="1914"/>
    <n v="2388"/>
    <n v="2720"/>
    <n v="332"/>
    <n v="379"/>
  </r>
  <r>
    <x v="1120"/>
    <x v="4"/>
    <x v="2"/>
    <x v="2"/>
    <x v="1"/>
    <n v="828"/>
    <n v="638"/>
    <n v="9"/>
    <n v="5742"/>
    <n v="6570"/>
    <n v="5325"/>
    <n v="-1245"/>
    <n v="934"/>
  </r>
  <r>
    <x v="1121"/>
    <x v="4"/>
    <x v="2"/>
    <x v="3"/>
    <x v="0"/>
    <n v="862"/>
    <n v="461"/>
    <n v="8"/>
    <n v="3688"/>
    <n v="4550"/>
    <n v="5087"/>
    <n v="537"/>
    <n v="419"/>
  </r>
  <r>
    <x v="1122"/>
    <x v="4"/>
    <x v="2"/>
    <x v="4"/>
    <x v="0"/>
    <n v="862"/>
    <n v="474"/>
    <n v="10"/>
    <n v="4740"/>
    <n v="5602"/>
    <n v="9575"/>
    <n v="3973"/>
    <n v="4392"/>
  </r>
  <r>
    <x v="1123"/>
    <x v="4"/>
    <x v="2"/>
    <x v="0"/>
    <x v="0"/>
    <n v="862"/>
    <n v="560"/>
    <n v="6"/>
    <n v="3360"/>
    <n v="4222"/>
    <n v="5927"/>
    <n v="1705"/>
    <n v="6097"/>
  </r>
  <r>
    <x v="1124"/>
    <x v="4"/>
    <x v="2"/>
    <x v="5"/>
    <x v="6"/>
    <n v="936"/>
    <n v="461"/>
    <n v="6"/>
    <n v="2766"/>
    <n v="3702"/>
    <n v="4391"/>
    <n v="689"/>
    <n v="6137"/>
  </r>
  <r>
    <x v="1125"/>
    <x v="4"/>
    <x v="2"/>
    <x v="1"/>
    <x v="4"/>
    <n v="797"/>
    <n v="474"/>
    <n v="3"/>
    <n v="1422"/>
    <n v="2219"/>
    <n v="2544"/>
    <n v="325"/>
    <n v="4342"/>
  </r>
  <r>
    <x v="1126"/>
    <x v="4"/>
    <x v="2"/>
    <x v="6"/>
    <x v="4"/>
    <n v="797"/>
    <n v="638"/>
    <n v="4"/>
    <n v="2552"/>
    <n v="3349"/>
    <n v="4949"/>
    <n v="1600"/>
    <n v="5942"/>
  </r>
  <r>
    <x v="1127"/>
    <x v="4"/>
    <x v="2"/>
    <x v="0"/>
    <x v="5"/>
    <n v="474"/>
    <n v="560"/>
    <n v="10"/>
    <n v="5600"/>
    <n v="6074"/>
    <n v="6488"/>
    <n v="414"/>
    <n v="793"/>
  </r>
  <r>
    <x v="1127"/>
    <x v="4"/>
    <x v="2"/>
    <x v="0"/>
    <x v="2"/>
    <n v="758"/>
    <n v="560"/>
    <n v="6"/>
    <n v="3360"/>
    <n v="4118"/>
    <n v="4384"/>
    <n v="266"/>
    <n v="266"/>
  </r>
  <r>
    <x v="1128"/>
    <x v="4"/>
    <x v="2"/>
    <x v="1"/>
    <x v="0"/>
    <n v="862"/>
    <n v="474"/>
    <n v="6"/>
    <n v="2844"/>
    <n v="3706"/>
    <n v="3452"/>
    <n v="-254"/>
    <n v="5843"/>
  </r>
  <r>
    <x v="1129"/>
    <x v="4"/>
    <x v="2"/>
    <x v="6"/>
    <x v="1"/>
    <n v="828"/>
    <n v="638"/>
    <n v="10"/>
    <n v="6380"/>
    <n v="7208"/>
    <n v="8322"/>
    <n v="1114"/>
    <n v="2048"/>
  </r>
  <r>
    <x v="1130"/>
    <x v="4"/>
    <x v="3"/>
    <x v="3"/>
    <x v="5"/>
    <n v="474"/>
    <n v="461"/>
    <n v="7"/>
    <n v="3227"/>
    <n v="3701"/>
    <n v="4255"/>
    <n v="554"/>
    <n v="554"/>
  </r>
  <r>
    <x v="1131"/>
    <x v="4"/>
    <x v="3"/>
    <x v="4"/>
    <x v="0"/>
    <n v="862"/>
    <n v="474"/>
    <n v="9"/>
    <n v="4266"/>
    <n v="5128"/>
    <n v="15317"/>
    <n v="10189"/>
    <n v="10189"/>
  </r>
  <r>
    <x v="1131"/>
    <x v="4"/>
    <x v="3"/>
    <x v="4"/>
    <x v="2"/>
    <n v="758"/>
    <n v="474"/>
    <n v="9"/>
    <n v="4266"/>
    <n v="5024"/>
    <n v="5865"/>
    <n v="841"/>
    <n v="841"/>
  </r>
  <r>
    <x v="1132"/>
    <x v="4"/>
    <x v="3"/>
    <x v="5"/>
    <x v="0"/>
    <n v="862"/>
    <n v="461"/>
    <n v="8"/>
    <n v="3688"/>
    <n v="4550"/>
    <n v="4621"/>
    <n v="71"/>
    <n v="10260"/>
  </r>
  <r>
    <x v="1133"/>
    <x v="4"/>
    <x v="3"/>
    <x v="1"/>
    <x v="0"/>
    <n v="862"/>
    <n v="474"/>
    <n v="8"/>
    <n v="3792"/>
    <n v="4654"/>
    <n v="3999"/>
    <n v="-655"/>
    <n v="9605"/>
  </r>
  <r>
    <x v="1133"/>
    <x v="4"/>
    <x v="3"/>
    <x v="1"/>
    <x v="4"/>
    <n v="797"/>
    <n v="474"/>
    <n v="7"/>
    <n v="3318"/>
    <n v="4115"/>
    <n v="9755"/>
    <n v="5640"/>
    <n v="5640"/>
  </r>
  <r>
    <x v="1133"/>
    <x v="4"/>
    <x v="3"/>
    <x v="1"/>
    <x v="5"/>
    <n v="474"/>
    <n v="474"/>
    <n v="7"/>
    <n v="3318"/>
    <n v="3792"/>
    <n v="4494"/>
    <n v="702"/>
    <n v="1256"/>
  </r>
  <r>
    <x v="1134"/>
    <x v="4"/>
    <x v="3"/>
    <x v="6"/>
    <x v="6"/>
    <n v="936"/>
    <n v="638"/>
    <n v="4"/>
    <n v="2552"/>
    <n v="3488"/>
    <n v="3063"/>
    <n v="-425"/>
    <n v="-425"/>
  </r>
  <r>
    <x v="1135"/>
    <x v="4"/>
    <x v="3"/>
    <x v="2"/>
    <x v="1"/>
    <n v="828"/>
    <n v="638"/>
    <n v="7"/>
    <n v="4466"/>
    <n v="5294"/>
    <n v="4925"/>
    <n v="-369"/>
    <n v="-369"/>
  </r>
  <r>
    <x v="1135"/>
    <x v="4"/>
    <x v="3"/>
    <x v="2"/>
    <x v="5"/>
    <n v="474"/>
    <n v="638"/>
    <n v="4"/>
    <n v="2552"/>
    <n v="3026"/>
    <n v="3441"/>
    <n v="415"/>
    <n v="1671"/>
  </r>
  <r>
    <x v="1135"/>
    <x v="4"/>
    <x v="3"/>
    <x v="2"/>
    <x v="0"/>
    <n v="862"/>
    <n v="638"/>
    <n v="9"/>
    <n v="5742"/>
    <n v="6604"/>
    <n v="7862"/>
    <n v="1258"/>
    <n v="10863"/>
  </r>
  <r>
    <x v="1136"/>
    <x v="4"/>
    <x v="3"/>
    <x v="3"/>
    <x v="4"/>
    <n v="797"/>
    <n v="461"/>
    <n v="5"/>
    <n v="2305"/>
    <n v="3102"/>
    <n v="3001"/>
    <n v="-101"/>
    <n v="5539"/>
  </r>
  <r>
    <x v="1136"/>
    <x v="4"/>
    <x v="3"/>
    <x v="3"/>
    <x v="0"/>
    <n v="862"/>
    <n v="461"/>
    <n v="2"/>
    <n v="922"/>
    <n v="1784"/>
    <n v="1491"/>
    <n v="-293"/>
    <n v="10570"/>
  </r>
  <r>
    <x v="1137"/>
    <x v="4"/>
    <x v="3"/>
    <x v="0"/>
    <x v="5"/>
    <n v="474"/>
    <n v="560"/>
    <n v="3"/>
    <n v="1680"/>
    <n v="2154"/>
    <n v="3902"/>
    <n v="1748"/>
    <n v="3419"/>
  </r>
  <r>
    <x v="1138"/>
    <x v="4"/>
    <x v="3"/>
    <x v="5"/>
    <x v="4"/>
    <n v="797"/>
    <n v="461"/>
    <n v="10"/>
    <n v="4610"/>
    <n v="5407"/>
    <n v="22458"/>
    <n v="17051"/>
    <n v="22590"/>
  </r>
  <r>
    <x v="1139"/>
    <x v="4"/>
    <x v="3"/>
    <x v="1"/>
    <x v="4"/>
    <n v="797"/>
    <n v="474"/>
    <n v="7"/>
    <n v="3318"/>
    <n v="4115"/>
    <n v="9977"/>
    <n v="5862"/>
    <n v="28452"/>
  </r>
  <r>
    <x v="1140"/>
    <x v="4"/>
    <x v="3"/>
    <x v="3"/>
    <x v="4"/>
    <n v="797"/>
    <n v="461"/>
    <n v="9"/>
    <n v="4149"/>
    <n v="4946"/>
    <n v="5017"/>
    <n v="71"/>
    <n v="28523"/>
  </r>
  <r>
    <x v="1141"/>
    <x v="4"/>
    <x v="3"/>
    <x v="4"/>
    <x v="5"/>
    <n v="474"/>
    <n v="474"/>
    <n v="7"/>
    <n v="3318"/>
    <n v="3792"/>
    <n v="11807"/>
    <n v="8015"/>
    <n v="11434"/>
  </r>
  <r>
    <x v="1141"/>
    <x v="4"/>
    <x v="3"/>
    <x v="4"/>
    <x v="6"/>
    <n v="936"/>
    <n v="474"/>
    <n v="2"/>
    <n v="948"/>
    <n v="1884"/>
    <n v="1636"/>
    <n v="-248"/>
    <n v="-673"/>
  </r>
  <r>
    <x v="1142"/>
    <x v="4"/>
    <x v="3"/>
    <x v="0"/>
    <x v="0"/>
    <n v="862"/>
    <n v="560"/>
    <n v="3"/>
    <n v="1680"/>
    <n v="2542"/>
    <n v="2984"/>
    <n v="442"/>
    <n v="11012"/>
  </r>
  <r>
    <x v="1143"/>
    <x v="4"/>
    <x v="3"/>
    <x v="5"/>
    <x v="5"/>
    <n v="474"/>
    <n v="461"/>
    <n v="5"/>
    <n v="2305"/>
    <n v="2779"/>
    <n v="2790"/>
    <n v="11"/>
    <n v="11445"/>
  </r>
  <r>
    <x v="1144"/>
    <x v="4"/>
    <x v="3"/>
    <x v="1"/>
    <x v="4"/>
    <n v="797"/>
    <n v="474"/>
    <n v="4"/>
    <n v="1896"/>
    <n v="2693"/>
    <n v="3231"/>
    <n v="538"/>
    <n v="29061"/>
  </r>
  <r>
    <x v="1145"/>
    <x v="4"/>
    <x v="3"/>
    <x v="2"/>
    <x v="0"/>
    <n v="862"/>
    <n v="638"/>
    <n v="6"/>
    <n v="3828"/>
    <n v="4690"/>
    <n v="4811"/>
    <n v="121"/>
    <n v="11133"/>
  </r>
  <r>
    <x v="1146"/>
    <x v="4"/>
    <x v="3"/>
    <x v="3"/>
    <x v="6"/>
    <n v="936"/>
    <n v="461"/>
    <n v="9"/>
    <n v="4149"/>
    <n v="5085"/>
    <n v="5053"/>
    <n v="-32"/>
    <n v="-705"/>
  </r>
  <r>
    <x v="1147"/>
    <x v="4"/>
    <x v="3"/>
    <x v="0"/>
    <x v="0"/>
    <n v="862"/>
    <n v="560"/>
    <n v="9"/>
    <n v="5040"/>
    <n v="5902"/>
    <n v="5779"/>
    <n v="-123"/>
    <n v="11010"/>
  </r>
  <r>
    <x v="1148"/>
    <x v="4"/>
    <x v="3"/>
    <x v="5"/>
    <x v="0"/>
    <n v="862"/>
    <n v="461"/>
    <n v="4"/>
    <n v="1844"/>
    <n v="2706"/>
    <n v="3068"/>
    <n v="362"/>
    <n v="11372"/>
  </r>
  <r>
    <x v="1148"/>
    <x v="4"/>
    <x v="3"/>
    <x v="5"/>
    <x v="4"/>
    <n v="797"/>
    <n v="461"/>
    <n v="3"/>
    <n v="1383"/>
    <n v="2180"/>
    <n v="2512"/>
    <n v="332"/>
    <n v="29393"/>
  </r>
  <r>
    <x v="1149"/>
    <x v="4"/>
    <x v="3"/>
    <x v="1"/>
    <x v="4"/>
    <n v="797"/>
    <n v="474"/>
    <n v="3"/>
    <n v="1422"/>
    <n v="2219"/>
    <n v="7652"/>
    <n v="5433"/>
    <n v="34826"/>
  </r>
  <r>
    <x v="1150"/>
    <x v="4"/>
    <x v="3"/>
    <x v="2"/>
    <x v="5"/>
    <n v="474"/>
    <n v="638"/>
    <n v="5"/>
    <n v="3190"/>
    <n v="3664"/>
    <n v="3517"/>
    <n v="-147"/>
    <n v="11298"/>
  </r>
  <r>
    <x v="1151"/>
    <x v="4"/>
    <x v="3"/>
    <x v="3"/>
    <x v="0"/>
    <n v="862"/>
    <n v="461"/>
    <n v="6"/>
    <n v="2766"/>
    <n v="3628"/>
    <n v="3738"/>
    <n v="110"/>
    <n v="11482"/>
  </r>
  <r>
    <x v="1151"/>
    <x v="4"/>
    <x v="3"/>
    <x v="3"/>
    <x v="5"/>
    <n v="474"/>
    <n v="461"/>
    <n v="2"/>
    <n v="922"/>
    <n v="1396"/>
    <n v="1257"/>
    <n v="-139"/>
    <n v="11159"/>
  </r>
  <r>
    <x v="1152"/>
    <x v="4"/>
    <x v="3"/>
    <x v="4"/>
    <x v="6"/>
    <n v="936"/>
    <n v="474"/>
    <n v="10"/>
    <n v="4740"/>
    <n v="5676"/>
    <n v="5629"/>
    <n v="-47"/>
    <n v="-752"/>
  </r>
  <r>
    <x v="1152"/>
    <x v="4"/>
    <x v="3"/>
    <x v="4"/>
    <x v="5"/>
    <n v="474"/>
    <n v="474"/>
    <n v="6"/>
    <n v="2844"/>
    <n v="3318"/>
    <n v="3833"/>
    <n v="515"/>
    <n v="11674"/>
  </r>
  <r>
    <x v="1153"/>
    <x v="4"/>
    <x v="4"/>
    <x v="0"/>
    <x v="0"/>
    <n v="862"/>
    <n v="560"/>
    <n v="6"/>
    <n v="3360"/>
    <n v="4222"/>
    <n v="4699"/>
    <n v="477"/>
    <n v="477"/>
  </r>
  <r>
    <x v="1153"/>
    <x v="4"/>
    <x v="4"/>
    <x v="0"/>
    <x v="5"/>
    <n v="474"/>
    <n v="560"/>
    <n v="3"/>
    <n v="1680"/>
    <n v="2154"/>
    <n v="2883"/>
    <n v="729"/>
    <n v="729"/>
  </r>
  <r>
    <x v="1153"/>
    <x v="4"/>
    <x v="4"/>
    <x v="0"/>
    <x v="4"/>
    <n v="797"/>
    <n v="560"/>
    <n v="8"/>
    <n v="4480"/>
    <n v="5277"/>
    <n v="4849"/>
    <n v="-428"/>
    <n v="-428"/>
  </r>
  <r>
    <x v="1154"/>
    <x v="4"/>
    <x v="4"/>
    <x v="1"/>
    <x v="5"/>
    <n v="474"/>
    <n v="474"/>
    <n v="5"/>
    <n v="2370"/>
    <n v="2844"/>
    <n v="2297"/>
    <n v="-547"/>
    <n v="182"/>
  </r>
  <r>
    <x v="1155"/>
    <x v="4"/>
    <x v="4"/>
    <x v="3"/>
    <x v="6"/>
    <n v="936"/>
    <n v="461"/>
    <n v="7"/>
    <n v="3227"/>
    <n v="4163"/>
    <n v="3377"/>
    <n v="-786"/>
    <n v="-786"/>
  </r>
  <r>
    <x v="1156"/>
    <x v="4"/>
    <x v="4"/>
    <x v="4"/>
    <x v="0"/>
    <n v="862"/>
    <n v="474"/>
    <n v="2"/>
    <n v="948"/>
    <n v="1810"/>
    <n v="2054"/>
    <n v="244"/>
    <n v="721"/>
  </r>
  <r>
    <x v="1156"/>
    <x v="4"/>
    <x v="4"/>
    <x v="4"/>
    <x v="5"/>
    <n v="474"/>
    <n v="474"/>
    <n v="3"/>
    <n v="1422"/>
    <n v="1896"/>
    <n v="4709"/>
    <n v="2813"/>
    <n v="2995"/>
  </r>
  <r>
    <x v="1157"/>
    <x v="4"/>
    <x v="4"/>
    <x v="0"/>
    <x v="5"/>
    <n v="474"/>
    <n v="560"/>
    <n v="1"/>
    <n v="560"/>
    <n v="1034"/>
    <n v="939"/>
    <n v="-95"/>
    <n v="2900"/>
  </r>
  <r>
    <x v="1158"/>
    <x v="4"/>
    <x v="4"/>
    <x v="5"/>
    <x v="4"/>
    <n v="797"/>
    <n v="461"/>
    <n v="7"/>
    <n v="3227"/>
    <n v="4024"/>
    <n v="3933"/>
    <n v="-91"/>
    <n v="-519"/>
  </r>
  <r>
    <x v="1159"/>
    <x v="4"/>
    <x v="4"/>
    <x v="1"/>
    <x v="6"/>
    <n v="936"/>
    <n v="474"/>
    <n v="3"/>
    <n v="1422"/>
    <n v="2358"/>
    <n v="2262"/>
    <n v="-96"/>
    <n v="-882"/>
  </r>
  <r>
    <x v="1160"/>
    <x v="4"/>
    <x v="4"/>
    <x v="2"/>
    <x v="6"/>
    <n v="936"/>
    <n v="638"/>
    <n v="10"/>
    <n v="6380"/>
    <n v="7316"/>
    <n v="6050"/>
    <n v="-1266"/>
    <n v="-2148"/>
  </r>
  <r>
    <x v="1161"/>
    <x v="4"/>
    <x v="4"/>
    <x v="3"/>
    <x v="0"/>
    <n v="862"/>
    <n v="461"/>
    <n v="8"/>
    <n v="3688"/>
    <n v="4550"/>
    <n v="3641"/>
    <n v="-909"/>
    <n v="-188"/>
  </r>
  <r>
    <x v="1162"/>
    <x v="4"/>
    <x v="4"/>
    <x v="4"/>
    <x v="5"/>
    <n v="474"/>
    <n v="474"/>
    <n v="3"/>
    <n v="1422"/>
    <n v="1896"/>
    <n v="2238"/>
    <n v="342"/>
    <n v="3242"/>
  </r>
  <r>
    <x v="1163"/>
    <x v="4"/>
    <x v="4"/>
    <x v="5"/>
    <x v="5"/>
    <n v="474"/>
    <n v="461"/>
    <n v="4"/>
    <n v="1844"/>
    <n v="2318"/>
    <n v="2473"/>
    <n v="155"/>
    <n v="3397"/>
  </r>
  <r>
    <x v="1164"/>
    <x v="4"/>
    <x v="4"/>
    <x v="1"/>
    <x v="5"/>
    <n v="474"/>
    <n v="474"/>
    <n v="3"/>
    <n v="1422"/>
    <n v="1896"/>
    <n v="5721"/>
    <n v="3825"/>
    <n v="7222"/>
  </r>
  <r>
    <x v="1164"/>
    <x v="4"/>
    <x v="4"/>
    <x v="1"/>
    <x v="4"/>
    <n v="797"/>
    <n v="474"/>
    <n v="1"/>
    <n v="474"/>
    <n v="1271"/>
    <n v="1084"/>
    <n v="-187"/>
    <n v="-706"/>
  </r>
  <r>
    <x v="1164"/>
    <x v="4"/>
    <x v="4"/>
    <x v="1"/>
    <x v="0"/>
    <n v="862"/>
    <n v="474"/>
    <n v="9"/>
    <n v="4266"/>
    <n v="5128"/>
    <n v="5542"/>
    <n v="414"/>
    <n v="226"/>
  </r>
  <r>
    <x v="1165"/>
    <x v="4"/>
    <x v="4"/>
    <x v="6"/>
    <x v="4"/>
    <n v="797"/>
    <n v="638"/>
    <n v="8"/>
    <n v="5104"/>
    <n v="5901"/>
    <n v="5375"/>
    <n v="-526"/>
    <n v="-1232"/>
  </r>
  <r>
    <x v="1166"/>
    <x v="4"/>
    <x v="4"/>
    <x v="2"/>
    <x v="6"/>
    <n v="936"/>
    <n v="638"/>
    <n v="7"/>
    <n v="4466"/>
    <n v="5402"/>
    <n v="9200"/>
    <n v="3798"/>
    <n v="1650"/>
  </r>
  <r>
    <x v="1166"/>
    <x v="4"/>
    <x v="4"/>
    <x v="2"/>
    <x v="5"/>
    <n v="474"/>
    <n v="638"/>
    <n v="10"/>
    <n v="6380"/>
    <n v="6854"/>
    <n v="7292"/>
    <n v="438"/>
    <n v="7660"/>
  </r>
  <r>
    <x v="1167"/>
    <x v="4"/>
    <x v="4"/>
    <x v="4"/>
    <x v="4"/>
    <n v="797"/>
    <n v="474"/>
    <n v="4"/>
    <n v="1896"/>
    <n v="2693"/>
    <n v="2587"/>
    <n v="-106"/>
    <n v="-1338"/>
  </r>
  <r>
    <x v="1168"/>
    <x v="4"/>
    <x v="4"/>
    <x v="0"/>
    <x v="5"/>
    <n v="474"/>
    <n v="560"/>
    <n v="7"/>
    <n v="3920"/>
    <n v="4394"/>
    <n v="3874"/>
    <n v="-520"/>
    <n v="7140"/>
  </r>
  <r>
    <x v="1169"/>
    <x v="4"/>
    <x v="4"/>
    <x v="5"/>
    <x v="4"/>
    <n v="797"/>
    <n v="461"/>
    <n v="7"/>
    <n v="3227"/>
    <n v="4024"/>
    <n v="3745"/>
    <n v="-279"/>
    <n v="-1617"/>
  </r>
  <r>
    <x v="1170"/>
    <x v="4"/>
    <x v="4"/>
    <x v="1"/>
    <x v="5"/>
    <n v="474"/>
    <n v="474"/>
    <n v="8"/>
    <n v="3792"/>
    <n v="4266"/>
    <n v="4740"/>
    <n v="474"/>
    <n v="7614"/>
  </r>
  <r>
    <x v="1171"/>
    <x v="4"/>
    <x v="4"/>
    <x v="6"/>
    <x v="5"/>
    <n v="474"/>
    <n v="638"/>
    <n v="4"/>
    <n v="2552"/>
    <n v="3026"/>
    <n v="3009"/>
    <n v="-17"/>
    <n v="7597"/>
  </r>
  <r>
    <x v="1171"/>
    <x v="4"/>
    <x v="4"/>
    <x v="6"/>
    <x v="4"/>
    <n v="797"/>
    <n v="638"/>
    <n v="6"/>
    <n v="3828"/>
    <n v="4625"/>
    <n v="4154"/>
    <n v="-471"/>
    <n v="-2088"/>
  </r>
  <r>
    <x v="1172"/>
    <x v="4"/>
    <x v="4"/>
    <x v="2"/>
    <x v="6"/>
    <n v="936"/>
    <n v="638"/>
    <n v="6"/>
    <n v="3828"/>
    <n v="4764"/>
    <n v="7012"/>
    <n v="2248"/>
    <n v="3898"/>
  </r>
  <r>
    <x v="1172"/>
    <x v="4"/>
    <x v="4"/>
    <x v="2"/>
    <x v="0"/>
    <n v="862"/>
    <n v="638"/>
    <n v="4"/>
    <n v="2552"/>
    <n v="3414"/>
    <n v="3414"/>
    <n v="0"/>
    <n v="226"/>
  </r>
  <r>
    <x v="1172"/>
    <x v="4"/>
    <x v="4"/>
    <x v="2"/>
    <x v="4"/>
    <n v="797"/>
    <n v="638"/>
    <n v="9"/>
    <n v="5742"/>
    <n v="6539"/>
    <n v="9817"/>
    <n v="3278"/>
    <n v="1190"/>
  </r>
  <r>
    <x v="1173"/>
    <x v="4"/>
    <x v="4"/>
    <x v="3"/>
    <x v="5"/>
    <n v="474"/>
    <n v="461"/>
    <n v="4"/>
    <n v="1844"/>
    <n v="2318"/>
    <n v="2753"/>
    <n v="435"/>
    <n v="8032"/>
  </r>
  <r>
    <x v="1173"/>
    <x v="4"/>
    <x v="4"/>
    <x v="3"/>
    <x v="4"/>
    <n v="797"/>
    <n v="461"/>
    <n v="3"/>
    <n v="1383"/>
    <n v="2180"/>
    <n v="2231"/>
    <n v="51"/>
    <n v="1241"/>
  </r>
  <r>
    <x v="1174"/>
    <x v="4"/>
    <x v="4"/>
    <x v="4"/>
    <x v="5"/>
    <n v="474"/>
    <n v="474"/>
    <n v="2"/>
    <n v="948"/>
    <n v="1422"/>
    <n v="1612"/>
    <n v="190"/>
    <n v="8222"/>
  </r>
  <r>
    <x v="1174"/>
    <x v="4"/>
    <x v="4"/>
    <x v="4"/>
    <x v="4"/>
    <n v="797"/>
    <n v="474"/>
    <n v="1"/>
    <n v="474"/>
    <n v="1271"/>
    <n v="1484"/>
    <n v="213"/>
    <n v="1454"/>
  </r>
  <r>
    <x v="1175"/>
    <x v="4"/>
    <x v="4"/>
    <x v="0"/>
    <x v="4"/>
    <n v="797"/>
    <n v="560"/>
    <n v="7"/>
    <n v="3920"/>
    <n v="4717"/>
    <n v="4227"/>
    <n v="-490"/>
    <n v="964"/>
  </r>
  <r>
    <x v="1175"/>
    <x v="4"/>
    <x v="4"/>
    <x v="0"/>
    <x v="5"/>
    <n v="474"/>
    <n v="560"/>
    <n v="9"/>
    <n v="5040"/>
    <n v="5514"/>
    <n v="19823"/>
    <n v="14309"/>
    <n v="22531"/>
  </r>
  <r>
    <x v="1176"/>
    <x v="4"/>
    <x v="4"/>
    <x v="5"/>
    <x v="5"/>
    <n v="474"/>
    <n v="461"/>
    <n v="3"/>
    <n v="1383"/>
    <n v="1857"/>
    <n v="1875"/>
    <n v="18"/>
    <n v="22549"/>
  </r>
  <r>
    <x v="1177"/>
    <x v="4"/>
    <x v="4"/>
    <x v="1"/>
    <x v="0"/>
    <n v="862"/>
    <n v="474"/>
    <n v="5"/>
    <n v="2370"/>
    <n v="3232"/>
    <n v="3105"/>
    <n v="-127"/>
    <n v="99"/>
  </r>
  <r>
    <x v="1178"/>
    <x v="4"/>
    <x v="5"/>
    <x v="2"/>
    <x v="0"/>
    <n v="862"/>
    <n v="638"/>
    <n v="10"/>
    <n v="6380"/>
    <n v="7242"/>
    <n v="6723"/>
    <n v="-519"/>
    <n v="-519"/>
  </r>
  <r>
    <x v="1178"/>
    <x v="4"/>
    <x v="5"/>
    <x v="2"/>
    <x v="6"/>
    <n v="936"/>
    <n v="638"/>
    <n v="2"/>
    <n v="1276"/>
    <n v="2212"/>
    <n v="2465"/>
    <n v="253"/>
    <n v="253"/>
  </r>
  <r>
    <x v="1179"/>
    <x v="4"/>
    <x v="5"/>
    <x v="4"/>
    <x v="5"/>
    <n v="474"/>
    <n v="474"/>
    <n v="10"/>
    <n v="4740"/>
    <n v="5214"/>
    <n v="6026"/>
    <n v="812"/>
    <n v="812"/>
  </r>
  <r>
    <x v="1180"/>
    <x v="4"/>
    <x v="5"/>
    <x v="6"/>
    <x v="0"/>
    <n v="862"/>
    <n v="638"/>
    <n v="5"/>
    <n v="3190"/>
    <n v="4052"/>
    <n v="4202"/>
    <n v="150"/>
    <n v="-369"/>
  </r>
  <r>
    <x v="1180"/>
    <x v="4"/>
    <x v="5"/>
    <x v="6"/>
    <x v="4"/>
    <n v="797"/>
    <n v="638"/>
    <n v="5"/>
    <n v="3190"/>
    <n v="3987"/>
    <n v="4500"/>
    <n v="513"/>
    <n v="513"/>
  </r>
  <r>
    <x v="1181"/>
    <x v="4"/>
    <x v="5"/>
    <x v="3"/>
    <x v="0"/>
    <n v="862"/>
    <n v="461"/>
    <n v="7"/>
    <n v="3227"/>
    <n v="4089"/>
    <n v="17342"/>
    <n v="13253"/>
    <n v="12884"/>
  </r>
  <r>
    <x v="1182"/>
    <x v="4"/>
    <x v="5"/>
    <x v="0"/>
    <x v="0"/>
    <n v="862"/>
    <n v="560"/>
    <n v="9"/>
    <n v="5040"/>
    <n v="5902"/>
    <n v="5264"/>
    <n v="-638"/>
    <n v="12246"/>
  </r>
  <r>
    <x v="1182"/>
    <x v="4"/>
    <x v="5"/>
    <x v="0"/>
    <x v="5"/>
    <n v="474"/>
    <n v="560"/>
    <n v="1"/>
    <n v="560"/>
    <n v="1034"/>
    <n v="1009"/>
    <n v="-25"/>
    <n v="787"/>
  </r>
  <r>
    <x v="1183"/>
    <x v="4"/>
    <x v="5"/>
    <x v="5"/>
    <x v="6"/>
    <n v="936"/>
    <n v="461"/>
    <n v="7"/>
    <n v="3227"/>
    <n v="4163"/>
    <n v="4916"/>
    <n v="753"/>
    <n v="1006"/>
  </r>
  <r>
    <x v="1184"/>
    <x v="4"/>
    <x v="5"/>
    <x v="6"/>
    <x v="5"/>
    <n v="474"/>
    <n v="638"/>
    <n v="2"/>
    <n v="1276"/>
    <n v="1750"/>
    <n v="1747"/>
    <n v="-3"/>
    <n v="784"/>
  </r>
  <r>
    <x v="1185"/>
    <x v="4"/>
    <x v="5"/>
    <x v="2"/>
    <x v="0"/>
    <n v="862"/>
    <n v="638"/>
    <n v="4"/>
    <n v="2552"/>
    <n v="3414"/>
    <n v="4050"/>
    <n v="636"/>
    <n v="12882"/>
  </r>
  <r>
    <x v="1186"/>
    <x v="4"/>
    <x v="5"/>
    <x v="4"/>
    <x v="5"/>
    <n v="474"/>
    <n v="474"/>
    <n v="7"/>
    <n v="3318"/>
    <n v="3792"/>
    <n v="5595"/>
    <n v="1803"/>
    <n v="2587"/>
  </r>
  <r>
    <x v="1186"/>
    <x v="4"/>
    <x v="5"/>
    <x v="4"/>
    <x v="6"/>
    <n v="936"/>
    <n v="474"/>
    <n v="4"/>
    <n v="1896"/>
    <n v="2832"/>
    <n v="2419"/>
    <n v="-413"/>
    <n v="593"/>
  </r>
  <r>
    <x v="1187"/>
    <x v="4"/>
    <x v="5"/>
    <x v="5"/>
    <x v="6"/>
    <n v="936"/>
    <n v="461"/>
    <n v="9"/>
    <n v="4149"/>
    <n v="5085"/>
    <n v="4406"/>
    <n v="-679"/>
    <n v="-86"/>
  </r>
  <r>
    <x v="1187"/>
    <x v="4"/>
    <x v="5"/>
    <x v="5"/>
    <x v="4"/>
    <n v="797"/>
    <n v="461"/>
    <n v="5"/>
    <n v="2305"/>
    <n v="3102"/>
    <n v="2641"/>
    <n v="-461"/>
    <n v="52"/>
  </r>
  <r>
    <x v="1188"/>
    <x v="4"/>
    <x v="5"/>
    <x v="1"/>
    <x v="6"/>
    <n v="936"/>
    <n v="474"/>
    <n v="4"/>
    <n v="1896"/>
    <n v="2832"/>
    <n v="2801"/>
    <n v="-31"/>
    <n v="-117"/>
  </r>
  <r>
    <x v="1189"/>
    <x v="4"/>
    <x v="5"/>
    <x v="6"/>
    <x v="4"/>
    <n v="797"/>
    <n v="638"/>
    <n v="6"/>
    <n v="3828"/>
    <n v="4625"/>
    <n v="3802"/>
    <n v="-823"/>
    <n v="-771"/>
  </r>
  <r>
    <x v="1189"/>
    <x v="4"/>
    <x v="5"/>
    <x v="6"/>
    <x v="6"/>
    <n v="936"/>
    <n v="638"/>
    <n v="2"/>
    <n v="1276"/>
    <n v="2212"/>
    <n v="2258"/>
    <n v="46"/>
    <n v="-71"/>
  </r>
  <r>
    <x v="1190"/>
    <x v="4"/>
    <x v="5"/>
    <x v="4"/>
    <x v="2"/>
    <n v="758"/>
    <n v="474"/>
    <n v="8"/>
    <n v="3792"/>
    <n v="4550"/>
    <n v="4189"/>
    <n v="-361"/>
    <n v="-361"/>
  </r>
  <r>
    <x v="1191"/>
    <x v="4"/>
    <x v="5"/>
    <x v="5"/>
    <x v="4"/>
    <n v="797"/>
    <n v="461"/>
    <n v="4"/>
    <n v="1844"/>
    <n v="2641"/>
    <n v="2608"/>
    <n v="-33"/>
    <n v="-804"/>
  </r>
  <r>
    <x v="1192"/>
    <x v="4"/>
    <x v="5"/>
    <x v="1"/>
    <x v="0"/>
    <n v="862"/>
    <n v="474"/>
    <n v="7"/>
    <n v="3318"/>
    <n v="4180"/>
    <n v="4485"/>
    <n v="305"/>
    <n v="13187"/>
  </r>
  <r>
    <x v="1192"/>
    <x v="4"/>
    <x v="5"/>
    <x v="1"/>
    <x v="5"/>
    <n v="474"/>
    <n v="474"/>
    <n v="4"/>
    <n v="1896"/>
    <n v="2370"/>
    <n v="2089"/>
    <n v="-281"/>
    <n v="2306"/>
  </r>
  <r>
    <x v="1193"/>
    <x v="4"/>
    <x v="5"/>
    <x v="2"/>
    <x v="5"/>
    <n v="474"/>
    <n v="638"/>
    <n v="7"/>
    <n v="4466"/>
    <n v="4940"/>
    <n v="13564"/>
    <n v="8624"/>
    <n v="10930"/>
  </r>
  <r>
    <x v="1194"/>
    <x v="4"/>
    <x v="6"/>
    <x v="3"/>
    <x v="4"/>
    <n v="797"/>
    <n v="461"/>
    <n v="8"/>
    <n v="3688"/>
    <n v="4485"/>
    <n v="4191"/>
    <n v="-294"/>
    <n v="-294"/>
  </r>
  <r>
    <x v="1195"/>
    <x v="4"/>
    <x v="6"/>
    <x v="0"/>
    <x v="6"/>
    <n v="936"/>
    <n v="560"/>
    <n v="1"/>
    <n v="560"/>
    <n v="1496"/>
    <n v="1374"/>
    <n v="-122"/>
    <n v="-122"/>
  </r>
  <r>
    <x v="1196"/>
    <x v="4"/>
    <x v="6"/>
    <x v="5"/>
    <x v="4"/>
    <n v="797"/>
    <n v="461"/>
    <n v="10"/>
    <n v="4610"/>
    <n v="5407"/>
    <n v="4506"/>
    <n v="-901"/>
    <n v="-1195"/>
  </r>
  <r>
    <x v="1196"/>
    <x v="4"/>
    <x v="6"/>
    <x v="5"/>
    <x v="3"/>
    <n v="974"/>
    <n v="461"/>
    <n v="5"/>
    <n v="2305"/>
    <n v="3279"/>
    <n v="9716"/>
    <n v="6437"/>
    <n v="6437"/>
  </r>
  <r>
    <x v="1197"/>
    <x v="4"/>
    <x v="6"/>
    <x v="2"/>
    <x v="6"/>
    <n v="936"/>
    <n v="638"/>
    <n v="2"/>
    <n v="1276"/>
    <n v="2212"/>
    <n v="2600"/>
    <n v="388"/>
    <n v="266"/>
  </r>
  <r>
    <x v="1198"/>
    <x v="4"/>
    <x v="6"/>
    <x v="3"/>
    <x v="6"/>
    <n v="936"/>
    <n v="461"/>
    <n v="8"/>
    <n v="3688"/>
    <n v="4624"/>
    <n v="5405"/>
    <n v="781"/>
    <n v="1047"/>
  </r>
  <r>
    <x v="1199"/>
    <x v="4"/>
    <x v="6"/>
    <x v="0"/>
    <x v="0"/>
    <n v="862"/>
    <n v="560"/>
    <n v="1"/>
    <n v="560"/>
    <n v="1422"/>
    <n v="1292"/>
    <n v="-130"/>
    <n v="-130"/>
  </r>
  <r>
    <x v="1200"/>
    <x v="4"/>
    <x v="6"/>
    <x v="5"/>
    <x v="4"/>
    <n v="797"/>
    <n v="461"/>
    <n v="9"/>
    <n v="4149"/>
    <n v="4946"/>
    <n v="22596"/>
    <n v="17650"/>
    <n v="16455"/>
  </r>
  <r>
    <x v="1201"/>
    <x v="4"/>
    <x v="6"/>
    <x v="6"/>
    <x v="3"/>
    <n v="974"/>
    <n v="638"/>
    <n v="10"/>
    <n v="6380"/>
    <n v="7354"/>
    <n v="5949"/>
    <n v="-1405"/>
    <n v="5032"/>
  </r>
  <r>
    <x v="1202"/>
    <x v="4"/>
    <x v="6"/>
    <x v="3"/>
    <x v="6"/>
    <n v="936"/>
    <n v="461"/>
    <n v="3"/>
    <n v="1383"/>
    <n v="2319"/>
    <n v="1933"/>
    <n v="-386"/>
    <n v="661"/>
  </r>
  <r>
    <x v="1203"/>
    <x v="4"/>
    <x v="6"/>
    <x v="4"/>
    <x v="6"/>
    <n v="936"/>
    <n v="474"/>
    <n v="10"/>
    <n v="4740"/>
    <n v="5676"/>
    <n v="4800"/>
    <n v="-876"/>
    <n v="-215"/>
  </r>
  <r>
    <x v="1203"/>
    <x v="4"/>
    <x v="6"/>
    <x v="4"/>
    <x v="0"/>
    <n v="862"/>
    <n v="474"/>
    <n v="9"/>
    <n v="4266"/>
    <n v="5128"/>
    <n v="5047"/>
    <n v="-81"/>
    <n v="-211"/>
  </r>
  <r>
    <x v="1204"/>
    <x v="4"/>
    <x v="6"/>
    <x v="0"/>
    <x v="6"/>
    <n v="936"/>
    <n v="560"/>
    <n v="9"/>
    <n v="5040"/>
    <n v="5976"/>
    <n v="6880"/>
    <n v="904"/>
    <n v="689"/>
  </r>
  <r>
    <x v="1205"/>
    <x v="4"/>
    <x v="6"/>
    <x v="3"/>
    <x v="4"/>
    <n v="797"/>
    <n v="461"/>
    <n v="5"/>
    <n v="2305"/>
    <n v="3102"/>
    <n v="11122"/>
    <n v="8020"/>
    <n v="24475"/>
  </r>
  <r>
    <x v="1206"/>
    <x v="4"/>
    <x v="6"/>
    <x v="0"/>
    <x v="6"/>
    <n v="936"/>
    <n v="560"/>
    <n v="7"/>
    <n v="3920"/>
    <n v="4856"/>
    <n v="5203"/>
    <n v="347"/>
    <n v="1036"/>
  </r>
  <r>
    <x v="1207"/>
    <x v="4"/>
    <x v="6"/>
    <x v="5"/>
    <x v="2"/>
    <n v="758"/>
    <n v="461"/>
    <n v="5"/>
    <n v="2305"/>
    <n v="3063"/>
    <n v="2977"/>
    <n v="-86"/>
    <n v="-86"/>
  </r>
  <r>
    <x v="1207"/>
    <x v="4"/>
    <x v="6"/>
    <x v="5"/>
    <x v="5"/>
    <n v="474"/>
    <n v="461"/>
    <n v="6"/>
    <n v="2766"/>
    <n v="3240"/>
    <n v="7316"/>
    <n v="4076"/>
    <n v="4076"/>
  </r>
  <r>
    <x v="1208"/>
    <x v="4"/>
    <x v="6"/>
    <x v="6"/>
    <x v="2"/>
    <n v="758"/>
    <n v="638"/>
    <n v="6"/>
    <n v="3828"/>
    <n v="4586"/>
    <n v="4770"/>
    <n v="184"/>
    <n v="98"/>
  </r>
  <r>
    <x v="1209"/>
    <x v="4"/>
    <x v="6"/>
    <x v="4"/>
    <x v="6"/>
    <n v="936"/>
    <n v="474"/>
    <n v="5"/>
    <n v="2370"/>
    <n v="3306"/>
    <n v="3862"/>
    <n v="556"/>
    <n v="1592"/>
  </r>
  <r>
    <x v="1210"/>
    <x v="4"/>
    <x v="7"/>
    <x v="5"/>
    <x v="4"/>
    <n v="797"/>
    <n v="461"/>
    <n v="2"/>
    <n v="922"/>
    <n v="1719"/>
    <n v="1596"/>
    <n v="-123"/>
    <n v="-123"/>
  </r>
  <r>
    <x v="1210"/>
    <x v="4"/>
    <x v="7"/>
    <x v="5"/>
    <x v="6"/>
    <n v="936"/>
    <n v="461"/>
    <n v="7"/>
    <n v="3227"/>
    <n v="4163"/>
    <n v="3438"/>
    <n v="-725"/>
    <n v="-725"/>
  </r>
  <r>
    <x v="1211"/>
    <x v="4"/>
    <x v="7"/>
    <x v="1"/>
    <x v="4"/>
    <n v="797"/>
    <n v="474"/>
    <n v="8"/>
    <n v="3792"/>
    <n v="4589"/>
    <n v="4638"/>
    <n v="49"/>
    <n v="-74"/>
  </r>
  <r>
    <x v="1211"/>
    <x v="4"/>
    <x v="7"/>
    <x v="1"/>
    <x v="2"/>
    <n v="758"/>
    <n v="474"/>
    <n v="4"/>
    <n v="1896"/>
    <n v="2654"/>
    <n v="11316"/>
    <n v="8662"/>
    <n v="8662"/>
  </r>
  <r>
    <x v="1212"/>
    <x v="4"/>
    <x v="7"/>
    <x v="6"/>
    <x v="6"/>
    <n v="936"/>
    <n v="638"/>
    <n v="6"/>
    <n v="3828"/>
    <n v="4764"/>
    <n v="4698"/>
    <n v="-66"/>
    <n v="-791"/>
  </r>
  <r>
    <x v="1212"/>
    <x v="4"/>
    <x v="7"/>
    <x v="6"/>
    <x v="4"/>
    <n v="797"/>
    <n v="638"/>
    <n v="8"/>
    <n v="5104"/>
    <n v="5901"/>
    <n v="15691"/>
    <n v="9790"/>
    <n v="9716"/>
  </r>
  <r>
    <x v="1213"/>
    <x v="4"/>
    <x v="7"/>
    <x v="2"/>
    <x v="0"/>
    <n v="862"/>
    <n v="638"/>
    <n v="1"/>
    <n v="638"/>
    <n v="1500"/>
    <n v="1374"/>
    <n v="-126"/>
    <n v="-126"/>
  </r>
  <r>
    <x v="1214"/>
    <x v="4"/>
    <x v="7"/>
    <x v="4"/>
    <x v="2"/>
    <n v="758"/>
    <n v="474"/>
    <n v="7"/>
    <n v="3318"/>
    <n v="4076"/>
    <n v="11485"/>
    <n v="7409"/>
    <n v="16071"/>
  </r>
  <r>
    <x v="1215"/>
    <x v="4"/>
    <x v="7"/>
    <x v="0"/>
    <x v="6"/>
    <n v="936"/>
    <n v="560"/>
    <n v="2"/>
    <n v="1120"/>
    <n v="2056"/>
    <n v="2353"/>
    <n v="297"/>
    <n v="-494"/>
  </r>
  <r>
    <x v="1216"/>
    <x v="4"/>
    <x v="7"/>
    <x v="5"/>
    <x v="6"/>
    <n v="936"/>
    <n v="461"/>
    <n v="7"/>
    <n v="3227"/>
    <n v="4163"/>
    <n v="3349"/>
    <n v="-814"/>
    <n v="-1308"/>
  </r>
  <r>
    <x v="1216"/>
    <x v="4"/>
    <x v="7"/>
    <x v="5"/>
    <x v="5"/>
    <n v="474"/>
    <n v="461"/>
    <n v="8"/>
    <n v="3688"/>
    <n v="4162"/>
    <n v="3731"/>
    <n v="-431"/>
    <n v="-431"/>
  </r>
  <r>
    <x v="1217"/>
    <x v="4"/>
    <x v="7"/>
    <x v="1"/>
    <x v="6"/>
    <n v="936"/>
    <n v="474"/>
    <n v="9"/>
    <n v="4266"/>
    <n v="5202"/>
    <n v="5225"/>
    <n v="23"/>
    <n v="-1285"/>
  </r>
  <r>
    <x v="1217"/>
    <x v="4"/>
    <x v="7"/>
    <x v="1"/>
    <x v="5"/>
    <n v="474"/>
    <n v="474"/>
    <n v="1"/>
    <n v="474"/>
    <n v="948"/>
    <n v="1049"/>
    <n v="101"/>
    <n v="-330"/>
  </r>
  <r>
    <x v="1218"/>
    <x v="4"/>
    <x v="7"/>
    <x v="2"/>
    <x v="6"/>
    <n v="936"/>
    <n v="638"/>
    <n v="4"/>
    <n v="2552"/>
    <n v="3488"/>
    <n v="3815"/>
    <n v="327"/>
    <n v="-958"/>
  </r>
  <r>
    <x v="1219"/>
    <x v="4"/>
    <x v="7"/>
    <x v="3"/>
    <x v="3"/>
    <n v="974"/>
    <n v="461"/>
    <n v="5"/>
    <n v="2305"/>
    <n v="3279"/>
    <n v="3317"/>
    <n v="38"/>
    <n v="38"/>
  </r>
  <r>
    <x v="1220"/>
    <x v="4"/>
    <x v="7"/>
    <x v="0"/>
    <x v="3"/>
    <n v="974"/>
    <n v="560"/>
    <n v="10"/>
    <n v="5600"/>
    <n v="6574"/>
    <n v="6014"/>
    <n v="-560"/>
    <n v="-522"/>
  </r>
  <r>
    <x v="1221"/>
    <x v="4"/>
    <x v="7"/>
    <x v="1"/>
    <x v="4"/>
    <n v="797"/>
    <n v="474"/>
    <n v="6"/>
    <n v="2844"/>
    <n v="3641"/>
    <n v="13665"/>
    <n v="10024"/>
    <n v="19740"/>
  </r>
  <r>
    <x v="1221"/>
    <x v="4"/>
    <x v="7"/>
    <x v="1"/>
    <x v="6"/>
    <n v="936"/>
    <n v="474"/>
    <n v="4"/>
    <n v="1896"/>
    <n v="2832"/>
    <n v="2712"/>
    <n v="-120"/>
    <n v="-1078"/>
  </r>
  <r>
    <x v="1222"/>
    <x v="4"/>
    <x v="7"/>
    <x v="6"/>
    <x v="6"/>
    <n v="936"/>
    <n v="638"/>
    <n v="9"/>
    <n v="5742"/>
    <n v="6678"/>
    <n v="5994"/>
    <n v="-684"/>
    <n v="-1762"/>
  </r>
  <r>
    <x v="1222"/>
    <x v="4"/>
    <x v="7"/>
    <x v="6"/>
    <x v="2"/>
    <n v="758"/>
    <n v="638"/>
    <n v="1"/>
    <n v="638"/>
    <n v="1396"/>
    <n v="1697"/>
    <n v="301"/>
    <n v="16372"/>
  </r>
  <r>
    <x v="1223"/>
    <x v="4"/>
    <x v="7"/>
    <x v="2"/>
    <x v="3"/>
    <n v="974"/>
    <n v="638"/>
    <n v="7"/>
    <n v="4466"/>
    <n v="5440"/>
    <n v="4414"/>
    <n v="-1026"/>
    <n v="-1548"/>
  </r>
  <r>
    <x v="1224"/>
    <x v="4"/>
    <x v="7"/>
    <x v="3"/>
    <x v="3"/>
    <n v="974"/>
    <n v="461"/>
    <n v="4"/>
    <n v="1844"/>
    <n v="2818"/>
    <n v="2953"/>
    <n v="135"/>
    <n v="-1413"/>
  </r>
  <r>
    <x v="1225"/>
    <x v="4"/>
    <x v="7"/>
    <x v="4"/>
    <x v="2"/>
    <n v="758"/>
    <n v="474"/>
    <n v="3"/>
    <n v="1422"/>
    <n v="2180"/>
    <n v="2259"/>
    <n v="79"/>
    <n v="16451"/>
  </r>
  <r>
    <x v="1226"/>
    <x v="4"/>
    <x v="7"/>
    <x v="0"/>
    <x v="3"/>
    <n v="974"/>
    <n v="560"/>
    <n v="5"/>
    <n v="2800"/>
    <n v="3774"/>
    <n v="3670"/>
    <n v="-104"/>
    <n v="-1517"/>
  </r>
  <r>
    <x v="1226"/>
    <x v="4"/>
    <x v="7"/>
    <x v="0"/>
    <x v="4"/>
    <n v="797"/>
    <n v="560"/>
    <n v="5"/>
    <n v="2800"/>
    <n v="3597"/>
    <n v="3920"/>
    <n v="323"/>
    <n v="20063"/>
  </r>
  <r>
    <x v="1227"/>
    <x v="4"/>
    <x v="7"/>
    <x v="5"/>
    <x v="4"/>
    <n v="797"/>
    <n v="461"/>
    <n v="10"/>
    <n v="4610"/>
    <n v="5407"/>
    <n v="5464"/>
    <n v="57"/>
    <n v="20120"/>
  </r>
  <r>
    <x v="1227"/>
    <x v="4"/>
    <x v="7"/>
    <x v="5"/>
    <x v="3"/>
    <n v="974"/>
    <n v="461"/>
    <n v="2"/>
    <n v="922"/>
    <n v="1896"/>
    <n v="1787"/>
    <n v="-109"/>
    <n v="-1626"/>
  </r>
  <r>
    <x v="1228"/>
    <x v="4"/>
    <x v="7"/>
    <x v="1"/>
    <x v="3"/>
    <n v="974"/>
    <n v="474"/>
    <n v="8"/>
    <n v="3792"/>
    <n v="4766"/>
    <n v="3928"/>
    <n v="-838"/>
    <n v="-2464"/>
  </r>
  <r>
    <x v="1228"/>
    <x v="4"/>
    <x v="7"/>
    <x v="1"/>
    <x v="2"/>
    <n v="758"/>
    <n v="474"/>
    <n v="4"/>
    <n v="1896"/>
    <n v="2654"/>
    <n v="2567"/>
    <n v="-87"/>
    <n v="16364"/>
  </r>
  <r>
    <x v="1228"/>
    <x v="4"/>
    <x v="7"/>
    <x v="1"/>
    <x v="6"/>
    <n v="936"/>
    <n v="474"/>
    <n v="3"/>
    <n v="1422"/>
    <n v="2358"/>
    <n v="2640"/>
    <n v="282"/>
    <n v="-1480"/>
  </r>
  <r>
    <x v="1229"/>
    <x v="4"/>
    <x v="7"/>
    <x v="6"/>
    <x v="3"/>
    <n v="974"/>
    <n v="638"/>
    <n v="4"/>
    <n v="2552"/>
    <n v="3526"/>
    <n v="2924"/>
    <n v="-602"/>
    <n v="-3066"/>
  </r>
  <r>
    <x v="1229"/>
    <x v="4"/>
    <x v="7"/>
    <x v="6"/>
    <x v="2"/>
    <n v="758"/>
    <n v="638"/>
    <n v="1"/>
    <n v="638"/>
    <n v="1396"/>
    <n v="1334"/>
    <n v="-62"/>
    <n v="16302"/>
  </r>
  <r>
    <x v="1230"/>
    <x v="4"/>
    <x v="7"/>
    <x v="3"/>
    <x v="0"/>
    <n v="862"/>
    <n v="461"/>
    <n v="6"/>
    <n v="2766"/>
    <n v="3628"/>
    <n v="7375"/>
    <n v="3747"/>
    <n v="3621"/>
  </r>
  <r>
    <x v="1230"/>
    <x v="4"/>
    <x v="7"/>
    <x v="3"/>
    <x v="6"/>
    <n v="936"/>
    <n v="461"/>
    <n v="7"/>
    <n v="3227"/>
    <n v="4163"/>
    <n v="4010"/>
    <n v="-153"/>
    <n v="-1633"/>
  </r>
  <r>
    <x v="1231"/>
    <x v="4"/>
    <x v="7"/>
    <x v="0"/>
    <x v="2"/>
    <n v="758"/>
    <n v="560"/>
    <n v="8"/>
    <n v="4480"/>
    <n v="5238"/>
    <n v="4338"/>
    <n v="-900"/>
    <n v="15402"/>
  </r>
  <r>
    <x v="1232"/>
    <x v="4"/>
    <x v="7"/>
    <x v="5"/>
    <x v="2"/>
    <n v="758"/>
    <n v="461"/>
    <n v="10"/>
    <n v="4610"/>
    <n v="5368"/>
    <n v="5134"/>
    <n v="-234"/>
    <n v="15168"/>
  </r>
  <r>
    <x v="1233"/>
    <x v="4"/>
    <x v="7"/>
    <x v="1"/>
    <x v="6"/>
    <n v="936"/>
    <n v="474"/>
    <n v="1"/>
    <n v="474"/>
    <n v="1410"/>
    <n v="1260"/>
    <n v="-150"/>
    <n v="-1783"/>
  </r>
  <r>
    <x v="1234"/>
    <x v="4"/>
    <x v="7"/>
    <x v="6"/>
    <x v="4"/>
    <n v="797"/>
    <n v="638"/>
    <n v="9"/>
    <n v="5742"/>
    <n v="6539"/>
    <n v="7256"/>
    <n v="717"/>
    <n v="20837"/>
  </r>
  <r>
    <x v="1235"/>
    <x v="4"/>
    <x v="8"/>
    <x v="2"/>
    <x v="2"/>
    <n v="758"/>
    <n v="638"/>
    <n v="1"/>
    <n v="638"/>
    <n v="1396"/>
    <n v="2949"/>
    <n v="1553"/>
    <n v="1553"/>
  </r>
  <r>
    <x v="1235"/>
    <x v="4"/>
    <x v="8"/>
    <x v="2"/>
    <x v="1"/>
    <n v="828"/>
    <n v="638"/>
    <n v="4"/>
    <n v="2552"/>
    <n v="3380"/>
    <n v="3519"/>
    <n v="139"/>
    <n v="139"/>
  </r>
  <r>
    <x v="1236"/>
    <x v="4"/>
    <x v="8"/>
    <x v="4"/>
    <x v="6"/>
    <n v="936"/>
    <n v="474"/>
    <n v="2"/>
    <n v="948"/>
    <n v="1884"/>
    <n v="2737"/>
    <n v="853"/>
    <n v="853"/>
  </r>
  <r>
    <x v="1236"/>
    <x v="4"/>
    <x v="8"/>
    <x v="4"/>
    <x v="3"/>
    <n v="974"/>
    <n v="474"/>
    <n v="6"/>
    <n v="2844"/>
    <n v="3818"/>
    <n v="3163"/>
    <n v="-655"/>
    <n v="-655"/>
  </r>
  <r>
    <x v="1237"/>
    <x v="4"/>
    <x v="8"/>
    <x v="0"/>
    <x v="6"/>
    <n v="936"/>
    <n v="560"/>
    <n v="6"/>
    <n v="3360"/>
    <n v="4296"/>
    <n v="4924"/>
    <n v="628"/>
    <n v="1481"/>
  </r>
  <r>
    <x v="1237"/>
    <x v="4"/>
    <x v="8"/>
    <x v="0"/>
    <x v="4"/>
    <n v="797"/>
    <n v="560"/>
    <n v="2"/>
    <n v="1120"/>
    <n v="1917"/>
    <n v="2312"/>
    <n v="395"/>
    <n v="395"/>
  </r>
  <r>
    <x v="1238"/>
    <x v="4"/>
    <x v="8"/>
    <x v="5"/>
    <x v="2"/>
    <n v="758"/>
    <n v="461"/>
    <n v="9"/>
    <n v="4149"/>
    <n v="4907"/>
    <n v="4008"/>
    <n v="-899"/>
    <n v="654"/>
  </r>
  <r>
    <x v="1238"/>
    <x v="4"/>
    <x v="8"/>
    <x v="5"/>
    <x v="1"/>
    <n v="828"/>
    <n v="461"/>
    <n v="5"/>
    <n v="2305"/>
    <n v="3133"/>
    <n v="3452"/>
    <n v="319"/>
    <n v="458"/>
  </r>
  <r>
    <x v="1239"/>
    <x v="4"/>
    <x v="8"/>
    <x v="6"/>
    <x v="6"/>
    <n v="936"/>
    <n v="638"/>
    <n v="4"/>
    <n v="2552"/>
    <n v="3488"/>
    <n v="9416"/>
    <n v="5928"/>
    <n v="7409"/>
  </r>
  <r>
    <x v="1240"/>
    <x v="4"/>
    <x v="8"/>
    <x v="4"/>
    <x v="2"/>
    <n v="758"/>
    <n v="474"/>
    <n v="1"/>
    <n v="474"/>
    <n v="1232"/>
    <n v="1305"/>
    <n v="73"/>
    <n v="727"/>
  </r>
  <r>
    <x v="1240"/>
    <x v="4"/>
    <x v="8"/>
    <x v="4"/>
    <x v="4"/>
    <n v="797"/>
    <n v="474"/>
    <n v="4"/>
    <n v="1896"/>
    <n v="2693"/>
    <n v="2164"/>
    <n v="-529"/>
    <n v="-134"/>
  </r>
  <r>
    <x v="1241"/>
    <x v="4"/>
    <x v="8"/>
    <x v="5"/>
    <x v="6"/>
    <n v="936"/>
    <n v="461"/>
    <n v="8"/>
    <n v="3688"/>
    <n v="4624"/>
    <n v="4175"/>
    <n v="-449"/>
    <n v="6960"/>
  </r>
  <r>
    <x v="1242"/>
    <x v="4"/>
    <x v="8"/>
    <x v="1"/>
    <x v="2"/>
    <n v="758"/>
    <n v="474"/>
    <n v="7"/>
    <n v="3318"/>
    <n v="4076"/>
    <n v="3659"/>
    <n v="-417"/>
    <n v="310"/>
  </r>
  <r>
    <x v="1243"/>
    <x v="4"/>
    <x v="8"/>
    <x v="6"/>
    <x v="2"/>
    <n v="758"/>
    <n v="638"/>
    <n v="2"/>
    <n v="1276"/>
    <n v="2034"/>
    <n v="2384"/>
    <n v="350"/>
    <n v="660"/>
  </r>
  <r>
    <x v="1244"/>
    <x v="4"/>
    <x v="8"/>
    <x v="2"/>
    <x v="4"/>
    <n v="797"/>
    <n v="638"/>
    <n v="4"/>
    <n v="2552"/>
    <n v="3349"/>
    <n v="3570"/>
    <n v="221"/>
    <n v="87"/>
  </r>
  <r>
    <x v="1245"/>
    <x v="4"/>
    <x v="8"/>
    <x v="0"/>
    <x v="3"/>
    <n v="974"/>
    <n v="560"/>
    <n v="6"/>
    <n v="3360"/>
    <n v="4334"/>
    <n v="4588"/>
    <n v="254"/>
    <n v="-401"/>
  </r>
  <r>
    <x v="1246"/>
    <x v="4"/>
    <x v="8"/>
    <x v="6"/>
    <x v="1"/>
    <n v="828"/>
    <n v="638"/>
    <n v="1"/>
    <n v="638"/>
    <n v="1466"/>
    <n v="1504"/>
    <n v="38"/>
    <n v="496"/>
  </r>
  <r>
    <x v="1247"/>
    <x v="4"/>
    <x v="8"/>
    <x v="2"/>
    <x v="4"/>
    <n v="797"/>
    <n v="638"/>
    <n v="10"/>
    <n v="6380"/>
    <n v="7177"/>
    <n v="5922"/>
    <n v="-1255"/>
    <n v="-1168"/>
  </r>
  <r>
    <x v="1247"/>
    <x v="4"/>
    <x v="8"/>
    <x v="2"/>
    <x v="3"/>
    <n v="974"/>
    <n v="638"/>
    <n v="10"/>
    <n v="6380"/>
    <n v="7354"/>
    <n v="6419"/>
    <n v="-935"/>
    <n v="-1336"/>
  </r>
  <r>
    <x v="1248"/>
    <x v="4"/>
    <x v="8"/>
    <x v="3"/>
    <x v="2"/>
    <n v="758"/>
    <n v="461"/>
    <n v="3"/>
    <n v="1383"/>
    <n v="2141"/>
    <n v="2344"/>
    <n v="203"/>
    <n v="863"/>
  </r>
  <r>
    <x v="1248"/>
    <x v="4"/>
    <x v="8"/>
    <x v="3"/>
    <x v="6"/>
    <n v="936"/>
    <n v="461"/>
    <n v="7"/>
    <n v="3227"/>
    <n v="4163"/>
    <n v="6927"/>
    <n v="2764"/>
    <n v="9724"/>
  </r>
  <r>
    <x v="1249"/>
    <x v="4"/>
    <x v="8"/>
    <x v="4"/>
    <x v="3"/>
    <n v="974"/>
    <n v="474"/>
    <n v="3"/>
    <n v="1422"/>
    <n v="2396"/>
    <n v="2730"/>
    <n v="334"/>
    <n v="-1002"/>
  </r>
  <r>
    <x v="1250"/>
    <x v="4"/>
    <x v="8"/>
    <x v="0"/>
    <x v="2"/>
    <n v="758"/>
    <n v="560"/>
    <n v="4"/>
    <n v="2240"/>
    <n v="2998"/>
    <n v="2657"/>
    <n v="-341"/>
    <n v="522"/>
  </r>
  <r>
    <x v="1251"/>
    <x v="4"/>
    <x v="8"/>
    <x v="5"/>
    <x v="3"/>
    <n v="974"/>
    <n v="461"/>
    <n v="4"/>
    <n v="1844"/>
    <n v="2818"/>
    <n v="3220"/>
    <n v="402"/>
    <n v="-600"/>
  </r>
  <r>
    <x v="1251"/>
    <x v="4"/>
    <x v="8"/>
    <x v="5"/>
    <x v="6"/>
    <n v="936"/>
    <n v="461"/>
    <n v="10"/>
    <n v="4610"/>
    <n v="5546"/>
    <n v="6503"/>
    <n v="957"/>
    <n v="10681"/>
  </r>
  <r>
    <x v="1251"/>
    <x v="4"/>
    <x v="8"/>
    <x v="5"/>
    <x v="4"/>
    <n v="797"/>
    <n v="461"/>
    <n v="8"/>
    <n v="3688"/>
    <n v="4485"/>
    <n v="5177"/>
    <n v="692"/>
    <n v="-476"/>
  </r>
  <r>
    <x v="1252"/>
    <x v="4"/>
    <x v="8"/>
    <x v="1"/>
    <x v="6"/>
    <n v="936"/>
    <n v="474"/>
    <n v="4"/>
    <n v="1896"/>
    <n v="2832"/>
    <n v="7931"/>
    <n v="5099"/>
    <n v="15780"/>
  </r>
  <r>
    <x v="1252"/>
    <x v="4"/>
    <x v="8"/>
    <x v="1"/>
    <x v="4"/>
    <n v="797"/>
    <n v="474"/>
    <n v="10"/>
    <n v="4740"/>
    <n v="5537"/>
    <n v="5940"/>
    <n v="403"/>
    <n v="-73"/>
  </r>
  <r>
    <x v="1253"/>
    <x v="4"/>
    <x v="8"/>
    <x v="6"/>
    <x v="2"/>
    <n v="758"/>
    <n v="638"/>
    <n v="8"/>
    <n v="5104"/>
    <n v="5862"/>
    <n v="15140"/>
    <n v="9278"/>
    <n v="9800"/>
  </r>
  <r>
    <x v="1254"/>
    <x v="4"/>
    <x v="8"/>
    <x v="2"/>
    <x v="4"/>
    <n v="797"/>
    <n v="638"/>
    <n v="10"/>
    <n v="6380"/>
    <n v="7177"/>
    <n v="7031"/>
    <n v="-146"/>
    <n v="-219"/>
  </r>
  <r>
    <x v="1255"/>
    <x v="4"/>
    <x v="9"/>
    <x v="4"/>
    <x v="0"/>
    <n v="862"/>
    <n v="474"/>
    <n v="4"/>
    <n v="1896"/>
    <n v="2758"/>
    <n v="2970"/>
    <n v="212"/>
    <n v="212"/>
  </r>
  <r>
    <x v="1256"/>
    <x v="4"/>
    <x v="9"/>
    <x v="0"/>
    <x v="6"/>
    <n v="936"/>
    <n v="560"/>
    <n v="2"/>
    <n v="1120"/>
    <n v="2056"/>
    <n v="1791"/>
    <n v="-265"/>
    <n v="-265"/>
  </r>
  <r>
    <x v="1257"/>
    <x v="4"/>
    <x v="9"/>
    <x v="5"/>
    <x v="1"/>
    <n v="828"/>
    <n v="461"/>
    <n v="7"/>
    <n v="3227"/>
    <n v="4055"/>
    <n v="8367"/>
    <n v="4312"/>
    <n v="4312"/>
  </r>
  <r>
    <x v="1257"/>
    <x v="4"/>
    <x v="9"/>
    <x v="5"/>
    <x v="6"/>
    <n v="936"/>
    <n v="461"/>
    <n v="10"/>
    <n v="4610"/>
    <n v="5546"/>
    <n v="5077"/>
    <n v="-469"/>
    <n v="-734"/>
  </r>
  <r>
    <x v="1258"/>
    <x v="4"/>
    <x v="9"/>
    <x v="6"/>
    <x v="0"/>
    <n v="862"/>
    <n v="638"/>
    <n v="2"/>
    <n v="1276"/>
    <n v="2138"/>
    <n v="2117"/>
    <n v="-21"/>
    <n v="191"/>
  </r>
  <r>
    <x v="1258"/>
    <x v="4"/>
    <x v="9"/>
    <x v="6"/>
    <x v="3"/>
    <n v="974"/>
    <n v="638"/>
    <n v="6"/>
    <n v="3828"/>
    <n v="4802"/>
    <n v="5586"/>
    <n v="784"/>
    <n v="784"/>
  </r>
  <r>
    <x v="1259"/>
    <x v="4"/>
    <x v="9"/>
    <x v="2"/>
    <x v="3"/>
    <n v="974"/>
    <n v="638"/>
    <n v="10"/>
    <n v="6380"/>
    <n v="7354"/>
    <n v="7557"/>
    <n v="203"/>
    <n v="987"/>
  </r>
  <r>
    <x v="1260"/>
    <x v="4"/>
    <x v="9"/>
    <x v="3"/>
    <x v="2"/>
    <n v="758"/>
    <n v="461"/>
    <n v="1"/>
    <n v="461"/>
    <n v="1219"/>
    <n v="1146"/>
    <n v="-73"/>
    <n v="-73"/>
  </r>
  <r>
    <x v="1261"/>
    <x v="4"/>
    <x v="9"/>
    <x v="0"/>
    <x v="1"/>
    <n v="828"/>
    <n v="560"/>
    <n v="6"/>
    <n v="3360"/>
    <n v="4188"/>
    <n v="6153"/>
    <n v="1965"/>
    <n v="6277"/>
  </r>
  <r>
    <x v="1262"/>
    <x v="4"/>
    <x v="9"/>
    <x v="5"/>
    <x v="3"/>
    <n v="974"/>
    <n v="461"/>
    <n v="1"/>
    <n v="461"/>
    <n v="1435"/>
    <n v="1185"/>
    <n v="-250"/>
    <n v="737"/>
  </r>
  <r>
    <x v="1262"/>
    <x v="4"/>
    <x v="9"/>
    <x v="5"/>
    <x v="6"/>
    <n v="936"/>
    <n v="461"/>
    <n v="1"/>
    <n v="461"/>
    <n v="1397"/>
    <n v="1588"/>
    <n v="191"/>
    <n v="-543"/>
  </r>
  <r>
    <x v="1263"/>
    <x v="4"/>
    <x v="9"/>
    <x v="3"/>
    <x v="3"/>
    <n v="974"/>
    <n v="461"/>
    <n v="2"/>
    <n v="922"/>
    <n v="1896"/>
    <n v="8616"/>
    <n v="6720"/>
    <n v="7457"/>
  </r>
  <r>
    <x v="1263"/>
    <x v="4"/>
    <x v="9"/>
    <x v="3"/>
    <x v="2"/>
    <n v="758"/>
    <n v="461"/>
    <n v="9"/>
    <n v="4149"/>
    <n v="4907"/>
    <n v="17602"/>
    <n v="12695"/>
    <n v="12622"/>
  </r>
  <r>
    <x v="1264"/>
    <x v="4"/>
    <x v="9"/>
    <x v="4"/>
    <x v="2"/>
    <n v="758"/>
    <n v="474"/>
    <n v="2"/>
    <n v="948"/>
    <n v="1706"/>
    <n v="3908"/>
    <n v="2202"/>
    <n v="14824"/>
  </r>
  <r>
    <x v="1265"/>
    <x v="4"/>
    <x v="9"/>
    <x v="0"/>
    <x v="2"/>
    <n v="758"/>
    <n v="560"/>
    <n v="5"/>
    <n v="2800"/>
    <n v="3558"/>
    <n v="3143"/>
    <n v="-415"/>
    <n v="14409"/>
  </r>
  <r>
    <x v="1266"/>
    <x v="4"/>
    <x v="9"/>
    <x v="5"/>
    <x v="2"/>
    <n v="758"/>
    <n v="461"/>
    <n v="6"/>
    <n v="2766"/>
    <n v="3524"/>
    <n v="3704"/>
    <n v="180"/>
    <n v="14589"/>
  </r>
  <r>
    <x v="1267"/>
    <x v="4"/>
    <x v="9"/>
    <x v="1"/>
    <x v="6"/>
    <n v="936"/>
    <n v="474"/>
    <n v="8"/>
    <n v="3792"/>
    <n v="4728"/>
    <n v="5484"/>
    <n v="756"/>
    <n v="213"/>
  </r>
  <r>
    <x v="1267"/>
    <x v="4"/>
    <x v="9"/>
    <x v="1"/>
    <x v="2"/>
    <n v="758"/>
    <n v="474"/>
    <n v="7"/>
    <n v="3318"/>
    <n v="4076"/>
    <n v="4491"/>
    <n v="415"/>
    <n v="15004"/>
  </r>
  <r>
    <x v="1268"/>
    <x v="4"/>
    <x v="9"/>
    <x v="3"/>
    <x v="3"/>
    <n v="974"/>
    <n v="461"/>
    <n v="8"/>
    <n v="3688"/>
    <n v="4662"/>
    <n v="23071"/>
    <n v="18409"/>
    <n v="25866"/>
  </r>
  <r>
    <x v="1269"/>
    <x v="4"/>
    <x v="9"/>
    <x v="1"/>
    <x v="2"/>
    <n v="758"/>
    <n v="474"/>
    <n v="9"/>
    <n v="4266"/>
    <n v="5024"/>
    <n v="4171"/>
    <n v="-853"/>
    <n v="14151"/>
  </r>
  <r>
    <x v="1269"/>
    <x v="4"/>
    <x v="9"/>
    <x v="1"/>
    <x v="0"/>
    <n v="862"/>
    <n v="474"/>
    <n v="5"/>
    <n v="2370"/>
    <n v="3232"/>
    <n v="14614"/>
    <n v="11382"/>
    <n v="11573"/>
  </r>
  <r>
    <x v="1270"/>
    <x v="4"/>
    <x v="9"/>
    <x v="6"/>
    <x v="2"/>
    <n v="758"/>
    <n v="638"/>
    <n v="10"/>
    <n v="6380"/>
    <n v="7138"/>
    <n v="7010"/>
    <n v="-128"/>
    <n v="14023"/>
  </r>
  <r>
    <x v="1271"/>
    <x v="4"/>
    <x v="9"/>
    <x v="2"/>
    <x v="6"/>
    <n v="936"/>
    <n v="638"/>
    <n v="5"/>
    <n v="3190"/>
    <n v="4126"/>
    <n v="5817"/>
    <n v="1691"/>
    <n v="1904"/>
  </r>
  <r>
    <x v="1271"/>
    <x v="4"/>
    <x v="9"/>
    <x v="2"/>
    <x v="2"/>
    <n v="758"/>
    <n v="638"/>
    <n v="8"/>
    <n v="5104"/>
    <n v="5862"/>
    <n v="13260"/>
    <n v="7398"/>
    <n v="21421"/>
  </r>
  <r>
    <x v="1272"/>
    <x v="4"/>
    <x v="9"/>
    <x v="3"/>
    <x v="6"/>
    <n v="936"/>
    <n v="461"/>
    <n v="2"/>
    <n v="922"/>
    <n v="1858"/>
    <n v="1916"/>
    <n v="58"/>
    <n v="1962"/>
  </r>
  <r>
    <x v="1272"/>
    <x v="4"/>
    <x v="9"/>
    <x v="3"/>
    <x v="3"/>
    <n v="974"/>
    <n v="461"/>
    <n v="7"/>
    <n v="3227"/>
    <n v="4201"/>
    <n v="4513"/>
    <n v="312"/>
    <n v="26178"/>
  </r>
  <r>
    <x v="1273"/>
    <x v="4"/>
    <x v="9"/>
    <x v="0"/>
    <x v="3"/>
    <n v="974"/>
    <n v="560"/>
    <n v="6"/>
    <n v="3360"/>
    <n v="4334"/>
    <n v="4290"/>
    <n v="-44"/>
    <n v="26134"/>
  </r>
  <r>
    <x v="1274"/>
    <x v="4"/>
    <x v="9"/>
    <x v="5"/>
    <x v="2"/>
    <n v="758"/>
    <n v="461"/>
    <n v="7"/>
    <n v="3227"/>
    <n v="3985"/>
    <n v="14820"/>
    <n v="10835"/>
    <n v="32256"/>
  </r>
  <r>
    <x v="1274"/>
    <x v="4"/>
    <x v="9"/>
    <x v="5"/>
    <x v="6"/>
    <n v="936"/>
    <n v="461"/>
    <n v="7"/>
    <n v="3227"/>
    <n v="4163"/>
    <n v="4539"/>
    <n v="376"/>
    <n v="2338"/>
  </r>
  <r>
    <x v="1274"/>
    <x v="4"/>
    <x v="9"/>
    <x v="5"/>
    <x v="1"/>
    <n v="828"/>
    <n v="461"/>
    <n v="4"/>
    <n v="1844"/>
    <n v="2672"/>
    <n v="5332"/>
    <n v="2660"/>
    <n v="8937"/>
  </r>
  <r>
    <x v="1274"/>
    <x v="4"/>
    <x v="9"/>
    <x v="5"/>
    <x v="3"/>
    <n v="974"/>
    <n v="461"/>
    <n v="1"/>
    <n v="461"/>
    <n v="1435"/>
    <n v="1609"/>
    <n v="174"/>
    <n v="26308"/>
  </r>
  <r>
    <x v="1275"/>
    <x v="4"/>
    <x v="10"/>
    <x v="1"/>
    <x v="1"/>
    <n v="828"/>
    <n v="474"/>
    <n v="8"/>
    <n v="3792"/>
    <n v="4620"/>
    <n v="4510"/>
    <n v="-110"/>
    <n v="-110"/>
  </r>
  <r>
    <x v="1276"/>
    <x v="4"/>
    <x v="10"/>
    <x v="6"/>
    <x v="4"/>
    <n v="797"/>
    <n v="638"/>
    <n v="5"/>
    <n v="3190"/>
    <n v="3987"/>
    <n v="3752"/>
    <n v="-235"/>
    <n v="-235"/>
  </r>
  <r>
    <x v="1276"/>
    <x v="4"/>
    <x v="10"/>
    <x v="6"/>
    <x v="2"/>
    <n v="758"/>
    <n v="638"/>
    <n v="7"/>
    <n v="4466"/>
    <n v="5224"/>
    <n v="5724"/>
    <n v="500"/>
    <n v="500"/>
  </r>
  <r>
    <x v="1277"/>
    <x v="4"/>
    <x v="10"/>
    <x v="2"/>
    <x v="1"/>
    <n v="828"/>
    <n v="638"/>
    <n v="5"/>
    <n v="3190"/>
    <n v="4018"/>
    <n v="3809"/>
    <n v="-209"/>
    <n v="-319"/>
  </r>
  <r>
    <x v="1278"/>
    <x v="4"/>
    <x v="10"/>
    <x v="3"/>
    <x v="3"/>
    <n v="974"/>
    <n v="461"/>
    <n v="2"/>
    <n v="922"/>
    <n v="1896"/>
    <n v="2081"/>
    <n v="185"/>
    <n v="185"/>
  </r>
  <r>
    <x v="1279"/>
    <x v="4"/>
    <x v="10"/>
    <x v="4"/>
    <x v="3"/>
    <n v="974"/>
    <n v="474"/>
    <n v="5"/>
    <n v="2370"/>
    <n v="3344"/>
    <n v="3781"/>
    <n v="437"/>
    <n v="622"/>
  </r>
  <r>
    <x v="1279"/>
    <x v="4"/>
    <x v="10"/>
    <x v="4"/>
    <x v="2"/>
    <n v="758"/>
    <n v="474"/>
    <n v="2"/>
    <n v="948"/>
    <n v="1706"/>
    <n v="1387"/>
    <n v="-319"/>
    <n v="181"/>
  </r>
  <r>
    <x v="1279"/>
    <x v="4"/>
    <x v="10"/>
    <x v="4"/>
    <x v="0"/>
    <n v="862"/>
    <n v="474"/>
    <n v="6"/>
    <n v="2844"/>
    <n v="3706"/>
    <n v="3846"/>
    <n v="140"/>
    <n v="140"/>
  </r>
  <r>
    <x v="1280"/>
    <x v="4"/>
    <x v="10"/>
    <x v="0"/>
    <x v="1"/>
    <n v="828"/>
    <n v="560"/>
    <n v="9"/>
    <n v="5040"/>
    <n v="5868"/>
    <n v="6415"/>
    <n v="547"/>
    <n v="228"/>
  </r>
  <r>
    <x v="1280"/>
    <x v="4"/>
    <x v="10"/>
    <x v="0"/>
    <x v="5"/>
    <n v="474"/>
    <n v="560"/>
    <n v="2"/>
    <n v="1120"/>
    <n v="1594"/>
    <n v="1304"/>
    <n v="-290"/>
    <n v="-290"/>
  </r>
  <r>
    <x v="1281"/>
    <x v="4"/>
    <x v="10"/>
    <x v="1"/>
    <x v="3"/>
    <n v="974"/>
    <n v="474"/>
    <n v="2"/>
    <n v="948"/>
    <n v="1922"/>
    <n v="1744"/>
    <n v="-178"/>
    <n v="444"/>
  </r>
  <r>
    <x v="1282"/>
    <x v="4"/>
    <x v="10"/>
    <x v="6"/>
    <x v="2"/>
    <n v="758"/>
    <n v="638"/>
    <n v="2"/>
    <n v="1276"/>
    <n v="2034"/>
    <n v="2083"/>
    <n v="49"/>
    <n v="230"/>
  </r>
  <r>
    <x v="1283"/>
    <x v="4"/>
    <x v="10"/>
    <x v="4"/>
    <x v="1"/>
    <n v="828"/>
    <n v="474"/>
    <n v="9"/>
    <n v="4266"/>
    <n v="5094"/>
    <n v="14008"/>
    <n v="8914"/>
    <n v="9142"/>
  </r>
  <r>
    <x v="1284"/>
    <x v="4"/>
    <x v="10"/>
    <x v="5"/>
    <x v="1"/>
    <n v="828"/>
    <n v="461"/>
    <n v="8"/>
    <n v="3688"/>
    <n v="4516"/>
    <n v="4440"/>
    <n v="-76"/>
    <n v="9066"/>
  </r>
  <r>
    <x v="1285"/>
    <x v="4"/>
    <x v="10"/>
    <x v="1"/>
    <x v="3"/>
    <n v="974"/>
    <n v="474"/>
    <n v="4"/>
    <n v="1896"/>
    <n v="2870"/>
    <n v="2324"/>
    <n v="-546"/>
    <n v="-102"/>
  </r>
  <r>
    <x v="1285"/>
    <x v="4"/>
    <x v="10"/>
    <x v="1"/>
    <x v="6"/>
    <n v="936"/>
    <n v="474"/>
    <n v="6"/>
    <n v="2844"/>
    <n v="3780"/>
    <n v="4311"/>
    <n v="531"/>
    <n v="531"/>
  </r>
  <r>
    <x v="1286"/>
    <x v="4"/>
    <x v="10"/>
    <x v="2"/>
    <x v="1"/>
    <n v="828"/>
    <n v="638"/>
    <n v="8"/>
    <n v="5104"/>
    <n v="5932"/>
    <n v="4939"/>
    <n v="-993"/>
    <n v="8073"/>
  </r>
  <r>
    <x v="1287"/>
    <x v="4"/>
    <x v="10"/>
    <x v="3"/>
    <x v="2"/>
    <n v="758"/>
    <n v="461"/>
    <n v="8"/>
    <n v="3688"/>
    <n v="4446"/>
    <n v="3570"/>
    <n v="-876"/>
    <n v="-646"/>
  </r>
  <r>
    <x v="1288"/>
    <x v="4"/>
    <x v="10"/>
    <x v="0"/>
    <x v="1"/>
    <n v="828"/>
    <n v="560"/>
    <n v="4"/>
    <n v="2240"/>
    <n v="3068"/>
    <n v="3483"/>
    <n v="415"/>
    <n v="8488"/>
  </r>
  <r>
    <x v="1289"/>
    <x v="4"/>
    <x v="10"/>
    <x v="1"/>
    <x v="6"/>
    <n v="936"/>
    <n v="474"/>
    <n v="3"/>
    <n v="1422"/>
    <n v="2358"/>
    <n v="2727"/>
    <n v="369"/>
    <n v="900"/>
  </r>
  <r>
    <x v="1290"/>
    <x v="4"/>
    <x v="10"/>
    <x v="6"/>
    <x v="1"/>
    <n v="828"/>
    <n v="638"/>
    <n v="5"/>
    <n v="3190"/>
    <n v="4018"/>
    <n v="4528"/>
    <n v="510"/>
    <n v="8998"/>
  </r>
  <r>
    <x v="1290"/>
    <x v="4"/>
    <x v="10"/>
    <x v="6"/>
    <x v="3"/>
    <n v="974"/>
    <n v="638"/>
    <n v="6"/>
    <n v="3828"/>
    <n v="4802"/>
    <n v="5183"/>
    <n v="381"/>
    <n v="279"/>
  </r>
  <r>
    <x v="1291"/>
    <x v="4"/>
    <x v="10"/>
    <x v="4"/>
    <x v="4"/>
    <n v="797"/>
    <n v="474"/>
    <n v="1"/>
    <n v="474"/>
    <n v="1271"/>
    <n v="2376"/>
    <n v="1105"/>
    <n v="870"/>
  </r>
  <r>
    <x v="1291"/>
    <x v="4"/>
    <x v="10"/>
    <x v="4"/>
    <x v="6"/>
    <n v="936"/>
    <n v="474"/>
    <n v="4"/>
    <n v="1896"/>
    <n v="2832"/>
    <n v="9302"/>
    <n v="6470"/>
    <n v="7370"/>
  </r>
  <r>
    <x v="1291"/>
    <x v="4"/>
    <x v="10"/>
    <x v="4"/>
    <x v="1"/>
    <n v="828"/>
    <n v="474"/>
    <n v="7"/>
    <n v="3318"/>
    <n v="4146"/>
    <n v="3704"/>
    <n v="-442"/>
    <n v="8556"/>
  </r>
  <r>
    <x v="1292"/>
    <x v="4"/>
    <x v="10"/>
    <x v="0"/>
    <x v="6"/>
    <n v="936"/>
    <n v="560"/>
    <n v="6"/>
    <n v="3360"/>
    <n v="4296"/>
    <n v="7972"/>
    <n v="3676"/>
    <n v="11046"/>
  </r>
  <r>
    <x v="1293"/>
    <x v="4"/>
    <x v="10"/>
    <x v="5"/>
    <x v="1"/>
    <n v="828"/>
    <n v="461"/>
    <n v="4"/>
    <n v="1844"/>
    <n v="2672"/>
    <n v="10274"/>
    <n v="7602"/>
    <n v="16158"/>
  </r>
  <r>
    <x v="1294"/>
    <x v="4"/>
    <x v="10"/>
    <x v="1"/>
    <x v="3"/>
    <n v="974"/>
    <n v="474"/>
    <n v="3"/>
    <n v="1422"/>
    <n v="2396"/>
    <n v="2420"/>
    <n v="24"/>
    <n v="303"/>
  </r>
  <r>
    <x v="1294"/>
    <x v="4"/>
    <x v="10"/>
    <x v="1"/>
    <x v="6"/>
    <n v="936"/>
    <n v="474"/>
    <n v="9"/>
    <n v="4266"/>
    <n v="5202"/>
    <n v="6071"/>
    <n v="869"/>
    <n v="11915"/>
  </r>
  <r>
    <x v="1295"/>
    <x v="4"/>
    <x v="10"/>
    <x v="6"/>
    <x v="2"/>
    <n v="758"/>
    <n v="638"/>
    <n v="10"/>
    <n v="6380"/>
    <n v="7138"/>
    <n v="6747"/>
    <n v="-391"/>
    <n v="-1037"/>
  </r>
  <r>
    <x v="1296"/>
    <x v="4"/>
    <x v="11"/>
    <x v="2"/>
    <x v="1"/>
    <n v="828"/>
    <n v="638"/>
    <n v="1"/>
    <n v="638"/>
    <n v="1466"/>
    <n v="2091"/>
    <n v="625"/>
    <n v="625"/>
  </r>
  <r>
    <x v="1296"/>
    <x v="4"/>
    <x v="11"/>
    <x v="2"/>
    <x v="3"/>
    <n v="974"/>
    <n v="638"/>
    <n v="1"/>
    <n v="638"/>
    <n v="1612"/>
    <n v="1850"/>
    <n v="238"/>
    <n v="238"/>
  </r>
  <r>
    <x v="1297"/>
    <x v="4"/>
    <x v="11"/>
    <x v="3"/>
    <x v="1"/>
    <n v="828"/>
    <n v="461"/>
    <n v="4"/>
    <n v="1844"/>
    <n v="2672"/>
    <n v="2573"/>
    <n v="-99"/>
    <n v="526"/>
  </r>
  <r>
    <x v="1297"/>
    <x v="4"/>
    <x v="11"/>
    <x v="3"/>
    <x v="2"/>
    <n v="758"/>
    <n v="461"/>
    <n v="3"/>
    <n v="1383"/>
    <n v="2141"/>
    <n v="1840"/>
    <n v="-301"/>
    <n v="-301"/>
  </r>
  <r>
    <x v="1297"/>
    <x v="4"/>
    <x v="11"/>
    <x v="3"/>
    <x v="3"/>
    <n v="974"/>
    <n v="461"/>
    <n v="2"/>
    <n v="922"/>
    <n v="1896"/>
    <n v="1872"/>
    <n v="-24"/>
    <n v="214"/>
  </r>
  <r>
    <x v="1298"/>
    <x v="4"/>
    <x v="11"/>
    <x v="4"/>
    <x v="1"/>
    <n v="828"/>
    <n v="474"/>
    <n v="4"/>
    <n v="1896"/>
    <n v="2724"/>
    <n v="2451"/>
    <n v="-273"/>
    <n v="253"/>
  </r>
  <r>
    <x v="1298"/>
    <x v="4"/>
    <x v="11"/>
    <x v="4"/>
    <x v="3"/>
    <n v="974"/>
    <n v="474"/>
    <n v="8"/>
    <n v="3792"/>
    <n v="4766"/>
    <n v="4801"/>
    <n v="35"/>
    <n v="249"/>
  </r>
  <r>
    <x v="1299"/>
    <x v="4"/>
    <x v="11"/>
    <x v="0"/>
    <x v="0"/>
    <n v="862"/>
    <n v="560"/>
    <n v="10"/>
    <n v="5600"/>
    <n v="6462"/>
    <n v="5190"/>
    <n v="-1272"/>
    <n v="-1272"/>
  </r>
  <r>
    <x v="1300"/>
    <x v="4"/>
    <x v="11"/>
    <x v="5"/>
    <x v="3"/>
    <n v="974"/>
    <n v="461"/>
    <n v="8"/>
    <n v="3688"/>
    <n v="4662"/>
    <n v="34058"/>
    <n v="29396"/>
    <n v="29645"/>
  </r>
  <r>
    <x v="1301"/>
    <x v="4"/>
    <x v="11"/>
    <x v="1"/>
    <x v="6"/>
    <n v="936"/>
    <n v="474"/>
    <n v="6"/>
    <n v="2844"/>
    <n v="3780"/>
    <n v="3953"/>
    <n v="173"/>
    <n v="173"/>
  </r>
  <r>
    <x v="1302"/>
    <x v="4"/>
    <x v="11"/>
    <x v="2"/>
    <x v="3"/>
    <n v="974"/>
    <n v="638"/>
    <n v="3"/>
    <n v="1914"/>
    <n v="2888"/>
    <n v="3270"/>
    <n v="382"/>
    <n v="30027"/>
  </r>
  <r>
    <x v="1302"/>
    <x v="4"/>
    <x v="11"/>
    <x v="2"/>
    <x v="2"/>
    <n v="758"/>
    <n v="638"/>
    <n v="5"/>
    <n v="3190"/>
    <n v="3948"/>
    <n v="3528"/>
    <n v="-420"/>
    <n v="-721"/>
  </r>
  <r>
    <x v="1303"/>
    <x v="4"/>
    <x v="11"/>
    <x v="3"/>
    <x v="3"/>
    <n v="974"/>
    <n v="461"/>
    <n v="10"/>
    <n v="4610"/>
    <n v="5584"/>
    <n v="22368"/>
    <n v="16784"/>
    <n v="46811"/>
  </r>
  <r>
    <x v="1303"/>
    <x v="4"/>
    <x v="11"/>
    <x v="3"/>
    <x v="1"/>
    <n v="828"/>
    <n v="461"/>
    <n v="6"/>
    <n v="2766"/>
    <n v="3594"/>
    <n v="3191"/>
    <n v="-403"/>
    <n v="-150"/>
  </r>
  <r>
    <x v="1304"/>
    <x v="4"/>
    <x v="11"/>
    <x v="0"/>
    <x v="1"/>
    <n v="828"/>
    <n v="560"/>
    <n v="3"/>
    <n v="1680"/>
    <n v="2508"/>
    <n v="2412"/>
    <n v="-96"/>
    <n v="-246"/>
  </r>
  <r>
    <x v="1305"/>
    <x v="4"/>
    <x v="11"/>
    <x v="5"/>
    <x v="0"/>
    <n v="862"/>
    <n v="461"/>
    <n v="7"/>
    <n v="3227"/>
    <n v="4089"/>
    <n v="4680"/>
    <n v="591"/>
    <n v="-681"/>
  </r>
  <r>
    <x v="1306"/>
    <x v="4"/>
    <x v="11"/>
    <x v="6"/>
    <x v="2"/>
    <n v="758"/>
    <n v="638"/>
    <n v="3"/>
    <n v="1914"/>
    <n v="2672"/>
    <n v="5957"/>
    <n v="3285"/>
    <n v="2564"/>
  </r>
  <r>
    <x v="1307"/>
    <x v="4"/>
    <x v="11"/>
    <x v="3"/>
    <x v="4"/>
    <n v="797"/>
    <n v="461"/>
    <n v="4"/>
    <n v="1844"/>
    <n v="2641"/>
    <n v="2209"/>
    <n v="-432"/>
    <n v="-432"/>
  </r>
  <r>
    <x v="1308"/>
    <x v="4"/>
    <x v="11"/>
    <x v="4"/>
    <x v="1"/>
    <n v="828"/>
    <n v="474"/>
    <n v="3"/>
    <n v="1422"/>
    <n v="2250"/>
    <n v="2148"/>
    <n v="-102"/>
    <n v="-348"/>
  </r>
  <r>
    <x v="1309"/>
    <x v="4"/>
    <x v="11"/>
    <x v="0"/>
    <x v="1"/>
    <n v="828"/>
    <n v="560"/>
    <n v="1"/>
    <n v="560"/>
    <n v="1388"/>
    <n v="1510"/>
    <n v="122"/>
    <n v="-226"/>
  </r>
  <r>
    <x v="1310"/>
    <x v="4"/>
    <x v="11"/>
    <x v="5"/>
    <x v="0"/>
    <n v="862"/>
    <n v="461"/>
    <n v="5"/>
    <n v="2305"/>
    <n v="3167"/>
    <n v="3590"/>
    <n v="423"/>
    <n v="-258"/>
  </r>
  <r>
    <x v="1311"/>
    <x v="4"/>
    <x v="11"/>
    <x v="1"/>
    <x v="1"/>
    <n v="828"/>
    <n v="474"/>
    <n v="7"/>
    <n v="3318"/>
    <n v="4146"/>
    <n v="4298"/>
    <n v="152"/>
    <n v="-74"/>
  </r>
  <r>
    <x v="1312"/>
    <x v="4"/>
    <x v="11"/>
    <x v="6"/>
    <x v="4"/>
    <n v="797"/>
    <n v="638"/>
    <n v="10"/>
    <n v="6380"/>
    <n v="7177"/>
    <n v="7575"/>
    <n v="398"/>
    <n v="-34"/>
  </r>
  <r>
    <x v="1313"/>
    <x v="4"/>
    <x v="11"/>
    <x v="2"/>
    <x v="2"/>
    <n v="758"/>
    <n v="638"/>
    <n v="8"/>
    <n v="5104"/>
    <n v="5862"/>
    <n v="6187"/>
    <n v="325"/>
    <n v="2889"/>
  </r>
  <r>
    <x v="1314"/>
    <x v="4"/>
    <x v="11"/>
    <x v="3"/>
    <x v="1"/>
    <n v="828"/>
    <n v="461"/>
    <n v="9"/>
    <n v="4149"/>
    <n v="4977"/>
    <n v="4722"/>
    <n v="-255"/>
    <n v="-329"/>
  </r>
  <r>
    <x v="1315"/>
    <x v="4"/>
    <x v="11"/>
    <x v="0"/>
    <x v="4"/>
    <n v="797"/>
    <n v="560"/>
    <n v="6"/>
    <n v="3360"/>
    <n v="4157"/>
    <n v="4014"/>
    <n v="-143"/>
    <n v="-177"/>
  </r>
  <r>
    <x v="1316"/>
    <x v="4"/>
    <x v="11"/>
    <x v="5"/>
    <x v="1"/>
    <n v="828"/>
    <n v="461"/>
    <n v="9"/>
    <n v="4149"/>
    <n v="4977"/>
    <n v="4370"/>
    <n v="-607"/>
    <n v="-936"/>
  </r>
  <r>
    <x v="1317"/>
    <x v="4"/>
    <x v="11"/>
    <x v="1"/>
    <x v="2"/>
    <n v="758"/>
    <n v="474"/>
    <n v="10"/>
    <n v="4740"/>
    <n v="5498"/>
    <n v="27316"/>
    <n v="21818"/>
    <n v="24707"/>
  </r>
  <r>
    <x v="1318"/>
    <x v="4"/>
    <x v="11"/>
    <x v="6"/>
    <x v="2"/>
    <n v="758"/>
    <n v="638"/>
    <n v="9"/>
    <n v="5742"/>
    <n v="6500"/>
    <n v="6022"/>
    <n v="-478"/>
    <n v="24229"/>
  </r>
  <r>
    <x v="1319"/>
    <x v="4"/>
    <x v="11"/>
    <x v="2"/>
    <x v="0"/>
    <n v="862"/>
    <n v="638"/>
    <n v="6"/>
    <n v="3828"/>
    <n v="4690"/>
    <n v="5213"/>
    <n v="523"/>
    <n v="265"/>
  </r>
  <r>
    <x v="1320"/>
    <x v="4"/>
    <x v="11"/>
    <x v="3"/>
    <x v="4"/>
    <n v="797"/>
    <n v="461"/>
    <n v="7"/>
    <n v="3227"/>
    <n v="4024"/>
    <n v="19383"/>
    <n v="15359"/>
    <n v="15182"/>
  </r>
  <r>
    <x v="1320"/>
    <x v="4"/>
    <x v="11"/>
    <x v="3"/>
    <x v="3"/>
    <n v="974"/>
    <n v="461"/>
    <n v="4"/>
    <n v="1844"/>
    <n v="2818"/>
    <n v="2882"/>
    <n v="64"/>
    <n v="46875"/>
  </r>
  <r>
    <x v="1320"/>
    <x v="4"/>
    <x v="11"/>
    <x v="3"/>
    <x v="0"/>
    <n v="862"/>
    <n v="461"/>
    <n v="3"/>
    <n v="1383"/>
    <n v="2245"/>
    <n v="2212"/>
    <n v="-33"/>
    <n v="232"/>
  </r>
  <r>
    <x v="1321"/>
    <x v="5"/>
    <x v="0"/>
    <x v="0"/>
    <x v="2"/>
    <n v="813"/>
    <n v="601"/>
    <n v="3"/>
    <n v="1803"/>
    <n v="2616"/>
    <n v="2791"/>
    <n v="175"/>
    <n v="175"/>
  </r>
  <r>
    <x v="1322"/>
    <x v="5"/>
    <x v="0"/>
    <x v="5"/>
    <x v="1"/>
    <n v="888"/>
    <n v="495"/>
    <n v="9"/>
    <n v="4455"/>
    <n v="5343"/>
    <n v="4570"/>
    <n v="-773"/>
    <n v="-773"/>
  </r>
  <r>
    <x v="1322"/>
    <x v="5"/>
    <x v="0"/>
    <x v="5"/>
    <x v="0"/>
    <n v="925"/>
    <n v="495"/>
    <n v="7"/>
    <n v="3465"/>
    <n v="4390"/>
    <n v="5124"/>
    <n v="734"/>
    <n v="734"/>
  </r>
  <r>
    <x v="1323"/>
    <x v="5"/>
    <x v="0"/>
    <x v="1"/>
    <x v="4"/>
    <n v="855"/>
    <n v="508"/>
    <n v="1"/>
    <n v="508"/>
    <n v="1363"/>
    <n v="1594"/>
    <n v="231"/>
    <n v="231"/>
  </r>
  <r>
    <x v="1324"/>
    <x v="5"/>
    <x v="0"/>
    <x v="2"/>
    <x v="4"/>
    <n v="855"/>
    <n v="684"/>
    <n v="5"/>
    <n v="3420"/>
    <n v="4275"/>
    <n v="5545"/>
    <n v="1270"/>
    <n v="1501"/>
  </r>
  <r>
    <x v="1324"/>
    <x v="5"/>
    <x v="0"/>
    <x v="2"/>
    <x v="3"/>
    <n v="1044"/>
    <n v="684"/>
    <n v="10"/>
    <n v="6840"/>
    <n v="7884"/>
    <n v="6946"/>
    <n v="-938"/>
    <n v="-938"/>
  </r>
  <r>
    <x v="1325"/>
    <x v="5"/>
    <x v="0"/>
    <x v="3"/>
    <x v="1"/>
    <n v="888"/>
    <n v="495"/>
    <n v="8"/>
    <n v="3960"/>
    <n v="4848"/>
    <n v="4119"/>
    <n v="-729"/>
    <n v="-1502"/>
  </r>
  <r>
    <x v="1326"/>
    <x v="5"/>
    <x v="0"/>
    <x v="4"/>
    <x v="2"/>
    <n v="813"/>
    <n v="508"/>
    <n v="5"/>
    <n v="2540"/>
    <n v="3353"/>
    <n v="3503"/>
    <n v="150"/>
    <n v="325"/>
  </r>
  <r>
    <x v="1327"/>
    <x v="5"/>
    <x v="0"/>
    <x v="0"/>
    <x v="0"/>
    <n v="925"/>
    <n v="601"/>
    <n v="6"/>
    <n v="3606"/>
    <n v="4531"/>
    <n v="4327"/>
    <n v="-204"/>
    <n v="530"/>
  </r>
  <r>
    <x v="1328"/>
    <x v="5"/>
    <x v="0"/>
    <x v="2"/>
    <x v="1"/>
    <n v="888"/>
    <n v="684"/>
    <n v="6"/>
    <n v="4104"/>
    <n v="4992"/>
    <n v="5219"/>
    <n v="227"/>
    <n v="-1275"/>
  </r>
  <r>
    <x v="1328"/>
    <x v="5"/>
    <x v="0"/>
    <x v="2"/>
    <x v="2"/>
    <n v="813"/>
    <n v="684"/>
    <n v="7"/>
    <n v="4788"/>
    <n v="5601"/>
    <n v="6368"/>
    <n v="767"/>
    <n v="1092"/>
  </r>
  <r>
    <x v="1328"/>
    <x v="5"/>
    <x v="0"/>
    <x v="2"/>
    <x v="4"/>
    <n v="855"/>
    <n v="684"/>
    <n v="5"/>
    <n v="3420"/>
    <n v="4275"/>
    <n v="3799"/>
    <n v="-476"/>
    <n v="1025"/>
  </r>
  <r>
    <x v="1329"/>
    <x v="5"/>
    <x v="0"/>
    <x v="3"/>
    <x v="5"/>
    <n v="508"/>
    <n v="495"/>
    <n v="9"/>
    <n v="4455"/>
    <n v="4963"/>
    <n v="5059"/>
    <n v="96"/>
    <n v="96"/>
  </r>
  <r>
    <x v="1330"/>
    <x v="5"/>
    <x v="0"/>
    <x v="0"/>
    <x v="0"/>
    <n v="925"/>
    <n v="601"/>
    <n v="7"/>
    <n v="4207"/>
    <n v="5132"/>
    <n v="4317"/>
    <n v="-815"/>
    <n v="-285"/>
  </r>
  <r>
    <x v="1331"/>
    <x v="5"/>
    <x v="0"/>
    <x v="6"/>
    <x v="0"/>
    <n v="925"/>
    <n v="684"/>
    <n v="9"/>
    <n v="6156"/>
    <n v="7081"/>
    <n v="5758"/>
    <n v="-1323"/>
    <n v="-1608"/>
  </r>
  <r>
    <x v="1331"/>
    <x v="5"/>
    <x v="0"/>
    <x v="6"/>
    <x v="2"/>
    <n v="813"/>
    <n v="684"/>
    <n v="7"/>
    <n v="4788"/>
    <n v="5601"/>
    <n v="5718"/>
    <n v="117"/>
    <n v="1209"/>
  </r>
  <r>
    <x v="1332"/>
    <x v="5"/>
    <x v="0"/>
    <x v="2"/>
    <x v="2"/>
    <n v="813"/>
    <n v="684"/>
    <n v="6"/>
    <n v="4104"/>
    <n v="4917"/>
    <n v="5379"/>
    <n v="462"/>
    <n v="1671"/>
  </r>
  <r>
    <x v="1333"/>
    <x v="5"/>
    <x v="0"/>
    <x v="3"/>
    <x v="1"/>
    <n v="888"/>
    <n v="495"/>
    <n v="9"/>
    <n v="4455"/>
    <n v="5343"/>
    <n v="5000"/>
    <n v="-343"/>
    <n v="-1618"/>
  </r>
  <r>
    <x v="1334"/>
    <x v="5"/>
    <x v="0"/>
    <x v="0"/>
    <x v="3"/>
    <n v="1044"/>
    <n v="601"/>
    <n v="6"/>
    <n v="3606"/>
    <n v="4650"/>
    <n v="14435"/>
    <n v="9785"/>
    <n v="8847"/>
  </r>
  <r>
    <x v="1334"/>
    <x v="5"/>
    <x v="0"/>
    <x v="0"/>
    <x v="2"/>
    <n v="813"/>
    <n v="601"/>
    <n v="5"/>
    <n v="3005"/>
    <n v="3818"/>
    <n v="4476"/>
    <n v="658"/>
    <n v="2329"/>
  </r>
  <r>
    <x v="1335"/>
    <x v="5"/>
    <x v="0"/>
    <x v="1"/>
    <x v="2"/>
    <n v="813"/>
    <n v="508"/>
    <n v="6"/>
    <n v="3048"/>
    <n v="3861"/>
    <n v="4475"/>
    <n v="614"/>
    <n v="2943"/>
  </r>
  <r>
    <x v="1336"/>
    <x v="5"/>
    <x v="0"/>
    <x v="2"/>
    <x v="3"/>
    <n v="1044"/>
    <n v="684"/>
    <n v="6"/>
    <n v="4104"/>
    <n v="5148"/>
    <n v="5895"/>
    <n v="747"/>
    <n v="9594"/>
  </r>
  <r>
    <x v="1337"/>
    <x v="5"/>
    <x v="0"/>
    <x v="0"/>
    <x v="1"/>
    <n v="888"/>
    <n v="601"/>
    <n v="1"/>
    <n v="601"/>
    <n v="1489"/>
    <n v="1640"/>
    <n v="151"/>
    <n v="-1467"/>
  </r>
  <r>
    <x v="1337"/>
    <x v="5"/>
    <x v="0"/>
    <x v="0"/>
    <x v="0"/>
    <n v="925"/>
    <n v="601"/>
    <n v="10"/>
    <n v="6010"/>
    <n v="6935"/>
    <n v="5919"/>
    <n v="-1016"/>
    <n v="-2624"/>
  </r>
  <r>
    <x v="1338"/>
    <x v="5"/>
    <x v="0"/>
    <x v="5"/>
    <x v="2"/>
    <n v="813"/>
    <n v="495"/>
    <n v="9"/>
    <n v="4455"/>
    <n v="5268"/>
    <n v="4954"/>
    <n v="-314"/>
    <n v="2629"/>
  </r>
  <r>
    <x v="1339"/>
    <x v="5"/>
    <x v="0"/>
    <x v="1"/>
    <x v="2"/>
    <n v="813"/>
    <n v="508"/>
    <n v="7"/>
    <n v="3556"/>
    <n v="4369"/>
    <n v="5115"/>
    <n v="746"/>
    <n v="3375"/>
  </r>
  <r>
    <x v="1339"/>
    <x v="5"/>
    <x v="0"/>
    <x v="1"/>
    <x v="1"/>
    <n v="888"/>
    <n v="508"/>
    <n v="7"/>
    <n v="3556"/>
    <n v="4444"/>
    <n v="14775"/>
    <n v="10331"/>
    <n v="8864"/>
  </r>
  <r>
    <x v="1340"/>
    <x v="5"/>
    <x v="1"/>
    <x v="6"/>
    <x v="1"/>
    <n v="888"/>
    <n v="684"/>
    <n v="5"/>
    <n v="3420"/>
    <n v="4308"/>
    <n v="4090"/>
    <n v="-218"/>
    <n v="-218"/>
  </r>
  <r>
    <x v="1341"/>
    <x v="5"/>
    <x v="1"/>
    <x v="2"/>
    <x v="5"/>
    <n v="508"/>
    <n v="684"/>
    <n v="4"/>
    <n v="2736"/>
    <n v="3244"/>
    <n v="3126"/>
    <n v="-118"/>
    <n v="-118"/>
  </r>
  <r>
    <x v="1342"/>
    <x v="5"/>
    <x v="1"/>
    <x v="3"/>
    <x v="5"/>
    <n v="508"/>
    <n v="495"/>
    <n v="8"/>
    <n v="3960"/>
    <n v="4468"/>
    <n v="10935"/>
    <n v="6467"/>
    <n v="6349"/>
  </r>
  <r>
    <x v="1343"/>
    <x v="5"/>
    <x v="1"/>
    <x v="0"/>
    <x v="4"/>
    <n v="855"/>
    <n v="601"/>
    <n v="1"/>
    <n v="601"/>
    <n v="1456"/>
    <n v="1727"/>
    <n v="271"/>
    <n v="271"/>
  </r>
  <r>
    <x v="1344"/>
    <x v="5"/>
    <x v="1"/>
    <x v="5"/>
    <x v="0"/>
    <n v="925"/>
    <n v="495"/>
    <n v="9"/>
    <n v="4455"/>
    <n v="5380"/>
    <n v="4862"/>
    <n v="-518"/>
    <n v="-518"/>
  </r>
  <r>
    <x v="1345"/>
    <x v="5"/>
    <x v="1"/>
    <x v="6"/>
    <x v="5"/>
    <n v="508"/>
    <n v="684"/>
    <n v="3"/>
    <n v="2052"/>
    <n v="2560"/>
    <n v="8977"/>
    <n v="6417"/>
    <n v="12766"/>
  </r>
  <r>
    <x v="1346"/>
    <x v="5"/>
    <x v="1"/>
    <x v="3"/>
    <x v="0"/>
    <n v="925"/>
    <n v="495"/>
    <n v="1"/>
    <n v="495"/>
    <n v="1420"/>
    <n v="1518"/>
    <n v="98"/>
    <n v="-420"/>
  </r>
  <r>
    <x v="1347"/>
    <x v="5"/>
    <x v="1"/>
    <x v="5"/>
    <x v="4"/>
    <n v="855"/>
    <n v="495"/>
    <n v="10"/>
    <n v="4950"/>
    <n v="5805"/>
    <n v="22943"/>
    <n v="17138"/>
    <n v="17409"/>
  </r>
  <r>
    <x v="1348"/>
    <x v="5"/>
    <x v="1"/>
    <x v="1"/>
    <x v="4"/>
    <n v="855"/>
    <n v="508"/>
    <n v="2"/>
    <n v="1016"/>
    <n v="1871"/>
    <n v="1904"/>
    <n v="33"/>
    <n v="17442"/>
  </r>
  <r>
    <x v="1348"/>
    <x v="5"/>
    <x v="1"/>
    <x v="1"/>
    <x v="0"/>
    <n v="925"/>
    <n v="508"/>
    <n v="3"/>
    <n v="1524"/>
    <n v="2449"/>
    <n v="2870"/>
    <n v="421"/>
    <n v="1"/>
  </r>
  <r>
    <x v="1349"/>
    <x v="5"/>
    <x v="1"/>
    <x v="5"/>
    <x v="1"/>
    <n v="888"/>
    <n v="495"/>
    <n v="3"/>
    <n v="1485"/>
    <n v="2373"/>
    <n v="5077"/>
    <n v="2704"/>
    <n v="2486"/>
  </r>
  <r>
    <x v="1350"/>
    <x v="5"/>
    <x v="1"/>
    <x v="1"/>
    <x v="6"/>
    <n v="1004"/>
    <n v="508"/>
    <n v="6"/>
    <n v="3048"/>
    <n v="4052"/>
    <n v="4356"/>
    <n v="304"/>
    <n v="304"/>
  </r>
  <r>
    <x v="1351"/>
    <x v="5"/>
    <x v="1"/>
    <x v="6"/>
    <x v="6"/>
    <n v="1004"/>
    <n v="684"/>
    <n v="4"/>
    <n v="2736"/>
    <n v="3740"/>
    <n v="3501"/>
    <n v="-239"/>
    <n v="65"/>
  </r>
  <r>
    <x v="1352"/>
    <x v="5"/>
    <x v="1"/>
    <x v="3"/>
    <x v="6"/>
    <n v="1004"/>
    <n v="495"/>
    <n v="6"/>
    <n v="2970"/>
    <n v="3974"/>
    <n v="4153"/>
    <n v="179"/>
    <n v="244"/>
  </r>
  <r>
    <x v="1353"/>
    <x v="5"/>
    <x v="1"/>
    <x v="4"/>
    <x v="5"/>
    <n v="508"/>
    <n v="508"/>
    <n v="3"/>
    <n v="1524"/>
    <n v="2032"/>
    <n v="1819"/>
    <n v="-213"/>
    <n v="12553"/>
  </r>
  <r>
    <x v="1354"/>
    <x v="5"/>
    <x v="1"/>
    <x v="0"/>
    <x v="0"/>
    <n v="925"/>
    <n v="601"/>
    <n v="8"/>
    <n v="4808"/>
    <n v="5733"/>
    <n v="5602"/>
    <n v="-131"/>
    <n v="-130"/>
  </r>
  <r>
    <x v="1355"/>
    <x v="5"/>
    <x v="1"/>
    <x v="5"/>
    <x v="5"/>
    <n v="508"/>
    <n v="495"/>
    <n v="1"/>
    <n v="495"/>
    <n v="1003"/>
    <n v="925"/>
    <n v="-78"/>
    <n v="12475"/>
  </r>
  <r>
    <x v="1355"/>
    <x v="5"/>
    <x v="1"/>
    <x v="5"/>
    <x v="2"/>
    <n v="813"/>
    <n v="495"/>
    <n v="6"/>
    <n v="2970"/>
    <n v="3783"/>
    <n v="4141"/>
    <n v="358"/>
    <n v="358"/>
  </r>
  <r>
    <x v="1356"/>
    <x v="5"/>
    <x v="1"/>
    <x v="1"/>
    <x v="4"/>
    <n v="855"/>
    <n v="508"/>
    <n v="10"/>
    <n v="5080"/>
    <n v="5935"/>
    <n v="11831"/>
    <n v="5896"/>
    <n v="23338"/>
  </r>
  <r>
    <x v="1357"/>
    <x v="5"/>
    <x v="2"/>
    <x v="2"/>
    <x v="0"/>
    <n v="925"/>
    <n v="684"/>
    <n v="4"/>
    <n v="2736"/>
    <n v="3661"/>
    <n v="2936"/>
    <n v="-725"/>
    <n v="-725"/>
  </r>
  <r>
    <x v="1358"/>
    <x v="5"/>
    <x v="2"/>
    <x v="3"/>
    <x v="0"/>
    <n v="925"/>
    <n v="495"/>
    <n v="8"/>
    <n v="3960"/>
    <n v="4885"/>
    <n v="5665"/>
    <n v="780"/>
    <n v="55"/>
  </r>
  <r>
    <x v="1359"/>
    <x v="5"/>
    <x v="2"/>
    <x v="4"/>
    <x v="5"/>
    <n v="508"/>
    <n v="508"/>
    <n v="2"/>
    <n v="1016"/>
    <n v="1524"/>
    <n v="1686"/>
    <n v="162"/>
    <n v="162"/>
  </r>
  <r>
    <x v="1360"/>
    <x v="5"/>
    <x v="2"/>
    <x v="0"/>
    <x v="0"/>
    <n v="925"/>
    <n v="601"/>
    <n v="2"/>
    <n v="1202"/>
    <n v="2127"/>
    <n v="2371"/>
    <n v="244"/>
    <n v="299"/>
  </r>
  <r>
    <x v="1360"/>
    <x v="5"/>
    <x v="2"/>
    <x v="0"/>
    <x v="6"/>
    <n v="1004"/>
    <n v="601"/>
    <n v="5"/>
    <n v="3005"/>
    <n v="4009"/>
    <n v="3291"/>
    <n v="-718"/>
    <n v="-718"/>
  </r>
  <r>
    <x v="1361"/>
    <x v="5"/>
    <x v="2"/>
    <x v="6"/>
    <x v="5"/>
    <n v="508"/>
    <n v="684"/>
    <n v="9"/>
    <n v="6156"/>
    <n v="6664"/>
    <n v="6159"/>
    <n v="-505"/>
    <n v="-343"/>
  </r>
  <r>
    <x v="1362"/>
    <x v="5"/>
    <x v="2"/>
    <x v="2"/>
    <x v="4"/>
    <n v="855"/>
    <n v="684"/>
    <n v="3"/>
    <n v="2052"/>
    <n v="2907"/>
    <n v="2517"/>
    <n v="-390"/>
    <n v="-390"/>
  </r>
  <r>
    <x v="1363"/>
    <x v="5"/>
    <x v="2"/>
    <x v="0"/>
    <x v="0"/>
    <n v="925"/>
    <n v="601"/>
    <n v="9"/>
    <n v="5409"/>
    <n v="6334"/>
    <n v="7351"/>
    <n v="1017"/>
    <n v="1316"/>
  </r>
  <r>
    <x v="1364"/>
    <x v="5"/>
    <x v="2"/>
    <x v="5"/>
    <x v="2"/>
    <n v="813"/>
    <n v="495"/>
    <n v="4"/>
    <n v="1980"/>
    <n v="2793"/>
    <n v="2904"/>
    <n v="111"/>
    <n v="111"/>
  </r>
  <r>
    <x v="1365"/>
    <x v="5"/>
    <x v="2"/>
    <x v="1"/>
    <x v="3"/>
    <n v="1044"/>
    <n v="508"/>
    <n v="1"/>
    <n v="508"/>
    <n v="1552"/>
    <n v="1720"/>
    <n v="168"/>
    <n v="168"/>
  </r>
  <r>
    <x v="1365"/>
    <x v="5"/>
    <x v="2"/>
    <x v="1"/>
    <x v="2"/>
    <n v="813"/>
    <n v="508"/>
    <n v="7"/>
    <n v="3556"/>
    <n v="4369"/>
    <n v="3848"/>
    <n v="-521"/>
    <n v="-410"/>
  </r>
  <r>
    <x v="1365"/>
    <x v="5"/>
    <x v="2"/>
    <x v="1"/>
    <x v="4"/>
    <n v="855"/>
    <n v="508"/>
    <n v="2"/>
    <n v="1016"/>
    <n v="1871"/>
    <n v="1824"/>
    <n v="-47"/>
    <n v="-437"/>
  </r>
  <r>
    <x v="1366"/>
    <x v="5"/>
    <x v="2"/>
    <x v="6"/>
    <x v="5"/>
    <n v="508"/>
    <n v="684"/>
    <n v="5"/>
    <n v="3420"/>
    <n v="3928"/>
    <n v="4009"/>
    <n v="81"/>
    <n v="-262"/>
  </r>
  <r>
    <x v="1367"/>
    <x v="5"/>
    <x v="2"/>
    <x v="2"/>
    <x v="4"/>
    <n v="855"/>
    <n v="684"/>
    <n v="7"/>
    <n v="4788"/>
    <n v="5643"/>
    <n v="4967"/>
    <n v="-676"/>
    <n v="-1113"/>
  </r>
  <r>
    <x v="1368"/>
    <x v="5"/>
    <x v="2"/>
    <x v="3"/>
    <x v="6"/>
    <n v="1004"/>
    <n v="495"/>
    <n v="1"/>
    <n v="495"/>
    <n v="1499"/>
    <n v="1418"/>
    <n v="-81"/>
    <n v="-799"/>
  </r>
  <r>
    <x v="1369"/>
    <x v="5"/>
    <x v="2"/>
    <x v="4"/>
    <x v="1"/>
    <n v="888"/>
    <n v="508"/>
    <n v="2"/>
    <n v="1016"/>
    <n v="1904"/>
    <n v="1985"/>
    <n v="81"/>
    <n v="81"/>
  </r>
  <r>
    <x v="1369"/>
    <x v="5"/>
    <x v="2"/>
    <x v="4"/>
    <x v="0"/>
    <n v="925"/>
    <n v="508"/>
    <n v="5"/>
    <n v="2540"/>
    <n v="3465"/>
    <n v="8991"/>
    <n v="5526"/>
    <n v="6842"/>
  </r>
  <r>
    <x v="1369"/>
    <x v="5"/>
    <x v="2"/>
    <x v="4"/>
    <x v="4"/>
    <n v="855"/>
    <n v="508"/>
    <n v="8"/>
    <n v="4064"/>
    <n v="4919"/>
    <n v="5002"/>
    <n v="83"/>
    <n v="-1030"/>
  </r>
  <r>
    <x v="1370"/>
    <x v="5"/>
    <x v="2"/>
    <x v="0"/>
    <x v="6"/>
    <n v="1004"/>
    <n v="601"/>
    <n v="8"/>
    <n v="4808"/>
    <n v="5812"/>
    <n v="5905"/>
    <n v="93"/>
    <n v="-706"/>
  </r>
  <r>
    <x v="1370"/>
    <x v="5"/>
    <x v="2"/>
    <x v="0"/>
    <x v="4"/>
    <n v="855"/>
    <n v="601"/>
    <n v="2"/>
    <n v="1202"/>
    <n v="2057"/>
    <n v="1799"/>
    <n v="-258"/>
    <n v="-1288"/>
  </r>
  <r>
    <x v="1371"/>
    <x v="5"/>
    <x v="2"/>
    <x v="5"/>
    <x v="2"/>
    <n v="813"/>
    <n v="495"/>
    <n v="4"/>
    <n v="1980"/>
    <n v="2793"/>
    <n v="3283"/>
    <n v="490"/>
    <n v="80"/>
  </r>
  <r>
    <x v="1371"/>
    <x v="5"/>
    <x v="2"/>
    <x v="5"/>
    <x v="4"/>
    <n v="855"/>
    <n v="495"/>
    <n v="9"/>
    <n v="4455"/>
    <n v="5310"/>
    <n v="5391"/>
    <n v="81"/>
    <n v="-1207"/>
  </r>
  <r>
    <x v="1372"/>
    <x v="5"/>
    <x v="2"/>
    <x v="1"/>
    <x v="0"/>
    <n v="925"/>
    <n v="508"/>
    <n v="6"/>
    <n v="3048"/>
    <n v="3973"/>
    <n v="3605"/>
    <n v="-368"/>
    <n v="6474"/>
  </r>
  <r>
    <x v="1373"/>
    <x v="5"/>
    <x v="2"/>
    <x v="6"/>
    <x v="0"/>
    <n v="925"/>
    <n v="684"/>
    <n v="8"/>
    <n v="5472"/>
    <n v="6397"/>
    <n v="5895"/>
    <n v="-502"/>
    <n v="5972"/>
  </r>
  <r>
    <x v="1373"/>
    <x v="5"/>
    <x v="2"/>
    <x v="6"/>
    <x v="5"/>
    <n v="508"/>
    <n v="684"/>
    <n v="10"/>
    <n v="6840"/>
    <n v="7348"/>
    <n v="30933"/>
    <n v="23585"/>
    <n v="23323"/>
  </r>
  <r>
    <x v="1374"/>
    <x v="5"/>
    <x v="2"/>
    <x v="2"/>
    <x v="2"/>
    <n v="813"/>
    <n v="684"/>
    <n v="8"/>
    <n v="5472"/>
    <n v="6285"/>
    <n v="7335"/>
    <n v="1050"/>
    <n v="1130"/>
  </r>
  <r>
    <x v="1375"/>
    <x v="5"/>
    <x v="2"/>
    <x v="5"/>
    <x v="2"/>
    <n v="813"/>
    <n v="495"/>
    <n v="10"/>
    <n v="4950"/>
    <n v="5763"/>
    <n v="5404"/>
    <n v="-359"/>
    <n v="771"/>
  </r>
  <r>
    <x v="1376"/>
    <x v="5"/>
    <x v="2"/>
    <x v="6"/>
    <x v="4"/>
    <n v="855"/>
    <n v="684"/>
    <n v="2"/>
    <n v="1368"/>
    <n v="2223"/>
    <n v="2586"/>
    <n v="363"/>
    <n v="-844"/>
  </r>
  <r>
    <x v="1377"/>
    <x v="5"/>
    <x v="2"/>
    <x v="2"/>
    <x v="5"/>
    <n v="508"/>
    <n v="684"/>
    <n v="10"/>
    <n v="6840"/>
    <n v="7348"/>
    <n v="7239"/>
    <n v="-109"/>
    <n v="23214"/>
  </r>
  <r>
    <x v="1378"/>
    <x v="5"/>
    <x v="2"/>
    <x v="3"/>
    <x v="4"/>
    <n v="855"/>
    <n v="495"/>
    <n v="1"/>
    <n v="495"/>
    <n v="1350"/>
    <n v="1084"/>
    <n v="-266"/>
    <n v="-1110"/>
  </r>
  <r>
    <x v="1379"/>
    <x v="5"/>
    <x v="3"/>
    <x v="4"/>
    <x v="0"/>
    <n v="925"/>
    <n v="508"/>
    <n v="2"/>
    <n v="1016"/>
    <n v="1941"/>
    <n v="2277"/>
    <n v="336"/>
    <n v="336"/>
  </r>
  <r>
    <x v="1380"/>
    <x v="5"/>
    <x v="3"/>
    <x v="0"/>
    <x v="6"/>
    <n v="1004"/>
    <n v="601"/>
    <n v="9"/>
    <n v="5409"/>
    <n v="6413"/>
    <n v="5707"/>
    <n v="-706"/>
    <n v="-706"/>
  </r>
  <r>
    <x v="1381"/>
    <x v="5"/>
    <x v="3"/>
    <x v="5"/>
    <x v="0"/>
    <n v="925"/>
    <n v="495"/>
    <n v="1"/>
    <n v="495"/>
    <n v="1420"/>
    <n v="1276"/>
    <n v="-144"/>
    <n v="192"/>
  </r>
  <r>
    <x v="1381"/>
    <x v="5"/>
    <x v="3"/>
    <x v="5"/>
    <x v="4"/>
    <n v="855"/>
    <n v="495"/>
    <n v="4"/>
    <n v="1980"/>
    <n v="2835"/>
    <n v="2663"/>
    <n v="-172"/>
    <n v="-172"/>
  </r>
  <r>
    <x v="1381"/>
    <x v="5"/>
    <x v="3"/>
    <x v="5"/>
    <x v="6"/>
    <n v="1004"/>
    <n v="495"/>
    <n v="10"/>
    <n v="4950"/>
    <n v="5954"/>
    <n v="9469"/>
    <n v="3515"/>
    <n v="2809"/>
  </r>
  <r>
    <x v="1381"/>
    <x v="5"/>
    <x v="3"/>
    <x v="5"/>
    <x v="5"/>
    <n v="508"/>
    <n v="495"/>
    <n v="4"/>
    <n v="1980"/>
    <n v="2488"/>
    <n v="2334"/>
    <n v="-154"/>
    <n v="-154"/>
  </r>
  <r>
    <x v="1382"/>
    <x v="5"/>
    <x v="3"/>
    <x v="1"/>
    <x v="6"/>
    <n v="1004"/>
    <n v="508"/>
    <n v="4"/>
    <n v="2032"/>
    <n v="3036"/>
    <n v="3115"/>
    <n v="79"/>
    <n v="2888"/>
  </r>
  <r>
    <x v="1382"/>
    <x v="5"/>
    <x v="3"/>
    <x v="1"/>
    <x v="4"/>
    <n v="855"/>
    <n v="508"/>
    <n v="4"/>
    <n v="2032"/>
    <n v="2887"/>
    <n v="2797"/>
    <n v="-90"/>
    <n v="-262"/>
  </r>
  <r>
    <x v="1383"/>
    <x v="5"/>
    <x v="3"/>
    <x v="6"/>
    <x v="6"/>
    <n v="1004"/>
    <n v="684"/>
    <n v="7"/>
    <n v="4788"/>
    <n v="5792"/>
    <n v="6238"/>
    <n v="446"/>
    <n v="3334"/>
  </r>
  <r>
    <x v="1383"/>
    <x v="5"/>
    <x v="3"/>
    <x v="6"/>
    <x v="5"/>
    <n v="508"/>
    <n v="684"/>
    <n v="8"/>
    <n v="5472"/>
    <n v="5980"/>
    <n v="7076"/>
    <n v="1096"/>
    <n v="942"/>
  </r>
  <r>
    <x v="1383"/>
    <x v="5"/>
    <x v="3"/>
    <x v="6"/>
    <x v="4"/>
    <n v="855"/>
    <n v="684"/>
    <n v="10"/>
    <n v="6840"/>
    <n v="7695"/>
    <n v="6712"/>
    <n v="-983"/>
    <n v="-1245"/>
  </r>
  <r>
    <x v="1384"/>
    <x v="5"/>
    <x v="3"/>
    <x v="2"/>
    <x v="0"/>
    <n v="925"/>
    <n v="684"/>
    <n v="5"/>
    <n v="3420"/>
    <n v="4345"/>
    <n v="3722"/>
    <n v="-623"/>
    <n v="-431"/>
  </r>
  <r>
    <x v="1385"/>
    <x v="5"/>
    <x v="3"/>
    <x v="3"/>
    <x v="0"/>
    <n v="925"/>
    <n v="495"/>
    <n v="5"/>
    <n v="2475"/>
    <n v="3400"/>
    <n v="8003"/>
    <n v="4603"/>
    <n v="4172"/>
  </r>
  <r>
    <x v="1386"/>
    <x v="5"/>
    <x v="3"/>
    <x v="4"/>
    <x v="4"/>
    <n v="855"/>
    <n v="508"/>
    <n v="9"/>
    <n v="4572"/>
    <n v="5427"/>
    <n v="6482"/>
    <n v="1055"/>
    <n v="-190"/>
  </r>
  <r>
    <x v="1387"/>
    <x v="5"/>
    <x v="3"/>
    <x v="5"/>
    <x v="5"/>
    <n v="508"/>
    <n v="495"/>
    <n v="4"/>
    <n v="1980"/>
    <n v="2488"/>
    <n v="2865"/>
    <n v="377"/>
    <n v="1319"/>
  </r>
  <r>
    <x v="1388"/>
    <x v="5"/>
    <x v="3"/>
    <x v="1"/>
    <x v="5"/>
    <n v="508"/>
    <n v="508"/>
    <n v="8"/>
    <n v="4064"/>
    <n v="4572"/>
    <n v="4549"/>
    <n v="-23"/>
    <n v="1296"/>
  </r>
  <r>
    <x v="1389"/>
    <x v="5"/>
    <x v="3"/>
    <x v="6"/>
    <x v="5"/>
    <n v="508"/>
    <n v="684"/>
    <n v="10"/>
    <n v="6840"/>
    <n v="7348"/>
    <n v="8388"/>
    <n v="1040"/>
    <n v="2336"/>
  </r>
  <r>
    <x v="1389"/>
    <x v="5"/>
    <x v="3"/>
    <x v="6"/>
    <x v="4"/>
    <n v="855"/>
    <n v="684"/>
    <n v="5"/>
    <n v="3420"/>
    <n v="4275"/>
    <n v="4543"/>
    <n v="268"/>
    <n v="78"/>
  </r>
  <r>
    <x v="1390"/>
    <x v="5"/>
    <x v="3"/>
    <x v="2"/>
    <x v="4"/>
    <n v="855"/>
    <n v="684"/>
    <n v="8"/>
    <n v="5472"/>
    <n v="6327"/>
    <n v="5817"/>
    <n v="-510"/>
    <n v="-432"/>
  </r>
  <r>
    <x v="1390"/>
    <x v="5"/>
    <x v="3"/>
    <x v="2"/>
    <x v="2"/>
    <n v="813"/>
    <n v="684"/>
    <n v="6"/>
    <n v="4104"/>
    <n v="4917"/>
    <n v="5605"/>
    <n v="688"/>
    <n v="688"/>
  </r>
  <r>
    <x v="1390"/>
    <x v="5"/>
    <x v="3"/>
    <x v="2"/>
    <x v="0"/>
    <n v="925"/>
    <n v="684"/>
    <n v="5"/>
    <n v="3420"/>
    <n v="4345"/>
    <n v="4344"/>
    <n v="-1"/>
    <n v="4171"/>
  </r>
  <r>
    <x v="1391"/>
    <x v="5"/>
    <x v="3"/>
    <x v="5"/>
    <x v="4"/>
    <n v="855"/>
    <n v="495"/>
    <n v="6"/>
    <n v="2970"/>
    <n v="3825"/>
    <n v="3296"/>
    <n v="-529"/>
    <n v="-961"/>
  </r>
  <r>
    <x v="1392"/>
    <x v="5"/>
    <x v="3"/>
    <x v="2"/>
    <x v="5"/>
    <n v="508"/>
    <n v="684"/>
    <n v="4"/>
    <n v="2736"/>
    <n v="3244"/>
    <n v="3374"/>
    <n v="130"/>
    <n v="2466"/>
  </r>
  <r>
    <x v="1393"/>
    <x v="5"/>
    <x v="3"/>
    <x v="3"/>
    <x v="5"/>
    <n v="508"/>
    <n v="495"/>
    <n v="4"/>
    <n v="1980"/>
    <n v="2488"/>
    <n v="2889"/>
    <n v="401"/>
    <n v="2867"/>
  </r>
  <r>
    <x v="1393"/>
    <x v="5"/>
    <x v="3"/>
    <x v="3"/>
    <x v="4"/>
    <n v="855"/>
    <n v="495"/>
    <n v="8"/>
    <n v="3960"/>
    <n v="4815"/>
    <n v="12250"/>
    <n v="7435"/>
    <n v="6474"/>
  </r>
  <r>
    <x v="1394"/>
    <x v="5"/>
    <x v="3"/>
    <x v="4"/>
    <x v="6"/>
    <n v="1004"/>
    <n v="508"/>
    <n v="8"/>
    <n v="4064"/>
    <n v="5068"/>
    <n v="4257"/>
    <n v="-811"/>
    <n v="2523"/>
  </r>
  <r>
    <x v="1395"/>
    <x v="5"/>
    <x v="3"/>
    <x v="0"/>
    <x v="6"/>
    <n v="1004"/>
    <n v="601"/>
    <n v="9"/>
    <n v="5409"/>
    <n v="6413"/>
    <n v="5316"/>
    <n v="-1097"/>
    <n v="1426"/>
  </r>
  <r>
    <x v="1395"/>
    <x v="5"/>
    <x v="3"/>
    <x v="0"/>
    <x v="5"/>
    <n v="508"/>
    <n v="601"/>
    <n v="9"/>
    <n v="5409"/>
    <n v="5917"/>
    <n v="10038"/>
    <n v="4121"/>
    <n v="6988"/>
  </r>
  <r>
    <x v="1396"/>
    <x v="5"/>
    <x v="3"/>
    <x v="5"/>
    <x v="4"/>
    <n v="855"/>
    <n v="495"/>
    <n v="6"/>
    <n v="2970"/>
    <n v="3825"/>
    <n v="3897"/>
    <n v="72"/>
    <n v="6546"/>
  </r>
  <r>
    <x v="1396"/>
    <x v="5"/>
    <x v="3"/>
    <x v="5"/>
    <x v="6"/>
    <n v="1004"/>
    <n v="495"/>
    <n v="1"/>
    <n v="495"/>
    <n v="1499"/>
    <n v="1381"/>
    <n v="-118"/>
    <n v="1308"/>
  </r>
  <r>
    <x v="1397"/>
    <x v="5"/>
    <x v="3"/>
    <x v="1"/>
    <x v="2"/>
    <n v="813"/>
    <n v="508"/>
    <n v="3"/>
    <n v="1524"/>
    <n v="2337"/>
    <n v="2792"/>
    <n v="455"/>
    <n v="1143"/>
  </r>
  <r>
    <x v="1397"/>
    <x v="5"/>
    <x v="3"/>
    <x v="1"/>
    <x v="0"/>
    <n v="925"/>
    <n v="508"/>
    <n v="7"/>
    <n v="3556"/>
    <n v="4481"/>
    <n v="3803"/>
    <n v="-678"/>
    <n v="3493"/>
  </r>
  <r>
    <x v="1398"/>
    <x v="5"/>
    <x v="3"/>
    <x v="6"/>
    <x v="5"/>
    <n v="508"/>
    <n v="684"/>
    <n v="7"/>
    <n v="4788"/>
    <n v="5296"/>
    <n v="5678"/>
    <n v="382"/>
    <n v="7370"/>
  </r>
  <r>
    <x v="1398"/>
    <x v="5"/>
    <x v="3"/>
    <x v="6"/>
    <x v="4"/>
    <n v="855"/>
    <n v="684"/>
    <n v="8"/>
    <n v="5472"/>
    <n v="6327"/>
    <n v="5417"/>
    <n v="-910"/>
    <n v="5636"/>
  </r>
  <r>
    <x v="1399"/>
    <x v="5"/>
    <x v="3"/>
    <x v="2"/>
    <x v="5"/>
    <n v="508"/>
    <n v="684"/>
    <n v="9"/>
    <n v="6156"/>
    <n v="6664"/>
    <n v="20599"/>
    <n v="13935"/>
    <n v="21305"/>
  </r>
  <r>
    <x v="1399"/>
    <x v="5"/>
    <x v="3"/>
    <x v="2"/>
    <x v="4"/>
    <n v="855"/>
    <n v="684"/>
    <n v="1"/>
    <n v="684"/>
    <n v="1539"/>
    <n v="2594"/>
    <n v="1055"/>
    <n v="6691"/>
  </r>
  <r>
    <x v="1400"/>
    <x v="5"/>
    <x v="3"/>
    <x v="3"/>
    <x v="2"/>
    <n v="813"/>
    <n v="495"/>
    <n v="4"/>
    <n v="1980"/>
    <n v="2793"/>
    <n v="3134"/>
    <n v="341"/>
    <n v="1484"/>
  </r>
  <r>
    <x v="1400"/>
    <x v="5"/>
    <x v="3"/>
    <x v="3"/>
    <x v="4"/>
    <n v="855"/>
    <n v="495"/>
    <n v="3"/>
    <n v="1485"/>
    <n v="2340"/>
    <n v="2598"/>
    <n v="258"/>
    <n v="6949"/>
  </r>
  <r>
    <x v="1401"/>
    <x v="5"/>
    <x v="3"/>
    <x v="0"/>
    <x v="6"/>
    <n v="1004"/>
    <n v="601"/>
    <n v="8"/>
    <n v="4808"/>
    <n v="5812"/>
    <n v="8352"/>
    <n v="2540"/>
    <n v="3848"/>
  </r>
  <r>
    <x v="1401"/>
    <x v="5"/>
    <x v="3"/>
    <x v="0"/>
    <x v="5"/>
    <n v="508"/>
    <n v="601"/>
    <n v="7"/>
    <n v="4207"/>
    <n v="4715"/>
    <n v="4310"/>
    <n v="-405"/>
    <n v="20900"/>
  </r>
  <r>
    <x v="1401"/>
    <x v="5"/>
    <x v="3"/>
    <x v="0"/>
    <x v="0"/>
    <n v="925"/>
    <n v="601"/>
    <n v="9"/>
    <n v="5409"/>
    <n v="6334"/>
    <n v="6580"/>
    <n v="246"/>
    <n v="3739"/>
  </r>
  <r>
    <x v="1402"/>
    <x v="5"/>
    <x v="4"/>
    <x v="5"/>
    <x v="5"/>
    <n v="508"/>
    <n v="495"/>
    <n v="1"/>
    <n v="495"/>
    <n v="1003"/>
    <n v="920"/>
    <n v="-83"/>
    <n v="-83"/>
  </r>
  <r>
    <x v="1403"/>
    <x v="5"/>
    <x v="4"/>
    <x v="1"/>
    <x v="0"/>
    <n v="925"/>
    <n v="508"/>
    <n v="7"/>
    <n v="3556"/>
    <n v="4481"/>
    <n v="14641"/>
    <n v="10160"/>
    <n v="10160"/>
  </r>
  <r>
    <x v="1404"/>
    <x v="5"/>
    <x v="4"/>
    <x v="6"/>
    <x v="6"/>
    <n v="1004"/>
    <n v="684"/>
    <n v="6"/>
    <n v="4104"/>
    <n v="5108"/>
    <n v="4483"/>
    <n v="-625"/>
    <n v="-625"/>
  </r>
  <r>
    <x v="1405"/>
    <x v="5"/>
    <x v="4"/>
    <x v="2"/>
    <x v="4"/>
    <n v="855"/>
    <n v="684"/>
    <n v="6"/>
    <n v="4104"/>
    <n v="4959"/>
    <n v="3983"/>
    <n v="-976"/>
    <n v="-976"/>
  </r>
  <r>
    <x v="1406"/>
    <x v="5"/>
    <x v="4"/>
    <x v="3"/>
    <x v="6"/>
    <n v="1004"/>
    <n v="495"/>
    <n v="6"/>
    <n v="2970"/>
    <n v="3974"/>
    <n v="3181"/>
    <n v="-793"/>
    <n v="-1418"/>
  </r>
  <r>
    <x v="1407"/>
    <x v="5"/>
    <x v="4"/>
    <x v="0"/>
    <x v="5"/>
    <n v="508"/>
    <n v="601"/>
    <n v="4"/>
    <n v="2404"/>
    <n v="2912"/>
    <n v="2405"/>
    <n v="-507"/>
    <n v="-590"/>
  </r>
  <r>
    <x v="1407"/>
    <x v="5"/>
    <x v="4"/>
    <x v="0"/>
    <x v="0"/>
    <n v="925"/>
    <n v="601"/>
    <n v="4"/>
    <n v="2404"/>
    <n v="3329"/>
    <n v="2951"/>
    <n v="-378"/>
    <n v="9782"/>
  </r>
  <r>
    <x v="1407"/>
    <x v="5"/>
    <x v="4"/>
    <x v="0"/>
    <x v="6"/>
    <n v="1004"/>
    <n v="601"/>
    <n v="6"/>
    <n v="3606"/>
    <n v="4610"/>
    <n v="3815"/>
    <n v="-795"/>
    <n v="-2213"/>
  </r>
  <r>
    <x v="1408"/>
    <x v="5"/>
    <x v="4"/>
    <x v="1"/>
    <x v="0"/>
    <n v="925"/>
    <n v="508"/>
    <n v="5"/>
    <n v="2540"/>
    <n v="3465"/>
    <n v="3492"/>
    <n v="27"/>
    <n v="9809"/>
  </r>
  <r>
    <x v="1409"/>
    <x v="5"/>
    <x v="4"/>
    <x v="6"/>
    <x v="4"/>
    <n v="855"/>
    <n v="684"/>
    <n v="10"/>
    <n v="6840"/>
    <n v="7695"/>
    <n v="8017"/>
    <n v="322"/>
    <n v="-654"/>
  </r>
  <r>
    <x v="1410"/>
    <x v="5"/>
    <x v="4"/>
    <x v="3"/>
    <x v="4"/>
    <n v="855"/>
    <n v="495"/>
    <n v="1"/>
    <n v="495"/>
    <n v="1350"/>
    <n v="1442"/>
    <n v="92"/>
    <n v="-562"/>
  </r>
  <r>
    <x v="1411"/>
    <x v="5"/>
    <x v="4"/>
    <x v="4"/>
    <x v="6"/>
    <n v="1004"/>
    <n v="508"/>
    <n v="4"/>
    <n v="2032"/>
    <n v="3036"/>
    <n v="2829"/>
    <n v="-207"/>
    <n v="-2420"/>
  </r>
  <r>
    <x v="1411"/>
    <x v="5"/>
    <x v="4"/>
    <x v="4"/>
    <x v="5"/>
    <n v="508"/>
    <n v="508"/>
    <n v="1"/>
    <n v="508"/>
    <n v="1016"/>
    <n v="901"/>
    <n v="-115"/>
    <n v="-705"/>
  </r>
  <r>
    <x v="1412"/>
    <x v="5"/>
    <x v="4"/>
    <x v="0"/>
    <x v="4"/>
    <n v="855"/>
    <n v="601"/>
    <n v="9"/>
    <n v="5409"/>
    <n v="6264"/>
    <n v="6109"/>
    <n v="-155"/>
    <n v="-717"/>
  </r>
  <r>
    <x v="1413"/>
    <x v="5"/>
    <x v="4"/>
    <x v="5"/>
    <x v="4"/>
    <n v="855"/>
    <n v="495"/>
    <n v="4"/>
    <n v="1980"/>
    <n v="2835"/>
    <n v="6439"/>
    <n v="3604"/>
    <n v="2887"/>
  </r>
  <r>
    <x v="1414"/>
    <x v="5"/>
    <x v="4"/>
    <x v="1"/>
    <x v="6"/>
    <n v="1004"/>
    <n v="508"/>
    <n v="8"/>
    <n v="4064"/>
    <n v="5068"/>
    <n v="4995"/>
    <n v="-73"/>
    <n v="-2493"/>
  </r>
  <r>
    <x v="1414"/>
    <x v="5"/>
    <x v="4"/>
    <x v="1"/>
    <x v="4"/>
    <n v="855"/>
    <n v="508"/>
    <n v="1"/>
    <n v="508"/>
    <n v="1363"/>
    <n v="1486"/>
    <n v="123"/>
    <n v="3010"/>
  </r>
  <r>
    <x v="1415"/>
    <x v="5"/>
    <x v="4"/>
    <x v="6"/>
    <x v="5"/>
    <n v="508"/>
    <n v="684"/>
    <n v="2"/>
    <n v="1368"/>
    <n v="1876"/>
    <n v="4010"/>
    <n v="2134"/>
    <n v="1429"/>
  </r>
  <r>
    <x v="1416"/>
    <x v="5"/>
    <x v="4"/>
    <x v="2"/>
    <x v="5"/>
    <n v="508"/>
    <n v="684"/>
    <n v="9"/>
    <n v="6156"/>
    <n v="6664"/>
    <n v="7119"/>
    <n v="455"/>
    <n v="1884"/>
  </r>
  <r>
    <x v="1416"/>
    <x v="5"/>
    <x v="4"/>
    <x v="2"/>
    <x v="6"/>
    <n v="1004"/>
    <n v="684"/>
    <n v="9"/>
    <n v="6156"/>
    <n v="7160"/>
    <n v="5856"/>
    <n v="-1304"/>
    <n v="-3797"/>
  </r>
  <r>
    <x v="1417"/>
    <x v="5"/>
    <x v="4"/>
    <x v="3"/>
    <x v="4"/>
    <n v="855"/>
    <n v="495"/>
    <n v="6"/>
    <n v="2970"/>
    <n v="3825"/>
    <n v="4447"/>
    <n v="622"/>
    <n v="3632"/>
  </r>
  <r>
    <x v="1417"/>
    <x v="5"/>
    <x v="4"/>
    <x v="3"/>
    <x v="6"/>
    <n v="1004"/>
    <n v="495"/>
    <n v="5"/>
    <n v="2475"/>
    <n v="3479"/>
    <n v="3292"/>
    <n v="-187"/>
    <n v="-3984"/>
  </r>
  <r>
    <x v="1418"/>
    <x v="5"/>
    <x v="4"/>
    <x v="4"/>
    <x v="6"/>
    <n v="1004"/>
    <n v="508"/>
    <n v="10"/>
    <n v="5080"/>
    <n v="6084"/>
    <n v="6139"/>
    <n v="55"/>
    <n v="-3929"/>
  </r>
  <r>
    <x v="1418"/>
    <x v="5"/>
    <x v="4"/>
    <x v="4"/>
    <x v="4"/>
    <n v="855"/>
    <n v="508"/>
    <n v="7"/>
    <n v="3556"/>
    <n v="4411"/>
    <n v="17673"/>
    <n v="13262"/>
    <n v="16894"/>
  </r>
  <r>
    <x v="1419"/>
    <x v="5"/>
    <x v="4"/>
    <x v="0"/>
    <x v="0"/>
    <n v="925"/>
    <n v="601"/>
    <n v="2"/>
    <n v="1202"/>
    <n v="2127"/>
    <n v="3088"/>
    <n v="961"/>
    <n v="10770"/>
  </r>
  <r>
    <x v="1420"/>
    <x v="5"/>
    <x v="4"/>
    <x v="5"/>
    <x v="4"/>
    <n v="855"/>
    <n v="495"/>
    <n v="7"/>
    <n v="3465"/>
    <n v="4320"/>
    <n v="3483"/>
    <n v="-837"/>
    <n v="16057"/>
  </r>
  <r>
    <x v="1421"/>
    <x v="5"/>
    <x v="4"/>
    <x v="1"/>
    <x v="1"/>
    <n v="888"/>
    <n v="508"/>
    <n v="5"/>
    <n v="2540"/>
    <n v="3428"/>
    <n v="3755"/>
    <n v="327"/>
    <n v="327"/>
  </r>
  <r>
    <x v="1422"/>
    <x v="5"/>
    <x v="4"/>
    <x v="6"/>
    <x v="6"/>
    <n v="1004"/>
    <n v="684"/>
    <n v="9"/>
    <n v="6156"/>
    <n v="7160"/>
    <n v="6635"/>
    <n v="-525"/>
    <n v="-4454"/>
  </r>
  <r>
    <x v="1423"/>
    <x v="5"/>
    <x v="4"/>
    <x v="2"/>
    <x v="5"/>
    <n v="508"/>
    <n v="684"/>
    <n v="7"/>
    <n v="4788"/>
    <n v="5296"/>
    <n v="6211"/>
    <n v="915"/>
    <n v="2799"/>
  </r>
  <r>
    <x v="1424"/>
    <x v="5"/>
    <x v="4"/>
    <x v="3"/>
    <x v="0"/>
    <n v="925"/>
    <n v="495"/>
    <n v="3"/>
    <n v="1485"/>
    <n v="2410"/>
    <n v="2855"/>
    <n v="445"/>
    <n v="11215"/>
  </r>
  <r>
    <x v="1425"/>
    <x v="5"/>
    <x v="4"/>
    <x v="4"/>
    <x v="5"/>
    <n v="508"/>
    <n v="508"/>
    <n v="7"/>
    <n v="3556"/>
    <n v="4064"/>
    <n v="3867"/>
    <n v="-197"/>
    <n v="2602"/>
  </r>
  <r>
    <x v="1426"/>
    <x v="5"/>
    <x v="4"/>
    <x v="5"/>
    <x v="4"/>
    <n v="855"/>
    <n v="495"/>
    <n v="6"/>
    <n v="2970"/>
    <n v="3825"/>
    <n v="14076"/>
    <n v="10251"/>
    <n v="26308"/>
  </r>
  <r>
    <x v="1427"/>
    <x v="5"/>
    <x v="4"/>
    <x v="1"/>
    <x v="5"/>
    <n v="508"/>
    <n v="508"/>
    <n v="4"/>
    <n v="2032"/>
    <n v="2540"/>
    <n v="2375"/>
    <n v="-165"/>
    <n v="2437"/>
  </r>
  <r>
    <x v="1428"/>
    <x v="5"/>
    <x v="4"/>
    <x v="6"/>
    <x v="4"/>
    <n v="855"/>
    <n v="684"/>
    <n v="2"/>
    <n v="1368"/>
    <n v="2223"/>
    <n v="1880"/>
    <n v="-343"/>
    <n v="25965"/>
  </r>
  <r>
    <x v="1429"/>
    <x v="5"/>
    <x v="5"/>
    <x v="2"/>
    <x v="4"/>
    <n v="855"/>
    <n v="684"/>
    <n v="9"/>
    <n v="6156"/>
    <n v="7011"/>
    <n v="6085"/>
    <n v="-926"/>
    <n v="-926"/>
  </r>
  <r>
    <x v="1429"/>
    <x v="5"/>
    <x v="5"/>
    <x v="2"/>
    <x v="6"/>
    <n v="1004"/>
    <n v="684"/>
    <n v="5"/>
    <n v="3420"/>
    <n v="4424"/>
    <n v="4218"/>
    <n v="-206"/>
    <n v="-206"/>
  </r>
  <r>
    <x v="1430"/>
    <x v="5"/>
    <x v="5"/>
    <x v="4"/>
    <x v="6"/>
    <n v="1004"/>
    <n v="508"/>
    <n v="7"/>
    <n v="3556"/>
    <n v="4560"/>
    <n v="5303"/>
    <n v="743"/>
    <n v="537"/>
  </r>
  <r>
    <x v="1431"/>
    <x v="5"/>
    <x v="5"/>
    <x v="0"/>
    <x v="4"/>
    <n v="855"/>
    <n v="601"/>
    <n v="6"/>
    <n v="3606"/>
    <n v="4461"/>
    <n v="3995"/>
    <n v="-466"/>
    <n v="-1392"/>
  </r>
  <r>
    <x v="1431"/>
    <x v="5"/>
    <x v="5"/>
    <x v="0"/>
    <x v="6"/>
    <n v="1004"/>
    <n v="601"/>
    <n v="7"/>
    <n v="4207"/>
    <n v="5211"/>
    <n v="5093"/>
    <n v="-118"/>
    <n v="419"/>
  </r>
  <r>
    <x v="1432"/>
    <x v="5"/>
    <x v="5"/>
    <x v="5"/>
    <x v="6"/>
    <n v="1004"/>
    <n v="495"/>
    <n v="4"/>
    <n v="1980"/>
    <n v="2984"/>
    <n v="3564"/>
    <n v="580"/>
    <n v="999"/>
  </r>
  <r>
    <x v="1433"/>
    <x v="5"/>
    <x v="5"/>
    <x v="1"/>
    <x v="6"/>
    <n v="1004"/>
    <n v="508"/>
    <n v="3"/>
    <n v="1524"/>
    <n v="2528"/>
    <n v="2443"/>
    <n v="-85"/>
    <n v="914"/>
  </r>
  <r>
    <x v="1434"/>
    <x v="5"/>
    <x v="5"/>
    <x v="6"/>
    <x v="6"/>
    <n v="1004"/>
    <n v="684"/>
    <n v="6"/>
    <n v="4104"/>
    <n v="5108"/>
    <n v="5538"/>
    <n v="430"/>
    <n v="1344"/>
  </r>
  <r>
    <x v="1435"/>
    <x v="5"/>
    <x v="5"/>
    <x v="2"/>
    <x v="6"/>
    <n v="1004"/>
    <n v="684"/>
    <n v="6"/>
    <n v="4104"/>
    <n v="5108"/>
    <n v="4428"/>
    <n v="-680"/>
    <n v="664"/>
  </r>
  <r>
    <x v="1435"/>
    <x v="5"/>
    <x v="5"/>
    <x v="2"/>
    <x v="4"/>
    <n v="855"/>
    <n v="684"/>
    <n v="2"/>
    <n v="1368"/>
    <n v="2223"/>
    <n v="1808"/>
    <n v="-415"/>
    <n v="-1807"/>
  </r>
  <r>
    <x v="1436"/>
    <x v="5"/>
    <x v="5"/>
    <x v="3"/>
    <x v="0"/>
    <n v="925"/>
    <n v="495"/>
    <n v="1"/>
    <n v="495"/>
    <n v="1420"/>
    <n v="1392"/>
    <n v="-28"/>
    <n v="-28"/>
  </r>
  <r>
    <x v="1437"/>
    <x v="5"/>
    <x v="5"/>
    <x v="4"/>
    <x v="0"/>
    <n v="925"/>
    <n v="508"/>
    <n v="4"/>
    <n v="2032"/>
    <n v="2957"/>
    <n v="4292"/>
    <n v="1335"/>
    <n v="1307"/>
  </r>
  <r>
    <x v="1438"/>
    <x v="5"/>
    <x v="5"/>
    <x v="0"/>
    <x v="5"/>
    <n v="508"/>
    <n v="601"/>
    <n v="8"/>
    <n v="4808"/>
    <n v="5316"/>
    <n v="14181"/>
    <n v="8865"/>
    <n v="8865"/>
  </r>
  <r>
    <x v="1439"/>
    <x v="5"/>
    <x v="5"/>
    <x v="5"/>
    <x v="0"/>
    <n v="925"/>
    <n v="495"/>
    <n v="3"/>
    <n v="1485"/>
    <n v="2410"/>
    <n v="2834"/>
    <n v="424"/>
    <n v="1731"/>
  </r>
  <r>
    <x v="1440"/>
    <x v="5"/>
    <x v="5"/>
    <x v="1"/>
    <x v="6"/>
    <n v="1004"/>
    <n v="508"/>
    <n v="2"/>
    <n v="1016"/>
    <n v="2020"/>
    <n v="2055"/>
    <n v="35"/>
    <n v="699"/>
  </r>
  <r>
    <x v="1441"/>
    <x v="5"/>
    <x v="5"/>
    <x v="2"/>
    <x v="6"/>
    <n v="1004"/>
    <n v="684"/>
    <n v="6"/>
    <n v="4104"/>
    <n v="5108"/>
    <n v="4191"/>
    <n v="-917"/>
    <n v="-218"/>
  </r>
  <r>
    <x v="1442"/>
    <x v="5"/>
    <x v="5"/>
    <x v="3"/>
    <x v="4"/>
    <n v="855"/>
    <n v="495"/>
    <n v="1"/>
    <n v="495"/>
    <n v="1350"/>
    <n v="1360"/>
    <n v="10"/>
    <n v="-1797"/>
  </r>
  <r>
    <x v="1443"/>
    <x v="5"/>
    <x v="5"/>
    <x v="4"/>
    <x v="0"/>
    <n v="925"/>
    <n v="508"/>
    <n v="1"/>
    <n v="508"/>
    <n v="1433"/>
    <n v="1321"/>
    <n v="-112"/>
    <n v="1619"/>
  </r>
  <r>
    <x v="1444"/>
    <x v="5"/>
    <x v="5"/>
    <x v="0"/>
    <x v="0"/>
    <n v="925"/>
    <n v="601"/>
    <n v="9"/>
    <n v="5409"/>
    <n v="6334"/>
    <n v="15400"/>
    <n v="9066"/>
    <n v="10685"/>
  </r>
  <r>
    <x v="1445"/>
    <x v="5"/>
    <x v="5"/>
    <x v="5"/>
    <x v="4"/>
    <n v="855"/>
    <n v="495"/>
    <n v="4"/>
    <n v="1980"/>
    <n v="2835"/>
    <n v="2374"/>
    <n v="-461"/>
    <n v="-2258"/>
  </r>
  <r>
    <x v="1446"/>
    <x v="5"/>
    <x v="5"/>
    <x v="1"/>
    <x v="5"/>
    <n v="508"/>
    <n v="508"/>
    <n v="3"/>
    <n v="1524"/>
    <n v="2032"/>
    <n v="1959"/>
    <n v="-73"/>
    <n v="8792"/>
  </r>
  <r>
    <x v="1446"/>
    <x v="5"/>
    <x v="5"/>
    <x v="1"/>
    <x v="4"/>
    <n v="855"/>
    <n v="508"/>
    <n v="3"/>
    <n v="1524"/>
    <n v="2379"/>
    <n v="2236"/>
    <n v="-143"/>
    <n v="-2401"/>
  </r>
  <r>
    <x v="1446"/>
    <x v="5"/>
    <x v="5"/>
    <x v="1"/>
    <x v="0"/>
    <n v="925"/>
    <n v="508"/>
    <n v="2"/>
    <n v="1016"/>
    <n v="1941"/>
    <n v="5769"/>
    <n v="3828"/>
    <n v="14513"/>
  </r>
  <r>
    <x v="1447"/>
    <x v="5"/>
    <x v="5"/>
    <x v="6"/>
    <x v="4"/>
    <n v="855"/>
    <n v="684"/>
    <n v="5"/>
    <n v="3420"/>
    <n v="4275"/>
    <n v="4474"/>
    <n v="199"/>
    <n v="-2202"/>
  </r>
  <r>
    <x v="1447"/>
    <x v="5"/>
    <x v="5"/>
    <x v="6"/>
    <x v="0"/>
    <n v="925"/>
    <n v="684"/>
    <n v="9"/>
    <n v="6156"/>
    <n v="7081"/>
    <n v="8412"/>
    <n v="1331"/>
    <n v="15844"/>
  </r>
  <r>
    <x v="1448"/>
    <x v="5"/>
    <x v="5"/>
    <x v="3"/>
    <x v="4"/>
    <n v="855"/>
    <n v="495"/>
    <n v="1"/>
    <n v="495"/>
    <n v="1350"/>
    <n v="1130"/>
    <n v="-220"/>
    <n v="-2422"/>
  </r>
  <r>
    <x v="1448"/>
    <x v="5"/>
    <x v="5"/>
    <x v="3"/>
    <x v="2"/>
    <n v="813"/>
    <n v="495"/>
    <n v="6"/>
    <n v="2970"/>
    <n v="3783"/>
    <n v="3341"/>
    <n v="-442"/>
    <n v="-442"/>
  </r>
  <r>
    <x v="1449"/>
    <x v="5"/>
    <x v="5"/>
    <x v="4"/>
    <x v="6"/>
    <n v="1004"/>
    <n v="508"/>
    <n v="8"/>
    <n v="4064"/>
    <n v="5068"/>
    <n v="5289"/>
    <n v="221"/>
    <n v="3"/>
  </r>
  <r>
    <x v="1449"/>
    <x v="5"/>
    <x v="5"/>
    <x v="4"/>
    <x v="0"/>
    <n v="925"/>
    <n v="508"/>
    <n v="5"/>
    <n v="2540"/>
    <n v="3465"/>
    <n v="3011"/>
    <n v="-454"/>
    <n v="15390"/>
  </r>
  <r>
    <x v="1450"/>
    <x v="5"/>
    <x v="5"/>
    <x v="0"/>
    <x v="0"/>
    <n v="925"/>
    <n v="601"/>
    <n v="8"/>
    <n v="4808"/>
    <n v="5733"/>
    <n v="19553"/>
    <n v="13820"/>
    <n v="29210"/>
  </r>
  <r>
    <x v="1450"/>
    <x v="5"/>
    <x v="5"/>
    <x v="0"/>
    <x v="6"/>
    <n v="1004"/>
    <n v="601"/>
    <n v="6"/>
    <n v="3606"/>
    <n v="4610"/>
    <n v="5474"/>
    <n v="864"/>
    <n v="867"/>
  </r>
  <r>
    <x v="1451"/>
    <x v="5"/>
    <x v="5"/>
    <x v="1"/>
    <x v="0"/>
    <n v="925"/>
    <n v="508"/>
    <n v="9"/>
    <n v="4572"/>
    <n v="5497"/>
    <n v="5122"/>
    <n v="-375"/>
    <n v="28835"/>
  </r>
  <r>
    <x v="1451"/>
    <x v="5"/>
    <x v="5"/>
    <x v="1"/>
    <x v="4"/>
    <n v="855"/>
    <n v="508"/>
    <n v="4"/>
    <n v="2032"/>
    <n v="2887"/>
    <n v="2338"/>
    <n v="-549"/>
    <n v="-2971"/>
  </r>
  <r>
    <x v="1452"/>
    <x v="5"/>
    <x v="5"/>
    <x v="6"/>
    <x v="5"/>
    <n v="508"/>
    <n v="684"/>
    <n v="10"/>
    <n v="6840"/>
    <n v="7348"/>
    <n v="7197"/>
    <n v="-151"/>
    <n v="8641"/>
  </r>
  <r>
    <x v="1453"/>
    <x v="5"/>
    <x v="5"/>
    <x v="2"/>
    <x v="4"/>
    <n v="855"/>
    <n v="684"/>
    <n v="8"/>
    <n v="5472"/>
    <n v="6327"/>
    <n v="6600"/>
    <n v="273"/>
    <n v="-2698"/>
  </r>
  <r>
    <x v="1454"/>
    <x v="5"/>
    <x v="5"/>
    <x v="3"/>
    <x v="5"/>
    <n v="508"/>
    <n v="495"/>
    <n v="2"/>
    <n v="990"/>
    <n v="1498"/>
    <n v="1548"/>
    <n v="50"/>
    <n v="8691"/>
  </r>
  <r>
    <x v="1454"/>
    <x v="5"/>
    <x v="5"/>
    <x v="3"/>
    <x v="4"/>
    <n v="855"/>
    <n v="495"/>
    <n v="5"/>
    <n v="2475"/>
    <n v="3330"/>
    <n v="3971"/>
    <n v="641"/>
    <n v="-2057"/>
  </r>
  <r>
    <x v="1454"/>
    <x v="5"/>
    <x v="5"/>
    <x v="3"/>
    <x v="6"/>
    <n v="1004"/>
    <n v="495"/>
    <n v="7"/>
    <n v="3465"/>
    <n v="4469"/>
    <n v="4582"/>
    <n v="113"/>
    <n v="980"/>
  </r>
  <r>
    <x v="1455"/>
    <x v="5"/>
    <x v="6"/>
    <x v="4"/>
    <x v="6"/>
    <n v="1004"/>
    <n v="508"/>
    <n v="5"/>
    <n v="2540"/>
    <n v="3544"/>
    <n v="3552"/>
    <n v="8"/>
    <n v="8"/>
  </r>
  <r>
    <x v="1456"/>
    <x v="5"/>
    <x v="6"/>
    <x v="0"/>
    <x v="4"/>
    <n v="855"/>
    <n v="601"/>
    <n v="4"/>
    <n v="2404"/>
    <n v="3259"/>
    <n v="3337"/>
    <n v="78"/>
    <n v="78"/>
  </r>
  <r>
    <x v="1457"/>
    <x v="5"/>
    <x v="6"/>
    <x v="5"/>
    <x v="6"/>
    <n v="1004"/>
    <n v="495"/>
    <n v="3"/>
    <n v="1485"/>
    <n v="2489"/>
    <n v="4692"/>
    <n v="2203"/>
    <n v="2211"/>
  </r>
  <r>
    <x v="1457"/>
    <x v="5"/>
    <x v="6"/>
    <x v="5"/>
    <x v="5"/>
    <n v="508"/>
    <n v="495"/>
    <n v="8"/>
    <n v="3960"/>
    <n v="4468"/>
    <n v="4865"/>
    <n v="397"/>
    <n v="397"/>
  </r>
  <r>
    <x v="1457"/>
    <x v="5"/>
    <x v="6"/>
    <x v="5"/>
    <x v="0"/>
    <n v="925"/>
    <n v="495"/>
    <n v="7"/>
    <n v="3465"/>
    <n v="4390"/>
    <n v="4841"/>
    <n v="451"/>
    <n v="451"/>
  </r>
  <r>
    <x v="1458"/>
    <x v="5"/>
    <x v="6"/>
    <x v="1"/>
    <x v="6"/>
    <n v="1004"/>
    <n v="508"/>
    <n v="3"/>
    <n v="1524"/>
    <n v="2528"/>
    <n v="2756"/>
    <n v="228"/>
    <n v="2439"/>
  </r>
  <r>
    <x v="1459"/>
    <x v="5"/>
    <x v="6"/>
    <x v="6"/>
    <x v="0"/>
    <n v="925"/>
    <n v="684"/>
    <n v="2"/>
    <n v="1368"/>
    <n v="2293"/>
    <n v="2619"/>
    <n v="326"/>
    <n v="777"/>
  </r>
  <r>
    <x v="1459"/>
    <x v="5"/>
    <x v="6"/>
    <x v="6"/>
    <x v="6"/>
    <n v="1004"/>
    <n v="684"/>
    <n v="4"/>
    <n v="2736"/>
    <n v="3740"/>
    <n v="3825"/>
    <n v="85"/>
    <n v="2524"/>
  </r>
  <r>
    <x v="1459"/>
    <x v="5"/>
    <x v="6"/>
    <x v="6"/>
    <x v="4"/>
    <n v="855"/>
    <n v="684"/>
    <n v="2"/>
    <n v="1368"/>
    <n v="2223"/>
    <n v="2176"/>
    <n v="-47"/>
    <n v="31"/>
  </r>
  <r>
    <x v="1460"/>
    <x v="5"/>
    <x v="6"/>
    <x v="5"/>
    <x v="3"/>
    <n v="1044"/>
    <n v="495"/>
    <n v="8"/>
    <n v="3960"/>
    <n v="5004"/>
    <n v="4658"/>
    <n v="-346"/>
    <n v="-346"/>
  </r>
  <r>
    <x v="1461"/>
    <x v="5"/>
    <x v="6"/>
    <x v="1"/>
    <x v="6"/>
    <n v="1004"/>
    <n v="508"/>
    <n v="3"/>
    <n v="1524"/>
    <n v="2528"/>
    <n v="2335"/>
    <n v="-193"/>
    <n v="2331"/>
  </r>
  <r>
    <x v="1462"/>
    <x v="5"/>
    <x v="6"/>
    <x v="6"/>
    <x v="6"/>
    <n v="1004"/>
    <n v="684"/>
    <n v="4"/>
    <n v="2736"/>
    <n v="3740"/>
    <n v="3825"/>
    <n v="85"/>
    <n v="2416"/>
  </r>
  <r>
    <x v="1463"/>
    <x v="5"/>
    <x v="6"/>
    <x v="3"/>
    <x v="2"/>
    <n v="813"/>
    <n v="495"/>
    <n v="8"/>
    <n v="3960"/>
    <n v="4773"/>
    <n v="5645"/>
    <n v="872"/>
    <n v="872"/>
  </r>
  <r>
    <x v="1464"/>
    <x v="5"/>
    <x v="6"/>
    <x v="0"/>
    <x v="6"/>
    <n v="1004"/>
    <n v="601"/>
    <n v="7"/>
    <n v="4207"/>
    <n v="5211"/>
    <n v="4980"/>
    <n v="-231"/>
    <n v="2185"/>
  </r>
  <r>
    <x v="1465"/>
    <x v="5"/>
    <x v="6"/>
    <x v="5"/>
    <x v="4"/>
    <n v="855"/>
    <n v="495"/>
    <n v="10"/>
    <n v="4950"/>
    <n v="5805"/>
    <n v="5278"/>
    <n v="-527"/>
    <n v="-496"/>
  </r>
  <r>
    <x v="1466"/>
    <x v="5"/>
    <x v="6"/>
    <x v="1"/>
    <x v="0"/>
    <n v="925"/>
    <n v="508"/>
    <n v="1"/>
    <n v="508"/>
    <n v="1433"/>
    <n v="1343"/>
    <n v="-90"/>
    <n v="687"/>
  </r>
  <r>
    <x v="1467"/>
    <x v="5"/>
    <x v="6"/>
    <x v="6"/>
    <x v="5"/>
    <n v="508"/>
    <n v="684"/>
    <n v="9"/>
    <n v="6156"/>
    <n v="6664"/>
    <n v="6409"/>
    <n v="-255"/>
    <n v="142"/>
  </r>
  <r>
    <x v="1468"/>
    <x v="5"/>
    <x v="6"/>
    <x v="2"/>
    <x v="6"/>
    <n v="1004"/>
    <n v="684"/>
    <n v="3"/>
    <n v="2052"/>
    <n v="3056"/>
    <n v="4489"/>
    <n v="1433"/>
    <n v="3618"/>
  </r>
  <r>
    <x v="1469"/>
    <x v="5"/>
    <x v="6"/>
    <x v="3"/>
    <x v="5"/>
    <n v="508"/>
    <n v="495"/>
    <n v="2"/>
    <n v="990"/>
    <n v="1498"/>
    <n v="1664"/>
    <n v="166"/>
    <n v="308"/>
  </r>
  <r>
    <x v="1469"/>
    <x v="5"/>
    <x v="6"/>
    <x v="3"/>
    <x v="3"/>
    <n v="1044"/>
    <n v="495"/>
    <n v="1"/>
    <n v="495"/>
    <n v="1539"/>
    <n v="1480"/>
    <n v="-59"/>
    <n v="-405"/>
  </r>
  <r>
    <x v="1469"/>
    <x v="5"/>
    <x v="6"/>
    <x v="3"/>
    <x v="4"/>
    <n v="855"/>
    <n v="495"/>
    <n v="1"/>
    <n v="495"/>
    <n v="1350"/>
    <n v="1262"/>
    <n v="-88"/>
    <n v="-584"/>
  </r>
  <r>
    <x v="1470"/>
    <x v="5"/>
    <x v="6"/>
    <x v="4"/>
    <x v="4"/>
    <n v="855"/>
    <n v="508"/>
    <n v="7"/>
    <n v="3556"/>
    <n v="4411"/>
    <n v="19078"/>
    <n v="14667"/>
    <n v="14083"/>
  </r>
  <r>
    <x v="1471"/>
    <x v="5"/>
    <x v="6"/>
    <x v="0"/>
    <x v="3"/>
    <n v="1044"/>
    <n v="601"/>
    <n v="6"/>
    <n v="3606"/>
    <n v="4650"/>
    <n v="3751"/>
    <n v="-899"/>
    <n v="-1304"/>
  </r>
  <r>
    <x v="1472"/>
    <x v="5"/>
    <x v="6"/>
    <x v="5"/>
    <x v="6"/>
    <n v="1004"/>
    <n v="495"/>
    <n v="6"/>
    <n v="2970"/>
    <n v="3974"/>
    <n v="3620"/>
    <n v="-354"/>
    <n v="3264"/>
  </r>
  <r>
    <x v="1473"/>
    <x v="5"/>
    <x v="6"/>
    <x v="1"/>
    <x v="6"/>
    <n v="1004"/>
    <n v="508"/>
    <n v="3"/>
    <n v="1524"/>
    <n v="2528"/>
    <n v="2977"/>
    <n v="449"/>
    <n v="3713"/>
  </r>
  <r>
    <x v="1474"/>
    <x v="5"/>
    <x v="6"/>
    <x v="6"/>
    <x v="3"/>
    <n v="1044"/>
    <n v="684"/>
    <n v="8"/>
    <n v="5472"/>
    <n v="6516"/>
    <n v="10928"/>
    <n v="4412"/>
    <n v="3108"/>
  </r>
  <r>
    <x v="1474"/>
    <x v="5"/>
    <x v="6"/>
    <x v="6"/>
    <x v="6"/>
    <n v="1004"/>
    <n v="684"/>
    <n v="4"/>
    <n v="2736"/>
    <n v="3740"/>
    <n v="3420"/>
    <n v="-320"/>
    <n v="3393"/>
  </r>
  <r>
    <x v="1475"/>
    <x v="5"/>
    <x v="6"/>
    <x v="2"/>
    <x v="6"/>
    <n v="1004"/>
    <n v="684"/>
    <n v="4"/>
    <n v="2736"/>
    <n v="3740"/>
    <n v="4940"/>
    <n v="1200"/>
    <n v="4593"/>
  </r>
  <r>
    <x v="1476"/>
    <x v="5"/>
    <x v="6"/>
    <x v="3"/>
    <x v="2"/>
    <n v="813"/>
    <n v="495"/>
    <n v="2"/>
    <n v="990"/>
    <n v="1803"/>
    <n v="1976"/>
    <n v="173"/>
    <n v="1045"/>
  </r>
  <r>
    <x v="1476"/>
    <x v="5"/>
    <x v="6"/>
    <x v="3"/>
    <x v="6"/>
    <n v="1004"/>
    <n v="495"/>
    <n v="1"/>
    <n v="495"/>
    <n v="1499"/>
    <n v="1510"/>
    <n v="11"/>
    <n v="4604"/>
  </r>
  <r>
    <x v="1477"/>
    <x v="5"/>
    <x v="7"/>
    <x v="1"/>
    <x v="6"/>
    <n v="1004"/>
    <n v="508"/>
    <n v="8"/>
    <n v="4064"/>
    <n v="5068"/>
    <n v="5329"/>
    <n v="261"/>
    <n v="261"/>
  </r>
  <r>
    <x v="1478"/>
    <x v="5"/>
    <x v="7"/>
    <x v="6"/>
    <x v="2"/>
    <n v="813"/>
    <n v="684"/>
    <n v="7"/>
    <n v="4788"/>
    <n v="5601"/>
    <n v="4619"/>
    <n v="-982"/>
    <n v="-982"/>
  </r>
  <r>
    <x v="1478"/>
    <x v="5"/>
    <x v="7"/>
    <x v="6"/>
    <x v="6"/>
    <n v="1004"/>
    <n v="684"/>
    <n v="7"/>
    <n v="4788"/>
    <n v="5792"/>
    <n v="4667"/>
    <n v="-1125"/>
    <n v="-864"/>
  </r>
  <r>
    <x v="1479"/>
    <x v="5"/>
    <x v="7"/>
    <x v="3"/>
    <x v="3"/>
    <n v="1044"/>
    <n v="495"/>
    <n v="2"/>
    <n v="990"/>
    <n v="2034"/>
    <n v="2339"/>
    <n v="305"/>
    <n v="305"/>
  </r>
  <r>
    <x v="1480"/>
    <x v="5"/>
    <x v="7"/>
    <x v="4"/>
    <x v="2"/>
    <n v="813"/>
    <n v="508"/>
    <n v="8"/>
    <n v="4064"/>
    <n v="4877"/>
    <n v="5517"/>
    <n v="640"/>
    <n v="-342"/>
  </r>
  <r>
    <x v="1481"/>
    <x v="5"/>
    <x v="7"/>
    <x v="1"/>
    <x v="2"/>
    <n v="813"/>
    <n v="508"/>
    <n v="2"/>
    <n v="1016"/>
    <n v="1829"/>
    <n v="1632"/>
    <n v="-197"/>
    <n v="-539"/>
  </r>
  <r>
    <x v="1482"/>
    <x v="5"/>
    <x v="7"/>
    <x v="6"/>
    <x v="4"/>
    <n v="855"/>
    <n v="684"/>
    <n v="9"/>
    <n v="6156"/>
    <n v="7011"/>
    <n v="12900"/>
    <n v="5889"/>
    <n v="5889"/>
  </r>
  <r>
    <x v="1483"/>
    <x v="5"/>
    <x v="7"/>
    <x v="2"/>
    <x v="6"/>
    <n v="1004"/>
    <n v="684"/>
    <n v="6"/>
    <n v="4104"/>
    <n v="5108"/>
    <n v="4265"/>
    <n v="-843"/>
    <n v="-1707"/>
  </r>
  <r>
    <x v="1484"/>
    <x v="5"/>
    <x v="7"/>
    <x v="4"/>
    <x v="2"/>
    <n v="813"/>
    <n v="508"/>
    <n v="7"/>
    <n v="3556"/>
    <n v="4369"/>
    <n v="23057"/>
    <n v="18688"/>
    <n v="18149"/>
  </r>
  <r>
    <x v="1484"/>
    <x v="5"/>
    <x v="7"/>
    <x v="4"/>
    <x v="6"/>
    <n v="1004"/>
    <n v="508"/>
    <n v="5"/>
    <n v="2540"/>
    <n v="3544"/>
    <n v="3016"/>
    <n v="-528"/>
    <n v="-2235"/>
  </r>
  <r>
    <x v="1485"/>
    <x v="5"/>
    <x v="7"/>
    <x v="6"/>
    <x v="2"/>
    <n v="813"/>
    <n v="684"/>
    <n v="10"/>
    <n v="6840"/>
    <n v="7653"/>
    <n v="8747"/>
    <n v="1094"/>
    <n v="19243"/>
  </r>
  <r>
    <x v="1485"/>
    <x v="5"/>
    <x v="7"/>
    <x v="6"/>
    <x v="6"/>
    <n v="1004"/>
    <n v="684"/>
    <n v="1"/>
    <n v="684"/>
    <n v="1688"/>
    <n v="2192"/>
    <n v="504"/>
    <n v="-1731"/>
  </r>
  <r>
    <x v="1486"/>
    <x v="5"/>
    <x v="7"/>
    <x v="2"/>
    <x v="6"/>
    <n v="1004"/>
    <n v="684"/>
    <n v="6"/>
    <n v="4104"/>
    <n v="5108"/>
    <n v="5861"/>
    <n v="753"/>
    <n v="-978"/>
  </r>
  <r>
    <x v="1486"/>
    <x v="5"/>
    <x v="7"/>
    <x v="2"/>
    <x v="5"/>
    <n v="508"/>
    <n v="684"/>
    <n v="3"/>
    <n v="2052"/>
    <n v="2560"/>
    <n v="2889"/>
    <n v="329"/>
    <n v="329"/>
  </r>
  <r>
    <x v="1487"/>
    <x v="5"/>
    <x v="7"/>
    <x v="3"/>
    <x v="0"/>
    <n v="925"/>
    <n v="495"/>
    <n v="4"/>
    <n v="1980"/>
    <n v="2905"/>
    <n v="3044"/>
    <n v="139"/>
    <n v="139"/>
  </r>
  <r>
    <x v="1487"/>
    <x v="5"/>
    <x v="7"/>
    <x v="3"/>
    <x v="3"/>
    <n v="1044"/>
    <n v="495"/>
    <n v="3"/>
    <n v="1485"/>
    <n v="2529"/>
    <n v="2624"/>
    <n v="95"/>
    <n v="400"/>
  </r>
  <r>
    <x v="1488"/>
    <x v="5"/>
    <x v="7"/>
    <x v="4"/>
    <x v="2"/>
    <n v="813"/>
    <n v="508"/>
    <n v="8"/>
    <n v="4064"/>
    <n v="4877"/>
    <n v="5169"/>
    <n v="292"/>
    <n v="19535"/>
  </r>
  <r>
    <x v="1489"/>
    <x v="5"/>
    <x v="7"/>
    <x v="5"/>
    <x v="3"/>
    <n v="1044"/>
    <n v="495"/>
    <n v="2"/>
    <n v="990"/>
    <n v="2034"/>
    <n v="4155"/>
    <n v="2121"/>
    <n v="2521"/>
  </r>
  <r>
    <x v="1490"/>
    <x v="5"/>
    <x v="7"/>
    <x v="6"/>
    <x v="6"/>
    <n v="1004"/>
    <n v="684"/>
    <n v="7"/>
    <n v="4788"/>
    <n v="5792"/>
    <n v="6652"/>
    <n v="860"/>
    <n v="-118"/>
  </r>
  <r>
    <x v="1490"/>
    <x v="5"/>
    <x v="7"/>
    <x v="6"/>
    <x v="4"/>
    <n v="855"/>
    <n v="684"/>
    <n v="1"/>
    <n v="684"/>
    <n v="1539"/>
    <n v="1268"/>
    <n v="-271"/>
    <n v="5618"/>
  </r>
  <r>
    <x v="1491"/>
    <x v="5"/>
    <x v="7"/>
    <x v="2"/>
    <x v="6"/>
    <n v="1004"/>
    <n v="684"/>
    <n v="5"/>
    <n v="3420"/>
    <n v="4424"/>
    <n v="9530"/>
    <n v="5106"/>
    <n v="4988"/>
  </r>
  <r>
    <x v="1491"/>
    <x v="5"/>
    <x v="7"/>
    <x v="2"/>
    <x v="2"/>
    <n v="813"/>
    <n v="684"/>
    <n v="9"/>
    <n v="6156"/>
    <n v="6969"/>
    <n v="32816"/>
    <n v="25847"/>
    <n v="45382"/>
  </r>
  <r>
    <x v="1492"/>
    <x v="5"/>
    <x v="7"/>
    <x v="3"/>
    <x v="3"/>
    <n v="1044"/>
    <n v="495"/>
    <n v="5"/>
    <n v="2475"/>
    <n v="3519"/>
    <n v="3845"/>
    <n v="326"/>
    <n v="2847"/>
  </r>
  <r>
    <x v="1493"/>
    <x v="5"/>
    <x v="7"/>
    <x v="4"/>
    <x v="4"/>
    <n v="855"/>
    <n v="508"/>
    <n v="10"/>
    <n v="5080"/>
    <n v="5935"/>
    <n v="5986"/>
    <n v="51"/>
    <n v="5669"/>
  </r>
  <r>
    <x v="1494"/>
    <x v="5"/>
    <x v="7"/>
    <x v="0"/>
    <x v="3"/>
    <n v="1044"/>
    <n v="601"/>
    <n v="7"/>
    <n v="4207"/>
    <n v="5251"/>
    <n v="10079"/>
    <n v="4828"/>
    <n v="7675"/>
  </r>
  <r>
    <x v="1495"/>
    <x v="5"/>
    <x v="7"/>
    <x v="5"/>
    <x v="2"/>
    <n v="813"/>
    <n v="495"/>
    <n v="5"/>
    <n v="2475"/>
    <n v="3288"/>
    <n v="2725"/>
    <n v="-563"/>
    <n v="44819"/>
  </r>
  <r>
    <x v="1496"/>
    <x v="5"/>
    <x v="7"/>
    <x v="1"/>
    <x v="6"/>
    <n v="1004"/>
    <n v="508"/>
    <n v="7"/>
    <n v="3556"/>
    <n v="4560"/>
    <n v="13967"/>
    <n v="9407"/>
    <n v="14395"/>
  </r>
  <r>
    <x v="1496"/>
    <x v="5"/>
    <x v="7"/>
    <x v="1"/>
    <x v="3"/>
    <n v="1044"/>
    <n v="508"/>
    <n v="10"/>
    <n v="5080"/>
    <n v="6124"/>
    <n v="6942"/>
    <n v="818"/>
    <n v="8493"/>
  </r>
  <r>
    <x v="1497"/>
    <x v="5"/>
    <x v="8"/>
    <x v="0"/>
    <x v="2"/>
    <n v="813"/>
    <n v="601"/>
    <n v="10"/>
    <n v="6010"/>
    <n v="6823"/>
    <n v="17113"/>
    <n v="10290"/>
    <n v="10290"/>
  </r>
  <r>
    <x v="1498"/>
    <x v="5"/>
    <x v="8"/>
    <x v="5"/>
    <x v="6"/>
    <n v="1004"/>
    <n v="495"/>
    <n v="8"/>
    <n v="3960"/>
    <n v="4964"/>
    <n v="4110"/>
    <n v="-854"/>
    <n v="-854"/>
  </r>
  <r>
    <x v="1499"/>
    <x v="5"/>
    <x v="8"/>
    <x v="1"/>
    <x v="3"/>
    <n v="1044"/>
    <n v="508"/>
    <n v="4"/>
    <n v="2032"/>
    <n v="3076"/>
    <n v="2747"/>
    <n v="-329"/>
    <n v="-329"/>
  </r>
  <r>
    <x v="1499"/>
    <x v="5"/>
    <x v="8"/>
    <x v="1"/>
    <x v="1"/>
    <n v="888"/>
    <n v="508"/>
    <n v="6"/>
    <n v="3048"/>
    <n v="3936"/>
    <n v="3367"/>
    <n v="-569"/>
    <n v="-569"/>
  </r>
  <r>
    <x v="1500"/>
    <x v="5"/>
    <x v="8"/>
    <x v="6"/>
    <x v="6"/>
    <n v="1004"/>
    <n v="684"/>
    <n v="3"/>
    <n v="2052"/>
    <n v="3056"/>
    <n v="3389"/>
    <n v="333"/>
    <n v="-521"/>
  </r>
  <r>
    <x v="1500"/>
    <x v="5"/>
    <x v="8"/>
    <x v="6"/>
    <x v="2"/>
    <n v="813"/>
    <n v="684"/>
    <n v="5"/>
    <n v="3420"/>
    <n v="4233"/>
    <n v="4754"/>
    <n v="521"/>
    <n v="10811"/>
  </r>
  <r>
    <x v="1501"/>
    <x v="5"/>
    <x v="8"/>
    <x v="3"/>
    <x v="2"/>
    <n v="813"/>
    <n v="495"/>
    <n v="5"/>
    <n v="2475"/>
    <n v="3288"/>
    <n v="3218"/>
    <n v="-70"/>
    <n v="10741"/>
  </r>
  <r>
    <x v="1502"/>
    <x v="5"/>
    <x v="8"/>
    <x v="0"/>
    <x v="6"/>
    <n v="1004"/>
    <n v="601"/>
    <n v="3"/>
    <n v="1803"/>
    <n v="2807"/>
    <n v="3344"/>
    <n v="537"/>
    <n v="16"/>
  </r>
  <r>
    <x v="1503"/>
    <x v="5"/>
    <x v="8"/>
    <x v="5"/>
    <x v="6"/>
    <n v="1004"/>
    <n v="495"/>
    <n v="1"/>
    <n v="495"/>
    <n v="1499"/>
    <n v="1529"/>
    <n v="30"/>
    <n v="46"/>
  </r>
  <r>
    <x v="1504"/>
    <x v="5"/>
    <x v="8"/>
    <x v="6"/>
    <x v="4"/>
    <n v="855"/>
    <n v="684"/>
    <n v="4"/>
    <n v="2736"/>
    <n v="3591"/>
    <n v="3917"/>
    <n v="326"/>
    <n v="326"/>
  </r>
  <r>
    <x v="1504"/>
    <x v="5"/>
    <x v="8"/>
    <x v="6"/>
    <x v="2"/>
    <n v="813"/>
    <n v="684"/>
    <n v="7"/>
    <n v="4788"/>
    <n v="5601"/>
    <n v="4643"/>
    <n v="-958"/>
    <n v="9783"/>
  </r>
  <r>
    <x v="1505"/>
    <x v="5"/>
    <x v="8"/>
    <x v="2"/>
    <x v="2"/>
    <n v="813"/>
    <n v="684"/>
    <n v="2"/>
    <n v="1368"/>
    <n v="2181"/>
    <n v="1994"/>
    <n v="-187"/>
    <n v="9596"/>
  </r>
  <r>
    <x v="1506"/>
    <x v="5"/>
    <x v="8"/>
    <x v="3"/>
    <x v="2"/>
    <n v="813"/>
    <n v="495"/>
    <n v="8"/>
    <n v="3960"/>
    <n v="4773"/>
    <n v="21291"/>
    <n v="16518"/>
    <n v="26114"/>
  </r>
  <r>
    <x v="1506"/>
    <x v="5"/>
    <x v="8"/>
    <x v="3"/>
    <x v="3"/>
    <n v="1044"/>
    <n v="495"/>
    <n v="1"/>
    <n v="495"/>
    <n v="1539"/>
    <n v="1693"/>
    <n v="154"/>
    <n v="-175"/>
  </r>
  <r>
    <x v="1507"/>
    <x v="5"/>
    <x v="8"/>
    <x v="1"/>
    <x v="2"/>
    <n v="813"/>
    <n v="508"/>
    <n v="8"/>
    <n v="4064"/>
    <n v="4877"/>
    <n v="5331"/>
    <n v="454"/>
    <n v="26568"/>
  </r>
  <r>
    <x v="1508"/>
    <x v="5"/>
    <x v="8"/>
    <x v="6"/>
    <x v="6"/>
    <n v="1004"/>
    <n v="684"/>
    <n v="9"/>
    <n v="6156"/>
    <n v="7160"/>
    <n v="21694"/>
    <n v="14534"/>
    <n v="14580"/>
  </r>
  <r>
    <x v="1509"/>
    <x v="5"/>
    <x v="8"/>
    <x v="2"/>
    <x v="2"/>
    <n v="813"/>
    <n v="684"/>
    <n v="10"/>
    <n v="6840"/>
    <n v="7653"/>
    <n v="8539"/>
    <n v="886"/>
    <n v="27454"/>
  </r>
  <r>
    <x v="1510"/>
    <x v="5"/>
    <x v="8"/>
    <x v="3"/>
    <x v="2"/>
    <n v="813"/>
    <n v="495"/>
    <n v="9"/>
    <n v="4455"/>
    <n v="5268"/>
    <n v="4413"/>
    <n v="-855"/>
    <n v="26599"/>
  </r>
  <r>
    <x v="1511"/>
    <x v="5"/>
    <x v="8"/>
    <x v="4"/>
    <x v="6"/>
    <n v="1004"/>
    <n v="508"/>
    <n v="7"/>
    <n v="3556"/>
    <n v="4560"/>
    <n v="3893"/>
    <n v="-667"/>
    <n v="13913"/>
  </r>
  <r>
    <x v="1512"/>
    <x v="5"/>
    <x v="8"/>
    <x v="0"/>
    <x v="2"/>
    <n v="813"/>
    <n v="601"/>
    <n v="2"/>
    <n v="1202"/>
    <n v="2015"/>
    <n v="6596"/>
    <n v="4581"/>
    <n v="31180"/>
  </r>
  <r>
    <x v="1512"/>
    <x v="5"/>
    <x v="8"/>
    <x v="0"/>
    <x v="3"/>
    <n v="1044"/>
    <n v="601"/>
    <n v="8"/>
    <n v="4808"/>
    <n v="5852"/>
    <n v="6924"/>
    <n v="1072"/>
    <n v="897"/>
  </r>
  <r>
    <x v="1512"/>
    <x v="5"/>
    <x v="8"/>
    <x v="0"/>
    <x v="6"/>
    <n v="1004"/>
    <n v="601"/>
    <n v="2"/>
    <n v="1202"/>
    <n v="2206"/>
    <n v="2326"/>
    <n v="120"/>
    <n v="14033"/>
  </r>
  <r>
    <x v="1513"/>
    <x v="5"/>
    <x v="8"/>
    <x v="1"/>
    <x v="6"/>
    <n v="1004"/>
    <n v="508"/>
    <n v="4"/>
    <n v="2032"/>
    <n v="3036"/>
    <n v="10525"/>
    <n v="7489"/>
    <n v="21522"/>
  </r>
  <r>
    <x v="1514"/>
    <x v="5"/>
    <x v="8"/>
    <x v="6"/>
    <x v="6"/>
    <n v="1004"/>
    <n v="684"/>
    <n v="9"/>
    <n v="6156"/>
    <n v="7160"/>
    <n v="6822"/>
    <n v="-338"/>
    <n v="21184"/>
  </r>
  <r>
    <x v="1515"/>
    <x v="5"/>
    <x v="8"/>
    <x v="2"/>
    <x v="6"/>
    <n v="1004"/>
    <n v="684"/>
    <n v="9"/>
    <n v="6156"/>
    <n v="7160"/>
    <n v="8368"/>
    <n v="1208"/>
    <n v="22392"/>
  </r>
  <r>
    <x v="1516"/>
    <x v="5"/>
    <x v="8"/>
    <x v="3"/>
    <x v="3"/>
    <n v="1044"/>
    <n v="495"/>
    <n v="6"/>
    <n v="2970"/>
    <n v="4014"/>
    <n v="3878"/>
    <n v="-136"/>
    <n v="761"/>
  </r>
  <r>
    <x v="1517"/>
    <x v="5"/>
    <x v="8"/>
    <x v="4"/>
    <x v="2"/>
    <n v="813"/>
    <n v="508"/>
    <n v="7"/>
    <n v="3556"/>
    <n v="4369"/>
    <n v="4439"/>
    <n v="70"/>
    <n v="31250"/>
  </r>
  <r>
    <x v="1518"/>
    <x v="5"/>
    <x v="9"/>
    <x v="0"/>
    <x v="3"/>
    <n v="1044"/>
    <n v="601"/>
    <n v="10"/>
    <n v="6010"/>
    <n v="7054"/>
    <n v="6272"/>
    <n v="-782"/>
    <n v="-782"/>
  </r>
  <r>
    <x v="1518"/>
    <x v="5"/>
    <x v="9"/>
    <x v="0"/>
    <x v="1"/>
    <n v="888"/>
    <n v="601"/>
    <n v="7"/>
    <n v="4207"/>
    <n v="5095"/>
    <n v="10528"/>
    <n v="5433"/>
    <n v="5433"/>
  </r>
  <r>
    <x v="1519"/>
    <x v="5"/>
    <x v="9"/>
    <x v="5"/>
    <x v="3"/>
    <n v="1044"/>
    <n v="495"/>
    <n v="10"/>
    <n v="4950"/>
    <n v="5994"/>
    <n v="6785"/>
    <n v="791"/>
    <n v="9"/>
  </r>
  <r>
    <x v="1520"/>
    <x v="5"/>
    <x v="9"/>
    <x v="6"/>
    <x v="2"/>
    <n v="813"/>
    <n v="684"/>
    <n v="5"/>
    <n v="3420"/>
    <n v="4233"/>
    <n v="4495"/>
    <n v="262"/>
    <n v="262"/>
  </r>
  <r>
    <x v="1521"/>
    <x v="5"/>
    <x v="9"/>
    <x v="2"/>
    <x v="2"/>
    <n v="813"/>
    <n v="684"/>
    <n v="8"/>
    <n v="5472"/>
    <n v="6285"/>
    <n v="7259"/>
    <n v="974"/>
    <n v="1236"/>
  </r>
  <r>
    <x v="1522"/>
    <x v="5"/>
    <x v="9"/>
    <x v="4"/>
    <x v="2"/>
    <n v="813"/>
    <n v="508"/>
    <n v="5"/>
    <n v="2540"/>
    <n v="3353"/>
    <n v="3827"/>
    <n v="474"/>
    <n v="1710"/>
  </r>
  <r>
    <x v="1522"/>
    <x v="5"/>
    <x v="9"/>
    <x v="4"/>
    <x v="6"/>
    <n v="1004"/>
    <n v="508"/>
    <n v="2"/>
    <n v="1016"/>
    <n v="2020"/>
    <n v="3606"/>
    <n v="1586"/>
    <n v="1586"/>
  </r>
  <r>
    <x v="1523"/>
    <x v="5"/>
    <x v="9"/>
    <x v="0"/>
    <x v="6"/>
    <n v="1004"/>
    <n v="601"/>
    <n v="9"/>
    <n v="5409"/>
    <n v="6413"/>
    <n v="7130"/>
    <n v="717"/>
    <n v="2303"/>
  </r>
  <r>
    <x v="1524"/>
    <x v="5"/>
    <x v="9"/>
    <x v="1"/>
    <x v="6"/>
    <n v="1004"/>
    <n v="508"/>
    <n v="8"/>
    <n v="4064"/>
    <n v="5068"/>
    <n v="5872"/>
    <n v="804"/>
    <n v="3107"/>
  </r>
  <r>
    <x v="1524"/>
    <x v="5"/>
    <x v="9"/>
    <x v="1"/>
    <x v="3"/>
    <n v="1044"/>
    <n v="508"/>
    <n v="7"/>
    <n v="3556"/>
    <n v="4600"/>
    <n v="5055"/>
    <n v="455"/>
    <n v="464"/>
  </r>
  <r>
    <x v="1525"/>
    <x v="5"/>
    <x v="9"/>
    <x v="3"/>
    <x v="6"/>
    <n v="1004"/>
    <n v="495"/>
    <n v="5"/>
    <n v="2475"/>
    <n v="3479"/>
    <n v="11376"/>
    <n v="7897"/>
    <n v="11004"/>
  </r>
  <r>
    <x v="1525"/>
    <x v="5"/>
    <x v="9"/>
    <x v="3"/>
    <x v="3"/>
    <n v="1044"/>
    <n v="495"/>
    <n v="9"/>
    <n v="4455"/>
    <n v="5499"/>
    <n v="5434"/>
    <n v="-65"/>
    <n v="399"/>
  </r>
  <r>
    <x v="1526"/>
    <x v="5"/>
    <x v="9"/>
    <x v="4"/>
    <x v="0"/>
    <n v="925"/>
    <n v="508"/>
    <n v="6"/>
    <n v="3048"/>
    <n v="3973"/>
    <n v="4764"/>
    <n v="791"/>
    <n v="791"/>
  </r>
  <r>
    <x v="1526"/>
    <x v="5"/>
    <x v="9"/>
    <x v="4"/>
    <x v="2"/>
    <n v="813"/>
    <n v="508"/>
    <n v="8"/>
    <n v="4064"/>
    <n v="4877"/>
    <n v="5653"/>
    <n v="776"/>
    <n v="2486"/>
  </r>
  <r>
    <x v="1526"/>
    <x v="5"/>
    <x v="9"/>
    <x v="4"/>
    <x v="6"/>
    <n v="1004"/>
    <n v="508"/>
    <n v="2"/>
    <n v="1016"/>
    <n v="2020"/>
    <n v="2893"/>
    <n v="873"/>
    <n v="11877"/>
  </r>
  <r>
    <x v="1527"/>
    <x v="5"/>
    <x v="9"/>
    <x v="0"/>
    <x v="6"/>
    <n v="1004"/>
    <n v="601"/>
    <n v="7"/>
    <n v="4207"/>
    <n v="5211"/>
    <n v="16368"/>
    <n v="11157"/>
    <n v="23034"/>
  </r>
  <r>
    <x v="1528"/>
    <x v="5"/>
    <x v="9"/>
    <x v="5"/>
    <x v="2"/>
    <n v="813"/>
    <n v="495"/>
    <n v="2"/>
    <n v="990"/>
    <n v="1803"/>
    <n v="7401"/>
    <n v="5598"/>
    <n v="8084"/>
  </r>
  <r>
    <x v="1528"/>
    <x v="5"/>
    <x v="9"/>
    <x v="5"/>
    <x v="3"/>
    <n v="1044"/>
    <n v="495"/>
    <n v="5"/>
    <n v="2475"/>
    <n v="3519"/>
    <n v="4005"/>
    <n v="486"/>
    <n v="885"/>
  </r>
  <r>
    <x v="1529"/>
    <x v="5"/>
    <x v="9"/>
    <x v="6"/>
    <x v="2"/>
    <n v="813"/>
    <n v="684"/>
    <n v="7"/>
    <n v="4788"/>
    <n v="5601"/>
    <n v="6704"/>
    <n v="1103"/>
    <n v="9187"/>
  </r>
  <r>
    <x v="1530"/>
    <x v="5"/>
    <x v="9"/>
    <x v="2"/>
    <x v="2"/>
    <n v="813"/>
    <n v="684"/>
    <n v="4"/>
    <n v="2736"/>
    <n v="3549"/>
    <n v="3603"/>
    <n v="54"/>
    <n v="9241"/>
  </r>
  <r>
    <x v="1530"/>
    <x v="5"/>
    <x v="9"/>
    <x v="2"/>
    <x v="3"/>
    <n v="1044"/>
    <n v="684"/>
    <n v="9"/>
    <n v="6156"/>
    <n v="7200"/>
    <n v="8458"/>
    <n v="1258"/>
    <n v="2143"/>
  </r>
  <r>
    <x v="1531"/>
    <x v="5"/>
    <x v="9"/>
    <x v="3"/>
    <x v="2"/>
    <n v="813"/>
    <n v="495"/>
    <n v="8"/>
    <n v="3960"/>
    <n v="4773"/>
    <n v="21558"/>
    <n v="16785"/>
    <n v="26026"/>
  </r>
  <r>
    <x v="1532"/>
    <x v="5"/>
    <x v="9"/>
    <x v="4"/>
    <x v="1"/>
    <n v="888"/>
    <n v="508"/>
    <n v="3"/>
    <n v="1524"/>
    <n v="2412"/>
    <n v="2411"/>
    <n v="-1"/>
    <n v="5432"/>
  </r>
  <r>
    <x v="1533"/>
    <x v="5"/>
    <x v="9"/>
    <x v="0"/>
    <x v="2"/>
    <n v="813"/>
    <n v="601"/>
    <n v="8"/>
    <n v="4808"/>
    <n v="5621"/>
    <n v="5883"/>
    <n v="262"/>
    <n v="26288"/>
  </r>
  <r>
    <x v="1534"/>
    <x v="5"/>
    <x v="9"/>
    <x v="5"/>
    <x v="0"/>
    <n v="925"/>
    <n v="495"/>
    <n v="6"/>
    <n v="2970"/>
    <n v="3895"/>
    <n v="3434"/>
    <n v="-461"/>
    <n v="330"/>
  </r>
  <r>
    <x v="1534"/>
    <x v="5"/>
    <x v="9"/>
    <x v="5"/>
    <x v="3"/>
    <n v="1044"/>
    <n v="495"/>
    <n v="1"/>
    <n v="495"/>
    <n v="1539"/>
    <n v="1473"/>
    <n v="-66"/>
    <n v="2077"/>
  </r>
  <r>
    <x v="1535"/>
    <x v="5"/>
    <x v="9"/>
    <x v="1"/>
    <x v="2"/>
    <n v="813"/>
    <n v="508"/>
    <n v="3"/>
    <n v="1524"/>
    <n v="2337"/>
    <n v="2208"/>
    <n v="-129"/>
    <n v="26159"/>
  </r>
  <r>
    <x v="1536"/>
    <x v="5"/>
    <x v="9"/>
    <x v="6"/>
    <x v="3"/>
    <n v="1044"/>
    <n v="684"/>
    <n v="2"/>
    <n v="1368"/>
    <n v="2412"/>
    <n v="2612"/>
    <n v="200"/>
    <n v="2277"/>
  </r>
  <r>
    <x v="1536"/>
    <x v="5"/>
    <x v="9"/>
    <x v="6"/>
    <x v="0"/>
    <n v="925"/>
    <n v="684"/>
    <n v="7"/>
    <n v="4788"/>
    <n v="5713"/>
    <n v="5706"/>
    <n v="-7"/>
    <n v="323"/>
  </r>
  <r>
    <x v="1537"/>
    <x v="5"/>
    <x v="9"/>
    <x v="2"/>
    <x v="6"/>
    <n v="1004"/>
    <n v="684"/>
    <n v="8"/>
    <n v="5472"/>
    <n v="6476"/>
    <n v="6472"/>
    <n v="-4"/>
    <n v="23030"/>
  </r>
  <r>
    <x v="1538"/>
    <x v="5"/>
    <x v="9"/>
    <x v="4"/>
    <x v="2"/>
    <n v="813"/>
    <n v="508"/>
    <n v="8"/>
    <n v="4064"/>
    <n v="4877"/>
    <n v="4250"/>
    <n v="-627"/>
    <n v="25532"/>
  </r>
  <r>
    <x v="1539"/>
    <x v="5"/>
    <x v="9"/>
    <x v="0"/>
    <x v="2"/>
    <n v="813"/>
    <n v="601"/>
    <n v="9"/>
    <n v="5409"/>
    <n v="6222"/>
    <n v="7433"/>
    <n v="1211"/>
    <n v="26743"/>
  </r>
  <r>
    <x v="1539"/>
    <x v="5"/>
    <x v="9"/>
    <x v="0"/>
    <x v="1"/>
    <n v="888"/>
    <n v="601"/>
    <n v="7"/>
    <n v="4207"/>
    <n v="5095"/>
    <n v="5748"/>
    <n v="653"/>
    <n v="6085"/>
  </r>
  <r>
    <x v="1540"/>
    <x v="5"/>
    <x v="9"/>
    <x v="5"/>
    <x v="1"/>
    <n v="888"/>
    <n v="495"/>
    <n v="1"/>
    <n v="495"/>
    <n v="1383"/>
    <n v="1404"/>
    <n v="21"/>
    <n v="6106"/>
  </r>
  <r>
    <x v="1540"/>
    <x v="5"/>
    <x v="9"/>
    <x v="5"/>
    <x v="3"/>
    <n v="1044"/>
    <n v="495"/>
    <n v="3"/>
    <n v="1485"/>
    <n v="2529"/>
    <n v="7004"/>
    <n v="4475"/>
    <n v="6752"/>
  </r>
  <r>
    <x v="1541"/>
    <x v="5"/>
    <x v="9"/>
    <x v="1"/>
    <x v="6"/>
    <n v="1004"/>
    <n v="508"/>
    <n v="8"/>
    <n v="4064"/>
    <n v="5068"/>
    <n v="4073"/>
    <n v="-995"/>
    <n v="22035"/>
  </r>
  <r>
    <x v="1542"/>
    <x v="5"/>
    <x v="10"/>
    <x v="6"/>
    <x v="3"/>
    <n v="1044"/>
    <n v="684"/>
    <n v="8"/>
    <n v="5472"/>
    <n v="6516"/>
    <n v="15273"/>
    <n v="8757"/>
    <n v="8757"/>
  </r>
  <r>
    <x v="1543"/>
    <x v="5"/>
    <x v="10"/>
    <x v="2"/>
    <x v="1"/>
    <n v="888"/>
    <n v="684"/>
    <n v="5"/>
    <n v="3420"/>
    <n v="4308"/>
    <n v="4180"/>
    <n v="-128"/>
    <n v="-128"/>
  </r>
  <r>
    <x v="1544"/>
    <x v="5"/>
    <x v="10"/>
    <x v="3"/>
    <x v="1"/>
    <n v="888"/>
    <n v="495"/>
    <n v="8"/>
    <n v="3960"/>
    <n v="4848"/>
    <n v="4071"/>
    <n v="-777"/>
    <n v="-905"/>
  </r>
  <r>
    <x v="1545"/>
    <x v="5"/>
    <x v="10"/>
    <x v="0"/>
    <x v="3"/>
    <n v="1044"/>
    <n v="601"/>
    <n v="10"/>
    <n v="6010"/>
    <n v="7054"/>
    <n v="7535"/>
    <n v="481"/>
    <n v="9238"/>
  </r>
  <r>
    <x v="1545"/>
    <x v="5"/>
    <x v="10"/>
    <x v="0"/>
    <x v="1"/>
    <n v="888"/>
    <n v="601"/>
    <n v="6"/>
    <n v="3606"/>
    <n v="4494"/>
    <n v="4873"/>
    <n v="379"/>
    <n v="-526"/>
  </r>
  <r>
    <x v="1546"/>
    <x v="5"/>
    <x v="10"/>
    <x v="5"/>
    <x v="0"/>
    <n v="925"/>
    <n v="495"/>
    <n v="10"/>
    <n v="4950"/>
    <n v="5875"/>
    <n v="25201"/>
    <n v="19326"/>
    <n v="19326"/>
  </r>
  <r>
    <x v="1547"/>
    <x v="5"/>
    <x v="10"/>
    <x v="1"/>
    <x v="3"/>
    <n v="1044"/>
    <n v="508"/>
    <n v="5"/>
    <n v="2540"/>
    <n v="3584"/>
    <n v="3508"/>
    <n v="-76"/>
    <n v="9162"/>
  </r>
  <r>
    <x v="1547"/>
    <x v="5"/>
    <x v="10"/>
    <x v="1"/>
    <x v="1"/>
    <n v="888"/>
    <n v="508"/>
    <n v="8"/>
    <n v="4064"/>
    <n v="4952"/>
    <n v="4872"/>
    <n v="-80"/>
    <n v="-606"/>
  </r>
  <r>
    <x v="1548"/>
    <x v="5"/>
    <x v="10"/>
    <x v="2"/>
    <x v="2"/>
    <n v="813"/>
    <n v="684"/>
    <n v="3"/>
    <n v="2052"/>
    <n v="2865"/>
    <n v="3249"/>
    <n v="384"/>
    <n v="384"/>
  </r>
  <r>
    <x v="1548"/>
    <x v="5"/>
    <x v="10"/>
    <x v="2"/>
    <x v="3"/>
    <n v="1044"/>
    <n v="684"/>
    <n v="6"/>
    <n v="4104"/>
    <n v="5148"/>
    <n v="14641"/>
    <n v="9493"/>
    <n v="18655"/>
  </r>
  <r>
    <x v="1548"/>
    <x v="5"/>
    <x v="10"/>
    <x v="2"/>
    <x v="0"/>
    <n v="925"/>
    <n v="684"/>
    <n v="9"/>
    <n v="6156"/>
    <n v="7081"/>
    <n v="6240"/>
    <n v="-841"/>
    <n v="18485"/>
  </r>
  <r>
    <x v="1549"/>
    <x v="5"/>
    <x v="10"/>
    <x v="3"/>
    <x v="3"/>
    <n v="1044"/>
    <n v="495"/>
    <n v="4"/>
    <n v="1980"/>
    <n v="3024"/>
    <n v="12098"/>
    <n v="9074"/>
    <n v="27729"/>
  </r>
  <r>
    <x v="1549"/>
    <x v="5"/>
    <x v="10"/>
    <x v="3"/>
    <x v="4"/>
    <n v="855"/>
    <n v="495"/>
    <n v="3"/>
    <n v="1485"/>
    <n v="2340"/>
    <n v="5780"/>
    <n v="3440"/>
    <n v="3440"/>
  </r>
  <r>
    <x v="1550"/>
    <x v="5"/>
    <x v="10"/>
    <x v="0"/>
    <x v="3"/>
    <n v="1044"/>
    <n v="601"/>
    <n v="3"/>
    <n v="1803"/>
    <n v="2847"/>
    <n v="12912"/>
    <n v="10065"/>
    <n v="37794"/>
  </r>
  <r>
    <x v="1550"/>
    <x v="5"/>
    <x v="10"/>
    <x v="0"/>
    <x v="6"/>
    <n v="1004"/>
    <n v="601"/>
    <n v="2"/>
    <n v="1202"/>
    <n v="2206"/>
    <n v="2493"/>
    <n v="287"/>
    <n v="287"/>
  </r>
  <r>
    <x v="1551"/>
    <x v="5"/>
    <x v="10"/>
    <x v="5"/>
    <x v="2"/>
    <n v="813"/>
    <n v="495"/>
    <n v="6"/>
    <n v="2970"/>
    <n v="3783"/>
    <n v="9691"/>
    <n v="5908"/>
    <n v="6292"/>
  </r>
  <r>
    <x v="1551"/>
    <x v="5"/>
    <x v="10"/>
    <x v="5"/>
    <x v="3"/>
    <n v="1044"/>
    <n v="495"/>
    <n v="7"/>
    <n v="3465"/>
    <n v="4509"/>
    <n v="4299"/>
    <n v="-210"/>
    <n v="37584"/>
  </r>
  <r>
    <x v="1552"/>
    <x v="5"/>
    <x v="10"/>
    <x v="2"/>
    <x v="1"/>
    <n v="888"/>
    <n v="684"/>
    <n v="8"/>
    <n v="5472"/>
    <n v="6360"/>
    <n v="5487"/>
    <n v="-873"/>
    <n v="-1479"/>
  </r>
  <r>
    <x v="1552"/>
    <x v="5"/>
    <x v="10"/>
    <x v="2"/>
    <x v="2"/>
    <n v="813"/>
    <n v="684"/>
    <n v="1"/>
    <n v="684"/>
    <n v="1497"/>
    <n v="1226"/>
    <n v="-271"/>
    <n v="6021"/>
  </r>
  <r>
    <x v="1553"/>
    <x v="5"/>
    <x v="10"/>
    <x v="3"/>
    <x v="3"/>
    <n v="1044"/>
    <n v="495"/>
    <n v="10"/>
    <n v="4950"/>
    <n v="5994"/>
    <n v="6172"/>
    <n v="178"/>
    <n v="37762"/>
  </r>
  <r>
    <x v="1554"/>
    <x v="5"/>
    <x v="10"/>
    <x v="4"/>
    <x v="5"/>
    <n v="508"/>
    <n v="508"/>
    <n v="3"/>
    <n v="1524"/>
    <n v="2032"/>
    <n v="2143"/>
    <n v="111"/>
    <n v="111"/>
  </r>
  <r>
    <x v="1555"/>
    <x v="5"/>
    <x v="10"/>
    <x v="0"/>
    <x v="3"/>
    <n v="1044"/>
    <n v="601"/>
    <n v="5"/>
    <n v="3005"/>
    <n v="4049"/>
    <n v="3330"/>
    <n v="-719"/>
    <n v="37043"/>
  </r>
  <r>
    <x v="1556"/>
    <x v="5"/>
    <x v="10"/>
    <x v="5"/>
    <x v="2"/>
    <n v="813"/>
    <n v="495"/>
    <n v="9"/>
    <n v="4455"/>
    <n v="5268"/>
    <n v="18163"/>
    <n v="12895"/>
    <n v="18916"/>
  </r>
  <r>
    <x v="1556"/>
    <x v="5"/>
    <x v="10"/>
    <x v="5"/>
    <x v="3"/>
    <n v="1044"/>
    <n v="495"/>
    <n v="9"/>
    <n v="4455"/>
    <n v="5499"/>
    <n v="5213"/>
    <n v="-286"/>
    <n v="36757"/>
  </r>
  <r>
    <x v="1556"/>
    <x v="5"/>
    <x v="10"/>
    <x v="5"/>
    <x v="4"/>
    <n v="855"/>
    <n v="495"/>
    <n v="5"/>
    <n v="2475"/>
    <n v="3330"/>
    <n v="3069"/>
    <n v="-261"/>
    <n v="3179"/>
  </r>
  <r>
    <x v="1557"/>
    <x v="5"/>
    <x v="10"/>
    <x v="1"/>
    <x v="2"/>
    <n v="813"/>
    <n v="508"/>
    <n v="3"/>
    <n v="1524"/>
    <n v="2337"/>
    <n v="9040"/>
    <n v="6703"/>
    <n v="25619"/>
  </r>
  <r>
    <x v="1557"/>
    <x v="5"/>
    <x v="10"/>
    <x v="1"/>
    <x v="3"/>
    <n v="1044"/>
    <n v="508"/>
    <n v="1"/>
    <n v="508"/>
    <n v="1552"/>
    <n v="1840"/>
    <n v="288"/>
    <n v="37045"/>
  </r>
  <r>
    <x v="1558"/>
    <x v="5"/>
    <x v="10"/>
    <x v="6"/>
    <x v="1"/>
    <n v="888"/>
    <n v="684"/>
    <n v="5"/>
    <n v="3420"/>
    <n v="4308"/>
    <n v="15729"/>
    <n v="11421"/>
    <n v="9942"/>
  </r>
  <r>
    <x v="1559"/>
    <x v="5"/>
    <x v="10"/>
    <x v="2"/>
    <x v="6"/>
    <n v="1004"/>
    <n v="684"/>
    <n v="5"/>
    <n v="3420"/>
    <n v="4424"/>
    <n v="4240"/>
    <n v="-184"/>
    <n v="103"/>
  </r>
  <r>
    <x v="1559"/>
    <x v="5"/>
    <x v="10"/>
    <x v="2"/>
    <x v="3"/>
    <n v="1044"/>
    <n v="684"/>
    <n v="3"/>
    <n v="2052"/>
    <n v="3096"/>
    <n v="3474"/>
    <n v="378"/>
    <n v="37423"/>
  </r>
  <r>
    <x v="1559"/>
    <x v="5"/>
    <x v="10"/>
    <x v="2"/>
    <x v="4"/>
    <n v="855"/>
    <n v="684"/>
    <n v="9"/>
    <n v="6156"/>
    <n v="7011"/>
    <n v="6352"/>
    <n v="-659"/>
    <n v="2520"/>
  </r>
  <r>
    <x v="1560"/>
    <x v="5"/>
    <x v="10"/>
    <x v="4"/>
    <x v="3"/>
    <n v="1044"/>
    <n v="508"/>
    <n v="9"/>
    <n v="4572"/>
    <n v="5616"/>
    <n v="5761"/>
    <n v="145"/>
    <n v="37568"/>
  </r>
  <r>
    <x v="1561"/>
    <x v="5"/>
    <x v="10"/>
    <x v="0"/>
    <x v="2"/>
    <n v="813"/>
    <n v="601"/>
    <n v="5"/>
    <n v="3005"/>
    <n v="3818"/>
    <n v="4110"/>
    <n v="292"/>
    <n v="25911"/>
  </r>
  <r>
    <x v="1562"/>
    <x v="5"/>
    <x v="10"/>
    <x v="5"/>
    <x v="1"/>
    <n v="888"/>
    <n v="495"/>
    <n v="3"/>
    <n v="1485"/>
    <n v="2373"/>
    <n v="2261"/>
    <n v="-112"/>
    <n v="9830"/>
  </r>
  <r>
    <x v="1563"/>
    <x v="5"/>
    <x v="10"/>
    <x v="1"/>
    <x v="0"/>
    <n v="925"/>
    <n v="508"/>
    <n v="6"/>
    <n v="3048"/>
    <n v="3973"/>
    <n v="4436"/>
    <n v="463"/>
    <n v="18948"/>
  </r>
  <r>
    <x v="1564"/>
    <x v="5"/>
    <x v="10"/>
    <x v="6"/>
    <x v="6"/>
    <n v="1004"/>
    <n v="684"/>
    <n v="10"/>
    <n v="6840"/>
    <n v="7844"/>
    <n v="7238"/>
    <n v="-606"/>
    <n v="-503"/>
  </r>
  <r>
    <x v="1565"/>
    <x v="5"/>
    <x v="10"/>
    <x v="2"/>
    <x v="0"/>
    <n v="925"/>
    <n v="684"/>
    <n v="7"/>
    <n v="4788"/>
    <n v="5713"/>
    <n v="5059"/>
    <n v="-654"/>
    <n v="18294"/>
  </r>
  <r>
    <x v="1566"/>
    <x v="5"/>
    <x v="11"/>
    <x v="3"/>
    <x v="2"/>
    <n v="813"/>
    <n v="495"/>
    <n v="1"/>
    <n v="495"/>
    <n v="1308"/>
    <n v="1155"/>
    <n v="-153"/>
    <n v="-153"/>
  </r>
  <r>
    <x v="1567"/>
    <x v="5"/>
    <x v="11"/>
    <x v="1"/>
    <x v="3"/>
    <n v="1044"/>
    <n v="508"/>
    <n v="1"/>
    <n v="508"/>
    <n v="1552"/>
    <n v="1389"/>
    <n v="-163"/>
    <n v="-163"/>
  </r>
  <r>
    <x v="1568"/>
    <x v="5"/>
    <x v="11"/>
    <x v="6"/>
    <x v="4"/>
    <n v="855"/>
    <n v="684"/>
    <n v="6"/>
    <n v="4104"/>
    <n v="4959"/>
    <n v="4321"/>
    <n v="-638"/>
    <n v="-638"/>
  </r>
  <r>
    <x v="1569"/>
    <x v="5"/>
    <x v="11"/>
    <x v="2"/>
    <x v="0"/>
    <n v="925"/>
    <n v="684"/>
    <n v="3"/>
    <n v="2052"/>
    <n v="2977"/>
    <n v="3141"/>
    <n v="164"/>
    <n v="164"/>
  </r>
  <r>
    <x v="1570"/>
    <x v="5"/>
    <x v="11"/>
    <x v="4"/>
    <x v="1"/>
    <n v="888"/>
    <n v="508"/>
    <n v="8"/>
    <n v="4064"/>
    <n v="4952"/>
    <n v="19707"/>
    <n v="14755"/>
    <n v="14755"/>
  </r>
  <r>
    <x v="1571"/>
    <x v="5"/>
    <x v="11"/>
    <x v="0"/>
    <x v="1"/>
    <n v="888"/>
    <n v="601"/>
    <n v="4"/>
    <n v="2404"/>
    <n v="3292"/>
    <n v="3399"/>
    <n v="107"/>
    <n v="14862"/>
  </r>
  <r>
    <x v="1571"/>
    <x v="5"/>
    <x v="11"/>
    <x v="0"/>
    <x v="6"/>
    <n v="1004"/>
    <n v="601"/>
    <n v="3"/>
    <n v="1803"/>
    <n v="2807"/>
    <n v="2255"/>
    <n v="-552"/>
    <n v="-552"/>
  </r>
  <r>
    <x v="1572"/>
    <x v="5"/>
    <x v="11"/>
    <x v="5"/>
    <x v="1"/>
    <n v="888"/>
    <n v="495"/>
    <n v="2"/>
    <n v="990"/>
    <n v="1878"/>
    <n v="6499"/>
    <n v="4621"/>
    <n v="19483"/>
  </r>
  <r>
    <x v="1573"/>
    <x v="5"/>
    <x v="11"/>
    <x v="1"/>
    <x v="3"/>
    <n v="1044"/>
    <n v="508"/>
    <n v="5"/>
    <n v="2540"/>
    <n v="3584"/>
    <n v="3672"/>
    <n v="88"/>
    <n v="-75"/>
  </r>
  <r>
    <x v="1574"/>
    <x v="5"/>
    <x v="11"/>
    <x v="2"/>
    <x v="1"/>
    <n v="888"/>
    <n v="684"/>
    <n v="9"/>
    <n v="6156"/>
    <n v="7044"/>
    <n v="6777"/>
    <n v="-267"/>
    <n v="19216"/>
  </r>
  <r>
    <x v="1575"/>
    <x v="5"/>
    <x v="11"/>
    <x v="3"/>
    <x v="4"/>
    <n v="855"/>
    <n v="495"/>
    <n v="3"/>
    <n v="1485"/>
    <n v="2340"/>
    <n v="2030"/>
    <n v="-310"/>
    <n v="-948"/>
  </r>
  <r>
    <x v="1575"/>
    <x v="5"/>
    <x v="11"/>
    <x v="3"/>
    <x v="1"/>
    <n v="888"/>
    <n v="495"/>
    <n v="5"/>
    <n v="2475"/>
    <n v="3363"/>
    <n v="3634"/>
    <n v="271"/>
    <n v="19487"/>
  </r>
  <r>
    <x v="1576"/>
    <x v="5"/>
    <x v="11"/>
    <x v="4"/>
    <x v="2"/>
    <n v="813"/>
    <n v="508"/>
    <n v="2"/>
    <n v="1016"/>
    <n v="1829"/>
    <n v="1542"/>
    <n v="-287"/>
    <n v="-440"/>
  </r>
  <r>
    <x v="1577"/>
    <x v="5"/>
    <x v="11"/>
    <x v="5"/>
    <x v="2"/>
    <n v="813"/>
    <n v="495"/>
    <n v="10"/>
    <n v="4950"/>
    <n v="5763"/>
    <n v="12417"/>
    <n v="6654"/>
    <n v="6214"/>
  </r>
  <r>
    <x v="1577"/>
    <x v="5"/>
    <x v="11"/>
    <x v="5"/>
    <x v="3"/>
    <n v="1044"/>
    <n v="495"/>
    <n v="3"/>
    <n v="1485"/>
    <n v="2529"/>
    <n v="2873"/>
    <n v="344"/>
    <n v="269"/>
  </r>
  <r>
    <x v="1578"/>
    <x v="5"/>
    <x v="11"/>
    <x v="1"/>
    <x v="1"/>
    <n v="888"/>
    <n v="508"/>
    <n v="6"/>
    <n v="3048"/>
    <n v="3936"/>
    <n v="13945"/>
    <n v="10009"/>
    <n v="29496"/>
  </r>
  <r>
    <x v="1578"/>
    <x v="5"/>
    <x v="11"/>
    <x v="1"/>
    <x v="0"/>
    <n v="925"/>
    <n v="508"/>
    <n v="9"/>
    <n v="4572"/>
    <n v="5497"/>
    <n v="4529"/>
    <n v="-968"/>
    <n v="-804"/>
  </r>
  <r>
    <x v="1578"/>
    <x v="5"/>
    <x v="11"/>
    <x v="1"/>
    <x v="5"/>
    <n v="508"/>
    <n v="508"/>
    <n v="6"/>
    <n v="3048"/>
    <n v="3556"/>
    <n v="18655"/>
    <n v="15099"/>
    <n v="15099"/>
  </r>
  <r>
    <x v="1579"/>
    <x v="5"/>
    <x v="11"/>
    <x v="6"/>
    <x v="4"/>
    <n v="855"/>
    <n v="684"/>
    <n v="8"/>
    <n v="5472"/>
    <n v="6327"/>
    <n v="6131"/>
    <n v="-196"/>
    <n v="-1144"/>
  </r>
  <r>
    <x v="1580"/>
    <x v="5"/>
    <x v="11"/>
    <x v="2"/>
    <x v="3"/>
    <n v="1044"/>
    <n v="684"/>
    <n v="2"/>
    <n v="1368"/>
    <n v="2412"/>
    <n v="2402"/>
    <n v="-10"/>
    <n v="259"/>
  </r>
  <r>
    <x v="1581"/>
    <x v="5"/>
    <x v="11"/>
    <x v="3"/>
    <x v="2"/>
    <n v="813"/>
    <n v="495"/>
    <n v="2"/>
    <n v="990"/>
    <n v="1803"/>
    <n v="2025"/>
    <n v="222"/>
    <n v="6436"/>
  </r>
  <r>
    <x v="1581"/>
    <x v="5"/>
    <x v="11"/>
    <x v="3"/>
    <x v="3"/>
    <n v="1044"/>
    <n v="495"/>
    <n v="7"/>
    <n v="3465"/>
    <n v="4509"/>
    <n v="5257"/>
    <n v="748"/>
    <n v="1007"/>
  </r>
  <r>
    <x v="1582"/>
    <x v="5"/>
    <x v="11"/>
    <x v="4"/>
    <x v="2"/>
    <n v="813"/>
    <n v="508"/>
    <n v="1"/>
    <n v="508"/>
    <n v="1321"/>
    <n v="1150"/>
    <n v="-171"/>
    <n v="6265"/>
  </r>
  <r>
    <x v="1583"/>
    <x v="5"/>
    <x v="11"/>
    <x v="0"/>
    <x v="5"/>
    <n v="508"/>
    <n v="601"/>
    <n v="2"/>
    <n v="1202"/>
    <n v="1710"/>
    <n v="1993"/>
    <n v="283"/>
    <n v="15382"/>
  </r>
  <r>
    <x v="1583"/>
    <x v="5"/>
    <x v="11"/>
    <x v="0"/>
    <x v="2"/>
    <n v="813"/>
    <n v="601"/>
    <n v="8"/>
    <n v="4808"/>
    <n v="5621"/>
    <n v="6014"/>
    <n v="393"/>
    <n v="6658"/>
  </r>
  <r>
    <x v="1583"/>
    <x v="5"/>
    <x v="11"/>
    <x v="0"/>
    <x v="1"/>
    <n v="888"/>
    <n v="601"/>
    <n v="8"/>
    <n v="4808"/>
    <n v="5696"/>
    <n v="5019"/>
    <n v="-677"/>
    <n v="28819"/>
  </r>
  <r>
    <x v="1584"/>
    <x v="5"/>
    <x v="11"/>
    <x v="5"/>
    <x v="2"/>
    <n v="813"/>
    <n v="495"/>
    <n v="7"/>
    <n v="3465"/>
    <n v="4278"/>
    <n v="4466"/>
    <n v="188"/>
    <n v="6846"/>
  </r>
  <r>
    <x v="1585"/>
    <x v="5"/>
    <x v="11"/>
    <x v="6"/>
    <x v="1"/>
    <n v="888"/>
    <n v="684"/>
    <n v="6"/>
    <n v="4104"/>
    <n v="4992"/>
    <n v="5130"/>
    <n v="138"/>
    <n v="28957"/>
  </r>
  <r>
    <x v="1585"/>
    <x v="5"/>
    <x v="11"/>
    <x v="6"/>
    <x v="5"/>
    <n v="508"/>
    <n v="684"/>
    <n v="10"/>
    <n v="6840"/>
    <n v="7348"/>
    <n v="7280"/>
    <n v="-68"/>
    <n v="15314"/>
  </r>
  <r>
    <x v="1585"/>
    <x v="5"/>
    <x v="11"/>
    <x v="6"/>
    <x v="2"/>
    <n v="813"/>
    <n v="684"/>
    <n v="4"/>
    <n v="2736"/>
    <n v="3549"/>
    <n v="2985"/>
    <n v="-564"/>
    <n v="6282"/>
  </r>
  <r>
    <x v="1586"/>
    <x v="5"/>
    <x v="11"/>
    <x v="2"/>
    <x v="1"/>
    <n v="888"/>
    <n v="684"/>
    <n v="3"/>
    <n v="2052"/>
    <n v="2940"/>
    <n v="5225"/>
    <n v="2285"/>
    <n v="31242"/>
  </r>
  <r>
    <x v="1586"/>
    <x v="5"/>
    <x v="11"/>
    <x v="2"/>
    <x v="3"/>
    <n v="1044"/>
    <n v="684"/>
    <n v="9"/>
    <n v="6156"/>
    <n v="7200"/>
    <n v="7119"/>
    <n v="-81"/>
    <n v="926"/>
  </r>
  <r>
    <x v="1587"/>
    <x v="5"/>
    <x v="11"/>
    <x v="3"/>
    <x v="2"/>
    <n v="813"/>
    <n v="495"/>
    <n v="3"/>
    <n v="1485"/>
    <n v="2298"/>
    <n v="2264"/>
    <n v="-34"/>
    <n v="6248"/>
  </r>
  <r>
    <x v="1588"/>
    <x v="5"/>
    <x v="11"/>
    <x v="4"/>
    <x v="2"/>
    <n v="813"/>
    <n v="508"/>
    <n v="2"/>
    <n v="1016"/>
    <n v="1829"/>
    <n v="5953"/>
    <n v="4124"/>
    <n v="10372"/>
  </r>
  <r>
    <x v="1589"/>
    <x v="5"/>
    <x v="11"/>
    <x v="0"/>
    <x v="1"/>
    <n v="888"/>
    <n v="601"/>
    <n v="1"/>
    <n v="601"/>
    <n v="1489"/>
    <n v="1781"/>
    <n v="292"/>
    <n v="31534"/>
  </r>
  <r>
    <x v="1589"/>
    <x v="5"/>
    <x v="11"/>
    <x v="0"/>
    <x v="5"/>
    <n v="508"/>
    <n v="601"/>
    <n v="10"/>
    <n v="6010"/>
    <n v="6518"/>
    <n v="5671"/>
    <n v="-847"/>
    <n v="14467"/>
  </r>
  <r>
    <x v="1589"/>
    <x v="5"/>
    <x v="11"/>
    <x v="0"/>
    <x v="6"/>
    <n v="1004"/>
    <n v="601"/>
    <n v="2"/>
    <n v="1202"/>
    <n v="2206"/>
    <n v="2364"/>
    <n v="158"/>
    <n v="-394"/>
  </r>
  <r>
    <x v="1589"/>
    <x v="5"/>
    <x v="11"/>
    <x v="0"/>
    <x v="0"/>
    <n v="925"/>
    <n v="601"/>
    <n v="3"/>
    <n v="1803"/>
    <n v="2728"/>
    <n v="2670"/>
    <n v="-58"/>
    <n v="-862"/>
  </r>
  <r>
    <x v="1590"/>
    <x v="6"/>
    <x v="0"/>
    <x v="5"/>
    <x v="0"/>
    <n v="974"/>
    <n v="521"/>
    <n v="9"/>
    <n v="4689"/>
    <n v="5663"/>
    <n v="5930"/>
    <n v="267"/>
    <n v="267"/>
  </r>
  <r>
    <x v="1591"/>
    <x v="6"/>
    <x v="0"/>
    <x v="6"/>
    <x v="1"/>
    <n v="936"/>
    <n v="721"/>
    <n v="6"/>
    <n v="4326"/>
    <n v="5262"/>
    <n v="4328"/>
    <n v="-934"/>
    <n v="-934"/>
  </r>
  <r>
    <x v="1591"/>
    <x v="6"/>
    <x v="0"/>
    <x v="6"/>
    <x v="5"/>
    <n v="535"/>
    <n v="721"/>
    <n v="8"/>
    <n v="5768"/>
    <n v="6303"/>
    <n v="6934"/>
    <n v="631"/>
    <n v="631"/>
  </r>
  <r>
    <x v="1592"/>
    <x v="6"/>
    <x v="0"/>
    <x v="4"/>
    <x v="1"/>
    <n v="936"/>
    <n v="535"/>
    <n v="1"/>
    <n v="535"/>
    <n v="1471"/>
    <n v="1421"/>
    <n v="-50"/>
    <n v="-984"/>
  </r>
  <r>
    <x v="1592"/>
    <x v="6"/>
    <x v="0"/>
    <x v="4"/>
    <x v="4"/>
    <n v="900"/>
    <n v="535"/>
    <n v="1"/>
    <n v="535"/>
    <n v="1435"/>
    <n v="1460"/>
    <n v="25"/>
    <n v="25"/>
  </r>
  <r>
    <x v="1592"/>
    <x v="6"/>
    <x v="0"/>
    <x v="4"/>
    <x v="2"/>
    <n v="857"/>
    <n v="535"/>
    <n v="9"/>
    <n v="4815"/>
    <n v="5672"/>
    <n v="5901"/>
    <n v="229"/>
    <n v="229"/>
  </r>
  <r>
    <x v="1593"/>
    <x v="6"/>
    <x v="0"/>
    <x v="0"/>
    <x v="0"/>
    <n v="974"/>
    <n v="633"/>
    <n v="2"/>
    <n v="1266"/>
    <n v="2240"/>
    <n v="1854"/>
    <n v="-386"/>
    <n v="-119"/>
  </r>
  <r>
    <x v="1594"/>
    <x v="6"/>
    <x v="0"/>
    <x v="5"/>
    <x v="5"/>
    <n v="535"/>
    <n v="521"/>
    <n v="5"/>
    <n v="2605"/>
    <n v="3140"/>
    <n v="7181"/>
    <n v="4041"/>
    <n v="4672"/>
  </r>
  <r>
    <x v="1594"/>
    <x v="6"/>
    <x v="0"/>
    <x v="5"/>
    <x v="3"/>
    <n v="1100"/>
    <n v="521"/>
    <n v="5"/>
    <n v="2605"/>
    <n v="3705"/>
    <n v="3432"/>
    <n v="-273"/>
    <n v="-273"/>
  </r>
  <r>
    <x v="1595"/>
    <x v="6"/>
    <x v="0"/>
    <x v="1"/>
    <x v="1"/>
    <n v="936"/>
    <n v="535"/>
    <n v="9"/>
    <n v="4815"/>
    <n v="5751"/>
    <n v="4617"/>
    <n v="-1134"/>
    <n v="-2118"/>
  </r>
  <r>
    <x v="1596"/>
    <x v="6"/>
    <x v="0"/>
    <x v="2"/>
    <x v="4"/>
    <n v="900"/>
    <n v="721"/>
    <n v="3"/>
    <n v="2163"/>
    <n v="3063"/>
    <n v="2838"/>
    <n v="-225"/>
    <n v="-200"/>
  </r>
  <r>
    <x v="1596"/>
    <x v="6"/>
    <x v="0"/>
    <x v="2"/>
    <x v="5"/>
    <n v="535"/>
    <n v="721"/>
    <n v="10"/>
    <n v="7210"/>
    <n v="7745"/>
    <n v="22113"/>
    <n v="14368"/>
    <n v="19040"/>
  </r>
  <r>
    <x v="1597"/>
    <x v="6"/>
    <x v="0"/>
    <x v="3"/>
    <x v="2"/>
    <n v="857"/>
    <n v="521"/>
    <n v="1"/>
    <n v="521"/>
    <n v="1378"/>
    <n v="1365"/>
    <n v="-13"/>
    <n v="216"/>
  </r>
  <r>
    <x v="1598"/>
    <x v="6"/>
    <x v="0"/>
    <x v="4"/>
    <x v="0"/>
    <n v="974"/>
    <n v="535"/>
    <n v="4"/>
    <n v="2140"/>
    <n v="3114"/>
    <n v="3516"/>
    <n v="402"/>
    <n v="283"/>
  </r>
  <r>
    <x v="1599"/>
    <x v="6"/>
    <x v="0"/>
    <x v="0"/>
    <x v="3"/>
    <n v="1100"/>
    <n v="633"/>
    <n v="3"/>
    <n v="1899"/>
    <n v="2999"/>
    <n v="3035"/>
    <n v="36"/>
    <n v="-237"/>
  </r>
  <r>
    <x v="1599"/>
    <x v="6"/>
    <x v="0"/>
    <x v="0"/>
    <x v="4"/>
    <n v="900"/>
    <n v="633"/>
    <n v="4"/>
    <n v="2532"/>
    <n v="3432"/>
    <n v="11888"/>
    <n v="8456"/>
    <n v="8256"/>
  </r>
  <r>
    <x v="1600"/>
    <x v="6"/>
    <x v="0"/>
    <x v="5"/>
    <x v="4"/>
    <n v="900"/>
    <n v="521"/>
    <n v="7"/>
    <n v="3647"/>
    <n v="4547"/>
    <n v="4824"/>
    <n v="277"/>
    <n v="8533"/>
  </r>
  <r>
    <x v="1601"/>
    <x v="6"/>
    <x v="0"/>
    <x v="2"/>
    <x v="3"/>
    <n v="1100"/>
    <n v="721"/>
    <n v="10"/>
    <n v="7210"/>
    <n v="8310"/>
    <n v="38031"/>
    <n v="29721"/>
    <n v="29484"/>
  </r>
  <r>
    <x v="1602"/>
    <x v="6"/>
    <x v="0"/>
    <x v="3"/>
    <x v="1"/>
    <n v="936"/>
    <n v="521"/>
    <n v="7"/>
    <n v="3647"/>
    <n v="4583"/>
    <n v="5284"/>
    <n v="701"/>
    <n v="-1417"/>
  </r>
  <r>
    <x v="1603"/>
    <x v="6"/>
    <x v="0"/>
    <x v="0"/>
    <x v="5"/>
    <n v="535"/>
    <n v="633"/>
    <n v="8"/>
    <n v="5064"/>
    <n v="5599"/>
    <n v="4734"/>
    <n v="-865"/>
    <n v="18175"/>
  </r>
  <r>
    <x v="1603"/>
    <x v="6"/>
    <x v="0"/>
    <x v="0"/>
    <x v="0"/>
    <n v="974"/>
    <n v="633"/>
    <n v="8"/>
    <n v="5064"/>
    <n v="6038"/>
    <n v="7516"/>
    <n v="1478"/>
    <n v="1761"/>
  </r>
  <r>
    <x v="1604"/>
    <x v="6"/>
    <x v="0"/>
    <x v="5"/>
    <x v="0"/>
    <n v="974"/>
    <n v="521"/>
    <n v="5"/>
    <n v="2605"/>
    <n v="3579"/>
    <n v="3256"/>
    <n v="-323"/>
    <n v="1438"/>
  </r>
  <r>
    <x v="1604"/>
    <x v="6"/>
    <x v="0"/>
    <x v="5"/>
    <x v="4"/>
    <n v="900"/>
    <n v="521"/>
    <n v="5"/>
    <n v="2605"/>
    <n v="3505"/>
    <n v="15260"/>
    <n v="11755"/>
    <n v="20288"/>
  </r>
  <r>
    <x v="1605"/>
    <x v="6"/>
    <x v="0"/>
    <x v="1"/>
    <x v="0"/>
    <n v="974"/>
    <n v="535"/>
    <n v="8"/>
    <n v="4280"/>
    <n v="5254"/>
    <n v="5313"/>
    <n v="59"/>
    <n v="1497"/>
  </r>
  <r>
    <x v="1606"/>
    <x v="6"/>
    <x v="0"/>
    <x v="2"/>
    <x v="4"/>
    <n v="900"/>
    <n v="721"/>
    <n v="4"/>
    <n v="2884"/>
    <n v="3784"/>
    <n v="12488"/>
    <n v="8704"/>
    <n v="28992"/>
  </r>
  <r>
    <x v="1607"/>
    <x v="6"/>
    <x v="0"/>
    <x v="0"/>
    <x v="4"/>
    <n v="900"/>
    <n v="633"/>
    <n v="2"/>
    <n v="1266"/>
    <n v="2166"/>
    <n v="4164"/>
    <n v="1998"/>
    <n v="30990"/>
  </r>
  <r>
    <x v="1608"/>
    <x v="6"/>
    <x v="0"/>
    <x v="5"/>
    <x v="0"/>
    <n v="974"/>
    <n v="521"/>
    <n v="5"/>
    <n v="2605"/>
    <n v="3579"/>
    <n v="4167"/>
    <n v="588"/>
    <n v="2085"/>
  </r>
  <r>
    <x v="1609"/>
    <x v="6"/>
    <x v="0"/>
    <x v="1"/>
    <x v="4"/>
    <n v="900"/>
    <n v="535"/>
    <n v="10"/>
    <n v="5350"/>
    <n v="6250"/>
    <n v="6520"/>
    <n v="270"/>
    <n v="31260"/>
  </r>
  <r>
    <x v="1610"/>
    <x v="6"/>
    <x v="0"/>
    <x v="6"/>
    <x v="1"/>
    <n v="936"/>
    <n v="721"/>
    <n v="1"/>
    <n v="721"/>
    <n v="1657"/>
    <n v="1600"/>
    <n v="-57"/>
    <n v="-1474"/>
  </r>
  <r>
    <x v="1611"/>
    <x v="6"/>
    <x v="1"/>
    <x v="2"/>
    <x v="2"/>
    <n v="857"/>
    <n v="721"/>
    <n v="7"/>
    <n v="5047"/>
    <n v="5904"/>
    <n v="6058"/>
    <n v="154"/>
    <n v="154"/>
  </r>
  <r>
    <x v="1612"/>
    <x v="6"/>
    <x v="1"/>
    <x v="3"/>
    <x v="6"/>
    <n v="1058"/>
    <n v="521"/>
    <n v="1"/>
    <n v="521"/>
    <n v="1579"/>
    <n v="1560"/>
    <n v="-19"/>
    <n v="-19"/>
  </r>
  <r>
    <x v="1612"/>
    <x v="6"/>
    <x v="1"/>
    <x v="3"/>
    <x v="1"/>
    <n v="936"/>
    <n v="521"/>
    <n v="9"/>
    <n v="4689"/>
    <n v="5625"/>
    <n v="5373"/>
    <n v="-252"/>
    <n v="-252"/>
  </r>
  <r>
    <x v="1612"/>
    <x v="6"/>
    <x v="1"/>
    <x v="3"/>
    <x v="4"/>
    <n v="900"/>
    <n v="521"/>
    <n v="3"/>
    <n v="1563"/>
    <n v="2463"/>
    <n v="5392"/>
    <n v="2929"/>
    <n v="2929"/>
  </r>
  <r>
    <x v="1613"/>
    <x v="6"/>
    <x v="1"/>
    <x v="5"/>
    <x v="4"/>
    <n v="900"/>
    <n v="521"/>
    <n v="3"/>
    <n v="1563"/>
    <n v="2463"/>
    <n v="2553"/>
    <n v="90"/>
    <n v="3019"/>
  </r>
  <r>
    <x v="1614"/>
    <x v="6"/>
    <x v="1"/>
    <x v="1"/>
    <x v="4"/>
    <n v="900"/>
    <n v="535"/>
    <n v="4"/>
    <n v="2140"/>
    <n v="3040"/>
    <n v="5758"/>
    <n v="2718"/>
    <n v="5737"/>
  </r>
  <r>
    <x v="1615"/>
    <x v="6"/>
    <x v="1"/>
    <x v="6"/>
    <x v="5"/>
    <n v="535"/>
    <n v="721"/>
    <n v="1"/>
    <n v="721"/>
    <n v="1256"/>
    <n v="1453"/>
    <n v="197"/>
    <n v="197"/>
  </r>
  <r>
    <x v="1616"/>
    <x v="6"/>
    <x v="1"/>
    <x v="3"/>
    <x v="0"/>
    <n v="974"/>
    <n v="521"/>
    <n v="3"/>
    <n v="1563"/>
    <n v="2537"/>
    <n v="2696"/>
    <n v="159"/>
    <n v="159"/>
  </r>
  <r>
    <x v="1617"/>
    <x v="6"/>
    <x v="1"/>
    <x v="4"/>
    <x v="1"/>
    <n v="936"/>
    <n v="535"/>
    <n v="2"/>
    <n v="1070"/>
    <n v="2006"/>
    <n v="1885"/>
    <n v="-121"/>
    <n v="-373"/>
  </r>
  <r>
    <x v="1617"/>
    <x v="6"/>
    <x v="1"/>
    <x v="4"/>
    <x v="6"/>
    <n v="1058"/>
    <n v="535"/>
    <n v="10"/>
    <n v="5350"/>
    <n v="6408"/>
    <n v="5744"/>
    <n v="-664"/>
    <n v="-683"/>
  </r>
  <r>
    <x v="1617"/>
    <x v="6"/>
    <x v="1"/>
    <x v="4"/>
    <x v="5"/>
    <n v="535"/>
    <n v="535"/>
    <n v="3"/>
    <n v="1605"/>
    <n v="2140"/>
    <n v="2275"/>
    <n v="135"/>
    <n v="332"/>
  </r>
  <r>
    <x v="1618"/>
    <x v="6"/>
    <x v="1"/>
    <x v="0"/>
    <x v="0"/>
    <n v="974"/>
    <n v="633"/>
    <n v="5"/>
    <n v="3165"/>
    <n v="4139"/>
    <n v="5124"/>
    <n v="985"/>
    <n v="1144"/>
  </r>
  <r>
    <x v="1619"/>
    <x v="6"/>
    <x v="1"/>
    <x v="2"/>
    <x v="4"/>
    <n v="900"/>
    <n v="721"/>
    <n v="9"/>
    <n v="6489"/>
    <n v="7389"/>
    <n v="8705"/>
    <n v="1316"/>
    <n v="7053"/>
  </r>
  <r>
    <x v="1620"/>
    <x v="6"/>
    <x v="1"/>
    <x v="3"/>
    <x v="4"/>
    <n v="900"/>
    <n v="521"/>
    <n v="3"/>
    <n v="1563"/>
    <n v="2463"/>
    <n v="4440"/>
    <n v="1977"/>
    <n v="9030"/>
  </r>
  <r>
    <x v="1621"/>
    <x v="6"/>
    <x v="1"/>
    <x v="5"/>
    <x v="4"/>
    <n v="900"/>
    <n v="521"/>
    <n v="8"/>
    <n v="4168"/>
    <n v="5068"/>
    <n v="5355"/>
    <n v="287"/>
    <n v="9317"/>
  </r>
  <r>
    <x v="1621"/>
    <x v="6"/>
    <x v="1"/>
    <x v="5"/>
    <x v="0"/>
    <n v="974"/>
    <n v="521"/>
    <n v="2"/>
    <n v="1042"/>
    <n v="2016"/>
    <n v="2094"/>
    <n v="78"/>
    <n v="1222"/>
  </r>
  <r>
    <x v="1621"/>
    <x v="6"/>
    <x v="1"/>
    <x v="5"/>
    <x v="5"/>
    <n v="535"/>
    <n v="521"/>
    <n v="5"/>
    <n v="2605"/>
    <n v="3140"/>
    <n v="2803"/>
    <n v="-337"/>
    <n v="-5"/>
  </r>
  <r>
    <x v="1622"/>
    <x v="6"/>
    <x v="1"/>
    <x v="1"/>
    <x v="5"/>
    <n v="535"/>
    <n v="535"/>
    <n v="4"/>
    <n v="2140"/>
    <n v="2675"/>
    <n v="2280"/>
    <n v="-395"/>
    <n v="-400"/>
  </r>
  <r>
    <x v="1623"/>
    <x v="6"/>
    <x v="1"/>
    <x v="6"/>
    <x v="0"/>
    <n v="974"/>
    <n v="721"/>
    <n v="2"/>
    <n v="1442"/>
    <n v="2416"/>
    <n v="3710"/>
    <n v="1294"/>
    <n v="2516"/>
  </r>
  <r>
    <x v="1624"/>
    <x v="6"/>
    <x v="1"/>
    <x v="2"/>
    <x v="0"/>
    <n v="974"/>
    <n v="721"/>
    <n v="1"/>
    <n v="721"/>
    <n v="1695"/>
    <n v="1981"/>
    <n v="286"/>
    <n v="2802"/>
  </r>
  <r>
    <x v="1625"/>
    <x v="6"/>
    <x v="1"/>
    <x v="3"/>
    <x v="5"/>
    <n v="535"/>
    <n v="521"/>
    <n v="3"/>
    <n v="1563"/>
    <n v="2098"/>
    <n v="2425"/>
    <n v="327"/>
    <n v="-73"/>
  </r>
  <r>
    <x v="1626"/>
    <x v="6"/>
    <x v="1"/>
    <x v="4"/>
    <x v="5"/>
    <n v="535"/>
    <n v="535"/>
    <n v="10"/>
    <n v="5350"/>
    <n v="5885"/>
    <n v="6593"/>
    <n v="708"/>
    <n v="635"/>
  </r>
  <r>
    <x v="1627"/>
    <x v="6"/>
    <x v="1"/>
    <x v="0"/>
    <x v="4"/>
    <n v="900"/>
    <n v="633"/>
    <n v="9"/>
    <n v="5697"/>
    <n v="6597"/>
    <n v="7443"/>
    <n v="846"/>
    <n v="10163"/>
  </r>
  <r>
    <x v="1627"/>
    <x v="6"/>
    <x v="1"/>
    <x v="0"/>
    <x v="2"/>
    <n v="857"/>
    <n v="633"/>
    <n v="8"/>
    <n v="5064"/>
    <n v="5921"/>
    <n v="17234"/>
    <n v="11313"/>
    <n v="11467"/>
  </r>
  <r>
    <x v="1628"/>
    <x v="6"/>
    <x v="1"/>
    <x v="5"/>
    <x v="0"/>
    <n v="974"/>
    <n v="521"/>
    <n v="4"/>
    <n v="2084"/>
    <n v="3058"/>
    <n v="6750"/>
    <n v="3692"/>
    <n v="6494"/>
  </r>
  <r>
    <x v="1629"/>
    <x v="6"/>
    <x v="1"/>
    <x v="1"/>
    <x v="6"/>
    <n v="1058"/>
    <n v="535"/>
    <n v="8"/>
    <n v="4280"/>
    <n v="5338"/>
    <n v="5144"/>
    <n v="-194"/>
    <n v="-877"/>
  </r>
  <r>
    <x v="1630"/>
    <x v="6"/>
    <x v="2"/>
    <x v="2"/>
    <x v="5"/>
    <n v="535"/>
    <n v="721"/>
    <n v="6"/>
    <n v="4326"/>
    <n v="4861"/>
    <n v="4040"/>
    <n v="-821"/>
    <n v="-821"/>
  </r>
  <r>
    <x v="1630"/>
    <x v="6"/>
    <x v="2"/>
    <x v="2"/>
    <x v="4"/>
    <n v="900"/>
    <n v="721"/>
    <n v="5"/>
    <n v="3605"/>
    <n v="4505"/>
    <n v="4396"/>
    <n v="-109"/>
    <n v="-109"/>
  </r>
  <r>
    <x v="1631"/>
    <x v="6"/>
    <x v="2"/>
    <x v="4"/>
    <x v="6"/>
    <n v="1058"/>
    <n v="535"/>
    <n v="4"/>
    <n v="2140"/>
    <n v="3198"/>
    <n v="3746"/>
    <n v="548"/>
    <n v="548"/>
  </r>
  <r>
    <x v="1632"/>
    <x v="6"/>
    <x v="2"/>
    <x v="5"/>
    <x v="6"/>
    <n v="1058"/>
    <n v="521"/>
    <n v="9"/>
    <n v="4689"/>
    <n v="5747"/>
    <n v="4604"/>
    <n v="-1143"/>
    <n v="-595"/>
  </r>
  <r>
    <x v="1633"/>
    <x v="6"/>
    <x v="2"/>
    <x v="1"/>
    <x v="4"/>
    <n v="900"/>
    <n v="535"/>
    <n v="6"/>
    <n v="3210"/>
    <n v="4110"/>
    <n v="4634"/>
    <n v="524"/>
    <n v="415"/>
  </r>
  <r>
    <x v="1633"/>
    <x v="6"/>
    <x v="2"/>
    <x v="1"/>
    <x v="0"/>
    <n v="974"/>
    <n v="535"/>
    <n v="2"/>
    <n v="1070"/>
    <n v="2044"/>
    <n v="2211"/>
    <n v="167"/>
    <n v="167"/>
  </r>
  <r>
    <x v="1634"/>
    <x v="6"/>
    <x v="2"/>
    <x v="2"/>
    <x v="2"/>
    <n v="857"/>
    <n v="721"/>
    <n v="1"/>
    <n v="721"/>
    <n v="1578"/>
    <n v="1822"/>
    <n v="244"/>
    <n v="244"/>
  </r>
  <r>
    <x v="1634"/>
    <x v="6"/>
    <x v="2"/>
    <x v="2"/>
    <x v="6"/>
    <n v="1058"/>
    <n v="721"/>
    <n v="10"/>
    <n v="7210"/>
    <n v="8268"/>
    <n v="9918"/>
    <n v="1650"/>
    <n v="1055"/>
  </r>
  <r>
    <x v="1635"/>
    <x v="6"/>
    <x v="2"/>
    <x v="3"/>
    <x v="4"/>
    <n v="900"/>
    <n v="521"/>
    <n v="8"/>
    <n v="4168"/>
    <n v="5068"/>
    <n v="4980"/>
    <n v="-88"/>
    <n v="327"/>
  </r>
  <r>
    <x v="1635"/>
    <x v="6"/>
    <x v="2"/>
    <x v="3"/>
    <x v="3"/>
    <n v="1100"/>
    <n v="521"/>
    <n v="9"/>
    <n v="4689"/>
    <n v="5789"/>
    <n v="6626"/>
    <n v="837"/>
    <n v="837"/>
  </r>
  <r>
    <x v="1635"/>
    <x v="6"/>
    <x v="2"/>
    <x v="3"/>
    <x v="5"/>
    <n v="535"/>
    <n v="521"/>
    <n v="3"/>
    <n v="1563"/>
    <n v="2098"/>
    <n v="2172"/>
    <n v="74"/>
    <n v="-747"/>
  </r>
  <r>
    <x v="1636"/>
    <x v="6"/>
    <x v="2"/>
    <x v="4"/>
    <x v="5"/>
    <n v="535"/>
    <n v="535"/>
    <n v="1"/>
    <n v="535"/>
    <n v="1070"/>
    <n v="1155"/>
    <n v="85"/>
    <n v="-662"/>
  </r>
  <r>
    <x v="1637"/>
    <x v="6"/>
    <x v="2"/>
    <x v="0"/>
    <x v="1"/>
    <n v="936"/>
    <n v="633"/>
    <n v="3"/>
    <n v="1899"/>
    <n v="2835"/>
    <n v="3077"/>
    <n v="242"/>
    <n v="242"/>
  </r>
  <r>
    <x v="1637"/>
    <x v="6"/>
    <x v="2"/>
    <x v="0"/>
    <x v="5"/>
    <n v="535"/>
    <n v="633"/>
    <n v="8"/>
    <n v="5064"/>
    <n v="5599"/>
    <n v="6707"/>
    <n v="1108"/>
    <n v="446"/>
  </r>
  <r>
    <x v="1638"/>
    <x v="6"/>
    <x v="2"/>
    <x v="6"/>
    <x v="4"/>
    <n v="900"/>
    <n v="721"/>
    <n v="5"/>
    <n v="3605"/>
    <n v="4505"/>
    <n v="8771"/>
    <n v="4266"/>
    <n v="4593"/>
  </r>
  <r>
    <x v="1639"/>
    <x v="6"/>
    <x v="2"/>
    <x v="2"/>
    <x v="0"/>
    <n v="974"/>
    <n v="721"/>
    <n v="9"/>
    <n v="6489"/>
    <n v="7463"/>
    <n v="6916"/>
    <n v="-547"/>
    <n v="-380"/>
  </r>
  <r>
    <x v="1640"/>
    <x v="6"/>
    <x v="2"/>
    <x v="3"/>
    <x v="4"/>
    <n v="900"/>
    <n v="521"/>
    <n v="3"/>
    <n v="1563"/>
    <n v="2463"/>
    <n v="2395"/>
    <n v="-68"/>
    <n v="4525"/>
  </r>
  <r>
    <x v="1641"/>
    <x v="6"/>
    <x v="2"/>
    <x v="4"/>
    <x v="4"/>
    <n v="900"/>
    <n v="535"/>
    <n v="4"/>
    <n v="2140"/>
    <n v="3040"/>
    <n v="2502"/>
    <n v="-538"/>
    <n v="3987"/>
  </r>
  <r>
    <x v="1641"/>
    <x v="6"/>
    <x v="2"/>
    <x v="4"/>
    <x v="5"/>
    <n v="535"/>
    <n v="535"/>
    <n v="4"/>
    <n v="2140"/>
    <n v="2675"/>
    <n v="2603"/>
    <n v="-72"/>
    <n v="374"/>
  </r>
  <r>
    <x v="1642"/>
    <x v="6"/>
    <x v="2"/>
    <x v="0"/>
    <x v="0"/>
    <n v="974"/>
    <n v="633"/>
    <n v="4"/>
    <n v="2532"/>
    <n v="3506"/>
    <n v="3723"/>
    <n v="217"/>
    <n v="-163"/>
  </r>
  <r>
    <x v="1642"/>
    <x v="6"/>
    <x v="2"/>
    <x v="0"/>
    <x v="5"/>
    <n v="535"/>
    <n v="633"/>
    <n v="2"/>
    <n v="1266"/>
    <n v="1801"/>
    <n v="1609"/>
    <n v="-192"/>
    <n v="182"/>
  </r>
  <r>
    <x v="1643"/>
    <x v="6"/>
    <x v="2"/>
    <x v="1"/>
    <x v="6"/>
    <n v="1058"/>
    <n v="535"/>
    <n v="9"/>
    <n v="4815"/>
    <n v="5873"/>
    <n v="4759"/>
    <n v="-1114"/>
    <n v="-59"/>
  </r>
  <r>
    <x v="1643"/>
    <x v="6"/>
    <x v="2"/>
    <x v="1"/>
    <x v="0"/>
    <n v="974"/>
    <n v="535"/>
    <n v="8"/>
    <n v="4280"/>
    <n v="5254"/>
    <n v="4422"/>
    <n v="-832"/>
    <n v="-995"/>
  </r>
  <r>
    <x v="1643"/>
    <x v="6"/>
    <x v="2"/>
    <x v="1"/>
    <x v="5"/>
    <n v="535"/>
    <n v="535"/>
    <n v="4"/>
    <n v="2140"/>
    <n v="2675"/>
    <n v="2413"/>
    <n v="-262"/>
    <n v="-80"/>
  </r>
  <r>
    <x v="1644"/>
    <x v="6"/>
    <x v="2"/>
    <x v="2"/>
    <x v="5"/>
    <n v="535"/>
    <n v="721"/>
    <n v="8"/>
    <n v="5768"/>
    <n v="6303"/>
    <n v="6482"/>
    <n v="179"/>
    <n v="99"/>
  </r>
  <r>
    <x v="1645"/>
    <x v="6"/>
    <x v="2"/>
    <x v="3"/>
    <x v="5"/>
    <n v="535"/>
    <n v="521"/>
    <n v="9"/>
    <n v="4689"/>
    <n v="5224"/>
    <n v="5749"/>
    <n v="525"/>
    <n v="624"/>
  </r>
  <r>
    <x v="1646"/>
    <x v="6"/>
    <x v="2"/>
    <x v="4"/>
    <x v="5"/>
    <n v="535"/>
    <n v="535"/>
    <n v="9"/>
    <n v="4815"/>
    <n v="5350"/>
    <n v="5683"/>
    <n v="333"/>
    <n v="957"/>
  </r>
  <r>
    <x v="1647"/>
    <x v="6"/>
    <x v="2"/>
    <x v="0"/>
    <x v="5"/>
    <n v="535"/>
    <n v="633"/>
    <n v="7"/>
    <n v="4431"/>
    <n v="4966"/>
    <n v="5082"/>
    <n v="116"/>
    <n v="1073"/>
  </r>
  <r>
    <x v="1648"/>
    <x v="6"/>
    <x v="2"/>
    <x v="5"/>
    <x v="6"/>
    <n v="1058"/>
    <n v="521"/>
    <n v="9"/>
    <n v="4689"/>
    <n v="5747"/>
    <n v="18745"/>
    <n v="12998"/>
    <n v="12939"/>
  </r>
  <r>
    <x v="1648"/>
    <x v="6"/>
    <x v="2"/>
    <x v="5"/>
    <x v="0"/>
    <n v="974"/>
    <n v="521"/>
    <n v="3"/>
    <n v="1563"/>
    <n v="2537"/>
    <n v="2466"/>
    <n v="-71"/>
    <n v="-1066"/>
  </r>
  <r>
    <x v="1649"/>
    <x v="6"/>
    <x v="2"/>
    <x v="1"/>
    <x v="5"/>
    <n v="535"/>
    <n v="535"/>
    <n v="2"/>
    <n v="1070"/>
    <n v="1605"/>
    <n v="5435"/>
    <n v="3830"/>
    <n v="4903"/>
  </r>
  <r>
    <x v="1649"/>
    <x v="6"/>
    <x v="2"/>
    <x v="1"/>
    <x v="0"/>
    <n v="974"/>
    <n v="535"/>
    <n v="8"/>
    <n v="4280"/>
    <n v="5254"/>
    <n v="4883"/>
    <n v="-371"/>
    <n v="-1437"/>
  </r>
  <r>
    <x v="1650"/>
    <x v="6"/>
    <x v="2"/>
    <x v="6"/>
    <x v="0"/>
    <n v="974"/>
    <n v="721"/>
    <n v="3"/>
    <n v="2163"/>
    <n v="3137"/>
    <n v="2824"/>
    <n v="-313"/>
    <n v="-1750"/>
  </r>
  <r>
    <x v="1650"/>
    <x v="6"/>
    <x v="2"/>
    <x v="6"/>
    <x v="5"/>
    <n v="535"/>
    <n v="721"/>
    <n v="2"/>
    <n v="1442"/>
    <n v="1977"/>
    <n v="1967"/>
    <n v="-10"/>
    <n v="4893"/>
  </r>
  <r>
    <x v="1651"/>
    <x v="6"/>
    <x v="2"/>
    <x v="2"/>
    <x v="4"/>
    <n v="900"/>
    <n v="721"/>
    <n v="5"/>
    <n v="3605"/>
    <n v="4505"/>
    <n v="6907"/>
    <n v="2402"/>
    <n v="6389"/>
  </r>
  <r>
    <x v="1651"/>
    <x v="6"/>
    <x v="2"/>
    <x v="2"/>
    <x v="5"/>
    <n v="535"/>
    <n v="721"/>
    <n v="3"/>
    <n v="2163"/>
    <n v="2698"/>
    <n v="11006"/>
    <n v="8308"/>
    <n v="13201"/>
  </r>
  <r>
    <x v="1652"/>
    <x v="6"/>
    <x v="2"/>
    <x v="3"/>
    <x v="5"/>
    <n v="535"/>
    <n v="521"/>
    <n v="2"/>
    <n v="1042"/>
    <n v="1577"/>
    <n v="1695"/>
    <n v="118"/>
    <n v="13319"/>
  </r>
  <r>
    <x v="1653"/>
    <x v="6"/>
    <x v="2"/>
    <x v="4"/>
    <x v="5"/>
    <n v="535"/>
    <n v="535"/>
    <n v="7"/>
    <n v="3745"/>
    <n v="4280"/>
    <n v="13377"/>
    <n v="9097"/>
    <n v="22416"/>
  </r>
  <r>
    <x v="1653"/>
    <x v="6"/>
    <x v="2"/>
    <x v="4"/>
    <x v="0"/>
    <n v="974"/>
    <n v="535"/>
    <n v="9"/>
    <n v="4815"/>
    <n v="5789"/>
    <n v="4801"/>
    <n v="-988"/>
    <n v="-2738"/>
  </r>
  <r>
    <x v="1654"/>
    <x v="6"/>
    <x v="3"/>
    <x v="0"/>
    <x v="5"/>
    <n v="535"/>
    <n v="633"/>
    <n v="4"/>
    <n v="2532"/>
    <n v="3067"/>
    <n v="2897"/>
    <n v="-170"/>
    <n v="-170"/>
  </r>
  <r>
    <x v="1654"/>
    <x v="6"/>
    <x v="3"/>
    <x v="0"/>
    <x v="6"/>
    <n v="1058"/>
    <n v="633"/>
    <n v="8"/>
    <n v="5064"/>
    <n v="6122"/>
    <n v="9150"/>
    <n v="3028"/>
    <n v="3028"/>
  </r>
  <r>
    <x v="1655"/>
    <x v="6"/>
    <x v="3"/>
    <x v="1"/>
    <x v="4"/>
    <n v="900"/>
    <n v="535"/>
    <n v="2"/>
    <n v="1070"/>
    <n v="1970"/>
    <n v="2122"/>
    <n v="152"/>
    <n v="152"/>
  </r>
  <r>
    <x v="1655"/>
    <x v="6"/>
    <x v="3"/>
    <x v="1"/>
    <x v="6"/>
    <n v="1058"/>
    <n v="535"/>
    <n v="9"/>
    <n v="4815"/>
    <n v="5873"/>
    <n v="6170"/>
    <n v="297"/>
    <n v="3325"/>
  </r>
  <r>
    <x v="1656"/>
    <x v="6"/>
    <x v="3"/>
    <x v="2"/>
    <x v="0"/>
    <n v="974"/>
    <n v="721"/>
    <n v="2"/>
    <n v="1442"/>
    <n v="2416"/>
    <n v="2291"/>
    <n v="-125"/>
    <n v="-125"/>
  </r>
  <r>
    <x v="1656"/>
    <x v="6"/>
    <x v="3"/>
    <x v="2"/>
    <x v="5"/>
    <n v="535"/>
    <n v="721"/>
    <n v="2"/>
    <n v="1442"/>
    <n v="1977"/>
    <n v="2237"/>
    <n v="260"/>
    <n v="90"/>
  </r>
  <r>
    <x v="1657"/>
    <x v="6"/>
    <x v="3"/>
    <x v="3"/>
    <x v="5"/>
    <n v="535"/>
    <n v="521"/>
    <n v="3"/>
    <n v="1563"/>
    <n v="2098"/>
    <n v="2513"/>
    <n v="415"/>
    <n v="505"/>
  </r>
  <r>
    <x v="1658"/>
    <x v="6"/>
    <x v="3"/>
    <x v="4"/>
    <x v="5"/>
    <n v="535"/>
    <n v="535"/>
    <n v="6"/>
    <n v="3210"/>
    <n v="3745"/>
    <n v="4190"/>
    <n v="445"/>
    <n v="950"/>
  </r>
  <r>
    <x v="1659"/>
    <x v="6"/>
    <x v="3"/>
    <x v="0"/>
    <x v="0"/>
    <n v="974"/>
    <n v="633"/>
    <n v="4"/>
    <n v="2532"/>
    <n v="3506"/>
    <n v="3629"/>
    <n v="123"/>
    <n v="-2"/>
  </r>
  <r>
    <x v="1660"/>
    <x v="6"/>
    <x v="3"/>
    <x v="1"/>
    <x v="5"/>
    <n v="535"/>
    <n v="535"/>
    <n v="5"/>
    <n v="2675"/>
    <n v="3210"/>
    <n v="3348"/>
    <n v="138"/>
    <n v="1088"/>
  </r>
  <r>
    <x v="1661"/>
    <x v="6"/>
    <x v="3"/>
    <x v="2"/>
    <x v="6"/>
    <n v="1058"/>
    <n v="721"/>
    <n v="8"/>
    <n v="5768"/>
    <n v="6826"/>
    <n v="8039"/>
    <n v="1213"/>
    <n v="4538"/>
  </r>
  <r>
    <x v="1661"/>
    <x v="6"/>
    <x v="3"/>
    <x v="2"/>
    <x v="5"/>
    <n v="535"/>
    <n v="721"/>
    <n v="1"/>
    <n v="721"/>
    <n v="1256"/>
    <n v="2359"/>
    <n v="1103"/>
    <n v="2191"/>
  </r>
  <r>
    <x v="1662"/>
    <x v="6"/>
    <x v="3"/>
    <x v="4"/>
    <x v="6"/>
    <n v="1058"/>
    <n v="535"/>
    <n v="5"/>
    <n v="2675"/>
    <n v="3733"/>
    <n v="6993"/>
    <n v="3260"/>
    <n v="7798"/>
  </r>
  <r>
    <x v="1662"/>
    <x v="6"/>
    <x v="3"/>
    <x v="4"/>
    <x v="5"/>
    <n v="535"/>
    <n v="535"/>
    <n v="2"/>
    <n v="1070"/>
    <n v="1605"/>
    <n v="4644"/>
    <n v="3039"/>
    <n v="5230"/>
  </r>
  <r>
    <x v="1663"/>
    <x v="6"/>
    <x v="3"/>
    <x v="0"/>
    <x v="5"/>
    <n v="535"/>
    <n v="633"/>
    <n v="7"/>
    <n v="4431"/>
    <n v="4966"/>
    <n v="5106"/>
    <n v="140"/>
    <n v="5370"/>
  </r>
  <r>
    <x v="1664"/>
    <x v="6"/>
    <x v="3"/>
    <x v="5"/>
    <x v="0"/>
    <n v="974"/>
    <n v="521"/>
    <n v="9"/>
    <n v="4689"/>
    <n v="5663"/>
    <n v="17114"/>
    <n v="11451"/>
    <n v="11449"/>
  </r>
  <r>
    <x v="1664"/>
    <x v="6"/>
    <x v="3"/>
    <x v="5"/>
    <x v="6"/>
    <n v="1058"/>
    <n v="521"/>
    <n v="9"/>
    <n v="4689"/>
    <n v="5747"/>
    <n v="5977"/>
    <n v="230"/>
    <n v="8028"/>
  </r>
  <r>
    <x v="1665"/>
    <x v="6"/>
    <x v="3"/>
    <x v="1"/>
    <x v="6"/>
    <n v="1058"/>
    <n v="535"/>
    <n v="7"/>
    <n v="3745"/>
    <n v="4803"/>
    <n v="7949"/>
    <n v="3146"/>
    <n v="11174"/>
  </r>
  <r>
    <x v="1666"/>
    <x v="6"/>
    <x v="3"/>
    <x v="2"/>
    <x v="5"/>
    <n v="535"/>
    <n v="721"/>
    <n v="8"/>
    <n v="5768"/>
    <n v="6303"/>
    <n v="11634"/>
    <n v="5331"/>
    <n v="10701"/>
  </r>
  <r>
    <x v="1666"/>
    <x v="6"/>
    <x v="3"/>
    <x v="2"/>
    <x v="6"/>
    <n v="1058"/>
    <n v="721"/>
    <n v="2"/>
    <n v="1442"/>
    <n v="2500"/>
    <n v="2080"/>
    <n v="-420"/>
    <n v="10754"/>
  </r>
  <r>
    <x v="1667"/>
    <x v="6"/>
    <x v="3"/>
    <x v="3"/>
    <x v="5"/>
    <n v="535"/>
    <n v="521"/>
    <n v="8"/>
    <n v="4168"/>
    <n v="4703"/>
    <n v="4868"/>
    <n v="165"/>
    <n v="10866"/>
  </r>
  <r>
    <x v="1667"/>
    <x v="6"/>
    <x v="3"/>
    <x v="3"/>
    <x v="0"/>
    <n v="974"/>
    <n v="521"/>
    <n v="5"/>
    <n v="2605"/>
    <n v="3579"/>
    <n v="3693"/>
    <n v="114"/>
    <n v="11563"/>
  </r>
  <r>
    <x v="1668"/>
    <x v="6"/>
    <x v="3"/>
    <x v="4"/>
    <x v="5"/>
    <n v="535"/>
    <n v="535"/>
    <n v="5"/>
    <n v="2675"/>
    <n v="3210"/>
    <n v="3783"/>
    <n v="573"/>
    <n v="11439"/>
  </r>
  <r>
    <x v="1668"/>
    <x v="6"/>
    <x v="3"/>
    <x v="4"/>
    <x v="6"/>
    <n v="1058"/>
    <n v="535"/>
    <n v="6"/>
    <n v="3210"/>
    <n v="4268"/>
    <n v="9879"/>
    <n v="5611"/>
    <n v="16365"/>
  </r>
  <r>
    <x v="1668"/>
    <x v="6"/>
    <x v="3"/>
    <x v="4"/>
    <x v="4"/>
    <n v="900"/>
    <n v="535"/>
    <n v="2"/>
    <n v="1070"/>
    <n v="1970"/>
    <n v="4448"/>
    <n v="2478"/>
    <n v="2630"/>
  </r>
  <r>
    <x v="1669"/>
    <x v="6"/>
    <x v="3"/>
    <x v="0"/>
    <x v="4"/>
    <n v="900"/>
    <n v="633"/>
    <n v="8"/>
    <n v="5064"/>
    <n v="5964"/>
    <n v="5243"/>
    <n v="-721"/>
    <n v="1909"/>
  </r>
  <r>
    <x v="1669"/>
    <x v="6"/>
    <x v="3"/>
    <x v="0"/>
    <x v="0"/>
    <n v="974"/>
    <n v="633"/>
    <n v="10"/>
    <n v="6330"/>
    <n v="7304"/>
    <n v="6517"/>
    <n v="-787"/>
    <n v="10776"/>
  </r>
  <r>
    <x v="1670"/>
    <x v="6"/>
    <x v="3"/>
    <x v="1"/>
    <x v="0"/>
    <n v="974"/>
    <n v="535"/>
    <n v="4"/>
    <n v="2140"/>
    <n v="3114"/>
    <n v="3178"/>
    <n v="64"/>
    <n v="10840"/>
  </r>
  <r>
    <x v="1671"/>
    <x v="6"/>
    <x v="3"/>
    <x v="6"/>
    <x v="0"/>
    <n v="974"/>
    <n v="721"/>
    <n v="1"/>
    <n v="721"/>
    <n v="1695"/>
    <n v="1659"/>
    <n v="-36"/>
    <n v="10804"/>
  </r>
  <r>
    <x v="1671"/>
    <x v="6"/>
    <x v="3"/>
    <x v="6"/>
    <x v="5"/>
    <n v="535"/>
    <n v="721"/>
    <n v="6"/>
    <n v="4326"/>
    <n v="4861"/>
    <n v="5106"/>
    <n v="245"/>
    <n v="11684"/>
  </r>
  <r>
    <x v="1672"/>
    <x v="6"/>
    <x v="3"/>
    <x v="2"/>
    <x v="5"/>
    <n v="535"/>
    <n v="721"/>
    <n v="3"/>
    <n v="2163"/>
    <n v="2698"/>
    <n v="3204"/>
    <n v="506"/>
    <n v="12190"/>
  </r>
  <r>
    <x v="1673"/>
    <x v="6"/>
    <x v="3"/>
    <x v="4"/>
    <x v="4"/>
    <n v="900"/>
    <n v="535"/>
    <n v="10"/>
    <n v="5350"/>
    <n v="6250"/>
    <n v="5207"/>
    <n v="-1043"/>
    <n v="866"/>
  </r>
  <r>
    <x v="1673"/>
    <x v="6"/>
    <x v="3"/>
    <x v="4"/>
    <x v="5"/>
    <n v="535"/>
    <n v="535"/>
    <n v="6"/>
    <n v="3210"/>
    <n v="3745"/>
    <n v="3979"/>
    <n v="234"/>
    <n v="12424"/>
  </r>
  <r>
    <x v="1674"/>
    <x v="6"/>
    <x v="3"/>
    <x v="0"/>
    <x v="0"/>
    <n v="974"/>
    <n v="633"/>
    <n v="2"/>
    <n v="1266"/>
    <n v="2240"/>
    <n v="2210"/>
    <n v="-30"/>
    <n v="10774"/>
  </r>
  <r>
    <x v="1674"/>
    <x v="6"/>
    <x v="3"/>
    <x v="0"/>
    <x v="4"/>
    <n v="900"/>
    <n v="633"/>
    <n v="8"/>
    <n v="5064"/>
    <n v="5964"/>
    <n v="6612"/>
    <n v="648"/>
    <n v="1514"/>
  </r>
  <r>
    <x v="1675"/>
    <x v="6"/>
    <x v="3"/>
    <x v="5"/>
    <x v="4"/>
    <n v="900"/>
    <n v="521"/>
    <n v="5"/>
    <n v="2605"/>
    <n v="3505"/>
    <n v="3458"/>
    <n v="-47"/>
    <n v="1467"/>
  </r>
  <r>
    <x v="1676"/>
    <x v="6"/>
    <x v="4"/>
    <x v="6"/>
    <x v="5"/>
    <n v="535"/>
    <n v="721"/>
    <n v="1"/>
    <n v="721"/>
    <n v="1256"/>
    <n v="1018"/>
    <n v="-238"/>
    <n v="-238"/>
  </r>
  <r>
    <x v="1677"/>
    <x v="6"/>
    <x v="4"/>
    <x v="2"/>
    <x v="0"/>
    <n v="974"/>
    <n v="721"/>
    <n v="1"/>
    <n v="721"/>
    <n v="1695"/>
    <n v="1628"/>
    <n v="-67"/>
    <n v="-67"/>
  </r>
  <r>
    <x v="1677"/>
    <x v="6"/>
    <x v="4"/>
    <x v="2"/>
    <x v="4"/>
    <n v="900"/>
    <n v="721"/>
    <n v="8"/>
    <n v="5768"/>
    <n v="6668"/>
    <n v="7274"/>
    <n v="606"/>
    <n v="606"/>
  </r>
  <r>
    <x v="1678"/>
    <x v="6"/>
    <x v="4"/>
    <x v="3"/>
    <x v="0"/>
    <n v="974"/>
    <n v="521"/>
    <n v="10"/>
    <n v="5210"/>
    <n v="6184"/>
    <n v="13106"/>
    <n v="6922"/>
    <n v="6855"/>
  </r>
  <r>
    <x v="1678"/>
    <x v="6"/>
    <x v="4"/>
    <x v="3"/>
    <x v="5"/>
    <n v="535"/>
    <n v="521"/>
    <n v="1"/>
    <n v="521"/>
    <n v="1056"/>
    <n v="1186"/>
    <n v="130"/>
    <n v="-108"/>
  </r>
  <r>
    <x v="1678"/>
    <x v="6"/>
    <x v="4"/>
    <x v="3"/>
    <x v="6"/>
    <n v="1058"/>
    <n v="521"/>
    <n v="6"/>
    <n v="3126"/>
    <n v="4184"/>
    <n v="3520"/>
    <n v="-664"/>
    <n v="-664"/>
  </r>
  <r>
    <x v="1679"/>
    <x v="6"/>
    <x v="4"/>
    <x v="4"/>
    <x v="4"/>
    <n v="900"/>
    <n v="535"/>
    <n v="8"/>
    <n v="4280"/>
    <n v="5180"/>
    <n v="16373"/>
    <n v="11193"/>
    <n v="11799"/>
  </r>
  <r>
    <x v="1680"/>
    <x v="6"/>
    <x v="4"/>
    <x v="0"/>
    <x v="4"/>
    <n v="900"/>
    <n v="633"/>
    <n v="10"/>
    <n v="6330"/>
    <n v="7230"/>
    <n v="8283"/>
    <n v="1053"/>
    <n v="12852"/>
  </r>
  <r>
    <x v="1681"/>
    <x v="6"/>
    <x v="4"/>
    <x v="5"/>
    <x v="4"/>
    <n v="900"/>
    <n v="521"/>
    <n v="8"/>
    <n v="4168"/>
    <n v="5068"/>
    <n v="4178"/>
    <n v="-890"/>
    <n v="11962"/>
  </r>
  <r>
    <x v="1681"/>
    <x v="6"/>
    <x v="4"/>
    <x v="5"/>
    <x v="0"/>
    <n v="974"/>
    <n v="521"/>
    <n v="8"/>
    <n v="4168"/>
    <n v="5142"/>
    <n v="12898"/>
    <n v="7756"/>
    <n v="14611"/>
  </r>
  <r>
    <x v="1682"/>
    <x v="6"/>
    <x v="4"/>
    <x v="1"/>
    <x v="0"/>
    <n v="974"/>
    <n v="535"/>
    <n v="6"/>
    <n v="3210"/>
    <n v="4184"/>
    <n v="4579"/>
    <n v="395"/>
    <n v="15006"/>
  </r>
  <r>
    <x v="1682"/>
    <x v="6"/>
    <x v="4"/>
    <x v="1"/>
    <x v="6"/>
    <n v="1058"/>
    <n v="535"/>
    <n v="2"/>
    <n v="1070"/>
    <n v="2128"/>
    <n v="2141"/>
    <n v="13"/>
    <n v="-651"/>
  </r>
  <r>
    <x v="1682"/>
    <x v="6"/>
    <x v="4"/>
    <x v="1"/>
    <x v="5"/>
    <n v="535"/>
    <n v="535"/>
    <n v="7"/>
    <n v="3745"/>
    <n v="4280"/>
    <n v="4911"/>
    <n v="631"/>
    <n v="523"/>
  </r>
  <r>
    <x v="1683"/>
    <x v="6"/>
    <x v="4"/>
    <x v="6"/>
    <x v="4"/>
    <n v="900"/>
    <n v="721"/>
    <n v="5"/>
    <n v="3605"/>
    <n v="4505"/>
    <n v="4496"/>
    <n v="-9"/>
    <n v="11953"/>
  </r>
  <r>
    <x v="1683"/>
    <x v="6"/>
    <x v="4"/>
    <x v="6"/>
    <x v="0"/>
    <n v="974"/>
    <n v="721"/>
    <n v="7"/>
    <n v="5047"/>
    <n v="6021"/>
    <n v="6123"/>
    <n v="102"/>
    <n v="15108"/>
  </r>
  <r>
    <x v="1684"/>
    <x v="6"/>
    <x v="4"/>
    <x v="2"/>
    <x v="5"/>
    <n v="535"/>
    <n v="721"/>
    <n v="6"/>
    <n v="4326"/>
    <n v="4861"/>
    <n v="4478"/>
    <n v="-383"/>
    <n v="140"/>
  </r>
  <r>
    <x v="1684"/>
    <x v="6"/>
    <x v="4"/>
    <x v="2"/>
    <x v="0"/>
    <n v="974"/>
    <n v="721"/>
    <n v="8"/>
    <n v="5768"/>
    <n v="6742"/>
    <n v="7074"/>
    <n v="332"/>
    <n v="15440"/>
  </r>
  <r>
    <x v="1685"/>
    <x v="6"/>
    <x v="4"/>
    <x v="3"/>
    <x v="4"/>
    <n v="900"/>
    <n v="521"/>
    <n v="6"/>
    <n v="3126"/>
    <n v="4026"/>
    <n v="3605"/>
    <n v="-421"/>
    <n v="11532"/>
  </r>
  <r>
    <x v="1686"/>
    <x v="6"/>
    <x v="4"/>
    <x v="4"/>
    <x v="0"/>
    <n v="974"/>
    <n v="535"/>
    <n v="3"/>
    <n v="1605"/>
    <n v="2579"/>
    <n v="3991"/>
    <n v="1412"/>
    <n v="16852"/>
  </r>
  <r>
    <x v="1686"/>
    <x v="6"/>
    <x v="4"/>
    <x v="4"/>
    <x v="6"/>
    <n v="1058"/>
    <n v="535"/>
    <n v="7"/>
    <n v="3745"/>
    <n v="4803"/>
    <n v="4451"/>
    <n v="-352"/>
    <n v="-1003"/>
  </r>
  <r>
    <x v="1686"/>
    <x v="6"/>
    <x v="4"/>
    <x v="4"/>
    <x v="4"/>
    <n v="900"/>
    <n v="535"/>
    <n v="9"/>
    <n v="4815"/>
    <n v="5715"/>
    <n v="5602"/>
    <n v="-113"/>
    <n v="11419"/>
  </r>
  <r>
    <x v="1687"/>
    <x v="6"/>
    <x v="4"/>
    <x v="0"/>
    <x v="4"/>
    <n v="900"/>
    <n v="633"/>
    <n v="4"/>
    <n v="2532"/>
    <n v="3432"/>
    <n v="3859"/>
    <n v="427"/>
    <n v="11846"/>
  </r>
  <r>
    <x v="1688"/>
    <x v="6"/>
    <x v="4"/>
    <x v="1"/>
    <x v="5"/>
    <n v="535"/>
    <n v="535"/>
    <n v="2"/>
    <n v="1070"/>
    <n v="1605"/>
    <n v="1421"/>
    <n v="-184"/>
    <n v="-44"/>
  </r>
  <r>
    <x v="1689"/>
    <x v="6"/>
    <x v="4"/>
    <x v="3"/>
    <x v="6"/>
    <n v="1058"/>
    <n v="521"/>
    <n v="8"/>
    <n v="4168"/>
    <n v="5226"/>
    <n v="5477"/>
    <n v="251"/>
    <n v="-752"/>
  </r>
  <r>
    <x v="1689"/>
    <x v="6"/>
    <x v="4"/>
    <x v="3"/>
    <x v="5"/>
    <n v="535"/>
    <n v="521"/>
    <n v="2"/>
    <n v="1042"/>
    <n v="1577"/>
    <n v="1472"/>
    <n v="-105"/>
    <n v="-149"/>
  </r>
  <r>
    <x v="1690"/>
    <x v="6"/>
    <x v="4"/>
    <x v="4"/>
    <x v="4"/>
    <n v="900"/>
    <n v="535"/>
    <n v="3"/>
    <n v="1605"/>
    <n v="2505"/>
    <n v="2234"/>
    <n v="-271"/>
    <n v="11575"/>
  </r>
  <r>
    <x v="1691"/>
    <x v="6"/>
    <x v="4"/>
    <x v="0"/>
    <x v="4"/>
    <n v="900"/>
    <n v="633"/>
    <n v="10"/>
    <n v="6330"/>
    <n v="7230"/>
    <n v="6748"/>
    <n v="-482"/>
    <n v="11093"/>
  </r>
  <r>
    <x v="1691"/>
    <x v="6"/>
    <x v="4"/>
    <x v="0"/>
    <x v="0"/>
    <n v="974"/>
    <n v="633"/>
    <n v="1"/>
    <n v="633"/>
    <n v="1607"/>
    <n v="1840"/>
    <n v="233"/>
    <n v="17085"/>
  </r>
  <r>
    <x v="1692"/>
    <x v="6"/>
    <x v="4"/>
    <x v="5"/>
    <x v="4"/>
    <n v="900"/>
    <n v="521"/>
    <n v="4"/>
    <n v="2084"/>
    <n v="2984"/>
    <n v="2440"/>
    <n v="-544"/>
    <n v="10549"/>
  </r>
  <r>
    <x v="1693"/>
    <x v="6"/>
    <x v="4"/>
    <x v="1"/>
    <x v="6"/>
    <n v="1058"/>
    <n v="535"/>
    <n v="10"/>
    <n v="5350"/>
    <n v="6408"/>
    <n v="5724"/>
    <n v="-684"/>
    <n v="-1436"/>
  </r>
  <r>
    <x v="1694"/>
    <x v="6"/>
    <x v="4"/>
    <x v="6"/>
    <x v="5"/>
    <n v="535"/>
    <n v="721"/>
    <n v="2"/>
    <n v="1442"/>
    <n v="1977"/>
    <n v="1690"/>
    <n v="-287"/>
    <n v="-436"/>
  </r>
  <r>
    <x v="1695"/>
    <x v="6"/>
    <x v="4"/>
    <x v="3"/>
    <x v="0"/>
    <n v="974"/>
    <n v="521"/>
    <n v="2"/>
    <n v="1042"/>
    <n v="2016"/>
    <n v="2142"/>
    <n v="126"/>
    <n v="17211"/>
  </r>
  <r>
    <x v="1695"/>
    <x v="6"/>
    <x v="4"/>
    <x v="3"/>
    <x v="6"/>
    <n v="1058"/>
    <n v="521"/>
    <n v="10"/>
    <n v="5210"/>
    <n v="6268"/>
    <n v="17542"/>
    <n v="11274"/>
    <n v="9838"/>
  </r>
  <r>
    <x v="1696"/>
    <x v="6"/>
    <x v="4"/>
    <x v="4"/>
    <x v="0"/>
    <n v="974"/>
    <n v="535"/>
    <n v="6"/>
    <n v="3210"/>
    <n v="4184"/>
    <n v="4481"/>
    <n v="297"/>
    <n v="17508"/>
  </r>
  <r>
    <x v="1696"/>
    <x v="6"/>
    <x v="4"/>
    <x v="4"/>
    <x v="4"/>
    <n v="900"/>
    <n v="535"/>
    <n v="3"/>
    <n v="1605"/>
    <n v="2505"/>
    <n v="2029"/>
    <n v="-476"/>
    <n v="10073"/>
  </r>
  <r>
    <x v="1696"/>
    <x v="6"/>
    <x v="4"/>
    <x v="4"/>
    <x v="5"/>
    <n v="535"/>
    <n v="535"/>
    <n v="8"/>
    <n v="4280"/>
    <n v="4815"/>
    <n v="5308"/>
    <n v="493"/>
    <n v="57"/>
  </r>
  <r>
    <x v="1697"/>
    <x v="6"/>
    <x v="4"/>
    <x v="0"/>
    <x v="4"/>
    <n v="900"/>
    <n v="633"/>
    <n v="2"/>
    <n v="1266"/>
    <n v="2166"/>
    <n v="2349"/>
    <n v="183"/>
    <n v="10256"/>
  </r>
  <r>
    <x v="1697"/>
    <x v="6"/>
    <x v="4"/>
    <x v="0"/>
    <x v="6"/>
    <n v="1058"/>
    <n v="633"/>
    <n v="9"/>
    <n v="5697"/>
    <n v="6755"/>
    <n v="5625"/>
    <n v="-1130"/>
    <n v="8708"/>
  </r>
  <r>
    <x v="1698"/>
    <x v="6"/>
    <x v="4"/>
    <x v="6"/>
    <x v="0"/>
    <n v="974"/>
    <n v="721"/>
    <n v="8"/>
    <n v="5768"/>
    <n v="6742"/>
    <n v="6074"/>
    <n v="-668"/>
    <n v="16840"/>
  </r>
  <r>
    <x v="1699"/>
    <x v="6"/>
    <x v="5"/>
    <x v="3"/>
    <x v="4"/>
    <n v="900"/>
    <n v="521"/>
    <n v="2"/>
    <n v="1042"/>
    <n v="1942"/>
    <n v="2272"/>
    <n v="330"/>
    <n v="330"/>
  </r>
  <r>
    <x v="1700"/>
    <x v="6"/>
    <x v="5"/>
    <x v="4"/>
    <x v="4"/>
    <n v="900"/>
    <n v="535"/>
    <n v="8"/>
    <n v="4280"/>
    <n v="5180"/>
    <n v="11775"/>
    <n v="6595"/>
    <n v="6925"/>
  </r>
  <r>
    <x v="1700"/>
    <x v="6"/>
    <x v="5"/>
    <x v="4"/>
    <x v="6"/>
    <n v="1058"/>
    <n v="535"/>
    <n v="3"/>
    <n v="1605"/>
    <n v="2663"/>
    <n v="3156"/>
    <n v="493"/>
    <n v="493"/>
  </r>
  <r>
    <x v="1701"/>
    <x v="6"/>
    <x v="5"/>
    <x v="0"/>
    <x v="5"/>
    <n v="535"/>
    <n v="633"/>
    <n v="8"/>
    <n v="5064"/>
    <n v="5599"/>
    <n v="6047"/>
    <n v="448"/>
    <n v="448"/>
  </r>
  <r>
    <x v="1702"/>
    <x v="6"/>
    <x v="5"/>
    <x v="6"/>
    <x v="4"/>
    <n v="900"/>
    <n v="721"/>
    <n v="3"/>
    <n v="2163"/>
    <n v="3063"/>
    <n v="2678"/>
    <n v="-385"/>
    <n v="6540"/>
  </r>
  <r>
    <x v="1703"/>
    <x v="6"/>
    <x v="5"/>
    <x v="2"/>
    <x v="6"/>
    <n v="1058"/>
    <n v="721"/>
    <n v="4"/>
    <n v="2884"/>
    <n v="3942"/>
    <n v="4689"/>
    <n v="747"/>
    <n v="1240"/>
  </r>
  <r>
    <x v="1704"/>
    <x v="6"/>
    <x v="5"/>
    <x v="3"/>
    <x v="5"/>
    <n v="535"/>
    <n v="521"/>
    <n v="8"/>
    <n v="4168"/>
    <n v="4703"/>
    <n v="4166"/>
    <n v="-537"/>
    <n v="-89"/>
  </r>
  <r>
    <x v="1705"/>
    <x v="6"/>
    <x v="5"/>
    <x v="4"/>
    <x v="4"/>
    <n v="900"/>
    <n v="535"/>
    <n v="4"/>
    <n v="2140"/>
    <n v="3040"/>
    <n v="2726"/>
    <n v="-314"/>
    <n v="6226"/>
  </r>
  <r>
    <x v="1706"/>
    <x v="6"/>
    <x v="5"/>
    <x v="0"/>
    <x v="0"/>
    <n v="974"/>
    <n v="633"/>
    <n v="6"/>
    <n v="3798"/>
    <n v="4772"/>
    <n v="4583"/>
    <n v="-189"/>
    <n v="-189"/>
  </r>
  <r>
    <x v="1706"/>
    <x v="6"/>
    <x v="5"/>
    <x v="0"/>
    <x v="4"/>
    <n v="900"/>
    <n v="633"/>
    <n v="9"/>
    <n v="5697"/>
    <n v="6597"/>
    <n v="5377"/>
    <n v="-1220"/>
    <n v="5006"/>
  </r>
  <r>
    <x v="1707"/>
    <x v="6"/>
    <x v="5"/>
    <x v="5"/>
    <x v="0"/>
    <n v="974"/>
    <n v="521"/>
    <n v="2"/>
    <n v="1042"/>
    <n v="2016"/>
    <n v="2177"/>
    <n v="161"/>
    <n v="-28"/>
  </r>
  <r>
    <x v="1708"/>
    <x v="6"/>
    <x v="5"/>
    <x v="6"/>
    <x v="6"/>
    <n v="1058"/>
    <n v="721"/>
    <n v="9"/>
    <n v="6489"/>
    <n v="7547"/>
    <n v="6254"/>
    <n v="-1293"/>
    <n v="-53"/>
  </r>
  <r>
    <x v="1708"/>
    <x v="6"/>
    <x v="5"/>
    <x v="6"/>
    <x v="5"/>
    <n v="535"/>
    <n v="721"/>
    <n v="5"/>
    <n v="3605"/>
    <n v="4140"/>
    <n v="4338"/>
    <n v="198"/>
    <n v="109"/>
  </r>
  <r>
    <x v="1709"/>
    <x v="6"/>
    <x v="5"/>
    <x v="2"/>
    <x v="4"/>
    <n v="900"/>
    <n v="721"/>
    <n v="4"/>
    <n v="2884"/>
    <n v="3784"/>
    <n v="3702"/>
    <n v="-82"/>
    <n v="4924"/>
  </r>
  <r>
    <x v="1710"/>
    <x v="6"/>
    <x v="5"/>
    <x v="5"/>
    <x v="4"/>
    <n v="900"/>
    <n v="521"/>
    <n v="5"/>
    <n v="2605"/>
    <n v="3505"/>
    <n v="13500"/>
    <n v="9995"/>
    <n v="14919"/>
  </r>
  <r>
    <x v="1711"/>
    <x v="6"/>
    <x v="5"/>
    <x v="1"/>
    <x v="5"/>
    <n v="535"/>
    <n v="535"/>
    <n v="10"/>
    <n v="5350"/>
    <n v="5885"/>
    <n v="5978"/>
    <n v="93"/>
    <n v="202"/>
  </r>
  <r>
    <x v="1711"/>
    <x v="6"/>
    <x v="5"/>
    <x v="1"/>
    <x v="4"/>
    <n v="900"/>
    <n v="535"/>
    <n v="1"/>
    <n v="535"/>
    <n v="1435"/>
    <n v="1669"/>
    <n v="234"/>
    <n v="15153"/>
  </r>
  <r>
    <x v="1711"/>
    <x v="6"/>
    <x v="5"/>
    <x v="1"/>
    <x v="6"/>
    <n v="1058"/>
    <n v="535"/>
    <n v="2"/>
    <n v="1070"/>
    <n v="2128"/>
    <n v="3384"/>
    <n v="1256"/>
    <n v="1203"/>
  </r>
  <r>
    <x v="1711"/>
    <x v="6"/>
    <x v="5"/>
    <x v="1"/>
    <x v="0"/>
    <n v="974"/>
    <n v="535"/>
    <n v="9"/>
    <n v="4815"/>
    <n v="5789"/>
    <n v="4668"/>
    <n v="-1121"/>
    <n v="-1149"/>
  </r>
  <r>
    <x v="1712"/>
    <x v="6"/>
    <x v="5"/>
    <x v="6"/>
    <x v="0"/>
    <n v="974"/>
    <n v="721"/>
    <n v="4"/>
    <n v="2884"/>
    <n v="3858"/>
    <n v="4163"/>
    <n v="305"/>
    <n v="-844"/>
  </r>
  <r>
    <x v="1712"/>
    <x v="6"/>
    <x v="5"/>
    <x v="6"/>
    <x v="5"/>
    <n v="535"/>
    <n v="721"/>
    <n v="5"/>
    <n v="3605"/>
    <n v="4140"/>
    <n v="4695"/>
    <n v="555"/>
    <n v="757"/>
  </r>
  <r>
    <x v="1713"/>
    <x v="6"/>
    <x v="5"/>
    <x v="3"/>
    <x v="0"/>
    <n v="974"/>
    <n v="521"/>
    <n v="1"/>
    <n v="521"/>
    <n v="1495"/>
    <n v="1206"/>
    <n v="-289"/>
    <n v="-1133"/>
  </r>
  <r>
    <x v="1713"/>
    <x v="6"/>
    <x v="5"/>
    <x v="3"/>
    <x v="2"/>
    <n v="857"/>
    <n v="521"/>
    <n v="6"/>
    <n v="3126"/>
    <n v="3983"/>
    <n v="4249"/>
    <n v="266"/>
    <n v="266"/>
  </r>
  <r>
    <x v="1714"/>
    <x v="6"/>
    <x v="5"/>
    <x v="5"/>
    <x v="6"/>
    <n v="1058"/>
    <n v="521"/>
    <n v="8"/>
    <n v="4168"/>
    <n v="5226"/>
    <n v="6244"/>
    <n v="1018"/>
    <n v="2221"/>
  </r>
  <r>
    <x v="1715"/>
    <x v="6"/>
    <x v="5"/>
    <x v="1"/>
    <x v="0"/>
    <n v="974"/>
    <n v="535"/>
    <n v="3"/>
    <n v="1605"/>
    <n v="2579"/>
    <n v="2726"/>
    <n v="147"/>
    <n v="-986"/>
  </r>
  <r>
    <x v="1716"/>
    <x v="6"/>
    <x v="5"/>
    <x v="6"/>
    <x v="5"/>
    <n v="535"/>
    <n v="721"/>
    <n v="9"/>
    <n v="6489"/>
    <n v="7024"/>
    <n v="5904"/>
    <n v="-1120"/>
    <n v="-363"/>
  </r>
  <r>
    <x v="1717"/>
    <x v="6"/>
    <x v="5"/>
    <x v="3"/>
    <x v="6"/>
    <n v="1058"/>
    <n v="521"/>
    <n v="4"/>
    <n v="2084"/>
    <n v="3142"/>
    <n v="2916"/>
    <n v="-226"/>
    <n v="1995"/>
  </r>
  <r>
    <x v="1718"/>
    <x v="6"/>
    <x v="5"/>
    <x v="4"/>
    <x v="6"/>
    <n v="1058"/>
    <n v="535"/>
    <n v="5"/>
    <n v="2675"/>
    <n v="3733"/>
    <n v="3239"/>
    <n v="-494"/>
    <n v="1501"/>
  </r>
  <r>
    <x v="1719"/>
    <x v="6"/>
    <x v="6"/>
    <x v="0"/>
    <x v="6"/>
    <n v="1058"/>
    <n v="633"/>
    <n v="9"/>
    <n v="5697"/>
    <n v="6755"/>
    <n v="7527"/>
    <n v="772"/>
    <n v="772"/>
  </r>
  <r>
    <x v="1719"/>
    <x v="6"/>
    <x v="6"/>
    <x v="0"/>
    <x v="0"/>
    <n v="974"/>
    <n v="633"/>
    <n v="9"/>
    <n v="5697"/>
    <n v="6671"/>
    <n v="7170"/>
    <n v="499"/>
    <n v="499"/>
  </r>
  <r>
    <x v="1720"/>
    <x v="6"/>
    <x v="6"/>
    <x v="5"/>
    <x v="2"/>
    <n v="857"/>
    <n v="521"/>
    <n v="10"/>
    <n v="5210"/>
    <n v="6067"/>
    <n v="4873"/>
    <n v="-1194"/>
    <n v="-1194"/>
  </r>
  <r>
    <x v="1720"/>
    <x v="6"/>
    <x v="6"/>
    <x v="5"/>
    <x v="5"/>
    <n v="535"/>
    <n v="521"/>
    <n v="1"/>
    <n v="521"/>
    <n v="1056"/>
    <n v="1348"/>
    <n v="292"/>
    <n v="292"/>
  </r>
  <r>
    <x v="1721"/>
    <x v="6"/>
    <x v="6"/>
    <x v="1"/>
    <x v="6"/>
    <n v="1058"/>
    <n v="535"/>
    <n v="3"/>
    <n v="1605"/>
    <n v="2663"/>
    <n v="2930"/>
    <n v="267"/>
    <n v="1039"/>
  </r>
  <r>
    <x v="1722"/>
    <x v="6"/>
    <x v="6"/>
    <x v="6"/>
    <x v="4"/>
    <n v="900"/>
    <n v="721"/>
    <n v="6"/>
    <n v="4326"/>
    <n v="5226"/>
    <n v="5341"/>
    <n v="115"/>
    <n v="115"/>
  </r>
  <r>
    <x v="1723"/>
    <x v="6"/>
    <x v="6"/>
    <x v="2"/>
    <x v="2"/>
    <n v="857"/>
    <n v="721"/>
    <n v="5"/>
    <n v="3605"/>
    <n v="4462"/>
    <n v="3663"/>
    <n v="-799"/>
    <n v="-1993"/>
  </r>
  <r>
    <x v="1724"/>
    <x v="6"/>
    <x v="6"/>
    <x v="3"/>
    <x v="0"/>
    <n v="974"/>
    <n v="521"/>
    <n v="1"/>
    <n v="521"/>
    <n v="1495"/>
    <n v="2555"/>
    <n v="1060"/>
    <n v="1559"/>
  </r>
  <r>
    <x v="1724"/>
    <x v="6"/>
    <x v="6"/>
    <x v="3"/>
    <x v="4"/>
    <n v="900"/>
    <n v="521"/>
    <n v="4"/>
    <n v="2084"/>
    <n v="2984"/>
    <n v="2967"/>
    <n v="-17"/>
    <n v="98"/>
  </r>
  <r>
    <x v="1724"/>
    <x v="6"/>
    <x v="6"/>
    <x v="3"/>
    <x v="6"/>
    <n v="1058"/>
    <n v="521"/>
    <n v="10"/>
    <n v="5210"/>
    <n v="6268"/>
    <n v="5275"/>
    <n v="-993"/>
    <n v="46"/>
  </r>
  <r>
    <x v="1725"/>
    <x v="6"/>
    <x v="6"/>
    <x v="4"/>
    <x v="5"/>
    <n v="535"/>
    <n v="535"/>
    <n v="8"/>
    <n v="4280"/>
    <n v="4815"/>
    <n v="4528"/>
    <n v="-287"/>
    <n v="5"/>
  </r>
  <r>
    <x v="1726"/>
    <x v="6"/>
    <x v="6"/>
    <x v="5"/>
    <x v="4"/>
    <n v="900"/>
    <n v="521"/>
    <n v="9"/>
    <n v="4689"/>
    <n v="5589"/>
    <n v="5826"/>
    <n v="237"/>
    <n v="335"/>
  </r>
  <r>
    <x v="1727"/>
    <x v="6"/>
    <x v="6"/>
    <x v="1"/>
    <x v="6"/>
    <n v="1058"/>
    <n v="535"/>
    <n v="2"/>
    <n v="1070"/>
    <n v="2128"/>
    <n v="1875"/>
    <n v="-253"/>
    <n v="-207"/>
  </r>
  <r>
    <x v="1727"/>
    <x v="6"/>
    <x v="6"/>
    <x v="1"/>
    <x v="2"/>
    <n v="857"/>
    <n v="535"/>
    <n v="3"/>
    <n v="1605"/>
    <n v="2462"/>
    <n v="2759"/>
    <n v="297"/>
    <n v="-1696"/>
  </r>
  <r>
    <x v="1728"/>
    <x v="6"/>
    <x v="6"/>
    <x v="6"/>
    <x v="6"/>
    <n v="1058"/>
    <n v="721"/>
    <n v="1"/>
    <n v="721"/>
    <n v="1779"/>
    <n v="1937"/>
    <n v="158"/>
    <n v="-49"/>
  </r>
  <r>
    <x v="1729"/>
    <x v="6"/>
    <x v="6"/>
    <x v="2"/>
    <x v="6"/>
    <n v="1058"/>
    <n v="721"/>
    <n v="5"/>
    <n v="3605"/>
    <n v="4663"/>
    <n v="8667"/>
    <n v="4004"/>
    <n v="3955"/>
  </r>
  <r>
    <x v="1729"/>
    <x v="6"/>
    <x v="6"/>
    <x v="2"/>
    <x v="4"/>
    <n v="900"/>
    <n v="721"/>
    <n v="3"/>
    <n v="2163"/>
    <n v="3063"/>
    <n v="3221"/>
    <n v="158"/>
    <n v="493"/>
  </r>
  <r>
    <x v="1730"/>
    <x v="6"/>
    <x v="6"/>
    <x v="3"/>
    <x v="3"/>
    <n v="1100"/>
    <n v="521"/>
    <n v="6"/>
    <n v="3126"/>
    <n v="4226"/>
    <n v="3843"/>
    <n v="-383"/>
    <n v="-383"/>
  </r>
  <r>
    <x v="1731"/>
    <x v="6"/>
    <x v="6"/>
    <x v="4"/>
    <x v="6"/>
    <n v="1058"/>
    <n v="535"/>
    <n v="2"/>
    <n v="1070"/>
    <n v="2128"/>
    <n v="1818"/>
    <n v="-310"/>
    <n v="3645"/>
  </r>
  <r>
    <x v="1731"/>
    <x v="6"/>
    <x v="6"/>
    <x v="4"/>
    <x v="4"/>
    <n v="900"/>
    <n v="535"/>
    <n v="7"/>
    <n v="3745"/>
    <n v="4645"/>
    <n v="5269"/>
    <n v="624"/>
    <n v="1117"/>
  </r>
  <r>
    <x v="1732"/>
    <x v="6"/>
    <x v="6"/>
    <x v="0"/>
    <x v="6"/>
    <n v="1058"/>
    <n v="633"/>
    <n v="10"/>
    <n v="6330"/>
    <n v="7388"/>
    <n v="7407"/>
    <n v="19"/>
    <n v="3664"/>
  </r>
  <r>
    <x v="1733"/>
    <x v="6"/>
    <x v="6"/>
    <x v="1"/>
    <x v="0"/>
    <n v="974"/>
    <n v="535"/>
    <n v="8"/>
    <n v="4280"/>
    <n v="5254"/>
    <n v="25923"/>
    <n v="20669"/>
    <n v="22228"/>
  </r>
  <r>
    <x v="1733"/>
    <x v="6"/>
    <x v="6"/>
    <x v="1"/>
    <x v="6"/>
    <n v="1058"/>
    <n v="535"/>
    <n v="5"/>
    <n v="2675"/>
    <n v="3733"/>
    <n v="3916"/>
    <n v="183"/>
    <n v="3847"/>
  </r>
  <r>
    <x v="1734"/>
    <x v="6"/>
    <x v="6"/>
    <x v="2"/>
    <x v="6"/>
    <n v="1058"/>
    <n v="721"/>
    <n v="9"/>
    <n v="6489"/>
    <n v="7547"/>
    <n v="7931"/>
    <n v="384"/>
    <n v="4231"/>
  </r>
  <r>
    <x v="1734"/>
    <x v="6"/>
    <x v="6"/>
    <x v="2"/>
    <x v="0"/>
    <n v="974"/>
    <n v="721"/>
    <n v="8"/>
    <n v="5768"/>
    <n v="6742"/>
    <n v="7175"/>
    <n v="433"/>
    <n v="22661"/>
  </r>
  <r>
    <x v="1735"/>
    <x v="6"/>
    <x v="6"/>
    <x v="3"/>
    <x v="0"/>
    <n v="974"/>
    <n v="521"/>
    <n v="7"/>
    <n v="3647"/>
    <n v="4621"/>
    <n v="4005"/>
    <n v="-616"/>
    <n v="22045"/>
  </r>
  <r>
    <x v="1736"/>
    <x v="6"/>
    <x v="6"/>
    <x v="4"/>
    <x v="6"/>
    <n v="1058"/>
    <n v="535"/>
    <n v="8"/>
    <n v="4280"/>
    <n v="5338"/>
    <n v="5849"/>
    <n v="511"/>
    <n v="4742"/>
  </r>
  <r>
    <x v="1736"/>
    <x v="6"/>
    <x v="6"/>
    <x v="4"/>
    <x v="3"/>
    <n v="1100"/>
    <n v="535"/>
    <n v="9"/>
    <n v="4815"/>
    <n v="5915"/>
    <n v="5485"/>
    <n v="-430"/>
    <n v="-813"/>
  </r>
  <r>
    <x v="1736"/>
    <x v="6"/>
    <x v="6"/>
    <x v="4"/>
    <x v="2"/>
    <n v="857"/>
    <n v="535"/>
    <n v="4"/>
    <n v="2140"/>
    <n v="2997"/>
    <n v="3569"/>
    <n v="572"/>
    <n v="-1124"/>
  </r>
  <r>
    <x v="1737"/>
    <x v="6"/>
    <x v="6"/>
    <x v="0"/>
    <x v="0"/>
    <n v="974"/>
    <n v="633"/>
    <n v="5"/>
    <n v="3165"/>
    <n v="4139"/>
    <n v="4740"/>
    <n v="601"/>
    <n v="22646"/>
  </r>
  <r>
    <x v="1738"/>
    <x v="6"/>
    <x v="6"/>
    <x v="5"/>
    <x v="6"/>
    <n v="1058"/>
    <n v="521"/>
    <n v="5"/>
    <n v="2605"/>
    <n v="3663"/>
    <n v="4124"/>
    <n v="461"/>
    <n v="5203"/>
  </r>
  <r>
    <x v="1738"/>
    <x v="6"/>
    <x v="6"/>
    <x v="5"/>
    <x v="0"/>
    <n v="974"/>
    <n v="521"/>
    <n v="1"/>
    <n v="521"/>
    <n v="1495"/>
    <n v="1491"/>
    <n v="-4"/>
    <n v="22642"/>
  </r>
  <r>
    <x v="1739"/>
    <x v="6"/>
    <x v="6"/>
    <x v="6"/>
    <x v="4"/>
    <n v="900"/>
    <n v="721"/>
    <n v="7"/>
    <n v="5047"/>
    <n v="5947"/>
    <n v="13393"/>
    <n v="7446"/>
    <n v="8563"/>
  </r>
  <r>
    <x v="1740"/>
    <x v="6"/>
    <x v="6"/>
    <x v="2"/>
    <x v="0"/>
    <n v="974"/>
    <n v="721"/>
    <n v="2"/>
    <n v="1442"/>
    <n v="2416"/>
    <n v="2184"/>
    <n v="-232"/>
    <n v="22410"/>
  </r>
  <r>
    <x v="1741"/>
    <x v="6"/>
    <x v="6"/>
    <x v="3"/>
    <x v="4"/>
    <n v="900"/>
    <n v="521"/>
    <n v="5"/>
    <n v="2605"/>
    <n v="3505"/>
    <n v="4117"/>
    <n v="612"/>
    <n v="9175"/>
  </r>
  <r>
    <x v="1742"/>
    <x v="6"/>
    <x v="6"/>
    <x v="0"/>
    <x v="6"/>
    <n v="1058"/>
    <n v="633"/>
    <n v="4"/>
    <n v="2532"/>
    <n v="3590"/>
    <n v="9134"/>
    <n v="5544"/>
    <n v="10747"/>
  </r>
  <r>
    <x v="1743"/>
    <x v="6"/>
    <x v="6"/>
    <x v="1"/>
    <x v="5"/>
    <n v="535"/>
    <n v="535"/>
    <n v="9"/>
    <n v="4815"/>
    <n v="5350"/>
    <n v="14967"/>
    <n v="9617"/>
    <n v="9622"/>
  </r>
  <r>
    <x v="1744"/>
    <x v="6"/>
    <x v="7"/>
    <x v="2"/>
    <x v="0"/>
    <n v="974"/>
    <n v="721"/>
    <n v="8"/>
    <n v="5768"/>
    <n v="6742"/>
    <n v="6581"/>
    <n v="-161"/>
    <n v="-161"/>
  </r>
  <r>
    <x v="1745"/>
    <x v="6"/>
    <x v="7"/>
    <x v="0"/>
    <x v="3"/>
    <n v="1100"/>
    <n v="633"/>
    <n v="1"/>
    <n v="633"/>
    <n v="1733"/>
    <n v="3346"/>
    <n v="1613"/>
    <n v="1613"/>
  </r>
  <r>
    <x v="1745"/>
    <x v="6"/>
    <x v="7"/>
    <x v="0"/>
    <x v="6"/>
    <n v="1058"/>
    <n v="633"/>
    <n v="9"/>
    <n v="5697"/>
    <n v="6755"/>
    <n v="5525"/>
    <n v="-1230"/>
    <n v="-1230"/>
  </r>
  <r>
    <x v="1746"/>
    <x v="6"/>
    <x v="7"/>
    <x v="1"/>
    <x v="6"/>
    <n v="1058"/>
    <n v="535"/>
    <n v="6"/>
    <n v="3210"/>
    <n v="4268"/>
    <n v="10406"/>
    <n v="6138"/>
    <n v="4908"/>
  </r>
  <r>
    <x v="1747"/>
    <x v="6"/>
    <x v="7"/>
    <x v="6"/>
    <x v="3"/>
    <n v="1100"/>
    <n v="721"/>
    <n v="2"/>
    <n v="1442"/>
    <n v="2542"/>
    <n v="2082"/>
    <n v="-460"/>
    <n v="1153"/>
  </r>
  <r>
    <x v="1747"/>
    <x v="6"/>
    <x v="7"/>
    <x v="6"/>
    <x v="6"/>
    <n v="1058"/>
    <n v="721"/>
    <n v="2"/>
    <n v="1442"/>
    <n v="2500"/>
    <n v="2813"/>
    <n v="313"/>
    <n v="5221"/>
  </r>
  <r>
    <x v="1748"/>
    <x v="6"/>
    <x v="7"/>
    <x v="2"/>
    <x v="2"/>
    <n v="857"/>
    <n v="721"/>
    <n v="1"/>
    <n v="721"/>
    <n v="1578"/>
    <n v="1734"/>
    <n v="156"/>
    <n v="156"/>
  </r>
  <r>
    <x v="1749"/>
    <x v="6"/>
    <x v="7"/>
    <x v="4"/>
    <x v="2"/>
    <n v="857"/>
    <n v="535"/>
    <n v="10"/>
    <n v="5350"/>
    <n v="6207"/>
    <n v="5439"/>
    <n v="-768"/>
    <n v="-612"/>
  </r>
  <r>
    <x v="1750"/>
    <x v="6"/>
    <x v="7"/>
    <x v="0"/>
    <x v="2"/>
    <n v="857"/>
    <n v="633"/>
    <n v="1"/>
    <n v="633"/>
    <n v="1490"/>
    <n v="1469"/>
    <n v="-21"/>
    <n v="-633"/>
  </r>
  <r>
    <x v="1751"/>
    <x v="6"/>
    <x v="7"/>
    <x v="5"/>
    <x v="4"/>
    <n v="900"/>
    <n v="521"/>
    <n v="6"/>
    <n v="3126"/>
    <n v="4026"/>
    <n v="11545"/>
    <n v="7519"/>
    <n v="7519"/>
  </r>
  <r>
    <x v="1752"/>
    <x v="6"/>
    <x v="7"/>
    <x v="1"/>
    <x v="4"/>
    <n v="900"/>
    <n v="535"/>
    <n v="2"/>
    <n v="1070"/>
    <n v="1970"/>
    <n v="2183"/>
    <n v="213"/>
    <n v="7732"/>
  </r>
  <r>
    <x v="1753"/>
    <x v="6"/>
    <x v="7"/>
    <x v="6"/>
    <x v="2"/>
    <n v="857"/>
    <n v="721"/>
    <n v="4"/>
    <n v="2884"/>
    <n v="3741"/>
    <n v="3097"/>
    <n v="-644"/>
    <n v="-1277"/>
  </r>
  <r>
    <x v="1753"/>
    <x v="6"/>
    <x v="7"/>
    <x v="6"/>
    <x v="6"/>
    <n v="1058"/>
    <n v="721"/>
    <n v="2"/>
    <n v="1442"/>
    <n v="2500"/>
    <n v="2281"/>
    <n v="-219"/>
    <n v="5002"/>
  </r>
  <r>
    <x v="1754"/>
    <x v="6"/>
    <x v="7"/>
    <x v="2"/>
    <x v="2"/>
    <n v="857"/>
    <n v="721"/>
    <n v="2"/>
    <n v="1442"/>
    <n v="2299"/>
    <n v="1950"/>
    <n v="-349"/>
    <n v="-1626"/>
  </r>
  <r>
    <x v="1754"/>
    <x v="6"/>
    <x v="7"/>
    <x v="2"/>
    <x v="6"/>
    <n v="1058"/>
    <n v="721"/>
    <n v="6"/>
    <n v="4326"/>
    <n v="5384"/>
    <n v="5026"/>
    <n v="-358"/>
    <n v="4644"/>
  </r>
  <r>
    <x v="1754"/>
    <x v="6"/>
    <x v="7"/>
    <x v="2"/>
    <x v="5"/>
    <n v="535"/>
    <n v="721"/>
    <n v="6"/>
    <n v="4326"/>
    <n v="4861"/>
    <n v="4685"/>
    <n v="-176"/>
    <n v="-176"/>
  </r>
  <r>
    <x v="1755"/>
    <x v="6"/>
    <x v="7"/>
    <x v="3"/>
    <x v="6"/>
    <n v="1058"/>
    <n v="521"/>
    <n v="1"/>
    <n v="521"/>
    <n v="1579"/>
    <n v="1359"/>
    <n v="-220"/>
    <n v="4424"/>
  </r>
  <r>
    <x v="1756"/>
    <x v="6"/>
    <x v="7"/>
    <x v="4"/>
    <x v="6"/>
    <n v="1058"/>
    <n v="535"/>
    <n v="7"/>
    <n v="3745"/>
    <n v="4803"/>
    <n v="5275"/>
    <n v="472"/>
    <n v="4896"/>
  </r>
  <r>
    <x v="1757"/>
    <x v="6"/>
    <x v="7"/>
    <x v="5"/>
    <x v="6"/>
    <n v="1058"/>
    <n v="521"/>
    <n v="7"/>
    <n v="3647"/>
    <n v="4705"/>
    <n v="4225"/>
    <n v="-480"/>
    <n v="4416"/>
  </r>
  <r>
    <x v="1758"/>
    <x v="6"/>
    <x v="7"/>
    <x v="1"/>
    <x v="4"/>
    <n v="900"/>
    <n v="535"/>
    <n v="3"/>
    <n v="1605"/>
    <n v="2505"/>
    <n v="2307"/>
    <n v="-198"/>
    <n v="7534"/>
  </r>
  <r>
    <x v="1758"/>
    <x v="6"/>
    <x v="7"/>
    <x v="1"/>
    <x v="5"/>
    <n v="535"/>
    <n v="535"/>
    <n v="8"/>
    <n v="4280"/>
    <n v="4815"/>
    <n v="9793"/>
    <n v="4978"/>
    <n v="4802"/>
  </r>
  <r>
    <x v="1759"/>
    <x v="6"/>
    <x v="7"/>
    <x v="2"/>
    <x v="2"/>
    <n v="857"/>
    <n v="721"/>
    <n v="10"/>
    <n v="7210"/>
    <n v="8067"/>
    <n v="7450"/>
    <n v="-617"/>
    <n v="-2243"/>
  </r>
  <r>
    <x v="1759"/>
    <x v="6"/>
    <x v="7"/>
    <x v="2"/>
    <x v="6"/>
    <n v="1058"/>
    <n v="721"/>
    <n v="5"/>
    <n v="3605"/>
    <n v="4663"/>
    <n v="5451"/>
    <n v="788"/>
    <n v="5204"/>
  </r>
  <r>
    <x v="1760"/>
    <x v="6"/>
    <x v="7"/>
    <x v="0"/>
    <x v="6"/>
    <n v="1058"/>
    <n v="633"/>
    <n v="4"/>
    <n v="2532"/>
    <n v="3590"/>
    <n v="2904"/>
    <n v="-686"/>
    <n v="4518"/>
  </r>
  <r>
    <x v="1761"/>
    <x v="6"/>
    <x v="7"/>
    <x v="5"/>
    <x v="2"/>
    <n v="857"/>
    <n v="521"/>
    <n v="5"/>
    <n v="2605"/>
    <n v="3462"/>
    <n v="3660"/>
    <n v="198"/>
    <n v="-2045"/>
  </r>
  <r>
    <x v="1761"/>
    <x v="6"/>
    <x v="7"/>
    <x v="5"/>
    <x v="0"/>
    <n v="974"/>
    <n v="521"/>
    <n v="1"/>
    <n v="521"/>
    <n v="1495"/>
    <n v="1292"/>
    <n v="-203"/>
    <n v="-364"/>
  </r>
  <r>
    <x v="1762"/>
    <x v="6"/>
    <x v="7"/>
    <x v="1"/>
    <x v="6"/>
    <n v="1058"/>
    <n v="535"/>
    <n v="1"/>
    <n v="535"/>
    <n v="1593"/>
    <n v="2108"/>
    <n v="515"/>
    <n v="5033"/>
  </r>
  <r>
    <x v="1763"/>
    <x v="6"/>
    <x v="7"/>
    <x v="6"/>
    <x v="5"/>
    <n v="535"/>
    <n v="721"/>
    <n v="4"/>
    <n v="2884"/>
    <n v="3419"/>
    <n v="4051"/>
    <n v="632"/>
    <n v="5434"/>
  </r>
  <r>
    <x v="1764"/>
    <x v="6"/>
    <x v="8"/>
    <x v="0"/>
    <x v="6"/>
    <n v="1058"/>
    <n v="633"/>
    <n v="3"/>
    <n v="1899"/>
    <n v="2957"/>
    <n v="2499"/>
    <n v="-458"/>
    <n v="-458"/>
  </r>
  <r>
    <x v="1764"/>
    <x v="6"/>
    <x v="8"/>
    <x v="0"/>
    <x v="3"/>
    <n v="1100"/>
    <n v="633"/>
    <n v="4"/>
    <n v="2532"/>
    <n v="3632"/>
    <n v="7469"/>
    <n v="3837"/>
    <n v="3837"/>
  </r>
  <r>
    <x v="1765"/>
    <x v="6"/>
    <x v="8"/>
    <x v="1"/>
    <x v="3"/>
    <n v="1100"/>
    <n v="535"/>
    <n v="1"/>
    <n v="535"/>
    <n v="1635"/>
    <n v="1395"/>
    <n v="-240"/>
    <n v="3597"/>
  </r>
  <r>
    <x v="1765"/>
    <x v="6"/>
    <x v="8"/>
    <x v="1"/>
    <x v="2"/>
    <n v="857"/>
    <n v="535"/>
    <n v="3"/>
    <n v="1605"/>
    <n v="2462"/>
    <n v="2127"/>
    <n v="-335"/>
    <n v="-335"/>
  </r>
  <r>
    <x v="1766"/>
    <x v="6"/>
    <x v="8"/>
    <x v="2"/>
    <x v="2"/>
    <n v="857"/>
    <n v="721"/>
    <n v="6"/>
    <n v="4326"/>
    <n v="5183"/>
    <n v="5990"/>
    <n v="807"/>
    <n v="472"/>
  </r>
  <r>
    <x v="1767"/>
    <x v="6"/>
    <x v="8"/>
    <x v="3"/>
    <x v="3"/>
    <n v="1100"/>
    <n v="521"/>
    <n v="7"/>
    <n v="3647"/>
    <n v="4747"/>
    <n v="4575"/>
    <n v="-172"/>
    <n v="3425"/>
  </r>
  <r>
    <x v="1768"/>
    <x v="6"/>
    <x v="8"/>
    <x v="4"/>
    <x v="1"/>
    <n v="936"/>
    <n v="535"/>
    <n v="7"/>
    <n v="3745"/>
    <n v="4681"/>
    <n v="5423"/>
    <n v="742"/>
    <n v="742"/>
  </r>
  <r>
    <x v="1768"/>
    <x v="6"/>
    <x v="8"/>
    <x v="4"/>
    <x v="3"/>
    <n v="1100"/>
    <n v="535"/>
    <n v="3"/>
    <n v="1605"/>
    <n v="2705"/>
    <n v="2819"/>
    <n v="114"/>
    <n v="3539"/>
  </r>
  <r>
    <x v="1769"/>
    <x v="6"/>
    <x v="8"/>
    <x v="0"/>
    <x v="3"/>
    <n v="1100"/>
    <n v="633"/>
    <n v="6"/>
    <n v="3798"/>
    <n v="4898"/>
    <n v="4622"/>
    <n v="-276"/>
    <n v="3263"/>
  </r>
  <r>
    <x v="1770"/>
    <x v="6"/>
    <x v="8"/>
    <x v="5"/>
    <x v="6"/>
    <n v="1058"/>
    <n v="521"/>
    <n v="2"/>
    <n v="1042"/>
    <n v="2100"/>
    <n v="2166"/>
    <n v="66"/>
    <n v="-392"/>
  </r>
  <r>
    <x v="1771"/>
    <x v="6"/>
    <x v="8"/>
    <x v="1"/>
    <x v="2"/>
    <n v="857"/>
    <n v="535"/>
    <n v="2"/>
    <n v="1070"/>
    <n v="1927"/>
    <n v="2284"/>
    <n v="357"/>
    <n v="829"/>
  </r>
  <r>
    <x v="1771"/>
    <x v="6"/>
    <x v="8"/>
    <x v="1"/>
    <x v="6"/>
    <n v="1058"/>
    <n v="535"/>
    <n v="7"/>
    <n v="3745"/>
    <n v="4803"/>
    <n v="4177"/>
    <n v="-626"/>
    <n v="-1018"/>
  </r>
  <r>
    <x v="1772"/>
    <x v="6"/>
    <x v="8"/>
    <x v="6"/>
    <x v="2"/>
    <n v="857"/>
    <n v="721"/>
    <n v="5"/>
    <n v="3605"/>
    <n v="4462"/>
    <n v="5187"/>
    <n v="725"/>
    <n v="1554"/>
  </r>
  <r>
    <x v="1773"/>
    <x v="6"/>
    <x v="8"/>
    <x v="2"/>
    <x v="2"/>
    <n v="857"/>
    <n v="721"/>
    <n v="9"/>
    <n v="6489"/>
    <n v="7346"/>
    <n v="6988"/>
    <n v="-358"/>
    <n v="1196"/>
  </r>
  <r>
    <x v="1774"/>
    <x v="6"/>
    <x v="8"/>
    <x v="5"/>
    <x v="2"/>
    <n v="857"/>
    <n v="521"/>
    <n v="8"/>
    <n v="4168"/>
    <n v="5025"/>
    <n v="5286"/>
    <n v="261"/>
    <n v="1457"/>
  </r>
  <r>
    <x v="1774"/>
    <x v="6"/>
    <x v="8"/>
    <x v="5"/>
    <x v="3"/>
    <n v="1100"/>
    <n v="521"/>
    <n v="10"/>
    <n v="5210"/>
    <n v="6310"/>
    <n v="6886"/>
    <n v="576"/>
    <n v="3839"/>
  </r>
  <r>
    <x v="1775"/>
    <x v="6"/>
    <x v="8"/>
    <x v="1"/>
    <x v="4"/>
    <n v="900"/>
    <n v="535"/>
    <n v="10"/>
    <n v="5350"/>
    <n v="6250"/>
    <n v="5212"/>
    <n v="-1038"/>
    <n v="-1038"/>
  </r>
  <r>
    <x v="1775"/>
    <x v="6"/>
    <x v="8"/>
    <x v="1"/>
    <x v="3"/>
    <n v="1100"/>
    <n v="535"/>
    <n v="7"/>
    <n v="3745"/>
    <n v="4845"/>
    <n v="4865"/>
    <n v="20"/>
    <n v="3859"/>
  </r>
  <r>
    <x v="1776"/>
    <x v="6"/>
    <x v="8"/>
    <x v="6"/>
    <x v="6"/>
    <n v="1058"/>
    <n v="721"/>
    <n v="8"/>
    <n v="5768"/>
    <n v="6826"/>
    <n v="7964"/>
    <n v="1138"/>
    <n v="120"/>
  </r>
  <r>
    <x v="1777"/>
    <x v="6"/>
    <x v="8"/>
    <x v="4"/>
    <x v="6"/>
    <n v="1058"/>
    <n v="535"/>
    <n v="4"/>
    <n v="2140"/>
    <n v="3198"/>
    <n v="9085"/>
    <n v="5887"/>
    <n v="6007"/>
  </r>
  <r>
    <x v="1777"/>
    <x v="6"/>
    <x v="8"/>
    <x v="4"/>
    <x v="2"/>
    <n v="857"/>
    <n v="535"/>
    <n v="2"/>
    <n v="1070"/>
    <n v="1927"/>
    <n v="1841"/>
    <n v="-86"/>
    <n v="1371"/>
  </r>
  <r>
    <x v="1778"/>
    <x v="6"/>
    <x v="8"/>
    <x v="0"/>
    <x v="3"/>
    <n v="1100"/>
    <n v="633"/>
    <n v="7"/>
    <n v="4431"/>
    <n v="5531"/>
    <n v="4443"/>
    <n v="-1088"/>
    <n v="2771"/>
  </r>
  <r>
    <x v="1779"/>
    <x v="6"/>
    <x v="8"/>
    <x v="5"/>
    <x v="6"/>
    <n v="1058"/>
    <n v="521"/>
    <n v="5"/>
    <n v="2605"/>
    <n v="3663"/>
    <n v="6086"/>
    <n v="2423"/>
    <n v="8430"/>
  </r>
  <r>
    <x v="1780"/>
    <x v="6"/>
    <x v="8"/>
    <x v="1"/>
    <x v="3"/>
    <n v="1100"/>
    <n v="535"/>
    <n v="7"/>
    <n v="3745"/>
    <n v="4845"/>
    <n v="3991"/>
    <n v="-854"/>
    <n v="1917"/>
  </r>
  <r>
    <x v="1780"/>
    <x v="6"/>
    <x v="8"/>
    <x v="1"/>
    <x v="1"/>
    <n v="936"/>
    <n v="535"/>
    <n v="5"/>
    <n v="2675"/>
    <n v="3611"/>
    <n v="9667"/>
    <n v="6056"/>
    <n v="6798"/>
  </r>
  <r>
    <x v="1780"/>
    <x v="6"/>
    <x v="8"/>
    <x v="1"/>
    <x v="2"/>
    <n v="857"/>
    <n v="535"/>
    <n v="1"/>
    <n v="535"/>
    <n v="1392"/>
    <n v="1636"/>
    <n v="244"/>
    <n v="1615"/>
  </r>
  <r>
    <x v="1781"/>
    <x v="6"/>
    <x v="8"/>
    <x v="2"/>
    <x v="6"/>
    <n v="1058"/>
    <n v="721"/>
    <n v="7"/>
    <n v="5047"/>
    <n v="6105"/>
    <n v="18807"/>
    <n v="12702"/>
    <n v="21132"/>
  </r>
  <r>
    <x v="1781"/>
    <x v="6"/>
    <x v="8"/>
    <x v="2"/>
    <x v="2"/>
    <n v="857"/>
    <n v="721"/>
    <n v="7"/>
    <n v="5047"/>
    <n v="5904"/>
    <n v="5953"/>
    <n v="49"/>
    <n v="1664"/>
  </r>
  <r>
    <x v="1782"/>
    <x v="6"/>
    <x v="8"/>
    <x v="3"/>
    <x v="2"/>
    <n v="857"/>
    <n v="521"/>
    <n v="8"/>
    <n v="4168"/>
    <n v="5025"/>
    <n v="4656"/>
    <n v="-369"/>
    <n v="1295"/>
  </r>
  <r>
    <x v="1783"/>
    <x v="6"/>
    <x v="8"/>
    <x v="4"/>
    <x v="3"/>
    <n v="1100"/>
    <n v="535"/>
    <n v="10"/>
    <n v="5350"/>
    <n v="6450"/>
    <n v="5643"/>
    <n v="-807"/>
    <n v="1110"/>
  </r>
  <r>
    <x v="1783"/>
    <x v="6"/>
    <x v="8"/>
    <x v="4"/>
    <x v="2"/>
    <n v="857"/>
    <n v="535"/>
    <n v="4"/>
    <n v="2140"/>
    <n v="2997"/>
    <n v="2701"/>
    <n v="-296"/>
    <n v="999"/>
  </r>
  <r>
    <x v="1784"/>
    <x v="6"/>
    <x v="9"/>
    <x v="5"/>
    <x v="2"/>
    <n v="857"/>
    <n v="521"/>
    <n v="7"/>
    <n v="3647"/>
    <n v="4504"/>
    <n v="4900"/>
    <n v="396"/>
    <n v="396"/>
  </r>
  <r>
    <x v="1785"/>
    <x v="6"/>
    <x v="9"/>
    <x v="1"/>
    <x v="6"/>
    <n v="1058"/>
    <n v="535"/>
    <n v="6"/>
    <n v="3210"/>
    <n v="4268"/>
    <n v="6762"/>
    <n v="2494"/>
    <n v="2494"/>
  </r>
  <r>
    <x v="1786"/>
    <x v="6"/>
    <x v="9"/>
    <x v="6"/>
    <x v="3"/>
    <n v="1100"/>
    <n v="721"/>
    <n v="1"/>
    <n v="721"/>
    <n v="1821"/>
    <n v="1895"/>
    <n v="74"/>
    <n v="74"/>
  </r>
  <r>
    <x v="1787"/>
    <x v="6"/>
    <x v="9"/>
    <x v="2"/>
    <x v="3"/>
    <n v="1100"/>
    <n v="721"/>
    <n v="3"/>
    <n v="2163"/>
    <n v="3263"/>
    <n v="3580"/>
    <n v="317"/>
    <n v="391"/>
  </r>
  <r>
    <x v="1788"/>
    <x v="6"/>
    <x v="9"/>
    <x v="3"/>
    <x v="2"/>
    <n v="857"/>
    <n v="521"/>
    <n v="3"/>
    <n v="1563"/>
    <n v="2420"/>
    <n v="2337"/>
    <n v="-83"/>
    <n v="313"/>
  </r>
  <r>
    <x v="1789"/>
    <x v="6"/>
    <x v="9"/>
    <x v="5"/>
    <x v="2"/>
    <n v="857"/>
    <n v="521"/>
    <n v="1"/>
    <n v="521"/>
    <n v="1378"/>
    <n v="1587"/>
    <n v="209"/>
    <n v="522"/>
  </r>
  <r>
    <x v="1790"/>
    <x v="6"/>
    <x v="9"/>
    <x v="1"/>
    <x v="6"/>
    <n v="1058"/>
    <n v="535"/>
    <n v="10"/>
    <n v="5350"/>
    <n v="6408"/>
    <n v="5185"/>
    <n v="-1223"/>
    <n v="1271"/>
  </r>
  <r>
    <x v="1790"/>
    <x v="6"/>
    <x v="9"/>
    <x v="1"/>
    <x v="0"/>
    <n v="974"/>
    <n v="535"/>
    <n v="8"/>
    <n v="4280"/>
    <n v="5254"/>
    <n v="13148"/>
    <n v="7894"/>
    <n v="7894"/>
  </r>
  <r>
    <x v="1791"/>
    <x v="6"/>
    <x v="9"/>
    <x v="6"/>
    <x v="6"/>
    <n v="1058"/>
    <n v="721"/>
    <n v="10"/>
    <n v="7210"/>
    <n v="8268"/>
    <n v="8688"/>
    <n v="420"/>
    <n v="1691"/>
  </r>
  <r>
    <x v="1791"/>
    <x v="6"/>
    <x v="9"/>
    <x v="6"/>
    <x v="3"/>
    <n v="1100"/>
    <n v="721"/>
    <n v="2"/>
    <n v="1442"/>
    <n v="2542"/>
    <n v="2302"/>
    <n v="-240"/>
    <n v="151"/>
  </r>
  <r>
    <x v="1792"/>
    <x v="6"/>
    <x v="9"/>
    <x v="2"/>
    <x v="3"/>
    <n v="1100"/>
    <n v="721"/>
    <n v="9"/>
    <n v="6489"/>
    <n v="7589"/>
    <n v="8485"/>
    <n v="896"/>
    <n v="1047"/>
  </r>
  <r>
    <x v="1793"/>
    <x v="6"/>
    <x v="9"/>
    <x v="3"/>
    <x v="1"/>
    <n v="936"/>
    <n v="521"/>
    <n v="10"/>
    <n v="5210"/>
    <n v="6146"/>
    <n v="5431"/>
    <n v="-715"/>
    <n v="-715"/>
  </r>
  <r>
    <x v="1794"/>
    <x v="6"/>
    <x v="9"/>
    <x v="4"/>
    <x v="2"/>
    <n v="857"/>
    <n v="535"/>
    <n v="9"/>
    <n v="4815"/>
    <n v="5672"/>
    <n v="6259"/>
    <n v="587"/>
    <n v="1109"/>
  </r>
  <r>
    <x v="1794"/>
    <x v="6"/>
    <x v="9"/>
    <x v="4"/>
    <x v="3"/>
    <n v="1100"/>
    <n v="535"/>
    <n v="6"/>
    <n v="3210"/>
    <n v="4310"/>
    <n v="18596"/>
    <n v="14286"/>
    <n v="15333"/>
  </r>
  <r>
    <x v="1795"/>
    <x v="6"/>
    <x v="9"/>
    <x v="0"/>
    <x v="2"/>
    <n v="857"/>
    <n v="633"/>
    <n v="9"/>
    <n v="5697"/>
    <n v="6554"/>
    <n v="6014"/>
    <n v="-540"/>
    <n v="569"/>
  </r>
  <r>
    <x v="1796"/>
    <x v="6"/>
    <x v="9"/>
    <x v="6"/>
    <x v="2"/>
    <n v="857"/>
    <n v="721"/>
    <n v="5"/>
    <n v="3605"/>
    <n v="4462"/>
    <n v="4738"/>
    <n v="276"/>
    <n v="845"/>
  </r>
  <r>
    <x v="1797"/>
    <x v="6"/>
    <x v="9"/>
    <x v="2"/>
    <x v="2"/>
    <n v="857"/>
    <n v="721"/>
    <n v="2"/>
    <n v="1442"/>
    <n v="2299"/>
    <n v="2580"/>
    <n v="281"/>
    <n v="1126"/>
  </r>
  <r>
    <x v="1798"/>
    <x v="6"/>
    <x v="9"/>
    <x v="3"/>
    <x v="1"/>
    <n v="936"/>
    <n v="521"/>
    <n v="3"/>
    <n v="1563"/>
    <n v="2499"/>
    <n v="2559"/>
    <n v="60"/>
    <n v="-655"/>
  </r>
  <r>
    <x v="1799"/>
    <x v="6"/>
    <x v="9"/>
    <x v="0"/>
    <x v="6"/>
    <n v="1058"/>
    <n v="633"/>
    <n v="3"/>
    <n v="1899"/>
    <n v="2957"/>
    <n v="4571"/>
    <n v="1614"/>
    <n v="3305"/>
  </r>
  <r>
    <x v="1800"/>
    <x v="6"/>
    <x v="9"/>
    <x v="5"/>
    <x v="6"/>
    <n v="1058"/>
    <n v="521"/>
    <n v="5"/>
    <n v="2605"/>
    <n v="3663"/>
    <n v="2931"/>
    <n v="-732"/>
    <n v="2573"/>
  </r>
  <r>
    <x v="1800"/>
    <x v="6"/>
    <x v="9"/>
    <x v="5"/>
    <x v="0"/>
    <n v="974"/>
    <n v="521"/>
    <n v="4"/>
    <n v="2084"/>
    <n v="3058"/>
    <n v="2931"/>
    <n v="-127"/>
    <n v="7767"/>
  </r>
  <r>
    <x v="1801"/>
    <x v="6"/>
    <x v="9"/>
    <x v="1"/>
    <x v="3"/>
    <n v="1100"/>
    <n v="535"/>
    <n v="7"/>
    <n v="3745"/>
    <n v="4845"/>
    <n v="4832"/>
    <n v="-13"/>
    <n v="15320"/>
  </r>
  <r>
    <x v="1802"/>
    <x v="6"/>
    <x v="9"/>
    <x v="2"/>
    <x v="1"/>
    <n v="936"/>
    <n v="721"/>
    <n v="5"/>
    <n v="3605"/>
    <n v="4541"/>
    <n v="5192"/>
    <n v="651"/>
    <n v="-4"/>
  </r>
  <r>
    <x v="1802"/>
    <x v="6"/>
    <x v="9"/>
    <x v="2"/>
    <x v="2"/>
    <n v="857"/>
    <n v="721"/>
    <n v="7"/>
    <n v="5047"/>
    <n v="5904"/>
    <n v="25788"/>
    <n v="19884"/>
    <n v="21010"/>
  </r>
  <r>
    <x v="1803"/>
    <x v="6"/>
    <x v="9"/>
    <x v="3"/>
    <x v="2"/>
    <n v="857"/>
    <n v="521"/>
    <n v="7"/>
    <n v="3647"/>
    <n v="4504"/>
    <n v="30070"/>
    <n v="25566"/>
    <n v="46576"/>
  </r>
  <r>
    <x v="1803"/>
    <x v="6"/>
    <x v="9"/>
    <x v="3"/>
    <x v="1"/>
    <n v="936"/>
    <n v="521"/>
    <n v="9"/>
    <n v="4689"/>
    <n v="5625"/>
    <n v="6320"/>
    <n v="695"/>
    <n v="691"/>
  </r>
  <r>
    <x v="1804"/>
    <x v="6"/>
    <x v="9"/>
    <x v="4"/>
    <x v="3"/>
    <n v="1100"/>
    <n v="535"/>
    <n v="3"/>
    <n v="1605"/>
    <n v="2705"/>
    <n v="2444"/>
    <n v="-261"/>
    <n v="15059"/>
  </r>
  <r>
    <x v="1804"/>
    <x v="6"/>
    <x v="9"/>
    <x v="4"/>
    <x v="6"/>
    <n v="1058"/>
    <n v="535"/>
    <n v="4"/>
    <n v="2140"/>
    <n v="3198"/>
    <n v="3753"/>
    <n v="555"/>
    <n v="3128"/>
  </r>
  <r>
    <x v="1805"/>
    <x v="6"/>
    <x v="9"/>
    <x v="0"/>
    <x v="6"/>
    <n v="1058"/>
    <n v="633"/>
    <n v="8"/>
    <n v="5064"/>
    <n v="6122"/>
    <n v="24032"/>
    <n v="17910"/>
    <n v="21038"/>
  </r>
  <r>
    <x v="1806"/>
    <x v="6"/>
    <x v="9"/>
    <x v="5"/>
    <x v="2"/>
    <n v="857"/>
    <n v="521"/>
    <n v="2"/>
    <n v="1042"/>
    <n v="1899"/>
    <n v="3343"/>
    <n v="1444"/>
    <n v="48020"/>
  </r>
  <r>
    <x v="1807"/>
    <x v="6"/>
    <x v="9"/>
    <x v="1"/>
    <x v="1"/>
    <n v="936"/>
    <n v="535"/>
    <n v="2"/>
    <n v="1070"/>
    <n v="2006"/>
    <n v="1646"/>
    <n v="-360"/>
    <n v="331"/>
  </r>
  <r>
    <x v="1808"/>
    <x v="6"/>
    <x v="9"/>
    <x v="6"/>
    <x v="2"/>
    <n v="857"/>
    <n v="721"/>
    <n v="1"/>
    <n v="721"/>
    <n v="1578"/>
    <n v="1874"/>
    <n v="296"/>
    <n v="48316"/>
  </r>
  <r>
    <x v="1809"/>
    <x v="6"/>
    <x v="10"/>
    <x v="2"/>
    <x v="2"/>
    <n v="857"/>
    <n v="721"/>
    <n v="8"/>
    <n v="5768"/>
    <n v="6625"/>
    <n v="7922"/>
    <n v="1297"/>
    <n v="1297"/>
  </r>
  <r>
    <x v="1809"/>
    <x v="6"/>
    <x v="10"/>
    <x v="2"/>
    <x v="1"/>
    <n v="936"/>
    <n v="721"/>
    <n v="8"/>
    <n v="5768"/>
    <n v="6704"/>
    <n v="5819"/>
    <n v="-885"/>
    <n v="-885"/>
  </r>
  <r>
    <x v="1810"/>
    <x v="6"/>
    <x v="10"/>
    <x v="3"/>
    <x v="5"/>
    <n v="535"/>
    <n v="521"/>
    <n v="3"/>
    <n v="1563"/>
    <n v="2098"/>
    <n v="2438"/>
    <n v="340"/>
    <n v="340"/>
  </r>
  <r>
    <x v="1811"/>
    <x v="6"/>
    <x v="10"/>
    <x v="4"/>
    <x v="2"/>
    <n v="857"/>
    <n v="535"/>
    <n v="4"/>
    <n v="2140"/>
    <n v="2997"/>
    <n v="2882"/>
    <n v="-115"/>
    <n v="1182"/>
  </r>
  <r>
    <x v="1811"/>
    <x v="6"/>
    <x v="10"/>
    <x v="4"/>
    <x v="1"/>
    <n v="936"/>
    <n v="535"/>
    <n v="7"/>
    <n v="3745"/>
    <n v="4681"/>
    <n v="13884"/>
    <n v="9203"/>
    <n v="8318"/>
  </r>
  <r>
    <x v="1811"/>
    <x v="6"/>
    <x v="10"/>
    <x v="4"/>
    <x v="0"/>
    <n v="974"/>
    <n v="535"/>
    <n v="7"/>
    <n v="3745"/>
    <n v="4719"/>
    <n v="19497"/>
    <n v="14778"/>
    <n v="14778"/>
  </r>
  <r>
    <x v="1812"/>
    <x v="6"/>
    <x v="10"/>
    <x v="0"/>
    <x v="2"/>
    <n v="857"/>
    <n v="633"/>
    <n v="9"/>
    <n v="5697"/>
    <n v="6554"/>
    <n v="17393"/>
    <n v="10839"/>
    <n v="12021"/>
  </r>
  <r>
    <x v="1813"/>
    <x v="6"/>
    <x v="10"/>
    <x v="5"/>
    <x v="2"/>
    <n v="857"/>
    <n v="521"/>
    <n v="3"/>
    <n v="1563"/>
    <n v="2420"/>
    <n v="2838"/>
    <n v="418"/>
    <n v="12439"/>
  </r>
  <r>
    <x v="1813"/>
    <x v="6"/>
    <x v="10"/>
    <x v="5"/>
    <x v="3"/>
    <n v="1100"/>
    <n v="521"/>
    <n v="7"/>
    <n v="3647"/>
    <n v="4747"/>
    <n v="4997"/>
    <n v="250"/>
    <n v="250"/>
  </r>
  <r>
    <x v="1814"/>
    <x v="6"/>
    <x v="10"/>
    <x v="1"/>
    <x v="2"/>
    <n v="857"/>
    <n v="535"/>
    <n v="4"/>
    <n v="2140"/>
    <n v="2997"/>
    <n v="2982"/>
    <n v="-15"/>
    <n v="12424"/>
  </r>
  <r>
    <x v="1815"/>
    <x v="6"/>
    <x v="10"/>
    <x v="6"/>
    <x v="2"/>
    <n v="857"/>
    <n v="721"/>
    <n v="3"/>
    <n v="2163"/>
    <n v="3020"/>
    <n v="2535"/>
    <n v="-485"/>
    <n v="11939"/>
  </r>
  <r>
    <x v="1815"/>
    <x v="6"/>
    <x v="10"/>
    <x v="6"/>
    <x v="1"/>
    <n v="936"/>
    <n v="721"/>
    <n v="5"/>
    <n v="3605"/>
    <n v="4541"/>
    <n v="16281"/>
    <n v="11740"/>
    <n v="20058"/>
  </r>
  <r>
    <x v="1816"/>
    <x v="6"/>
    <x v="10"/>
    <x v="2"/>
    <x v="2"/>
    <n v="857"/>
    <n v="721"/>
    <n v="9"/>
    <n v="6489"/>
    <n v="7346"/>
    <n v="7424"/>
    <n v="78"/>
    <n v="12017"/>
  </r>
  <r>
    <x v="1817"/>
    <x v="6"/>
    <x v="10"/>
    <x v="4"/>
    <x v="3"/>
    <n v="1100"/>
    <n v="535"/>
    <n v="1"/>
    <n v="535"/>
    <n v="1635"/>
    <n v="1821"/>
    <n v="186"/>
    <n v="436"/>
  </r>
  <r>
    <x v="1817"/>
    <x v="6"/>
    <x v="10"/>
    <x v="4"/>
    <x v="2"/>
    <n v="857"/>
    <n v="535"/>
    <n v="4"/>
    <n v="2140"/>
    <n v="2997"/>
    <n v="3035"/>
    <n v="38"/>
    <n v="12055"/>
  </r>
  <r>
    <x v="1818"/>
    <x v="6"/>
    <x v="10"/>
    <x v="0"/>
    <x v="4"/>
    <n v="900"/>
    <n v="633"/>
    <n v="8"/>
    <n v="5064"/>
    <n v="5964"/>
    <n v="10166"/>
    <n v="4202"/>
    <n v="4202"/>
  </r>
  <r>
    <x v="1818"/>
    <x v="6"/>
    <x v="10"/>
    <x v="0"/>
    <x v="2"/>
    <n v="857"/>
    <n v="633"/>
    <n v="4"/>
    <n v="2532"/>
    <n v="3389"/>
    <n v="3922"/>
    <n v="533"/>
    <n v="12588"/>
  </r>
  <r>
    <x v="1819"/>
    <x v="6"/>
    <x v="10"/>
    <x v="5"/>
    <x v="2"/>
    <n v="857"/>
    <n v="521"/>
    <n v="4"/>
    <n v="2084"/>
    <n v="2941"/>
    <n v="10276"/>
    <n v="7335"/>
    <n v="19923"/>
  </r>
  <r>
    <x v="1820"/>
    <x v="6"/>
    <x v="10"/>
    <x v="1"/>
    <x v="2"/>
    <n v="857"/>
    <n v="535"/>
    <n v="4"/>
    <n v="2140"/>
    <n v="2997"/>
    <n v="15307"/>
    <n v="12310"/>
    <n v="32233"/>
  </r>
  <r>
    <x v="1821"/>
    <x v="6"/>
    <x v="10"/>
    <x v="2"/>
    <x v="4"/>
    <n v="900"/>
    <n v="721"/>
    <n v="4"/>
    <n v="2884"/>
    <n v="3784"/>
    <n v="3163"/>
    <n v="-621"/>
    <n v="3581"/>
  </r>
  <r>
    <x v="1821"/>
    <x v="6"/>
    <x v="10"/>
    <x v="2"/>
    <x v="1"/>
    <n v="936"/>
    <n v="721"/>
    <n v="3"/>
    <n v="2163"/>
    <n v="3099"/>
    <n v="3369"/>
    <n v="270"/>
    <n v="20328"/>
  </r>
  <r>
    <x v="1822"/>
    <x v="6"/>
    <x v="10"/>
    <x v="3"/>
    <x v="6"/>
    <n v="1058"/>
    <n v="521"/>
    <n v="5"/>
    <n v="2605"/>
    <n v="3663"/>
    <n v="3288"/>
    <n v="-375"/>
    <n v="-375"/>
  </r>
  <r>
    <x v="1823"/>
    <x v="6"/>
    <x v="10"/>
    <x v="4"/>
    <x v="4"/>
    <n v="900"/>
    <n v="535"/>
    <n v="8"/>
    <n v="4280"/>
    <n v="5180"/>
    <n v="4923"/>
    <n v="-257"/>
    <n v="3324"/>
  </r>
  <r>
    <x v="1824"/>
    <x v="6"/>
    <x v="10"/>
    <x v="0"/>
    <x v="2"/>
    <n v="857"/>
    <n v="633"/>
    <n v="9"/>
    <n v="5697"/>
    <n v="6554"/>
    <n v="7746"/>
    <n v="1192"/>
    <n v="33425"/>
  </r>
  <r>
    <x v="1824"/>
    <x v="6"/>
    <x v="10"/>
    <x v="0"/>
    <x v="3"/>
    <n v="1100"/>
    <n v="633"/>
    <n v="7"/>
    <n v="4431"/>
    <n v="5531"/>
    <n v="5272"/>
    <n v="-259"/>
    <n v="177"/>
  </r>
  <r>
    <x v="1825"/>
    <x v="6"/>
    <x v="10"/>
    <x v="1"/>
    <x v="2"/>
    <n v="857"/>
    <n v="535"/>
    <n v="7"/>
    <n v="3745"/>
    <n v="4602"/>
    <n v="5502"/>
    <n v="900"/>
    <n v="34325"/>
  </r>
  <r>
    <x v="1825"/>
    <x v="6"/>
    <x v="10"/>
    <x v="1"/>
    <x v="3"/>
    <n v="1100"/>
    <n v="535"/>
    <n v="8"/>
    <n v="4280"/>
    <n v="5380"/>
    <n v="4712"/>
    <n v="-668"/>
    <n v="-491"/>
  </r>
  <r>
    <x v="1826"/>
    <x v="6"/>
    <x v="10"/>
    <x v="2"/>
    <x v="1"/>
    <n v="936"/>
    <n v="721"/>
    <n v="3"/>
    <n v="2163"/>
    <n v="3099"/>
    <n v="3333"/>
    <n v="234"/>
    <n v="20562"/>
  </r>
  <r>
    <x v="1827"/>
    <x v="6"/>
    <x v="10"/>
    <x v="3"/>
    <x v="1"/>
    <n v="936"/>
    <n v="521"/>
    <n v="7"/>
    <n v="3647"/>
    <n v="4583"/>
    <n v="3795"/>
    <n v="-788"/>
    <n v="19774"/>
  </r>
  <r>
    <x v="1828"/>
    <x v="6"/>
    <x v="10"/>
    <x v="0"/>
    <x v="3"/>
    <n v="1100"/>
    <n v="633"/>
    <n v="10"/>
    <n v="6330"/>
    <n v="7430"/>
    <n v="21002"/>
    <n v="13572"/>
    <n v="13081"/>
  </r>
  <r>
    <x v="1829"/>
    <x v="6"/>
    <x v="10"/>
    <x v="1"/>
    <x v="2"/>
    <n v="857"/>
    <n v="535"/>
    <n v="8"/>
    <n v="4280"/>
    <n v="5137"/>
    <n v="27232"/>
    <n v="22095"/>
    <n v="56420"/>
  </r>
  <r>
    <x v="1830"/>
    <x v="6"/>
    <x v="10"/>
    <x v="6"/>
    <x v="3"/>
    <n v="1100"/>
    <n v="721"/>
    <n v="10"/>
    <n v="7210"/>
    <n v="8310"/>
    <n v="8039"/>
    <n v="-271"/>
    <n v="12810"/>
  </r>
  <r>
    <x v="1831"/>
    <x v="6"/>
    <x v="10"/>
    <x v="2"/>
    <x v="3"/>
    <n v="1100"/>
    <n v="721"/>
    <n v="8"/>
    <n v="5768"/>
    <n v="6868"/>
    <n v="7346"/>
    <n v="478"/>
    <n v="13288"/>
  </r>
  <r>
    <x v="1831"/>
    <x v="6"/>
    <x v="10"/>
    <x v="2"/>
    <x v="1"/>
    <n v="936"/>
    <n v="721"/>
    <n v="8"/>
    <n v="5768"/>
    <n v="6704"/>
    <n v="7703"/>
    <n v="999"/>
    <n v="20773"/>
  </r>
  <r>
    <x v="1832"/>
    <x v="6"/>
    <x v="11"/>
    <x v="0"/>
    <x v="0"/>
    <n v="974"/>
    <n v="633"/>
    <n v="2"/>
    <n v="1266"/>
    <n v="2240"/>
    <n v="3997"/>
    <n v="1757"/>
    <n v="1757"/>
  </r>
  <r>
    <x v="1833"/>
    <x v="6"/>
    <x v="11"/>
    <x v="5"/>
    <x v="2"/>
    <n v="857"/>
    <n v="521"/>
    <n v="8"/>
    <n v="4168"/>
    <n v="5025"/>
    <n v="5424"/>
    <n v="399"/>
    <n v="399"/>
  </r>
  <r>
    <x v="1833"/>
    <x v="6"/>
    <x v="11"/>
    <x v="5"/>
    <x v="3"/>
    <n v="1100"/>
    <n v="521"/>
    <n v="6"/>
    <n v="3126"/>
    <n v="4226"/>
    <n v="5024"/>
    <n v="798"/>
    <n v="798"/>
  </r>
  <r>
    <x v="1834"/>
    <x v="6"/>
    <x v="11"/>
    <x v="3"/>
    <x v="3"/>
    <n v="1100"/>
    <n v="521"/>
    <n v="7"/>
    <n v="3647"/>
    <n v="4747"/>
    <n v="4848"/>
    <n v="101"/>
    <n v="899"/>
  </r>
  <r>
    <x v="1834"/>
    <x v="6"/>
    <x v="11"/>
    <x v="3"/>
    <x v="1"/>
    <n v="936"/>
    <n v="521"/>
    <n v="5"/>
    <n v="2605"/>
    <n v="3541"/>
    <n v="8023"/>
    <n v="4482"/>
    <n v="4482"/>
  </r>
  <r>
    <x v="1835"/>
    <x v="6"/>
    <x v="11"/>
    <x v="4"/>
    <x v="2"/>
    <n v="857"/>
    <n v="535"/>
    <n v="2"/>
    <n v="1070"/>
    <n v="1927"/>
    <n v="5658"/>
    <n v="3731"/>
    <n v="4130"/>
  </r>
  <r>
    <x v="1835"/>
    <x v="6"/>
    <x v="11"/>
    <x v="4"/>
    <x v="1"/>
    <n v="936"/>
    <n v="535"/>
    <n v="10"/>
    <n v="5350"/>
    <n v="6286"/>
    <n v="5329"/>
    <n v="-957"/>
    <n v="3525"/>
  </r>
  <r>
    <x v="1836"/>
    <x v="6"/>
    <x v="11"/>
    <x v="0"/>
    <x v="0"/>
    <n v="974"/>
    <n v="633"/>
    <n v="9"/>
    <n v="5697"/>
    <n v="6671"/>
    <n v="7425"/>
    <n v="754"/>
    <n v="2511"/>
  </r>
  <r>
    <x v="1837"/>
    <x v="6"/>
    <x v="11"/>
    <x v="5"/>
    <x v="0"/>
    <n v="974"/>
    <n v="521"/>
    <n v="10"/>
    <n v="5210"/>
    <n v="6184"/>
    <n v="6979"/>
    <n v="795"/>
    <n v="3306"/>
  </r>
  <r>
    <x v="1838"/>
    <x v="6"/>
    <x v="11"/>
    <x v="1"/>
    <x v="3"/>
    <n v="1100"/>
    <n v="535"/>
    <n v="5"/>
    <n v="2675"/>
    <n v="3775"/>
    <n v="3472"/>
    <n v="-303"/>
    <n v="596"/>
  </r>
  <r>
    <x v="1839"/>
    <x v="6"/>
    <x v="11"/>
    <x v="6"/>
    <x v="2"/>
    <n v="857"/>
    <n v="721"/>
    <n v="5"/>
    <n v="3605"/>
    <n v="4462"/>
    <n v="14476"/>
    <n v="10014"/>
    <n v="14144"/>
  </r>
  <r>
    <x v="1840"/>
    <x v="6"/>
    <x v="11"/>
    <x v="2"/>
    <x v="2"/>
    <n v="857"/>
    <n v="721"/>
    <n v="5"/>
    <n v="3605"/>
    <n v="4462"/>
    <n v="4780"/>
    <n v="318"/>
    <n v="14462"/>
  </r>
  <r>
    <x v="1841"/>
    <x v="6"/>
    <x v="11"/>
    <x v="4"/>
    <x v="4"/>
    <n v="900"/>
    <n v="535"/>
    <n v="6"/>
    <n v="3210"/>
    <n v="4110"/>
    <n v="4845"/>
    <n v="735"/>
    <n v="735"/>
  </r>
  <r>
    <x v="1841"/>
    <x v="6"/>
    <x v="11"/>
    <x v="4"/>
    <x v="1"/>
    <n v="936"/>
    <n v="535"/>
    <n v="3"/>
    <n v="1605"/>
    <n v="2541"/>
    <n v="2166"/>
    <n v="-375"/>
    <n v="3150"/>
  </r>
  <r>
    <x v="1842"/>
    <x v="6"/>
    <x v="11"/>
    <x v="1"/>
    <x v="1"/>
    <n v="936"/>
    <n v="535"/>
    <n v="3"/>
    <n v="1605"/>
    <n v="2541"/>
    <n v="2033"/>
    <n v="-508"/>
    <n v="2642"/>
  </r>
  <r>
    <x v="1842"/>
    <x v="6"/>
    <x v="11"/>
    <x v="1"/>
    <x v="3"/>
    <n v="1100"/>
    <n v="535"/>
    <n v="4"/>
    <n v="2140"/>
    <n v="3240"/>
    <n v="14811"/>
    <n v="11571"/>
    <n v="12167"/>
  </r>
  <r>
    <x v="1842"/>
    <x v="6"/>
    <x v="11"/>
    <x v="1"/>
    <x v="2"/>
    <n v="857"/>
    <n v="535"/>
    <n v="10"/>
    <n v="5350"/>
    <n v="6207"/>
    <n v="5883"/>
    <n v="-324"/>
    <n v="14138"/>
  </r>
  <r>
    <x v="1843"/>
    <x v="6"/>
    <x v="11"/>
    <x v="6"/>
    <x v="1"/>
    <n v="936"/>
    <n v="721"/>
    <n v="2"/>
    <n v="1442"/>
    <n v="2378"/>
    <n v="2572"/>
    <n v="194"/>
    <n v="2836"/>
  </r>
  <r>
    <x v="1844"/>
    <x v="6"/>
    <x v="11"/>
    <x v="2"/>
    <x v="1"/>
    <n v="936"/>
    <n v="721"/>
    <n v="10"/>
    <n v="7210"/>
    <n v="8146"/>
    <n v="6781"/>
    <n v="-1365"/>
    <n v="1471"/>
  </r>
  <r>
    <x v="1845"/>
    <x v="6"/>
    <x v="11"/>
    <x v="3"/>
    <x v="0"/>
    <n v="974"/>
    <n v="521"/>
    <n v="8"/>
    <n v="4168"/>
    <n v="5142"/>
    <n v="8947"/>
    <n v="3805"/>
    <n v="7111"/>
  </r>
  <r>
    <x v="1845"/>
    <x v="6"/>
    <x v="11"/>
    <x v="3"/>
    <x v="2"/>
    <n v="857"/>
    <n v="521"/>
    <n v="5"/>
    <n v="2605"/>
    <n v="3462"/>
    <n v="2957"/>
    <n v="-505"/>
    <n v="13633"/>
  </r>
  <r>
    <x v="1846"/>
    <x v="6"/>
    <x v="11"/>
    <x v="0"/>
    <x v="1"/>
    <n v="936"/>
    <n v="633"/>
    <n v="5"/>
    <n v="3165"/>
    <n v="4101"/>
    <n v="6304"/>
    <n v="2203"/>
    <n v="3674"/>
  </r>
  <r>
    <x v="1846"/>
    <x v="6"/>
    <x v="11"/>
    <x v="0"/>
    <x v="2"/>
    <n v="857"/>
    <n v="633"/>
    <n v="6"/>
    <n v="3798"/>
    <n v="4655"/>
    <n v="4670"/>
    <n v="15"/>
    <n v="13648"/>
  </r>
  <r>
    <x v="1847"/>
    <x v="6"/>
    <x v="11"/>
    <x v="5"/>
    <x v="5"/>
    <n v="535"/>
    <n v="521"/>
    <n v="7"/>
    <n v="3647"/>
    <n v="4182"/>
    <n v="17609"/>
    <n v="13427"/>
    <n v="13427"/>
  </r>
  <r>
    <x v="1847"/>
    <x v="6"/>
    <x v="11"/>
    <x v="5"/>
    <x v="2"/>
    <n v="857"/>
    <n v="521"/>
    <n v="10"/>
    <n v="5210"/>
    <n v="6067"/>
    <n v="5284"/>
    <n v="-783"/>
    <n v="12865"/>
  </r>
  <r>
    <x v="1848"/>
    <x v="6"/>
    <x v="11"/>
    <x v="1"/>
    <x v="3"/>
    <n v="1100"/>
    <n v="535"/>
    <n v="4"/>
    <n v="2140"/>
    <n v="3240"/>
    <n v="3211"/>
    <n v="-29"/>
    <n v="12138"/>
  </r>
  <r>
    <x v="1849"/>
    <x v="6"/>
    <x v="11"/>
    <x v="6"/>
    <x v="4"/>
    <n v="900"/>
    <n v="721"/>
    <n v="8"/>
    <n v="5768"/>
    <n v="6668"/>
    <n v="6877"/>
    <n v="209"/>
    <n v="944"/>
  </r>
  <r>
    <x v="1850"/>
    <x v="6"/>
    <x v="11"/>
    <x v="3"/>
    <x v="1"/>
    <n v="936"/>
    <n v="521"/>
    <n v="10"/>
    <n v="5210"/>
    <n v="6146"/>
    <n v="6910"/>
    <n v="764"/>
    <n v="4438"/>
  </r>
  <r>
    <x v="1851"/>
    <x v="6"/>
    <x v="11"/>
    <x v="4"/>
    <x v="1"/>
    <n v="936"/>
    <n v="535"/>
    <n v="10"/>
    <n v="5350"/>
    <n v="6286"/>
    <n v="5989"/>
    <n v="-297"/>
    <n v="4141"/>
  </r>
  <r>
    <x v="1852"/>
    <x v="6"/>
    <x v="11"/>
    <x v="0"/>
    <x v="3"/>
    <n v="1100"/>
    <n v="633"/>
    <n v="6"/>
    <n v="3798"/>
    <n v="4898"/>
    <n v="4061"/>
    <n v="-837"/>
    <n v="11301"/>
  </r>
  <r>
    <x v="1852"/>
    <x v="6"/>
    <x v="11"/>
    <x v="0"/>
    <x v="0"/>
    <n v="974"/>
    <n v="633"/>
    <n v="3"/>
    <n v="1899"/>
    <n v="2873"/>
    <n v="3355"/>
    <n v="482"/>
    <n v="7593"/>
  </r>
  <r>
    <x v="1853"/>
    <x v="6"/>
    <x v="11"/>
    <x v="5"/>
    <x v="6"/>
    <n v="1058"/>
    <n v="521"/>
    <n v="9"/>
    <n v="4689"/>
    <n v="5747"/>
    <n v="5851"/>
    <n v="104"/>
    <n v="104"/>
  </r>
  <r>
    <x v="1853"/>
    <x v="6"/>
    <x v="11"/>
    <x v="5"/>
    <x v="4"/>
    <n v="900"/>
    <n v="521"/>
    <n v="2"/>
    <n v="1042"/>
    <n v="1942"/>
    <n v="1915"/>
    <n v="-27"/>
    <n v="917"/>
  </r>
  <r>
    <x v="1853"/>
    <x v="6"/>
    <x v="11"/>
    <x v="5"/>
    <x v="2"/>
    <n v="857"/>
    <n v="521"/>
    <n v="1"/>
    <n v="521"/>
    <n v="1378"/>
    <n v="1543"/>
    <n v="165"/>
    <n v="13030"/>
  </r>
  <r>
    <x v="1853"/>
    <x v="6"/>
    <x v="11"/>
    <x v="5"/>
    <x v="0"/>
    <n v="974"/>
    <n v="521"/>
    <n v="10"/>
    <n v="5210"/>
    <n v="6184"/>
    <n v="6186"/>
    <n v="2"/>
    <n v="7595"/>
  </r>
  <r>
    <x v="1854"/>
    <x v="7"/>
    <x v="0"/>
    <x v="1"/>
    <x v="0"/>
    <n v="1030"/>
    <n v="566"/>
    <n v="3"/>
    <n v="1698"/>
    <n v="2728"/>
    <n v="2408"/>
    <n v="-320"/>
    <n v="-320"/>
  </r>
  <r>
    <x v="1855"/>
    <x v="7"/>
    <x v="0"/>
    <x v="6"/>
    <x v="5"/>
    <n v="566"/>
    <n v="762"/>
    <n v="1"/>
    <n v="762"/>
    <n v="1328"/>
    <n v="3524"/>
    <n v="2196"/>
    <n v="2196"/>
  </r>
  <r>
    <x v="1856"/>
    <x v="7"/>
    <x v="0"/>
    <x v="2"/>
    <x v="2"/>
    <n v="905"/>
    <n v="762"/>
    <n v="2"/>
    <n v="1524"/>
    <n v="2429"/>
    <n v="5829"/>
    <n v="3400"/>
    <n v="3400"/>
  </r>
  <r>
    <x v="1857"/>
    <x v="7"/>
    <x v="0"/>
    <x v="3"/>
    <x v="5"/>
    <n v="566"/>
    <n v="551"/>
    <n v="4"/>
    <n v="2204"/>
    <n v="2770"/>
    <n v="2531"/>
    <n v="-239"/>
    <n v="1957"/>
  </r>
  <r>
    <x v="1858"/>
    <x v="7"/>
    <x v="0"/>
    <x v="4"/>
    <x v="1"/>
    <n v="989"/>
    <n v="566"/>
    <n v="8"/>
    <n v="4528"/>
    <n v="5517"/>
    <n v="5823"/>
    <n v="306"/>
    <n v="306"/>
  </r>
  <r>
    <x v="1859"/>
    <x v="7"/>
    <x v="0"/>
    <x v="0"/>
    <x v="2"/>
    <n v="905"/>
    <n v="669"/>
    <n v="8"/>
    <n v="5352"/>
    <n v="6257"/>
    <n v="16966"/>
    <n v="10709"/>
    <n v="14109"/>
  </r>
  <r>
    <x v="1860"/>
    <x v="7"/>
    <x v="0"/>
    <x v="5"/>
    <x v="2"/>
    <n v="905"/>
    <n v="551"/>
    <n v="1"/>
    <n v="551"/>
    <n v="1456"/>
    <n v="1716"/>
    <n v="260"/>
    <n v="14369"/>
  </r>
  <r>
    <x v="1861"/>
    <x v="7"/>
    <x v="0"/>
    <x v="1"/>
    <x v="0"/>
    <n v="1030"/>
    <n v="566"/>
    <n v="1"/>
    <n v="566"/>
    <n v="1596"/>
    <n v="1753"/>
    <n v="157"/>
    <n v="-163"/>
  </r>
  <r>
    <x v="1862"/>
    <x v="7"/>
    <x v="0"/>
    <x v="6"/>
    <x v="2"/>
    <n v="905"/>
    <n v="762"/>
    <n v="9"/>
    <n v="6858"/>
    <n v="7763"/>
    <n v="6517"/>
    <n v="-1246"/>
    <n v="13123"/>
  </r>
  <r>
    <x v="1863"/>
    <x v="7"/>
    <x v="0"/>
    <x v="2"/>
    <x v="2"/>
    <n v="905"/>
    <n v="762"/>
    <n v="5"/>
    <n v="3810"/>
    <n v="4715"/>
    <n v="4066"/>
    <n v="-649"/>
    <n v="12474"/>
  </r>
  <r>
    <x v="1863"/>
    <x v="7"/>
    <x v="0"/>
    <x v="2"/>
    <x v="4"/>
    <n v="952"/>
    <n v="762"/>
    <n v="1"/>
    <n v="762"/>
    <n v="1714"/>
    <n v="1818"/>
    <n v="104"/>
    <n v="104"/>
  </r>
  <r>
    <x v="1864"/>
    <x v="7"/>
    <x v="0"/>
    <x v="3"/>
    <x v="2"/>
    <n v="905"/>
    <n v="551"/>
    <n v="4"/>
    <n v="2204"/>
    <n v="3109"/>
    <n v="2851"/>
    <n v="-258"/>
    <n v="12216"/>
  </r>
  <r>
    <x v="1864"/>
    <x v="7"/>
    <x v="0"/>
    <x v="3"/>
    <x v="4"/>
    <n v="952"/>
    <n v="551"/>
    <n v="2"/>
    <n v="1102"/>
    <n v="2054"/>
    <n v="1794"/>
    <n v="-260"/>
    <n v="-156"/>
  </r>
  <r>
    <x v="1865"/>
    <x v="7"/>
    <x v="0"/>
    <x v="0"/>
    <x v="3"/>
    <n v="1163"/>
    <n v="669"/>
    <n v="10"/>
    <n v="6690"/>
    <n v="7853"/>
    <n v="6495"/>
    <n v="-1358"/>
    <n v="-1358"/>
  </r>
  <r>
    <x v="1865"/>
    <x v="7"/>
    <x v="0"/>
    <x v="0"/>
    <x v="4"/>
    <n v="952"/>
    <n v="669"/>
    <n v="6"/>
    <n v="4014"/>
    <n v="4966"/>
    <n v="15186"/>
    <n v="10220"/>
    <n v="10064"/>
  </r>
  <r>
    <x v="1866"/>
    <x v="7"/>
    <x v="0"/>
    <x v="1"/>
    <x v="0"/>
    <n v="1030"/>
    <n v="566"/>
    <n v="7"/>
    <n v="3962"/>
    <n v="4992"/>
    <n v="5801"/>
    <n v="809"/>
    <n v="646"/>
  </r>
  <r>
    <x v="1867"/>
    <x v="7"/>
    <x v="0"/>
    <x v="6"/>
    <x v="0"/>
    <n v="1030"/>
    <n v="762"/>
    <n v="10"/>
    <n v="7620"/>
    <n v="8650"/>
    <n v="21184"/>
    <n v="12534"/>
    <n v="13180"/>
  </r>
  <r>
    <x v="1868"/>
    <x v="7"/>
    <x v="0"/>
    <x v="2"/>
    <x v="4"/>
    <n v="952"/>
    <n v="762"/>
    <n v="1"/>
    <n v="762"/>
    <n v="1714"/>
    <n v="1373"/>
    <n v="-341"/>
    <n v="9723"/>
  </r>
  <r>
    <x v="1869"/>
    <x v="7"/>
    <x v="0"/>
    <x v="4"/>
    <x v="0"/>
    <n v="1030"/>
    <n v="566"/>
    <n v="4"/>
    <n v="2264"/>
    <n v="3294"/>
    <n v="3678"/>
    <n v="384"/>
    <n v="13564"/>
  </r>
  <r>
    <x v="1870"/>
    <x v="7"/>
    <x v="0"/>
    <x v="5"/>
    <x v="4"/>
    <n v="952"/>
    <n v="551"/>
    <n v="6"/>
    <n v="3306"/>
    <n v="4258"/>
    <n v="4223"/>
    <n v="-35"/>
    <n v="9688"/>
  </r>
  <r>
    <x v="1870"/>
    <x v="7"/>
    <x v="0"/>
    <x v="5"/>
    <x v="0"/>
    <n v="1030"/>
    <n v="551"/>
    <n v="6"/>
    <n v="3306"/>
    <n v="4336"/>
    <n v="15696"/>
    <n v="11360"/>
    <n v="24924"/>
  </r>
  <r>
    <x v="1871"/>
    <x v="7"/>
    <x v="0"/>
    <x v="6"/>
    <x v="0"/>
    <n v="1030"/>
    <n v="762"/>
    <n v="2"/>
    <n v="1524"/>
    <n v="2554"/>
    <n v="2942"/>
    <n v="388"/>
    <n v="25312"/>
  </r>
  <r>
    <x v="1872"/>
    <x v="7"/>
    <x v="0"/>
    <x v="2"/>
    <x v="1"/>
    <n v="989"/>
    <n v="762"/>
    <n v="5"/>
    <n v="3810"/>
    <n v="4799"/>
    <n v="12753"/>
    <n v="7954"/>
    <n v="8260"/>
  </r>
  <r>
    <x v="1872"/>
    <x v="7"/>
    <x v="0"/>
    <x v="2"/>
    <x v="0"/>
    <n v="1030"/>
    <n v="762"/>
    <n v="6"/>
    <n v="4572"/>
    <n v="5602"/>
    <n v="5697"/>
    <n v="95"/>
    <n v="25407"/>
  </r>
  <r>
    <x v="1873"/>
    <x v="7"/>
    <x v="0"/>
    <x v="3"/>
    <x v="0"/>
    <n v="1030"/>
    <n v="551"/>
    <n v="7"/>
    <n v="3857"/>
    <n v="4887"/>
    <n v="5693"/>
    <n v="806"/>
    <n v="26213"/>
  </r>
  <r>
    <x v="1874"/>
    <x v="7"/>
    <x v="0"/>
    <x v="4"/>
    <x v="4"/>
    <n v="952"/>
    <n v="566"/>
    <n v="9"/>
    <n v="5094"/>
    <n v="6046"/>
    <n v="7179"/>
    <n v="1133"/>
    <n v="10821"/>
  </r>
  <r>
    <x v="1874"/>
    <x v="7"/>
    <x v="0"/>
    <x v="4"/>
    <x v="1"/>
    <n v="989"/>
    <n v="566"/>
    <n v="5"/>
    <n v="2830"/>
    <n v="3819"/>
    <n v="3943"/>
    <n v="124"/>
    <n v="8384"/>
  </r>
  <r>
    <x v="1874"/>
    <x v="7"/>
    <x v="0"/>
    <x v="4"/>
    <x v="0"/>
    <n v="1030"/>
    <n v="566"/>
    <n v="5"/>
    <n v="2830"/>
    <n v="3860"/>
    <n v="4446"/>
    <n v="586"/>
    <n v="26799"/>
  </r>
  <r>
    <x v="1875"/>
    <x v="7"/>
    <x v="0"/>
    <x v="5"/>
    <x v="1"/>
    <n v="989"/>
    <n v="551"/>
    <n v="7"/>
    <n v="3857"/>
    <n v="4846"/>
    <n v="22759"/>
    <n v="17913"/>
    <n v="26297"/>
  </r>
  <r>
    <x v="1875"/>
    <x v="7"/>
    <x v="0"/>
    <x v="5"/>
    <x v="3"/>
    <n v="1163"/>
    <n v="551"/>
    <n v="9"/>
    <n v="4959"/>
    <n v="6122"/>
    <n v="7115"/>
    <n v="993"/>
    <n v="-365"/>
  </r>
  <r>
    <x v="1876"/>
    <x v="7"/>
    <x v="0"/>
    <x v="2"/>
    <x v="1"/>
    <n v="989"/>
    <n v="762"/>
    <n v="10"/>
    <n v="7620"/>
    <n v="8609"/>
    <n v="8352"/>
    <n v="-257"/>
    <n v="26040"/>
  </r>
  <r>
    <x v="1876"/>
    <x v="7"/>
    <x v="0"/>
    <x v="2"/>
    <x v="3"/>
    <n v="1163"/>
    <n v="762"/>
    <n v="10"/>
    <n v="7620"/>
    <n v="8783"/>
    <n v="32539"/>
    <n v="23756"/>
    <n v="23391"/>
  </r>
  <r>
    <x v="1877"/>
    <x v="7"/>
    <x v="1"/>
    <x v="3"/>
    <x v="3"/>
    <n v="1163"/>
    <n v="551"/>
    <n v="6"/>
    <n v="3306"/>
    <n v="4469"/>
    <n v="4205"/>
    <n v="-264"/>
    <n v="-264"/>
  </r>
  <r>
    <x v="1878"/>
    <x v="7"/>
    <x v="1"/>
    <x v="0"/>
    <x v="0"/>
    <n v="1030"/>
    <n v="669"/>
    <n v="6"/>
    <n v="4014"/>
    <n v="5044"/>
    <n v="4487"/>
    <n v="-557"/>
    <n v="-557"/>
  </r>
  <r>
    <x v="1879"/>
    <x v="7"/>
    <x v="1"/>
    <x v="1"/>
    <x v="4"/>
    <n v="952"/>
    <n v="566"/>
    <n v="8"/>
    <n v="4528"/>
    <n v="5480"/>
    <n v="25403"/>
    <n v="19923"/>
    <n v="19923"/>
  </r>
  <r>
    <x v="1880"/>
    <x v="7"/>
    <x v="1"/>
    <x v="6"/>
    <x v="5"/>
    <n v="566"/>
    <n v="762"/>
    <n v="1"/>
    <n v="762"/>
    <n v="1328"/>
    <n v="1315"/>
    <n v="-13"/>
    <n v="-13"/>
  </r>
  <r>
    <x v="1880"/>
    <x v="7"/>
    <x v="1"/>
    <x v="6"/>
    <x v="0"/>
    <n v="1030"/>
    <n v="762"/>
    <n v="10"/>
    <n v="7620"/>
    <n v="8650"/>
    <n v="7597"/>
    <n v="-1053"/>
    <n v="-1610"/>
  </r>
  <r>
    <x v="1881"/>
    <x v="7"/>
    <x v="1"/>
    <x v="3"/>
    <x v="5"/>
    <n v="566"/>
    <n v="551"/>
    <n v="8"/>
    <n v="4408"/>
    <n v="4974"/>
    <n v="5888"/>
    <n v="914"/>
    <n v="901"/>
  </r>
  <r>
    <x v="1881"/>
    <x v="7"/>
    <x v="1"/>
    <x v="3"/>
    <x v="0"/>
    <n v="1030"/>
    <n v="551"/>
    <n v="4"/>
    <n v="2204"/>
    <n v="3234"/>
    <n v="3635"/>
    <n v="401"/>
    <n v="-1209"/>
  </r>
  <r>
    <x v="1882"/>
    <x v="7"/>
    <x v="1"/>
    <x v="4"/>
    <x v="2"/>
    <n v="905"/>
    <n v="566"/>
    <n v="8"/>
    <n v="4528"/>
    <n v="5433"/>
    <n v="4730"/>
    <n v="-703"/>
    <n v="-703"/>
  </r>
  <r>
    <x v="1883"/>
    <x v="7"/>
    <x v="1"/>
    <x v="0"/>
    <x v="1"/>
    <n v="989"/>
    <n v="669"/>
    <n v="3"/>
    <n v="2007"/>
    <n v="2996"/>
    <n v="3140"/>
    <n v="144"/>
    <n v="144"/>
  </r>
  <r>
    <x v="1884"/>
    <x v="7"/>
    <x v="1"/>
    <x v="5"/>
    <x v="4"/>
    <n v="952"/>
    <n v="551"/>
    <n v="5"/>
    <n v="2755"/>
    <n v="3707"/>
    <n v="4104"/>
    <n v="397"/>
    <n v="20320"/>
  </r>
  <r>
    <x v="1884"/>
    <x v="7"/>
    <x v="1"/>
    <x v="5"/>
    <x v="6"/>
    <n v="1118"/>
    <n v="551"/>
    <n v="9"/>
    <n v="4959"/>
    <n v="6077"/>
    <n v="8968"/>
    <n v="2891"/>
    <n v="2891"/>
  </r>
  <r>
    <x v="1884"/>
    <x v="7"/>
    <x v="1"/>
    <x v="5"/>
    <x v="5"/>
    <n v="566"/>
    <n v="551"/>
    <n v="3"/>
    <n v="1653"/>
    <n v="2219"/>
    <n v="7163"/>
    <n v="4944"/>
    <n v="5845"/>
  </r>
  <r>
    <x v="1885"/>
    <x v="7"/>
    <x v="1"/>
    <x v="2"/>
    <x v="5"/>
    <n v="566"/>
    <n v="762"/>
    <n v="4"/>
    <n v="3048"/>
    <n v="3614"/>
    <n v="2968"/>
    <n v="-646"/>
    <n v="5199"/>
  </r>
  <r>
    <x v="1885"/>
    <x v="7"/>
    <x v="1"/>
    <x v="2"/>
    <x v="0"/>
    <n v="1030"/>
    <n v="762"/>
    <n v="5"/>
    <n v="3810"/>
    <n v="4840"/>
    <n v="4251"/>
    <n v="-589"/>
    <n v="-1798"/>
  </r>
  <r>
    <x v="1886"/>
    <x v="7"/>
    <x v="1"/>
    <x v="3"/>
    <x v="2"/>
    <n v="905"/>
    <n v="551"/>
    <n v="1"/>
    <n v="551"/>
    <n v="1456"/>
    <n v="1335"/>
    <n v="-121"/>
    <n v="-824"/>
  </r>
  <r>
    <x v="1886"/>
    <x v="7"/>
    <x v="1"/>
    <x v="3"/>
    <x v="5"/>
    <n v="566"/>
    <n v="551"/>
    <n v="8"/>
    <n v="4408"/>
    <n v="4974"/>
    <n v="4051"/>
    <n v="-923"/>
    <n v="4276"/>
  </r>
  <r>
    <x v="1887"/>
    <x v="7"/>
    <x v="1"/>
    <x v="4"/>
    <x v="0"/>
    <n v="1030"/>
    <n v="566"/>
    <n v="4"/>
    <n v="2264"/>
    <n v="3294"/>
    <n v="6176"/>
    <n v="2882"/>
    <n v="1084"/>
  </r>
  <r>
    <x v="1887"/>
    <x v="7"/>
    <x v="1"/>
    <x v="4"/>
    <x v="5"/>
    <n v="566"/>
    <n v="566"/>
    <n v="6"/>
    <n v="3396"/>
    <n v="3962"/>
    <n v="4007"/>
    <n v="45"/>
    <n v="4321"/>
  </r>
  <r>
    <x v="1887"/>
    <x v="7"/>
    <x v="1"/>
    <x v="4"/>
    <x v="4"/>
    <n v="952"/>
    <n v="566"/>
    <n v="3"/>
    <n v="1698"/>
    <n v="2650"/>
    <n v="7875"/>
    <n v="5225"/>
    <n v="25545"/>
  </r>
  <r>
    <x v="1888"/>
    <x v="7"/>
    <x v="1"/>
    <x v="0"/>
    <x v="3"/>
    <n v="1163"/>
    <n v="669"/>
    <n v="7"/>
    <n v="4683"/>
    <n v="5846"/>
    <n v="28804"/>
    <n v="22958"/>
    <n v="22694"/>
  </r>
  <r>
    <x v="1889"/>
    <x v="7"/>
    <x v="1"/>
    <x v="1"/>
    <x v="0"/>
    <n v="1030"/>
    <n v="566"/>
    <n v="1"/>
    <n v="566"/>
    <n v="1596"/>
    <n v="1476"/>
    <n v="-120"/>
    <n v="964"/>
  </r>
  <r>
    <x v="1890"/>
    <x v="7"/>
    <x v="1"/>
    <x v="6"/>
    <x v="4"/>
    <n v="952"/>
    <n v="762"/>
    <n v="7"/>
    <n v="5334"/>
    <n v="6286"/>
    <n v="6662"/>
    <n v="376"/>
    <n v="25921"/>
  </r>
  <r>
    <x v="1890"/>
    <x v="7"/>
    <x v="1"/>
    <x v="6"/>
    <x v="1"/>
    <n v="989"/>
    <n v="762"/>
    <n v="4"/>
    <n v="3048"/>
    <n v="4037"/>
    <n v="3639"/>
    <n v="-398"/>
    <n v="-254"/>
  </r>
  <r>
    <x v="1891"/>
    <x v="7"/>
    <x v="1"/>
    <x v="4"/>
    <x v="5"/>
    <n v="566"/>
    <n v="566"/>
    <n v="9"/>
    <n v="5094"/>
    <n v="5660"/>
    <n v="30782"/>
    <n v="25122"/>
    <n v="29443"/>
  </r>
  <r>
    <x v="1891"/>
    <x v="7"/>
    <x v="1"/>
    <x v="4"/>
    <x v="6"/>
    <n v="1118"/>
    <n v="566"/>
    <n v="4"/>
    <n v="2264"/>
    <n v="3382"/>
    <n v="8650"/>
    <n v="5268"/>
    <n v="8159"/>
  </r>
  <r>
    <x v="1892"/>
    <x v="7"/>
    <x v="1"/>
    <x v="0"/>
    <x v="4"/>
    <n v="952"/>
    <n v="669"/>
    <n v="9"/>
    <n v="6021"/>
    <n v="6973"/>
    <n v="7795"/>
    <n v="822"/>
    <n v="26743"/>
  </r>
  <r>
    <x v="1892"/>
    <x v="7"/>
    <x v="1"/>
    <x v="0"/>
    <x v="5"/>
    <n v="566"/>
    <n v="669"/>
    <n v="7"/>
    <n v="4683"/>
    <n v="5249"/>
    <n v="5949"/>
    <n v="700"/>
    <n v="30143"/>
  </r>
  <r>
    <x v="1893"/>
    <x v="7"/>
    <x v="1"/>
    <x v="1"/>
    <x v="0"/>
    <n v="1030"/>
    <n v="566"/>
    <n v="7"/>
    <n v="3962"/>
    <n v="4992"/>
    <n v="4382"/>
    <n v="-610"/>
    <n v="354"/>
  </r>
  <r>
    <x v="1894"/>
    <x v="7"/>
    <x v="1"/>
    <x v="6"/>
    <x v="4"/>
    <n v="952"/>
    <n v="762"/>
    <n v="6"/>
    <n v="4572"/>
    <n v="5524"/>
    <n v="5196"/>
    <n v="-328"/>
    <n v="26415"/>
  </r>
  <r>
    <x v="1895"/>
    <x v="7"/>
    <x v="2"/>
    <x v="0"/>
    <x v="4"/>
    <n v="952"/>
    <n v="669"/>
    <n v="4"/>
    <n v="2676"/>
    <n v="3628"/>
    <n v="3136"/>
    <n v="-492"/>
    <n v="-492"/>
  </r>
  <r>
    <x v="1895"/>
    <x v="7"/>
    <x v="2"/>
    <x v="0"/>
    <x v="0"/>
    <n v="1030"/>
    <n v="669"/>
    <n v="1"/>
    <n v="669"/>
    <n v="1699"/>
    <n v="1255"/>
    <n v="-444"/>
    <n v="-444"/>
  </r>
  <r>
    <x v="1896"/>
    <x v="7"/>
    <x v="2"/>
    <x v="5"/>
    <x v="5"/>
    <n v="566"/>
    <n v="551"/>
    <n v="1"/>
    <n v="551"/>
    <n v="1117"/>
    <n v="1320"/>
    <n v="203"/>
    <n v="203"/>
  </r>
  <r>
    <x v="1897"/>
    <x v="7"/>
    <x v="2"/>
    <x v="1"/>
    <x v="4"/>
    <n v="952"/>
    <n v="566"/>
    <n v="5"/>
    <n v="2830"/>
    <n v="3782"/>
    <n v="4274"/>
    <n v="492"/>
    <n v="0"/>
  </r>
  <r>
    <x v="1898"/>
    <x v="7"/>
    <x v="2"/>
    <x v="6"/>
    <x v="0"/>
    <n v="1030"/>
    <n v="762"/>
    <n v="3"/>
    <n v="2286"/>
    <n v="3316"/>
    <n v="2885"/>
    <n v="-431"/>
    <n v="-875"/>
  </r>
  <r>
    <x v="1899"/>
    <x v="7"/>
    <x v="2"/>
    <x v="2"/>
    <x v="1"/>
    <n v="989"/>
    <n v="762"/>
    <n v="7"/>
    <n v="5334"/>
    <n v="6323"/>
    <n v="7112"/>
    <n v="789"/>
    <n v="789"/>
  </r>
  <r>
    <x v="1899"/>
    <x v="7"/>
    <x v="2"/>
    <x v="2"/>
    <x v="0"/>
    <n v="1030"/>
    <n v="762"/>
    <n v="3"/>
    <n v="2286"/>
    <n v="3316"/>
    <n v="3402"/>
    <n v="86"/>
    <n v="-789"/>
  </r>
  <r>
    <x v="1899"/>
    <x v="7"/>
    <x v="2"/>
    <x v="2"/>
    <x v="5"/>
    <n v="566"/>
    <n v="762"/>
    <n v="5"/>
    <n v="3810"/>
    <n v="4376"/>
    <n v="3542"/>
    <n v="-834"/>
    <n v="-631"/>
  </r>
  <r>
    <x v="1899"/>
    <x v="7"/>
    <x v="2"/>
    <x v="2"/>
    <x v="4"/>
    <n v="952"/>
    <n v="762"/>
    <n v="8"/>
    <n v="6096"/>
    <n v="7048"/>
    <n v="6529"/>
    <n v="-519"/>
    <n v="-519"/>
  </r>
  <r>
    <x v="1900"/>
    <x v="7"/>
    <x v="2"/>
    <x v="3"/>
    <x v="4"/>
    <n v="952"/>
    <n v="551"/>
    <n v="5"/>
    <n v="2755"/>
    <n v="3707"/>
    <n v="4377"/>
    <n v="670"/>
    <n v="151"/>
  </r>
  <r>
    <x v="1900"/>
    <x v="7"/>
    <x v="2"/>
    <x v="3"/>
    <x v="5"/>
    <n v="566"/>
    <n v="551"/>
    <n v="7"/>
    <n v="3857"/>
    <n v="4423"/>
    <n v="4866"/>
    <n v="443"/>
    <n v="-188"/>
  </r>
  <r>
    <x v="1901"/>
    <x v="7"/>
    <x v="2"/>
    <x v="6"/>
    <x v="4"/>
    <n v="952"/>
    <n v="762"/>
    <n v="7"/>
    <n v="5334"/>
    <n v="6286"/>
    <n v="11125"/>
    <n v="4839"/>
    <n v="4990"/>
  </r>
  <r>
    <x v="1902"/>
    <x v="7"/>
    <x v="2"/>
    <x v="2"/>
    <x v="5"/>
    <n v="566"/>
    <n v="762"/>
    <n v="10"/>
    <n v="7620"/>
    <n v="8186"/>
    <n v="7071"/>
    <n v="-1115"/>
    <n v="-1303"/>
  </r>
  <r>
    <x v="1903"/>
    <x v="7"/>
    <x v="2"/>
    <x v="3"/>
    <x v="4"/>
    <n v="952"/>
    <n v="551"/>
    <n v="9"/>
    <n v="4959"/>
    <n v="5911"/>
    <n v="5914"/>
    <n v="3"/>
    <n v="4993"/>
  </r>
  <r>
    <x v="1903"/>
    <x v="7"/>
    <x v="2"/>
    <x v="3"/>
    <x v="6"/>
    <n v="1118"/>
    <n v="551"/>
    <n v="6"/>
    <n v="3306"/>
    <n v="4424"/>
    <n v="4742"/>
    <n v="318"/>
    <n v="318"/>
  </r>
  <r>
    <x v="1904"/>
    <x v="7"/>
    <x v="2"/>
    <x v="1"/>
    <x v="4"/>
    <n v="952"/>
    <n v="566"/>
    <n v="6"/>
    <n v="3396"/>
    <n v="4348"/>
    <n v="3721"/>
    <n v="-627"/>
    <n v="4366"/>
  </r>
  <r>
    <x v="1905"/>
    <x v="7"/>
    <x v="2"/>
    <x v="6"/>
    <x v="0"/>
    <n v="1030"/>
    <n v="762"/>
    <n v="2"/>
    <n v="1524"/>
    <n v="2554"/>
    <n v="2150"/>
    <n v="-404"/>
    <n v="-1193"/>
  </r>
  <r>
    <x v="1906"/>
    <x v="7"/>
    <x v="2"/>
    <x v="2"/>
    <x v="6"/>
    <n v="1118"/>
    <n v="762"/>
    <n v="10"/>
    <n v="7620"/>
    <n v="8738"/>
    <n v="9018"/>
    <n v="280"/>
    <n v="598"/>
  </r>
  <r>
    <x v="1906"/>
    <x v="7"/>
    <x v="2"/>
    <x v="2"/>
    <x v="0"/>
    <n v="1030"/>
    <n v="762"/>
    <n v="6"/>
    <n v="4572"/>
    <n v="5602"/>
    <n v="5465"/>
    <n v="-137"/>
    <n v="-1330"/>
  </r>
  <r>
    <x v="1907"/>
    <x v="7"/>
    <x v="2"/>
    <x v="3"/>
    <x v="0"/>
    <n v="1030"/>
    <n v="551"/>
    <n v="8"/>
    <n v="4408"/>
    <n v="5438"/>
    <n v="5137"/>
    <n v="-301"/>
    <n v="-1631"/>
  </r>
  <r>
    <x v="1907"/>
    <x v="7"/>
    <x v="2"/>
    <x v="3"/>
    <x v="5"/>
    <n v="566"/>
    <n v="551"/>
    <n v="6"/>
    <n v="3306"/>
    <n v="3872"/>
    <n v="3363"/>
    <n v="-509"/>
    <n v="-1812"/>
  </r>
  <r>
    <x v="1908"/>
    <x v="7"/>
    <x v="2"/>
    <x v="4"/>
    <x v="6"/>
    <n v="1118"/>
    <n v="566"/>
    <n v="4"/>
    <n v="2264"/>
    <n v="3382"/>
    <n v="3366"/>
    <n v="-16"/>
    <n v="582"/>
  </r>
  <r>
    <x v="1908"/>
    <x v="7"/>
    <x v="2"/>
    <x v="4"/>
    <x v="5"/>
    <n v="566"/>
    <n v="566"/>
    <n v="3"/>
    <n v="1698"/>
    <n v="2264"/>
    <n v="2531"/>
    <n v="267"/>
    <n v="-1545"/>
  </r>
  <r>
    <x v="1909"/>
    <x v="7"/>
    <x v="2"/>
    <x v="0"/>
    <x v="0"/>
    <n v="1030"/>
    <n v="669"/>
    <n v="8"/>
    <n v="5352"/>
    <n v="6382"/>
    <n v="6284"/>
    <n v="-98"/>
    <n v="-1729"/>
  </r>
  <r>
    <x v="1910"/>
    <x v="7"/>
    <x v="2"/>
    <x v="5"/>
    <x v="4"/>
    <n v="952"/>
    <n v="551"/>
    <n v="7"/>
    <n v="3857"/>
    <n v="4809"/>
    <n v="4737"/>
    <n v="-72"/>
    <n v="4294"/>
  </r>
  <r>
    <x v="1911"/>
    <x v="7"/>
    <x v="2"/>
    <x v="1"/>
    <x v="0"/>
    <n v="1030"/>
    <n v="566"/>
    <n v="4"/>
    <n v="2264"/>
    <n v="3294"/>
    <n v="3484"/>
    <n v="190"/>
    <n v="-1539"/>
  </r>
  <r>
    <x v="1912"/>
    <x v="7"/>
    <x v="2"/>
    <x v="2"/>
    <x v="4"/>
    <n v="952"/>
    <n v="762"/>
    <n v="3"/>
    <n v="2286"/>
    <n v="3238"/>
    <n v="3771"/>
    <n v="533"/>
    <n v="4827"/>
  </r>
  <r>
    <x v="1913"/>
    <x v="7"/>
    <x v="2"/>
    <x v="3"/>
    <x v="5"/>
    <n v="566"/>
    <n v="551"/>
    <n v="10"/>
    <n v="5510"/>
    <n v="6076"/>
    <n v="5485"/>
    <n v="-591"/>
    <n v="-2136"/>
  </r>
  <r>
    <x v="1913"/>
    <x v="7"/>
    <x v="2"/>
    <x v="3"/>
    <x v="4"/>
    <n v="952"/>
    <n v="551"/>
    <n v="6"/>
    <n v="3306"/>
    <n v="4258"/>
    <n v="3490"/>
    <n v="-768"/>
    <n v="4059"/>
  </r>
  <r>
    <x v="1914"/>
    <x v="7"/>
    <x v="2"/>
    <x v="4"/>
    <x v="4"/>
    <n v="952"/>
    <n v="566"/>
    <n v="10"/>
    <n v="5660"/>
    <n v="6612"/>
    <n v="6040"/>
    <n v="-572"/>
    <n v="3487"/>
  </r>
  <r>
    <x v="1914"/>
    <x v="7"/>
    <x v="2"/>
    <x v="4"/>
    <x v="0"/>
    <n v="1030"/>
    <n v="566"/>
    <n v="3"/>
    <n v="1698"/>
    <n v="2728"/>
    <n v="2645"/>
    <n v="-83"/>
    <n v="-1622"/>
  </r>
  <r>
    <x v="1914"/>
    <x v="7"/>
    <x v="2"/>
    <x v="4"/>
    <x v="5"/>
    <n v="566"/>
    <n v="566"/>
    <n v="8"/>
    <n v="4528"/>
    <n v="5094"/>
    <n v="4525"/>
    <n v="-569"/>
    <n v="-2705"/>
  </r>
  <r>
    <x v="1915"/>
    <x v="7"/>
    <x v="2"/>
    <x v="0"/>
    <x v="4"/>
    <n v="952"/>
    <n v="669"/>
    <n v="10"/>
    <n v="6690"/>
    <n v="7642"/>
    <n v="7314"/>
    <n v="-328"/>
    <n v="3159"/>
  </r>
  <r>
    <x v="1916"/>
    <x v="7"/>
    <x v="3"/>
    <x v="5"/>
    <x v="4"/>
    <n v="952"/>
    <n v="551"/>
    <n v="4"/>
    <n v="2204"/>
    <n v="3156"/>
    <n v="8779"/>
    <n v="5623"/>
    <n v="5623"/>
  </r>
  <r>
    <x v="1917"/>
    <x v="7"/>
    <x v="3"/>
    <x v="1"/>
    <x v="4"/>
    <n v="952"/>
    <n v="566"/>
    <n v="10"/>
    <n v="5660"/>
    <n v="6612"/>
    <n v="6906"/>
    <n v="294"/>
    <n v="5917"/>
  </r>
  <r>
    <x v="1917"/>
    <x v="7"/>
    <x v="3"/>
    <x v="1"/>
    <x v="0"/>
    <n v="1030"/>
    <n v="566"/>
    <n v="7"/>
    <n v="3962"/>
    <n v="4992"/>
    <n v="5349"/>
    <n v="357"/>
    <n v="357"/>
  </r>
  <r>
    <x v="1918"/>
    <x v="7"/>
    <x v="3"/>
    <x v="2"/>
    <x v="1"/>
    <n v="989"/>
    <n v="762"/>
    <n v="2"/>
    <n v="1524"/>
    <n v="2513"/>
    <n v="2244"/>
    <n v="-269"/>
    <n v="-269"/>
  </r>
  <r>
    <x v="1919"/>
    <x v="7"/>
    <x v="3"/>
    <x v="3"/>
    <x v="4"/>
    <n v="952"/>
    <n v="551"/>
    <n v="10"/>
    <n v="5510"/>
    <n v="6462"/>
    <n v="6820"/>
    <n v="358"/>
    <n v="6275"/>
  </r>
  <r>
    <x v="1920"/>
    <x v="7"/>
    <x v="3"/>
    <x v="4"/>
    <x v="4"/>
    <n v="952"/>
    <n v="566"/>
    <n v="1"/>
    <n v="566"/>
    <n v="1518"/>
    <n v="1729"/>
    <n v="211"/>
    <n v="6486"/>
  </r>
  <r>
    <x v="1921"/>
    <x v="7"/>
    <x v="3"/>
    <x v="0"/>
    <x v="5"/>
    <n v="566"/>
    <n v="669"/>
    <n v="5"/>
    <n v="3345"/>
    <n v="3911"/>
    <n v="4138"/>
    <n v="227"/>
    <n v="227"/>
  </r>
  <r>
    <x v="1921"/>
    <x v="7"/>
    <x v="3"/>
    <x v="0"/>
    <x v="0"/>
    <n v="1030"/>
    <n v="669"/>
    <n v="6"/>
    <n v="4014"/>
    <n v="5044"/>
    <n v="4830"/>
    <n v="-214"/>
    <n v="143"/>
  </r>
  <r>
    <x v="1922"/>
    <x v="7"/>
    <x v="3"/>
    <x v="5"/>
    <x v="5"/>
    <n v="566"/>
    <n v="551"/>
    <n v="10"/>
    <n v="5510"/>
    <n v="6076"/>
    <n v="7146"/>
    <n v="1070"/>
    <n v="1297"/>
  </r>
  <r>
    <x v="1922"/>
    <x v="7"/>
    <x v="3"/>
    <x v="5"/>
    <x v="2"/>
    <n v="905"/>
    <n v="551"/>
    <n v="5"/>
    <n v="2755"/>
    <n v="3660"/>
    <n v="4222"/>
    <n v="562"/>
    <n v="562"/>
  </r>
  <r>
    <x v="1923"/>
    <x v="7"/>
    <x v="3"/>
    <x v="1"/>
    <x v="6"/>
    <n v="1118"/>
    <n v="566"/>
    <n v="9"/>
    <n v="5094"/>
    <n v="6212"/>
    <n v="5871"/>
    <n v="-341"/>
    <n v="-341"/>
  </r>
  <r>
    <x v="1924"/>
    <x v="7"/>
    <x v="3"/>
    <x v="3"/>
    <x v="5"/>
    <n v="566"/>
    <n v="551"/>
    <n v="3"/>
    <n v="1653"/>
    <n v="2219"/>
    <n v="2288"/>
    <n v="69"/>
    <n v="1366"/>
  </r>
  <r>
    <x v="1924"/>
    <x v="7"/>
    <x v="3"/>
    <x v="3"/>
    <x v="6"/>
    <n v="1118"/>
    <n v="551"/>
    <n v="1"/>
    <n v="551"/>
    <n v="1669"/>
    <n v="1858"/>
    <n v="189"/>
    <n v="-152"/>
  </r>
  <r>
    <x v="1925"/>
    <x v="7"/>
    <x v="3"/>
    <x v="4"/>
    <x v="4"/>
    <n v="952"/>
    <n v="566"/>
    <n v="6"/>
    <n v="3396"/>
    <n v="4348"/>
    <n v="4041"/>
    <n v="-307"/>
    <n v="6179"/>
  </r>
  <r>
    <x v="1926"/>
    <x v="7"/>
    <x v="3"/>
    <x v="5"/>
    <x v="4"/>
    <n v="952"/>
    <n v="551"/>
    <n v="3"/>
    <n v="1653"/>
    <n v="2605"/>
    <n v="2514"/>
    <n v="-91"/>
    <n v="6088"/>
  </r>
  <r>
    <x v="1927"/>
    <x v="7"/>
    <x v="3"/>
    <x v="1"/>
    <x v="6"/>
    <n v="1118"/>
    <n v="566"/>
    <n v="9"/>
    <n v="5094"/>
    <n v="6212"/>
    <n v="5743"/>
    <n v="-469"/>
    <n v="-621"/>
  </r>
  <r>
    <x v="1928"/>
    <x v="7"/>
    <x v="3"/>
    <x v="6"/>
    <x v="6"/>
    <n v="1118"/>
    <n v="762"/>
    <n v="9"/>
    <n v="6858"/>
    <n v="7976"/>
    <n v="7804"/>
    <n v="-172"/>
    <n v="-793"/>
  </r>
  <r>
    <x v="1929"/>
    <x v="7"/>
    <x v="3"/>
    <x v="2"/>
    <x v="6"/>
    <n v="1118"/>
    <n v="762"/>
    <n v="3"/>
    <n v="2286"/>
    <n v="3404"/>
    <n v="2946"/>
    <n v="-458"/>
    <n v="-1251"/>
  </r>
  <r>
    <x v="1929"/>
    <x v="7"/>
    <x v="3"/>
    <x v="2"/>
    <x v="1"/>
    <n v="989"/>
    <n v="762"/>
    <n v="9"/>
    <n v="6858"/>
    <n v="7847"/>
    <n v="12469"/>
    <n v="4622"/>
    <n v="4353"/>
  </r>
  <r>
    <x v="1930"/>
    <x v="7"/>
    <x v="3"/>
    <x v="3"/>
    <x v="0"/>
    <n v="1030"/>
    <n v="551"/>
    <n v="10"/>
    <n v="5510"/>
    <n v="6540"/>
    <n v="6790"/>
    <n v="250"/>
    <n v="393"/>
  </r>
  <r>
    <x v="1930"/>
    <x v="7"/>
    <x v="3"/>
    <x v="3"/>
    <x v="4"/>
    <n v="952"/>
    <n v="551"/>
    <n v="3"/>
    <n v="1653"/>
    <n v="2605"/>
    <n v="2549"/>
    <n v="-56"/>
    <n v="6032"/>
  </r>
  <r>
    <x v="1931"/>
    <x v="7"/>
    <x v="3"/>
    <x v="4"/>
    <x v="6"/>
    <n v="1118"/>
    <n v="566"/>
    <n v="5"/>
    <n v="2830"/>
    <n v="3948"/>
    <n v="4026"/>
    <n v="78"/>
    <n v="-1173"/>
  </r>
  <r>
    <x v="1932"/>
    <x v="7"/>
    <x v="3"/>
    <x v="1"/>
    <x v="6"/>
    <n v="1118"/>
    <n v="566"/>
    <n v="9"/>
    <n v="5094"/>
    <n v="6212"/>
    <n v="19119"/>
    <n v="12907"/>
    <n v="11734"/>
  </r>
  <r>
    <x v="1932"/>
    <x v="7"/>
    <x v="3"/>
    <x v="1"/>
    <x v="4"/>
    <n v="952"/>
    <n v="566"/>
    <n v="8"/>
    <n v="4528"/>
    <n v="5480"/>
    <n v="5591"/>
    <n v="111"/>
    <n v="6143"/>
  </r>
  <r>
    <x v="1932"/>
    <x v="7"/>
    <x v="3"/>
    <x v="1"/>
    <x v="5"/>
    <n v="566"/>
    <n v="566"/>
    <n v="4"/>
    <n v="2264"/>
    <n v="2830"/>
    <n v="3392"/>
    <n v="562"/>
    <n v="1928"/>
  </r>
  <r>
    <x v="1933"/>
    <x v="7"/>
    <x v="3"/>
    <x v="6"/>
    <x v="5"/>
    <n v="566"/>
    <n v="762"/>
    <n v="9"/>
    <n v="6858"/>
    <n v="7424"/>
    <n v="6154"/>
    <n v="-1270"/>
    <n v="658"/>
  </r>
  <r>
    <x v="1934"/>
    <x v="7"/>
    <x v="3"/>
    <x v="2"/>
    <x v="5"/>
    <n v="566"/>
    <n v="762"/>
    <n v="8"/>
    <n v="6096"/>
    <n v="6662"/>
    <n v="7670"/>
    <n v="1008"/>
    <n v="1666"/>
  </r>
  <r>
    <x v="1935"/>
    <x v="7"/>
    <x v="3"/>
    <x v="4"/>
    <x v="5"/>
    <n v="566"/>
    <n v="566"/>
    <n v="9"/>
    <n v="5094"/>
    <n v="5660"/>
    <n v="6386"/>
    <n v="726"/>
    <n v="2392"/>
  </r>
  <r>
    <x v="1935"/>
    <x v="7"/>
    <x v="3"/>
    <x v="4"/>
    <x v="4"/>
    <n v="952"/>
    <n v="566"/>
    <n v="9"/>
    <n v="5094"/>
    <n v="6046"/>
    <n v="5295"/>
    <n v="-751"/>
    <n v="5392"/>
  </r>
  <r>
    <x v="1936"/>
    <x v="7"/>
    <x v="3"/>
    <x v="0"/>
    <x v="0"/>
    <n v="1030"/>
    <n v="669"/>
    <n v="4"/>
    <n v="2676"/>
    <n v="3706"/>
    <n v="3806"/>
    <n v="100"/>
    <n v="493"/>
  </r>
  <r>
    <x v="1937"/>
    <x v="7"/>
    <x v="4"/>
    <x v="6"/>
    <x v="6"/>
    <n v="1118"/>
    <n v="762"/>
    <n v="7"/>
    <n v="5334"/>
    <n v="6452"/>
    <n v="5431"/>
    <n v="-1021"/>
    <n v="-1021"/>
  </r>
  <r>
    <x v="1937"/>
    <x v="7"/>
    <x v="4"/>
    <x v="6"/>
    <x v="4"/>
    <n v="952"/>
    <n v="762"/>
    <n v="9"/>
    <n v="6858"/>
    <n v="7810"/>
    <n v="7515"/>
    <n v="-295"/>
    <n v="-295"/>
  </r>
  <r>
    <x v="1938"/>
    <x v="7"/>
    <x v="4"/>
    <x v="2"/>
    <x v="6"/>
    <n v="1118"/>
    <n v="762"/>
    <n v="3"/>
    <n v="2286"/>
    <n v="3404"/>
    <n v="4006"/>
    <n v="602"/>
    <n v="-419"/>
  </r>
  <r>
    <x v="1939"/>
    <x v="7"/>
    <x v="4"/>
    <x v="3"/>
    <x v="0"/>
    <n v="1030"/>
    <n v="551"/>
    <n v="2"/>
    <n v="1102"/>
    <n v="2132"/>
    <n v="1932"/>
    <n v="-200"/>
    <n v="-200"/>
  </r>
  <r>
    <x v="1940"/>
    <x v="7"/>
    <x v="4"/>
    <x v="4"/>
    <x v="5"/>
    <n v="566"/>
    <n v="566"/>
    <n v="5"/>
    <n v="2830"/>
    <n v="3396"/>
    <n v="3460"/>
    <n v="64"/>
    <n v="64"/>
  </r>
  <r>
    <x v="1941"/>
    <x v="7"/>
    <x v="4"/>
    <x v="0"/>
    <x v="6"/>
    <n v="1118"/>
    <n v="669"/>
    <n v="3"/>
    <n v="2007"/>
    <n v="3125"/>
    <n v="3620"/>
    <n v="495"/>
    <n v="76"/>
  </r>
  <r>
    <x v="1941"/>
    <x v="7"/>
    <x v="4"/>
    <x v="0"/>
    <x v="4"/>
    <n v="952"/>
    <n v="669"/>
    <n v="7"/>
    <n v="4683"/>
    <n v="5635"/>
    <n v="6300"/>
    <n v="665"/>
    <n v="370"/>
  </r>
  <r>
    <x v="1942"/>
    <x v="7"/>
    <x v="4"/>
    <x v="2"/>
    <x v="5"/>
    <n v="566"/>
    <n v="762"/>
    <n v="7"/>
    <n v="5334"/>
    <n v="5900"/>
    <n v="5405"/>
    <n v="-495"/>
    <n v="-431"/>
  </r>
  <r>
    <x v="1942"/>
    <x v="7"/>
    <x v="4"/>
    <x v="2"/>
    <x v="6"/>
    <n v="1118"/>
    <n v="762"/>
    <n v="10"/>
    <n v="7620"/>
    <n v="8738"/>
    <n v="9231"/>
    <n v="493"/>
    <n v="569"/>
  </r>
  <r>
    <x v="1943"/>
    <x v="7"/>
    <x v="4"/>
    <x v="4"/>
    <x v="0"/>
    <n v="1030"/>
    <n v="566"/>
    <n v="4"/>
    <n v="2264"/>
    <n v="3294"/>
    <n v="3027"/>
    <n v="-267"/>
    <n v="-467"/>
  </r>
  <r>
    <x v="1944"/>
    <x v="7"/>
    <x v="4"/>
    <x v="0"/>
    <x v="5"/>
    <n v="566"/>
    <n v="669"/>
    <n v="9"/>
    <n v="6021"/>
    <n v="6587"/>
    <n v="6766"/>
    <n v="179"/>
    <n v="-252"/>
  </r>
  <r>
    <x v="1944"/>
    <x v="7"/>
    <x v="4"/>
    <x v="0"/>
    <x v="6"/>
    <n v="1118"/>
    <n v="669"/>
    <n v="1"/>
    <n v="669"/>
    <n v="1787"/>
    <n v="1519"/>
    <n v="-268"/>
    <n v="301"/>
  </r>
  <r>
    <x v="1945"/>
    <x v="7"/>
    <x v="4"/>
    <x v="5"/>
    <x v="6"/>
    <n v="1118"/>
    <n v="551"/>
    <n v="2"/>
    <n v="1102"/>
    <n v="2220"/>
    <n v="1825"/>
    <n v="-395"/>
    <n v="-94"/>
  </r>
  <r>
    <x v="1945"/>
    <x v="7"/>
    <x v="4"/>
    <x v="5"/>
    <x v="4"/>
    <n v="952"/>
    <n v="551"/>
    <n v="5"/>
    <n v="2755"/>
    <n v="3707"/>
    <n v="3439"/>
    <n v="-268"/>
    <n v="102"/>
  </r>
  <r>
    <x v="1945"/>
    <x v="7"/>
    <x v="4"/>
    <x v="5"/>
    <x v="0"/>
    <n v="1030"/>
    <n v="551"/>
    <n v="9"/>
    <n v="4959"/>
    <n v="5989"/>
    <n v="5140"/>
    <n v="-849"/>
    <n v="-1316"/>
  </r>
  <r>
    <x v="1946"/>
    <x v="7"/>
    <x v="4"/>
    <x v="1"/>
    <x v="0"/>
    <n v="1030"/>
    <n v="566"/>
    <n v="8"/>
    <n v="4528"/>
    <n v="5558"/>
    <n v="5778"/>
    <n v="220"/>
    <n v="-1096"/>
  </r>
  <r>
    <x v="1947"/>
    <x v="7"/>
    <x v="4"/>
    <x v="6"/>
    <x v="0"/>
    <n v="1030"/>
    <n v="762"/>
    <n v="2"/>
    <n v="1524"/>
    <n v="2554"/>
    <n v="2778"/>
    <n v="224"/>
    <n v="-872"/>
  </r>
  <r>
    <x v="1948"/>
    <x v="7"/>
    <x v="4"/>
    <x v="2"/>
    <x v="6"/>
    <n v="1118"/>
    <n v="762"/>
    <n v="8"/>
    <n v="6096"/>
    <n v="7214"/>
    <n v="13231"/>
    <n v="6017"/>
    <n v="5923"/>
  </r>
  <r>
    <x v="1948"/>
    <x v="7"/>
    <x v="4"/>
    <x v="2"/>
    <x v="0"/>
    <n v="1030"/>
    <n v="762"/>
    <n v="3"/>
    <n v="2286"/>
    <n v="3316"/>
    <n v="4789"/>
    <n v="1473"/>
    <n v="601"/>
  </r>
  <r>
    <x v="1949"/>
    <x v="7"/>
    <x v="4"/>
    <x v="4"/>
    <x v="0"/>
    <n v="1030"/>
    <n v="566"/>
    <n v="10"/>
    <n v="5660"/>
    <n v="6690"/>
    <n v="7630"/>
    <n v="940"/>
    <n v="1541"/>
  </r>
  <r>
    <x v="1950"/>
    <x v="7"/>
    <x v="4"/>
    <x v="1"/>
    <x v="4"/>
    <n v="952"/>
    <n v="566"/>
    <n v="5"/>
    <n v="2830"/>
    <n v="3782"/>
    <n v="4417"/>
    <n v="635"/>
    <n v="737"/>
  </r>
  <r>
    <x v="1951"/>
    <x v="7"/>
    <x v="4"/>
    <x v="6"/>
    <x v="4"/>
    <n v="952"/>
    <n v="762"/>
    <n v="2"/>
    <n v="1524"/>
    <n v="2476"/>
    <n v="2605"/>
    <n v="129"/>
    <n v="866"/>
  </r>
  <r>
    <x v="1952"/>
    <x v="7"/>
    <x v="4"/>
    <x v="2"/>
    <x v="0"/>
    <n v="1030"/>
    <n v="762"/>
    <n v="6"/>
    <n v="4572"/>
    <n v="5602"/>
    <n v="5317"/>
    <n v="-285"/>
    <n v="1256"/>
  </r>
  <r>
    <x v="1953"/>
    <x v="7"/>
    <x v="4"/>
    <x v="4"/>
    <x v="5"/>
    <n v="566"/>
    <n v="566"/>
    <n v="9"/>
    <n v="5094"/>
    <n v="5660"/>
    <n v="18898"/>
    <n v="13238"/>
    <n v="12986"/>
  </r>
  <r>
    <x v="1953"/>
    <x v="7"/>
    <x v="4"/>
    <x v="4"/>
    <x v="4"/>
    <n v="952"/>
    <n v="566"/>
    <n v="6"/>
    <n v="3396"/>
    <n v="4348"/>
    <n v="3569"/>
    <n v="-779"/>
    <n v="87"/>
  </r>
  <r>
    <x v="1954"/>
    <x v="7"/>
    <x v="4"/>
    <x v="0"/>
    <x v="0"/>
    <n v="1030"/>
    <n v="669"/>
    <n v="5"/>
    <n v="3345"/>
    <n v="4375"/>
    <n v="4328"/>
    <n v="-47"/>
    <n v="1209"/>
  </r>
  <r>
    <x v="1954"/>
    <x v="7"/>
    <x v="4"/>
    <x v="0"/>
    <x v="6"/>
    <n v="1118"/>
    <n v="669"/>
    <n v="3"/>
    <n v="2007"/>
    <n v="3125"/>
    <n v="2992"/>
    <n v="-133"/>
    <n v="5790"/>
  </r>
  <r>
    <x v="1954"/>
    <x v="7"/>
    <x v="4"/>
    <x v="0"/>
    <x v="5"/>
    <n v="566"/>
    <n v="669"/>
    <n v="2"/>
    <n v="1338"/>
    <n v="1904"/>
    <n v="2238"/>
    <n v="334"/>
    <n v="13320"/>
  </r>
  <r>
    <x v="1955"/>
    <x v="7"/>
    <x v="4"/>
    <x v="5"/>
    <x v="4"/>
    <n v="952"/>
    <n v="551"/>
    <n v="4"/>
    <n v="2204"/>
    <n v="3156"/>
    <n v="12310"/>
    <n v="9154"/>
    <n v="9241"/>
  </r>
  <r>
    <x v="1955"/>
    <x v="7"/>
    <x v="4"/>
    <x v="5"/>
    <x v="0"/>
    <n v="1030"/>
    <n v="551"/>
    <n v="9"/>
    <n v="4959"/>
    <n v="5989"/>
    <n v="5094"/>
    <n v="-895"/>
    <n v="314"/>
  </r>
  <r>
    <x v="1956"/>
    <x v="7"/>
    <x v="4"/>
    <x v="1"/>
    <x v="4"/>
    <n v="952"/>
    <n v="566"/>
    <n v="6"/>
    <n v="3396"/>
    <n v="4348"/>
    <n v="4612"/>
    <n v="264"/>
    <n v="9505"/>
  </r>
  <r>
    <x v="1956"/>
    <x v="7"/>
    <x v="4"/>
    <x v="1"/>
    <x v="5"/>
    <n v="566"/>
    <n v="566"/>
    <n v="1"/>
    <n v="566"/>
    <n v="1132"/>
    <n v="1209"/>
    <n v="77"/>
    <n v="13397"/>
  </r>
  <r>
    <x v="1957"/>
    <x v="7"/>
    <x v="4"/>
    <x v="6"/>
    <x v="0"/>
    <n v="1030"/>
    <n v="762"/>
    <n v="7"/>
    <n v="5334"/>
    <n v="6364"/>
    <n v="5219"/>
    <n v="-1145"/>
    <n v="-831"/>
  </r>
  <r>
    <x v="1957"/>
    <x v="7"/>
    <x v="4"/>
    <x v="6"/>
    <x v="6"/>
    <n v="1118"/>
    <n v="762"/>
    <n v="10"/>
    <n v="7620"/>
    <n v="8738"/>
    <n v="7757"/>
    <n v="-981"/>
    <n v="4809"/>
  </r>
  <r>
    <x v="1957"/>
    <x v="7"/>
    <x v="4"/>
    <x v="6"/>
    <x v="5"/>
    <n v="566"/>
    <n v="762"/>
    <n v="9"/>
    <n v="6858"/>
    <n v="7424"/>
    <n v="8074"/>
    <n v="650"/>
    <n v="14047"/>
  </r>
  <r>
    <x v="1958"/>
    <x v="7"/>
    <x v="4"/>
    <x v="2"/>
    <x v="1"/>
    <n v="989"/>
    <n v="762"/>
    <n v="1"/>
    <n v="762"/>
    <n v="1751"/>
    <n v="1887"/>
    <n v="136"/>
    <n v="136"/>
  </r>
  <r>
    <x v="1959"/>
    <x v="7"/>
    <x v="4"/>
    <x v="3"/>
    <x v="0"/>
    <n v="1030"/>
    <n v="551"/>
    <n v="10"/>
    <n v="5510"/>
    <n v="6540"/>
    <n v="7325"/>
    <n v="785"/>
    <n v="-46"/>
  </r>
  <r>
    <x v="1959"/>
    <x v="7"/>
    <x v="4"/>
    <x v="3"/>
    <x v="5"/>
    <n v="566"/>
    <n v="551"/>
    <n v="4"/>
    <n v="2204"/>
    <n v="2770"/>
    <n v="3143"/>
    <n v="373"/>
    <n v="14420"/>
  </r>
  <r>
    <x v="1960"/>
    <x v="7"/>
    <x v="5"/>
    <x v="4"/>
    <x v="4"/>
    <n v="952"/>
    <n v="566"/>
    <n v="3"/>
    <n v="1698"/>
    <n v="2650"/>
    <n v="3148"/>
    <n v="498"/>
    <n v="498"/>
  </r>
  <r>
    <x v="1960"/>
    <x v="7"/>
    <x v="5"/>
    <x v="4"/>
    <x v="6"/>
    <n v="1118"/>
    <n v="566"/>
    <n v="5"/>
    <n v="2830"/>
    <n v="3948"/>
    <n v="3925"/>
    <n v="-23"/>
    <n v="-23"/>
  </r>
  <r>
    <x v="1961"/>
    <x v="7"/>
    <x v="5"/>
    <x v="0"/>
    <x v="6"/>
    <n v="1118"/>
    <n v="669"/>
    <n v="5"/>
    <n v="3345"/>
    <n v="4463"/>
    <n v="4304"/>
    <n v="-159"/>
    <n v="-182"/>
  </r>
  <r>
    <x v="1962"/>
    <x v="7"/>
    <x v="5"/>
    <x v="5"/>
    <x v="6"/>
    <n v="1118"/>
    <n v="551"/>
    <n v="6"/>
    <n v="3306"/>
    <n v="4424"/>
    <n v="3726"/>
    <n v="-698"/>
    <n v="-880"/>
  </r>
  <r>
    <x v="1963"/>
    <x v="7"/>
    <x v="5"/>
    <x v="1"/>
    <x v="4"/>
    <n v="952"/>
    <n v="566"/>
    <n v="2"/>
    <n v="1132"/>
    <n v="2084"/>
    <n v="1960"/>
    <n v="-124"/>
    <n v="374"/>
  </r>
  <r>
    <x v="1964"/>
    <x v="7"/>
    <x v="5"/>
    <x v="6"/>
    <x v="0"/>
    <n v="1030"/>
    <n v="762"/>
    <n v="1"/>
    <n v="762"/>
    <n v="1792"/>
    <n v="1904"/>
    <n v="112"/>
    <n v="112"/>
  </r>
  <r>
    <x v="1965"/>
    <x v="7"/>
    <x v="5"/>
    <x v="2"/>
    <x v="4"/>
    <n v="952"/>
    <n v="762"/>
    <n v="8"/>
    <n v="6096"/>
    <n v="7048"/>
    <n v="7147"/>
    <n v="99"/>
    <n v="473"/>
  </r>
  <r>
    <x v="1965"/>
    <x v="7"/>
    <x v="5"/>
    <x v="2"/>
    <x v="6"/>
    <n v="1118"/>
    <n v="762"/>
    <n v="2"/>
    <n v="1524"/>
    <n v="2642"/>
    <n v="2130"/>
    <n v="-512"/>
    <n v="-1392"/>
  </r>
  <r>
    <x v="1966"/>
    <x v="7"/>
    <x v="5"/>
    <x v="3"/>
    <x v="6"/>
    <n v="1118"/>
    <n v="551"/>
    <n v="9"/>
    <n v="4959"/>
    <n v="6077"/>
    <n v="5793"/>
    <n v="-284"/>
    <n v="-1676"/>
  </r>
  <r>
    <x v="1967"/>
    <x v="7"/>
    <x v="5"/>
    <x v="4"/>
    <x v="4"/>
    <n v="952"/>
    <n v="566"/>
    <n v="5"/>
    <n v="2830"/>
    <n v="3782"/>
    <n v="3767"/>
    <n v="-15"/>
    <n v="458"/>
  </r>
  <r>
    <x v="1968"/>
    <x v="7"/>
    <x v="5"/>
    <x v="0"/>
    <x v="4"/>
    <n v="952"/>
    <n v="669"/>
    <n v="4"/>
    <n v="2676"/>
    <n v="3628"/>
    <n v="6079"/>
    <n v="2451"/>
    <n v="2909"/>
  </r>
  <r>
    <x v="1969"/>
    <x v="7"/>
    <x v="5"/>
    <x v="5"/>
    <x v="6"/>
    <n v="1118"/>
    <n v="551"/>
    <n v="5"/>
    <n v="2755"/>
    <n v="3873"/>
    <n v="4186"/>
    <n v="313"/>
    <n v="-1363"/>
  </r>
  <r>
    <x v="1970"/>
    <x v="7"/>
    <x v="5"/>
    <x v="1"/>
    <x v="5"/>
    <n v="566"/>
    <n v="566"/>
    <n v="2"/>
    <n v="1132"/>
    <n v="1698"/>
    <n v="1700"/>
    <n v="2"/>
    <n v="2"/>
  </r>
  <r>
    <x v="1971"/>
    <x v="7"/>
    <x v="5"/>
    <x v="2"/>
    <x v="0"/>
    <n v="1030"/>
    <n v="762"/>
    <n v="5"/>
    <n v="3810"/>
    <n v="4840"/>
    <n v="5156"/>
    <n v="316"/>
    <n v="428"/>
  </r>
  <r>
    <x v="1971"/>
    <x v="7"/>
    <x v="5"/>
    <x v="2"/>
    <x v="6"/>
    <n v="1118"/>
    <n v="762"/>
    <n v="2"/>
    <n v="1524"/>
    <n v="2642"/>
    <n v="2811"/>
    <n v="169"/>
    <n v="-1194"/>
  </r>
  <r>
    <x v="1972"/>
    <x v="7"/>
    <x v="5"/>
    <x v="3"/>
    <x v="6"/>
    <n v="1118"/>
    <n v="551"/>
    <n v="3"/>
    <n v="1653"/>
    <n v="2771"/>
    <n v="3217"/>
    <n v="446"/>
    <n v="-748"/>
  </r>
  <r>
    <x v="1973"/>
    <x v="7"/>
    <x v="5"/>
    <x v="4"/>
    <x v="6"/>
    <n v="1118"/>
    <n v="566"/>
    <n v="6"/>
    <n v="3396"/>
    <n v="4514"/>
    <n v="4389"/>
    <n v="-125"/>
    <n v="-873"/>
  </r>
  <r>
    <x v="1974"/>
    <x v="7"/>
    <x v="5"/>
    <x v="0"/>
    <x v="5"/>
    <n v="566"/>
    <n v="669"/>
    <n v="7"/>
    <n v="4683"/>
    <n v="5249"/>
    <n v="5186"/>
    <n v="-63"/>
    <n v="-61"/>
  </r>
  <r>
    <x v="1975"/>
    <x v="7"/>
    <x v="5"/>
    <x v="1"/>
    <x v="4"/>
    <n v="952"/>
    <n v="566"/>
    <n v="7"/>
    <n v="3962"/>
    <n v="4914"/>
    <n v="4070"/>
    <n v="-844"/>
    <n v="2065"/>
  </r>
  <r>
    <x v="1975"/>
    <x v="7"/>
    <x v="5"/>
    <x v="1"/>
    <x v="6"/>
    <n v="1118"/>
    <n v="566"/>
    <n v="6"/>
    <n v="3396"/>
    <n v="4514"/>
    <n v="4710"/>
    <n v="196"/>
    <n v="-677"/>
  </r>
  <r>
    <x v="1976"/>
    <x v="7"/>
    <x v="5"/>
    <x v="2"/>
    <x v="5"/>
    <n v="566"/>
    <n v="762"/>
    <n v="9"/>
    <n v="6858"/>
    <n v="7424"/>
    <n v="7992"/>
    <n v="568"/>
    <n v="507"/>
  </r>
  <r>
    <x v="1976"/>
    <x v="7"/>
    <x v="5"/>
    <x v="2"/>
    <x v="0"/>
    <n v="1030"/>
    <n v="762"/>
    <n v="9"/>
    <n v="6858"/>
    <n v="7888"/>
    <n v="15446"/>
    <n v="7558"/>
    <n v="7986"/>
  </r>
  <r>
    <x v="1977"/>
    <x v="7"/>
    <x v="5"/>
    <x v="3"/>
    <x v="0"/>
    <n v="1030"/>
    <n v="551"/>
    <n v="5"/>
    <n v="2755"/>
    <n v="3785"/>
    <n v="3145"/>
    <n v="-640"/>
    <n v="7346"/>
  </r>
  <r>
    <x v="1977"/>
    <x v="7"/>
    <x v="5"/>
    <x v="3"/>
    <x v="4"/>
    <n v="952"/>
    <n v="551"/>
    <n v="6"/>
    <n v="3306"/>
    <n v="4258"/>
    <n v="4218"/>
    <n v="-40"/>
    <n v="2025"/>
  </r>
  <r>
    <x v="1978"/>
    <x v="7"/>
    <x v="5"/>
    <x v="4"/>
    <x v="6"/>
    <n v="1118"/>
    <n v="566"/>
    <n v="2"/>
    <n v="1132"/>
    <n v="2250"/>
    <n v="1933"/>
    <n v="-317"/>
    <n v="-994"/>
  </r>
  <r>
    <x v="1979"/>
    <x v="7"/>
    <x v="5"/>
    <x v="0"/>
    <x v="4"/>
    <n v="952"/>
    <n v="669"/>
    <n v="8"/>
    <n v="5352"/>
    <n v="6304"/>
    <n v="6267"/>
    <n v="-37"/>
    <n v="1988"/>
  </r>
  <r>
    <x v="1980"/>
    <x v="7"/>
    <x v="5"/>
    <x v="5"/>
    <x v="6"/>
    <n v="1118"/>
    <n v="551"/>
    <n v="8"/>
    <n v="4408"/>
    <n v="5526"/>
    <n v="4689"/>
    <n v="-837"/>
    <n v="-1831"/>
  </r>
  <r>
    <x v="1981"/>
    <x v="7"/>
    <x v="5"/>
    <x v="6"/>
    <x v="4"/>
    <n v="952"/>
    <n v="762"/>
    <n v="3"/>
    <n v="2286"/>
    <n v="3238"/>
    <n v="3165"/>
    <n v="-73"/>
    <n v="1915"/>
  </r>
  <r>
    <x v="1981"/>
    <x v="7"/>
    <x v="5"/>
    <x v="6"/>
    <x v="0"/>
    <n v="1030"/>
    <n v="762"/>
    <n v="9"/>
    <n v="6858"/>
    <n v="7888"/>
    <n v="7433"/>
    <n v="-455"/>
    <n v="6891"/>
  </r>
  <r>
    <x v="1982"/>
    <x v="7"/>
    <x v="5"/>
    <x v="2"/>
    <x v="2"/>
    <n v="905"/>
    <n v="762"/>
    <n v="4"/>
    <n v="3048"/>
    <n v="3953"/>
    <n v="3561"/>
    <n v="-392"/>
    <n v="-392"/>
  </r>
  <r>
    <x v="1982"/>
    <x v="7"/>
    <x v="5"/>
    <x v="2"/>
    <x v="4"/>
    <n v="952"/>
    <n v="762"/>
    <n v="4"/>
    <n v="3048"/>
    <n v="4000"/>
    <n v="3797"/>
    <n v="-203"/>
    <n v="1712"/>
  </r>
  <r>
    <x v="1982"/>
    <x v="7"/>
    <x v="5"/>
    <x v="2"/>
    <x v="6"/>
    <n v="1118"/>
    <n v="762"/>
    <n v="8"/>
    <n v="6096"/>
    <n v="7214"/>
    <n v="6798"/>
    <n v="-416"/>
    <n v="-2247"/>
  </r>
  <r>
    <x v="1983"/>
    <x v="7"/>
    <x v="5"/>
    <x v="3"/>
    <x v="4"/>
    <n v="952"/>
    <n v="551"/>
    <n v="7"/>
    <n v="3857"/>
    <n v="4809"/>
    <n v="4795"/>
    <n v="-14"/>
    <n v="1698"/>
  </r>
  <r>
    <x v="1984"/>
    <x v="7"/>
    <x v="5"/>
    <x v="4"/>
    <x v="5"/>
    <n v="566"/>
    <n v="566"/>
    <n v="8"/>
    <n v="4528"/>
    <n v="5094"/>
    <n v="6006"/>
    <n v="912"/>
    <n v="1419"/>
  </r>
  <r>
    <x v="1985"/>
    <x v="7"/>
    <x v="5"/>
    <x v="0"/>
    <x v="0"/>
    <n v="1030"/>
    <n v="669"/>
    <n v="8"/>
    <n v="5352"/>
    <n v="6382"/>
    <n v="13726"/>
    <n v="7344"/>
    <n v="14235"/>
  </r>
  <r>
    <x v="1985"/>
    <x v="7"/>
    <x v="5"/>
    <x v="0"/>
    <x v="4"/>
    <n v="952"/>
    <n v="669"/>
    <n v="10"/>
    <n v="6690"/>
    <n v="7642"/>
    <n v="7715"/>
    <n v="73"/>
    <n v="1771"/>
  </r>
  <r>
    <x v="1986"/>
    <x v="7"/>
    <x v="6"/>
    <x v="6"/>
    <x v="6"/>
    <n v="1118"/>
    <n v="762"/>
    <n v="7"/>
    <n v="5334"/>
    <n v="6452"/>
    <n v="5201"/>
    <n v="-1251"/>
    <n v="-1251"/>
  </r>
  <r>
    <x v="1987"/>
    <x v="7"/>
    <x v="6"/>
    <x v="2"/>
    <x v="2"/>
    <n v="905"/>
    <n v="762"/>
    <n v="3"/>
    <n v="2286"/>
    <n v="3191"/>
    <n v="4603"/>
    <n v="1412"/>
    <n v="1412"/>
  </r>
  <r>
    <x v="1988"/>
    <x v="7"/>
    <x v="6"/>
    <x v="3"/>
    <x v="6"/>
    <n v="1118"/>
    <n v="551"/>
    <n v="5"/>
    <n v="2755"/>
    <n v="3873"/>
    <n v="3536"/>
    <n v="-337"/>
    <n v="-1588"/>
  </r>
  <r>
    <x v="1989"/>
    <x v="7"/>
    <x v="6"/>
    <x v="0"/>
    <x v="2"/>
    <n v="905"/>
    <n v="669"/>
    <n v="10"/>
    <n v="6690"/>
    <n v="7595"/>
    <n v="7362"/>
    <n v="-233"/>
    <n v="1179"/>
  </r>
  <r>
    <x v="1990"/>
    <x v="7"/>
    <x v="6"/>
    <x v="5"/>
    <x v="4"/>
    <n v="952"/>
    <n v="551"/>
    <n v="7"/>
    <n v="3857"/>
    <n v="4809"/>
    <n v="5089"/>
    <n v="280"/>
    <n v="280"/>
  </r>
  <r>
    <x v="1990"/>
    <x v="7"/>
    <x v="6"/>
    <x v="5"/>
    <x v="0"/>
    <n v="1030"/>
    <n v="551"/>
    <n v="6"/>
    <n v="3306"/>
    <n v="4336"/>
    <n v="4571"/>
    <n v="235"/>
    <n v="235"/>
  </r>
  <r>
    <x v="1991"/>
    <x v="7"/>
    <x v="6"/>
    <x v="1"/>
    <x v="4"/>
    <n v="952"/>
    <n v="566"/>
    <n v="8"/>
    <n v="4528"/>
    <n v="5480"/>
    <n v="6175"/>
    <n v="695"/>
    <n v="975"/>
  </r>
  <r>
    <x v="1992"/>
    <x v="7"/>
    <x v="6"/>
    <x v="2"/>
    <x v="6"/>
    <n v="1118"/>
    <n v="762"/>
    <n v="9"/>
    <n v="6858"/>
    <n v="7976"/>
    <n v="8137"/>
    <n v="161"/>
    <n v="-1427"/>
  </r>
  <r>
    <x v="1993"/>
    <x v="7"/>
    <x v="6"/>
    <x v="3"/>
    <x v="4"/>
    <n v="952"/>
    <n v="551"/>
    <n v="8"/>
    <n v="4408"/>
    <n v="5360"/>
    <n v="6270"/>
    <n v="910"/>
    <n v="1885"/>
  </r>
  <r>
    <x v="1993"/>
    <x v="7"/>
    <x v="6"/>
    <x v="3"/>
    <x v="6"/>
    <n v="1118"/>
    <n v="551"/>
    <n v="2"/>
    <n v="1102"/>
    <n v="2220"/>
    <n v="3401"/>
    <n v="1181"/>
    <n v="-246"/>
  </r>
  <r>
    <x v="1994"/>
    <x v="7"/>
    <x v="6"/>
    <x v="4"/>
    <x v="0"/>
    <n v="1030"/>
    <n v="566"/>
    <n v="10"/>
    <n v="5660"/>
    <n v="6690"/>
    <n v="7126"/>
    <n v="436"/>
    <n v="671"/>
  </r>
  <r>
    <x v="1994"/>
    <x v="7"/>
    <x v="6"/>
    <x v="4"/>
    <x v="4"/>
    <n v="952"/>
    <n v="566"/>
    <n v="6"/>
    <n v="3396"/>
    <n v="4348"/>
    <n v="4322"/>
    <n v="-26"/>
    <n v="1859"/>
  </r>
  <r>
    <x v="1995"/>
    <x v="7"/>
    <x v="6"/>
    <x v="5"/>
    <x v="0"/>
    <n v="1030"/>
    <n v="551"/>
    <n v="4"/>
    <n v="2204"/>
    <n v="3234"/>
    <n v="2952"/>
    <n v="-282"/>
    <n v="389"/>
  </r>
  <r>
    <x v="1995"/>
    <x v="7"/>
    <x v="6"/>
    <x v="5"/>
    <x v="6"/>
    <n v="1118"/>
    <n v="551"/>
    <n v="1"/>
    <n v="551"/>
    <n v="1669"/>
    <n v="1451"/>
    <n v="-218"/>
    <n v="-464"/>
  </r>
  <r>
    <x v="1995"/>
    <x v="7"/>
    <x v="6"/>
    <x v="5"/>
    <x v="5"/>
    <n v="566"/>
    <n v="551"/>
    <n v="3"/>
    <n v="1653"/>
    <n v="2219"/>
    <n v="2139"/>
    <n v="-80"/>
    <n v="-80"/>
  </r>
  <r>
    <x v="1996"/>
    <x v="7"/>
    <x v="6"/>
    <x v="1"/>
    <x v="0"/>
    <n v="1030"/>
    <n v="566"/>
    <n v="5"/>
    <n v="2830"/>
    <n v="3860"/>
    <n v="4489"/>
    <n v="629"/>
    <n v="1018"/>
  </r>
  <r>
    <x v="1997"/>
    <x v="7"/>
    <x v="6"/>
    <x v="3"/>
    <x v="4"/>
    <n v="952"/>
    <n v="551"/>
    <n v="4"/>
    <n v="2204"/>
    <n v="3156"/>
    <n v="3728"/>
    <n v="572"/>
    <n v="2431"/>
  </r>
  <r>
    <x v="1997"/>
    <x v="7"/>
    <x v="6"/>
    <x v="3"/>
    <x v="6"/>
    <n v="1118"/>
    <n v="551"/>
    <n v="2"/>
    <n v="1102"/>
    <n v="2220"/>
    <n v="3601"/>
    <n v="1381"/>
    <n v="917"/>
  </r>
  <r>
    <x v="1998"/>
    <x v="7"/>
    <x v="6"/>
    <x v="4"/>
    <x v="6"/>
    <n v="1118"/>
    <n v="566"/>
    <n v="5"/>
    <n v="2830"/>
    <n v="3948"/>
    <n v="3308"/>
    <n v="-640"/>
    <n v="277"/>
  </r>
  <r>
    <x v="1999"/>
    <x v="7"/>
    <x v="6"/>
    <x v="0"/>
    <x v="4"/>
    <n v="952"/>
    <n v="669"/>
    <n v="10"/>
    <n v="6690"/>
    <n v="7642"/>
    <n v="6744"/>
    <n v="-898"/>
    <n v="1533"/>
  </r>
  <r>
    <x v="2000"/>
    <x v="7"/>
    <x v="6"/>
    <x v="5"/>
    <x v="6"/>
    <n v="1118"/>
    <n v="551"/>
    <n v="3"/>
    <n v="1653"/>
    <n v="2771"/>
    <n v="2670"/>
    <n v="-101"/>
    <n v="176"/>
  </r>
  <r>
    <x v="2000"/>
    <x v="7"/>
    <x v="6"/>
    <x v="5"/>
    <x v="0"/>
    <n v="1030"/>
    <n v="551"/>
    <n v="10"/>
    <n v="5510"/>
    <n v="6540"/>
    <n v="16033"/>
    <n v="9493"/>
    <n v="10511"/>
  </r>
  <r>
    <x v="2001"/>
    <x v="7"/>
    <x v="6"/>
    <x v="1"/>
    <x v="0"/>
    <n v="1030"/>
    <n v="566"/>
    <n v="4"/>
    <n v="2264"/>
    <n v="3294"/>
    <n v="2876"/>
    <n v="-418"/>
    <n v="10093"/>
  </r>
  <r>
    <x v="2002"/>
    <x v="7"/>
    <x v="6"/>
    <x v="6"/>
    <x v="6"/>
    <n v="1118"/>
    <n v="762"/>
    <n v="8"/>
    <n v="6096"/>
    <n v="7214"/>
    <n v="7212"/>
    <n v="-2"/>
    <n v="174"/>
  </r>
  <r>
    <x v="2003"/>
    <x v="7"/>
    <x v="6"/>
    <x v="2"/>
    <x v="5"/>
    <n v="566"/>
    <n v="762"/>
    <n v="6"/>
    <n v="4572"/>
    <n v="5138"/>
    <n v="5754"/>
    <n v="616"/>
    <n v="536"/>
  </r>
  <r>
    <x v="2004"/>
    <x v="7"/>
    <x v="6"/>
    <x v="4"/>
    <x v="6"/>
    <n v="1118"/>
    <n v="566"/>
    <n v="10"/>
    <n v="5660"/>
    <n v="6778"/>
    <n v="5928"/>
    <n v="-850"/>
    <n v="-676"/>
  </r>
  <r>
    <x v="2005"/>
    <x v="7"/>
    <x v="6"/>
    <x v="0"/>
    <x v="0"/>
    <n v="1030"/>
    <n v="669"/>
    <n v="3"/>
    <n v="2007"/>
    <n v="3037"/>
    <n v="2584"/>
    <n v="-453"/>
    <n v="9640"/>
  </r>
  <r>
    <x v="2005"/>
    <x v="7"/>
    <x v="6"/>
    <x v="0"/>
    <x v="6"/>
    <n v="1118"/>
    <n v="669"/>
    <n v="3"/>
    <n v="2007"/>
    <n v="3125"/>
    <n v="2648"/>
    <n v="-477"/>
    <n v="-1153"/>
  </r>
  <r>
    <x v="2006"/>
    <x v="7"/>
    <x v="6"/>
    <x v="5"/>
    <x v="6"/>
    <n v="1118"/>
    <n v="551"/>
    <n v="10"/>
    <n v="5510"/>
    <n v="6628"/>
    <n v="7211"/>
    <n v="583"/>
    <n v="-570"/>
  </r>
  <r>
    <x v="2007"/>
    <x v="7"/>
    <x v="6"/>
    <x v="6"/>
    <x v="6"/>
    <n v="1118"/>
    <n v="762"/>
    <n v="5"/>
    <n v="3810"/>
    <n v="4928"/>
    <n v="4427"/>
    <n v="-501"/>
    <n v="-1071"/>
  </r>
  <r>
    <x v="2007"/>
    <x v="7"/>
    <x v="6"/>
    <x v="6"/>
    <x v="4"/>
    <n v="952"/>
    <n v="762"/>
    <n v="2"/>
    <n v="1524"/>
    <n v="2476"/>
    <n v="2666"/>
    <n v="190"/>
    <n v="1723"/>
  </r>
  <r>
    <x v="2008"/>
    <x v="7"/>
    <x v="7"/>
    <x v="2"/>
    <x v="2"/>
    <n v="905"/>
    <n v="762"/>
    <n v="6"/>
    <n v="4572"/>
    <n v="5477"/>
    <n v="5968"/>
    <n v="491"/>
    <n v="491"/>
  </r>
  <r>
    <x v="2009"/>
    <x v="7"/>
    <x v="7"/>
    <x v="3"/>
    <x v="2"/>
    <n v="905"/>
    <n v="551"/>
    <n v="8"/>
    <n v="4408"/>
    <n v="5313"/>
    <n v="4986"/>
    <n v="-327"/>
    <n v="164"/>
  </r>
  <r>
    <x v="2009"/>
    <x v="7"/>
    <x v="7"/>
    <x v="3"/>
    <x v="6"/>
    <n v="1118"/>
    <n v="551"/>
    <n v="8"/>
    <n v="4408"/>
    <n v="5526"/>
    <n v="13707"/>
    <n v="8181"/>
    <n v="8181"/>
  </r>
  <r>
    <x v="2010"/>
    <x v="7"/>
    <x v="7"/>
    <x v="4"/>
    <x v="6"/>
    <n v="1118"/>
    <n v="566"/>
    <n v="5"/>
    <n v="2830"/>
    <n v="3948"/>
    <n v="3222"/>
    <n v="-726"/>
    <n v="7455"/>
  </r>
  <r>
    <x v="2010"/>
    <x v="7"/>
    <x v="7"/>
    <x v="4"/>
    <x v="2"/>
    <n v="905"/>
    <n v="566"/>
    <n v="2"/>
    <n v="1132"/>
    <n v="2037"/>
    <n v="1870"/>
    <n v="-167"/>
    <n v="-3"/>
  </r>
  <r>
    <x v="2011"/>
    <x v="7"/>
    <x v="7"/>
    <x v="0"/>
    <x v="3"/>
    <n v="1163"/>
    <n v="669"/>
    <n v="3"/>
    <n v="2007"/>
    <n v="3170"/>
    <n v="3720"/>
    <n v="550"/>
    <n v="550"/>
  </r>
  <r>
    <x v="2011"/>
    <x v="7"/>
    <x v="7"/>
    <x v="0"/>
    <x v="6"/>
    <n v="1118"/>
    <n v="669"/>
    <n v="1"/>
    <n v="669"/>
    <n v="1787"/>
    <n v="2559"/>
    <n v="772"/>
    <n v="8227"/>
  </r>
  <r>
    <x v="2012"/>
    <x v="7"/>
    <x v="7"/>
    <x v="1"/>
    <x v="0"/>
    <n v="1030"/>
    <n v="566"/>
    <n v="10"/>
    <n v="5660"/>
    <n v="6690"/>
    <n v="6106"/>
    <n v="-584"/>
    <n v="-584"/>
  </r>
  <r>
    <x v="2012"/>
    <x v="7"/>
    <x v="7"/>
    <x v="1"/>
    <x v="3"/>
    <n v="1163"/>
    <n v="566"/>
    <n v="2"/>
    <n v="1132"/>
    <n v="2295"/>
    <n v="1997"/>
    <n v="-298"/>
    <n v="252"/>
  </r>
  <r>
    <x v="2013"/>
    <x v="7"/>
    <x v="7"/>
    <x v="6"/>
    <x v="4"/>
    <n v="952"/>
    <n v="762"/>
    <n v="1"/>
    <n v="762"/>
    <n v="1714"/>
    <n v="1603"/>
    <n v="-111"/>
    <n v="-111"/>
  </r>
  <r>
    <x v="2013"/>
    <x v="7"/>
    <x v="7"/>
    <x v="6"/>
    <x v="2"/>
    <n v="905"/>
    <n v="762"/>
    <n v="2"/>
    <n v="1524"/>
    <n v="2429"/>
    <n v="2768"/>
    <n v="339"/>
    <n v="336"/>
  </r>
  <r>
    <x v="2013"/>
    <x v="7"/>
    <x v="7"/>
    <x v="6"/>
    <x v="6"/>
    <n v="1118"/>
    <n v="762"/>
    <n v="6"/>
    <n v="4572"/>
    <n v="5690"/>
    <n v="6501"/>
    <n v="811"/>
    <n v="9038"/>
  </r>
  <r>
    <x v="2014"/>
    <x v="7"/>
    <x v="7"/>
    <x v="2"/>
    <x v="6"/>
    <n v="1118"/>
    <n v="762"/>
    <n v="5"/>
    <n v="3810"/>
    <n v="4928"/>
    <n v="4946"/>
    <n v="18"/>
    <n v="9056"/>
  </r>
  <r>
    <x v="2014"/>
    <x v="7"/>
    <x v="7"/>
    <x v="2"/>
    <x v="4"/>
    <n v="952"/>
    <n v="762"/>
    <n v="9"/>
    <n v="6858"/>
    <n v="7810"/>
    <n v="8880"/>
    <n v="1070"/>
    <n v="959"/>
  </r>
  <r>
    <x v="2015"/>
    <x v="7"/>
    <x v="7"/>
    <x v="3"/>
    <x v="6"/>
    <n v="1118"/>
    <n v="551"/>
    <n v="1"/>
    <n v="551"/>
    <n v="1669"/>
    <n v="1416"/>
    <n v="-253"/>
    <n v="8803"/>
  </r>
  <r>
    <x v="2016"/>
    <x v="7"/>
    <x v="7"/>
    <x v="4"/>
    <x v="6"/>
    <n v="1118"/>
    <n v="566"/>
    <n v="2"/>
    <n v="1132"/>
    <n v="2250"/>
    <n v="1845"/>
    <n v="-405"/>
    <n v="8398"/>
  </r>
  <r>
    <x v="2017"/>
    <x v="7"/>
    <x v="7"/>
    <x v="0"/>
    <x v="0"/>
    <n v="1030"/>
    <n v="669"/>
    <n v="9"/>
    <n v="6021"/>
    <n v="7051"/>
    <n v="5778"/>
    <n v="-1273"/>
    <n v="-1857"/>
  </r>
  <r>
    <x v="2018"/>
    <x v="7"/>
    <x v="7"/>
    <x v="5"/>
    <x v="6"/>
    <n v="1118"/>
    <n v="551"/>
    <n v="7"/>
    <n v="3857"/>
    <n v="4975"/>
    <n v="4220"/>
    <n v="-755"/>
    <n v="7643"/>
  </r>
  <r>
    <x v="2018"/>
    <x v="7"/>
    <x v="7"/>
    <x v="5"/>
    <x v="4"/>
    <n v="952"/>
    <n v="551"/>
    <n v="9"/>
    <n v="4959"/>
    <n v="5911"/>
    <n v="5460"/>
    <n v="-451"/>
    <n v="508"/>
  </r>
  <r>
    <x v="2019"/>
    <x v="7"/>
    <x v="7"/>
    <x v="1"/>
    <x v="6"/>
    <n v="1118"/>
    <n v="566"/>
    <n v="2"/>
    <n v="1132"/>
    <n v="2250"/>
    <n v="1899"/>
    <n v="-351"/>
    <n v="7292"/>
  </r>
  <r>
    <x v="2020"/>
    <x v="7"/>
    <x v="7"/>
    <x v="6"/>
    <x v="0"/>
    <n v="1030"/>
    <n v="762"/>
    <n v="1"/>
    <n v="762"/>
    <n v="1792"/>
    <n v="2138"/>
    <n v="346"/>
    <n v="-1511"/>
  </r>
  <r>
    <x v="2021"/>
    <x v="7"/>
    <x v="7"/>
    <x v="2"/>
    <x v="4"/>
    <n v="952"/>
    <n v="762"/>
    <n v="8"/>
    <n v="6096"/>
    <n v="7048"/>
    <n v="7583"/>
    <n v="535"/>
    <n v="1043"/>
  </r>
  <r>
    <x v="2022"/>
    <x v="7"/>
    <x v="7"/>
    <x v="3"/>
    <x v="2"/>
    <n v="905"/>
    <n v="551"/>
    <n v="1"/>
    <n v="551"/>
    <n v="1456"/>
    <n v="1539"/>
    <n v="83"/>
    <n v="419"/>
  </r>
  <r>
    <x v="2022"/>
    <x v="7"/>
    <x v="7"/>
    <x v="3"/>
    <x v="5"/>
    <n v="566"/>
    <n v="551"/>
    <n v="3"/>
    <n v="1653"/>
    <n v="2219"/>
    <n v="2032"/>
    <n v="-187"/>
    <n v="-187"/>
  </r>
  <r>
    <x v="2023"/>
    <x v="7"/>
    <x v="7"/>
    <x v="4"/>
    <x v="6"/>
    <n v="1118"/>
    <n v="566"/>
    <n v="1"/>
    <n v="566"/>
    <n v="1684"/>
    <n v="2278"/>
    <n v="594"/>
    <n v="7886"/>
  </r>
  <r>
    <x v="2023"/>
    <x v="7"/>
    <x v="7"/>
    <x v="4"/>
    <x v="2"/>
    <n v="905"/>
    <n v="566"/>
    <n v="9"/>
    <n v="5094"/>
    <n v="5999"/>
    <n v="37956"/>
    <n v="31957"/>
    <n v="32376"/>
  </r>
  <r>
    <x v="2024"/>
    <x v="7"/>
    <x v="7"/>
    <x v="0"/>
    <x v="6"/>
    <n v="1118"/>
    <n v="669"/>
    <n v="9"/>
    <n v="6021"/>
    <n v="7139"/>
    <n v="6447"/>
    <n v="-692"/>
    <n v="7194"/>
  </r>
  <r>
    <x v="2024"/>
    <x v="7"/>
    <x v="7"/>
    <x v="0"/>
    <x v="4"/>
    <n v="952"/>
    <n v="669"/>
    <n v="2"/>
    <n v="1338"/>
    <n v="2290"/>
    <n v="2317"/>
    <n v="27"/>
    <n v="1070"/>
  </r>
  <r>
    <x v="2025"/>
    <x v="7"/>
    <x v="7"/>
    <x v="5"/>
    <x v="0"/>
    <n v="1030"/>
    <n v="551"/>
    <n v="4"/>
    <n v="2204"/>
    <n v="3234"/>
    <n v="12517"/>
    <n v="9283"/>
    <n v="7772"/>
  </r>
  <r>
    <x v="2026"/>
    <x v="7"/>
    <x v="7"/>
    <x v="1"/>
    <x v="2"/>
    <n v="905"/>
    <n v="566"/>
    <n v="9"/>
    <n v="5094"/>
    <n v="5999"/>
    <n v="5007"/>
    <n v="-992"/>
    <n v="31384"/>
  </r>
  <r>
    <x v="2027"/>
    <x v="7"/>
    <x v="7"/>
    <x v="6"/>
    <x v="3"/>
    <n v="1163"/>
    <n v="762"/>
    <n v="7"/>
    <n v="5334"/>
    <n v="6497"/>
    <n v="6958"/>
    <n v="461"/>
    <n v="713"/>
  </r>
  <r>
    <x v="2027"/>
    <x v="7"/>
    <x v="7"/>
    <x v="6"/>
    <x v="2"/>
    <n v="905"/>
    <n v="762"/>
    <n v="9"/>
    <n v="6858"/>
    <n v="7763"/>
    <n v="7759"/>
    <n v="-4"/>
    <n v="31380"/>
  </r>
  <r>
    <x v="2027"/>
    <x v="7"/>
    <x v="7"/>
    <x v="6"/>
    <x v="6"/>
    <n v="1118"/>
    <n v="762"/>
    <n v="1"/>
    <n v="762"/>
    <n v="1880"/>
    <n v="2226"/>
    <n v="346"/>
    <n v="7540"/>
  </r>
  <r>
    <x v="2028"/>
    <x v="7"/>
    <x v="7"/>
    <x v="2"/>
    <x v="4"/>
    <n v="952"/>
    <n v="762"/>
    <n v="5"/>
    <n v="3810"/>
    <n v="4762"/>
    <n v="8433"/>
    <n v="3671"/>
    <n v="4741"/>
  </r>
  <r>
    <x v="2029"/>
    <x v="7"/>
    <x v="7"/>
    <x v="3"/>
    <x v="6"/>
    <n v="1118"/>
    <n v="551"/>
    <n v="5"/>
    <n v="2755"/>
    <n v="3873"/>
    <n v="10608"/>
    <n v="6735"/>
    <n v="14275"/>
  </r>
  <r>
    <x v="2030"/>
    <x v="7"/>
    <x v="7"/>
    <x v="0"/>
    <x v="6"/>
    <n v="1118"/>
    <n v="669"/>
    <n v="1"/>
    <n v="669"/>
    <n v="1787"/>
    <n v="1983"/>
    <n v="196"/>
    <n v="14471"/>
  </r>
  <r>
    <x v="2031"/>
    <x v="7"/>
    <x v="7"/>
    <x v="5"/>
    <x v="6"/>
    <n v="1118"/>
    <n v="551"/>
    <n v="6"/>
    <n v="3306"/>
    <n v="4424"/>
    <n v="8434"/>
    <n v="4010"/>
    <n v="18481"/>
  </r>
  <r>
    <x v="2032"/>
    <x v="7"/>
    <x v="7"/>
    <x v="1"/>
    <x v="5"/>
    <n v="566"/>
    <n v="566"/>
    <n v="7"/>
    <n v="3962"/>
    <n v="4528"/>
    <n v="7324"/>
    <n v="2796"/>
    <n v="2609"/>
  </r>
  <r>
    <x v="2033"/>
    <x v="7"/>
    <x v="7"/>
    <x v="6"/>
    <x v="4"/>
    <n v="952"/>
    <n v="762"/>
    <n v="5"/>
    <n v="3810"/>
    <n v="4762"/>
    <n v="5578"/>
    <n v="816"/>
    <n v="5557"/>
  </r>
  <r>
    <x v="2033"/>
    <x v="7"/>
    <x v="7"/>
    <x v="6"/>
    <x v="6"/>
    <n v="1118"/>
    <n v="762"/>
    <n v="2"/>
    <n v="1524"/>
    <n v="2642"/>
    <n v="2717"/>
    <n v="75"/>
    <n v="18556"/>
  </r>
  <r>
    <x v="2034"/>
    <x v="7"/>
    <x v="7"/>
    <x v="2"/>
    <x v="4"/>
    <n v="952"/>
    <n v="762"/>
    <n v="4"/>
    <n v="3048"/>
    <n v="4000"/>
    <n v="3569"/>
    <n v="-431"/>
    <n v="5126"/>
  </r>
  <r>
    <x v="2034"/>
    <x v="7"/>
    <x v="7"/>
    <x v="2"/>
    <x v="6"/>
    <n v="1118"/>
    <n v="762"/>
    <n v="8"/>
    <n v="6096"/>
    <n v="7214"/>
    <n v="6193"/>
    <n v="-1021"/>
    <n v="17535"/>
  </r>
  <r>
    <x v="2035"/>
    <x v="7"/>
    <x v="7"/>
    <x v="3"/>
    <x v="0"/>
    <n v="1030"/>
    <n v="551"/>
    <n v="10"/>
    <n v="5510"/>
    <n v="6540"/>
    <n v="5968"/>
    <n v="-572"/>
    <n v="7200"/>
  </r>
  <r>
    <x v="2036"/>
    <x v="7"/>
    <x v="7"/>
    <x v="4"/>
    <x v="2"/>
    <n v="905"/>
    <n v="566"/>
    <n v="3"/>
    <n v="1698"/>
    <n v="2603"/>
    <n v="2559"/>
    <n v="-44"/>
    <n v="31336"/>
  </r>
  <r>
    <x v="2037"/>
    <x v="7"/>
    <x v="8"/>
    <x v="5"/>
    <x v="6"/>
    <n v="1118"/>
    <n v="551"/>
    <n v="7"/>
    <n v="3857"/>
    <n v="4975"/>
    <n v="5268"/>
    <n v="293"/>
    <n v="293"/>
  </r>
  <r>
    <x v="2038"/>
    <x v="7"/>
    <x v="8"/>
    <x v="1"/>
    <x v="6"/>
    <n v="1118"/>
    <n v="566"/>
    <n v="8"/>
    <n v="4528"/>
    <n v="5646"/>
    <n v="12632"/>
    <n v="6986"/>
    <n v="7279"/>
  </r>
  <r>
    <x v="2039"/>
    <x v="7"/>
    <x v="8"/>
    <x v="6"/>
    <x v="2"/>
    <n v="905"/>
    <n v="762"/>
    <n v="2"/>
    <n v="1524"/>
    <n v="2429"/>
    <n v="2327"/>
    <n v="-102"/>
    <n v="-102"/>
  </r>
  <r>
    <x v="2039"/>
    <x v="7"/>
    <x v="8"/>
    <x v="6"/>
    <x v="3"/>
    <n v="1163"/>
    <n v="762"/>
    <n v="10"/>
    <n v="7620"/>
    <n v="8783"/>
    <n v="34253"/>
    <n v="25470"/>
    <n v="25470"/>
  </r>
  <r>
    <x v="2039"/>
    <x v="7"/>
    <x v="8"/>
    <x v="6"/>
    <x v="6"/>
    <n v="1118"/>
    <n v="762"/>
    <n v="6"/>
    <n v="4572"/>
    <n v="5690"/>
    <n v="5427"/>
    <n v="-263"/>
    <n v="7016"/>
  </r>
  <r>
    <x v="2040"/>
    <x v="7"/>
    <x v="8"/>
    <x v="3"/>
    <x v="6"/>
    <n v="1118"/>
    <n v="551"/>
    <n v="7"/>
    <n v="3857"/>
    <n v="4975"/>
    <n v="4042"/>
    <n v="-933"/>
    <n v="6083"/>
  </r>
  <r>
    <x v="2040"/>
    <x v="7"/>
    <x v="8"/>
    <x v="3"/>
    <x v="1"/>
    <n v="989"/>
    <n v="551"/>
    <n v="3"/>
    <n v="1653"/>
    <n v="2642"/>
    <n v="2529"/>
    <n v="-113"/>
    <n v="-113"/>
  </r>
  <r>
    <x v="2040"/>
    <x v="7"/>
    <x v="8"/>
    <x v="3"/>
    <x v="2"/>
    <n v="905"/>
    <n v="551"/>
    <n v="3"/>
    <n v="1653"/>
    <n v="2558"/>
    <n v="3002"/>
    <n v="444"/>
    <n v="342"/>
  </r>
  <r>
    <x v="2041"/>
    <x v="7"/>
    <x v="8"/>
    <x v="4"/>
    <x v="6"/>
    <n v="1118"/>
    <n v="566"/>
    <n v="4"/>
    <n v="2264"/>
    <n v="3382"/>
    <n v="3214"/>
    <n v="-168"/>
    <n v="5915"/>
  </r>
  <r>
    <x v="2041"/>
    <x v="7"/>
    <x v="8"/>
    <x v="4"/>
    <x v="2"/>
    <n v="905"/>
    <n v="566"/>
    <n v="7"/>
    <n v="3962"/>
    <n v="4867"/>
    <n v="4404"/>
    <n v="-463"/>
    <n v="-121"/>
  </r>
  <r>
    <x v="2042"/>
    <x v="7"/>
    <x v="8"/>
    <x v="0"/>
    <x v="2"/>
    <n v="905"/>
    <n v="669"/>
    <n v="6"/>
    <n v="4014"/>
    <n v="4919"/>
    <n v="15377"/>
    <n v="10458"/>
    <n v="10337"/>
  </r>
  <r>
    <x v="2043"/>
    <x v="7"/>
    <x v="8"/>
    <x v="5"/>
    <x v="2"/>
    <n v="905"/>
    <n v="551"/>
    <n v="3"/>
    <n v="1653"/>
    <n v="2558"/>
    <n v="2639"/>
    <n v="81"/>
    <n v="10418"/>
  </r>
  <r>
    <x v="2044"/>
    <x v="7"/>
    <x v="8"/>
    <x v="2"/>
    <x v="6"/>
    <n v="1118"/>
    <n v="762"/>
    <n v="9"/>
    <n v="6858"/>
    <n v="7976"/>
    <n v="8279"/>
    <n v="303"/>
    <n v="6218"/>
  </r>
  <r>
    <x v="2044"/>
    <x v="7"/>
    <x v="8"/>
    <x v="2"/>
    <x v="3"/>
    <n v="1163"/>
    <n v="762"/>
    <n v="5"/>
    <n v="3810"/>
    <n v="4973"/>
    <n v="5073"/>
    <n v="100"/>
    <n v="25570"/>
  </r>
  <r>
    <x v="2045"/>
    <x v="7"/>
    <x v="8"/>
    <x v="3"/>
    <x v="6"/>
    <n v="1118"/>
    <n v="551"/>
    <n v="6"/>
    <n v="3306"/>
    <n v="4424"/>
    <n v="4049"/>
    <n v="-375"/>
    <n v="5843"/>
  </r>
  <r>
    <x v="2045"/>
    <x v="7"/>
    <x v="8"/>
    <x v="3"/>
    <x v="2"/>
    <n v="905"/>
    <n v="551"/>
    <n v="7"/>
    <n v="3857"/>
    <n v="4762"/>
    <n v="4495"/>
    <n v="-267"/>
    <n v="10151"/>
  </r>
  <r>
    <x v="2046"/>
    <x v="7"/>
    <x v="8"/>
    <x v="5"/>
    <x v="2"/>
    <n v="905"/>
    <n v="551"/>
    <n v="1"/>
    <n v="551"/>
    <n v="1456"/>
    <n v="1438"/>
    <n v="-18"/>
    <n v="10133"/>
  </r>
  <r>
    <x v="2046"/>
    <x v="7"/>
    <x v="8"/>
    <x v="5"/>
    <x v="3"/>
    <n v="1163"/>
    <n v="551"/>
    <n v="4"/>
    <n v="2204"/>
    <n v="3367"/>
    <n v="8272"/>
    <n v="4905"/>
    <n v="30475"/>
  </r>
  <r>
    <x v="2047"/>
    <x v="7"/>
    <x v="8"/>
    <x v="6"/>
    <x v="6"/>
    <n v="1118"/>
    <n v="762"/>
    <n v="9"/>
    <n v="6858"/>
    <n v="7976"/>
    <n v="23548"/>
    <n v="15572"/>
    <n v="21415"/>
  </r>
  <r>
    <x v="2047"/>
    <x v="7"/>
    <x v="8"/>
    <x v="6"/>
    <x v="3"/>
    <n v="1163"/>
    <n v="762"/>
    <n v="9"/>
    <n v="6858"/>
    <n v="8021"/>
    <n v="7075"/>
    <n v="-946"/>
    <n v="29529"/>
  </r>
  <r>
    <x v="2048"/>
    <x v="7"/>
    <x v="8"/>
    <x v="2"/>
    <x v="5"/>
    <n v="566"/>
    <n v="762"/>
    <n v="3"/>
    <n v="2286"/>
    <n v="2852"/>
    <n v="3289"/>
    <n v="437"/>
    <n v="437"/>
  </r>
  <r>
    <x v="2049"/>
    <x v="7"/>
    <x v="8"/>
    <x v="4"/>
    <x v="6"/>
    <n v="1118"/>
    <n v="566"/>
    <n v="7"/>
    <n v="3962"/>
    <n v="5080"/>
    <n v="4658"/>
    <n v="-422"/>
    <n v="20993"/>
  </r>
  <r>
    <x v="2049"/>
    <x v="7"/>
    <x v="8"/>
    <x v="4"/>
    <x v="3"/>
    <n v="1163"/>
    <n v="566"/>
    <n v="3"/>
    <n v="1698"/>
    <n v="2861"/>
    <n v="2846"/>
    <n v="-15"/>
    <n v="29514"/>
  </r>
  <r>
    <x v="2050"/>
    <x v="7"/>
    <x v="8"/>
    <x v="6"/>
    <x v="2"/>
    <n v="905"/>
    <n v="762"/>
    <n v="7"/>
    <n v="5334"/>
    <n v="6239"/>
    <n v="5507"/>
    <n v="-732"/>
    <n v="9401"/>
  </r>
  <r>
    <x v="2051"/>
    <x v="7"/>
    <x v="8"/>
    <x v="4"/>
    <x v="3"/>
    <n v="1163"/>
    <n v="566"/>
    <n v="10"/>
    <n v="5660"/>
    <n v="6823"/>
    <n v="27799"/>
    <n v="20976"/>
    <n v="50490"/>
  </r>
  <r>
    <x v="2051"/>
    <x v="7"/>
    <x v="8"/>
    <x v="4"/>
    <x v="2"/>
    <n v="905"/>
    <n v="566"/>
    <n v="4"/>
    <n v="2264"/>
    <n v="3169"/>
    <n v="2988"/>
    <n v="-181"/>
    <n v="9220"/>
  </r>
  <r>
    <x v="2052"/>
    <x v="7"/>
    <x v="8"/>
    <x v="5"/>
    <x v="6"/>
    <n v="1118"/>
    <n v="551"/>
    <n v="1"/>
    <n v="551"/>
    <n v="1669"/>
    <n v="1842"/>
    <n v="173"/>
    <n v="21166"/>
  </r>
  <r>
    <x v="2053"/>
    <x v="7"/>
    <x v="9"/>
    <x v="1"/>
    <x v="1"/>
    <n v="989"/>
    <n v="566"/>
    <n v="2"/>
    <n v="1132"/>
    <n v="2121"/>
    <n v="4044"/>
    <n v="1923"/>
    <n v="1923"/>
  </r>
  <r>
    <x v="2053"/>
    <x v="7"/>
    <x v="9"/>
    <x v="1"/>
    <x v="3"/>
    <n v="1163"/>
    <n v="566"/>
    <n v="9"/>
    <n v="5094"/>
    <n v="6257"/>
    <n v="6131"/>
    <n v="-126"/>
    <n v="-126"/>
  </r>
  <r>
    <x v="2054"/>
    <x v="7"/>
    <x v="9"/>
    <x v="6"/>
    <x v="0"/>
    <n v="1030"/>
    <n v="762"/>
    <n v="2"/>
    <n v="1524"/>
    <n v="2554"/>
    <n v="2419"/>
    <n v="-135"/>
    <n v="-135"/>
  </r>
  <r>
    <x v="2054"/>
    <x v="7"/>
    <x v="9"/>
    <x v="6"/>
    <x v="3"/>
    <n v="1163"/>
    <n v="762"/>
    <n v="1"/>
    <n v="762"/>
    <n v="1925"/>
    <n v="1776"/>
    <n v="-149"/>
    <n v="-275"/>
  </r>
  <r>
    <x v="2055"/>
    <x v="7"/>
    <x v="9"/>
    <x v="2"/>
    <x v="2"/>
    <n v="905"/>
    <n v="762"/>
    <n v="3"/>
    <n v="2286"/>
    <n v="3191"/>
    <n v="4926"/>
    <n v="1735"/>
    <n v="1735"/>
  </r>
  <r>
    <x v="2056"/>
    <x v="7"/>
    <x v="9"/>
    <x v="3"/>
    <x v="2"/>
    <n v="905"/>
    <n v="551"/>
    <n v="7"/>
    <n v="3857"/>
    <n v="4762"/>
    <n v="5010"/>
    <n v="248"/>
    <n v="1983"/>
  </r>
  <r>
    <x v="2057"/>
    <x v="7"/>
    <x v="9"/>
    <x v="4"/>
    <x v="3"/>
    <n v="1163"/>
    <n v="566"/>
    <n v="5"/>
    <n v="2830"/>
    <n v="3993"/>
    <n v="3945"/>
    <n v="-48"/>
    <n v="-323"/>
  </r>
  <r>
    <x v="2058"/>
    <x v="7"/>
    <x v="9"/>
    <x v="1"/>
    <x v="3"/>
    <n v="1163"/>
    <n v="566"/>
    <n v="10"/>
    <n v="5660"/>
    <n v="6823"/>
    <n v="5946"/>
    <n v="-877"/>
    <n v="-1200"/>
  </r>
  <r>
    <x v="2059"/>
    <x v="7"/>
    <x v="9"/>
    <x v="3"/>
    <x v="3"/>
    <n v="1163"/>
    <n v="551"/>
    <n v="10"/>
    <n v="5510"/>
    <n v="6673"/>
    <n v="5518"/>
    <n v="-1155"/>
    <n v="-2355"/>
  </r>
  <r>
    <x v="2059"/>
    <x v="7"/>
    <x v="9"/>
    <x v="3"/>
    <x v="0"/>
    <n v="1030"/>
    <n v="551"/>
    <n v="8"/>
    <n v="4408"/>
    <n v="5438"/>
    <n v="5683"/>
    <n v="245"/>
    <n v="110"/>
  </r>
  <r>
    <x v="2060"/>
    <x v="7"/>
    <x v="9"/>
    <x v="4"/>
    <x v="2"/>
    <n v="905"/>
    <n v="566"/>
    <n v="5"/>
    <n v="2830"/>
    <n v="3735"/>
    <n v="4226"/>
    <n v="491"/>
    <n v="2474"/>
  </r>
  <r>
    <x v="2061"/>
    <x v="7"/>
    <x v="9"/>
    <x v="0"/>
    <x v="3"/>
    <n v="1163"/>
    <n v="669"/>
    <n v="7"/>
    <n v="4683"/>
    <n v="5846"/>
    <n v="4840"/>
    <n v="-1006"/>
    <n v="-3361"/>
  </r>
  <r>
    <x v="2061"/>
    <x v="7"/>
    <x v="9"/>
    <x v="0"/>
    <x v="2"/>
    <n v="905"/>
    <n v="669"/>
    <n v="10"/>
    <n v="6690"/>
    <n v="7595"/>
    <n v="6237"/>
    <n v="-1358"/>
    <n v="1116"/>
  </r>
  <r>
    <x v="2062"/>
    <x v="7"/>
    <x v="9"/>
    <x v="5"/>
    <x v="3"/>
    <n v="1163"/>
    <n v="551"/>
    <n v="2"/>
    <n v="1102"/>
    <n v="2265"/>
    <n v="5786"/>
    <n v="3521"/>
    <n v="160"/>
  </r>
  <r>
    <x v="2062"/>
    <x v="7"/>
    <x v="9"/>
    <x v="5"/>
    <x v="0"/>
    <n v="1030"/>
    <n v="551"/>
    <n v="3"/>
    <n v="1653"/>
    <n v="2683"/>
    <n v="2527"/>
    <n v="-156"/>
    <n v="-46"/>
  </r>
  <r>
    <x v="2063"/>
    <x v="7"/>
    <x v="9"/>
    <x v="1"/>
    <x v="3"/>
    <n v="1163"/>
    <n v="566"/>
    <n v="7"/>
    <n v="3962"/>
    <n v="5125"/>
    <n v="5269"/>
    <n v="144"/>
    <n v="304"/>
  </r>
  <r>
    <x v="2064"/>
    <x v="7"/>
    <x v="9"/>
    <x v="6"/>
    <x v="3"/>
    <n v="1163"/>
    <n v="762"/>
    <n v="3"/>
    <n v="2286"/>
    <n v="3449"/>
    <n v="3905"/>
    <n v="456"/>
    <n v="760"/>
  </r>
  <r>
    <x v="2064"/>
    <x v="7"/>
    <x v="9"/>
    <x v="6"/>
    <x v="0"/>
    <n v="1030"/>
    <n v="762"/>
    <n v="2"/>
    <n v="1524"/>
    <n v="2554"/>
    <n v="2241"/>
    <n v="-313"/>
    <n v="-359"/>
  </r>
  <r>
    <x v="2064"/>
    <x v="7"/>
    <x v="9"/>
    <x v="6"/>
    <x v="2"/>
    <n v="905"/>
    <n v="762"/>
    <n v="6"/>
    <n v="4572"/>
    <n v="5477"/>
    <n v="17494"/>
    <n v="12017"/>
    <n v="13133"/>
  </r>
  <r>
    <x v="2065"/>
    <x v="7"/>
    <x v="9"/>
    <x v="3"/>
    <x v="2"/>
    <n v="905"/>
    <n v="551"/>
    <n v="7"/>
    <n v="3857"/>
    <n v="4762"/>
    <n v="4567"/>
    <n v="-195"/>
    <n v="12938"/>
  </r>
  <r>
    <x v="2066"/>
    <x v="7"/>
    <x v="9"/>
    <x v="4"/>
    <x v="3"/>
    <n v="1163"/>
    <n v="566"/>
    <n v="2"/>
    <n v="1132"/>
    <n v="2295"/>
    <n v="2718"/>
    <n v="423"/>
    <n v="1183"/>
  </r>
  <r>
    <x v="2067"/>
    <x v="7"/>
    <x v="9"/>
    <x v="0"/>
    <x v="2"/>
    <n v="905"/>
    <n v="669"/>
    <n v="1"/>
    <n v="669"/>
    <n v="1574"/>
    <n v="1627"/>
    <n v="53"/>
    <n v="12991"/>
  </r>
  <r>
    <x v="2068"/>
    <x v="7"/>
    <x v="9"/>
    <x v="5"/>
    <x v="2"/>
    <n v="905"/>
    <n v="551"/>
    <n v="8"/>
    <n v="4408"/>
    <n v="5313"/>
    <n v="5449"/>
    <n v="136"/>
    <n v="13127"/>
  </r>
  <r>
    <x v="2068"/>
    <x v="7"/>
    <x v="9"/>
    <x v="5"/>
    <x v="1"/>
    <n v="989"/>
    <n v="551"/>
    <n v="1"/>
    <n v="551"/>
    <n v="1540"/>
    <n v="1329"/>
    <n v="-211"/>
    <n v="1712"/>
  </r>
  <r>
    <x v="2069"/>
    <x v="7"/>
    <x v="9"/>
    <x v="6"/>
    <x v="2"/>
    <n v="905"/>
    <n v="762"/>
    <n v="2"/>
    <n v="1524"/>
    <n v="2429"/>
    <n v="2551"/>
    <n v="122"/>
    <n v="13249"/>
  </r>
  <r>
    <x v="2070"/>
    <x v="7"/>
    <x v="9"/>
    <x v="3"/>
    <x v="1"/>
    <n v="989"/>
    <n v="551"/>
    <n v="10"/>
    <n v="5510"/>
    <n v="6499"/>
    <n v="7248"/>
    <n v="749"/>
    <n v="2461"/>
  </r>
  <r>
    <x v="2071"/>
    <x v="7"/>
    <x v="9"/>
    <x v="0"/>
    <x v="2"/>
    <n v="905"/>
    <n v="669"/>
    <n v="9"/>
    <n v="6021"/>
    <n v="6926"/>
    <n v="6961"/>
    <n v="35"/>
    <n v="13284"/>
  </r>
  <r>
    <x v="2072"/>
    <x v="7"/>
    <x v="9"/>
    <x v="5"/>
    <x v="3"/>
    <n v="1163"/>
    <n v="551"/>
    <n v="9"/>
    <n v="4959"/>
    <n v="6122"/>
    <n v="6998"/>
    <n v="876"/>
    <n v="2059"/>
  </r>
  <r>
    <x v="2073"/>
    <x v="7"/>
    <x v="9"/>
    <x v="1"/>
    <x v="0"/>
    <n v="1030"/>
    <n v="566"/>
    <n v="10"/>
    <n v="5660"/>
    <n v="6690"/>
    <n v="22676"/>
    <n v="15986"/>
    <n v="15627"/>
  </r>
  <r>
    <x v="2073"/>
    <x v="7"/>
    <x v="9"/>
    <x v="1"/>
    <x v="3"/>
    <n v="1163"/>
    <n v="566"/>
    <n v="8"/>
    <n v="4528"/>
    <n v="5691"/>
    <n v="6001"/>
    <n v="310"/>
    <n v="2369"/>
  </r>
  <r>
    <x v="2074"/>
    <x v="7"/>
    <x v="9"/>
    <x v="6"/>
    <x v="6"/>
    <n v="1118"/>
    <n v="762"/>
    <n v="2"/>
    <n v="1524"/>
    <n v="2642"/>
    <n v="2593"/>
    <n v="-49"/>
    <n v="-49"/>
  </r>
  <r>
    <x v="2075"/>
    <x v="7"/>
    <x v="9"/>
    <x v="2"/>
    <x v="0"/>
    <n v="1030"/>
    <n v="762"/>
    <n v="7"/>
    <n v="5334"/>
    <n v="6364"/>
    <n v="5923"/>
    <n v="-441"/>
    <n v="15186"/>
  </r>
  <r>
    <x v="2075"/>
    <x v="7"/>
    <x v="9"/>
    <x v="2"/>
    <x v="2"/>
    <n v="905"/>
    <n v="762"/>
    <n v="7"/>
    <n v="5334"/>
    <n v="6239"/>
    <n v="5305"/>
    <n v="-934"/>
    <n v="12350"/>
  </r>
  <r>
    <x v="2076"/>
    <x v="7"/>
    <x v="10"/>
    <x v="3"/>
    <x v="2"/>
    <n v="905"/>
    <n v="551"/>
    <n v="5"/>
    <n v="2755"/>
    <n v="3660"/>
    <n v="7123"/>
    <n v="3463"/>
    <n v="3463"/>
  </r>
  <r>
    <x v="2077"/>
    <x v="7"/>
    <x v="10"/>
    <x v="4"/>
    <x v="0"/>
    <n v="1030"/>
    <n v="566"/>
    <n v="4"/>
    <n v="2264"/>
    <n v="3294"/>
    <n v="3105"/>
    <n v="-189"/>
    <n v="-189"/>
  </r>
  <r>
    <x v="2078"/>
    <x v="7"/>
    <x v="10"/>
    <x v="0"/>
    <x v="3"/>
    <n v="1163"/>
    <n v="669"/>
    <n v="6"/>
    <n v="4014"/>
    <n v="5177"/>
    <n v="4463"/>
    <n v="-714"/>
    <n v="-714"/>
  </r>
  <r>
    <x v="2079"/>
    <x v="7"/>
    <x v="10"/>
    <x v="1"/>
    <x v="3"/>
    <n v="1163"/>
    <n v="566"/>
    <n v="7"/>
    <n v="3962"/>
    <n v="5125"/>
    <n v="5170"/>
    <n v="45"/>
    <n v="-669"/>
  </r>
  <r>
    <x v="2080"/>
    <x v="7"/>
    <x v="10"/>
    <x v="6"/>
    <x v="1"/>
    <n v="989"/>
    <n v="762"/>
    <n v="5"/>
    <n v="3810"/>
    <n v="4799"/>
    <n v="9367"/>
    <n v="4568"/>
    <n v="4568"/>
  </r>
  <r>
    <x v="2081"/>
    <x v="7"/>
    <x v="10"/>
    <x v="2"/>
    <x v="0"/>
    <n v="1030"/>
    <n v="762"/>
    <n v="6"/>
    <n v="4572"/>
    <n v="5602"/>
    <n v="4687"/>
    <n v="-915"/>
    <n v="-1104"/>
  </r>
  <r>
    <x v="2082"/>
    <x v="7"/>
    <x v="10"/>
    <x v="3"/>
    <x v="3"/>
    <n v="1163"/>
    <n v="551"/>
    <n v="9"/>
    <n v="4959"/>
    <n v="6122"/>
    <n v="32202"/>
    <n v="26080"/>
    <n v="25411"/>
  </r>
  <r>
    <x v="2083"/>
    <x v="7"/>
    <x v="10"/>
    <x v="4"/>
    <x v="3"/>
    <n v="1163"/>
    <n v="566"/>
    <n v="5"/>
    <n v="2830"/>
    <n v="3993"/>
    <n v="3904"/>
    <n v="-89"/>
    <n v="25322"/>
  </r>
  <r>
    <x v="2084"/>
    <x v="7"/>
    <x v="10"/>
    <x v="0"/>
    <x v="3"/>
    <n v="1163"/>
    <n v="669"/>
    <n v="4"/>
    <n v="2676"/>
    <n v="3839"/>
    <n v="3172"/>
    <n v="-667"/>
    <n v="24655"/>
  </r>
  <r>
    <x v="2085"/>
    <x v="7"/>
    <x v="10"/>
    <x v="1"/>
    <x v="1"/>
    <n v="989"/>
    <n v="566"/>
    <n v="2"/>
    <n v="1132"/>
    <n v="2121"/>
    <n v="2228"/>
    <n v="107"/>
    <n v="4675"/>
  </r>
  <r>
    <x v="2086"/>
    <x v="7"/>
    <x v="10"/>
    <x v="6"/>
    <x v="1"/>
    <n v="989"/>
    <n v="762"/>
    <n v="6"/>
    <n v="4572"/>
    <n v="5561"/>
    <n v="6366"/>
    <n v="805"/>
    <n v="5480"/>
  </r>
  <r>
    <x v="2086"/>
    <x v="7"/>
    <x v="10"/>
    <x v="6"/>
    <x v="2"/>
    <n v="905"/>
    <n v="762"/>
    <n v="7"/>
    <n v="5334"/>
    <n v="6239"/>
    <n v="5429"/>
    <n v="-810"/>
    <n v="2653"/>
  </r>
  <r>
    <x v="2087"/>
    <x v="7"/>
    <x v="10"/>
    <x v="2"/>
    <x v="2"/>
    <n v="905"/>
    <n v="762"/>
    <n v="8"/>
    <n v="6096"/>
    <n v="7001"/>
    <n v="6281"/>
    <n v="-720"/>
    <n v="1933"/>
  </r>
  <r>
    <x v="2088"/>
    <x v="7"/>
    <x v="10"/>
    <x v="4"/>
    <x v="1"/>
    <n v="989"/>
    <n v="566"/>
    <n v="1"/>
    <n v="566"/>
    <n v="1555"/>
    <n v="1482"/>
    <n v="-73"/>
    <n v="5407"/>
  </r>
  <r>
    <x v="2089"/>
    <x v="7"/>
    <x v="10"/>
    <x v="5"/>
    <x v="2"/>
    <n v="905"/>
    <n v="551"/>
    <n v="6"/>
    <n v="3306"/>
    <n v="4211"/>
    <n v="15432"/>
    <n v="11221"/>
    <n v="13154"/>
  </r>
  <r>
    <x v="2089"/>
    <x v="7"/>
    <x v="10"/>
    <x v="5"/>
    <x v="3"/>
    <n v="1163"/>
    <n v="551"/>
    <n v="5"/>
    <n v="2755"/>
    <n v="3918"/>
    <n v="3223"/>
    <n v="-695"/>
    <n v="23960"/>
  </r>
  <r>
    <x v="2090"/>
    <x v="7"/>
    <x v="10"/>
    <x v="1"/>
    <x v="0"/>
    <n v="1030"/>
    <n v="566"/>
    <n v="3"/>
    <n v="1698"/>
    <n v="2728"/>
    <n v="3166"/>
    <n v="438"/>
    <n v="-666"/>
  </r>
  <r>
    <x v="2091"/>
    <x v="7"/>
    <x v="10"/>
    <x v="6"/>
    <x v="1"/>
    <n v="989"/>
    <n v="762"/>
    <n v="3"/>
    <n v="2286"/>
    <n v="3275"/>
    <n v="3404"/>
    <n v="129"/>
    <n v="5536"/>
  </r>
  <r>
    <x v="2091"/>
    <x v="7"/>
    <x v="10"/>
    <x v="6"/>
    <x v="3"/>
    <n v="1163"/>
    <n v="762"/>
    <n v="6"/>
    <n v="4572"/>
    <n v="5735"/>
    <n v="6026"/>
    <n v="291"/>
    <n v="24251"/>
  </r>
  <r>
    <x v="2091"/>
    <x v="7"/>
    <x v="10"/>
    <x v="6"/>
    <x v="6"/>
    <n v="1118"/>
    <n v="762"/>
    <n v="8"/>
    <n v="6096"/>
    <n v="7214"/>
    <n v="8052"/>
    <n v="838"/>
    <n v="838"/>
  </r>
  <r>
    <x v="2092"/>
    <x v="7"/>
    <x v="10"/>
    <x v="2"/>
    <x v="1"/>
    <n v="989"/>
    <n v="762"/>
    <n v="1"/>
    <n v="762"/>
    <n v="1751"/>
    <n v="1418"/>
    <n v="-333"/>
    <n v="5203"/>
  </r>
  <r>
    <x v="2093"/>
    <x v="7"/>
    <x v="10"/>
    <x v="0"/>
    <x v="4"/>
    <n v="952"/>
    <n v="669"/>
    <n v="6"/>
    <n v="4014"/>
    <n v="4966"/>
    <n v="5692"/>
    <n v="726"/>
    <n v="726"/>
  </r>
  <r>
    <x v="2093"/>
    <x v="7"/>
    <x v="10"/>
    <x v="0"/>
    <x v="1"/>
    <n v="989"/>
    <n v="669"/>
    <n v="7"/>
    <n v="4683"/>
    <n v="5672"/>
    <n v="6039"/>
    <n v="367"/>
    <n v="5570"/>
  </r>
  <r>
    <x v="2094"/>
    <x v="7"/>
    <x v="10"/>
    <x v="5"/>
    <x v="1"/>
    <n v="989"/>
    <n v="551"/>
    <n v="1"/>
    <n v="551"/>
    <n v="1540"/>
    <n v="1618"/>
    <n v="78"/>
    <n v="5648"/>
  </r>
  <r>
    <x v="2095"/>
    <x v="7"/>
    <x v="10"/>
    <x v="1"/>
    <x v="3"/>
    <n v="1163"/>
    <n v="566"/>
    <n v="10"/>
    <n v="5660"/>
    <n v="6823"/>
    <n v="5986"/>
    <n v="-837"/>
    <n v="23414"/>
  </r>
  <r>
    <x v="2096"/>
    <x v="7"/>
    <x v="10"/>
    <x v="2"/>
    <x v="4"/>
    <n v="952"/>
    <n v="762"/>
    <n v="10"/>
    <n v="7620"/>
    <n v="8572"/>
    <n v="8822"/>
    <n v="250"/>
    <n v="976"/>
  </r>
  <r>
    <x v="2096"/>
    <x v="7"/>
    <x v="10"/>
    <x v="2"/>
    <x v="3"/>
    <n v="1163"/>
    <n v="762"/>
    <n v="1"/>
    <n v="762"/>
    <n v="1925"/>
    <n v="1713"/>
    <n v="-212"/>
    <n v="23202"/>
  </r>
  <r>
    <x v="2097"/>
    <x v="7"/>
    <x v="10"/>
    <x v="4"/>
    <x v="1"/>
    <n v="989"/>
    <n v="566"/>
    <n v="8"/>
    <n v="4528"/>
    <n v="5517"/>
    <n v="5936"/>
    <n v="419"/>
    <n v="6067"/>
  </r>
  <r>
    <x v="2097"/>
    <x v="7"/>
    <x v="10"/>
    <x v="4"/>
    <x v="4"/>
    <n v="952"/>
    <n v="566"/>
    <n v="7"/>
    <n v="3962"/>
    <n v="4914"/>
    <n v="4469"/>
    <n v="-445"/>
    <n v="531"/>
  </r>
  <r>
    <x v="2098"/>
    <x v="7"/>
    <x v="11"/>
    <x v="1"/>
    <x v="5"/>
    <n v="566"/>
    <n v="566"/>
    <n v="4"/>
    <n v="2264"/>
    <n v="2830"/>
    <n v="2339"/>
    <n v="-491"/>
    <n v="-491"/>
  </r>
  <r>
    <x v="2099"/>
    <x v="7"/>
    <x v="11"/>
    <x v="3"/>
    <x v="1"/>
    <n v="989"/>
    <n v="551"/>
    <n v="8"/>
    <n v="4408"/>
    <n v="5397"/>
    <n v="5961"/>
    <n v="564"/>
    <n v="564"/>
  </r>
  <r>
    <x v="2099"/>
    <x v="7"/>
    <x v="11"/>
    <x v="3"/>
    <x v="3"/>
    <n v="1163"/>
    <n v="551"/>
    <n v="2"/>
    <n v="1102"/>
    <n v="2265"/>
    <n v="2484"/>
    <n v="219"/>
    <n v="219"/>
  </r>
  <r>
    <x v="2100"/>
    <x v="7"/>
    <x v="11"/>
    <x v="4"/>
    <x v="3"/>
    <n v="1163"/>
    <n v="566"/>
    <n v="2"/>
    <n v="1132"/>
    <n v="2295"/>
    <n v="1904"/>
    <n v="-391"/>
    <n v="-172"/>
  </r>
  <r>
    <x v="2101"/>
    <x v="7"/>
    <x v="11"/>
    <x v="5"/>
    <x v="4"/>
    <n v="952"/>
    <n v="551"/>
    <n v="8"/>
    <n v="4408"/>
    <n v="5360"/>
    <n v="5143"/>
    <n v="-217"/>
    <n v="-217"/>
  </r>
  <r>
    <x v="2102"/>
    <x v="7"/>
    <x v="11"/>
    <x v="1"/>
    <x v="1"/>
    <n v="989"/>
    <n v="566"/>
    <n v="3"/>
    <n v="1698"/>
    <n v="2687"/>
    <n v="4637"/>
    <n v="1950"/>
    <n v="2514"/>
  </r>
  <r>
    <x v="2103"/>
    <x v="7"/>
    <x v="11"/>
    <x v="2"/>
    <x v="1"/>
    <n v="989"/>
    <n v="762"/>
    <n v="3"/>
    <n v="2286"/>
    <n v="3275"/>
    <n v="3769"/>
    <n v="494"/>
    <n v="3008"/>
  </r>
  <r>
    <x v="2103"/>
    <x v="7"/>
    <x v="11"/>
    <x v="2"/>
    <x v="0"/>
    <n v="1030"/>
    <n v="762"/>
    <n v="10"/>
    <n v="7620"/>
    <n v="8650"/>
    <n v="7618"/>
    <n v="-1032"/>
    <n v="-1032"/>
  </r>
  <r>
    <x v="2104"/>
    <x v="7"/>
    <x v="11"/>
    <x v="4"/>
    <x v="2"/>
    <n v="905"/>
    <n v="566"/>
    <n v="2"/>
    <n v="1132"/>
    <n v="2037"/>
    <n v="2272"/>
    <n v="235"/>
    <n v="235"/>
  </r>
  <r>
    <x v="2104"/>
    <x v="7"/>
    <x v="11"/>
    <x v="4"/>
    <x v="5"/>
    <n v="566"/>
    <n v="566"/>
    <n v="4"/>
    <n v="2264"/>
    <n v="2830"/>
    <n v="3062"/>
    <n v="232"/>
    <n v="-259"/>
  </r>
  <r>
    <x v="2105"/>
    <x v="7"/>
    <x v="11"/>
    <x v="0"/>
    <x v="0"/>
    <n v="1030"/>
    <n v="669"/>
    <n v="9"/>
    <n v="6021"/>
    <n v="7051"/>
    <n v="7683"/>
    <n v="632"/>
    <n v="-400"/>
  </r>
  <r>
    <x v="2106"/>
    <x v="7"/>
    <x v="11"/>
    <x v="6"/>
    <x v="5"/>
    <n v="566"/>
    <n v="762"/>
    <n v="1"/>
    <n v="762"/>
    <n v="1328"/>
    <n v="1401"/>
    <n v="73"/>
    <n v="-186"/>
  </r>
  <r>
    <x v="2107"/>
    <x v="7"/>
    <x v="11"/>
    <x v="2"/>
    <x v="1"/>
    <n v="989"/>
    <n v="762"/>
    <n v="9"/>
    <n v="6858"/>
    <n v="7847"/>
    <n v="6672"/>
    <n v="-1175"/>
    <n v="1833"/>
  </r>
  <r>
    <x v="2108"/>
    <x v="7"/>
    <x v="11"/>
    <x v="3"/>
    <x v="3"/>
    <n v="1163"/>
    <n v="551"/>
    <n v="3"/>
    <n v="1653"/>
    <n v="2816"/>
    <n v="2313"/>
    <n v="-503"/>
    <n v="-675"/>
  </r>
  <r>
    <x v="2108"/>
    <x v="7"/>
    <x v="11"/>
    <x v="3"/>
    <x v="0"/>
    <n v="1030"/>
    <n v="551"/>
    <n v="10"/>
    <n v="5510"/>
    <n v="6540"/>
    <n v="5506"/>
    <n v="-1034"/>
    <n v="-1434"/>
  </r>
  <r>
    <x v="2109"/>
    <x v="7"/>
    <x v="11"/>
    <x v="4"/>
    <x v="1"/>
    <n v="989"/>
    <n v="566"/>
    <n v="8"/>
    <n v="4528"/>
    <n v="5517"/>
    <n v="6189"/>
    <n v="672"/>
    <n v="2505"/>
  </r>
  <r>
    <x v="2109"/>
    <x v="7"/>
    <x v="11"/>
    <x v="4"/>
    <x v="0"/>
    <n v="1030"/>
    <n v="566"/>
    <n v="10"/>
    <n v="5660"/>
    <n v="6690"/>
    <n v="6495"/>
    <n v="-195"/>
    <n v="-1629"/>
  </r>
  <r>
    <x v="2110"/>
    <x v="7"/>
    <x v="11"/>
    <x v="0"/>
    <x v="0"/>
    <n v="1030"/>
    <n v="669"/>
    <n v="2"/>
    <n v="1338"/>
    <n v="2368"/>
    <n v="2220"/>
    <n v="-148"/>
    <n v="-1777"/>
  </r>
  <r>
    <x v="2111"/>
    <x v="7"/>
    <x v="11"/>
    <x v="1"/>
    <x v="2"/>
    <n v="905"/>
    <n v="566"/>
    <n v="2"/>
    <n v="1132"/>
    <n v="2037"/>
    <n v="4890"/>
    <n v="2853"/>
    <n v="3088"/>
  </r>
  <r>
    <x v="2112"/>
    <x v="7"/>
    <x v="11"/>
    <x v="3"/>
    <x v="3"/>
    <n v="1163"/>
    <n v="551"/>
    <n v="7"/>
    <n v="3857"/>
    <n v="5020"/>
    <n v="4815"/>
    <n v="-205"/>
    <n v="-880"/>
  </r>
  <r>
    <x v="2112"/>
    <x v="7"/>
    <x v="11"/>
    <x v="3"/>
    <x v="0"/>
    <n v="1030"/>
    <n v="551"/>
    <n v="10"/>
    <n v="5510"/>
    <n v="6540"/>
    <n v="6163"/>
    <n v="-377"/>
    <n v="-2154"/>
  </r>
  <r>
    <x v="2112"/>
    <x v="7"/>
    <x v="11"/>
    <x v="3"/>
    <x v="5"/>
    <n v="566"/>
    <n v="551"/>
    <n v="6"/>
    <n v="3306"/>
    <n v="3872"/>
    <n v="3751"/>
    <n v="-121"/>
    <n v="-307"/>
  </r>
  <r>
    <x v="2113"/>
    <x v="7"/>
    <x v="11"/>
    <x v="4"/>
    <x v="5"/>
    <n v="566"/>
    <n v="566"/>
    <n v="8"/>
    <n v="4528"/>
    <n v="5094"/>
    <n v="5676"/>
    <n v="582"/>
    <n v="275"/>
  </r>
  <r>
    <x v="2113"/>
    <x v="7"/>
    <x v="11"/>
    <x v="4"/>
    <x v="1"/>
    <n v="989"/>
    <n v="566"/>
    <n v="3"/>
    <n v="1698"/>
    <n v="2687"/>
    <n v="2958"/>
    <n v="271"/>
    <n v="2776"/>
  </r>
  <r>
    <x v="2114"/>
    <x v="7"/>
    <x v="11"/>
    <x v="5"/>
    <x v="1"/>
    <n v="989"/>
    <n v="551"/>
    <n v="4"/>
    <n v="2204"/>
    <n v="3193"/>
    <n v="2659"/>
    <n v="-534"/>
    <n v="2242"/>
  </r>
  <r>
    <x v="2115"/>
    <x v="7"/>
    <x v="11"/>
    <x v="1"/>
    <x v="2"/>
    <n v="905"/>
    <n v="566"/>
    <n v="8"/>
    <n v="4528"/>
    <n v="5433"/>
    <n v="6467"/>
    <n v="1034"/>
    <n v="4122"/>
  </r>
  <r>
    <x v="2115"/>
    <x v="7"/>
    <x v="11"/>
    <x v="1"/>
    <x v="6"/>
    <n v="1118"/>
    <n v="566"/>
    <n v="3"/>
    <n v="1698"/>
    <n v="2816"/>
    <n v="2343"/>
    <n v="-473"/>
    <n v="-473"/>
  </r>
  <r>
    <x v="2116"/>
    <x v="8"/>
    <x v="0"/>
    <x v="6"/>
    <x v="0"/>
    <n v="1030"/>
    <n v="762"/>
    <n v="6"/>
    <n v="4572"/>
    <n v="5602"/>
    <n v="15660"/>
    <n v="10058"/>
    <n v="10058"/>
  </r>
  <r>
    <x v="2116"/>
    <x v="8"/>
    <x v="0"/>
    <x v="6"/>
    <x v="2"/>
    <n v="905"/>
    <n v="762"/>
    <n v="7"/>
    <n v="5334"/>
    <n v="6239"/>
    <n v="11660"/>
    <n v="5421"/>
    <n v="5421"/>
  </r>
  <r>
    <x v="2117"/>
    <x v="8"/>
    <x v="0"/>
    <x v="2"/>
    <x v="0"/>
    <n v="1030"/>
    <n v="762"/>
    <n v="6"/>
    <n v="4572"/>
    <n v="5602"/>
    <n v="6090"/>
    <n v="488"/>
    <n v="10546"/>
  </r>
  <r>
    <x v="2118"/>
    <x v="8"/>
    <x v="0"/>
    <x v="3"/>
    <x v="4"/>
    <n v="952"/>
    <n v="551"/>
    <n v="4"/>
    <n v="2204"/>
    <n v="3156"/>
    <n v="3131"/>
    <n v="-25"/>
    <n v="-25"/>
  </r>
  <r>
    <x v="2118"/>
    <x v="8"/>
    <x v="0"/>
    <x v="3"/>
    <x v="1"/>
    <n v="989"/>
    <n v="551"/>
    <n v="10"/>
    <n v="5510"/>
    <n v="6499"/>
    <n v="27065"/>
    <n v="20566"/>
    <n v="20566"/>
  </r>
  <r>
    <x v="2119"/>
    <x v="8"/>
    <x v="0"/>
    <x v="4"/>
    <x v="0"/>
    <n v="1030"/>
    <n v="566"/>
    <n v="2"/>
    <n v="1132"/>
    <n v="2162"/>
    <n v="4121"/>
    <n v="1959"/>
    <n v="12505"/>
  </r>
  <r>
    <x v="2120"/>
    <x v="8"/>
    <x v="0"/>
    <x v="0"/>
    <x v="1"/>
    <n v="989"/>
    <n v="669"/>
    <n v="1"/>
    <n v="669"/>
    <n v="1658"/>
    <n v="1349"/>
    <n v="-309"/>
    <n v="20257"/>
  </r>
  <r>
    <x v="2121"/>
    <x v="8"/>
    <x v="0"/>
    <x v="6"/>
    <x v="4"/>
    <n v="952"/>
    <n v="762"/>
    <n v="7"/>
    <n v="5334"/>
    <n v="6286"/>
    <n v="14793"/>
    <n v="8507"/>
    <n v="8482"/>
  </r>
  <r>
    <x v="2122"/>
    <x v="8"/>
    <x v="0"/>
    <x v="3"/>
    <x v="2"/>
    <n v="905"/>
    <n v="551"/>
    <n v="4"/>
    <n v="2204"/>
    <n v="3109"/>
    <n v="3525"/>
    <n v="416"/>
    <n v="5837"/>
  </r>
  <r>
    <x v="2123"/>
    <x v="8"/>
    <x v="0"/>
    <x v="0"/>
    <x v="4"/>
    <n v="952"/>
    <n v="669"/>
    <n v="4"/>
    <n v="2676"/>
    <n v="3628"/>
    <n v="11595"/>
    <n v="7967"/>
    <n v="16449"/>
  </r>
  <r>
    <x v="2123"/>
    <x v="8"/>
    <x v="0"/>
    <x v="0"/>
    <x v="0"/>
    <n v="1030"/>
    <n v="669"/>
    <n v="1"/>
    <n v="669"/>
    <n v="1699"/>
    <n v="2089"/>
    <n v="390"/>
    <n v="12895"/>
  </r>
  <r>
    <x v="2124"/>
    <x v="8"/>
    <x v="0"/>
    <x v="1"/>
    <x v="0"/>
    <n v="1030"/>
    <n v="566"/>
    <n v="3"/>
    <n v="1698"/>
    <n v="2728"/>
    <n v="2821"/>
    <n v="93"/>
    <n v="12988"/>
  </r>
  <r>
    <x v="2125"/>
    <x v="8"/>
    <x v="0"/>
    <x v="6"/>
    <x v="2"/>
    <n v="905"/>
    <n v="762"/>
    <n v="4"/>
    <n v="3048"/>
    <n v="3953"/>
    <n v="3590"/>
    <n v="-363"/>
    <n v="5474"/>
  </r>
  <r>
    <x v="2125"/>
    <x v="8"/>
    <x v="0"/>
    <x v="6"/>
    <x v="1"/>
    <n v="989"/>
    <n v="762"/>
    <n v="7"/>
    <n v="5334"/>
    <n v="6323"/>
    <n v="7308"/>
    <n v="985"/>
    <n v="21242"/>
  </r>
  <r>
    <x v="2126"/>
    <x v="8"/>
    <x v="0"/>
    <x v="2"/>
    <x v="0"/>
    <n v="1030"/>
    <n v="762"/>
    <n v="4"/>
    <n v="3048"/>
    <n v="4078"/>
    <n v="3451"/>
    <n v="-627"/>
    <n v="12361"/>
  </r>
  <r>
    <x v="2127"/>
    <x v="8"/>
    <x v="0"/>
    <x v="3"/>
    <x v="4"/>
    <n v="952"/>
    <n v="551"/>
    <n v="2"/>
    <n v="1102"/>
    <n v="2054"/>
    <n v="1697"/>
    <n v="-357"/>
    <n v="16092"/>
  </r>
  <r>
    <x v="2128"/>
    <x v="8"/>
    <x v="0"/>
    <x v="0"/>
    <x v="5"/>
    <n v="566"/>
    <n v="669"/>
    <n v="5"/>
    <n v="3345"/>
    <n v="3911"/>
    <n v="3787"/>
    <n v="-124"/>
    <n v="-124"/>
  </r>
  <r>
    <x v="2129"/>
    <x v="8"/>
    <x v="0"/>
    <x v="5"/>
    <x v="0"/>
    <n v="1030"/>
    <n v="551"/>
    <n v="8"/>
    <n v="4408"/>
    <n v="5438"/>
    <n v="5826"/>
    <n v="388"/>
    <n v="12749"/>
  </r>
  <r>
    <x v="2130"/>
    <x v="8"/>
    <x v="0"/>
    <x v="1"/>
    <x v="4"/>
    <n v="952"/>
    <n v="566"/>
    <n v="3"/>
    <n v="1698"/>
    <n v="2650"/>
    <n v="2290"/>
    <n v="-360"/>
    <n v="15732"/>
  </r>
  <r>
    <x v="2130"/>
    <x v="8"/>
    <x v="0"/>
    <x v="1"/>
    <x v="0"/>
    <n v="1030"/>
    <n v="566"/>
    <n v="10"/>
    <n v="5660"/>
    <n v="6690"/>
    <n v="21480"/>
    <n v="14790"/>
    <n v="27539"/>
  </r>
  <r>
    <x v="2131"/>
    <x v="8"/>
    <x v="0"/>
    <x v="6"/>
    <x v="5"/>
    <n v="566"/>
    <n v="762"/>
    <n v="1"/>
    <n v="762"/>
    <n v="1328"/>
    <n v="1391"/>
    <n v="63"/>
    <n v="-61"/>
  </r>
  <r>
    <x v="2131"/>
    <x v="8"/>
    <x v="0"/>
    <x v="6"/>
    <x v="4"/>
    <n v="952"/>
    <n v="762"/>
    <n v="5"/>
    <n v="3810"/>
    <n v="4762"/>
    <n v="6386"/>
    <n v="1624"/>
    <n v="17356"/>
  </r>
  <r>
    <x v="2132"/>
    <x v="8"/>
    <x v="0"/>
    <x v="2"/>
    <x v="1"/>
    <n v="989"/>
    <n v="762"/>
    <n v="5"/>
    <n v="3810"/>
    <n v="4799"/>
    <n v="9965"/>
    <n v="5166"/>
    <n v="26408"/>
  </r>
  <r>
    <x v="2133"/>
    <x v="8"/>
    <x v="0"/>
    <x v="3"/>
    <x v="0"/>
    <n v="1030"/>
    <n v="551"/>
    <n v="8"/>
    <n v="4408"/>
    <n v="5438"/>
    <n v="5274"/>
    <n v="-164"/>
    <n v="27375"/>
  </r>
  <r>
    <x v="2134"/>
    <x v="8"/>
    <x v="0"/>
    <x v="4"/>
    <x v="2"/>
    <n v="905"/>
    <n v="566"/>
    <n v="9"/>
    <n v="5094"/>
    <n v="5999"/>
    <n v="17952"/>
    <n v="11953"/>
    <n v="17427"/>
  </r>
  <r>
    <x v="2135"/>
    <x v="8"/>
    <x v="0"/>
    <x v="0"/>
    <x v="5"/>
    <n v="566"/>
    <n v="669"/>
    <n v="10"/>
    <n v="6690"/>
    <n v="7256"/>
    <n v="6279"/>
    <n v="-977"/>
    <n v="-1038"/>
  </r>
  <r>
    <x v="2135"/>
    <x v="8"/>
    <x v="0"/>
    <x v="0"/>
    <x v="2"/>
    <n v="905"/>
    <n v="669"/>
    <n v="7"/>
    <n v="4683"/>
    <n v="5588"/>
    <n v="6677"/>
    <n v="1089"/>
    <n v="18516"/>
  </r>
  <r>
    <x v="2135"/>
    <x v="8"/>
    <x v="0"/>
    <x v="0"/>
    <x v="0"/>
    <n v="1030"/>
    <n v="669"/>
    <n v="10"/>
    <n v="6690"/>
    <n v="7720"/>
    <n v="6818"/>
    <n v="-902"/>
    <n v="26473"/>
  </r>
  <r>
    <x v="2136"/>
    <x v="8"/>
    <x v="0"/>
    <x v="5"/>
    <x v="0"/>
    <n v="1030"/>
    <n v="551"/>
    <n v="4"/>
    <n v="2204"/>
    <n v="3234"/>
    <n v="2936"/>
    <n v="-298"/>
    <n v="26175"/>
  </r>
  <r>
    <x v="2136"/>
    <x v="8"/>
    <x v="0"/>
    <x v="5"/>
    <x v="2"/>
    <n v="905"/>
    <n v="551"/>
    <n v="1"/>
    <n v="551"/>
    <n v="1456"/>
    <n v="1540"/>
    <n v="84"/>
    <n v="18600"/>
  </r>
  <r>
    <x v="2136"/>
    <x v="8"/>
    <x v="0"/>
    <x v="5"/>
    <x v="3"/>
    <n v="1163"/>
    <n v="551"/>
    <n v="10"/>
    <n v="5510"/>
    <n v="6673"/>
    <n v="6081"/>
    <n v="-592"/>
    <n v="-592"/>
  </r>
  <r>
    <x v="2137"/>
    <x v="8"/>
    <x v="0"/>
    <x v="6"/>
    <x v="0"/>
    <n v="1030"/>
    <n v="762"/>
    <n v="7"/>
    <n v="5334"/>
    <n v="6364"/>
    <n v="5560"/>
    <n v="-804"/>
    <n v="25371"/>
  </r>
  <r>
    <x v="2138"/>
    <x v="8"/>
    <x v="0"/>
    <x v="2"/>
    <x v="1"/>
    <n v="989"/>
    <n v="762"/>
    <n v="6"/>
    <n v="4572"/>
    <n v="5561"/>
    <n v="16804"/>
    <n v="11243"/>
    <n v="37651"/>
  </r>
  <r>
    <x v="2139"/>
    <x v="8"/>
    <x v="1"/>
    <x v="4"/>
    <x v="0"/>
    <n v="1030"/>
    <n v="566"/>
    <n v="7"/>
    <n v="3962"/>
    <n v="4992"/>
    <n v="4720"/>
    <n v="-272"/>
    <n v="-272"/>
  </r>
  <r>
    <x v="2140"/>
    <x v="8"/>
    <x v="1"/>
    <x v="0"/>
    <x v="3"/>
    <n v="1163"/>
    <n v="669"/>
    <n v="8"/>
    <n v="5352"/>
    <n v="6515"/>
    <n v="13304"/>
    <n v="6789"/>
    <n v="6789"/>
  </r>
  <r>
    <x v="2140"/>
    <x v="8"/>
    <x v="1"/>
    <x v="0"/>
    <x v="2"/>
    <n v="905"/>
    <n v="669"/>
    <n v="9"/>
    <n v="6021"/>
    <n v="6926"/>
    <n v="7602"/>
    <n v="676"/>
    <n v="676"/>
  </r>
  <r>
    <x v="2141"/>
    <x v="8"/>
    <x v="1"/>
    <x v="5"/>
    <x v="1"/>
    <n v="989"/>
    <n v="551"/>
    <n v="1"/>
    <n v="551"/>
    <n v="1540"/>
    <n v="1515"/>
    <n v="-25"/>
    <n v="-25"/>
  </r>
  <r>
    <x v="2142"/>
    <x v="8"/>
    <x v="1"/>
    <x v="1"/>
    <x v="4"/>
    <n v="952"/>
    <n v="566"/>
    <n v="6"/>
    <n v="3396"/>
    <n v="4348"/>
    <n v="3780"/>
    <n v="-568"/>
    <n v="-568"/>
  </r>
  <r>
    <x v="2143"/>
    <x v="8"/>
    <x v="1"/>
    <x v="6"/>
    <x v="1"/>
    <n v="989"/>
    <n v="762"/>
    <n v="7"/>
    <n v="5334"/>
    <n v="6323"/>
    <n v="5289"/>
    <n v="-1034"/>
    <n v="-1059"/>
  </r>
  <r>
    <x v="2144"/>
    <x v="8"/>
    <x v="1"/>
    <x v="2"/>
    <x v="2"/>
    <n v="905"/>
    <n v="762"/>
    <n v="1"/>
    <n v="762"/>
    <n v="1667"/>
    <n v="1365"/>
    <n v="-302"/>
    <n v="374"/>
  </r>
  <r>
    <x v="2144"/>
    <x v="8"/>
    <x v="1"/>
    <x v="2"/>
    <x v="1"/>
    <n v="989"/>
    <n v="762"/>
    <n v="8"/>
    <n v="6096"/>
    <n v="7085"/>
    <n v="22786"/>
    <n v="15701"/>
    <n v="14642"/>
  </r>
  <r>
    <x v="2144"/>
    <x v="8"/>
    <x v="1"/>
    <x v="2"/>
    <x v="5"/>
    <n v="566"/>
    <n v="762"/>
    <n v="4"/>
    <n v="3048"/>
    <n v="3614"/>
    <n v="4173"/>
    <n v="559"/>
    <n v="559"/>
  </r>
  <r>
    <x v="2145"/>
    <x v="8"/>
    <x v="1"/>
    <x v="3"/>
    <x v="1"/>
    <n v="989"/>
    <n v="551"/>
    <n v="5"/>
    <n v="2755"/>
    <n v="3744"/>
    <n v="3507"/>
    <n v="-237"/>
    <n v="14405"/>
  </r>
  <r>
    <x v="2145"/>
    <x v="8"/>
    <x v="1"/>
    <x v="3"/>
    <x v="0"/>
    <n v="1030"/>
    <n v="551"/>
    <n v="5"/>
    <n v="2755"/>
    <n v="3785"/>
    <n v="8426"/>
    <n v="4641"/>
    <n v="4369"/>
  </r>
  <r>
    <x v="2146"/>
    <x v="8"/>
    <x v="1"/>
    <x v="4"/>
    <x v="5"/>
    <n v="566"/>
    <n v="566"/>
    <n v="6"/>
    <n v="3396"/>
    <n v="3962"/>
    <n v="3321"/>
    <n v="-641"/>
    <n v="-82"/>
  </r>
  <r>
    <x v="2146"/>
    <x v="8"/>
    <x v="1"/>
    <x v="4"/>
    <x v="3"/>
    <n v="1163"/>
    <n v="566"/>
    <n v="1"/>
    <n v="566"/>
    <n v="1729"/>
    <n v="1899"/>
    <n v="170"/>
    <n v="6959"/>
  </r>
  <r>
    <x v="2146"/>
    <x v="8"/>
    <x v="1"/>
    <x v="4"/>
    <x v="0"/>
    <n v="1030"/>
    <n v="566"/>
    <n v="8"/>
    <n v="4528"/>
    <n v="5558"/>
    <n v="5603"/>
    <n v="45"/>
    <n v="4414"/>
  </r>
  <r>
    <x v="2146"/>
    <x v="8"/>
    <x v="1"/>
    <x v="4"/>
    <x v="1"/>
    <n v="989"/>
    <n v="566"/>
    <n v="1"/>
    <n v="566"/>
    <n v="1555"/>
    <n v="2800"/>
    <n v="1245"/>
    <n v="15650"/>
  </r>
  <r>
    <x v="2147"/>
    <x v="8"/>
    <x v="1"/>
    <x v="0"/>
    <x v="0"/>
    <n v="1030"/>
    <n v="669"/>
    <n v="4"/>
    <n v="2676"/>
    <n v="3706"/>
    <n v="3580"/>
    <n v="-126"/>
    <n v="4288"/>
  </r>
  <r>
    <x v="2148"/>
    <x v="8"/>
    <x v="1"/>
    <x v="1"/>
    <x v="5"/>
    <n v="566"/>
    <n v="566"/>
    <n v="5"/>
    <n v="2830"/>
    <n v="3396"/>
    <n v="10005"/>
    <n v="6609"/>
    <n v="6527"/>
  </r>
  <r>
    <x v="2148"/>
    <x v="8"/>
    <x v="1"/>
    <x v="1"/>
    <x v="2"/>
    <n v="905"/>
    <n v="566"/>
    <n v="5"/>
    <n v="2830"/>
    <n v="3735"/>
    <n v="9601"/>
    <n v="5866"/>
    <n v="6240"/>
  </r>
  <r>
    <x v="2149"/>
    <x v="8"/>
    <x v="1"/>
    <x v="6"/>
    <x v="4"/>
    <n v="952"/>
    <n v="762"/>
    <n v="8"/>
    <n v="6096"/>
    <n v="7048"/>
    <n v="19492"/>
    <n v="12444"/>
    <n v="11876"/>
  </r>
  <r>
    <x v="2149"/>
    <x v="8"/>
    <x v="1"/>
    <x v="6"/>
    <x v="5"/>
    <n v="566"/>
    <n v="762"/>
    <n v="2"/>
    <n v="1524"/>
    <n v="2090"/>
    <n v="2293"/>
    <n v="203"/>
    <n v="6730"/>
  </r>
  <r>
    <x v="2150"/>
    <x v="8"/>
    <x v="1"/>
    <x v="3"/>
    <x v="0"/>
    <n v="1030"/>
    <n v="551"/>
    <n v="2"/>
    <n v="1102"/>
    <n v="2132"/>
    <n v="2557"/>
    <n v="425"/>
    <n v="4713"/>
  </r>
  <r>
    <x v="2151"/>
    <x v="8"/>
    <x v="1"/>
    <x v="4"/>
    <x v="4"/>
    <n v="952"/>
    <n v="566"/>
    <n v="2"/>
    <n v="1132"/>
    <n v="2084"/>
    <n v="2395"/>
    <n v="311"/>
    <n v="12187"/>
  </r>
  <r>
    <x v="2151"/>
    <x v="8"/>
    <x v="1"/>
    <x v="4"/>
    <x v="0"/>
    <n v="1030"/>
    <n v="566"/>
    <n v="6"/>
    <n v="3396"/>
    <n v="4426"/>
    <n v="4745"/>
    <n v="319"/>
    <n v="5032"/>
  </r>
  <r>
    <x v="2152"/>
    <x v="8"/>
    <x v="1"/>
    <x v="0"/>
    <x v="2"/>
    <n v="905"/>
    <n v="669"/>
    <n v="6"/>
    <n v="4014"/>
    <n v="4919"/>
    <n v="5513"/>
    <n v="594"/>
    <n v="6834"/>
  </r>
  <r>
    <x v="2152"/>
    <x v="8"/>
    <x v="1"/>
    <x v="0"/>
    <x v="4"/>
    <n v="952"/>
    <n v="669"/>
    <n v="10"/>
    <n v="6690"/>
    <n v="7642"/>
    <n v="8293"/>
    <n v="651"/>
    <n v="12838"/>
  </r>
  <r>
    <x v="2153"/>
    <x v="8"/>
    <x v="1"/>
    <x v="5"/>
    <x v="4"/>
    <n v="952"/>
    <n v="551"/>
    <n v="6"/>
    <n v="3306"/>
    <n v="4258"/>
    <n v="4607"/>
    <n v="349"/>
    <n v="13187"/>
  </r>
  <r>
    <x v="2154"/>
    <x v="8"/>
    <x v="1"/>
    <x v="1"/>
    <x v="4"/>
    <n v="952"/>
    <n v="566"/>
    <n v="9"/>
    <n v="5094"/>
    <n v="6046"/>
    <n v="5633"/>
    <n v="-413"/>
    <n v="12774"/>
  </r>
  <r>
    <x v="2155"/>
    <x v="8"/>
    <x v="1"/>
    <x v="2"/>
    <x v="5"/>
    <n v="566"/>
    <n v="762"/>
    <n v="6"/>
    <n v="4572"/>
    <n v="5138"/>
    <n v="5786"/>
    <n v="648"/>
    <n v="7378"/>
  </r>
  <r>
    <x v="2155"/>
    <x v="8"/>
    <x v="1"/>
    <x v="2"/>
    <x v="0"/>
    <n v="1030"/>
    <n v="762"/>
    <n v="2"/>
    <n v="1524"/>
    <n v="2554"/>
    <n v="2476"/>
    <n v="-78"/>
    <n v="4954"/>
  </r>
  <r>
    <x v="2156"/>
    <x v="8"/>
    <x v="1"/>
    <x v="3"/>
    <x v="6"/>
    <n v="1118"/>
    <n v="551"/>
    <n v="4"/>
    <n v="2204"/>
    <n v="3322"/>
    <n v="3305"/>
    <n v="-17"/>
    <n v="-17"/>
  </r>
  <r>
    <x v="2157"/>
    <x v="8"/>
    <x v="1"/>
    <x v="4"/>
    <x v="4"/>
    <n v="952"/>
    <n v="566"/>
    <n v="6"/>
    <n v="3396"/>
    <n v="4348"/>
    <n v="5087"/>
    <n v="739"/>
    <n v="13513"/>
  </r>
  <r>
    <x v="2158"/>
    <x v="8"/>
    <x v="1"/>
    <x v="0"/>
    <x v="4"/>
    <n v="952"/>
    <n v="669"/>
    <n v="2"/>
    <n v="1338"/>
    <n v="2290"/>
    <n v="6269"/>
    <n v="3979"/>
    <n v="17492"/>
  </r>
  <r>
    <x v="2158"/>
    <x v="8"/>
    <x v="1"/>
    <x v="0"/>
    <x v="1"/>
    <n v="989"/>
    <n v="669"/>
    <n v="2"/>
    <n v="1338"/>
    <n v="2327"/>
    <n v="2737"/>
    <n v="410"/>
    <n v="16060"/>
  </r>
  <r>
    <x v="2159"/>
    <x v="8"/>
    <x v="1"/>
    <x v="5"/>
    <x v="2"/>
    <n v="905"/>
    <n v="551"/>
    <n v="4"/>
    <n v="2204"/>
    <n v="3109"/>
    <n v="3630"/>
    <n v="521"/>
    <n v="7355"/>
  </r>
  <r>
    <x v="2160"/>
    <x v="8"/>
    <x v="1"/>
    <x v="1"/>
    <x v="6"/>
    <n v="1118"/>
    <n v="566"/>
    <n v="1"/>
    <n v="566"/>
    <n v="1684"/>
    <n v="1995"/>
    <n v="311"/>
    <n v="294"/>
  </r>
  <r>
    <x v="2161"/>
    <x v="8"/>
    <x v="1"/>
    <x v="6"/>
    <x v="3"/>
    <n v="1163"/>
    <n v="762"/>
    <n v="9"/>
    <n v="6858"/>
    <n v="8021"/>
    <n v="7446"/>
    <n v="-575"/>
    <n v="6384"/>
  </r>
  <r>
    <x v="2162"/>
    <x v="8"/>
    <x v="1"/>
    <x v="3"/>
    <x v="5"/>
    <n v="566"/>
    <n v="551"/>
    <n v="2"/>
    <n v="1102"/>
    <n v="1668"/>
    <n v="1816"/>
    <n v="148"/>
    <n v="7526"/>
  </r>
  <r>
    <x v="2163"/>
    <x v="8"/>
    <x v="1"/>
    <x v="4"/>
    <x v="5"/>
    <n v="566"/>
    <n v="566"/>
    <n v="8"/>
    <n v="4528"/>
    <n v="5094"/>
    <n v="15750"/>
    <n v="10656"/>
    <n v="18182"/>
  </r>
  <r>
    <x v="2164"/>
    <x v="8"/>
    <x v="2"/>
    <x v="0"/>
    <x v="4"/>
    <n v="952"/>
    <n v="669"/>
    <n v="4"/>
    <n v="2676"/>
    <n v="3628"/>
    <n v="3350"/>
    <n v="-278"/>
    <n v="-278"/>
  </r>
  <r>
    <x v="2165"/>
    <x v="8"/>
    <x v="2"/>
    <x v="5"/>
    <x v="1"/>
    <n v="989"/>
    <n v="551"/>
    <n v="5"/>
    <n v="2755"/>
    <n v="3744"/>
    <n v="4170"/>
    <n v="426"/>
    <n v="426"/>
  </r>
  <r>
    <x v="2166"/>
    <x v="8"/>
    <x v="2"/>
    <x v="1"/>
    <x v="5"/>
    <n v="566"/>
    <n v="566"/>
    <n v="7"/>
    <n v="3962"/>
    <n v="4528"/>
    <n v="3944"/>
    <n v="-584"/>
    <n v="-584"/>
  </r>
  <r>
    <x v="2167"/>
    <x v="8"/>
    <x v="2"/>
    <x v="6"/>
    <x v="4"/>
    <n v="952"/>
    <n v="762"/>
    <n v="8"/>
    <n v="6096"/>
    <n v="7048"/>
    <n v="17886"/>
    <n v="10838"/>
    <n v="10560"/>
  </r>
  <r>
    <x v="2168"/>
    <x v="8"/>
    <x v="2"/>
    <x v="2"/>
    <x v="5"/>
    <n v="566"/>
    <n v="762"/>
    <n v="3"/>
    <n v="2286"/>
    <n v="2852"/>
    <n v="2774"/>
    <n v="-78"/>
    <n v="-662"/>
  </r>
  <r>
    <x v="2169"/>
    <x v="8"/>
    <x v="2"/>
    <x v="3"/>
    <x v="2"/>
    <n v="905"/>
    <n v="551"/>
    <n v="1"/>
    <n v="551"/>
    <n v="1456"/>
    <n v="1623"/>
    <n v="167"/>
    <n v="167"/>
  </r>
  <r>
    <x v="2169"/>
    <x v="8"/>
    <x v="2"/>
    <x v="3"/>
    <x v="4"/>
    <n v="952"/>
    <n v="551"/>
    <n v="4"/>
    <n v="2204"/>
    <n v="3156"/>
    <n v="10054"/>
    <n v="6898"/>
    <n v="17458"/>
  </r>
  <r>
    <x v="2170"/>
    <x v="8"/>
    <x v="2"/>
    <x v="0"/>
    <x v="0"/>
    <n v="1030"/>
    <n v="669"/>
    <n v="3"/>
    <n v="2007"/>
    <n v="3037"/>
    <n v="2490"/>
    <n v="-547"/>
    <n v="-547"/>
  </r>
  <r>
    <x v="2170"/>
    <x v="8"/>
    <x v="2"/>
    <x v="0"/>
    <x v="1"/>
    <n v="989"/>
    <n v="669"/>
    <n v="3"/>
    <n v="2007"/>
    <n v="2996"/>
    <n v="2538"/>
    <n v="-458"/>
    <n v="-32"/>
  </r>
  <r>
    <x v="2171"/>
    <x v="8"/>
    <x v="2"/>
    <x v="5"/>
    <x v="4"/>
    <n v="952"/>
    <n v="551"/>
    <n v="9"/>
    <n v="4959"/>
    <n v="5911"/>
    <n v="5017"/>
    <n v="-894"/>
    <n v="16564"/>
  </r>
  <r>
    <x v="2172"/>
    <x v="8"/>
    <x v="2"/>
    <x v="2"/>
    <x v="1"/>
    <n v="989"/>
    <n v="762"/>
    <n v="4"/>
    <n v="3048"/>
    <n v="4037"/>
    <n v="3481"/>
    <n v="-556"/>
    <n v="-588"/>
  </r>
  <r>
    <x v="2172"/>
    <x v="8"/>
    <x v="2"/>
    <x v="2"/>
    <x v="5"/>
    <n v="566"/>
    <n v="762"/>
    <n v="9"/>
    <n v="6858"/>
    <n v="7424"/>
    <n v="7404"/>
    <n v="-20"/>
    <n v="-682"/>
  </r>
  <r>
    <x v="2173"/>
    <x v="8"/>
    <x v="2"/>
    <x v="3"/>
    <x v="0"/>
    <n v="1030"/>
    <n v="551"/>
    <n v="3"/>
    <n v="1653"/>
    <n v="2683"/>
    <n v="2584"/>
    <n v="-99"/>
    <n v="-646"/>
  </r>
  <r>
    <x v="2174"/>
    <x v="8"/>
    <x v="2"/>
    <x v="4"/>
    <x v="5"/>
    <n v="566"/>
    <n v="566"/>
    <n v="10"/>
    <n v="5660"/>
    <n v="6226"/>
    <n v="5123"/>
    <n v="-1103"/>
    <n v="-1785"/>
  </r>
  <r>
    <x v="2174"/>
    <x v="8"/>
    <x v="2"/>
    <x v="4"/>
    <x v="6"/>
    <n v="1118"/>
    <n v="566"/>
    <n v="8"/>
    <n v="4528"/>
    <n v="5646"/>
    <n v="16211"/>
    <n v="10565"/>
    <n v="10565"/>
  </r>
  <r>
    <x v="2175"/>
    <x v="8"/>
    <x v="2"/>
    <x v="0"/>
    <x v="4"/>
    <n v="952"/>
    <n v="669"/>
    <n v="3"/>
    <n v="2007"/>
    <n v="2959"/>
    <n v="6676"/>
    <n v="3717"/>
    <n v="20281"/>
  </r>
  <r>
    <x v="2175"/>
    <x v="8"/>
    <x v="2"/>
    <x v="0"/>
    <x v="5"/>
    <n v="566"/>
    <n v="669"/>
    <n v="2"/>
    <n v="1338"/>
    <n v="1904"/>
    <n v="1939"/>
    <n v="35"/>
    <n v="-1750"/>
  </r>
  <r>
    <x v="2176"/>
    <x v="8"/>
    <x v="2"/>
    <x v="5"/>
    <x v="4"/>
    <n v="952"/>
    <n v="551"/>
    <n v="3"/>
    <n v="1653"/>
    <n v="2605"/>
    <n v="2405"/>
    <n v="-200"/>
    <n v="20081"/>
  </r>
  <r>
    <x v="2176"/>
    <x v="8"/>
    <x v="2"/>
    <x v="5"/>
    <x v="0"/>
    <n v="1030"/>
    <n v="551"/>
    <n v="3"/>
    <n v="1653"/>
    <n v="2683"/>
    <n v="5398"/>
    <n v="2715"/>
    <n v="2069"/>
  </r>
  <r>
    <x v="2177"/>
    <x v="8"/>
    <x v="2"/>
    <x v="1"/>
    <x v="5"/>
    <n v="566"/>
    <n v="566"/>
    <n v="9"/>
    <n v="5094"/>
    <n v="5660"/>
    <n v="5316"/>
    <n v="-344"/>
    <n v="-2094"/>
  </r>
  <r>
    <x v="2178"/>
    <x v="8"/>
    <x v="2"/>
    <x v="2"/>
    <x v="4"/>
    <n v="952"/>
    <n v="762"/>
    <n v="7"/>
    <n v="5334"/>
    <n v="6286"/>
    <n v="16144"/>
    <n v="9858"/>
    <n v="29939"/>
  </r>
  <r>
    <x v="2178"/>
    <x v="8"/>
    <x v="2"/>
    <x v="2"/>
    <x v="5"/>
    <n v="566"/>
    <n v="762"/>
    <n v="1"/>
    <n v="762"/>
    <n v="1328"/>
    <n v="1164"/>
    <n v="-164"/>
    <n v="-2258"/>
  </r>
  <r>
    <x v="2179"/>
    <x v="8"/>
    <x v="2"/>
    <x v="3"/>
    <x v="5"/>
    <n v="566"/>
    <n v="551"/>
    <n v="1"/>
    <n v="551"/>
    <n v="1117"/>
    <n v="1305"/>
    <n v="188"/>
    <n v="-2070"/>
  </r>
  <r>
    <x v="2180"/>
    <x v="8"/>
    <x v="2"/>
    <x v="1"/>
    <x v="5"/>
    <n v="566"/>
    <n v="566"/>
    <n v="10"/>
    <n v="5660"/>
    <n v="6226"/>
    <n v="4995"/>
    <n v="-1231"/>
    <n v="-3301"/>
  </r>
  <r>
    <x v="2180"/>
    <x v="8"/>
    <x v="2"/>
    <x v="1"/>
    <x v="4"/>
    <n v="952"/>
    <n v="566"/>
    <n v="5"/>
    <n v="2830"/>
    <n v="3782"/>
    <n v="16875"/>
    <n v="13093"/>
    <n v="43032"/>
  </r>
  <r>
    <x v="2181"/>
    <x v="8"/>
    <x v="2"/>
    <x v="6"/>
    <x v="4"/>
    <n v="952"/>
    <n v="762"/>
    <n v="9"/>
    <n v="6858"/>
    <n v="7810"/>
    <n v="8105"/>
    <n v="295"/>
    <n v="43327"/>
  </r>
  <r>
    <x v="2182"/>
    <x v="8"/>
    <x v="2"/>
    <x v="2"/>
    <x v="5"/>
    <n v="566"/>
    <n v="762"/>
    <n v="5"/>
    <n v="3810"/>
    <n v="4376"/>
    <n v="4672"/>
    <n v="296"/>
    <n v="-3005"/>
  </r>
  <r>
    <x v="2182"/>
    <x v="8"/>
    <x v="2"/>
    <x v="2"/>
    <x v="2"/>
    <n v="905"/>
    <n v="762"/>
    <n v="8"/>
    <n v="6096"/>
    <n v="7001"/>
    <n v="6190"/>
    <n v="-811"/>
    <n v="-644"/>
  </r>
  <r>
    <x v="2183"/>
    <x v="8"/>
    <x v="2"/>
    <x v="0"/>
    <x v="5"/>
    <n v="566"/>
    <n v="669"/>
    <n v="3"/>
    <n v="2007"/>
    <n v="2573"/>
    <n v="2990"/>
    <n v="417"/>
    <n v="-2588"/>
  </r>
  <r>
    <x v="2184"/>
    <x v="8"/>
    <x v="2"/>
    <x v="5"/>
    <x v="0"/>
    <n v="1030"/>
    <n v="551"/>
    <n v="3"/>
    <n v="1653"/>
    <n v="2683"/>
    <n v="2348"/>
    <n v="-335"/>
    <n v="1734"/>
  </r>
  <r>
    <x v="2185"/>
    <x v="8"/>
    <x v="2"/>
    <x v="1"/>
    <x v="0"/>
    <n v="1030"/>
    <n v="566"/>
    <n v="8"/>
    <n v="4528"/>
    <n v="5558"/>
    <n v="11405"/>
    <n v="5847"/>
    <n v="7581"/>
  </r>
  <r>
    <x v="2186"/>
    <x v="8"/>
    <x v="3"/>
    <x v="2"/>
    <x v="6"/>
    <n v="1118"/>
    <n v="762"/>
    <n v="7"/>
    <n v="5334"/>
    <n v="6452"/>
    <n v="7014"/>
    <n v="562"/>
    <n v="562"/>
  </r>
  <r>
    <x v="2186"/>
    <x v="8"/>
    <x v="3"/>
    <x v="2"/>
    <x v="4"/>
    <n v="952"/>
    <n v="762"/>
    <n v="2"/>
    <n v="1524"/>
    <n v="2476"/>
    <n v="2024"/>
    <n v="-452"/>
    <n v="-452"/>
  </r>
  <r>
    <x v="2187"/>
    <x v="8"/>
    <x v="3"/>
    <x v="3"/>
    <x v="4"/>
    <n v="952"/>
    <n v="551"/>
    <n v="6"/>
    <n v="3306"/>
    <n v="4258"/>
    <n v="5105"/>
    <n v="847"/>
    <n v="395"/>
  </r>
  <r>
    <x v="2188"/>
    <x v="8"/>
    <x v="3"/>
    <x v="4"/>
    <x v="5"/>
    <n v="566"/>
    <n v="566"/>
    <n v="2"/>
    <n v="1132"/>
    <n v="1698"/>
    <n v="1953"/>
    <n v="255"/>
    <n v="255"/>
  </r>
  <r>
    <x v="2189"/>
    <x v="8"/>
    <x v="3"/>
    <x v="0"/>
    <x v="4"/>
    <n v="952"/>
    <n v="669"/>
    <n v="7"/>
    <n v="4683"/>
    <n v="5635"/>
    <n v="6016"/>
    <n v="381"/>
    <n v="776"/>
  </r>
  <r>
    <x v="2190"/>
    <x v="8"/>
    <x v="3"/>
    <x v="5"/>
    <x v="5"/>
    <n v="566"/>
    <n v="551"/>
    <n v="9"/>
    <n v="4959"/>
    <n v="5525"/>
    <n v="5083"/>
    <n v="-442"/>
    <n v="-187"/>
  </r>
  <r>
    <x v="2191"/>
    <x v="8"/>
    <x v="3"/>
    <x v="1"/>
    <x v="0"/>
    <n v="1030"/>
    <n v="566"/>
    <n v="5"/>
    <n v="2830"/>
    <n v="3860"/>
    <n v="3792"/>
    <n v="-68"/>
    <n v="-68"/>
  </r>
  <r>
    <x v="2192"/>
    <x v="8"/>
    <x v="3"/>
    <x v="2"/>
    <x v="0"/>
    <n v="1030"/>
    <n v="762"/>
    <n v="6"/>
    <n v="4572"/>
    <n v="5602"/>
    <n v="5142"/>
    <n v="-460"/>
    <n v="-528"/>
  </r>
  <r>
    <x v="2192"/>
    <x v="8"/>
    <x v="3"/>
    <x v="2"/>
    <x v="6"/>
    <n v="1118"/>
    <n v="762"/>
    <n v="7"/>
    <n v="5334"/>
    <n v="6452"/>
    <n v="7170"/>
    <n v="718"/>
    <n v="1280"/>
  </r>
  <r>
    <x v="2193"/>
    <x v="8"/>
    <x v="3"/>
    <x v="3"/>
    <x v="4"/>
    <n v="952"/>
    <n v="551"/>
    <n v="5"/>
    <n v="2755"/>
    <n v="3707"/>
    <n v="3829"/>
    <n v="122"/>
    <n v="898"/>
  </r>
  <r>
    <x v="2194"/>
    <x v="8"/>
    <x v="3"/>
    <x v="0"/>
    <x v="0"/>
    <n v="1030"/>
    <n v="669"/>
    <n v="7"/>
    <n v="4683"/>
    <n v="5713"/>
    <n v="6673"/>
    <n v="960"/>
    <n v="432"/>
  </r>
  <r>
    <x v="2195"/>
    <x v="8"/>
    <x v="3"/>
    <x v="5"/>
    <x v="6"/>
    <n v="1118"/>
    <n v="551"/>
    <n v="1"/>
    <n v="551"/>
    <n v="1669"/>
    <n v="1380"/>
    <n v="-289"/>
    <n v="991"/>
  </r>
  <r>
    <x v="2195"/>
    <x v="8"/>
    <x v="3"/>
    <x v="5"/>
    <x v="1"/>
    <n v="989"/>
    <n v="551"/>
    <n v="9"/>
    <n v="4959"/>
    <n v="5948"/>
    <n v="6031"/>
    <n v="83"/>
    <n v="83"/>
  </r>
  <r>
    <x v="2196"/>
    <x v="8"/>
    <x v="3"/>
    <x v="1"/>
    <x v="0"/>
    <n v="1030"/>
    <n v="566"/>
    <n v="4"/>
    <n v="2264"/>
    <n v="3294"/>
    <n v="6545"/>
    <n v="3251"/>
    <n v="3683"/>
  </r>
  <r>
    <x v="2197"/>
    <x v="8"/>
    <x v="3"/>
    <x v="6"/>
    <x v="0"/>
    <n v="1030"/>
    <n v="762"/>
    <n v="2"/>
    <n v="1524"/>
    <n v="2554"/>
    <n v="4424"/>
    <n v="1870"/>
    <n v="5553"/>
  </r>
  <r>
    <x v="2198"/>
    <x v="8"/>
    <x v="3"/>
    <x v="2"/>
    <x v="6"/>
    <n v="1118"/>
    <n v="762"/>
    <n v="5"/>
    <n v="3810"/>
    <n v="4928"/>
    <n v="5474"/>
    <n v="546"/>
    <n v="1537"/>
  </r>
  <r>
    <x v="2199"/>
    <x v="8"/>
    <x v="3"/>
    <x v="3"/>
    <x v="5"/>
    <n v="566"/>
    <n v="551"/>
    <n v="8"/>
    <n v="4408"/>
    <n v="4974"/>
    <n v="4022"/>
    <n v="-952"/>
    <n v="-1139"/>
  </r>
  <r>
    <x v="2200"/>
    <x v="8"/>
    <x v="3"/>
    <x v="0"/>
    <x v="0"/>
    <n v="1030"/>
    <n v="669"/>
    <n v="7"/>
    <n v="4683"/>
    <n v="5713"/>
    <n v="6090"/>
    <n v="377"/>
    <n v="5930"/>
  </r>
  <r>
    <x v="2201"/>
    <x v="8"/>
    <x v="3"/>
    <x v="5"/>
    <x v="5"/>
    <n v="566"/>
    <n v="551"/>
    <n v="6"/>
    <n v="3306"/>
    <n v="3872"/>
    <n v="20897"/>
    <n v="17025"/>
    <n v="15886"/>
  </r>
  <r>
    <x v="2202"/>
    <x v="8"/>
    <x v="3"/>
    <x v="1"/>
    <x v="4"/>
    <n v="952"/>
    <n v="566"/>
    <n v="9"/>
    <n v="5094"/>
    <n v="6046"/>
    <n v="9968"/>
    <n v="3922"/>
    <n v="4820"/>
  </r>
  <r>
    <x v="2203"/>
    <x v="8"/>
    <x v="3"/>
    <x v="6"/>
    <x v="4"/>
    <n v="952"/>
    <n v="762"/>
    <n v="6"/>
    <n v="4572"/>
    <n v="5524"/>
    <n v="12179"/>
    <n v="6655"/>
    <n v="11475"/>
  </r>
  <r>
    <x v="2203"/>
    <x v="8"/>
    <x v="3"/>
    <x v="6"/>
    <x v="6"/>
    <n v="1118"/>
    <n v="762"/>
    <n v="7"/>
    <n v="5334"/>
    <n v="6452"/>
    <n v="7436"/>
    <n v="984"/>
    <n v="2521"/>
  </r>
  <r>
    <x v="2204"/>
    <x v="8"/>
    <x v="3"/>
    <x v="2"/>
    <x v="6"/>
    <n v="1118"/>
    <n v="762"/>
    <n v="4"/>
    <n v="3048"/>
    <n v="4166"/>
    <n v="4557"/>
    <n v="391"/>
    <n v="2912"/>
  </r>
  <r>
    <x v="2204"/>
    <x v="8"/>
    <x v="3"/>
    <x v="2"/>
    <x v="0"/>
    <n v="1030"/>
    <n v="762"/>
    <n v="5"/>
    <n v="3810"/>
    <n v="4840"/>
    <n v="3972"/>
    <n v="-868"/>
    <n v="5062"/>
  </r>
  <r>
    <x v="2205"/>
    <x v="8"/>
    <x v="3"/>
    <x v="0"/>
    <x v="0"/>
    <n v="1030"/>
    <n v="669"/>
    <n v="1"/>
    <n v="669"/>
    <n v="1699"/>
    <n v="1487"/>
    <n v="-212"/>
    <n v="4850"/>
  </r>
  <r>
    <x v="2206"/>
    <x v="8"/>
    <x v="3"/>
    <x v="6"/>
    <x v="1"/>
    <n v="989"/>
    <n v="762"/>
    <n v="1"/>
    <n v="762"/>
    <n v="1751"/>
    <n v="1479"/>
    <n v="-272"/>
    <n v="-189"/>
  </r>
  <r>
    <x v="2207"/>
    <x v="8"/>
    <x v="4"/>
    <x v="4"/>
    <x v="5"/>
    <n v="566"/>
    <n v="566"/>
    <n v="7"/>
    <n v="3962"/>
    <n v="4528"/>
    <n v="3856"/>
    <n v="-672"/>
    <n v="-672"/>
  </r>
  <r>
    <x v="2208"/>
    <x v="8"/>
    <x v="4"/>
    <x v="3"/>
    <x v="4"/>
    <n v="952"/>
    <n v="551"/>
    <n v="6"/>
    <n v="3306"/>
    <n v="4258"/>
    <n v="4665"/>
    <n v="407"/>
    <n v="407"/>
  </r>
  <r>
    <x v="2209"/>
    <x v="8"/>
    <x v="4"/>
    <x v="4"/>
    <x v="6"/>
    <n v="1118"/>
    <n v="566"/>
    <n v="2"/>
    <n v="1132"/>
    <n v="2250"/>
    <n v="2503"/>
    <n v="253"/>
    <n v="253"/>
  </r>
  <r>
    <x v="2209"/>
    <x v="8"/>
    <x v="4"/>
    <x v="4"/>
    <x v="5"/>
    <n v="566"/>
    <n v="566"/>
    <n v="1"/>
    <n v="566"/>
    <n v="1132"/>
    <n v="1316"/>
    <n v="184"/>
    <n v="-488"/>
  </r>
  <r>
    <x v="2210"/>
    <x v="8"/>
    <x v="4"/>
    <x v="0"/>
    <x v="6"/>
    <n v="1118"/>
    <n v="669"/>
    <n v="4"/>
    <n v="2676"/>
    <n v="3794"/>
    <n v="4006"/>
    <n v="212"/>
    <n v="465"/>
  </r>
  <r>
    <x v="2210"/>
    <x v="8"/>
    <x v="4"/>
    <x v="0"/>
    <x v="0"/>
    <n v="1030"/>
    <n v="669"/>
    <n v="9"/>
    <n v="6021"/>
    <n v="7051"/>
    <n v="6682"/>
    <n v="-369"/>
    <n v="-369"/>
  </r>
  <r>
    <x v="2211"/>
    <x v="8"/>
    <x v="4"/>
    <x v="1"/>
    <x v="4"/>
    <n v="952"/>
    <n v="566"/>
    <n v="6"/>
    <n v="3396"/>
    <n v="4348"/>
    <n v="4467"/>
    <n v="119"/>
    <n v="526"/>
  </r>
  <r>
    <x v="2212"/>
    <x v="8"/>
    <x v="4"/>
    <x v="2"/>
    <x v="4"/>
    <n v="952"/>
    <n v="762"/>
    <n v="1"/>
    <n v="762"/>
    <n v="1714"/>
    <n v="2162"/>
    <n v="448"/>
    <n v="974"/>
  </r>
  <r>
    <x v="2213"/>
    <x v="8"/>
    <x v="4"/>
    <x v="3"/>
    <x v="4"/>
    <n v="952"/>
    <n v="551"/>
    <n v="2"/>
    <n v="1102"/>
    <n v="2054"/>
    <n v="2241"/>
    <n v="187"/>
    <n v="1161"/>
  </r>
  <r>
    <x v="2214"/>
    <x v="8"/>
    <x v="4"/>
    <x v="4"/>
    <x v="4"/>
    <n v="952"/>
    <n v="566"/>
    <n v="5"/>
    <n v="2830"/>
    <n v="3782"/>
    <n v="16202"/>
    <n v="12420"/>
    <n v="13581"/>
  </r>
  <r>
    <x v="2214"/>
    <x v="8"/>
    <x v="4"/>
    <x v="4"/>
    <x v="0"/>
    <n v="1030"/>
    <n v="566"/>
    <n v="10"/>
    <n v="5660"/>
    <n v="6690"/>
    <n v="7916"/>
    <n v="1226"/>
    <n v="857"/>
  </r>
  <r>
    <x v="2215"/>
    <x v="8"/>
    <x v="4"/>
    <x v="0"/>
    <x v="4"/>
    <n v="952"/>
    <n v="669"/>
    <n v="9"/>
    <n v="6021"/>
    <n v="6973"/>
    <n v="16298"/>
    <n v="9325"/>
    <n v="22906"/>
  </r>
  <r>
    <x v="2216"/>
    <x v="8"/>
    <x v="4"/>
    <x v="5"/>
    <x v="5"/>
    <n v="566"/>
    <n v="551"/>
    <n v="7"/>
    <n v="3857"/>
    <n v="4423"/>
    <n v="4986"/>
    <n v="563"/>
    <n v="75"/>
  </r>
  <r>
    <x v="2217"/>
    <x v="8"/>
    <x v="4"/>
    <x v="1"/>
    <x v="6"/>
    <n v="1118"/>
    <n v="566"/>
    <n v="10"/>
    <n v="5660"/>
    <n v="6778"/>
    <n v="8046"/>
    <n v="1268"/>
    <n v="1733"/>
  </r>
  <r>
    <x v="2218"/>
    <x v="8"/>
    <x v="4"/>
    <x v="6"/>
    <x v="4"/>
    <n v="952"/>
    <n v="762"/>
    <n v="3"/>
    <n v="2286"/>
    <n v="3238"/>
    <n v="3358"/>
    <n v="120"/>
    <n v="23026"/>
  </r>
  <r>
    <x v="2218"/>
    <x v="8"/>
    <x v="4"/>
    <x v="6"/>
    <x v="1"/>
    <n v="989"/>
    <n v="762"/>
    <n v="3"/>
    <n v="2286"/>
    <n v="3275"/>
    <n v="5540"/>
    <n v="2265"/>
    <n v="2265"/>
  </r>
  <r>
    <x v="2219"/>
    <x v="8"/>
    <x v="4"/>
    <x v="3"/>
    <x v="4"/>
    <n v="952"/>
    <n v="551"/>
    <n v="3"/>
    <n v="1653"/>
    <n v="2605"/>
    <n v="2490"/>
    <n v="-115"/>
    <n v="22911"/>
  </r>
  <r>
    <x v="2219"/>
    <x v="8"/>
    <x v="4"/>
    <x v="3"/>
    <x v="5"/>
    <n v="566"/>
    <n v="551"/>
    <n v="1"/>
    <n v="551"/>
    <n v="1117"/>
    <n v="1212"/>
    <n v="95"/>
    <n v="170"/>
  </r>
  <r>
    <x v="2220"/>
    <x v="8"/>
    <x v="4"/>
    <x v="0"/>
    <x v="4"/>
    <n v="952"/>
    <n v="669"/>
    <n v="10"/>
    <n v="6690"/>
    <n v="7642"/>
    <n v="15800"/>
    <n v="8158"/>
    <n v="31069"/>
  </r>
  <r>
    <x v="2221"/>
    <x v="8"/>
    <x v="4"/>
    <x v="5"/>
    <x v="6"/>
    <n v="1118"/>
    <n v="551"/>
    <n v="1"/>
    <n v="551"/>
    <n v="1669"/>
    <n v="1621"/>
    <n v="-48"/>
    <n v="1685"/>
  </r>
  <r>
    <x v="2222"/>
    <x v="8"/>
    <x v="4"/>
    <x v="1"/>
    <x v="5"/>
    <n v="566"/>
    <n v="566"/>
    <n v="3"/>
    <n v="1698"/>
    <n v="2264"/>
    <n v="2328"/>
    <n v="64"/>
    <n v="234"/>
  </r>
  <r>
    <x v="2223"/>
    <x v="8"/>
    <x v="4"/>
    <x v="2"/>
    <x v="4"/>
    <n v="952"/>
    <n v="762"/>
    <n v="2"/>
    <n v="1524"/>
    <n v="2476"/>
    <n v="5894"/>
    <n v="3418"/>
    <n v="34487"/>
  </r>
  <r>
    <x v="2223"/>
    <x v="8"/>
    <x v="4"/>
    <x v="2"/>
    <x v="0"/>
    <n v="1030"/>
    <n v="762"/>
    <n v="1"/>
    <n v="762"/>
    <n v="1792"/>
    <n v="2084"/>
    <n v="292"/>
    <n v="1149"/>
  </r>
  <r>
    <x v="2224"/>
    <x v="8"/>
    <x v="4"/>
    <x v="3"/>
    <x v="4"/>
    <n v="952"/>
    <n v="551"/>
    <n v="10"/>
    <n v="5510"/>
    <n v="6462"/>
    <n v="28477"/>
    <n v="22015"/>
    <n v="56502"/>
  </r>
  <r>
    <x v="2225"/>
    <x v="8"/>
    <x v="4"/>
    <x v="4"/>
    <x v="6"/>
    <n v="1118"/>
    <n v="566"/>
    <n v="7"/>
    <n v="3962"/>
    <n v="5080"/>
    <n v="4251"/>
    <n v="-829"/>
    <n v="856"/>
  </r>
  <r>
    <x v="2226"/>
    <x v="8"/>
    <x v="4"/>
    <x v="0"/>
    <x v="4"/>
    <n v="952"/>
    <n v="669"/>
    <n v="6"/>
    <n v="4014"/>
    <n v="4966"/>
    <n v="4923"/>
    <n v="-43"/>
    <n v="56459"/>
  </r>
  <r>
    <x v="2227"/>
    <x v="8"/>
    <x v="5"/>
    <x v="5"/>
    <x v="6"/>
    <n v="1118"/>
    <n v="551"/>
    <n v="9"/>
    <n v="4959"/>
    <n v="6077"/>
    <n v="5726"/>
    <n v="-351"/>
    <n v="-351"/>
  </r>
  <r>
    <x v="2227"/>
    <x v="8"/>
    <x v="5"/>
    <x v="5"/>
    <x v="3"/>
    <n v="1163"/>
    <n v="551"/>
    <n v="1"/>
    <n v="551"/>
    <n v="1714"/>
    <n v="1878"/>
    <n v="164"/>
    <n v="164"/>
  </r>
  <r>
    <x v="2228"/>
    <x v="8"/>
    <x v="5"/>
    <x v="1"/>
    <x v="4"/>
    <n v="952"/>
    <n v="566"/>
    <n v="6"/>
    <n v="3396"/>
    <n v="4348"/>
    <n v="11270"/>
    <n v="6922"/>
    <n v="6922"/>
  </r>
  <r>
    <x v="2229"/>
    <x v="8"/>
    <x v="5"/>
    <x v="6"/>
    <x v="5"/>
    <n v="566"/>
    <n v="762"/>
    <n v="6"/>
    <n v="4572"/>
    <n v="5138"/>
    <n v="5312"/>
    <n v="174"/>
    <n v="174"/>
  </r>
  <r>
    <x v="2229"/>
    <x v="8"/>
    <x v="5"/>
    <x v="6"/>
    <x v="6"/>
    <n v="1118"/>
    <n v="762"/>
    <n v="10"/>
    <n v="7620"/>
    <n v="8738"/>
    <n v="7480"/>
    <n v="-1258"/>
    <n v="-1609"/>
  </r>
  <r>
    <x v="2230"/>
    <x v="8"/>
    <x v="5"/>
    <x v="2"/>
    <x v="5"/>
    <n v="566"/>
    <n v="762"/>
    <n v="5"/>
    <n v="3810"/>
    <n v="4376"/>
    <n v="4064"/>
    <n v="-312"/>
    <n v="-138"/>
  </r>
  <r>
    <x v="2231"/>
    <x v="8"/>
    <x v="5"/>
    <x v="4"/>
    <x v="4"/>
    <n v="952"/>
    <n v="566"/>
    <n v="4"/>
    <n v="2264"/>
    <n v="3216"/>
    <n v="3430"/>
    <n v="214"/>
    <n v="7136"/>
  </r>
  <r>
    <x v="2232"/>
    <x v="8"/>
    <x v="5"/>
    <x v="0"/>
    <x v="4"/>
    <n v="952"/>
    <n v="669"/>
    <n v="2"/>
    <n v="1338"/>
    <n v="2290"/>
    <n v="2168"/>
    <n v="-122"/>
    <n v="7014"/>
  </r>
  <r>
    <x v="2232"/>
    <x v="8"/>
    <x v="5"/>
    <x v="0"/>
    <x v="6"/>
    <n v="1118"/>
    <n v="669"/>
    <n v="1"/>
    <n v="669"/>
    <n v="1787"/>
    <n v="739"/>
    <n v="-1048"/>
    <n v="-2657"/>
  </r>
  <r>
    <x v="2233"/>
    <x v="8"/>
    <x v="5"/>
    <x v="5"/>
    <x v="4"/>
    <n v="952"/>
    <n v="551"/>
    <n v="2"/>
    <n v="1102"/>
    <n v="2054"/>
    <n v="3860"/>
    <n v="1806"/>
    <n v="8820"/>
  </r>
  <r>
    <x v="2233"/>
    <x v="8"/>
    <x v="5"/>
    <x v="5"/>
    <x v="6"/>
    <n v="1118"/>
    <n v="551"/>
    <n v="5"/>
    <n v="2755"/>
    <n v="3873"/>
    <n v="4339"/>
    <n v="466"/>
    <n v="-2191"/>
  </r>
  <r>
    <x v="2234"/>
    <x v="8"/>
    <x v="5"/>
    <x v="1"/>
    <x v="4"/>
    <n v="952"/>
    <n v="566"/>
    <n v="3"/>
    <n v="1698"/>
    <n v="2650"/>
    <n v="2925"/>
    <n v="275"/>
    <n v="9095"/>
  </r>
  <r>
    <x v="2235"/>
    <x v="8"/>
    <x v="5"/>
    <x v="6"/>
    <x v="0"/>
    <n v="1030"/>
    <n v="762"/>
    <n v="10"/>
    <n v="7620"/>
    <n v="8650"/>
    <n v="8940"/>
    <n v="290"/>
    <n v="290"/>
  </r>
  <r>
    <x v="2235"/>
    <x v="8"/>
    <x v="5"/>
    <x v="6"/>
    <x v="6"/>
    <n v="1118"/>
    <n v="762"/>
    <n v="6"/>
    <n v="4572"/>
    <n v="5690"/>
    <n v="4949"/>
    <n v="-741"/>
    <n v="-2932"/>
  </r>
  <r>
    <x v="2236"/>
    <x v="8"/>
    <x v="5"/>
    <x v="2"/>
    <x v="6"/>
    <n v="1118"/>
    <n v="762"/>
    <n v="5"/>
    <n v="3810"/>
    <n v="4928"/>
    <n v="5054"/>
    <n v="126"/>
    <n v="-2806"/>
  </r>
  <r>
    <x v="2237"/>
    <x v="8"/>
    <x v="5"/>
    <x v="3"/>
    <x v="6"/>
    <n v="1118"/>
    <n v="551"/>
    <n v="5"/>
    <n v="2755"/>
    <n v="3873"/>
    <n v="4391"/>
    <n v="518"/>
    <n v="-2288"/>
  </r>
  <r>
    <x v="2238"/>
    <x v="8"/>
    <x v="5"/>
    <x v="5"/>
    <x v="4"/>
    <n v="952"/>
    <n v="551"/>
    <n v="2"/>
    <n v="1102"/>
    <n v="2054"/>
    <n v="2432"/>
    <n v="378"/>
    <n v="9473"/>
  </r>
  <r>
    <x v="2239"/>
    <x v="8"/>
    <x v="5"/>
    <x v="1"/>
    <x v="2"/>
    <n v="905"/>
    <n v="566"/>
    <n v="4"/>
    <n v="2264"/>
    <n v="3169"/>
    <n v="3630"/>
    <n v="461"/>
    <n v="461"/>
  </r>
  <r>
    <x v="2239"/>
    <x v="8"/>
    <x v="5"/>
    <x v="1"/>
    <x v="5"/>
    <n v="566"/>
    <n v="566"/>
    <n v="10"/>
    <n v="5660"/>
    <n v="6226"/>
    <n v="5759"/>
    <n v="-467"/>
    <n v="-605"/>
  </r>
  <r>
    <x v="2240"/>
    <x v="8"/>
    <x v="5"/>
    <x v="6"/>
    <x v="4"/>
    <n v="952"/>
    <n v="762"/>
    <n v="9"/>
    <n v="6858"/>
    <n v="7810"/>
    <n v="6312"/>
    <n v="-1498"/>
    <n v="7975"/>
  </r>
  <r>
    <x v="2241"/>
    <x v="8"/>
    <x v="5"/>
    <x v="2"/>
    <x v="4"/>
    <n v="952"/>
    <n v="762"/>
    <n v="5"/>
    <n v="3810"/>
    <n v="4762"/>
    <n v="4165"/>
    <n v="-597"/>
    <n v="7378"/>
  </r>
  <r>
    <x v="2242"/>
    <x v="8"/>
    <x v="5"/>
    <x v="3"/>
    <x v="0"/>
    <n v="1030"/>
    <n v="551"/>
    <n v="4"/>
    <n v="2204"/>
    <n v="3234"/>
    <n v="11866"/>
    <n v="8632"/>
    <n v="8922"/>
  </r>
  <r>
    <x v="2243"/>
    <x v="8"/>
    <x v="5"/>
    <x v="5"/>
    <x v="4"/>
    <n v="952"/>
    <n v="551"/>
    <n v="1"/>
    <n v="551"/>
    <n v="1503"/>
    <n v="2798"/>
    <n v="1295"/>
    <n v="8673"/>
  </r>
  <r>
    <x v="2244"/>
    <x v="8"/>
    <x v="5"/>
    <x v="2"/>
    <x v="6"/>
    <n v="1118"/>
    <n v="762"/>
    <n v="1"/>
    <n v="762"/>
    <n v="1880"/>
    <n v="1589"/>
    <n v="-291"/>
    <n v="-2579"/>
  </r>
  <r>
    <x v="2245"/>
    <x v="8"/>
    <x v="5"/>
    <x v="3"/>
    <x v="0"/>
    <n v="1030"/>
    <n v="551"/>
    <n v="1"/>
    <n v="551"/>
    <n v="1581"/>
    <n v="2254"/>
    <n v="673"/>
    <n v="9595"/>
  </r>
  <r>
    <x v="2245"/>
    <x v="8"/>
    <x v="5"/>
    <x v="3"/>
    <x v="4"/>
    <n v="952"/>
    <n v="551"/>
    <n v="2"/>
    <n v="1102"/>
    <n v="2054"/>
    <n v="2412"/>
    <n v="358"/>
    <n v="9031"/>
  </r>
  <r>
    <x v="2246"/>
    <x v="8"/>
    <x v="5"/>
    <x v="5"/>
    <x v="5"/>
    <n v="566"/>
    <n v="551"/>
    <n v="9"/>
    <n v="4959"/>
    <n v="5525"/>
    <n v="5254"/>
    <n v="-271"/>
    <n v="-876"/>
  </r>
  <r>
    <x v="2247"/>
    <x v="8"/>
    <x v="5"/>
    <x v="1"/>
    <x v="6"/>
    <n v="1118"/>
    <n v="566"/>
    <n v="4"/>
    <n v="2264"/>
    <n v="3382"/>
    <n v="3806"/>
    <n v="424"/>
    <n v="-2155"/>
  </r>
  <r>
    <x v="2247"/>
    <x v="8"/>
    <x v="5"/>
    <x v="1"/>
    <x v="4"/>
    <n v="952"/>
    <n v="566"/>
    <n v="2"/>
    <n v="1132"/>
    <n v="2084"/>
    <n v="2087"/>
    <n v="3"/>
    <n v="9034"/>
  </r>
  <r>
    <x v="2248"/>
    <x v="8"/>
    <x v="6"/>
    <x v="3"/>
    <x v="0"/>
    <n v="1030"/>
    <n v="551"/>
    <n v="6"/>
    <n v="3306"/>
    <n v="4336"/>
    <n v="4411"/>
    <n v="75"/>
    <n v="75"/>
  </r>
  <r>
    <x v="2248"/>
    <x v="8"/>
    <x v="6"/>
    <x v="3"/>
    <x v="4"/>
    <n v="952"/>
    <n v="551"/>
    <n v="6"/>
    <n v="3306"/>
    <n v="4258"/>
    <n v="10313"/>
    <n v="6055"/>
    <n v="6055"/>
  </r>
  <r>
    <x v="2249"/>
    <x v="8"/>
    <x v="6"/>
    <x v="4"/>
    <x v="6"/>
    <n v="1118"/>
    <n v="566"/>
    <n v="2"/>
    <n v="1132"/>
    <n v="2250"/>
    <n v="2492"/>
    <n v="242"/>
    <n v="242"/>
  </r>
  <r>
    <x v="2250"/>
    <x v="8"/>
    <x v="6"/>
    <x v="0"/>
    <x v="4"/>
    <n v="952"/>
    <n v="669"/>
    <n v="2"/>
    <n v="1338"/>
    <n v="2290"/>
    <n v="2657"/>
    <n v="367"/>
    <n v="6422"/>
  </r>
  <r>
    <x v="2251"/>
    <x v="8"/>
    <x v="6"/>
    <x v="5"/>
    <x v="2"/>
    <n v="905"/>
    <n v="551"/>
    <n v="2"/>
    <n v="1102"/>
    <n v="2007"/>
    <n v="4144"/>
    <n v="2137"/>
    <n v="2137"/>
  </r>
  <r>
    <x v="2252"/>
    <x v="8"/>
    <x v="6"/>
    <x v="2"/>
    <x v="0"/>
    <n v="1030"/>
    <n v="762"/>
    <n v="10"/>
    <n v="7620"/>
    <n v="8650"/>
    <n v="7682"/>
    <n v="-968"/>
    <n v="-893"/>
  </r>
  <r>
    <x v="2252"/>
    <x v="8"/>
    <x v="6"/>
    <x v="2"/>
    <x v="4"/>
    <n v="952"/>
    <n v="762"/>
    <n v="6"/>
    <n v="4572"/>
    <n v="5524"/>
    <n v="4771"/>
    <n v="-753"/>
    <n v="5669"/>
  </r>
  <r>
    <x v="2253"/>
    <x v="8"/>
    <x v="6"/>
    <x v="3"/>
    <x v="2"/>
    <n v="905"/>
    <n v="551"/>
    <n v="4"/>
    <n v="2204"/>
    <n v="3109"/>
    <n v="3617"/>
    <n v="508"/>
    <n v="2645"/>
  </r>
  <r>
    <x v="2254"/>
    <x v="8"/>
    <x v="6"/>
    <x v="4"/>
    <x v="4"/>
    <n v="952"/>
    <n v="566"/>
    <n v="2"/>
    <n v="1132"/>
    <n v="2084"/>
    <n v="1973"/>
    <n v="-111"/>
    <n v="5558"/>
  </r>
  <r>
    <x v="2255"/>
    <x v="8"/>
    <x v="6"/>
    <x v="0"/>
    <x v="0"/>
    <n v="1030"/>
    <n v="669"/>
    <n v="6"/>
    <n v="4014"/>
    <n v="5044"/>
    <n v="5990"/>
    <n v="946"/>
    <n v="53"/>
  </r>
  <r>
    <x v="2255"/>
    <x v="8"/>
    <x v="6"/>
    <x v="0"/>
    <x v="6"/>
    <n v="1118"/>
    <n v="669"/>
    <n v="7"/>
    <n v="4683"/>
    <n v="5801"/>
    <n v="14840"/>
    <n v="9039"/>
    <n v="9281"/>
  </r>
  <r>
    <x v="2256"/>
    <x v="8"/>
    <x v="6"/>
    <x v="5"/>
    <x v="6"/>
    <n v="1118"/>
    <n v="551"/>
    <n v="8"/>
    <n v="4408"/>
    <n v="5526"/>
    <n v="10768"/>
    <n v="5242"/>
    <n v="14523"/>
  </r>
  <r>
    <x v="2257"/>
    <x v="8"/>
    <x v="6"/>
    <x v="1"/>
    <x v="5"/>
    <n v="566"/>
    <n v="566"/>
    <n v="1"/>
    <n v="566"/>
    <n v="1132"/>
    <n v="1195"/>
    <n v="63"/>
    <n v="63"/>
  </r>
  <r>
    <x v="2258"/>
    <x v="8"/>
    <x v="6"/>
    <x v="6"/>
    <x v="0"/>
    <n v="1030"/>
    <n v="762"/>
    <n v="1"/>
    <n v="762"/>
    <n v="1792"/>
    <n v="1547"/>
    <n v="-245"/>
    <n v="-192"/>
  </r>
  <r>
    <x v="2259"/>
    <x v="8"/>
    <x v="6"/>
    <x v="2"/>
    <x v="6"/>
    <n v="1118"/>
    <n v="762"/>
    <n v="6"/>
    <n v="4572"/>
    <n v="5690"/>
    <n v="10226"/>
    <n v="4536"/>
    <n v="19059"/>
  </r>
  <r>
    <x v="2260"/>
    <x v="8"/>
    <x v="6"/>
    <x v="0"/>
    <x v="6"/>
    <n v="1118"/>
    <n v="669"/>
    <n v="5"/>
    <n v="3345"/>
    <n v="4463"/>
    <n v="3914"/>
    <n v="-549"/>
    <n v="18510"/>
  </r>
  <r>
    <x v="2261"/>
    <x v="8"/>
    <x v="6"/>
    <x v="1"/>
    <x v="4"/>
    <n v="952"/>
    <n v="566"/>
    <n v="3"/>
    <n v="1698"/>
    <n v="2650"/>
    <n v="3040"/>
    <n v="390"/>
    <n v="5948"/>
  </r>
  <r>
    <x v="2262"/>
    <x v="8"/>
    <x v="6"/>
    <x v="2"/>
    <x v="6"/>
    <n v="1118"/>
    <n v="762"/>
    <n v="4"/>
    <n v="3048"/>
    <n v="4166"/>
    <n v="3629"/>
    <n v="-537"/>
    <n v="17973"/>
  </r>
  <r>
    <x v="2263"/>
    <x v="8"/>
    <x v="6"/>
    <x v="3"/>
    <x v="0"/>
    <n v="1030"/>
    <n v="551"/>
    <n v="9"/>
    <n v="4959"/>
    <n v="5989"/>
    <n v="7128"/>
    <n v="1139"/>
    <n v="947"/>
  </r>
  <r>
    <x v="2264"/>
    <x v="8"/>
    <x v="6"/>
    <x v="4"/>
    <x v="2"/>
    <n v="905"/>
    <n v="566"/>
    <n v="10"/>
    <n v="5660"/>
    <n v="6565"/>
    <n v="6168"/>
    <n v="-397"/>
    <n v="2248"/>
  </r>
  <r>
    <x v="2265"/>
    <x v="8"/>
    <x v="6"/>
    <x v="5"/>
    <x v="6"/>
    <n v="1118"/>
    <n v="551"/>
    <n v="2"/>
    <n v="1102"/>
    <n v="2220"/>
    <n v="2185"/>
    <n v="-35"/>
    <n v="17938"/>
  </r>
  <r>
    <x v="2265"/>
    <x v="8"/>
    <x v="6"/>
    <x v="5"/>
    <x v="4"/>
    <n v="952"/>
    <n v="551"/>
    <n v="2"/>
    <n v="1102"/>
    <n v="2054"/>
    <n v="1821"/>
    <n v="-233"/>
    <n v="5715"/>
  </r>
  <r>
    <x v="2265"/>
    <x v="8"/>
    <x v="6"/>
    <x v="5"/>
    <x v="2"/>
    <n v="905"/>
    <n v="551"/>
    <n v="5"/>
    <n v="2755"/>
    <n v="3660"/>
    <n v="6776"/>
    <n v="3116"/>
    <n v="5364"/>
  </r>
  <r>
    <x v="2266"/>
    <x v="8"/>
    <x v="6"/>
    <x v="6"/>
    <x v="4"/>
    <n v="952"/>
    <n v="762"/>
    <n v="5"/>
    <n v="3810"/>
    <n v="4762"/>
    <n v="4567"/>
    <n v="-195"/>
    <n v="5520"/>
  </r>
  <r>
    <x v="2267"/>
    <x v="8"/>
    <x v="6"/>
    <x v="3"/>
    <x v="4"/>
    <n v="952"/>
    <n v="551"/>
    <n v="1"/>
    <n v="551"/>
    <n v="1503"/>
    <n v="1657"/>
    <n v="154"/>
    <n v="5674"/>
  </r>
  <r>
    <x v="2268"/>
    <x v="8"/>
    <x v="7"/>
    <x v="0"/>
    <x v="2"/>
    <n v="905"/>
    <n v="669"/>
    <n v="6"/>
    <n v="4014"/>
    <n v="4919"/>
    <n v="10784"/>
    <n v="5865"/>
    <n v="5865"/>
  </r>
  <r>
    <x v="2269"/>
    <x v="8"/>
    <x v="7"/>
    <x v="1"/>
    <x v="4"/>
    <n v="952"/>
    <n v="566"/>
    <n v="8"/>
    <n v="4528"/>
    <n v="5480"/>
    <n v="12816"/>
    <n v="7336"/>
    <n v="7336"/>
  </r>
  <r>
    <x v="2269"/>
    <x v="8"/>
    <x v="7"/>
    <x v="1"/>
    <x v="0"/>
    <n v="1030"/>
    <n v="566"/>
    <n v="9"/>
    <n v="5094"/>
    <n v="6124"/>
    <n v="5757"/>
    <n v="-367"/>
    <n v="-367"/>
  </r>
  <r>
    <x v="2270"/>
    <x v="8"/>
    <x v="7"/>
    <x v="4"/>
    <x v="0"/>
    <n v="1030"/>
    <n v="566"/>
    <n v="2"/>
    <n v="1132"/>
    <n v="2162"/>
    <n v="2058"/>
    <n v="-104"/>
    <n v="-471"/>
  </r>
  <r>
    <x v="2271"/>
    <x v="8"/>
    <x v="7"/>
    <x v="0"/>
    <x v="3"/>
    <n v="1163"/>
    <n v="669"/>
    <n v="5"/>
    <n v="3345"/>
    <n v="4508"/>
    <n v="4601"/>
    <n v="93"/>
    <n v="93"/>
  </r>
  <r>
    <x v="2272"/>
    <x v="8"/>
    <x v="7"/>
    <x v="5"/>
    <x v="0"/>
    <n v="1030"/>
    <n v="551"/>
    <n v="1"/>
    <n v="551"/>
    <n v="1581"/>
    <n v="1779"/>
    <n v="198"/>
    <n v="-273"/>
  </r>
  <r>
    <x v="2272"/>
    <x v="8"/>
    <x v="7"/>
    <x v="5"/>
    <x v="2"/>
    <n v="905"/>
    <n v="551"/>
    <n v="9"/>
    <n v="4959"/>
    <n v="5864"/>
    <n v="40400"/>
    <n v="34536"/>
    <n v="40401"/>
  </r>
  <r>
    <x v="2273"/>
    <x v="8"/>
    <x v="7"/>
    <x v="1"/>
    <x v="6"/>
    <n v="1118"/>
    <n v="566"/>
    <n v="9"/>
    <n v="5094"/>
    <n v="6212"/>
    <n v="6364"/>
    <n v="152"/>
    <n v="152"/>
  </r>
  <r>
    <x v="2274"/>
    <x v="8"/>
    <x v="7"/>
    <x v="6"/>
    <x v="2"/>
    <n v="905"/>
    <n v="762"/>
    <n v="4"/>
    <n v="3048"/>
    <n v="3953"/>
    <n v="4665"/>
    <n v="712"/>
    <n v="41113"/>
  </r>
  <r>
    <x v="2274"/>
    <x v="8"/>
    <x v="7"/>
    <x v="6"/>
    <x v="3"/>
    <n v="1163"/>
    <n v="762"/>
    <n v="8"/>
    <n v="6096"/>
    <n v="7259"/>
    <n v="7368"/>
    <n v="109"/>
    <n v="202"/>
  </r>
  <r>
    <x v="2275"/>
    <x v="8"/>
    <x v="7"/>
    <x v="2"/>
    <x v="3"/>
    <n v="1163"/>
    <n v="762"/>
    <n v="3"/>
    <n v="2286"/>
    <n v="3449"/>
    <n v="3951"/>
    <n v="502"/>
    <n v="704"/>
  </r>
  <r>
    <x v="2276"/>
    <x v="8"/>
    <x v="7"/>
    <x v="0"/>
    <x v="0"/>
    <n v="1030"/>
    <n v="669"/>
    <n v="8"/>
    <n v="5352"/>
    <n v="6382"/>
    <n v="5166"/>
    <n v="-1216"/>
    <n v="-1489"/>
  </r>
  <r>
    <x v="2276"/>
    <x v="8"/>
    <x v="7"/>
    <x v="0"/>
    <x v="6"/>
    <n v="1118"/>
    <n v="669"/>
    <n v="1"/>
    <n v="669"/>
    <n v="1787"/>
    <n v="1702"/>
    <n v="-85"/>
    <n v="67"/>
  </r>
  <r>
    <x v="2277"/>
    <x v="8"/>
    <x v="7"/>
    <x v="5"/>
    <x v="2"/>
    <n v="905"/>
    <n v="551"/>
    <n v="9"/>
    <n v="4959"/>
    <n v="5864"/>
    <n v="6708"/>
    <n v="844"/>
    <n v="41957"/>
  </r>
  <r>
    <x v="2277"/>
    <x v="8"/>
    <x v="7"/>
    <x v="5"/>
    <x v="3"/>
    <n v="1163"/>
    <n v="551"/>
    <n v="6"/>
    <n v="3306"/>
    <n v="4469"/>
    <n v="11886"/>
    <n v="7417"/>
    <n v="8121"/>
  </r>
  <r>
    <x v="2277"/>
    <x v="8"/>
    <x v="7"/>
    <x v="5"/>
    <x v="6"/>
    <n v="1118"/>
    <n v="551"/>
    <n v="10"/>
    <n v="5510"/>
    <n v="6628"/>
    <n v="5982"/>
    <n v="-646"/>
    <n v="-579"/>
  </r>
  <r>
    <x v="2278"/>
    <x v="8"/>
    <x v="7"/>
    <x v="1"/>
    <x v="0"/>
    <n v="1030"/>
    <n v="566"/>
    <n v="7"/>
    <n v="3962"/>
    <n v="4992"/>
    <n v="5141"/>
    <n v="149"/>
    <n v="-1340"/>
  </r>
  <r>
    <x v="2279"/>
    <x v="8"/>
    <x v="7"/>
    <x v="2"/>
    <x v="6"/>
    <n v="1118"/>
    <n v="762"/>
    <n v="8"/>
    <n v="6096"/>
    <n v="7214"/>
    <n v="7083"/>
    <n v="-131"/>
    <n v="-710"/>
  </r>
  <r>
    <x v="2279"/>
    <x v="8"/>
    <x v="7"/>
    <x v="2"/>
    <x v="3"/>
    <n v="1163"/>
    <n v="762"/>
    <n v="4"/>
    <n v="3048"/>
    <n v="4211"/>
    <n v="4633"/>
    <n v="422"/>
    <n v="8543"/>
  </r>
  <r>
    <x v="2280"/>
    <x v="8"/>
    <x v="7"/>
    <x v="3"/>
    <x v="2"/>
    <n v="905"/>
    <n v="551"/>
    <n v="7"/>
    <n v="3857"/>
    <n v="4762"/>
    <n v="4561"/>
    <n v="-201"/>
    <n v="41756"/>
  </r>
  <r>
    <x v="2280"/>
    <x v="8"/>
    <x v="7"/>
    <x v="3"/>
    <x v="4"/>
    <n v="952"/>
    <n v="551"/>
    <n v="10"/>
    <n v="5510"/>
    <n v="6462"/>
    <n v="5441"/>
    <n v="-1021"/>
    <n v="6315"/>
  </r>
  <r>
    <x v="2281"/>
    <x v="8"/>
    <x v="7"/>
    <x v="4"/>
    <x v="6"/>
    <n v="1118"/>
    <n v="566"/>
    <n v="6"/>
    <n v="3396"/>
    <n v="4514"/>
    <n v="4366"/>
    <n v="-148"/>
    <n v="-858"/>
  </r>
  <r>
    <x v="2282"/>
    <x v="8"/>
    <x v="7"/>
    <x v="1"/>
    <x v="2"/>
    <n v="905"/>
    <n v="566"/>
    <n v="6"/>
    <n v="3396"/>
    <n v="4301"/>
    <n v="24764"/>
    <n v="20463"/>
    <n v="62219"/>
  </r>
  <r>
    <x v="2282"/>
    <x v="8"/>
    <x v="7"/>
    <x v="1"/>
    <x v="6"/>
    <n v="1118"/>
    <n v="566"/>
    <n v="7"/>
    <n v="3962"/>
    <n v="5080"/>
    <n v="5524"/>
    <n v="444"/>
    <n v="-414"/>
  </r>
  <r>
    <x v="2283"/>
    <x v="8"/>
    <x v="7"/>
    <x v="6"/>
    <x v="6"/>
    <n v="1118"/>
    <n v="762"/>
    <n v="10"/>
    <n v="7620"/>
    <n v="8738"/>
    <n v="17861"/>
    <n v="9123"/>
    <n v="8709"/>
  </r>
  <r>
    <x v="2284"/>
    <x v="8"/>
    <x v="7"/>
    <x v="2"/>
    <x v="6"/>
    <n v="1118"/>
    <n v="762"/>
    <n v="10"/>
    <n v="7620"/>
    <n v="8738"/>
    <n v="7028"/>
    <n v="-1710"/>
    <n v="6999"/>
  </r>
  <r>
    <x v="2285"/>
    <x v="8"/>
    <x v="7"/>
    <x v="3"/>
    <x v="2"/>
    <n v="905"/>
    <n v="551"/>
    <n v="8"/>
    <n v="4408"/>
    <n v="5313"/>
    <n v="4373"/>
    <n v="-940"/>
    <n v="61279"/>
  </r>
  <r>
    <x v="2285"/>
    <x v="8"/>
    <x v="7"/>
    <x v="3"/>
    <x v="6"/>
    <n v="1118"/>
    <n v="551"/>
    <n v="3"/>
    <n v="1653"/>
    <n v="2771"/>
    <n v="5572"/>
    <n v="2801"/>
    <n v="9800"/>
  </r>
  <r>
    <x v="2286"/>
    <x v="8"/>
    <x v="7"/>
    <x v="4"/>
    <x v="4"/>
    <n v="952"/>
    <n v="566"/>
    <n v="5"/>
    <n v="2830"/>
    <n v="3782"/>
    <n v="3429"/>
    <n v="-353"/>
    <n v="5962"/>
  </r>
  <r>
    <x v="2287"/>
    <x v="8"/>
    <x v="7"/>
    <x v="5"/>
    <x v="2"/>
    <n v="905"/>
    <n v="551"/>
    <n v="2"/>
    <n v="1102"/>
    <n v="2007"/>
    <n v="2388"/>
    <n v="381"/>
    <n v="61660"/>
  </r>
  <r>
    <x v="2288"/>
    <x v="8"/>
    <x v="8"/>
    <x v="1"/>
    <x v="6"/>
    <n v="1118"/>
    <n v="566"/>
    <n v="10"/>
    <n v="5660"/>
    <n v="6778"/>
    <n v="6930"/>
    <n v="152"/>
    <n v="152"/>
  </r>
  <r>
    <x v="2289"/>
    <x v="8"/>
    <x v="8"/>
    <x v="6"/>
    <x v="3"/>
    <n v="1163"/>
    <n v="762"/>
    <n v="4"/>
    <n v="3048"/>
    <n v="4211"/>
    <n v="4029"/>
    <n v="-182"/>
    <n v="-182"/>
  </r>
  <r>
    <x v="2290"/>
    <x v="8"/>
    <x v="8"/>
    <x v="2"/>
    <x v="2"/>
    <n v="905"/>
    <n v="762"/>
    <n v="1"/>
    <n v="762"/>
    <n v="1667"/>
    <n v="1750"/>
    <n v="83"/>
    <n v="83"/>
  </r>
  <r>
    <x v="2291"/>
    <x v="8"/>
    <x v="8"/>
    <x v="3"/>
    <x v="3"/>
    <n v="1163"/>
    <n v="551"/>
    <n v="6"/>
    <n v="3306"/>
    <n v="4469"/>
    <n v="27370"/>
    <n v="22901"/>
    <n v="22719"/>
  </r>
  <r>
    <x v="2291"/>
    <x v="8"/>
    <x v="8"/>
    <x v="3"/>
    <x v="1"/>
    <n v="989"/>
    <n v="551"/>
    <n v="7"/>
    <n v="3857"/>
    <n v="4846"/>
    <n v="4953"/>
    <n v="107"/>
    <n v="107"/>
  </r>
  <r>
    <x v="2291"/>
    <x v="8"/>
    <x v="8"/>
    <x v="3"/>
    <x v="6"/>
    <n v="1118"/>
    <n v="551"/>
    <n v="8"/>
    <n v="4408"/>
    <n v="5526"/>
    <n v="6099"/>
    <n v="573"/>
    <n v="725"/>
  </r>
  <r>
    <x v="2292"/>
    <x v="8"/>
    <x v="8"/>
    <x v="0"/>
    <x v="6"/>
    <n v="1118"/>
    <n v="669"/>
    <n v="2"/>
    <n v="1338"/>
    <n v="2456"/>
    <n v="4758"/>
    <n v="2302"/>
    <n v="3027"/>
  </r>
  <r>
    <x v="2293"/>
    <x v="8"/>
    <x v="8"/>
    <x v="5"/>
    <x v="2"/>
    <n v="905"/>
    <n v="551"/>
    <n v="3"/>
    <n v="1653"/>
    <n v="2558"/>
    <n v="2451"/>
    <n v="-107"/>
    <n v="-24"/>
  </r>
  <r>
    <x v="2293"/>
    <x v="8"/>
    <x v="8"/>
    <x v="5"/>
    <x v="3"/>
    <n v="1163"/>
    <n v="551"/>
    <n v="6"/>
    <n v="3306"/>
    <n v="4469"/>
    <n v="3666"/>
    <n v="-803"/>
    <n v="21916"/>
  </r>
  <r>
    <x v="2294"/>
    <x v="8"/>
    <x v="8"/>
    <x v="1"/>
    <x v="6"/>
    <n v="1118"/>
    <n v="566"/>
    <n v="8"/>
    <n v="4528"/>
    <n v="5646"/>
    <n v="20080"/>
    <n v="14434"/>
    <n v="17461"/>
  </r>
  <r>
    <x v="2295"/>
    <x v="8"/>
    <x v="8"/>
    <x v="6"/>
    <x v="6"/>
    <n v="1118"/>
    <n v="762"/>
    <n v="9"/>
    <n v="6858"/>
    <n v="7976"/>
    <n v="8242"/>
    <n v="266"/>
    <n v="17727"/>
  </r>
  <r>
    <x v="2296"/>
    <x v="8"/>
    <x v="8"/>
    <x v="5"/>
    <x v="2"/>
    <n v="905"/>
    <n v="551"/>
    <n v="1"/>
    <n v="551"/>
    <n v="1456"/>
    <n v="1321"/>
    <n v="-135"/>
    <n v="-159"/>
  </r>
  <r>
    <x v="2297"/>
    <x v="8"/>
    <x v="8"/>
    <x v="1"/>
    <x v="3"/>
    <n v="1163"/>
    <n v="566"/>
    <n v="7"/>
    <n v="3962"/>
    <n v="5125"/>
    <n v="14620"/>
    <n v="9495"/>
    <n v="31411"/>
  </r>
  <r>
    <x v="2297"/>
    <x v="8"/>
    <x v="8"/>
    <x v="1"/>
    <x v="6"/>
    <n v="1118"/>
    <n v="566"/>
    <n v="4"/>
    <n v="2264"/>
    <n v="3382"/>
    <n v="3645"/>
    <n v="263"/>
    <n v="17990"/>
  </r>
  <r>
    <x v="2298"/>
    <x v="8"/>
    <x v="8"/>
    <x v="6"/>
    <x v="2"/>
    <n v="905"/>
    <n v="762"/>
    <n v="8"/>
    <n v="6096"/>
    <n v="7001"/>
    <n v="36082"/>
    <n v="29081"/>
    <n v="28922"/>
  </r>
  <r>
    <x v="2299"/>
    <x v="8"/>
    <x v="8"/>
    <x v="2"/>
    <x v="2"/>
    <n v="905"/>
    <n v="762"/>
    <n v="9"/>
    <n v="6858"/>
    <n v="7763"/>
    <n v="42052"/>
    <n v="34289"/>
    <n v="63211"/>
  </r>
  <r>
    <x v="2300"/>
    <x v="8"/>
    <x v="8"/>
    <x v="4"/>
    <x v="2"/>
    <n v="905"/>
    <n v="566"/>
    <n v="7"/>
    <n v="3962"/>
    <n v="4867"/>
    <n v="3920"/>
    <n v="-947"/>
    <n v="62264"/>
  </r>
  <r>
    <x v="2301"/>
    <x v="8"/>
    <x v="8"/>
    <x v="0"/>
    <x v="6"/>
    <n v="1118"/>
    <n v="669"/>
    <n v="1"/>
    <n v="669"/>
    <n v="1787"/>
    <n v="3071"/>
    <n v="1284"/>
    <n v="19274"/>
  </r>
  <r>
    <x v="2301"/>
    <x v="8"/>
    <x v="8"/>
    <x v="0"/>
    <x v="3"/>
    <n v="1163"/>
    <n v="669"/>
    <n v="4"/>
    <n v="2676"/>
    <n v="3839"/>
    <n v="4074"/>
    <n v="235"/>
    <n v="31646"/>
  </r>
  <r>
    <x v="2302"/>
    <x v="8"/>
    <x v="8"/>
    <x v="5"/>
    <x v="1"/>
    <n v="989"/>
    <n v="551"/>
    <n v="7"/>
    <n v="3857"/>
    <n v="4846"/>
    <n v="5259"/>
    <n v="413"/>
    <n v="520"/>
  </r>
  <r>
    <x v="2302"/>
    <x v="8"/>
    <x v="8"/>
    <x v="5"/>
    <x v="6"/>
    <n v="1118"/>
    <n v="551"/>
    <n v="2"/>
    <n v="1102"/>
    <n v="2220"/>
    <n v="2304"/>
    <n v="84"/>
    <n v="19358"/>
  </r>
  <r>
    <x v="2303"/>
    <x v="8"/>
    <x v="8"/>
    <x v="1"/>
    <x v="3"/>
    <n v="1163"/>
    <n v="566"/>
    <n v="2"/>
    <n v="1132"/>
    <n v="2295"/>
    <n v="2327"/>
    <n v="32"/>
    <n v="31678"/>
  </r>
  <r>
    <x v="2303"/>
    <x v="8"/>
    <x v="8"/>
    <x v="1"/>
    <x v="2"/>
    <n v="905"/>
    <n v="566"/>
    <n v="9"/>
    <n v="5094"/>
    <n v="5999"/>
    <n v="6276"/>
    <n v="277"/>
    <n v="62541"/>
  </r>
  <r>
    <x v="2304"/>
    <x v="8"/>
    <x v="8"/>
    <x v="6"/>
    <x v="3"/>
    <n v="1163"/>
    <n v="762"/>
    <n v="3"/>
    <n v="2286"/>
    <n v="3449"/>
    <n v="12428"/>
    <n v="8979"/>
    <n v="40657"/>
  </r>
  <r>
    <x v="2305"/>
    <x v="8"/>
    <x v="8"/>
    <x v="3"/>
    <x v="2"/>
    <n v="905"/>
    <n v="551"/>
    <n v="7"/>
    <n v="3857"/>
    <n v="4762"/>
    <n v="31321"/>
    <n v="26559"/>
    <n v="89100"/>
  </r>
  <r>
    <x v="2306"/>
    <x v="8"/>
    <x v="8"/>
    <x v="4"/>
    <x v="1"/>
    <n v="989"/>
    <n v="566"/>
    <n v="9"/>
    <n v="5094"/>
    <n v="6083"/>
    <n v="20879"/>
    <n v="14796"/>
    <n v="15316"/>
  </r>
  <r>
    <x v="2307"/>
    <x v="8"/>
    <x v="8"/>
    <x v="0"/>
    <x v="2"/>
    <n v="905"/>
    <n v="669"/>
    <n v="1"/>
    <n v="669"/>
    <n v="1574"/>
    <n v="1867"/>
    <n v="293"/>
    <n v="89393"/>
  </r>
  <r>
    <x v="2308"/>
    <x v="8"/>
    <x v="8"/>
    <x v="1"/>
    <x v="6"/>
    <n v="1118"/>
    <n v="566"/>
    <n v="9"/>
    <n v="5094"/>
    <n v="6212"/>
    <n v="6079"/>
    <n v="-133"/>
    <n v="19225"/>
  </r>
  <r>
    <x v="2309"/>
    <x v="8"/>
    <x v="9"/>
    <x v="3"/>
    <x v="2"/>
    <n v="905"/>
    <n v="551"/>
    <n v="7"/>
    <n v="3857"/>
    <n v="4762"/>
    <n v="4454"/>
    <n v="-308"/>
    <n v="-308"/>
  </r>
  <r>
    <x v="2310"/>
    <x v="8"/>
    <x v="9"/>
    <x v="5"/>
    <x v="3"/>
    <n v="1163"/>
    <n v="551"/>
    <n v="3"/>
    <n v="1653"/>
    <n v="2816"/>
    <n v="2437"/>
    <n v="-379"/>
    <n v="-379"/>
  </r>
  <r>
    <x v="2310"/>
    <x v="8"/>
    <x v="9"/>
    <x v="5"/>
    <x v="2"/>
    <n v="905"/>
    <n v="551"/>
    <n v="8"/>
    <n v="4408"/>
    <n v="5313"/>
    <n v="29684"/>
    <n v="24371"/>
    <n v="24063"/>
  </r>
  <r>
    <x v="2311"/>
    <x v="8"/>
    <x v="9"/>
    <x v="1"/>
    <x v="3"/>
    <n v="1163"/>
    <n v="566"/>
    <n v="2"/>
    <n v="1132"/>
    <n v="2295"/>
    <n v="4312"/>
    <n v="2017"/>
    <n v="1638"/>
  </r>
  <r>
    <x v="2311"/>
    <x v="8"/>
    <x v="9"/>
    <x v="1"/>
    <x v="2"/>
    <n v="905"/>
    <n v="566"/>
    <n v="5"/>
    <n v="2830"/>
    <n v="3735"/>
    <n v="21902"/>
    <n v="18167"/>
    <n v="42230"/>
  </r>
  <r>
    <x v="2312"/>
    <x v="8"/>
    <x v="9"/>
    <x v="2"/>
    <x v="2"/>
    <n v="905"/>
    <n v="762"/>
    <n v="1"/>
    <n v="762"/>
    <n v="1667"/>
    <n v="1523"/>
    <n v="-144"/>
    <n v="42086"/>
  </r>
  <r>
    <x v="2312"/>
    <x v="8"/>
    <x v="9"/>
    <x v="2"/>
    <x v="6"/>
    <n v="1118"/>
    <n v="762"/>
    <n v="1"/>
    <n v="762"/>
    <n v="1880"/>
    <n v="2111"/>
    <n v="231"/>
    <n v="231"/>
  </r>
  <r>
    <x v="2313"/>
    <x v="8"/>
    <x v="9"/>
    <x v="3"/>
    <x v="6"/>
    <n v="1118"/>
    <n v="551"/>
    <n v="1"/>
    <n v="551"/>
    <n v="1669"/>
    <n v="2431"/>
    <n v="762"/>
    <n v="993"/>
  </r>
  <r>
    <x v="2314"/>
    <x v="8"/>
    <x v="9"/>
    <x v="0"/>
    <x v="6"/>
    <n v="1118"/>
    <n v="669"/>
    <n v="10"/>
    <n v="6690"/>
    <n v="7808"/>
    <n v="7709"/>
    <n v="-99"/>
    <n v="894"/>
  </r>
  <r>
    <x v="2314"/>
    <x v="8"/>
    <x v="9"/>
    <x v="0"/>
    <x v="2"/>
    <n v="905"/>
    <n v="669"/>
    <n v="1"/>
    <n v="669"/>
    <n v="1574"/>
    <n v="1793"/>
    <n v="219"/>
    <n v="42305"/>
  </r>
  <r>
    <x v="2315"/>
    <x v="8"/>
    <x v="9"/>
    <x v="5"/>
    <x v="3"/>
    <n v="1163"/>
    <n v="551"/>
    <n v="10"/>
    <n v="5510"/>
    <n v="6673"/>
    <n v="5733"/>
    <n v="-940"/>
    <n v="698"/>
  </r>
  <r>
    <x v="2316"/>
    <x v="8"/>
    <x v="9"/>
    <x v="1"/>
    <x v="3"/>
    <n v="1163"/>
    <n v="566"/>
    <n v="7"/>
    <n v="3962"/>
    <n v="5125"/>
    <n v="5207"/>
    <n v="82"/>
    <n v="780"/>
  </r>
  <r>
    <x v="2317"/>
    <x v="8"/>
    <x v="9"/>
    <x v="2"/>
    <x v="3"/>
    <n v="1163"/>
    <n v="762"/>
    <n v="7"/>
    <n v="5334"/>
    <n v="6497"/>
    <n v="5940"/>
    <n v="-557"/>
    <n v="223"/>
  </r>
  <r>
    <x v="2317"/>
    <x v="8"/>
    <x v="9"/>
    <x v="2"/>
    <x v="6"/>
    <n v="1118"/>
    <n v="762"/>
    <n v="3"/>
    <n v="2286"/>
    <n v="3404"/>
    <n v="3992"/>
    <n v="588"/>
    <n v="1482"/>
  </r>
  <r>
    <x v="2318"/>
    <x v="8"/>
    <x v="9"/>
    <x v="3"/>
    <x v="1"/>
    <n v="989"/>
    <n v="551"/>
    <n v="6"/>
    <n v="3306"/>
    <n v="4295"/>
    <n v="16749"/>
    <n v="12454"/>
    <n v="12454"/>
  </r>
  <r>
    <x v="2319"/>
    <x v="8"/>
    <x v="9"/>
    <x v="0"/>
    <x v="2"/>
    <n v="905"/>
    <n v="669"/>
    <n v="10"/>
    <n v="6690"/>
    <n v="7595"/>
    <n v="7065"/>
    <n v="-530"/>
    <n v="41775"/>
  </r>
  <r>
    <x v="2320"/>
    <x v="8"/>
    <x v="9"/>
    <x v="5"/>
    <x v="2"/>
    <n v="905"/>
    <n v="551"/>
    <n v="9"/>
    <n v="4959"/>
    <n v="5864"/>
    <n v="7028"/>
    <n v="1164"/>
    <n v="42939"/>
  </r>
  <r>
    <x v="2320"/>
    <x v="8"/>
    <x v="9"/>
    <x v="5"/>
    <x v="6"/>
    <n v="1118"/>
    <n v="551"/>
    <n v="3"/>
    <n v="1653"/>
    <n v="2771"/>
    <n v="2595"/>
    <n v="-176"/>
    <n v="1306"/>
  </r>
  <r>
    <x v="2321"/>
    <x v="8"/>
    <x v="9"/>
    <x v="1"/>
    <x v="2"/>
    <n v="905"/>
    <n v="566"/>
    <n v="6"/>
    <n v="3396"/>
    <n v="4301"/>
    <n v="3925"/>
    <n v="-376"/>
    <n v="42563"/>
  </r>
  <r>
    <x v="2322"/>
    <x v="8"/>
    <x v="9"/>
    <x v="2"/>
    <x v="0"/>
    <n v="1030"/>
    <n v="762"/>
    <n v="4"/>
    <n v="3048"/>
    <n v="4078"/>
    <n v="3562"/>
    <n v="-516"/>
    <n v="-516"/>
  </r>
  <r>
    <x v="2323"/>
    <x v="8"/>
    <x v="9"/>
    <x v="3"/>
    <x v="6"/>
    <n v="1118"/>
    <n v="551"/>
    <n v="4"/>
    <n v="2204"/>
    <n v="3322"/>
    <n v="3214"/>
    <n v="-108"/>
    <n v="1198"/>
  </r>
  <r>
    <x v="2324"/>
    <x v="8"/>
    <x v="9"/>
    <x v="4"/>
    <x v="3"/>
    <n v="1163"/>
    <n v="566"/>
    <n v="4"/>
    <n v="2264"/>
    <n v="3427"/>
    <n v="3354"/>
    <n v="-73"/>
    <n v="150"/>
  </r>
  <r>
    <x v="2324"/>
    <x v="8"/>
    <x v="9"/>
    <x v="4"/>
    <x v="2"/>
    <n v="905"/>
    <n v="566"/>
    <n v="10"/>
    <n v="5660"/>
    <n v="6565"/>
    <n v="5607"/>
    <n v="-958"/>
    <n v="41605"/>
  </r>
  <r>
    <x v="2325"/>
    <x v="8"/>
    <x v="9"/>
    <x v="5"/>
    <x v="3"/>
    <n v="1163"/>
    <n v="551"/>
    <n v="10"/>
    <n v="5510"/>
    <n v="6673"/>
    <n v="6550"/>
    <n v="-123"/>
    <n v="27"/>
  </r>
  <r>
    <x v="2325"/>
    <x v="8"/>
    <x v="9"/>
    <x v="5"/>
    <x v="6"/>
    <n v="1118"/>
    <n v="551"/>
    <n v="3"/>
    <n v="1653"/>
    <n v="2771"/>
    <n v="9724"/>
    <n v="6953"/>
    <n v="8151"/>
  </r>
  <r>
    <x v="2325"/>
    <x v="8"/>
    <x v="9"/>
    <x v="5"/>
    <x v="2"/>
    <n v="905"/>
    <n v="551"/>
    <n v="4"/>
    <n v="2204"/>
    <n v="3109"/>
    <n v="6179"/>
    <n v="3070"/>
    <n v="44675"/>
  </r>
  <r>
    <x v="2326"/>
    <x v="8"/>
    <x v="9"/>
    <x v="1"/>
    <x v="1"/>
    <n v="989"/>
    <n v="566"/>
    <n v="9"/>
    <n v="5094"/>
    <n v="6083"/>
    <n v="7127"/>
    <n v="1044"/>
    <n v="13498"/>
  </r>
  <r>
    <x v="2326"/>
    <x v="8"/>
    <x v="9"/>
    <x v="1"/>
    <x v="2"/>
    <n v="905"/>
    <n v="566"/>
    <n v="4"/>
    <n v="2264"/>
    <n v="3169"/>
    <n v="3039"/>
    <n v="-130"/>
    <n v="44545"/>
  </r>
  <r>
    <x v="2327"/>
    <x v="8"/>
    <x v="9"/>
    <x v="6"/>
    <x v="2"/>
    <n v="905"/>
    <n v="762"/>
    <n v="6"/>
    <n v="4572"/>
    <n v="5477"/>
    <n v="6534"/>
    <n v="1057"/>
    <n v="45602"/>
  </r>
  <r>
    <x v="2328"/>
    <x v="8"/>
    <x v="9"/>
    <x v="2"/>
    <x v="6"/>
    <n v="1118"/>
    <n v="762"/>
    <n v="2"/>
    <n v="1524"/>
    <n v="2642"/>
    <n v="2222"/>
    <n v="-420"/>
    <n v="7731"/>
  </r>
  <r>
    <x v="2329"/>
    <x v="8"/>
    <x v="9"/>
    <x v="3"/>
    <x v="1"/>
    <n v="989"/>
    <n v="551"/>
    <n v="3"/>
    <n v="1653"/>
    <n v="2642"/>
    <n v="5864"/>
    <n v="3222"/>
    <n v="16720"/>
  </r>
  <r>
    <x v="2329"/>
    <x v="8"/>
    <x v="9"/>
    <x v="3"/>
    <x v="2"/>
    <n v="905"/>
    <n v="551"/>
    <n v="8"/>
    <n v="4408"/>
    <n v="5313"/>
    <n v="4537"/>
    <n v="-776"/>
    <n v="44826"/>
  </r>
  <r>
    <x v="2330"/>
    <x v="8"/>
    <x v="10"/>
    <x v="0"/>
    <x v="2"/>
    <n v="905"/>
    <n v="669"/>
    <n v="9"/>
    <n v="6021"/>
    <n v="6926"/>
    <n v="5602"/>
    <n v="-1324"/>
    <n v="-1324"/>
  </r>
  <r>
    <x v="2331"/>
    <x v="8"/>
    <x v="10"/>
    <x v="5"/>
    <x v="2"/>
    <n v="905"/>
    <n v="551"/>
    <n v="4"/>
    <n v="2204"/>
    <n v="3109"/>
    <n v="3259"/>
    <n v="150"/>
    <n v="-1174"/>
  </r>
  <r>
    <x v="2332"/>
    <x v="8"/>
    <x v="10"/>
    <x v="1"/>
    <x v="1"/>
    <n v="989"/>
    <n v="566"/>
    <n v="9"/>
    <n v="5094"/>
    <n v="6083"/>
    <n v="6068"/>
    <n v="-15"/>
    <n v="-15"/>
  </r>
  <r>
    <x v="2333"/>
    <x v="8"/>
    <x v="10"/>
    <x v="2"/>
    <x v="1"/>
    <n v="989"/>
    <n v="762"/>
    <n v="3"/>
    <n v="2286"/>
    <n v="3275"/>
    <n v="5086"/>
    <n v="1811"/>
    <n v="1796"/>
  </r>
  <r>
    <x v="2334"/>
    <x v="8"/>
    <x v="10"/>
    <x v="3"/>
    <x v="3"/>
    <n v="1163"/>
    <n v="551"/>
    <n v="5"/>
    <n v="2755"/>
    <n v="3918"/>
    <n v="3691"/>
    <n v="-227"/>
    <n v="-227"/>
  </r>
  <r>
    <x v="2335"/>
    <x v="8"/>
    <x v="10"/>
    <x v="4"/>
    <x v="2"/>
    <n v="905"/>
    <n v="566"/>
    <n v="5"/>
    <n v="2830"/>
    <n v="3735"/>
    <n v="3752"/>
    <n v="17"/>
    <n v="-1157"/>
  </r>
  <r>
    <x v="2336"/>
    <x v="8"/>
    <x v="10"/>
    <x v="5"/>
    <x v="2"/>
    <n v="905"/>
    <n v="551"/>
    <n v="7"/>
    <n v="3857"/>
    <n v="4762"/>
    <n v="4996"/>
    <n v="234"/>
    <n v="-923"/>
  </r>
  <r>
    <x v="2337"/>
    <x v="8"/>
    <x v="10"/>
    <x v="1"/>
    <x v="1"/>
    <n v="989"/>
    <n v="566"/>
    <n v="9"/>
    <n v="5094"/>
    <n v="6083"/>
    <n v="6662"/>
    <n v="579"/>
    <n v="2375"/>
  </r>
  <r>
    <x v="2337"/>
    <x v="8"/>
    <x v="10"/>
    <x v="1"/>
    <x v="2"/>
    <n v="905"/>
    <n v="566"/>
    <n v="4"/>
    <n v="2264"/>
    <n v="3169"/>
    <n v="16583"/>
    <n v="13414"/>
    <n v="12491"/>
  </r>
  <r>
    <x v="2338"/>
    <x v="8"/>
    <x v="10"/>
    <x v="6"/>
    <x v="1"/>
    <n v="989"/>
    <n v="762"/>
    <n v="6"/>
    <n v="4572"/>
    <n v="5561"/>
    <n v="5193"/>
    <n v="-368"/>
    <n v="2007"/>
  </r>
  <r>
    <x v="2338"/>
    <x v="8"/>
    <x v="10"/>
    <x v="6"/>
    <x v="0"/>
    <n v="1030"/>
    <n v="762"/>
    <n v="5"/>
    <n v="3810"/>
    <n v="4840"/>
    <n v="4607"/>
    <n v="-233"/>
    <n v="-233"/>
  </r>
  <r>
    <x v="2339"/>
    <x v="8"/>
    <x v="10"/>
    <x v="2"/>
    <x v="2"/>
    <n v="905"/>
    <n v="762"/>
    <n v="4"/>
    <n v="3048"/>
    <n v="3953"/>
    <n v="3718"/>
    <n v="-235"/>
    <n v="12256"/>
  </r>
  <r>
    <x v="2340"/>
    <x v="8"/>
    <x v="10"/>
    <x v="4"/>
    <x v="2"/>
    <n v="905"/>
    <n v="566"/>
    <n v="5"/>
    <n v="2830"/>
    <n v="3735"/>
    <n v="3198"/>
    <n v="-537"/>
    <n v="11719"/>
  </r>
  <r>
    <x v="2340"/>
    <x v="8"/>
    <x v="10"/>
    <x v="4"/>
    <x v="1"/>
    <n v="989"/>
    <n v="566"/>
    <n v="7"/>
    <n v="3962"/>
    <n v="4951"/>
    <n v="5660"/>
    <n v="709"/>
    <n v="2716"/>
  </r>
  <r>
    <x v="2341"/>
    <x v="8"/>
    <x v="10"/>
    <x v="0"/>
    <x v="1"/>
    <n v="989"/>
    <n v="669"/>
    <n v="10"/>
    <n v="6690"/>
    <n v="7679"/>
    <n v="23786"/>
    <n v="16107"/>
    <n v="18823"/>
  </r>
  <r>
    <x v="2341"/>
    <x v="8"/>
    <x v="10"/>
    <x v="0"/>
    <x v="0"/>
    <n v="1030"/>
    <n v="669"/>
    <n v="3"/>
    <n v="2007"/>
    <n v="3037"/>
    <n v="2933"/>
    <n v="-104"/>
    <n v="-337"/>
  </r>
  <r>
    <x v="2341"/>
    <x v="8"/>
    <x v="10"/>
    <x v="0"/>
    <x v="3"/>
    <n v="1163"/>
    <n v="669"/>
    <n v="1"/>
    <n v="669"/>
    <n v="1832"/>
    <n v="3097"/>
    <n v="1265"/>
    <n v="1038"/>
  </r>
  <r>
    <x v="2342"/>
    <x v="8"/>
    <x v="10"/>
    <x v="5"/>
    <x v="6"/>
    <n v="1118"/>
    <n v="551"/>
    <n v="2"/>
    <n v="1102"/>
    <n v="2220"/>
    <n v="3797"/>
    <n v="1577"/>
    <n v="1577"/>
  </r>
  <r>
    <x v="2342"/>
    <x v="8"/>
    <x v="10"/>
    <x v="5"/>
    <x v="1"/>
    <n v="989"/>
    <n v="551"/>
    <n v="10"/>
    <n v="5510"/>
    <n v="6499"/>
    <n v="7506"/>
    <n v="1007"/>
    <n v="19830"/>
  </r>
  <r>
    <x v="2343"/>
    <x v="8"/>
    <x v="10"/>
    <x v="1"/>
    <x v="3"/>
    <n v="1163"/>
    <n v="566"/>
    <n v="1"/>
    <n v="566"/>
    <n v="1729"/>
    <n v="1780"/>
    <n v="51"/>
    <n v="1089"/>
  </r>
  <r>
    <x v="2344"/>
    <x v="8"/>
    <x v="10"/>
    <x v="6"/>
    <x v="1"/>
    <n v="989"/>
    <n v="762"/>
    <n v="1"/>
    <n v="762"/>
    <n v="1751"/>
    <n v="1737"/>
    <n v="-14"/>
    <n v="19816"/>
  </r>
  <r>
    <x v="2345"/>
    <x v="8"/>
    <x v="10"/>
    <x v="2"/>
    <x v="2"/>
    <n v="905"/>
    <n v="762"/>
    <n v="5"/>
    <n v="3810"/>
    <n v="4715"/>
    <n v="5496"/>
    <n v="781"/>
    <n v="12500"/>
  </r>
  <r>
    <x v="2346"/>
    <x v="8"/>
    <x v="10"/>
    <x v="0"/>
    <x v="3"/>
    <n v="1163"/>
    <n v="669"/>
    <n v="6"/>
    <n v="4014"/>
    <n v="5177"/>
    <n v="5426"/>
    <n v="249"/>
    <n v="1338"/>
  </r>
  <r>
    <x v="2347"/>
    <x v="8"/>
    <x v="10"/>
    <x v="6"/>
    <x v="2"/>
    <n v="905"/>
    <n v="762"/>
    <n v="3"/>
    <n v="2286"/>
    <n v="3191"/>
    <n v="3172"/>
    <n v="-19"/>
    <n v="12481"/>
  </r>
  <r>
    <x v="2348"/>
    <x v="8"/>
    <x v="10"/>
    <x v="3"/>
    <x v="3"/>
    <n v="1163"/>
    <n v="551"/>
    <n v="1"/>
    <n v="551"/>
    <n v="1714"/>
    <n v="2018"/>
    <n v="304"/>
    <n v="1642"/>
  </r>
  <r>
    <x v="2349"/>
    <x v="8"/>
    <x v="10"/>
    <x v="4"/>
    <x v="1"/>
    <n v="989"/>
    <n v="566"/>
    <n v="1"/>
    <n v="566"/>
    <n v="1555"/>
    <n v="1765"/>
    <n v="210"/>
    <n v="20026"/>
  </r>
  <r>
    <x v="2350"/>
    <x v="8"/>
    <x v="10"/>
    <x v="0"/>
    <x v="3"/>
    <n v="1163"/>
    <n v="669"/>
    <n v="3"/>
    <n v="2007"/>
    <n v="3170"/>
    <n v="3257"/>
    <n v="87"/>
    <n v="1729"/>
  </r>
  <r>
    <x v="2351"/>
    <x v="8"/>
    <x v="10"/>
    <x v="5"/>
    <x v="2"/>
    <n v="905"/>
    <n v="551"/>
    <n v="2"/>
    <n v="1102"/>
    <n v="2007"/>
    <n v="2026"/>
    <n v="19"/>
    <n v="12500"/>
  </r>
  <r>
    <x v="2351"/>
    <x v="8"/>
    <x v="10"/>
    <x v="5"/>
    <x v="3"/>
    <n v="1163"/>
    <n v="551"/>
    <n v="7"/>
    <n v="3857"/>
    <n v="5020"/>
    <n v="4158"/>
    <n v="-862"/>
    <n v="867"/>
  </r>
  <r>
    <x v="2351"/>
    <x v="8"/>
    <x v="10"/>
    <x v="5"/>
    <x v="4"/>
    <n v="952"/>
    <n v="551"/>
    <n v="1"/>
    <n v="551"/>
    <n v="1503"/>
    <n v="1246"/>
    <n v="-257"/>
    <n v="-257"/>
  </r>
  <r>
    <x v="2352"/>
    <x v="8"/>
    <x v="11"/>
    <x v="1"/>
    <x v="5"/>
    <n v="566"/>
    <n v="566"/>
    <n v="6"/>
    <n v="3396"/>
    <n v="3962"/>
    <n v="17348"/>
    <n v="13386"/>
    <n v="13386"/>
  </r>
  <r>
    <x v="2352"/>
    <x v="8"/>
    <x v="11"/>
    <x v="1"/>
    <x v="1"/>
    <n v="989"/>
    <n v="566"/>
    <n v="7"/>
    <n v="3962"/>
    <n v="4951"/>
    <n v="5565"/>
    <n v="614"/>
    <n v="614"/>
  </r>
  <r>
    <x v="2352"/>
    <x v="8"/>
    <x v="11"/>
    <x v="1"/>
    <x v="3"/>
    <n v="1163"/>
    <n v="566"/>
    <n v="2"/>
    <n v="1132"/>
    <n v="2295"/>
    <n v="2500"/>
    <n v="205"/>
    <n v="205"/>
  </r>
  <r>
    <x v="2353"/>
    <x v="8"/>
    <x v="11"/>
    <x v="6"/>
    <x v="1"/>
    <n v="989"/>
    <n v="762"/>
    <n v="6"/>
    <n v="4572"/>
    <n v="5561"/>
    <n v="14244"/>
    <n v="8683"/>
    <n v="9297"/>
  </r>
  <r>
    <x v="2354"/>
    <x v="8"/>
    <x v="11"/>
    <x v="2"/>
    <x v="4"/>
    <n v="952"/>
    <n v="762"/>
    <n v="4"/>
    <n v="3048"/>
    <n v="4000"/>
    <n v="3651"/>
    <n v="-349"/>
    <n v="-349"/>
  </r>
  <r>
    <x v="2354"/>
    <x v="8"/>
    <x v="11"/>
    <x v="2"/>
    <x v="2"/>
    <n v="905"/>
    <n v="762"/>
    <n v="6"/>
    <n v="4572"/>
    <n v="5477"/>
    <n v="5191"/>
    <n v="-286"/>
    <n v="-286"/>
  </r>
  <r>
    <x v="2354"/>
    <x v="8"/>
    <x v="11"/>
    <x v="2"/>
    <x v="6"/>
    <n v="1118"/>
    <n v="762"/>
    <n v="2"/>
    <n v="1524"/>
    <n v="2642"/>
    <n v="2509"/>
    <n v="-133"/>
    <n v="-133"/>
  </r>
  <r>
    <x v="2354"/>
    <x v="8"/>
    <x v="11"/>
    <x v="2"/>
    <x v="0"/>
    <n v="1030"/>
    <n v="762"/>
    <n v="2"/>
    <n v="1524"/>
    <n v="2554"/>
    <n v="2835"/>
    <n v="281"/>
    <n v="281"/>
  </r>
  <r>
    <x v="2355"/>
    <x v="8"/>
    <x v="11"/>
    <x v="3"/>
    <x v="2"/>
    <n v="905"/>
    <n v="551"/>
    <n v="7"/>
    <n v="3857"/>
    <n v="4762"/>
    <n v="4171"/>
    <n v="-591"/>
    <n v="-877"/>
  </r>
  <r>
    <x v="2355"/>
    <x v="8"/>
    <x v="11"/>
    <x v="3"/>
    <x v="1"/>
    <n v="989"/>
    <n v="551"/>
    <n v="6"/>
    <n v="3306"/>
    <n v="4295"/>
    <n v="5147"/>
    <n v="852"/>
    <n v="10149"/>
  </r>
  <r>
    <x v="2356"/>
    <x v="8"/>
    <x v="11"/>
    <x v="4"/>
    <x v="1"/>
    <n v="989"/>
    <n v="566"/>
    <n v="6"/>
    <n v="3396"/>
    <n v="4385"/>
    <n v="3826"/>
    <n v="-559"/>
    <n v="9590"/>
  </r>
  <r>
    <x v="2357"/>
    <x v="8"/>
    <x v="11"/>
    <x v="6"/>
    <x v="5"/>
    <n v="566"/>
    <n v="762"/>
    <n v="8"/>
    <n v="6096"/>
    <n v="6662"/>
    <n v="7380"/>
    <n v="718"/>
    <n v="14104"/>
  </r>
  <r>
    <x v="2358"/>
    <x v="8"/>
    <x v="11"/>
    <x v="2"/>
    <x v="2"/>
    <n v="905"/>
    <n v="762"/>
    <n v="8"/>
    <n v="6096"/>
    <n v="7001"/>
    <n v="7209"/>
    <n v="208"/>
    <n v="-669"/>
  </r>
  <r>
    <x v="2359"/>
    <x v="8"/>
    <x v="11"/>
    <x v="3"/>
    <x v="2"/>
    <n v="905"/>
    <n v="551"/>
    <n v="10"/>
    <n v="5510"/>
    <n v="6415"/>
    <n v="5527"/>
    <n v="-888"/>
    <n v="-1557"/>
  </r>
  <r>
    <x v="2360"/>
    <x v="8"/>
    <x v="11"/>
    <x v="1"/>
    <x v="1"/>
    <n v="989"/>
    <n v="566"/>
    <n v="3"/>
    <n v="1698"/>
    <n v="2687"/>
    <n v="4541"/>
    <n v="1854"/>
    <n v="11444"/>
  </r>
  <r>
    <x v="2360"/>
    <x v="8"/>
    <x v="11"/>
    <x v="1"/>
    <x v="3"/>
    <n v="1163"/>
    <n v="566"/>
    <n v="8"/>
    <n v="4528"/>
    <n v="5691"/>
    <n v="5107"/>
    <n v="-584"/>
    <n v="-379"/>
  </r>
  <r>
    <x v="2360"/>
    <x v="8"/>
    <x v="11"/>
    <x v="1"/>
    <x v="0"/>
    <n v="1030"/>
    <n v="566"/>
    <n v="5"/>
    <n v="2830"/>
    <n v="3860"/>
    <n v="3802"/>
    <n v="-58"/>
    <n v="223"/>
  </r>
  <r>
    <x v="2361"/>
    <x v="8"/>
    <x v="11"/>
    <x v="6"/>
    <x v="0"/>
    <n v="1030"/>
    <n v="762"/>
    <n v="5"/>
    <n v="3810"/>
    <n v="4840"/>
    <n v="6813"/>
    <n v="1973"/>
    <n v="2196"/>
  </r>
  <r>
    <x v="2361"/>
    <x v="8"/>
    <x v="11"/>
    <x v="6"/>
    <x v="1"/>
    <n v="989"/>
    <n v="762"/>
    <n v="8"/>
    <n v="6096"/>
    <n v="7085"/>
    <n v="5887"/>
    <n v="-1198"/>
    <n v="10246"/>
  </r>
  <r>
    <x v="2362"/>
    <x v="8"/>
    <x v="11"/>
    <x v="4"/>
    <x v="2"/>
    <n v="905"/>
    <n v="566"/>
    <n v="3"/>
    <n v="1698"/>
    <n v="2603"/>
    <n v="3040"/>
    <n v="437"/>
    <n v="-1120"/>
  </r>
  <r>
    <x v="2363"/>
    <x v="8"/>
    <x v="11"/>
    <x v="5"/>
    <x v="4"/>
    <n v="952"/>
    <n v="551"/>
    <n v="2"/>
    <n v="1102"/>
    <n v="2054"/>
    <n v="2217"/>
    <n v="163"/>
    <n v="-186"/>
  </r>
  <r>
    <x v="2363"/>
    <x v="8"/>
    <x v="11"/>
    <x v="5"/>
    <x v="1"/>
    <n v="989"/>
    <n v="551"/>
    <n v="10"/>
    <n v="5510"/>
    <n v="6499"/>
    <n v="6635"/>
    <n v="136"/>
    <n v="10382"/>
  </r>
  <r>
    <x v="2364"/>
    <x v="8"/>
    <x v="11"/>
    <x v="1"/>
    <x v="2"/>
    <n v="905"/>
    <n v="566"/>
    <n v="3"/>
    <n v="1698"/>
    <n v="2603"/>
    <n v="5329"/>
    <n v="2726"/>
    <n v="1606"/>
  </r>
  <r>
    <x v="2365"/>
    <x v="8"/>
    <x v="11"/>
    <x v="6"/>
    <x v="1"/>
    <n v="989"/>
    <n v="762"/>
    <n v="2"/>
    <n v="1524"/>
    <n v="2513"/>
    <n v="2146"/>
    <n v="-367"/>
    <n v="10015"/>
  </r>
  <r>
    <x v="2366"/>
    <x v="8"/>
    <x v="11"/>
    <x v="2"/>
    <x v="0"/>
    <n v="1030"/>
    <n v="762"/>
    <n v="6"/>
    <n v="4572"/>
    <n v="5602"/>
    <n v="15784"/>
    <n v="10182"/>
    <n v="12378"/>
  </r>
  <r>
    <x v="2367"/>
    <x v="8"/>
    <x v="11"/>
    <x v="3"/>
    <x v="4"/>
    <n v="952"/>
    <n v="551"/>
    <n v="1"/>
    <n v="551"/>
    <n v="1503"/>
    <n v="1542"/>
    <n v="39"/>
    <n v="-147"/>
  </r>
  <r>
    <x v="2368"/>
    <x v="8"/>
    <x v="11"/>
    <x v="4"/>
    <x v="1"/>
    <n v="989"/>
    <n v="566"/>
    <n v="4"/>
    <n v="2264"/>
    <n v="3253"/>
    <n v="3354"/>
    <n v="101"/>
    <n v="10116"/>
  </r>
  <r>
    <x v="2368"/>
    <x v="8"/>
    <x v="11"/>
    <x v="4"/>
    <x v="3"/>
    <n v="1163"/>
    <n v="566"/>
    <n v="6"/>
    <n v="3396"/>
    <n v="4559"/>
    <n v="5230"/>
    <n v="671"/>
    <n v="292"/>
  </r>
  <r>
    <x v="2369"/>
    <x v="8"/>
    <x v="11"/>
    <x v="5"/>
    <x v="3"/>
    <n v="1163"/>
    <n v="551"/>
    <n v="7"/>
    <n v="3857"/>
    <n v="5020"/>
    <n v="4156"/>
    <n v="-864"/>
    <n v="-572"/>
  </r>
  <r>
    <x v="2370"/>
    <x v="8"/>
    <x v="11"/>
    <x v="1"/>
    <x v="1"/>
    <n v="989"/>
    <n v="566"/>
    <n v="3"/>
    <n v="1698"/>
    <n v="2687"/>
    <n v="2435"/>
    <n v="-252"/>
    <n v="9864"/>
  </r>
  <r>
    <x v="2370"/>
    <x v="8"/>
    <x v="11"/>
    <x v="1"/>
    <x v="4"/>
    <n v="952"/>
    <n v="566"/>
    <n v="8"/>
    <n v="4528"/>
    <n v="5480"/>
    <n v="20976"/>
    <n v="15496"/>
    <n v="15349"/>
  </r>
  <r>
    <x v="2371"/>
    <x v="8"/>
    <x v="11"/>
    <x v="2"/>
    <x v="0"/>
    <n v="1030"/>
    <n v="762"/>
    <n v="1"/>
    <n v="762"/>
    <n v="1792"/>
    <n v="2121"/>
    <n v="329"/>
    <n v="12707"/>
  </r>
  <r>
    <x v="2372"/>
    <x v="9"/>
    <x v="0"/>
    <x v="3"/>
    <x v="0"/>
    <n v="1030"/>
    <n v="551"/>
    <n v="4"/>
    <n v="2204"/>
    <n v="3234"/>
    <n v="2701"/>
    <n v="-533"/>
    <n v="-533"/>
  </r>
  <r>
    <x v="2372"/>
    <x v="9"/>
    <x v="0"/>
    <x v="3"/>
    <x v="1"/>
    <n v="989"/>
    <n v="551"/>
    <n v="2"/>
    <n v="1102"/>
    <n v="2091"/>
    <n v="3657"/>
    <n v="1566"/>
    <n v="1566"/>
  </r>
  <r>
    <x v="2373"/>
    <x v="9"/>
    <x v="0"/>
    <x v="0"/>
    <x v="0"/>
    <n v="1030"/>
    <n v="669"/>
    <n v="2"/>
    <n v="1338"/>
    <n v="2368"/>
    <n v="2199"/>
    <n v="-169"/>
    <n v="-702"/>
  </r>
  <r>
    <x v="2373"/>
    <x v="9"/>
    <x v="0"/>
    <x v="0"/>
    <x v="1"/>
    <n v="989"/>
    <n v="669"/>
    <n v="8"/>
    <n v="5352"/>
    <n v="6341"/>
    <n v="7090"/>
    <n v="749"/>
    <n v="2315"/>
  </r>
  <r>
    <x v="2374"/>
    <x v="9"/>
    <x v="0"/>
    <x v="5"/>
    <x v="0"/>
    <n v="1030"/>
    <n v="551"/>
    <n v="9"/>
    <n v="4959"/>
    <n v="5989"/>
    <n v="5193"/>
    <n v="-796"/>
    <n v="-1498"/>
  </r>
  <r>
    <x v="2375"/>
    <x v="9"/>
    <x v="0"/>
    <x v="6"/>
    <x v="5"/>
    <n v="566"/>
    <n v="762"/>
    <n v="9"/>
    <n v="6858"/>
    <n v="7424"/>
    <n v="22754"/>
    <n v="15330"/>
    <n v="15330"/>
  </r>
  <r>
    <x v="2375"/>
    <x v="9"/>
    <x v="0"/>
    <x v="6"/>
    <x v="1"/>
    <n v="989"/>
    <n v="762"/>
    <n v="5"/>
    <n v="3810"/>
    <n v="4799"/>
    <n v="5181"/>
    <n v="382"/>
    <n v="2697"/>
  </r>
  <r>
    <x v="2376"/>
    <x v="9"/>
    <x v="0"/>
    <x v="2"/>
    <x v="0"/>
    <n v="1030"/>
    <n v="762"/>
    <n v="4"/>
    <n v="3048"/>
    <n v="4078"/>
    <n v="3784"/>
    <n v="-294"/>
    <n v="-1792"/>
  </r>
  <r>
    <x v="2377"/>
    <x v="9"/>
    <x v="0"/>
    <x v="4"/>
    <x v="1"/>
    <n v="989"/>
    <n v="566"/>
    <n v="10"/>
    <n v="5660"/>
    <n v="6649"/>
    <n v="6317"/>
    <n v="-332"/>
    <n v="2365"/>
  </r>
  <r>
    <x v="2377"/>
    <x v="9"/>
    <x v="0"/>
    <x v="4"/>
    <x v="5"/>
    <n v="566"/>
    <n v="566"/>
    <n v="8"/>
    <n v="4528"/>
    <n v="5094"/>
    <n v="4217"/>
    <n v="-877"/>
    <n v="14453"/>
  </r>
  <r>
    <x v="2378"/>
    <x v="9"/>
    <x v="0"/>
    <x v="6"/>
    <x v="0"/>
    <n v="1030"/>
    <n v="762"/>
    <n v="2"/>
    <n v="1524"/>
    <n v="2554"/>
    <n v="2963"/>
    <n v="409"/>
    <n v="-1383"/>
  </r>
  <r>
    <x v="2379"/>
    <x v="9"/>
    <x v="0"/>
    <x v="2"/>
    <x v="1"/>
    <n v="989"/>
    <n v="762"/>
    <n v="2"/>
    <n v="1524"/>
    <n v="2513"/>
    <n v="2927"/>
    <n v="414"/>
    <n v="2779"/>
  </r>
  <r>
    <x v="2380"/>
    <x v="9"/>
    <x v="0"/>
    <x v="3"/>
    <x v="1"/>
    <n v="989"/>
    <n v="551"/>
    <n v="10"/>
    <n v="5510"/>
    <n v="6499"/>
    <n v="5475"/>
    <n v="-1024"/>
    <n v="1755"/>
  </r>
  <r>
    <x v="2380"/>
    <x v="9"/>
    <x v="0"/>
    <x v="3"/>
    <x v="2"/>
    <n v="905"/>
    <n v="551"/>
    <n v="1"/>
    <n v="551"/>
    <n v="1456"/>
    <n v="1405"/>
    <n v="-51"/>
    <n v="-51"/>
  </r>
  <r>
    <x v="2381"/>
    <x v="9"/>
    <x v="0"/>
    <x v="4"/>
    <x v="1"/>
    <n v="989"/>
    <n v="566"/>
    <n v="2"/>
    <n v="1132"/>
    <n v="2121"/>
    <n v="1801"/>
    <n v="-320"/>
    <n v="1435"/>
  </r>
  <r>
    <x v="2382"/>
    <x v="9"/>
    <x v="0"/>
    <x v="5"/>
    <x v="4"/>
    <n v="952"/>
    <n v="551"/>
    <n v="7"/>
    <n v="3857"/>
    <n v="4809"/>
    <n v="5698"/>
    <n v="889"/>
    <n v="889"/>
  </r>
  <r>
    <x v="2383"/>
    <x v="9"/>
    <x v="0"/>
    <x v="1"/>
    <x v="0"/>
    <n v="1030"/>
    <n v="566"/>
    <n v="6"/>
    <n v="3396"/>
    <n v="4426"/>
    <n v="4316"/>
    <n v="-110"/>
    <n v="-1493"/>
  </r>
  <r>
    <x v="2384"/>
    <x v="9"/>
    <x v="0"/>
    <x v="6"/>
    <x v="1"/>
    <n v="989"/>
    <n v="762"/>
    <n v="6"/>
    <n v="4572"/>
    <n v="5561"/>
    <n v="4944"/>
    <n v="-617"/>
    <n v="818"/>
  </r>
  <r>
    <x v="2385"/>
    <x v="9"/>
    <x v="0"/>
    <x v="3"/>
    <x v="0"/>
    <n v="1030"/>
    <n v="551"/>
    <n v="3"/>
    <n v="1653"/>
    <n v="2683"/>
    <n v="6628"/>
    <n v="3945"/>
    <n v="2452"/>
  </r>
  <r>
    <x v="2386"/>
    <x v="9"/>
    <x v="0"/>
    <x v="0"/>
    <x v="0"/>
    <n v="1030"/>
    <n v="669"/>
    <n v="4"/>
    <n v="2676"/>
    <n v="3706"/>
    <n v="3155"/>
    <n v="-551"/>
    <n v="1901"/>
  </r>
  <r>
    <x v="2387"/>
    <x v="9"/>
    <x v="0"/>
    <x v="1"/>
    <x v="2"/>
    <n v="905"/>
    <n v="566"/>
    <n v="5"/>
    <n v="2830"/>
    <n v="3735"/>
    <n v="3591"/>
    <n v="-144"/>
    <n v="-195"/>
  </r>
  <r>
    <x v="2388"/>
    <x v="9"/>
    <x v="0"/>
    <x v="6"/>
    <x v="0"/>
    <n v="1030"/>
    <n v="762"/>
    <n v="5"/>
    <n v="3810"/>
    <n v="4840"/>
    <n v="4208"/>
    <n v="-632"/>
    <n v="1269"/>
  </r>
  <r>
    <x v="2389"/>
    <x v="9"/>
    <x v="0"/>
    <x v="2"/>
    <x v="2"/>
    <n v="905"/>
    <n v="762"/>
    <n v="9"/>
    <n v="6858"/>
    <n v="7763"/>
    <n v="8276"/>
    <n v="513"/>
    <n v="318"/>
  </r>
  <r>
    <x v="2390"/>
    <x v="9"/>
    <x v="0"/>
    <x v="3"/>
    <x v="3"/>
    <n v="1163"/>
    <n v="551"/>
    <n v="7"/>
    <n v="3857"/>
    <n v="5020"/>
    <n v="4888"/>
    <n v="-132"/>
    <n v="-132"/>
  </r>
  <r>
    <x v="2390"/>
    <x v="9"/>
    <x v="0"/>
    <x v="3"/>
    <x v="2"/>
    <n v="905"/>
    <n v="551"/>
    <n v="9"/>
    <n v="4959"/>
    <n v="5864"/>
    <n v="22397"/>
    <n v="16533"/>
    <n v="16851"/>
  </r>
  <r>
    <x v="2391"/>
    <x v="9"/>
    <x v="0"/>
    <x v="4"/>
    <x v="2"/>
    <n v="905"/>
    <n v="566"/>
    <n v="10"/>
    <n v="5660"/>
    <n v="6565"/>
    <n v="7716"/>
    <n v="1151"/>
    <n v="18002"/>
  </r>
  <r>
    <x v="2391"/>
    <x v="9"/>
    <x v="0"/>
    <x v="4"/>
    <x v="1"/>
    <n v="989"/>
    <n v="566"/>
    <n v="6"/>
    <n v="3396"/>
    <n v="4385"/>
    <n v="4706"/>
    <n v="321"/>
    <n v="1139"/>
  </r>
  <r>
    <x v="2391"/>
    <x v="9"/>
    <x v="0"/>
    <x v="4"/>
    <x v="5"/>
    <n v="566"/>
    <n v="566"/>
    <n v="3"/>
    <n v="1698"/>
    <n v="2264"/>
    <n v="2435"/>
    <n v="171"/>
    <n v="14624"/>
  </r>
  <r>
    <x v="2392"/>
    <x v="9"/>
    <x v="0"/>
    <x v="0"/>
    <x v="5"/>
    <n v="566"/>
    <n v="669"/>
    <n v="2"/>
    <n v="1338"/>
    <n v="1904"/>
    <n v="1818"/>
    <n v="-86"/>
    <n v="14538"/>
  </r>
  <r>
    <x v="2393"/>
    <x v="9"/>
    <x v="1"/>
    <x v="5"/>
    <x v="1"/>
    <n v="989"/>
    <n v="551"/>
    <n v="3"/>
    <n v="1653"/>
    <n v="2642"/>
    <n v="2381"/>
    <n v="-261"/>
    <n v="-261"/>
  </r>
  <r>
    <x v="2394"/>
    <x v="9"/>
    <x v="1"/>
    <x v="2"/>
    <x v="6"/>
    <n v="1118"/>
    <n v="762"/>
    <n v="1"/>
    <n v="762"/>
    <n v="1880"/>
    <n v="1941"/>
    <n v="61"/>
    <n v="61"/>
  </r>
  <r>
    <x v="2394"/>
    <x v="9"/>
    <x v="1"/>
    <x v="2"/>
    <x v="4"/>
    <n v="952"/>
    <n v="762"/>
    <n v="9"/>
    <n v="6858"/>
    <n v="7810"/>
    <n v="8357"/>
    <n v="547"/>
    <n v="547"/>
  </r>
  <r>
    <x v="2394"/>
    <x v="9"/>
    <x v="1"/>
    <x v="2"/>
    <x v="5"/>
    <n v="566"/>
    <n v="762"/>
    <n v="8"/>
    <n v="6096"/>
    <n v="6662"/>
    <n v="5947"/>
    <n v="-715"/>
    <n v="-715"/>
  </r>
  <r>
    <x v="2395"/>
    <x v="9"/>
    <x v="1"/>
    <x v="3"/>
    <x v="4"/>
    <n v="952"/>
    <n v="551"/>
    <n v="9"/>
    <n v="4959"/>
    <n v="5911"/>
    <n v="5085"/>
    <n v="-826"/>
    <n v="-279"/>
  </r>
  <r>
    <x v="2395"/>
    <x v="9"/>
    <x v="1"/>
    <x v="3"/>
    <x v="5"/>
    <n v="566"/>
    <n v="551"/>
    <n v="9"/>
    <n v="4959"/>
    <n v="5525"/>
    <n v="6325"/>
    <n v="800"/>
    <n v="85"/>
  </r>
  <r>
    <x v="2396"/>
    <x v="9"/>
    <x v="1"/>
    <x v="0"/>
    <x v="5"/>
    <n v="566"/>
    <n v="669"/>
    <n v="1"/>
    <n v="669"/>
    <n v="1235"/>
    <n v="1237"/>
    <n v="2"/>
    <n v="87"/>
  </r>
  <r>
    <x v="2396"/>
    <x v="9"/>
    <x v="1"/>
    <x v="0"/>
    <x v="1"/>
    <n v="989"/>
    <n v="669"/>
    <n v="6"/>
    <n v="4014"/>
    <n v="5003"/>
    <n v="9785"/>
    <n v="4782"/>
    <n v="4521"/>
  </r>
  <r>
    <x v="2397"/>
    <x v="9"/>
    <x v="1"/>
    <x v="5"/>
    <x v="2"/>
    <n v="905"/>
    <n v="551"/>
    <n v="4"/>
    <n v="2204"/>
    <n v="3109"/>
    <n v="2510"/>
    <n v="-599"/>
    <n v="-599"/>
  </r>
  <r>
    <x v="2398"/>
    <x v="9"/>
    <x v="1"/>
    <x v="1"/>
    <x v="5"/>
    <n v="566"/>
    <n v="566"/>
    <n v="3"/>
    <n v="1698"/>
    <n v="2264"/>
    <n v="2462"/>
    <n v="198"/>
    <n v="285"/>
  </r>
  <r>
    <x v="2399"/>
    <x v="9"/>
    <x v="1"/>
    <x v="6"/>
    <x v="5"/>
    <n v="566"/>
    <n v="762"/>
    <n v="10"/>
    <n v="7620"/>
    <n v="8186"/>
    <n v="17842"/>
    <n v="9656"/>
    <n v="9941"/>
  </r>
  <r>
    <x v="2400"/>
    <x v="9"/>
    <x v="1"/>
    <x v="2"/>
    <x v="1"/>
    <n v="989"/>
    <n v="762"/>
    <n v="9"/>
    <n v="6858"/>
    <n v="7847"/>
    <n v="6522"/>
    <n v="-1325"/>
    <n v="3196"/>
  </r>
  <r>
    <x v="2401"/>
    <x v="9"/>
    <x v="1"/>
    <x v="0"/>
    <x v="0"/>
    <n v="1030"/>
    <n v="669"/>
    <n v="3"/>
    <n v="2007"/>
    <n v="3037"/>
    <n v="3115"/>
    <n v="78"/>
    <n v="78"/>
  </r>
  <r>
    <x v="2401"/>
    <x v="9"/>
    <x v="1"/>
    <x v="0"/>
    <x v="2"/>
    <n v="905"/>
    <n v="669"/>
    <n v="2"/>
    <n v="1338"/>
    <n v="2243"/>
    <n v="2569"/>
    <n v="326"/>
    <n v="-273"/>
  </r>
  <r>
    <x v="2402"/>
    <x v="9"/>
    <x v="1"/>
    <x v="5"/>
    <x v="1"/>
    <n v="989"/>
    <n v="551"/>
    <n v="6"/>
    <n v="3306"/>
    <n v="4295"/>
    <n v="4823"/>
    <n v="528"/>
    <n v="3724"/>
  </r>
  <r>
    <x v="2403"/>
    <x v="9"/>
    <x v="1"/>
    <x v="6"/>
    <x v="5"/>
    <n v="566"/>
    <n v="762"/>
    <n v="8"/>
    <n v="6096"/>
    <n v="6662"/>
    <n v="7892"/>
    <n v="1230"/>
    <n v="11171"/>
  </r>
  <r>
    <x v="2404"/>
    <x v="9"/>
    <x v="1"/>
    <x v="2"/>
    <x v="0"/>
    <n v="1030"/>
    <n v="762"/>
    <n v="10"/>
    <n v="7620"/>
    <n v="8650"/>
    <n v="8062"/>
    <n v="-588"/>
    <n v="-510"/>
  </r>
  <r>
    <x v="2405"/>
    <x v="9"/>
    <x v="1"/>
    <x v="4"/>
    <x v="4"/>
    <n v="952"/>
    <n v="566"/>
    <n v="8"/>
    <n v="4528"/>
    <n v="5480"/>
    <n v="5485"/>
    <n v="5"/>
    <n v="-274"/>
  </r>
  <r>
    <x v="2406"/>
    <x v="9"/>
    <x v="1"/>
    <x v="0"/>
    <x v="0"/>
    <n v="1030"/>
    <n v="669"/>
    <n v="3"/>
    <n v="2007"/>
    <n v="3037"/>
    <n v="2884"/>
    <n v="-153"/>
    <n v="-663"/>
  </r>
  <r>
    <x v="2407"/>
    <x v="9"/>
    <x v="1"/>
    <x v="6"/>
    <x v="0"/>
    <n v="1030"/>
    <n v="762"/>
    <n v="7"/>
    <n v="5334"/>
    <n v="6364"/>
    <n v="5215"/>
    <n v="-1149"/>
    <n v="-1812"/>
  </r>
  <r>
    <x v="2408"/>
    <x v="9"/>
    <x v="1"/>
    <x v="2"/>
    <x v="0"/>
    <n v="1030"/>
    <n v="762"/>
    <n v="4"/>
    <n v="3048"/>
    <n v="4078"/>
    <n v="4558"/>
    <n v="480"/>
    <n v="-1332"/>
  </r>
  <r>
    <x v="2409"/>
    <x v="9"/>
    <x v="1"/>
    <x v="3"/>
    <x v="1"/>
    <n v="989"/>
    <n v="551"/>
    <n v="5"/>
    <n v="2755"/>
    <n v="3744"/>
    <n v="3417"/>
    <n v="-327"/>
    <n v="3397"/>
  </r>
  <r>
    <x v="2410"/>
    <x v="9"/>
    <x v="1"/>
    <x v="4"/>
    <x v="1"/>
    <n v="989"/>
    <n v="566"/>
    <n v="4"/>
    <n v="2264"/>
    <n v="3253"/>
    <n v="3659"/>
    <n v="406"/>
    <n v="3803"/>
  </r>
  <r>
    <x v="2410"/>
    <x v="9"/>
    <x v="1"/>
    <x v="4"/>
    <x v="0"/>
    <n v="1030"/>
    <n v="566"/>
    <n v="5"/>
    <n v="2830"/>
    <n v="3860"/>
    <n v="3808"/>
    <n v="-52"/>
    <n v="-1384"/>
  </r>
  <r>
    <x v="2411"/>
    <x v="9"/>
    <x v="1"/>
    <x v="0"/>
    <x v="1"/>
    <n v="989"/>
    <n v="669"/>
    <n v="4"/>
    <n v="2676"/>
    <n v="3665"/>
    <n v="6471"/>
    <n v="2806"/>
    <n v="6609"/>
  </r>
  <r>
    <x v="2412"/>
    <x v="9"/>
    <x v="2"/>
    <x v="5"/>
    <x v="5"/>
    <n v="566"/>
    <n v="551"/>
    <n v="2"/>
    <n v="1102"/>
    <n v="1668"/>
    <n v="1646"/>
    <n v="-22"/>
    <n v="-22"/>
  </r>
  <r>
    <x v="2413"/>
    <x v="9"/>
    <x v="2"/>
    <x v="1"/>
    <x v="4"/>
    <n v="952"/>
    <n v="566"/>
    <n v="1"/>
    <n v="566"/>
    <n v="1518"/>
    <n v="1262"/>
    <n v="-256"/>
    <n v="-256"/>
  </r>
  <r>
    <x v="2414"/>
    <x v="9"/>
    <x v="2"/>
    <x v="2"/>
    <x v="6"/>
    <n v="1118"/>
    <n v="762"/>
    <n v="6"/>
    <n v="4572"/>
    <n v="5690"/>
    <n v="6415"/>
    <n v="725"/>
    <n v="725"/>
  </r>
  <r>
    <x v="2414"/>
    <x v="9"/>
    <x v="2"/>
    <x v="2"/>
    <x v="4"/>
    <n v="952"/>
    <n v="762"/>
    <n v="1"/>
    <n v="762"/>
    <n v="1714"/>
    <n v="2526"/>
    <n v="812"/>
    <n v="556"/>
  </r>
  <r>
    <x v="2415"/>
    <x v="9"/>
    <x v="2"/>
    <x v="0"/>
    <x v="5"/>
    <n v="566"/>
    <n v="669"/>
    <n v="2"/>
    <n v="1338"/>
    <n v="1904"/>
    <n v="1654"/>
    <n v="-250"/>
    <n v="-272"/>
  </r>
  <r>
    <x v="2416"/>
    <x v="9"/>
    <x v="2"/>
    <x v="5"/>
    <x v="0"/>
    <n v="1030"/>
    <n v="551"/>
    <n v="8"/>
    <n v="4408"/>
    <n v="5438"/>
    <n v="6202"/>
    <n v="764"/>
    <n v="764"/>
  </r>
  <r>
    <x v="2416"/>
    <x v="9"/>
    <x v="2"/>
    <x v="5"/>
    <x v="6"/>
    <n v="1118"/>
    <n v="551"/>
    <n v="2"/>
    <n v="1102"/>
    <n v="2220"/>
    <n v="3440"/>
    <n v="1220"/>
    <n v="1945"/>
  </r>
  <r>
    <x v="2417"/>
    <x v="9"/>
    <x v="2"/>
    <x v="1"/>
    <x v="3"/>
    <n v="1163"/>
    <n v="566"/>
    <n v="9"/>
    <n v="5094"/>
    <n v="6257"/>
    <n v="6598"/>
    <n v="341"/>
    <n v="341"/>
  </r>
  <r>
    <x v="2418"/>
    <x v="9"/>
    <x v="2"/>
    <x v="6"/>
    <x v="4"/>
    <n v="952"/>
    <n v="762"/>
    <n v="1"/>
    <n v="762"/>
    <n v="1714"/>
    <n v="1931"/>
    <n v="217"/>
    <n v="773"/>
  </r>
  <r>
    <x v="2418"/>
    <x v="9"/>
    <x v="2"/>
    <x v="6"/>
    <x v="3"/>
    <n v="1163"/>
    <n v="762"/>
    <n v="4"/>
    <n v="3048"/>
    <n v="4211"/>
    <n v="3478"/>
    <n v="-733"/>
    <n v="-392"/>
  </r>
  <r>
    <x v="2419"/>
    <x v="9"/>
    <x v="2"/>
    <x v="2"/>
    <x v="0"/>
    <n v="1030"/>
    <n v="762"/>
    <n v="3"/>
    <n v="2286"/>
    <n v="3316"/>
    <n v="2723"/>
    <n v="-593"/>
    <n v="171"/>
  </r>
  <r>
    <x v="2420"/>
    <x v="9"/>
    <x v="2"/>
    <x v="0"/>
    <x v="4"/>
    <n v="952"/>
    <n v="669"/>
    <n v="4"/>
    <n v="2676"/>
    <n v="3628"/>
    <n v="3130"/>
    <n v="-498"/>
    <n v="275"/>
  </r>
  <r>
    <x v="2421"/>
    <x v="9"/>
    <x v="2"/>
    <x v="5"/>
    <x v="4"/>
    <n v="952"/>
    <n v="551"/>
    <n v="1"/>
    <n v="551"/>
    <n v="1503"/>
    <n v="1439"/>
    <n v="-64"/>
    <n v="211"/>
  </r>
  <r>
    <x v="2422"/>
    <x v="9"/>
    <x v="2"/>
    <x v="1"/>
    <x v="0"/>
    <n v="1030"/>
    <n v="566"/>
    <n v="3"/>
    <n v="1698"/>
    <n v="2728"/>
    <n v="2714"/>
    <n v="-14"/>
    <n v="157"/>
  </r>
  <r>
    <x v="2423"/>
    <x v="9"/>
    <x v="2"/>
    <x v="2"/>
    <x v="6"/>
    <n v="1118"/>
    <n v="762"/>
    <n v="5"/>
    <n v="3810"/>
    <n v="4928"/>
    <n v="4088"/>
    <n v="-840"/>
    <n v="1105"/>
  </r>
  <r>
    <x v="2424"/>
    <x v="9"/>
    <x v="2"/>
    <x v="3"/>
    <x v="0"/>
    <n v="1030"/>
    <n v="551"/>
    <n v="1"/>
    <n v="551"/>
    <n v="1581"/>
    <n v="1273"/>
    <n v="-308"/>
    <n v="-151"/>
  </r>
  <r>
    <x v="2424"/>
    <x v="9"/>
    <x v="2"/>
    <x v="3"/>
    <x v="5"/>
    <n v="566"/>
    <n v="551"/>
    <n v="10"/>
    <n v="5510"/>
    <n v="6076"/>
    <n v="5082"/>
    <n v="-994"/>
    <n v="-1266"/>
  </r>
  <r>
    <x v="2425"/>
    <x v="9"/>
    <x v="2"/>
    <x v="4"/>
    <x v="0"/>
    <n v="1030"/>
    <n v="566"/>
    <n v="9"/>
    <n v="5094"/>
    <n v="6124"/>
    <n v="8261"/>
    <n v="2137"/>
    <n v="1986"/>
  </r>
  <r>
    <x v="2425"/>
    <x v="9"/>
    <x v="2"/>
    <x v="4"/>
    <x v="5"/>
    <n v="566"/>
    <n v="566"/>
    <n v="4"/>
    <n v="2264"/>
    <n v="2830"/>
    <n v="15054"/>
    <n v="12224"/>
    <n v="10958"/>
  </r>
  <r>
    <x v="2426"/>
    <x v="9"/>
    <x v="2"/>
    <x v="0"/>
    <x v="5"/>
    <n v="566"/>
    <n v="669"/>
    <n v="1"/>
    <n v="669"/>
    <n v="1235"/>
    <n v="3402"/>
    <n v="2167"/>
    <n v="13125"/>
  </r>
  <r>
    <x v="2427"/>
    <x v="9"/>
    <x v="2"/>
    <x v="5"/>
    <x v="6"/>
    <n v="1118"/>
    <n v="551"/>
    <n v="7"/>
    <n v="3857"/>
    <n v="4975"/>
    <n v="5627"/>
    <n v="652"/>
    <n v="1757"/>
  </r>
  <r>
    <x v="2427"/>
    <x v="9"/>
    <x v="2"/>
    <x v="5"/>
    <x v="5"/>
    <n v="566"/>
    <n v="551"/>
    <n v="6"/>
    <n v="3306"/>
    <n v="3872"/>
    <n v="4515"/>
    <n v="643"/>
    <n v="13768"/>
  </r>
  <r>
    <x v="2428"/>
    <x v="9"/>
    <x v="2"/>
    <x v="1"/>
    <x v="5"/>
    <n v="566"/>
    <n v="566"/>
    <n v="1"/>
    <n v="566"/>
    <n v="1132"/>
    <n v="1132"/>
    <n v="0"/>
    <n v="13768"/>
  </r>
  <r>
    <x v="2428"/>
    <x v="9"/>
    <x v="2"/>
    <x v="1"/>
    <x v="0"/>
    <n v="1030"/>
    <n v="566"/>
    <n v="9"/>
    <n v="5094"/>
    <n v="6124"/>
    <n v="13456"/>
    <n v="7332"/>
    <n v="9318"/>
  </r>
  <r>
    <x v="2429"/>
    <x v="9"/>
    <x v="2"/>
    <x v="2"/>
    <x v="1"/>
    <n v="989"/>
    <n v="762"/>
    <n v="7"/>
    <n v="5334"/>
    <n v="6323"/>
    <n v="11701"/>
    <n v="5378"/>
    <n v="5378"/>
  </r>
  <r>
    <x v="2430"/>
    <x v="9"/>
    <x v="2"/>
    <x v="4"/>
    <x v="2"/>
    <n v="905"/>
    <n v="566"/>
    <n v="7"/>
    <n v="3962"/>
    <n v="4867"/>
    <n v="4652"/>
    <n v="-215"/>
    <n v="-215"/>
  </r>
  <r>
    <x v="2430"/>
    <x v="9"/>
    <x v="2"/>
    <x v="4"/>
    <x v="5"/>
    <n v="566"/>
    <n v="566"/>
    <n v="7"/>
    <n v="3962"/>
    <n v="4528"/>
    <n v="4175"/>
    <n v="-353"/>
    <n v="13415"/>
  </r>
  <r>
    <x v="2431"/>
    <x v="9"/>
    <x v="2"/>
    <x v="0"/>
    <x v="6"/>
    <n v="1118"/>
    <n v="669"/>
    <n v="7"/>
    <n v="4683"/>
    <n v="5801"/>
    <n v="5359"/>
    <n v="-442"/>
    <n v="1315"/>
  </r>
  <r>
    <x v="2431"/>
    <x v="9"/>
    <x v="2"/>
    <x v="0"/>
    <x v="5"/>
    <n v="566"/>
    <n v="669"/>
    <n v="4"/>
    <n v="2676"/>
    <n v="3242"/>
    <n v="3538"/>
    <n v="296"/>
    <n v="13711"/>
  </r>
  <r>
    <x v="2432"/>
    <x v="9"/>
    <x v="2"/>
    <x v="5"/>
    <x v="0"/>
    <n v="1030"/>
    <n v="551"/>
    <n v="2"/>
    <n v="1102"/>
    <n v="2132"/>
    <n v="1945"/>
    <n v="-187"/>
    <n v="9131"/>
  </r>
  <r>
    <x v="2432"/>
    <x v="9"/>
    <x v="2"/>
    <x v="5"/>
    <x v="2"/>
    <n v="905"/>
    <n v="551"/>
    <n v="10"/>
    <n v="5510"/>
    <n v="6415"/>
    <n v="6681"/>
    <n v="266"/>
    <n v="51"/>
  </r>
  <r>
    <x v="2433"/>
    <x v="9"/>
    <x v="2"/>
    <x v="6"/>
    <x v="6"/>
    <n v="1118"/>
    <n v="762"/>
    <n v="7"/>
    <n v="5334"/>
    <n v="6452"/>
    <n v="6284"/>
    <n v="-168"/>
    <n v="1147"/>
  </r>
  <r>
    <x v="2434"/>
    <x v="9"/>
    <x v="3"/>
    <x v="2"/>
    <x v="4"/>
    <n v="952"/>
    <n v="762"/>
    <n v="5"/>
    <n v="3810"/>
    <n v="4762"/>
    <n v="12146"/>
    <n v="7384"/>
    <n v="7384"/>
  </r>
  <r>
    <x v="2435"/>
    <x v="9"/>
    <x v="3"/>
    <x v="3"/>
    <x v="0"/>
    <n v="1030"/>
    <n v="551"/>
    <n v="9"/>
    <n v="4959"/>
    <n v="5989"/>
    <n v="6236"/>
    <n v="247"/>
    <n v="247"/>
  </r>
  <r>
    <x v="2436"/>
    <x v="9"/>
    <x v="3"/>
    <x v="0"/>
    <x v="5"/>
    <n v="566"/>
    <n v="669"/>
    <n v="10"/>
    <n v="6690"/>
    <n v="7256"/>
    <n v="7337"/>
    <n v="81"/>
    <n v="81"/>
  </r>
  <r>
    <x v="2436"/>
    <x v="9"/>
    <x v="3"/>
    <x v="0"/>
    <x v="6"/>
    <n v="1118"/>
    <n v="669"/>
    <n v="2"/>
    <n v="1338"/>
    <n v="2456"/>
    <n v="2909"/>
    <n v="453"/>
    <n v="453"/>
  </r>
  <r>
    <x v="2437"/>
    <x v="9"/>
    <x v="3"/>
    <x v="5"/>
    <x v="6"/>
    <n v="1118"/>
    <n v="551"/>
    <n v="3"/>
    <n v="1653"/>
    <n v="2771"/>
    <n v="3053"/>
    <n v="282"/>
    <n v="735"/>
  </r>
  <r>
    <x v="2437"/>
    <x v="9"/>
    <x v="3"/>
    <x v="5"/>
    <x v="3"/>
    <n v="1163"/>
    <n v="551"/>
    <n v="10"/>
    <n v="5510"/>
    <n v="6673"/>
    <n v="8307"/>
    <n v="1634"/>
    <n v="1634"/>
  </r>
  <r>
    <x v="2437"/>
    <x v="9"/>
    <x v="3"/>
    <x v="5"/>
    <x v="5"/>
    <n v="566"/>
    <n v="551"/>
    <n v="1"/>
    <n v="551"/>
    <n v="1117"/>
    <n v="1985"/>
    <n v="868"/>
    <n v="949"/>
  </r>
  <r>
    <x v="2438"/>
    <x v="9"/>
    <x v="3"/>
    <x v="1"/>
    <x v="4"/>
    <n v="952"/>
    <n v="566"/>
    <n v="9"/>
    <n v="5094"/>
    <n v="6046"/>
    <n v="6273"/>
    <n v="227"/>
    <n v="7611"/>
  </r>
  <r>
    <x v="2439"/>
    <x v="9"/>
    <x v="3"/>
    <x v="6"/>
    <x v="5"/>
    <n v="566"/>
    <n v="762"/>
    <n v="9"/>
    <n v="6858"/>
    <n v="7424"/>
    <n v="6458"/>
    <n v="-966"/>
    <n v="-17"/>
  </r>
  <r>
    <x v="2440"/>
    <x v="9"/>
    <x v="3"/>
    <x v="0"/>
    <x v="4"/>
    <n v="952"/>
    <n v="669"/>
    <n v="6"/>
    <n v="4014"/>
    <n v="4966"/>
    <n v="5734"/>
    <n v="768"/>
    <n v="8379"/>
  </r>
  <r>
    <x v="2441"/>
    <x v="9"/>
    <x v="3"/>
    <x v="5"/>
    <x v="0"/>
    <n v="1030"/>
    <n v="551"/>
    <n v="3"/>
    <n v="1653"/>
    <n v="2683"/>
    <n v="2219"/>
    <n v="-464"/>
    <n v="-217"/>
  </r>
  <r>
    <x v="2442"/>
    <x v="9"/>
    <x v="3"/>
    <x v="1"/>
    <x v="5"/>
    <n v="566"/>
    <n v="566"/>
    <n v="10"/>
    <n v="5660"/>
    <n v="6226"/>
    <n v="22927"/>
    <n v="16701"/>
    <n v="16684"/>
  </r>
  <r>
    <x v="2443"/>
    <x v="9"/>
    <x v="3"/>
    <x v="6"/>
    <x v="0"/>
    <n v="1030"/>
    <n v="762"/>
    <n v="8"/>
    <n v="6096"/>
    <n v="7126"/>
    <n v="6438"/>
    <n v="-688"/>
    <n v="-905"/>
  </r>
  <r>
    <x v="2443"/>
    <x v="9"/>
    <x v="3"/>
    <x v="6"/>
    <x v="5"/>
    <n v="566"/>
    <n v="762"/>
    <n v="7"/>
    <n v="5334"/>
    <n v="5900"/>
    <n v="6651"/>
    <n v="751"/>
    <n v="17435"/>
  </r>
  <r>
    <x v="2444"/>
    <x v="9"/>
    <x v="3"/>
    <x v="2"/>
    <x v="5"/>
    <n v="566"/>
    <n v="762"/>
    <n v="6"/>
    <n v="4572"/>
    <n v="5138"/>
    <n v="5404"/>
    <n v="266"/>
    <n v="17701"/>
  </r>
  <r>
    <x v="2445"/>
    <x v="9"/>
    <x v="3"/>
    <x v="3"/>
    <x v="0"/>
    <n v="1030"/>
    <n v="551"/>
    <n v="10"/>
    <n v="5510"/>
    <n v="6540"/>
    <n v="5254"/>
    <n v="-1286"/>
    <n v="-2191"/>
  </r>
  <r>
    <x v="2446"/>
    <x v="9"/>
    <x v="3"/>
    <x v="4"/>
    <x v="5"/>
    <n v="566"/>
    <n v="566"/>
    <n v="10"/>
    <n v="5660"/>
    <n v="6226"/>
    <n v="5680"/>
    <n v="-546"/>
    <n v="17155"/>
  </r>
  <r>
    <x v="2447"/>
    <x v="9"/>
    <x v="3"/>
    <x v="0"/>
    <x v="0"/>
    <n v="1030"/>
    <n v="669"/>
    <n v="1"/>
    <n v="669"/>
    <n v="1699"/>
    <n v="1967"/>
    <n v="268"/>
    <n v="-1923"/>
  </r>
  <r>
    <x v="2448"/>
    <x v="9"/>
    <x v="3"/>
    <x v="5"/>
    <x v="0"/>
    <n v="1030"/>
    <n v="551"/>
    <n v="2"/>
    <n v="1102"/>
    <n v="2132"/>
    <n v="2077"/>
    <n v="-55"/>
    <n v="-1978"/>
  </r>
  <r>
    <x v="2449"/>
    <x v="9"/>
    <x v="3"/>
    <x v="2"/>
    <x v="0"/>
    <n v="1030"/>
    <n v="762"/>
    <n v="8"/>
    <n v="6096"/>
    <n v="7126"/>
    <n v="9223"/>
    <n v="2097"/>
    <n v="119"/>
  </r>
  <r>
    <x v="2450"/>
    <x v="9"/>
    <x v="3"/>
    <x v="3"/>
    <x v="0"/>
    <n v="1030"/>
    <n v="551"/>
    <n v="8"/>
    <n v="4408"/>
    <n v="5438"/>
    <n v="5698"/>
    <n v="260"/>
    <n v="379"/>
  </r>
  <r>
    <x v="2450"/>
    <x v="9"/>
    <x v="3"/>
    <x v="3"/>
    <x v="5"/>
    <n v="566"/>
    <n v="551"/>
    <n v="5"/>
    <n v="2755"/>
    <n v="3321"/>
    <n v="3839"/>
    <n v="518"/>
    <n v="17673"/>
  </r>
  <r>
    <x v="2451"/>
    <x v="9"/>
    <x v="3"/>
    <x v="4"/>
    <x v="6"/>
    <n v="1118"/>
    <n v="566"/>
    <n v="1"/>
    <n v="566"/>
    <n v="1684"/>
    <n v="1892"/>
    <n v="208"/>
    <n v="943"/>
  </r>
  <r>
    <x v="2451"/>
    <x v="9"/>
    <x v="3"/>
    <x v="4"/>
    <x v="0"/>
    <n v="1030"/>
    <n v="566"/>
    <n v="4"/>
    <n v="2264"/>
    <n v="3294"/>
    <n v="2927"/>
    <n v="-367"/>
    <n v="12"/>
  </r>
  <r>
    <x v="2452"/>
    <x v="9"/>
    <x v="3"/>
    <x v="0"/>
    <x v="5"/>
    <n v="566"/>
    <n v="669"/>
    <n v="3"/>
    <n v="2007"/>
    <n v="2573"/>
    <n v="2906"/>
    <n v="333"/>
    <n v="18006"/>
  </r>
  <r>
    <x v="2453"/>
    <x v="9"/>
    <x v="3"/>
    <x v="5"/>
    <x v="5"/>
    <n v="566"/>
    <n v="551"/>
    <n v="3"/>
    <n v="1653"/>
    <n v="2219"/>
    <n v="2075"/>
    <n v="-144"/>
    <n v="17862"/>
  </r>
  <r>
    <x v="2453"/>
    <x v="9"/>
    <x v="3"/>
    <x v="5"/>
    <x v="4"/>
    <n v="952"/>
    <n v="551"/>
    <n v="8"/>
    <n v="4408"/>
    <n v="5360"/>
    <n v="6048"/>
    <n v="688"/>
    <n v="9067"/>
  </r>
  <r>
    <x v="2454"/>
    <x v="9"/>
    <x v="3"/>
    <x v="1"/>
    <x v="5"/>
    <n v="566"/>
    <n v="566"/>
    <n v="3"/>
    <n v="1698"/>
    <n v="2264"/>
    <n v="1879"/>
    <n v="-385"/>
    <n v="17477"/>
  </r>
  <r>
    <x v="2455"/>
    <x v="9"/>
    <x v="3"/>
    <x v="6"/>
    <x v="6"/>
    <n v="1118"/>
    <n v="762"/>
    <n v="10"/>
    <n v="7620"/>
    <n v="8738"/>
    <n v="9881"/>
    <n v="1143"/>
    <n v="2086"/>
  </r>
  <r>
    <x v="2456"/>
    <x v="9"/>
    <x v="3"/>
    <x v="2"/>
    <x v="5"/>
    <n v="566"/>
    <n v="762"/>
    <n v="10"/>
    <n v="7620"/>
    <n v="8186"/>
    <n v="8081"/>
    <n v="-105"/>
    <n v="17372"/>
  </r>
  <r>
    <x v="2457"/>
    <x v="9"/>
    <x v="3"/>
    <x v="3"/>
    <x v="5"/>
    <n v="566"/>
    <n v="551"/>
    <n v="1"/>
    <n v="551"/>
    <n v="1117"/>
    <n v="990"/>
    <n v="-127"/>
    <n v="17245"/>
  </r>
  <r>
    <x v="2457"/>
    <x v="9"/>
    <x v="3"/>
    <x v="3"/>
    <x v="4"/>
    <n v="952"/>
    <n v="551"/>
    <n v="9"/>
    <n v="4959"/>
    <n v="5911"/>
    <n v="6689"/>
    <n v="778"/>
    <n v="9845"/>
  </r>
  <r>
    <x v="2458"/>
    <x v="9"/>
    <x v="4"/>
    <x v="1"/>
    <x v="6"/>
    <n v="1118"/>
    <n v="566"/>
    <n v="8"/>
    <n v="4528"/>
    <n v="5646"/>
    <n v="5974"/>
    <n v="328"/>
    <n v="328"/>
  </r>
  <r>
    <x v="2458"/>
    <x v="9"/>
    <x v="4"/>
    <x v="1"/>
    <x v="4"/>
    <n v="952"/>
    <n v="566"/>
    <n v="2"/>
    <n v="1132"/>
    <n v="2084"/>
    <n v="1780"/>
    <n v="-304"/>
    <n v="-304"/>
  </r>
  <r>
    <x v="2459"/>
    <x v="9"/>
    <x v="4"/>
    <x v="6"/>
    <x v="6"/>
    <n v="1118"/>
    <n v="762"/>
    <n v="3"/>
    <n v="2286"/>
    <n v="3404"/>
    <n v="3733"/>
    <n v="329"/>
    <n v="657"/>
  </r>
  <r>
    <x v="2459"/>
    <x v="9"/>
    <x v="4"/>
    <x v="6"/>
    <x v="4"/>
    <n v="952"/>
    <n v="762"/>
    <n v="2"/>
    <n v="1524"/>
    <n v="2476"/>
    <n v="2881"/>
    <n v="405"/>
    <n v="101"/>
  </r>
  <r>
    <x v="2460"/>
    <x v="9"/>
    <x v="4"/>
    <x v="2"/>
    <x v="4"/>
    <n v="952"/>
    <n v="762"/>
    <n v="7"/>
    <n v="5334"/>
    <n v="6286"/>
    <n v="6338"/>
    <n v="52"/>
    <n v="153"/>
  </r>
  <r>
    <x v="2461"/>
    <x v="9"/>
    <x v="4"/>
    <x v="3"/>
    <x v="5"/>
    <n v="566"/>
    <n v="551"/>
    <n v="10"/>
    <n v="5510"/>
    <n v="6076"/>
    <n v="5264"/>
    <n v="-812"/>
    <n v="-812"/>
  </r>
  <r>
    <x v="2462"/>
    <x v="9"/>
    <x v="4"/>
    <x v="1"/>
    <x v="0"/>
    <n v="1030"/>
    <n v="566"/>
    <n v="6"/>
    <n v="3396"/>
    <n v="4426"/>
    <n v="5018"/>
    <n v="592"/>
    <n v="592"/>
  </r>
  <r>
    <x v="2463"/>
    <x v="9"/>
    <x v="4"/>
    <x v="6"/>
    <x v="1"/>
    <n v="989"/>
    <n v="762"/>
    <n v="3"/>
    <n v="2286"/>
    <n v="3275"/>
    <n v="4908"/>
    <n v="1633"/>
    <n v="1633"/>
  </r>
  <r>
    <x v="2464"/>
    <x v="9"/>
    <x v="4"/>
    <x v="3"/>
    <x v="1"/>
    <n v="989"/>
    <n v="551"/>
    <n v="7"/>
    <n v="3857"/>
    <n v="4846"/>
    <n v="5579"/>
    <n v="733"/>
    <n v="2366"/>
  </r>
  <r>
    <x v="2464"/>
    <x v="9"/>
    <x v="4"/>
    <x v="3"/>
    <x v="4"/>
    <n v="952"/>
    <n v="551"/>
    <n v="7"/>
    <n v="3857"/>
    <n v="4809"/>
    <n v="4122"/>
    <n v="-687"/>
    <n v="-534"/>
  </r>
  <r>
    <x v="2465"/>
    <x v="9"/>
    <x v="4"/>
    <x v="4"/>
    <x v="0"/>
    <n v="1030"/>
    <n v="566"/>
    <n v="7"/>
    <n v="3962"/>
    <n v="4992"/>
    <n v="4971"/>
    <n v="-21"/>
    <n v="571"/>
  </r>
  <r>
    <x v="2466"/>
    <x v="9"/>
    <x v="4"/>
    <x v="0"/>
    <x v="4"/>
    <n v="952"/>
    <n v="669"/>
    <n v="4"/>
    <n v="2676"/>
    <n v="3628"/>
    <n v="3142"/>
    <n v="-486"/>
    <n v="-1020"/>
  </r>
  <r>
    <x v="2467"/>
    <x v="9"/>
    <x v="4"/>
    <x v="5"/>
    <x v="6"/>
    <n v="1118"/>
    <n v="551"/>
    <n v="8"/>
    <n v="4408"/>
    <n v="5526"/>
    <n v="4987"/>
    <n v="-539"/>
    <n v="118"/>
  </r>
  <r>
    <x v="2467"/>
    <x v="9"/>
    <x v="4"/>
    <x v="5"/>
    <x v="0"/>
    <n v="1030"/>
    <n v="551"/>
    <n v="3"/>
    <n v="1653"/>
    <n v="2683"/>
    <n v="2581"/>
    <n v="-102"/>
    <n v="469"/>
  </r>
  <r>
    <x v="2468"/>
    <x v="9"/>
    <x v="4"/>
    <x v="1"/>
    <x v="0"/>
    <n v="1030"/>
    <n v="566"/>
    <n v="3"/>
    <n v="1698"/>
    <n v="2728"/>
    <n v="6418"/>
    <n v="3690"/>
    <n v="4159"/>
  </r>
  <r>
    <x v="2469"/>
    <x v="9"/>
    <x v="4"/>
    <x v="6"/>
    <x v="0"/>
    <n v="1030"/>
    <n v="762"/>
    <n v="6"/>
    <n v="4572"/>
    <n v="5602"/>
    <n v="4508"/>
    <n v="-1094"/>
    <n v="3065"/>
  </r>
  <r>
    <x v="2469"/>
    <x v="9"/>
    <x v="4"/>
    <x v="6"/>
    <x v="4"/>
    <n v="952"/>
    <n v="762"/>
    <n v="10"/>
    <n v="7620"/>
    <n v="8572"/>
    <n v="6980"/>
    <n v="-1592"/>
    <n v="-2612"/>
  </r>
  <r>
    <x v="2470"/>
    <x v="9"/>
    <x v="4"/>
    <x v="2"/>
    <x v="0"/>
    <n v="1030"/>
    <n v="762"/>
    <n v="2"/>
    <n v="1524"/>
    <n v="2554"/>
    <n v="2089"/>
    <n v="-465"/>
    <n v="2600"/>
  </r>
  <r>
    <x v="2471"/>
    <x v="9"/>
    <x v="4"/>
    <x v="3"/>
    <x v="5"/>
    <n v="566"/>
    <n v="551"/>
    <n v="10"/>
    <n v="5510"/>
    <n v="6076"/>
    <n v="7036"/>
    <n v="960"/>
    <n v="148"/>
  </r>
  <r>
    <x v="2472"/>
    <x v="9"/>
    <x v="4"/>
    <x v="4"/>
    <x v="6"/>
    <n v="1118"/>
    <n v="566"/>
    <n v="10"/>
    <n v="5660"/>
    <n v="6778"/>
    <n v="6365"/>
    <n v="-413"/>
    <n v="-295"/>
  </r>
  <r>
    <x v="2473"/>
    <x v="9"/>
    <x v="4"/>
    <x v="5"/>
    <x v="6"/>
    <n v="1118"/>
    <n v="551"/>
    <n v="5"/>
    <n v="2755"/>
    <n v="3873"/>
    <n v="7224"/>
    <n v="3351"/>
    <n v="3056"/>
  </r>
  <r>
    <x v="2474"/>
    <x v="9"/>
    <x v="4"/>
    <x v="1"/>
    <x v="4"/>
    <n v="952"/>
    <n v="566"/>
    <n v="4"/>
    <n v="2264"/>
    <n v="3216"/>
    <n v="2919"/>
    <n v="-297"/>
    <n v="-2909"/>
  </r>
  <r>
    <x v="2475"/>
    <x v="9"/>
    <x v="4"/>
    <x v="6"/>
    <x v="0"/>
    <n v="1030"/>
    <n v="762"/>
    <n v="2"/>
    <n v="1524"/>
    <n v="2554"/>
    <n v="2796"/>
    <n v="242"/>
    <n v="2842"/>
  </r>
  <r>
    <x v="2476"/>
    <x v="9"/>
    <x v="4"/>
    <x v="2"/>
    <x v="0"/>
    <n v="1030"/>
    <n v="762"/>
    <n v="10"/>
    <n v="7620"/>
    <n v="8650"/>
    <n v="7222"/>
    <n v="-1428"/>
    <n v="1414"/>
  </r>
  <r>
    <x v="2477"/>
    <x v="9"/>
    <x v="4"/>
    <x v="4"/>
    <x v="4"/>
    <n v="952"/>
    <n v="566"/>
    <n v="2"/>
    <n v="1132"/>
    <n v="2084"/>
    <n v="1919"/>
    <n v="-165"/>
    <n v="-3074"/>
  </r>
  <r>
    <x v="2478"/>
    <x v="9"/>
    <x v="4"/>
    <x v="0"/>
    <x v="5"/>
    <n v="566"/>
    <n v="669"/>
    <n v="1"/>
    <n v="669"/>
    <n v="1235"/>
    <n v="1039"/>
    <n v="-196"/>
    <n v="-48"/>
  </r>
  <r>
    <x v="2479"/>
    <x v="9"/>
    <x v="4"/>
    <x v="5"/>
    <x v="6"/>
    <n v="1118"/>
    <n v="551"/>
    <n v="7"/>
    <n v="3857"/>
    <n v="4975"/>
    <n v="12314"/>
    <n v="7339"/>
    <n v="10395"/>
  </r>
  <r>
    <x v="2479"/>
    <x v="9"/>
    <x v="4"/>
    <x v="5"/>
    <x v="5"/>
    <n v="566"/>
    <n v="551"/>
    <n v="8"/>
    <n v="4408"/>
    <n v="4974"/>
    <n v="16270"/>
    <n v="11296"/>
    <n v="11248"/>
  </r>
  <r>
    <x v="2480"/>
    <x v="9"/>
    <x v="5"/>
    <x v="1"/>
    <x v="5"/>
    <n v="566"/>
    <n v="566"/>
    <n v="1"/>
    <n v="566"/>
    <n v="1132"/>
    <n v="1046"/>
    <n v="-86"/>
    <n v="-86"/>
  </r>
  <r>
    <x v="2480"/>
    <x v="9"/>
    <x v="5"/>
    <x v="1"/>
    <x v="4"/>
    <n v="952"/>
    <n v="566"/>
    <n v="3"/>
    <n v="1698"/>
    <n v="2650"/>
    <n v="3138"/>
    <n v="488"/>
    <n v="488"/>
  </r>
  <r>
    <x v="2481"/>
    <x v="9"/>
    <x v="5"/>
    <x v="6"/>
    <x v="4"/>
    <n v="952"/>
    <n v="762"/>
    <n v="9"/>
    <n v="6858"/>
    <n v="7810"/>
    <n v="9268"/>
    <n v="1458"/>
    <n v="1946"/>
  </r>
  <r>
    <x v="2481"/>
    <x v="9"/>
    <x v="5"/>
    <x v="6"/>
    <x v="6"/>
    <n v="1118"/>
    <n v="762"/>
    <n v="3"/>
    <n v="2286"/>
    <n v="3404"/>
    <n v="5977"/>
    <n v="2573"/>
    <n v="2573"/>
  </r>
  <r>
    <x v="2482"/>
    <x v="9"/>
    <x v="5"/>
    <x v="2"/>
    <x v="6"/>
    <n v="1118"/>
    <n v="762"/>
    <n v="10"/>
    <n v="7620"/>
    <n v="8738"/>
    <n v="9871"/>
    <n v="1133"/>
    <n v="3706"/>
  </r>
  <r>
    <x v="2482"/>
    <x v="9"/>
    <x v="5"/>
    <x v="2"/>
    <x v="5"/>
    <n v="566"/>
    <n v="762"/>
    <n v="8"/>
    <n v="6096"/>
    <n v="6662"/>
    <n v="7384"/>
    <n v="722"/>
    <n v="636"/>
  </r>
  <r>
    <x v="2483"/>
    <x v="9"/>
    <x v="5"/>
    <x v="3"/>
    <x v="0"/>
    <n v="1030"/>
    <n v="551"/>
    <n v="7"/>
    <n v="3857"/>
    <n v="4887"/>
    <n v="4389"/>
    <n v="-498"/>
    <n v="-498"/>
  </r>
  <r>
    <x v="2484"/>
    <x v="9"/>
    <x v="5"/>
    <x v="4"/>
    <x v="6"/>
    <n v="1118"/>
    <n v="566"/>
    <n v="10"/>
    <n v="5660"/>
    <n v="6778"/>
    <n v="6642"/>
    <n v="-136"/>
    <n v="3570"/>
  </r>
  <r>
    <x v="2484"/>
    <x v="9"/>
    <x v="5"/>
    <x v="4"/>
    <x v="0"/>
    <n v="1030"/>
    <n v="566"/>
    <n v="7"/>
    <n v="3962"/>
    <n v="4992"/>
    <n v="5475"/>
    <n v="483"/>
    <n v="-15"/>
  </r>
  <r>
    <x v="2485"/>
    <x v="9"/>
    <x v="5"/>
    <x v="0"/>
    <x v="0"/>
    <n v="1030"/>
    <n v="669"/>
    <n v="4"/>
    <n v="2676"/>
    <n v="3706"/>
    <n v="11008"/>
    <n v="7302"/>
    <n v="7287"/>
  </r>
  <r>
    <x v="2486"/>
    <x v="9"/>
    <x v="5"/>
    <x v="5"/>
    <x v="6"/>
    <n v="1118"/>
    <n v="551"/>
    <n v="3"/>
    <n v="1653"/>
    <n v="2771"/>
    <n v="2494"/>
    <n v="-277"/>
    <n v="3293"/>
  </r>
  <r>
    <x v="2487"/>
    <x v="9"/>
    <x v="5"/>
    <x v="1"/>
    <x v="0"/>
    <n v="1030"/>
    <n v="566"/>
    <n v="4"/>
    <n v="2264"/>
    <n v="3294"/>
    <n v="8189"/>
    <n v="4895"/>
    <n v="12182"/>
  </r>
  <r>
    <x v="2487"/>
    <x v="9"/>
    <x v="5"/>
    <x v="1"/>
    <x v="4"/>
    <n v="952"/>
    <n v="566"/>
    <n v="4"/>
    <n v="2264"/>
    <n v="3216"/>
    <n v="3234"/>
    <n v="18"/>
    <n v="1964"/>
  </r>
  <r>
    <x v="2488"/>
    <x v="9"/>
    <x v="5"/>
    <x v="2"/>
    <x v="5"/>
    <n v="566"/>
    <n v="762"/>
    <n v="7"/>
    <n v="5334"/>
    <n v="5900"/>
    <n v="6989"/>
    <n v="1089"/>
    <n v="1725"/>
  </r>
  <r>
    <x v="2489"/>
    <x v="9"/>
    <x v="5"/>
    <x v="3"/>
    <x v="4"/>
    <n v="952"/>
    <n v="551"/>
    <n v="1"/>
    <n v="551"/>
    <n v="1503"/>
    <n v="1317"/>
    <n v="-186"/>
    <n v="1778"/>
  </r>
  <r>
    <x v="2490"/>
    <x v="9"/>
    <x v="5"/>
    <x v="0"/>
    <x v="0"/>
    <n v="1030"/>
    <n v="669"/>
    <n v="10"/>
    <n v="6690"/>
    <n v="7720"/>
    <n v="7765"/>
    <n v="45"/>
    <n v="12227"/>
  </r>
  <r>
    <x v="2491"/>
    <x v="9"/>
    <x v="5"/>
    <x v="1"/>
    <x v="6"/>
    <n v="1118"/>
    <n v="566"/>
    <n v="8"/>
    <n v="4528"/>
    <n v="5646"/>
    <n v="5591"/>
    <n v="-55"/>
    <n v="3238"/>
  </r>
  <r>
    <x v="2492"/>
    <x v="9"/>
    <x v="5"/>
    <x v="6"/>
    <x v="4"/>
    <n v="952"/>
    <n v="762"/>
    <n v="10"/>
    <n v="7620"/>
    <n v="8572"/>
    <n v="6893"/>
    <n v="-1679"/>
    <n v="99"/>
  </r>
  <r>
    <x v="2493"/>
    <x v="9"/>
    <x v="5"/>
    <x v="4"/>
    <x v="6"/>
    <n v="1118"/>
    <n v="566"/>
    <n v="1"/>
    <n v="566"/>
    <n v="1684"/>
    <n v="1183"/>
    <n v="-501"/>
    <n v="2737"/>
  </r>
  <r>
    <x v="2494"/>
    <x v="9"/>
    <x v="5"/>
    <x v="0"/>
    <x v="4"/>
    <n v="952"/>
    <n v="669"/>
    <n v="2"/>
    <n v="1338"/>
    <n v="2290"/>
    <n v="1892"/>
    <n v="-398"/>
    <n v="-299"/>
  </r>
  <r>
    <x v="2494"/>
    <x v="9"/>
    <x v="5"/>
    <x v="0"/>
    <x v="0"/>
    <n v="1030"/>
    <n v="669"/>
    <n v="3"/>
    <n v="2007"/>
    <n v="3037"/>
    <n v="2956"/>
    <n v="-81"/>
    <n v="12146"/>
  </r>
  <r>
    <x v="2495"/>
    <x v="9"/>
    <x v="5"/>
    <x v="5"/>
    <x v="4"/>
    <n v="952"/>
    <n v="551"/>
    <n v="10"/>
    <n v="5510"/>
    <n v="6462"/>
    <n v="26917"/>
    <n v="20455"/>
    <n v="20156"/>
  </r>
  <r>
    <x v="2495"/>
    <x v="9"/>
    <x v="5"/>
    <x v="5"/>
    <x v="6"/>
    <n v="1118"/>
    <n v="551"/>
    <n v="4"/>
    <n v="2204"/>
    <n v="3322"/>
    <n v="2810"/>
    <n v="-512"/>
    <n v="2225"/>
  </r>
  <r>
    <x v="2496"/>
    <x v="9"/>
    <x v="5"/>
    <x v="1"/>
    <x v="6"/>
    <n v="1118"/>
    <n v="566"/>
    <n v="5"/>
    <n v="2830"/>
    <n v="3948"/>
    <n v="4491"/>
    <n v="543"/>
    <n v="2768"/>
  </r>
  <r>
    <x v="2496"/>
    <x v="9"/>
    <x v="5"/>
    <x v="1"/>
    <x v="5"/>
    <n v="566"/>
    <n v="566"/>
    <n v="8"/>
    <n v="4528"/>
    <n v="5094"/>
    <n v="5059"/>
    <n v="-35"/>
    <n v="1690"/>
  </r>
  <r>
    <x v="2497"/>
    <x v="9"/>
    <x v="5"/>
    <x v="6"/>
    <x v="6"/>
    <n v="1118"/>
    <n v="762"/>
    <n v="4"/>
    <n v="3048"/>
    <n v="4166"/>
    <n v="3732"/>
    <n v="-434"/>
    <n v="2334"/>
  </r>
  <r>
    <x v="2498"/>
    <x v="9"/>
    <x v="5"/>
    <x v="2"/>
    <x v="0"/>
    <n v="1030"/>
    <n v="762"/>
    <n v="4"/>
    <n v="3048"/>
    <n v="4078"/>
    <n v="3702"/>
    <n v="-376"/>
    <n v="11770"/>
  </r>
  <r>
    <x v="2499"/>
    <x v="9"/>
    <x v="5"/>
    <x v="3"/>
    <x v="6"/>
    <n v="1118"/>
    <n v="551"/>
    <n v="4"/>
    <n v="2204"/>
    <n v="3322"/>
    <n v="3148"/>
    <n v="-174"/>
    <n v="2160"/>
  </r>
  <r>
    <x v="2500"/>
    <x v="9"/>
    <x v="5"/>
    <x v="4"/>
    <x v="6"/>
    <n v="1118"/>
    <n v="566"/>
    <n v="4"/>
    <n v="2264"/>
    <n v="3382"/>
    <n v="3496"/>
    <n v="114"/>
    <n v="2274"/>
  </r>
  <r>
    <x v="2501"/>
    <x v="9"/>
    <x v="5"/>
    <x v="0"/>
    <x v="4"/>
    <n v="952"/>
    <n v="669"/>
    <n v="4"/>
    <n v="2676"/>
    <n v="3628"/>
    <n v="7920"/>
    <n v="4292"/>
    <n v="24448"/>
  </r>
  <r>
    <x v="2501"/>
    <x v="9"/>
    <x v="5"/>
    <x v="0"/>
    <x v="6"/>
    <n v="1118"/>
    <n v="669"/>
    <n v="2"/>
    <n v="1338"/>
    <n v="2456"/>
    <n v="2649"/>
    <n v="193"/>
    <n v="2467"/>
  </r>
  <r>
    <x v="2502"/>
    <x v="9"/>
    <x v="5"/>
    <x v="1"/>
    <x v="2"/>
    <n v="905"/>
    <n v="566"/>
    <n v="2"/>
    <n v="1132"/>
    <n v="2037"/>
    <n v="3387"/>
    <n v="1350"/>
    <n v="1350"/>
  </r>
  <r>
    <x v="2503"/>
    <x v="9"/>
    <x v="5"/>
    <x v="6"/>
    <x v="0"/>
    <n v="1030"/>
    <n v="762"/>
    <n v="8"/>
    <n v="6096"/>
    <n v="7126"/>
    <n v="8142"/>
    <n v="1016"/>
    <n v="12786"/>
  </r>
  <r>
    <x v="2504"/>
    <x v="9"/>
    <x v="6"/>
    <x v="2"/>
    <x v="4"/>
    <n v="952"/>
    <n v="762"/>
    <n v="10"/>
    <n v="7620"/>
    <n v="8572"/>
    <n v="9927"/>
    <n v="1355"/>
    <n v="1355"/>
  </r>
  <r>
    <x v="2504"/>
    <x v="9"/>
    <x v="6"/>
    <x v="2"/>
    <x v="6"/>
    <n v="1118"/>
    <n v="762"/>
    <n v="4"/>
    <n v="3048"/>
    <n v="4166"/>
    <n v="4181"/>
    <n v="15"/>
    <n v="15"/>
  </r>
  <r>
    <x v="2504"/>
    <x v="9"/>
    <x v="6"/>
    <x v="2"/>
    <x v="5"/>
    <n v="566"/>
    <n v="762"/>
    <n v="6"/>
    <n v="4572"/>
    <n v="5138"/>
    <n v="4950"/>
    <n v="-188"/>
    <n v="-188"/>
  </r>
  <r>
    <x v="2505"/>
    <x v="9"/>
    <x v="6"/>
    <x v="3"/>
    <x v="6"/>
    <n v="1118"/>
    <n v="551"/>
    <n v="6"/>
    <n v="3306"/>
    <n v="4424"/>
    <n v="3561"/>
    <n v="-863"/>
    <n v="-848"/>
  </r>
  <r>
    <x v="2506"/>
    <x v="9"/>
    <x v="6"/>
    <x v="4"/>
    <x v="2"/>
    <n v="905"/>
    <n v="566"/>
    <n v="5"/>
    <n v="2830"/>
    <n v="3735"/>
    <n v="3488"/>
    <n v="-247"/>
    <n v="-247"/>
  </r>
  <r>
    <x v="2506"/>
    <x v="9"/>
    <x v="6"/>
    <x v="4"/>
    <x v="4"/>
    <n v="952"/>
    <n v="566"/>
    <n v="5"/>
    <n v="2830"/>
    <n v="3782"/>
    <n v="4342"/>
    <n v="560"/>
    <n v="1915"/>
  </r>
  <r>
    <x v="2506"/>
    <x v="9"/>
    <x v="6"/>
    <x v="4"/>
    <x v="6"/>
    <n v="1118"/>
    <n v="566"/>
    <n v="7"/>
    <n v="3962"/>
    <n v="5080"/>
    <n v="5462"/>
    <n v="382"/>
    <n v="-466"/>
  </r>
  <r>
    <x v="2507"/>
    <x v="9"/>
    <x v="6"/>
    <x v="0"/>
    <x v="5"/>
    <n v="566"/>
    <n v="669"/>
    <n v="4"/>
    <n v="2676"/>
    <n v="3242"/>
    <n v="3695"/>
    <n v="453"/>
    <n v="265"/>
  </r>
  <r>
    <x v="2507"/>
    <x v="9"/>
    <x v="6"/>
    <x v="0"/>
    <x v="6"/>
    <n v="1118"/>
    <n v="669"/>
    <n v="1"/>
    <n v="669"/>
    <n v="1787"/>
    <n v="2135"/>
    <n v="348"/>
    <n v="-118"/>
  </r>
  <r>
    <x v="2508"/>
    <x v="9"/>
    <x v="6"/>
    <x v="5"/>
    <x v="0"/>
    <n v="1030"/>
    <n v="551"/>
    <n v="3"/>
    <n v="1653"/>
    <n v="2683"/>
    <n v="2258"/>
    <n v="-425"/>
    <n v="-425"/>
  </r>
  <r>
    <x v="2508"/>
    <x v="9"/>
    <x v="6"/>
    <x v="5"/>
    <x v="2"/>
    <n v="905"/>
    <n v="551"/>
    <n v="2"/>
    <n v="1102"/>
    <n v="2007"/>
    <n v="1807"/>
    <n v="-200"/>
    <n v="-447"/>
  </r>
  <r>
    <x v="2509"/>
    <x v="9"/>
    <x v="6"/>
    <x v="1"/>
    <x v="4"/>
    <n v="952"/>
    <n v="566"/>
    <n v="8"/>
    <n v="4528"/>
    <n v="5480"/>
    <n v="5159"/>
    <n v="-321"/>
    <n v="1594"/>
  </r>
  <r>
    <x v="2510"/>
    <x v="9"/>
    <x v="6"/>
    <x v="6"/>
    <x v="2"/>
    <n v="905"/>
    <n v="762"/>
    <n v="6"/>
    <n v="4572"/>
    <n v="5477"/>
    <n v="5812"/>
    <n v="335"/>
    <n v="-112"/>
  </r>
  <r>
    <x v="2511"/>
    <x v="9"/>
    <x v="6"/>
    <x v="2"/>
    <x v="3"/>
    <n v="1163"/>
    <n v="762"/>
    <n v="4"/>
    <n v="3048"/>
    <n v="4211"/>
    <n v="10006"/>
    <n v="5795"/>
    <n v="5795"/>
  </r>
  <r>
    <x v="2512"/>
    <x v="9"/>
    <x v="6"/>
    <x v="3"/>
    <x v="2"/>
    <n v="905"/>
    <n v="551"/>
    <n v="6"/>
    <n v="3306"/>
    <n v="4211"/>
    <n v="3960"/>
    <n v="-251"/>
    <n v="-363"/>
  </r>
  <r>
    <x v="2512"/>
    <x v="9"/>
    <x v="6"/>
    <x v="3"/>
    <x v="4"/>
    <n v="952"/>
    <n v="551"/>
    <n v="5"/>
    <n v="2755"/>
    <n v="3707"/>
    <n v="3016"/>
    <n v="-691"/>
    <n v="903"/>
  </r>
  <r>
    <x v="2513"/>
    <x v="9"/>
    <x v="6"/>
    <x v="4"/>
    <x v="6"/>
    <n v="1118"/>
    <n v="566"/>
    <n v="10"/>
    <n v="5660"/>
    <n v="6778"/>
    <n v="7222"/>
    <n v="444"/>
    <n v="326"/>
  </r>
  <r>
    <x v="2513"/>
    <x v="9"/>
    <x v="6"/>
    <x v="4"/>
    <x v="2"/>
    <n v="905"/>
    <n v="566"/>
    <n v="6"/>
    <n v="3396"/>
    <n v="4301"/>
    <n v="20501"/>
    <n v="16200"/>
    <n v="15837"/>
  </r>
  <r>
    <x v="2513"/>
    <x v="9"/>
    <x v="6"/>
    <x v="4"/>
    <x v="0"/>
    <n v="1030"/>
    <n v="566"/>
    <n v="9"/>
    <n v="5094"/>
    <n v="6124"/>
    <n v="5729"/>
    <n v="-395"/>
    <n v="-820"/>
  </r>
  <r>
    <x v="2514"/>
    <x v="9"/>
    <x v="6"/>
    <x v="0"/>
    <x v="3"/>
    <n v="1163"/>
    <n v="669"/>
    <n v="7"/>
    <n v="4683"/>
    <n v="5846"/>
    <n v="5457"/>
    <n v="-389"/>
    <n v="5406"/>
  </r>
  <r>
    <x v="2514"/>
    <x v="9"/>
    <x v="6"/>
    <x v="0"/>
    <x v="6"/>
    <n v="1118"/>
    <n v="669"/>
    <n v="9"/>
    <n v="6021"/>
    <n v="7139"/>
    <n v="7007"/>
    <n v="-132"/>
    <n v="194"/>
  </r>
  <r>
    <x v="2515"/>
    <x v="9"/>
    <x v="6"/>
    <x v="5"/>
    <x v="0"/>
    <n v="1030"/>
    <n v="551"/>
    <n v="8"/>
    <n v="4408"/>
    <n v="5438"/>
    <n v="4571"/>
    <n v="-867"/>
    <n v="-1687"/>
  </r>
  <r>
    <x v="2515"/>
    <x v="9"/>
    <x v="6"/>
    <x v="5"/>
    <x v="2"/>
    <n v="905"/>
    <n v="551"/>
    <n v="5"/>
    <n v="2755"/>
    <n v="3660"/>
    <n v="10237"/>
    <n v="6577"/>
    <n v="22414"/>
  </r>
  <r>
    <x v="2516"/>
    <x v="9"/>
    <x v="6"/>
    <x v="1"/>
    <x v="6"/>
    <n v="1118"/>
    <n v="566"/>
    <n v="9"/>
    <n v="5094"/>
    <n v="6212"/>
    <n v="5677"/>
    <n v="-535"/>
    <n v="-341"/>
  </r>
  <r>
    <x v="2517"/>
    <x v="9"/>
    <x v="6"/>
    <x v="2"/>
    <x v="5"/>
    <n v="566"/>
    <n v="762"/>
    <n v="9"/>
    <n v="6858"/>
    <n v="7424"/>
    <n v="10197"/>
    <n v="2773"/>
    <n v="3038"/>
  </r>
  <r>
    <x v="2517"/>
    <x v="9"/>
    <x v="6"/>
    <x v="2"/>
    <x v="6"/>
    <n v="1118"/>
    <n v="762"/>
    <n v="2"/>
    <n v="1524"/>
    <n v="2642"/>
    <n v="2575"/>
    <n v="-67"/>
    <n v="-408"/>
  </r>
  <r>
    <x v="2518"/>
    <x v="9"/>
    <x v="6"/>
    <x v="3"/>
    <x v="5"/>
    <n v="566"/>
    <n v="551"/>
    <n v="2"/>
    <n v="1102"/>
    <n v="1668"/>
    <n v="1633"/>
    <n v="-35"/>
    <n v="3003"/>
  </r>
  <r>
    <x v="2519"/>
    <x v="9"/>
    <x v="6"/>
    <x v="4"/>
    <x v="5"/>
    <n v="566"/>
    <n v="566"/>
    <n v="9"/>
    <n v="5094"/>
    <n v="5660"/>
    <n v="4940"/>
    <n v="-720"/>
    <n v="2283"/>
  </r>
  <r>
    <x v="2519"/>
    <x v="9"/>
    <x v="6"/>
    <x v="4"/>
    <x v="4"/>
    <n v="952"/>
    <n v="566"/>
    <n v="6"/>
    <n v="3396"/>
    <n v="4348"/>
    <n v="3813"/>
    <n v="-535"/>
    <n v="368"/>
  </r>
  <r>
    <x v="2520"/>
    <x v="9"/>
    <x v="6"/>
    <x v="0"/>
    <x v="4"/>
    <n v="952"/>
    <n v="669"/>
    <n v="3"/>
    <n v="2007"/>
    <n v="2959"/>
    <n v="3255"/>
    <n v="296"/>
    <n v="664"/>
  </r>
  <r>
    <x v="2520"/>
    <x v="9"/>
    <x v="6"/>
    <x v="0"/>
    <x v="6"/>
    <n v="1118"/>
    <n v="669"/>
    <n v="9"/>
    <n v="6021"/>
    <n v="7139"/>
    <n v="5946"/>
    <n v="-1193"/>
    <n v="-1601"/>
  </r>
  <r>
    <x v="2521"/>
    <x v="9"/>
    <x v="6"/>
    <x v="5"/>
    <x v="2"/>
    <n v="905"/>
    <n v="551"/>
    <n v="9"/>
    <n v="4959"/>
    <n v="5864"/>
    <n v="7021"/>
    <n v="1157"/>
    <n v="23571"/>
  </r>
  <r>
    <x v="2521"/>
    <x v="9"/>
    <x v="6"/>
    <x v="5"/>
    <x v="0"/>
    <n v="1030"/>
    <n v="551"/>
    <n v="6"/>
    <n v="3306"/>
    <n v="4336"/>
    <n v="3625"/>
    <n v="-711"/>
    <n v="-2398"/>
  </r>
  <r>
    <x v="2522"/>
    <x v="9"/>
    <x v="6"/>
    <x v="1"/>
    <x v="6"/>
    <n v="1118"/>
    <n v="566"/>
    <n v="4"/>
    <n v="2264"/>
    <n v="3382"/>
    <n v="3677"/>
    <n v="295"/>
    <n v="-1306"/>
  </r>
  <r>
    <x v="2522"/>
    <x v="9"/>
    <x v="6"/>
    <x v="1"/>
    <x v="0"/>
    <n v="1030"/>
    <n v="566"/>
    <n v="1"/>
    <n v="566"/>
    <n v="1596"/>
    <n v="1289"/>
    <n v="-307"/>
    <n v="-2705"/>
  </r>
  <r>
    <x v="2523"/>
    <x v="9"/>
    <x v="6"/>
    <x v="6"/>
    <x v="4"/>
    <n v="952"/>
    <n v="762"/>
    <n v="2"/>
    <n v="1524"/>
    <n v="2476"/>
    <n v="2759"/>
    <n v="283"/>
    <n v="947"/>
  </r>
  <r>
    <x v="2524"/>
    <x v="9"/>
    <x v="6"/>
    <x v="4"/>
    <x v="6"/>
    <n v="1118"/>
    <n v="566"/>
    <n v="9"/>
    <n v="5094"/>
    <n v="6212"/>
    <n v="17928"/>
    <n v="11716"/>
    <n v="10410"/>
  </r>
  <r>
    <x v="2524"/>
    <x v="9"/>
    <x v="6"/>
    <x v="4"/>
    <x v="4"/>
    <n v="952"/>
    <n v="566"/>
    <n v="1"/>
    <n v="566"/>
    <n v="1518"/>
    <n v="1638"/>
    <n v="120"/>
    <n v="1067"/>
  </r>
  <r>
    <x v="2524"/>
    <x v="9"/>
    <x v="6"/>
    <x v="4"/>
    <x v="0"/>
    <n v="1030"/>
    <n v="566"/>
    <n v="6"/>
    <n v="3396"/>
    <n v="4426"/>
    <n v="4705"/>
    <n v="279"/>
    <n v="-2426"/>
  </r>
  <r>
    <x v="2525"/>
    <x v="9"/>
    <x v="6"/>
    <x v="0"/>
    <x v="0"/>
    <n v="1030"/>
    <n v="669"/>
    <n v="9"/>
    <n v="6021"/>
    <n v="7051"/>
    <n v="7682"/>
    <n v="631"/>
    <n v="-1795"/>
  </r>
  <r>
    <x v="2526"/>
    <x v="9"/>
    <x v="6"/>
    <x v="5"/>
    <x v="2"/>
    <n v="905"/>
    <n v="551"/>
    <n v="4"/>
    <n v="2204"/>
    <n v="3109"/>
    <n v="10308"/>
    <n v="7199"/>
    <n v="30770"/>
  </r>
  <r>
    <x v="2527"/>
    <x v="9"/>
    <x v="6"/>
    <x v="1"/>
    <x v="6"/>
    <n v="1118"/>
    <n v="566"/>
    <n v="5"/>
    <n v="2830"/>
    <n v="3948"/>
    <n v="4606"/>
    <n v="658"/>
    <n v="11068"/>
  </r>
  <r>
    <x v="2528"/>
    <x v="9"/>
    <x v="6"/>
    <x v="6"/>
    <x v="6"/>
    <n v="1118"/>
    <n v="762"/>
    <n v="3"/>
    <n v="2286"/>
    <n v="3404"/>
    <n v="3520"/>
    <n v="116"/>
    <n v="11184"/>
  </r>
  <r>
    <x v="2529"/>
    <x v="9"/>
    <x v="6"/>
    <x v="2"/>
    <x v="6"/>
    <n v="1118"/>
    <n v="762"/>
    <n v="8"/>
    <n v="6096"/>
    <n v="7214"/>
    <n v="8395"/>
    <n v="1181"/>
    <n v="12365"/>
  </r>
  <r>
    <x v="2529"/>
    <x v="9"/>
    <x v="6"/>
    <x v="2"/>
    <x v="2"/>
    <n v="905"/>
    <n v="762"/>
    <n v="10"/>
    <n v="7620"/>
    <n v="8525"/>
    <n v="9694"/>
    <n v="1169"/>
    <n v="31939"/>
  </r>
  <r>
    <x v="2530"/>
    <x v="9"/>
    <x v="6"/>
    <x v="3"/>
    <x v="3"/>
    <n v="1163"/>
    <n v="551"/>
    <n v="9"/>
    <n v="4959"/>
    <n v="6122"/>
    <n v="5944"/>
    <n v="-178"/>
    <n v="5228"/>
  </r>
  <r>
    <x v="2530"/>
    <x v="9"/>
    <x v="6"/>
    <x v="3"/>
    <x v="4"/>
    <n v="952"/>
    <n v="551"/>
    <n v="7"/>
    <n v="3857"/>
    <n v="4809"/>
    <n v="5623"/>
    <n v="814"/>
    <n v="1881"/>
  </r>
  <r>
    <x v="2530"/>
    <x v="9"/>
    <x v="6"/>
    <x v="3"/>
    <x v="5"/>
    <n v="566"/>
    <n v="551"/>
    <n v="5"/>
    <n v="2755"/>
    <n v="3321"/>
    <n v="3100"/>
    <n v="-221"/>
    <n v="2062"/>
  </r>
  <r>
    <x v="2531"/>
    <x v="9"/>
    <x v="6"/>
    <x v="4"/>
    <x v="4"/>
    <n v="952"/>
    <n v="566"/>
    <n v="7"/>
    <n v="3962"/>
    <n v="4914"/>
    <n v="5583"/>
    <n v="669"/>
    <n v="2550"/>
  </r>
  <r>
    <x v="2531"/>
    <x v="9"/>
    <x v="6"/>
    <x v="4"/>
    <x v="0"/>
    <n v="1030"/>
    <n v="566"/>
    <n v="10"/>
    <n v="5660"/>
    <n v="6690"/>
    <n v="5542"/>
    <n v="-1148"/>
    <n v="-2943"/>
  </r>
  <r>
    <x v="2532"/>
    <x v="9"/>
    <x v="7"/>
    <x v="0"/>
    <x v="6"/>
    <n v="1118"/>
    <n v="669"/>
    <n v="7"/>
    <n v="4683"/>
    <n v="5801"/>
    <n v="19210"/>
    <n v="13409"/>
    <n v="13409"/>
  </r>
  <r>
    <x v="2533"/>
    <x v="9"/>
    <x v="7"/>
    <x v="5"/>
    <x v="2"/>
    <n v="905"/>
    <n v="551"/>
    <n v="4"/>
    <n v="2204"/>
    <n v="3109"/>
    <n v="3459"/>
    <n v="350"/>
    <n v="350"/>
  </r>
  <r>
    <x v="2534"/>
    <x v="9"/>
    <x v="7"/>
    <x v="1"/>
    <x v="6"/>
    <n v="1118"/>
    <n v="566"/>
    <n v="6"/>
    <n v="3396"/>
    <n v="4514"/>
    <n v="4193"/>
    <n v="-321"/>
    <n v="13088"/>
  </r>
  <r>
    <x v="2535"/>
    <x v="9"/>
    <x v="7"/>
    <x v="6"/>
    <x v="6"/>
    <n v="1118"/>
    <n v="762"/>
    <n v="7"/>
    <n v="5334"/>
    <n v="6452"/>
    <n v="7178"/>
    <n v="726"/>
    <n v="13814"/>
  </r>
  <r>
    <x v="2535"/>
    <x v="9"/>
    <x v="7"/>
    <x v="6"/>
    <x v="4"/>
    <n v="952"/>
    <n v="762"/>
    <n v="10"/>
    <n v="7620"/>
    <n v="8572"/>
    <n v="7926"/>
    <n v="-646"/>
    <n v="-646"/>
  </r>
  <r>
    <x v="2536"/>
    <x v="9"/>
    <x v="7"/>
    <x v="2"/>
    <x v="3"/>
    <n v="1163"/>
    <n v="762"/>
    <n v="3"/>
    <n v="2286"/>
    <n v="3449"/>
    <n v="3291"/>
    <n v="-158"/>
    <n v="-158"/>
  </r>
  <r>
    <x v="2537"/>
    <x v="9"/>
    <x v="7"/>
    <x v="3"/>
    <x v="6"/>
    <n v="1118"/>
    <n v="551"/>
    <n v="4"/>
    <n v="2204"/>
    <n v="3322"/>
    <n v="3733"/>
    <n v="411"/>
    <n v="14225"/>
  </r>
  <r>
    <x v="2538"/>
    <x v="9"/>
    <x v="7"/>
    <x v="4"/>
    <x v="5"/>
    <n v="566"/>
    <n v="566"/>
    <n v="2"/>
    <n v="1132"/>
    <n v="1698"/>
    <n v="2591"/>
    <n v="893"/>
    <n v="893"/>
  </r>
  <r>
    <x v="2538"/>
    <x v="9"/>
    <x v="7"/>
    <x v="4"/>
    <x v="2"/>
    <n v="905"/>
    <n v="566"/>
    <n v="6"/>
    <n v="3396"/>
    <n v="4301"/>
    <n v="20809"/>
    <n v="16508"/>
    <n v="16858"/>
  </r>
  <r>
    <x v="2538"/>
    <x v="9"/>
    <x v="7"/>
    <x v="4"/>
    <x v="3"/>
    <n v="1163"/>
    <n v="566"/>
    <n v="8"/>
    <n v="4528"/>
    <n v="5691"/>
    <n v="4989"/>
    <n v="-702"/>
    <n v="-860"/>
  </r>
  <r>
    <x v="2539"/>
    <x v="9"/>
    <x v="7"/>
    <x v="0"/>
    <x v="6"/>
    <n v="1118"/>
    <n v="669"/>
    <n v="5"/>
    <n v="3345"/>
    <n v="4463"/>
    <n v="4891"/>
    <n v="428"/>
    <n v="14653"/>
  </r>
  <r>
    <x v="2540"/>
    <x v="9"/>
    <x v="7"/>
    <x v="5"/>
    <x v="2"/>
    <n v="905"/>
    <n v="551"/>
    <n v="4"/>
    <n v="2204"/>
    <n v="3109"/>
    <n v="3109"/>
    <n v="0"/>
    <n v="16858"/>
  </r>
  <r>
    <x v="2540"/>
    <x v="9"/>
    <x v="7"/>
    <x v="5"/>
    <x v="6"/>
    <n v="1118"/>
    <n v="551"/>
    <n v="2"/>
    <n v="1102"/>
    <n v="2220"/>
    <n v="2554"/>
    <n v="334"/>
    <n v="14987"/>
  </r>
  <r>
    <x v="2541"/>
    <x v="9"/>
    <x v="7"/>
    <x v="1"/>
    <x v="2"/>
    <n v="905"/>
    <n v="566"/>
    <n v="3"/>
    <n v="1698"/>
    <n v="2603"/>
    <n v="3045"/>
    <n v="442"/>
    <n v="17300"/>
  </r>
  <r>
    <x v="2542"/>
    <x v="9"/>
    <x v="7"/>
    <x v="6"/>
    <x v="6"/>
    <n v="1118"/>
    <n v="762"/>
    <n v="4"/>
    <n v="3048"/>
    <n v="4166"/>
    <n v="4903"/>
    <n v="737"/>
    <n v="15724"/>
  </r>
  <r>
    <x v="2543"/>
    <x v="9"/>
    <x v="7"/>
    <x v="2"/>
    <x v="3"/>
    <n v="1163"/>
    <n v="762"/>
    <n v="4"/>
    <n v="3048"/>
    <n v="4211"/>
    <n v="4874"/>
    <n v="663"/>
    <n v="-197"/>
  </r>
  <r>
    <x v="2544"/>
    <x v="9"/>
    <x v="7"/>
    <x v="3"/>
    <x v="2"/>
    <n v="905"/>
    <n v="551"/>
    <n v="2"/>
    <n v="1102"/>
    <n v="2007"/>
    <n v="1821"/>
    <n v="-186"/>
    <n v="17114"/>
  </r>
  <r>
    <x v="2544"/>
    <x v="9"/>
    <x v="7"/>
    <x v="3"/>
    <x v="6"/>
    <n v="1118"/>
    <n v="551"/>
    <n v="5"/>
    <n v="2755"/>
    <n v="3873"/>
    <n v="4045"/>
    <n v="172"/>
    <n v="15896"/>
  </r>
  <r>
    <x v="2544"/>
    <x v="9"/>
    <x v="7"/>
    <x v="3"/>
    <x v="3"/>
    <n v="1163"/>
    <n v="551"/>
    <n v="1"/>
    <n v="551"/>
    <n v="1714"/>
    <n v="1858"/>
    <n v="144"/>
    <n v="-53"/>
  </r>
  <r>
    <x v="2545"/>
    <x v="9"/>
    <x v="7"/>
    <x v="4"/>
    <x v="4"/>
    <n v="952"/>
    <n v="566"/>
    <n v="7"/>
    <n v="3962"/>
    <n v="4914"/>
    <n v="13256"/>
    <n v="8342"/>
    <n v="7696"/>
  </r>
  <r>
    <x v="2545"/>
    <x v="9"/>
    <x v="7"/>
    <x v="4"/>
    <x v="0"/>
    <n v="1030"/>
    <n v="566"/>
    <n v="8"/>
    <n v="4528"/>
    <n v="5558"/>
    <n v="6236"/>
    <n v="678"/>
    <n v="678"/>
  </r>
  <r>
    <x v="2546"/>
    <x v="9"/>
    <x v="7"/>
    <x v="5"/>
    <x v="3"/>
    <n v="1163"/>
    <n v="551"/>
    <n v="7"/>
    <n v="3857"/>
    <n v="5020"/>
    <n v="26898"/>
    <n v="21878"/>
    <n v="21825"/>
  </r>
  <r>
    <x v="2547"/>
    <x v="9"/>
    <x v="7"/>
    <x v="2"/>
    <x v="4"/>
    <n v="952"/>
    <n v="762"/>
    <n v="1"/>
    <n v="762"/>
    <n v="1714"/>
    <n v="1736"/>
    <n v="22"/>
    <n v="7718"/>
  </r>
  <r>
    <x v="2548"/>
    <x v="9"/>
    <x v="7"/>
    <x v="3"/>
    <x v="0"/>
    <n v="1030"/>
    <n v="551"/>
    <n v="1"/>
    <n v="551"/>
    <n v="1581"/>
    <n v="2120"/>
    <n v="539"/>
    <n v="1217"/>
  </r>
  <r>
    <x v="2548"/>
    <x v="9"/>
    <x v="7"/>
    <x v="3"/>
    <x v="2"/>
    <n v="905"/>
    <n v="551"/>
    <n v="4"/>
    <n v="2204"/>
    <n v="3109"/>
    <n v="3094"/>
    <n v="-15"/>
    <n v="17099"/>
  </r>
  <r>
    <x v="2548"/>
    <x v="9"/>
    <x v="7"/>
    <x v="3"/>
    <x v="6"/>
    <n v="1118"/>
    <n v="551"/>
    <n v="6"/>
    <n v="3306"/>
    <n v="4424"/>
    <n v="3928"/>
    <n v="-496"/>
    <n v="15400"/>
  </r>
  <r>
    <x v="2549"/>
    <x v="9"/>
    <x v="7"/>
    <x v="0"/>
    <x v="6"/>
    <n v="1118"/>
    <n v="669"/>
    <n v="2"/>
    <n v="1338"/>
    <n v="2456"/>
    <n v="2193"/>
    <n v="-263"/>
    <n v="15137"/>
  </r>
  <r>
    <x v="2550"/>
    <x v="9"/>
    <x v="7"/>
    <x v="1"/>
    <x v="3"/>
    <n v="1163"/>
    <n v="566"/>
    <n v="9"/>
    <n v="5094"/>
    <n v="6257"/>
    <n v="5151"/>
    <n v="-1106"/>
    <n v="20719"/>
  </r>
  <r>
    <x v="2551"/>
    <x v="9"/>
    <x v="7"/>
    <x v="2"/>
    <x v="2"/>
    <n v="905"/>
    <n v="762"/>
    <n v="1"/>
    <n v="762"/>
    <n v="1667"/>
    <n v="1337"/>
    <n v="-330"/>
    <n v="16769"/>
  </r>
  <r>
    <x v="2551"/>
    <x v="9"/>
    <x v="7"/>
    <x v="2"/>
    <x v="6"/>
    <n v="1118"/>
    <n v="762"/>
    <n v="3"/>
    <n v="2286"/>
    <n v="3404"/>
    <n v="3370"/>
    <n v="-34"/>
    <n v="15103"/>
  </r>
  <r>
    <x v="2552"/>
    <x v="9"/>
    <x v="7"/>
    <x v="3"/>
    <x v="4"/>
    <n v="952"/>
    <n v="551"/>
    <n v="5"/>
    <n v="2755"/>
    <n v="3707"/>
    <n v="4197"/>
    <n v="490"/>
    <n v="8208"/>
  </r>
  <r>
    <x v="2552"/>
    <x v="9"/>
    <x v="7"/>
    <x v="3"/>
    <x v="5"/>
    <n v="566"/>
    <n v="551"/>
    <n v="10"/>
    <n v="5510"/>
    <n v="6076"/>
    <n v="6800"/>
    <n v="724"/>
    <n v="1617"/>
  </r>
  <r>
    <x v="2553"/>
    <x v="9"/>
    <x v="7"/>
    <x v="0"/>
    <x v="0"/>
    <n v="1030"/>
    <n v="669"/>
    <n v="9"/>
    <n v="6021"/>
    <n v="7051"/>
    <n v="7559"/>
    <n v="508"/>
    <n v="1725"/>
  </r>
  <r>
    <x v="2554"/>
    <x v="9"/>
    <x v="8"/>
    <x v="5"/>
    <x v="3"/>
    <n v="1163"/>
    <n v="551"/>
    <n v="2"/>
    <n v="1102"/>
    <n v="2265"/>
    <n v="2140"/>
    <n v="-125"/>
    <n v="-125"/>
  </r>
  <r>
    <x v="2555"/>
    <x v="9"/>
    <x v="8"/>
    <x v="1"/>
    <x v="6"/>
    <n v="1118"/>
    <n v="566"/>
    <n v="9"/>
    <n v="5094"/>
    <n v="6212"/>
    <n v="11876"/>
    <n v="5664"/>
    <n v="5664"/>
  </r>
  <r>
    <x v="2556"/>
    <x v="9"/>
    <x v="8"/>
    <x v="6"/>
    <x v="2"/>
    <n v="905"/>
    <n v="762"/>
    <n v="5"/>
    <n v="3810"/>
    <n v="4715"/>
    <n v="15190"/>
    <n v="10475"/>
    <n v="10475"/>
  </r>
  <r>
    <x v="2557"/>
    <x v="9"/>
    <x v="8"/>
    <x v="2"/>
    <x v="6"/>
    <n v="1118"/>
    <n v="762"/>
    <n v="3"/>
    <n v="2286"/>
    <n v="3404"/>
    <n v="3136"/>
    <n v="-268"/>
    <n v="5396"/>
  </r>
  <r>
    <x v="2557"/>
    <x v="9"/>
    <x v="8"/>
    <x v="2"/>
    <x v="2"/>
    <n v="905"/>
    <n v="762"/>
    <n v="9"/>
    <n v="6858"/>
    <n v="7763"/>
    <n v="8688"/>
    <n v="925"/>
    <n v="11400"/>
  </r>
  <r>
    <x v="2558"/>
    <x v="9"/>
    <x v="8"/>
    <x v="3"/>
    <x v="6"/>
    <n v="1118"/>
    <n v="551"/>
    <n v="5"/>
    <n v="2755"/>
    <n v="3873"/>
    <n v="12636"/>
    <n v="8763"/>
    <n v="14159"/>
  </r>
  <r>
    <x v="2559"/>
    <x v="9"/>
    <x v="8"/>
    <x v="4"/>
    <x v="3"/>
    <n v="1163"/>
    <n v="566"/>
    <n v="8"/>
    <n v="4528"/>
    <n v="5691"/>
    <n v="5505"/>
    <n v="-186"/>
    <n v="-311"/>
  </r>
  <r>
    <x v="2559"/>
    <x v="9"/>
    <x v="8"/>
    <x v="4"/>
    <x v="2"/>
    <n v="905"/>
    <n v="566"/>
    <n v="6"/>
    <n v="3396"/>
    <n v="4301"/>
    <n v="4429"/>
    <n v="128"/>
    <n v="11528"/>
  </r>
  <r>
    <x v="2560"/>
    <x v="9"/>
    <x v="8"/>
    <x v="0"/>
    <x v="2"/>
    <n v="905"/>
    <n v="669"/>
    <n v="9"/>
    <n v="6021"/>
    <n v="6926"/>
    <n v="20417"/>
    <n v="13491"/>
    <n v="25019"/>
  </r>
  <r>
    <x v="2560"/>
    <x v="9"/>
    <x v="8"/>
    <x v="0"/>
    <x v="6"/>
    <n v="1118"/>
    <n v="669"/>
    <n v="3"/>
    <n v="2007"/>
    <n v="3125"/>
    <n v="3514"/>
    <n v="389"/>
    <n v="14548"/>
  </r>
  <r>
    <x v="2561"/>
    <x v="9"/>
    <x v="8"/>
    <x v="5"/>
    <x v="6"/>
    <n v="1118"/>
    <n v="551"/>
    <n v="7"/>
    <n v="3857"/>
    <n v="4975"/>
    <n v="4297"/>
    <n v="-678"/>
    <n v="13870"/>
  </r>
  <r>
    <x v="2561"/>
    <x v="9"/>
    <x v="8"/>
    <x v="5"/>
    <x v="3"/>
    <n v="1163"/>
    <n v="551"/>
    <n v="9"/>
    <n v="4959"/>
    <n v="6122"/>
    <n v="7306"/>
    <n v="1184"/>
    <n v="873"/>
  </r>
  <r>
    <x v="2562"/>
    <x v="9"/>
    <x v="8"/>
    <x v="6"/>
    <x v="2"/>
    <n v="905"/>
    <n v="762"/>
    <n v="1"/>
    <n v="762"/>
    <n v="1667"/>
    <n v="1635"/>
    <n v="-32"/>
    <n v="24987"/>
  </r>
  <r>
    <x v="2563"/>
    <x v="9"/>
    <x v="8"/>
    <x v="3"/>
    <x v="2"/>
    <n v="905"/>
    <n v="551"/>
    <n v="8"/>
    <n v="4408"/>
    <n v="5313"/>
    <n v="5190"/>
    <n v="-123"/>
    <n v="24864"/>
  </r>
  <r>
    <x v="2564"/>
    <x v="9"/>
    <x v="8"/>
    <x v="4"/>
    <x v="2"/>
    <n v="905"/>
    <n v="566"/>
    <n v="5"/>
    <n v="2830"/>
    <n v="3735"/>
    <n v="3657"/>
    <n v="-78"/>
    <n v="24786"/>
  </r>
  <r>
    <x v="2564"/>
    <x v="9"/>
    <x v="8"/>
    <x v="4"/>
    <x v="4"/>
    <n v="952"/>
    <n v="566"/>
    <n v="7"/>
    <n v="3962"/>
    <n v="4914"/>
    <n v="14433"/>
    <n v="9519"/>
    <n v="9519"/>
  </r>
  <r>
    <x v="2564"/>
    <x v="9"/>
    <x v="8"/>
    <x v="4"/>
    <x v="3"/>
    <n v="1163"/>
    <n v="566"/>
    <n v="5"/>
    <n v="2830"/>
    <n v="3993"/>
    <n v="4183"/>
    <n v="190"/>
    <n v="1063"/>
  </r>
  <r>
    <x v="2565"/>
    <x v="9"/>
    <x v="8"/>
    <x v="0"/>
    <x v="3"/>
    <n v="1163"/>
    <n v="669"/>
    <n v="10"/>
    <n v="6690"/>
    <n v="7853"/>
    <n v="7883"/>
    <n v="30"/>
    <n v="1093"/>
  </r>
  <r>
    <x v="2566"/>
    <x v="9"/>
    <x v="8"/>
    <x v="1"/>
    <x v="6"/>
    <n v="1118"/>
    <n v="566"/>
    <n v="9"/>
    <n v="5094"/>
    <n v="6212"/>
    <n v="5482"/>
    <n v="-730"/>
    <n v="13140"/>
  </r>
  <r>
    <x v="2566"/>
    <x v="9"/>
    <x v="8"/>
    <x v="1"/>
    <x v="2"/>
    <n v="905"/>
    <n v="566"/>
    <n v="7"/>
    <n v="3962"/>
    <n v="4867"/>
    <n v="4398"/>
    <n v="-469"/>
    <n v="24317"/>
  </r>
  <r>
    <x v="2567"/>
    <x v="9"/>
    <x v="8"/>
    <x v="6"/>
    <x v="2"/>
    <n v="905"/>
    <n v="762"/>
    <n v="4"/>
    <n v="3048"/>
    <n v="3953"/>
    <n v="3798"/>
    <n v="-155"/>
    <n v="24162"/>
  </r>
  <r>
    <x v="2568"/>
    <x v="9"/>
    <x v="8"/>
    <x v="2"/>
    <x v="2"/>
    <n v="905"/>
    <n v="762"/>
    <n v="2"/>
    <n v="1524"/>
    <n v="2429"/>
    <n v="2023"/>
    <n v="-406"/>
    <n v="23756"/>
  </r>
  <r>
    <x v="2569"/>
    <x v="9"/>
    <x v="8"/>
    <x v="3"/>
    <x v="6"/>
    <n v="1118"/>
    <n v="551"/>
    <n v="7"/>
    <n v="3857"/>
    <n v="4975"/>
    <n v="4525"/>
    <n v="-450"/>
    <n v="12690"/>
  </r>
  <r>
    <x v="2569"/>
    <x v="9"/>
    <x v="8"/>
    <x v="3"/>
    <x v="3"/>
    <n v="1163"/>
    <n v="551"/>
    <n v="1"/>
    <n v="551"/>
    <n v="1714"/>
    <n v="1459"/>
    <n v="-255"/>
    <n v="838"/>
  </r>
  <r>
    <x v="2569"/>
    <x v="9"/>
    <x v="8"/>
    <x v="3"/>
    <x v="4"/>
    <n v="952"/>
    <n v="551"/>
    <n v="9"/>
    <n v="4959"/>
    <n v="5911"/>
    <n v="23331"/>
    <n v="17420"/>
    <n v="26939"/>
  </r>
  <r>
    <x v="2570"/>
    <x v="9"/>
    <x v="8"/>
    <x v="0"/>
    <x v="2"/>
    <n v="905"/>
    <n v="669"/>
    <n v="2"/>
    <n v="1338"/>
    <n v="2243"/>
    <n v="2622"/>
    <n v="379"/>
    <n v="24135"/>
  </r>
  <r>
    <x v="2570"/>
    <x v="9"/>
    <x v="8"/>
    <x v="0"/>
    <x v="4"/>
    <n v="952"/>
    <n v="669"/>
    <n v="8"/>
    <n v="5352"/>
    <n v="6304"/>
    <n v="7017"/>
    <n v="713"/>
    <n v="27652"/>
  </r>
  <r>
    <x v="2571"/>
    <x v="9"/>
    <x v="8"/>
    <x v="5"/>
    <x v="2"/>
    <n v="905"/>
    <n v="551"/>
    <n v="4"/>
    <n v="2204"/>
    <n v="3109"/>
    <n v="3327"/>
    <n v="218"/>
    <n v="24353"/>
  </r>
  <r>
    <x v="2572"/>
    <x v="9"/>
    <x v="8"/>
    <x v="1"/>
    <x v="3"/>
    <n v="1163"/>
    <n v="566"/>
    <n v="5"/>
    <n v="2830"/>
    <n v="3993"/>
    <n v="4315"/>
    <n v="322"/>
    <n v="1160"/>
  </r>
  <r>
    <x v="2573"/>
    <x v="9"/>
    <x v="8"/>
    <x v="6"/>
    <x v="1"/>
    <n v="989"/>
    <n v="762"/>
    <n v="7"/>
    <n v="5334"/>
    <n v="6323"/>
    <n v="7447"/>
    <n v="1124"/>
    <n v="1124"/>
  </r>
  <r>
    <x v="2574"/>
    <x v="9"/>
    <x v="8"/>
    <x v="2"/>
    <x v="2"/>
    <n v="905"/>
    <n v="762"/>
    <n v="2"/>
    <n v="1524"/>
    <n v="2429"/>
    <n v="2888"/>
    <n v="459"/>
    <n v="24812"/>
  </r>
  <r>
    <x v="2575"/>
    <x v="9"/>
    <x v="9"/>
    <x v="3"/>
    <x v="3"/>
    <n v="1163"/>
    <n v="551"/>
    <n v="8"/>
    <n v="4408"/>
    <n v="5571"/>
    <n v="5997"/>
    <n v="426"/>
    <n v="426"/>
  </r>
  <r>
    <x v="2576"/>
    <x v="9"/>
    <x v="9"/>
    <x v="4"/>
    <x v="2"/>
    <n v="905"/>
    <n v="566"/>
    <n v="2"/>
    <n v="1132"/>
    <n v="2037"/>
    <n v="1777"/>
    <n v="-260"/>
    <n v="-260"/>
  </r>
  <r>
    <x v="2577"/>
    <x v="9"/>
    <x v="9"/>
    <x v="0"/>
    <x v="3"/>
    <n v="1163"/>
    <n v="669"/>
    <n v="7"/>
    <n v="4683"/>
    <n v="5846"/>
    <n v="4963"/>
    <n v="-883"/>
    <n v="-457"/>
  </r>
  <r>
    <x v="2578"/>
    <x v="9"/>
    <x v="9"/>
    <x v="1"/>
    <x v="3"/>
    <n v="1163"/>
    <n v="566"/>
    <n v="5"/>
    <n v="2830"/>
    <n v="3993"/>
    <n v="4270"/>
    <n v="277"/>
    <n v="-180"/>
  </r>
  <r>
    <x v="2579"/>
    <x v="9"/>
    <x v="9"/>
    <x v="6"/>
    <x v="6"/>
    <n v="1118"/>
    <n v="762"/>
    <n v="6"/>
    <n v="4572"/>
    <n v="5690"/>
    <n v="6683"/>
    <n v="993"/>
    <n v="993"/>
  </r>
  <r>
    <x v="2579"/>
    <x v="9"/>
    <x v="9"/>
    <x v="6"/>
    <x v="3"/>
    <n v="1163"/>
    <n v="762"/>
    <n v="3"/>
    <n v="2286"/>
    <n v="3449"/>
    <n v="3766"/>
    <n v="317"/>
    <n v="137"/>
  </r>
  <r>
    <x v="2580"/>
    <x v="9"/>
    <x v="9"/>
    <x v="5"/>
    <x v="6"/>
    <n v="1118"/>
    <n v="551"/>
    <n v="9"/>
    <n v="4959"/>
    <n v="6077"/>
    <n v="6499"/>
    <n v="422"/>
    <n v="1415"/>
  </r>
  <r>
    <x v="2580"/>
    <x v="9"/>
    <x v="9"/>
    <x v="5"/>
    <x v="2"/>
    <n v="905"/>
    <n v="551"/>
    <n v="9"/>
    <n v="4959"/>
    <n v="5864"/>
    <n v="19105"/>
    <n v="13241"/>
    <n v="12981"/>
  </r>
  <r>
    <x v="2581"/>
    <x v="9"/>
    <x v="9"/>
    <x v="1"/>
    <x v="2"/>
    <n v="905"/>
    <n v="566"/>
    <n v="3"/>
    <n v="1698"/>
    <n v="2603"/>
    <n v="2458"/>
    <n v="-145"/>
    <n v="12836"/>
  </r>
  <r>
    <x v="2581"/>
    <x v="9"/>
    <x v="9"/>
    <x v="1"/>
    <x v="3"/>
    <n v="1163"/>
    <n v="566"/>
    <n v="9"/>
    <n v="5094"/>
    <n v="6257"/>
    <n v="7107"/>
    <n v="850"/>
    <n v="987"/>
  </r>
  <r>
    <x v="2582"/>
    <x v="9"/>
    <x v="9"/>
    <x v="6"/>
    <x v="6"/>
    <n v="1118"/>
    <n v="762"/>
    <n v="7"/>
    <n v="5334"/>
    <n v="6452"/>
    <n v="6622"/>
    <n v="170"/>
    <n v="1585"/>
  </r>
  <r>
    <x v="2582"/>
    <x v="9"/>
    <x v="9"/>
    <x v="6"/>
    <x v="2"/>
    <n v="905"/>
    <n v="762"/>
    <n v="5"/>
    <n v="3810"/>
    <n v="4715"/>
    <n v="3806"/>
    <n v="-909"/>
    <n v="11927"/>
  </r>
  <r>
    <x v="2583"/>
    <x v="9"/>
    <x v="9"/>
    <x v="3"/>
    <x v="3"/>
    <n v="1163"/>
    <n v="551"/>
    <n v="4"/>
    <n v="2204"/>
    <n v="3367"/>
    <n v="3223"/>
    <n v="-144"/>
    <n v="843"/>
  </r>
  <r>
    <x v="2584"/>
    <x v="9"/>
    <x v="9"/>
    <x v="4"/>
    <x v="6"/>
    <n v="1118"/>
    <n v="566"/>
    <n v="3"/>
    <n v="1698"/>
    <n v="2816"/>
    <n v="7112"/>
    <n v="4296"/>
    <n v="5881"/>
  </r>
  <r>
    <x v="2585"/>
    <x v="9"/>
    <x v="9"/>
    <x v="0"/>
    <x v="6"/>
    <n v="1118"/>
    <n v="669"/>
    <n v="9"/>
    <n v="6021"/>
    <n v="7139"/>
    <n v="6188"/>
    <n v="-951"/>
    <n v="4930"/>
  </r>
  <r>
    <x v="2585"/>
    <x v="9"/>
    <x v="9"/>
    <x v="0"/>
    <x v="2"/>
    <n v="905"/>
    <n v="669"/>
    <n v="2"/>
    <n v="1338"/>
    <n v="2243"/>
    <n v="2305"/>
    <n v="62"/>
    <n v="11989"/>
  </r>
  <r>
    <x v="2586"/>
    <x v="9"/>
    <x v="9"/>
    <x v="5"/>
    <x v="3"/>
    <n v="1163"/>
    <n v="551"/>
    <n v="6"/>
    <n v="3306"/>
    <n v="4469"/>
    <n v="26225"/>
    <n v="21756"/>
    <n v="22599"/>
  </r>
  <r>
    <x v="2587"/>
    <x v="9"/>
    <x v="9"/>
    <x v="1"/>
    <x v="2"/>
    <n v="905"/>
    <n v="566"/>
    <n v="3"/>
    <n v="1698"/>
    <n v="2603"/>
    <n v="2967"/>
    <n v="364"/>
    <n v="12353"/>
  </r>
  <r>
    <x v="2587"/>
    <x v="9"/>
    <x v="9"/>
    <x v="1"/>
    <x v="3"/>
    <n v="1163"/>
    <n v="566"/>
    <n v="1"/>
    <n v="566"/>
    <n v="1729"/>
    <n v="3719"/>
    <n v="1990"/>
    <n v="24589"/>
  </r>
  <r>
    <x v="2588"/>
    <x v="9"/>
    <x v="9"/>
    <x v="4"/>
    <x v="3"/>
    <n v="1163"/>
    <n v="566"/>
    <n v="10"/>
    <n v="5660"/>
    <n v="6823"/>
    <n v="28703"/>
    <n v="21880"/>
    <n v="46469"/>
  </r>
  <r>
    <x v="2588"/>
    <x v="9"/>
    <x v="9"/>
    <x v="4"/>
    <x v="2"/>
    <n v="905"/>
    <n v="566"/>
    <n v="7"/>
    <n v="3962"/>
    <n v="4867"/>
    <n v="4160"/>
    <n v="-707"/>
    <n v="11646"/>
  </r>
  <r>
    <x v="2588"/>
    <x v="9"/>
    <x v="9"/>
    <x v="4"/>
    <x v="6"/>
    <n v="1118"/>
    <n v="566"/>
    <n v="10"/>
    <n v="5660"/>
    <n v="6778"/>
    <n v="16349"/>
    <n v="9571"/>
    <n v="14501"/>
  </r>
  <r>
    <x v="2589"/>
    <x v="9"/>
    <x v="9"/>
    <x v="0"/>
    <x v="3"/>
    <n v="1163"/>
    <n v="669"/>
    <n v="8"/>
    <n v="5352"/>
    <n v="6515"/>
    <n v="6862"/>
    <n v="347"/>
    <n v="46816"/>
  </r>
  <r>
    <x v="2589"/>
    <x v="9"/>
    <x v="9"/>
    <x v="0"/>
    <x v="1"/>
    <n v="989"/>
    <n v="669"/>
    <n v="9"/>
    <n v="6021"/>
    <n v="7010"/>
    <n v="7096"/>
    <n v="86"/>
    <n v="86"/>
  </r>
  <r>
    <x v="2590"/>
    <x v="9"/>
    <x v="9"/>
    <x v="5"/>
    <x v="1"/>
    <n v="989"/>
    <n v="551"/>
    <n v="2"/>
    <n v="1102"/>
    <n v="2091"/>
    <n v="1687"/>
    <n v="-404"/>
    <n v="-318"/>
  </r>
  <r>
    <x v="2590"/>
    <x v="9"/>
    <x v="9"/>
    <x v="5"/>
    <x v="3"/>
    <n v="1163"/>
    <n v="551"/>
    <n v="5"/>
    <n v="2755"/>
    <n v="3918"/>
    <n v="23555"/>
    <n v="19637"/>
    <n v="66453"/>
  </r>
  <r>
    <x v="2591"/>
    <x v="9"/>
    <x v="9"/>
    <x v="1"/>
    <x v="2"/>
    <n v="905"/>
    <n v="566"/>
    <n v="2"/>
    <n v="1132"/>
    <n v="2037"/>
    <n v="2114"/>
    <n v="77"/>
    <n v="11723"/>
  </r>
  <r>
    <x v="2592"/>
    <x v="9"/>
    <x v="9"/>
    <x v="6"/>
    <x v="2"/>
    <n v="905"/>
    <n v="762"/>
    <n v="2"/>
    <n v="1524"/>
    <n v="2429"/>
    <n v="6032"/>
    <n v="3603"/>
    <n v="15326"/>
  </r>
  <r>
    <x v="2593"/>
    <x v="9"/>
    <x v="9"/>
    <x v="3"/>
    <x v="2"/>
    <n v="905"/>
    <n v="551"/>
    <n v="3"/>
    <n v="1653"/>
    <n v="2558"/>
    <n v="2292"/>
    <n v="-266"/>
    <n v="15060"/>
  </r>
  <r>
    <x v="2594"/>
    <x v="9"/>
    <x v="9"/>
    <x v="4"/>
    <x v="3"/>
    <n v="1163"/>
    <n v="566"/>
    <n v="8"/>
    <n v="4528"/>
    <n v="5691"/>
    <n v="5679"/>
    <n v="-12"/>
    <n v="66441"/>
  </r>
  <r>
    <x v="2595"/>
    <x v="9"/>
    <x v="10"/>
    <x v="5"/>
    <x v="2"/>
    <n v="905"/>
    <n v="551"/>
    <n v="3"/>
    <n v="1653"/>
    <n v="2558"/>
    <n v="8894"/>
    <n v="6336"/>
    <n v="6336"/>
  </r>
  <r>
    <x v="2595"/>
    <x v="9"/>
    <x v="10"/>
    <x v="5"/>
    <x v="3"/>
    <n v="1163"/>
    <n v="551"/>
    <n v="4"/>
    <n v="2204"/>
    <n v="3367"/>
    <n v="3835"/>
    <n v="468"/>
    <n v="468"/>
  </r>
  <r>
    <x v="2596"/>
    <x v="9"/>
    <x v="10"/>
    <x v="1"/>
    <x v="1"/>
    <n v="989"/>
    <n v="566"/>
    <n v="1"/>
    <n v="566"/>
    <n v="1555"/>
    <n v="1589"/>
    <n v="34"/>
    <n v="34"/>
  </r>
  <r>
    <x v="2597"/>
    <x v="9"/>
    <x v="10"/>
    <x v="6"/>
    <x v="1"/>
    <n v="989"/>
    <n v="762"/>
    <n v="5"/>
    <n v="3810"/>
    <n v="4799"/>
    <n v="3864"/>
    <n v="-935"/>
    <n v="-901"/>
  </r>
  <r>
    <x v="2598"/>
    <x v="9"/>
    <x v="10"/>
    <x v="2"/>
    <x v="0"/>
    <n v="1030"/>
    <n v="762"/>
    <n v="10"/>
    <n v="7620"/>
    <n v="8650"/>
    <n v="6998"/>
    <n v="-1652"/>
    <n v="-1652"/>
  </r>
  <r>
    <x v="2598"/>
    <x v="9"/>
    <x v="10"/>
    <x v="2"/>
    <x v="2"/>
    <n v="905"/>
    <n v="762"/>
    <n v="7"/>
    <n v="5334"/>
    <n v="6239"/>
    <n v="5371"/>
    <n v="-868"/>
    <n v="5468"/>
  </r>
  <r>
    <x v="2598"/>
    <x v="9"/>
    <x v="10"/>
    <x v="2"/>
    <x v="1"/>
    <n v="989"/>
    <n v="762"/>
    <n v="2"/>
    <n v="1524"/>
    <n v="2513"/>
    <n v="3342"/>
    <n v="829"/>
    <n v="-72"/>
  </r>
  <r>
    <x v="2599"/>
    <x v="9"/>
    <x v="10"/>
    <x v="3"/>
    <x v="3"/>
    <n v="1163"/>
    <n v="551"/>
    <n v="9"/>
    <n v="4959"/>
    <n v="6122"/>
    <n v="43133"/>
    <n v="37011"/>
    <n v="37479"/>
  </r>
  <r>
    <x v="2600"/>
    <x v="9"/>
    <x v="10"/>
    <x v="4"/>
    <x v="2"/>
    <n v="905"/>
    <n v="566"/>
    <n v="8"/>
    <n v="4528"/>
    <n v="5433"/>
    <n v="5540"/>
    <n v="107"/>
    <n v="5575"/>
  </r>
  <r>
    <x v="2601"/>
    <x v="9"/>
    <x v="10"/>
    <x v="0"/>
    <x v="3"/>
    <n v="1163"/>
    <n v="669"/>
    <n v="7"/>
    <n v="4683"/>
    <n v="5846"/>
    <n v="5508"/>
    <n v="-338"/>
    <n v="37141"/>
  </r>
  <r>
    <x v="2602"/>
    <x v="9"/>
    <x v="10"/>
    <x v="5"/>
    <x v="2"/>
    <n v="905"/>
    <n v="551"/>
    <n v="2"/>
    <n v="1102"/>
    <n v="2007"/>
    <n v="1772"/>
    <n v="-235"/>
    <n v="5340"/>
  </r>
  <r>
    <x v="2603"/>
    <x v="9"/>
    <x v="10"/>
    <x v="1"/>
    <x v="3"/>
    <n v="1163"/>
    <n v="566"/>
    <n v="3"/>
    <n v="1698"/>
    <n v="2861"/>
    <n v="2985"/>
    <n v="124"/>
    <n v="37265"/>
  </r>
  <r>
    <x v="2604"/>
    <x v="9"/>
    <x v="10"/>
    <x v="2"/>
    <x v="1"/>
    <n v="989"/>
    <n v="762"/>
    <n v="1"/>
    <n v="762"/>
    <n v="1751"/>
    <n v="1520"/>
    <n v="-231"/>
    <n v="-303"/>
  </r>
  <r>
    <x v="2604"/>
    <x v="9"/>
    <x v="10"/>
    <x v="2"/>
    <x v="6"/>
    <n v="1118"/>
    <n v="762"/>
    <n v="4"/>
    <n v="3048"/>
    <n v="4166"/>
    <n v="4172"/>
    <n v="6"/>
    <n v="6"/>
  </r>
  <r>
    <x v="2605"/>
    <x v="9"/>
    <x v="10"/>
    <x v="3"/>
    <x v="2"/>
    <n v="905"/>
    <n v="551"/>
    <n v="1"/>
    <n v="551"/>
    <n v="1456"/>
    <n v="1491"/>
    <n v="35"/>
    <n v="5375"/>
  </r>
  <r>
    <x v="2605"/>
    <x v="9"/>
    <x v="10"/>
    <x v="3"/>
    <x v="3"/>
    <n v="1163"/>
    <n v="551"/>
    <n v="5"/>
    <n v="2755"/>
    <n v="3918"/>
    <n v="3364"/>
    <n v="-554"/>
    <n v="36711"/>
  </r>
  <r>
    <x v="2606"/>
    <x v="9"/>
    <x v="10"/>
    <x v="0"/>
    <x v="0"/>
    <n v="1030"/>
    <n v="669"/>
    <n v="9"/>
    <n v="6021"/>
    <n v="7051"/>
    <n v="6707"/>
    <n v="-344"/>
    <n v="-1996"/>
  </r>
  <r>
    <x v="2607"/>
    <x v="9"/>
    <x v="10"/>
    <x v="6"/>
    <x v="1"/>
    <n v="989"/>
    <n v="762"/>
    <n v="7"/>
    <n v="5334"/>
    <n v="6323"/>
    <n v="6004"/>
    <n v="-319"/>
    <n v="-622"/>
  </r>
  <r>
    <x v="2608"/>
    <x v="9"/>
    <x v="10"/>
    <x v="3"/>
    <x v="3"/>
    <n v="1163"/>
    <n v="551"/>
    <n v="4"/>
    <n v="2204"/>
    <n v="3367"/>
    <n v="18402"/>
    <n v="15035"/>
    <n v="51746"/>
  </r>
  <r>
    <x v="2608"/>
    <x v="9"/>
    <x v="10"/>
    <x v="3"/>
    <x v="1"/>
    <n v="989"/>
    <n v="551"/>
    <n v="9"/>
    <n v="4959"/>
    <n v="5948"/>
    <n v="5722"/>
    <n v="-226"/>
    <n v="-848"/>
  </r>
  <r>
    <x v="2609"/>
    <x v="9"/>
    <x v="10"/>
    <x v="4"/>
    <x v="2"/>
    <n v="905"/>
    <n v="566"/>
    <n v="9"/>
    <n v="5094"/>
    <n v="5999"/>
    <n v="5722"/>
    <n v="-277"/>
    <n v="5098"/>
  </r>
  <r>
    <x v="2610"/>
    <x v="9"/>
    <x v="10"/>
    <x v="0"/>
    <x v="2"/>
    <n v="905"/>
    <n v="669"/>
    <n v="6"/>
    <n v="4014"/>
    <n v="4919"/>
    <n v="5334"/>
    <n v="415"/>
    <n v="5513"/>
  </r>
  <r>
    <x v="2611"/>
    <x v="9"/>
    <x v="10"/>
    <x v="2"/>
    <x v="1"/>
    <n v="989"/>
    <n v="762"/>
    <n v="8"/>
    <n v="6096"/>
    <n v="7085"/>
    <n v="6032"/>
    <n v="-1053"/>
    <n v="-1901"/>
  </r>
  <r>
    <x v="2611"/>
    <x v="9"/>
    <x v="10"/>
    <x v="2"/>
    <x v="0"/>
    <n v="1030"/>
    <n v="762"/>
    <n v="9"/>
    <n v="6858"/>
    <n v="7888"/>
    <n v="6882"/>
    <n v="-1006"/>
    <n v="-3002"/>
  </r>
  <r>
    <x v="2612"/>
    <x v="9"/>
    <x v="10"/>
    <x v="3"/>
    <x v="2"/>
    <n v="905"/>
    <n v="551"/>
    <n v="10"/>
    <n v="5510"/>
    <n v="6415"/>
    <n v="6544"/>
    <n v="129"/>
    <n v="5642"/>
  </r>
  <r>
    <x v="2612"/>
    <x v="9"/>
    <x v="10"/>
    <x v="3"/>
    <x v="0"/>
    <n v="1030"/>
    <n v="551"/>
    <n v="1"/>
    <n v="551"/>
    <n v="1581"/>
    <n v="1526"/>
    <n v="-55"/>
    <n v="-3057"/>
  </r>
  <r>
    <x v="2613"/>
    <x v="9"/>
    <x v="10"/>
    <x v="4"/>
    <x v="3"/>
    <n v="1163"/>
    <n v="566"/>
    <n v="2"/>
    <n v="1132"/>
    <n v="2295"/>
    <n v="9958"/>
    <n v="7663"/>
    <n v="59409"/>
  </r>
  <r>
    <x v="2613"/>
    <x v="9"/>
    <x v="10"/>
    <x v="4"/>
    <x v="1"/>
    <n v="989"/>
    <n v="566"/>
    <n v="6"/>
    <n v="3396"/>
    <n v="4385"/>
    <n v="4373"/>
    <n v="-12"/>
    <n v="-1913"/>
  </r>
  <r>
    <x v="2614"/>
    <x v="9"/>
    <x v="10"/>
    <x v="0"/>
    <x v="3"/>
    <n v="1163"/>
    <n v="669"/>
    <n v="8"/>
    <n v="5352"/>
    <n v="6515"/>
    <n v="6573"/>
    <n v="58"/>
    <n v="59467"/>
  </r>
  <r>
    <x v="2615"/>
    <x v="9"/>
    <x v="10"/>
    <x v="5"/>
    <x v="1"/>
    <n v="989"/>
    <n v="551"/>
    <n v="8"/>
    <n v="4408"/>
    <n v="5397"/>
    <n v="5520"/>
    <n v="123"/>
    <n v="-1790"/>
  </r>
  <r>
    <x v="2615"/>
    <x v="9"/>
    <x v="10"/>
    <x v="5"/>
    <x v="3"/>
    <n v="1163"/>
    <n v="551"/>
    <n v="7"/>
    <n v="3857"/>
    <n v="5020"/>
    <n v="4061"/>
    <n v="-959"/>
    <n v="58508"/>
  </r>
  <r>
    <x v="2616"/>
    <x v="9"/>
    <x v="11"/>
    <x v="6"/>
    <x v="2"/>
    <n v="905"/>
    <n v="762"/>
    <n v="5"/>
    <n v="3810"/>
    <n v="4715"/>
    <n v="4612"/>
    <n v="-103"/>
    <n v="-103"/>
  </r>
  <r>
    <x v="2617"/>
    <x v="9"/>
    <x v="11"/>
    <x v="2"/>
    <x v="1"/>
    <n v="989"/>
    <n v="762"/>
    <n v="8"/>
    <n v="6096"/>
    <n v="7085"/>
    <n v="6119"/>
    <n v="-966"/>
    <n v="-966"/>
  </r>
  <r>
    <x v="2618"/>
    <x v="9"/>
    <x v="11"/>
    <x v="4"/>
    <x v="2"/>
    <n v="905"/>
    <n v="566"/>
    <n v="6"/>
    <n v="3396"/>
    <n v="4301"/>
    <n v="4231"/>
    <n v="-70"/>
    <n v="-173"/>
  </r>
  <r>
    <x v="2619"/>
    <x v="9"/>
    <x v="11"/>
    <x v="5"/>
    <x v="5"/>
    <n v="566"/>
    <n v="551"/>
    <n v="10"/>
    <n v="5510"/>
    <n v="6076"/>
    <n v="6578"/>
    <n v="502"/>
    <n v="502"/>
  </r>
  <r>
    <x v="2620"/>
    <x v="9"/>
    <x v="11"/>
    <x v="1"/>
    <x v="4"/>
    <n v="952"/>
    <n v="566"/>
    <n v="5"/>
    <n v="2830"/>
    <n v="3782"/>
    <n v="7189"/>
    <n v="3407"/>
    <n v="3407"/>
  </r>
  <r>
    <x v="2621"/>
    <x v="9"/>
    <x v="11"/>
    <x v="6"/>
    <x v="0"/>
    <n v="1030"/>
    <n v="762"/>
    <n v="8"/>
    <n v="6096"/>
    <n v="7126"/>
    <n v="7010"/>
    <n v="-116"/>
    <n v="-116"/>
  </r>
  <r>
    <x v="2622"/>
    <x v="9"/>
    <x v="11"/>
    <x v="2"/>
    <x v="2"/>
    <n v="905"/>
    <n v="762"/>
    <n v="1"/>
    <n v="762"/>
    <n v="1667"/>
    <n v="1394"/>
    <n v="-273"/>
    <n v="-446"/>
  </r>
  <r>
    <x v="2622"/>
    <x v="9"/>
    <x v="11"/>
    <x v="2"/>
    <x v="0"/>
    <n v="1030"/>
    <n v="762"/>
    <n v="3"/>
    <n v="2286"/>
    <n v="3316"/>
    <n v="8520"/>
    <n v="5204"/>
    <n v="5088"/>
  </r>
  <r>
    <x v="2623"/>
    <x v="9"/>
    <x v="11"/>
    <x v="3"/>
    <x v="1"/>
    <n v="989"/>
    <n v="551"/>
    <n v="8"/>
    <n v="4408"/>
    <n v="5397"/>
    <n v="4437"/>
    <n v="-960"/>
    <n v="-1926"/>
  </r>
  <r>
    <x v="2623"/>
    <x v="9"/>
    <x v="11"/>
    <x v="3"/>
    <x v="3"/>
    <n v="1163"/>
    <n v="551"/>
    <n v="10"/>
    <n v="5510"/>
    <n v="6673"/>
    <n v="6071"/>
    <n v="-602"/>
    <n v="-602"/>
  </r>
  <r>
    <x v="2624"/>
    <x v="9"/>
    <x v="11"/>
    <x v="4"/>
    <x v="3"/>
    <n v="1163"/>
    <n v="566"/>
    <n v="6"/>
    <n v="3396"/>
    <n v="4559"/>
    <n v="4808"/>
    <n v="249"/>
    <n v="-353"/>
  </r>
  <r>
    <x v="2624"/>
    <x v="9"/>
    <x v="11"/>
    <x v="4"/>
    <x v="1"/>
    <n v="989"/>
    <n v="566"/>
    <n v="7"/>
    <n v="3962"/>
    <n v="4951"/>
    <n v="4187"/>
    <n v="-764"/>
    <n v="-2690"/>
  </r>
  <r>
    <x v="2624"/>
    <x v="9"/>
    <x v="11"/>
    <x v="4"/>
    <x v="4"/>
    <n v="952"/>
    <n v="566"/>
    <n v="8"/>
    <n v="4528"/>
    <n v="5480"/>
    <n v="9578"/>
    <n v="4098"/>
    <n v="7505"/>
  </r>
  <r>
    <x v="2625"/>
    <x v="9"/>
    <x v="11"/>
    <x v="5"/>
    <x v="3"/>
    <n v="1163"/>
    <n v="551"/>
    <n v="6"/>
    <n v="3306"/>
    <n v="4469"/>
    <n v="3897"/>
    <n v="-572"/>
    <n v="-925"/>
  </r>
  <r>
    <x v="2625"/>
    <x v="9"/>
    <x v="11"/>
    <x v="5"/>
    <x v="1"/>
    <n v="989"/>
    <n v="551"/>
    <n v="8"/>
    <n v="4408"/>
    <n v="5397"/>
    <n v="5912"/>
    <n v="515"/>
    <n v="-2175"/>
  </r>
  <r>
    <x v="2626"/>
    <x v="9"/>
    <x v="11"/>
    <x v="1"/>
    <x v="2"/>
    <n v="905"/>
    <n v="566"/>
    <n v="8"/>
    <n v="4528"/>
    <n v="5433"/>
    <n v="5988"/>
    <n v="555"/>
    <n v="109"/>
  </r>
  <r>
    <x v="2627"/>
    <x v="9"/>
    <x v="11"/>
    <x v="6"/>
    <x v="2"/>
    <n v="905"/>
    <n v="762"/>
    <n v="8"/>
    <n v="6096"/>
    <n v="7001"/>
    <n v="7202"/>
    <n v="201"/>
    <n v="310"/>
  </r>
  <r>
    <x v="2627"/>
    <x v="9"/>
    <x v="11"/>
    <x v="6"/>
    <x v="6"/>
    <n v="1118"/>
    <n v="762"/>
    <n v="4"/>
    <n v="3048"/>
    <n v="4166"/>
    <n v="4119"/>
    <n v="-47"/>
    <n v="-47"/>
  </r>
  <r>
    <x v="2627"/>
    <x v="9"/>
    <x v="11"/>
    <x v="6"/>
    <x v="1"/>
    <n v="989"/>
    <n v="762"/>
    <n v="3"/>
    <n v="2286"/>
    <n v="3275"/>
    <n v="3379"/>
    <n v="104"/>
    <n v="-2071"/>
  </r>
  <r>
    <x v="2628"/>
    <x v="9"/>
    <x v="11"/>
    <x v="2"/>
    <x v="0"/>
    <n v="1030"/>
    <n v="762"/>
    <n v="7"/>
    <n v="5334"/>
    <n v="6364"/>
    <n v="9762"/>
    <n v="3398"/>
    <n v="8486"/>
  </r>
  <r>
    <x v="2629"/>
    <x v="9"/>
    <x v="11"/>
    <x v="3"/>
    <x v="3"/>
    <n v="1163"/>
    <n v="551"/>
    <n v="2"/>
    <n v="1102"/>
    <n v="2265"/>
    <n v="2493"/>
    <n v="228"/>
    <n v="-697"/>
  </r>
  <r>
    <x v="2630"/>
    <x v="9"/>
    <x v="11"/>
    <x v="4"/>
    <x v="3"/>
    <n v="1163"/>
    <n v="566"/>
    <n v="7"/>
    <n v="3962"/>
    <n v="5125"/>
    <n v="4331"/>
    <n v="-794"/>
    <n v="-1491"/>
  </r>
  <r>
    <x v="2631"/>
    <x v="9"/>
    <x v="11"/>
    <x v="0"/>
    <x v="1"/>
    <n v="989"/>
    <n v="669"/>
    <n v="3"/>
    <n v="2007"/>
    <n v="2996"/>
    <n v="3472"/>
    <n v="476"/>
    <n v="-1595"/>
  </r>
  <r>
    <x v="2632"/>
    <x v="9"/>
    <x v="11"/>
    <x v="5"/>
    <x v="2"/>
    <n v="905"/>
    <n v="551"/>
    <n v="4"/>
    <n v="2204"/>
    <n v="3109"/>
    <n v="3189"/>
    <n v="80"/>
    <n v="390"/>
  </r>
  <r>
    <x v="2632"/>
    <x v="9"/>
    <x v="11"/>
    <x v="5"/>
    <x v="1"/>
    <n v="989"/>
    <n v="551"/>
    <n v="6"/>
    <n v="3306"/>
    <n v="4295"/>
    <n v="4828"/>
    <n v="533"/>
    <n v="-1062"/>
  </r>
  <r>
    <x v="2633"/>
    <x v="9"/>
    <x v="11"/>
    <x v="1"/>
    <x v="2"/>
    <n v="905"/>
    <n v="566"/>
    <n v="6"/>
    <n v="3396"/>
    <n v="4301"/>
    <n v="4273"/>
    <n v="-28"/>
    <n v="362"/>
  </r>
  <r>
    <x v="2634"/>
    <x v="9"/>
    <x v="11"/>
    <x v="2"/>
    <x v="5"/>
    <n v="566"/>
    <n v="762"/>
    <n v="8"/>
    <n v="6096"/>
    <n v="6662"/>
    <n v="13429"/>
    <n v="6767"/>
    <n v="7269"/>
  </r>
  <r>
    <x v="2634"/>
    <x v="9"/>
    <x v="11"/>
    <x v="2"/>
    <x v="0"/>
    <n v="1030"/>
    <n v="762"/>
    <n v="9"/>
    <n v="6858"/>
    <n v="7888"/>
    <n v="7074"/>
    <n v="-814"/>
    <n v="7672"/>
  </r>
  <r>
    <x v="2635"/>
    <x v="9"/>
    <x v="11"/>
    <x v="3"/>
    <x v="4"/>
    <n v="952"/>
    <n v="551"/>
    <n v="9"/>
    <n v="4959"/>
    <n v="5911"/>
    <n v="4882"/>
    <n v="-1029"/>
    <n v="6476"/>
  </r>
  <r>
    <x v="2635"/>
    <x v="9"/>
    <x v="11"/>
    <x v="3"/>
    <x v="6"/>
    <n v="1118"/>
    <n v="551"/>
    <n v="8"/>
    <n v="4408"/>
    <n v="5526"/>
    <n v="6620"/>
    <n v="1094"/>
    <n v="1047"/>
  </r>
  <r>
    <x v="2636"/>
    <x v="9"/>
    <x v="11"/>
    <x v="4"/>
    <x v="2"/>
    <n v="905"/>
    <n v="566"/>
    <n v="9"/>
    <n v="5094"/>
    <n v="5999"/>
    <n v="6444"/>
    <n v="445"/>
    <n v="807"/>
  </r>
  <r>
    <x v="2637"/>
    <x v="9"/>
    <x v="11"/>
    <x v="0"/>
    <x v="4"/>
    <n v="952"/>
    <n v="669"/>
    <n v="9"/>
    <n v="6021"/>
    <n v="6973"/>
    <n v="6711"/>
    <n v="-262"/>
    <n v="6214"/>
  </r>
  <r>
    <x v="2638"/>
    <x v="9"/>
    <x v="11"/>
    <x v="5"/>
    <x v="1"/>
    <n v="989"/>
    <n v="551"/>
    <n v="6"/>
    <n v="3306"/>
    <n v="4295"/>
    <n v="3932"/>
    <n v="-363"/>
    <n v="-1425"/>
  </r>
  <r>
    <x v="2639"/>
    <x v="9"/>
    <x v="11"/>
    <x v="1"/>
    <x v="6"/>
    <n v="1118"/>
    <n v="566"/>
    <n v="9"/>
    <n v="5094"/>
    <n v="6212"/>
    <n v="22430"/>
    <n v="16218"/>
    <n v="17265"/>
  </r>
  <r>
    <x v="2640"/>
    <x v="9"/>
    <x v="11"/>
    <x v="6"/>
    <x v="5"/>
    <n v="566"/>
    <n v="762"/>
    <n v="5"/>
    <n v="3810"/>
    <n v="4376"/>
    <n v="4018"/>
    <n v="-358"/>
    <n v="6911"/>
  </r>
  <r>
    <x v="2640"/>
    <x v="9"/>
    <x v="11"/>
    <x v="6"/>
    <x v="3"/>
    <n v="1163"/>
    <n v="762"/>
    <n v="4"/>
    <n v="3048"/>
    <n v="4211"/>
    <n v="3626"/>
    <n v="-585"/>
    <n v="-2076"/>
  </r>
  <r>
    <x v="2641"/>
    <x v="9"/>
    <x v="11"/>
    <x v="2"/>
    <x v="5"/>
    <n v="566"/>
    <n v="762"/>
    <n v="1"/>
    <n v="762"/>
    <n v="1328"/>
    <n v="1090"/>
    <n v="-238"/>
    <n v="6673"/>
  </r>
  <r>
    <x v="2642"/>
    <x v="10"/>
    <x v="0"/>
    <x v="4"/>
    <x v="0"/>
    <n v="1030"/>
    <n v="566"/>
    <n v="1"/>
    <n v="566"/>
    <n v="1596"/>
    <n v="1722"/>
    <n v="126"/>
    <n v="126"/>
  </r>
  <r>
    <x v="2643"/>
    <x v="10"/>
    <x v="0"/>
    <x v="0"/>
    <x v="4"/>
    <n v="952"/>
    <n v="669"/>
    <n v="4"/>
    <n v="2676"/>
    <n v="3628"/>
    <n v="2995"/>
    <n v="-633"/>
    <n v="-633"/>
  </r>
  <r>
    <x v="2644"/>
    <x v="10"/>
    <x v="0"/>
    <x v="5"/>
    <x v="4"/>
    <n v="952"/>
    <n v="551"/>
    <n v="10"/>
    <n v="5510"/>
    <n v="6462"/>
    <n v="7633"/>
    <n v="1171"/>
    <n v="538"/>
  </r>
  <r>
    <x v="2644"/>
    <x v="10"/>
    <x v="0"/>
    <x v="5"/>
    <x v="0"/>
    <n v="1030"/>
    <n v="551"/>
    <n v="4"/>
    <n v="2204"/>
    <n v="3234"/>
    <n v="3838"/>
    <n v="604"/>
    <n v="730"/>
  </r>
  <r>
    <x v="2645"/>
    <x v="10"/>
    <x v="0"/>
    <x v="1"/>
    <x v="0"/>
    <n v="1030"/>
    <n v="566"/>
    <n v="4"/>
    <n v="2264"/>
    <n v="3294"/>
    <n v="2809"/>
    <n v="-485"/>
    <n v="245"/>
  </r>
  <r>
    <x v="2645"/>
    <x v="10"/>
    <x v="0"/>
    <x v="1"/>
    <x v="4"/>
    <n v="952"/>
    <n v="566"/>
    <n v="7"/>
    <n v="3962"/>
    <n v="4914"/>
    <n v="4299"/>
    <n v="-615"/>
    <n v="-77"/>
  </r>
  <r>
    <x v="2646"/>
    <x v="10"/>
    <x v="0"/>
    <x v="6"/>
    <x v="4"/>
    <n v="952"/>
    <n v="762"/>
    <n v="9"/>
    <n v="6858"/>
    <n v="7810"/>
    <n v="7573"/>
    <n v="-237"/>
    <n v="-314"/>
  </r>
  <r>
    <x v="2646"/>
    <x v="10"/>
    <x v="0"/>
    <x v="6"/>
    <x v="0"/>
    <n v="1030"/>
    <n v="762"/>
    <n v="3"/>
    <n v="2286"/>
    <n v="3316"/>
    <n v="7432"/>
    <n v="4116"/>
    <n v="4361"/>
  </r>
  <r>
    <x v="2647"/>
    <x v="10"/>
    <x v="0"/>
    <x v="2"/>
    <x v="4"/>
    <n v="952"/>
    <n v="762"/>
    <n v="7"/>
    <n v="5334"/>
    <n v="6286"/>
    <n v="6455"/>
    <n v="169"/>
    <n v="-145"/>
  </r>
  <r>
    <x v="2648"/>
    <x v="10"/>
    <x v="0"/>
    <x v="3"/>
    <x v="1"/>
    <n v="989"/>
    <n v="551"/>
    <n v="9"/>
    <n v="4959"/>
    <n v="5948"/>
    <n v="25174"/>
    <n v="19226"/>
    <n v="19226"/>
  </r>
  <r>
    <x v="2649"/>
    <x v="10"/>
    <x v="0"/>
    <x v="4"/>
    <x v="2"/>
    <n v="905"/>
    <n v="566"/>
    <n v="7"/>
    <n v="3962"/>
    <n v="4867"/>
    <n v="3996"/>
    <n v="-871"/>
    <n v="-871"/>
  </r>
  <r>
    <x v="2650"/>
    <x v="10"/>
    <x v="0"/>
    <x v="0"/>
    <x v="0"/>
    <n v="1030"/>
    <n v="669"/>
    <n v="1"/>
    <n v="669"/>
    <n v="1699"/>
    <n v="1916"/>
    <n v="217"/>
    <n v="4578"/>
  </r>
  <r>
    <x v="2650"/>
    <x v="10"/>
    <x v="0"/>
    <x v="0"/>
    <x v="1"/>
    <n v="989"/>
    <n v="669"/>
    <n v="9"/>
    <n v="6021"/>
    <n v="7010"/>
    <n v="6000"/>
    <n v="-1010"/>
    <n v="18216"/>
  </r>
  <r>
    <x v="2651"/>
    <x v="10"/>
    <x v="0"/>
    <x v="5"/>
    <x v="1"/>
    <n v="989"/>
    <n v="551"/>
    <n v="3"/>
    <n v="1653"/>
    <n v="2642"/>
    <n v="2776"/>
    <n v="134"/>
    <n v="18350"/>
  </r>
  <r>
    <x v="2652"/>
    <x v="10"/>
    <x v="0"/>
    <x v="1"/>
    <x v="4"/>
    <n v="952"/>
    <n v="566"/>
    <n v="8"/>
    <n v="4528"/>
    <n v="5480"/>
    <n v="25288"/>
    <n v="19808"/>
    <n v="19663"/>
  </r>
  <r>
    <x v="2653"/>
    <x v="10"/>
    <x v="0"/>
    <x v="6"/>
    <x v="1"/>
    <n v="989"/>
    <n v="762"/>
    <n v="2"/>
    <n v="1524"/>
    <n v="2513"/>
    <n v="2263"/>
    <n v="-250"/>
    <n v="18100"/>
  </r>
  <r>
    <x v="2654"/>
    <x v="10"/>
    <x v="0"/>
    <x v="2"/>
    <x v="2"/>
    <n v="905"/>
    <n v="762"/>
    <n v="7"/>
    <n v="5334"/>
    <n v="6239"/>
    <n v="7177"/>
    <n v="938"/>
    <n v="67"/>
  </r>
  <r>
    <x v="2654"/>
    <x v="10"/>
    <x v="0"/>
    <x v="2"/>
    <x v="5"/>
    <n v="566"/>
    <n v="762"/>
    <n v="3"/>
    <n v="2286"/>
    <n v="2852"/>
    <n v="11149"/>
    <n v="8297"/>
    <n v="8297"/>
  </r>
  <r>
    <x v="2655"/>
    <x v="10"/>
    <x v="0"/>
    <x v="3"/>
    <x v="1"/>
    <n v="989"/>
    <n v="551"/>
    <n v="1"/>
    <n v="551"/>
    <n v="1540"/>
    <n v="1978"/>
    <n v="438"/>
    <n v="18538"/>
  </r>
  <r>
    <x v="2656"/>
    <x v="10"/>
    <x v="0"/>
    <x v="4"/>
    <x v="1"/>
    <n v="989"/>
    <n v="566"/>
    <n v="9"/>
    <n v="5094"/>
    <n v="6083"/>
    <n v="5488"/>
    <n v="-595"/>
    <n v="17943"/>
  </r>
  <r>
    <x v="2656"/>
    <x v="10"/>
    <x v="0"/>
    <x v="4"/>
    <x v="2"/>
    <n v="905"/>
    <n v="566"/>
    <n v="10"/>
    <n v="5660"/>
    <n v="6565"/>
    <n v="7416"/>
    <n v="851"/>
    <n v="918"/>
  </r>
  <r>
    <x v="2657"/>
    <x v="10"/>
    <x v="0"/>
    <x v="0"/>
    <x v="0"/>
    <n v="1030"/>
    <n v="669"/>
    <n v="7"/>
    <n v="4683"/>
    <n v="5713"/>
    <n v="5508"/>
    <n v="-205"/>
    <n v="4373"/>
  </r>
  <r>
    <x v="2658"/>
    <x v="10"/>
    <x v="0"/>
    <x v="5"/>
    <x v="2"/>
    <n v="905"/>
    <n v="551"/>
    <n v="10"/>
    <n v="5510"/>
    <n v="6415"/>
    <n v="25584"/>
    <n v="19169"/>
    <n v="20087"/>
  </r>
  <r>
    <x v="2659"/>
    <x v="10"/>
    <x v="0"/>
    <x v="6"/>
    <x v="3"/>
    <n v="1163"/>
    <n v="762"/>
    <n v="6"/>
    <n v="4572"/>
    <n v="5735"/>
    <n v="5149"/>
    <n v="-586"/>
    <n v="-586"/>
  </r>
  <r>
    <x v="2660"/>
    <x v="10"/>
    <x v="0"/>
    <x v="2"/>
    <x v="0"/>
    <n v="1030"/>
    <n v="762"/>
    <n v="2"/>
    <n v="1524"/>
    <n v="2554"/>
    <n v="2953"/>
    <n v="399"/>
    <n v="4772"/>
  </r>
  <r>
    <x v="2661"/>
    <x v="10"/>
    <x v="0"/>
    <x v="3"/>
    <x v="4"/>
    <n v="952"/>
    <n v="551"/>
    <n v="2"/>
    <n v="1102"/>
    <n v="2054"/>
    <n v="1934"/>
    <n v="-120"/>
    <n v="19543"/>
  </r>
  <r>
    <x v="2662"/>
    <x v="10"/>
    <x v="0"/>
    <x v="4"/>
    <x v="1"/>
    <n v="989"/>
    <n v="566"/>
    <n v="2"/>
    <n v="1132"/>
    <n v="2121"/>
    <n v="1757"/>
    <n v="-364"/>
    <n v="17579"/>
  </r>
  <r>
    <x v="2662"/>
    <x v="10"/>
    <x v="0"/>
    <x v="4"/>
    <x v="0"/>
    <n v="1030"/>
    <n v="566"/>
    <n v="1"/>
    <n v="566"/>
    <n v="1596"/>
    <n v="1498"/>
    <n v="-98"/>
    <n v="4674"/>
  </r>
  <r>
    <x v="2663"/>
    <x v="10"/>
    <x v="0"/>
    <x v="5"/>
    <x v="0"/>
    <n v="1030"/>
    <n v="551"/>
    <n v="2"/>
    <n v="1102"/>
    <n v="2132"/>
    <n v="2992"/>
    <n v="860"/>
    <n v="5534"/>
  </r>
  <r>
    <x v="2664"/>
    <x v="10"/>
    <x v="0"/>
    <x v="1"/>
    <x v="1"/>
    <n v="989"/>
    <n v="566"/>
    <n v="8"/>
    <n v="4528"/>
    <n v="5517"/>
    <n v="5144"/>
    <n v="-373"/>
    <n v="17206"/>
  </r>
  <r>
    <x v="2664"/>
    <x v="10"/>
    <x v="0"/>
    <x v="1"/>
    <x v="5"/>
    <n v="566"/>
    <n v="566"/>
    <n v="4"/>
    <n v="2264"/>
    <n v="2830"/>
    <n v="12557"/>
    <n v="9727"/>
    <n v="18024"/>
  </r>
  <r>
    <x v="2665"/>
    <x v="10"/>
    <x v="0"/>
    <x v="2"/>
    <x v="0"/>
    <n v="1030"/>
    <n v="762"/>
    <n v="8"/>
    <n v="6096"/>
    <n v="7126"/>
    <n v="7093"/>
    <n v="-33"/>
    <n v="5501"/>
  </r>
  <r>
    <x v="2666"/>
    <x v="10"/>
    <x v="0"/>
    <x v="3"/>
    <x v="1"/>
    <n v="989"/>
    <n v="551"/>
    <n v="8"/>
    <n v="4408"/>
    <n v="5397"/>
    <n v="5286"/>
    <n v="-111"/>
    <n v="17095"/>
  </r>
  <r>
    <x v="2666"/>
    <x v="10"/>
    <x v="0"/>
    <x v="3"/>
    <x v="3"/>
    <n v="1163"/>
    <n v="551"/>
    <n v="5"/>
    <n v="2755"/>
    <n v="3918"/>
    <n v="3915"/>
    <n v="-3"/>
    <n v="-589"/>
  </r>
  <r>
    <x v="2667"/>
    <x v="10"/>
    <x v="0"/>
    <x v="0"/>
    <x v="4"/>
    <n v="952"/>
    <n v="669"/>
    <n v="2"/>
    <n v="1338"/>
    <n v="2290"/>
    <n v="3245"/>
    <n v="955"/>
    <n v="20498"/>
  </r>
  <r>
    <x v="2667"/>
    <x v="10"/>
    <x v="0"/>
    <x v="0"/>
    <x v="5"/>
    <n v="566"/>
    <n v="669"/>
    <n v="4"/>
    <n v="2676"/>
    <n v="3242"/>
    <n v="2792"/>
    <n v="-450"/>
    <n v="17574"/>
  </r>
  <r>
    <x v="2668"/>
    <x v="10"/>
    <x v="0"/>
    <x v="5"/>
    <x v="4"/>
    <n v="952"/>
    <n v="551"/>
    <n v="10"/>
    <n v="5510"/>
    <n v="6462"/>
    <n v="7535"/>
    <n v="1073"/>
    <n v="21571"/>
  </r>
  <r>
    <x v="2668"/>
    <x v="10"/>
    <x v="0"/>
    <x v="5"/>
    <x v="1"/>
    <n v="989"/>
    <n v="551"/>
    <n v="7"/>
    <n v="3857"/>
    <n v="4846"/>
    <n v="5195"/>
    <n v="349"/>
    <n v="17444"/>
  </r>
  <r>
    <x v="2668"/>
    <x v="10"/>
    <x v="0"/>
    <x v="5"/>
    <x v="2"/>
    <n v="905"/>
    <n v="551"/>
    <n v="1"/>
    <n v="551"/>
    <n v="1456"/>
    <n v="1581"/>
    <n v="125"/>
    <n v="20212"/>
  </r>
  <r>
    <x v="2669"/>
    <x v="10"/>
    <x v="1"/>
    <x v="1"/>
    <x v="0"/>
    <n v="1030"/>
    <n v="566"/>
    <n v="1"/>
    <n v="566"/>
    <n v="1596"/>
    <n v="1858"/>
    <n v="262"/>
    <n v="262"/>
  </r>
  <r>
    <x v="2670"/>
    <x v="10"/>
    <x v="1"/>
    <x v="6"/>
    <x v="1"/>
    <n v="989"/>
    <n v="762"/>
    <n v="4"/>
    <n v="3048"/>
    <n v="4037"/>
    <n v="11562"/>
    <n v="7525"/>
    <n v="7525"/>
  </r>
  <r>
    <x v="2671"/>
    <x v="10"/>
    <x v="1"/>
    <x v="2"/>
    <x v="2"/>
    <n v="905"/>
    <n v="762"/>
    <n v="9"/>
    <n v="6858"/>
    <n v="7763"/>
    <n v="21238"/>
    <n v="13475"/>
    <n v="13475"/>
  </r>
  <r>
    <x v="2671"/>
    <x v="10"/>
    <x v="1"/>
    <x v="2"/>
    <x v="4"/>
    <n v="952"/>
    <n v="762"/>
    <n v="7"/>
    <n v="5334"/>
    <n v="6286"/>
    <n v="7240"/>
    <n v="954"/>
    <n v="954"/>
  </r>
  <r>
    <x v="2672"/>
    <x v="10"/>
    <x v="1"/>
    <x v="3"/>
    <x v="6"/>
    <n v="1118"/>
    <n v="551"/>
    <n v="9"/>
    <n v="4959"/>
    <n v="6077"/>
    <n v="5486"/>
    <n v="-591"/>
    <n v="-591"/>
  </r>
  <r>
    <x v="2672"/>
    <x v="10"/>
    <x v="1"/>
    <x v="3"/>
    <x v="1"/>
    <n v="989"/>
    <n v="551"/>
    <n v="9"/>
    <n v="4959"/>
    <n v="5948"/>
    <n v="6841"/>
    <n v="893"/>
    <n v="8418"/>
  </r>
  <r>
    <x v="2673"/>
    <x v="10"/>
    <x v="1"/>
    <x v="5"/>
    <x v="0"/>
    <n v="1030"/>
    <n v="551"/>
    <n v="8"/>
    <n v="4408"/>
    <n v="5438"/>
    <n v="4965"/>
    <n v="-473"/>
    <n v="-211"/>
  </r>
  <r>
    <x v="2674"/>
    <x v="10"/>
    <x v="1"/>
    <x v="6"/>
    <x v="5"/>
    <n v="566"/>
    <n v="762"/>
    <n v="2"/>
    <n v="1524"/>
    <n v="2090"/>
    <n v="2218"/>
    <n v="128"/>
    <n v="128"/>
  </r>
  <r>
    <x v="2674"/>
    <x v="10"/>
    <x v="1"/>
    <x v="6"/>
    <x v="4"/>
    <n v="952"/>
    <n v="762"/>
    <n v="2"/>
    <n v="1524"/>
    <n v="2476"/>
    <n v="6795"/>
    <n v="4319"/>
    <n v="5273"/>
  </r>
  <r>
    <x v="2675"/>
    <x v="10"/>
    <x v="1"/>
    <x v="2"/>
    <x v="0"/>
    <n v="1030"/>
    <n v="762"/>
    <n v="8"/>
    <n v="6096"/>
    <n v="7126"/>
    <n v="15068"/>
    <n v="7942"/>
    <n v="7731"/>
  </r>
  <r>
    <x v="2676"/>
    <x v="10"/>
    <x v="1"/>
    <x v="0"/>
    <x v="0"/>
    <n v="1030"/>
    <n v="669"/>
    <n v="9"/>
    <n v="6021"/>
    <n v="7051"/>
    <n v="7801"/>
    <n v="750"/>
    <n v="8481"/>
  </r>
  <r>
    <x v="2677"/>
    <x v="10"/>
    <x v="1"/>
    <x v="1"/>
    <x v="5"/>
    <n v="566"/>
    <n v="566"/>
    <n v="10"/>
    <n v="5660"/>
    <n v="6226"/>
    <n v="25126"/>
    <n v="18900"/>
    <n v="19028"/>
  </r>
  <r>
    <x v="2677"/>
    <x v="10"/>
    <x v="1"/>
    <x v="1"/>
    <x v="0"/>
    <n v="1030"/>
    <n v="566"/>
    <n v="7"/>
    <n v="3962"/>
    <n v="4992"/>
    <n v="5158"/>
    <n v="166"/>
    <n v="8647"/>
  </r>
  <r>
    <x v="2677"/>
    <x v="10"/>
    <x v="1"/>
    <x v="1"/>
    <x v="2"/>
    <n v="905"/>
    <n v="566"/>
    <n v="10"/>
    <n v="5660"/>
    <n v="6565"/>
    <n v="6299"/>
    <n v="-266"/>
    <n v="13209"/>
  </r>
  <r>
    <x v="2678"/>
    <x v="10"/>
    <x v="1"/>
    <x v="6"/>
    <x v="1"/>
    <n v="989"/>
    <n v="762"/>
    <n v="1"/>
    <n v="762"/>
    <n v="1751"/>
    <n v="1585"/>
    <n v="-166"/>
    <n v="8252"/>
  </r>
  <r>
    <x v="2679"/>
    <x v="10"/>
    <x v="1"/>
    <x v="2"/>
    <x v="6"/>
    <n v="1118"/>
    <n v="762"/>
    <n v="10"/>
    <n v="7620"/>
    <n v="8738"/>
    <n v="8640"/>
    <n v="-98"/>
    <n v="-689"/>
  </r>
  <r>
    <x v="2680"/>
    <x v="10"/>
    <x v="1"/>
    <x v="3"/>
    <x v="2"/>
    <n v="905"/>
    <n v="551"/>
    <n v="5"/>
    <n v="2755"/>
    <n v="3660"/>
    <n v="8919"/>
    <n v="5259"/>
    <n v="18468"/>
  </r>
  <r>
    <x v="2681"/>
    <x v="10"/>
    <x v="1"/>
    <x v="4"/>
    <x v="4"/>
    <n v="952"/>
    <n v="566"/>
    <n v="4"/>
    <n v="2264"/>
    <n v="3216"/>
    <n v="6453"/>
    <n v="3237"/>
    <n v="8510"/>
  </r>
  <r>
    <x v="2682"/>
    <x v="10"/>
    <x v="1"/>
    <x v="0"/>
    <x v="4"/>
    <n v="952"/>
    <n v="669"/>
    <n v="10"/>
    <n v="6690"/>
    <n v="7642"/>
    <n v="20150"/>
    <n v="12508"/>
    <n v="21018"/>
  </r>
  <r>
    <x v="2683"/>
    <x v="10"/>
    <x v="1"/>
    <x v="5"/>
    <x v="0"/>
    <n v="1030"/>
    <n v="551"/>
    <n v="9"/>
    <n v="4959"/>
    <n v="5989"/>
    <n v="17447"/>
    <n v="11458"/>
    <n v="20105"/>
  </r>
  <r>
    <x v="2683"/>
    <x v="10"/>
    <x v="1"/>
    <x v="5"/>
    <x v="4"/>
    <n v="952"/>
    <n v="551"/>
    <n v="8"/>
    <n v="4408"/>
    <n v="5360"/>
    <n v="5202"/>
    <n v="-158"/>
    <n v="20860"/>
  </r>
  <r>
    <x v="2684"/>
    <x v="10"/>
    <x v="1"/>
    <x v="1"/>
    <x v="6"/>
    <n v="1118"/>
    <n v="566"/>
    <n v="2"/>
    <n v="1132"/>
    <n v="2250"/>
    <n v="2259"/>
    <n v="9"/>
    <n v="-680"/>
  </r>
  <r>
    <x v="2684"/>
    <x v="10"/>
    <x v="1"/>
    <x v="1"/>
    <x v="4"/>
    <n v="952"/>
    <n v="566"/>
    <n v="8"/>
    <n v="4528"/>
    <n v="5480"/>
    <n v="6503"/>
    <n v="1023"/>
    <n v="21883"/>
  </r>
  <r>
    <x v="2685"/>
    <x v="10"/>
    <x v="1"/>
    <x v="6"/>
    <x v="0"/>
    <n v="1030"/>
    <n v="762"/>
    <n v="10"/>
    <n v="7620"/>
    <n v="8650"/>
    <n v="9096"/>
    <n v="446"/>
    <n v="20551"/>
  </r>
  <r>
    <x v="2685"/>
    <x v="10"/>
    <x v="1"/>
    <x v="6"/>
    <x v="5"/>
    <n v="566"/>
    <n v="762"/>
    <n v="6"/>
    <n v="4572"/>
    <n v="5138"/>
    <n v="4211"/>
    <n v="-927"/>
    <n v="18101"/>
  </r>
  <r>
    <x v="2686"/>
    <x v="10"/>
    <x v="1"/>
    <x v="5"/>
    <x v="0"/>
    <n v="1030"/>
    <n v="551"/>
    <n v="10"/>
    <n v="5510"/>
    <n v="6540"/>
    <n v="16800"/>
    <n v="10260"/>
    <n v="30811"/>
  </r>
  <r>
    <x v="2686"/>
    <x v="10"/>
    <x v="1"/>
    <x v="5"/>
    <x v="5"/>
    <n v="566"/>
    <n v="551"/>
    <n v="4"/>
    <n v="2204"/>
    <n v="2770"/>
    <n v="2266"/>
    <n v="-504"/>
    <n v="17597"/>
  </r>
  <r>
    <x v="2687"/>
    <x v="10"/>
    <x v="2"/>
    <x v="1"/>
    <x v="0"/>
    <n v="1030"/>
    <n v="566"/>
    <n v="10"/>
    <n v="5660"/>
    <n v="6690"/>
    <n v="9914"/>
    <n v="3224"/>
    <n v="3224"/>
  </r>
  <r>
    <x v="2688"/>
    <x v="10"/>
    <x v="2"/>
    <x v="6"/>
    <x v="1"/>
    <n v="989"/>
    <n v="762"/>
    <n v="9"/>
    <n v="6858"/>
    <n v="7847"/>
    <n v="6352"/>
    <n v="-1495"/>
    <n v="-1495"/>
  </r>
  <r>
    <x v="2689"/>
    <x v="10"/>
    <x v="2"/>
    <x v="2"/>
    <x v="2"/>
    <n v="905"/>
    <n v="762"/>
    <n v="6"/>
    <n v="4572"/>
    <n v="5477"/>
    <n v="9767"/>
    <n v="4290"/>
    <n v="4290"/>
  </r>
  <r>
    <x v="2689"/>
    <x v="10"/>
    <x v="2"/>
    <x v="2"/>
    <x v="0"/>
    <n v="1030"/>
    <n v="762"/>
    <n v="6"/>
    <n v="4572"/>
    <n v="5602"/>
    <n v="6635"/>
    <n v="1033"/>
    <n v="4257"/>
  </r>
  <r>
    <x v="2689"/>
    <x v="10"/>
    <x v="2"/>
    <x v="2"/>
    <x v="5"/>
    <n v="566"/>
    <n v="762"/>
    <n v="7"/>
    <n v="5334"/>
    <n v="5900"/>
    <n v="4765"/>
    <n v="-1135"/>
    <n v="-1135"/>
  </r>
  <r>
    <x v="2690"/>
    <x v="10"/>
    <x v="2"/>
    <x v="3"/>
    <x v="0"/>
    <n v="1030"/>
    <n v="551"/>
    <n v="9"/>
    <n v="4959"/>
    <n v="5989"/>
    <n v="6943"/>
    <n v="954"/>
    <n v="5211"/>
  </r>
  <r>
    <x v="2691"/>
    <x v="10"/>
    <x v="2"/>
    <x v="4"/>
    <x v="4"/>
    <n v="952"/>
    <n v="566"/>
    <n v="3"/>
    <n v="1698"/>
    <n v="2650"/>
    <n v="4181"/>
    <n v="1531"/>
    <n v="1531"/>
  </r>
  <r>
    <x v="2691"/>
    <x v="10"/>
    <x v="2"/>
    <x v="4"/>
    <x v="5"/>
    <n v="566"/>
    <n v="566"/>
    <n v="7"/>
    <n v="3962"/>
    <n v="4528"/>
    <n v="17532"/>
    <n v="13004"/>
    <n v="11869"/>
  </r>
  <r>
    <x v="2692"/>
    <x v="10"/>
    <x v="2"/>
    <x v="5"/>
    <x v="2"/>
    <n v="905"/>
    <n v="551"/>
    <n v="7"/>
    <n v="3857"/>
    <n v="4762"/>
    <n v="4454"/>
    <n v="-308"/>
    <n v="3982"/>
  </r>
  <r>
    <x v="2693"/>
    <x v="10"/>
    <x v="2"/>
    <x v="1"/>
    <x v="4"/>
    <n v="952"/>
    <n v="566"/>
    <n v="5"/>
    <n v="2830"/>
    <n v="3782"/>
    <n v="4267"/>
    <n v="485"/>
    <n v="2016"/>
  </r>
  <r>
    <x v="2694"/>
    <x v="10"/>
    <x v="2"/>
    <x v="2"/>
    <x v="4"/>
    <n v="952"/>
    <n v="762"/>
    <n v="10"/>
    <n v="7620"/>
    <n v="8572"/>
    <n v="7631"/>
    <n v="-941"/>
    <n v="1075"/>
  </r>
  <r>
    <x v="2695"/>
    <x v="10"/>
    <x v="2"/>
    <x v="3"/>
    <x v="4"/>
    <n v="952"/>
    <n v="551"/>
    <n v="2"/>
    <n v="1102"/>
    <n v="2054"/>
    <n v="6416"/>
    <n v="4362"/>
    <n v="5437"/>
  </r>
  <r>
    <x v="2696"/>
    <x v="10"/>
    <x v="2"/>
    <x v="4"/>
    <x v="0"/>
    <n v="1030"/>
    <n v="566"/>
    <n v="5"/>
    <n v="2830"/>
    <n v="3860"/>
    <n v="4532"/>
    <n v="672"/>
    <n v="5883"/>
  </r>
  <r>
    <x v="2697"/>
    <x v="10"/>
    <x v="2"/>
    <x v="0"/>
    <x v="4"/>
    <n v="952"/>
    <n v="669"/>
    <n v="4"/>
    <n v="2676"/>
    <n v="3628"/>
    <n v="3517"/>
    <n v="-111"/>
    <n v="5326"/>
  </r>
  <r>
    <x v="2698"/>
    <x v="10"/>
    <x v="2"/>
    <x v="5"/>
    <x v="4"/>
    <n v="952"/>
    <n v="551"/>
    <n v="9"/>
    <n v="4959"/>
    <n v="5911"/>
    <n v="21006"/>
    <n v="15095"/>
    <n v="20421"/>
  </r>
  <r>
    <x v="2698"/>
    <x v="10"/>
    <x v="2"/>
    <x v="5"/>
    <x v="5"/>
    <n v="566"/>
    <n v="551"/>
    <n v="10"/>
    <n v="5510"/>
    <n v="6076"/>
    <n v="5912"/>
    <n v="-164"/>
    <n v="11705"/>
  </r>
  <r>
    <x v="2699"/>
    <x v="10"/>
    <x v="2"/>
    <x v="6"/>
    <x v="0"/>
    <n v="1030"/>
    <n v="762"/>
    <n v="1"/>
    <n v="762"/>
    <n v="1792"/>
    <n v="1473"/>
    <n v="-319"/>
    <n v="5564"/>
  </r>
  <r>
    <x v="2700"/>
    <x v="10"/>
    <x v="2"/>
    <x v="2"/>
    <x v="5"/>
    <n v="566"/>
    <n v="762"/>
    <n v="4"/>
    <n v="3048"/>
    <n v="3614"/>
    <n v="4185"/>
    <n v="571"/>
    <n v="12276"/>
  </r>
  <r>
    <x v="2701"/>
    <x v="10"/>
    <x v="2"/>
    <x v="3"/>
    <x v="6"/>
    <n v="1118"/>
    <n v="551"/>
    <n v="4"/>
    <n v="2204"/>
    <n v="3322"/>
    <n v="3459"/>
    <n v="137"/>
    <n v="137"/>
  </r>
  <r>
    <x v="2702"/>
    <x v="10"/>
    <x v="2"/>
    <x v="0"/>
    <x v="6"/>
    <n v="1118"/>
    <n v="669"/>
    <n v="1"/>
    <n v="669"/>
    <n v="1787"/>
    <n v="1749"/>
    <n v="-38"/>
    <n v="99"/>
  </r>
  <r>
    <x v="2702"/>
    <x v="10"/>
    <x v="2"/>
    <x v="0"/>
    <x v="4"/>
    <n v="952"/>
    <n v="669"/>
    <n v="10"/>
    <n v="6690"/>
    <n v="7642"/>
    <n v="8294"/>
    <n v="652"/>
    <n v="21073"/>
  </r>
  <r>
    <x v="2703"/>
    <x v="10"/>
    <x v="2"/>
    <x v="5"/>
    <x v="2"/>
    <n v="905"/>
    <n v="551"/>
    <n v="3"/>
    <n v="1653"/>
    <n v="2558"/>
    <n v="2643"/>
    <n v="85"/>
    <n v="4067"/>
  </r>
  <r>
    <x v="2704"/>
    <x v="10"/>
    <x v="2"/>
    <x v="1"/>
    <x v="4"/>
    <n v="952"/>
    <n v="566"/>
    <n v="5"/>
    <n v="2830"/>
    <n v="3782"/>
    <n v="3858"/>
    <n v="76"/>
    <n v="21149"/>
  </r>
  <r>
    <x v="2705"/>
    <x v="10"/>
    <x v="2"/>
    <x v="5"/>
    <x v="0"/>
    <n v="1030"/>
    <n v="551"/>
    <n v="5"/>
    <n v="2755"/>
    <n v="3785"/>
    <n v="8195"/>
    <n v="4410"/>
    <n v="9974"/>
  </r>
  <r>
    <x v="2705"/>
    <x v="10"/>
    <x v="2"/>
    <x v="5"/>
    <x v="4"/>
    <n v="952"/>
    <n v="551"/>
    <n v="10"/>
    <n v="5510"/>
    <n v="6462"/>
    <n v="6842"/>
    <n v="380"/>
    <n v="21529"/>
  </r>
  <r>
    <x v="2706"/>
    <x v="10"/>
    <x v="2"/>
    <x v="1"/>
    <x v="6"/>
    <n v="1118"/>
    <n v="566"/>
    <n v="8"/>
    <n v="4528"/>
    <n v="5646"/>
    <n v="6495"/>
    <n v="849"/>
    <n v="948"/>
  </r>
  <r>
    <x v="2707"/>
    <x v="10"/>
    <x v="2"/>
    <x v="2"/>
    <x v="6"/>
    <n v="1118"/>
    <n v="762"/>
    <n v="5"/>
    <n v="3810"/>
    <n v="4928"/>
    <n v="4669"/>
    <n v="-259"/>
    <n v="689"/>
  </r>
  <r>
    <x v="2707"/>
    <x v="10"/>
    <x v="2"/>
    <x v="2"/>
    <x v="0"/>
    <n v="1030"/>
    <n v="762"/>
    <n v="10"/>
    <n v="7620"/>
    <n v="8650"/>
    <n v="6952"/>
    <n v="-1698"/>
    <n v="8276"/>
  </r>
  <r>
    <x v="2707"/>
    <x v="10"/>
    <x v="2"/>
    <x v="2"/>
    <x v="5"/>
    <n v="566"/>
    <n v="762"/>
    <n v="10"/>
    <n v="7620"/>
    <n v="8186"/>
    <n v="8334"/>
    <n v="148"/>
    <n v="12424"/>
  </r>
  <r>
    <x v="2707"/>
    <x v="10"/>
    <x v="2"/>
    <x v="2"/>
    <x v="4"/>
    <n v="952"/>
    <n v="762"/>
    <n v="3"/>
    <n v="2286"/>
    <n v="3238"/>
    <n v="3000"/>
    <n v="-238"/>
    <n v="21291"/>
  </r>
  <r>
    <x v="2708"/>
    <x v="10"/>
    <x v="3"/>
    <x v="4"/>
    <x v="5"/>
    <n v="566"/>
    <n v="566"/>
    <n v="9"/>
    <n v="5094"/>
    <n v="5660"/>
    <n v="4867"/>
    <n v="-793"/>
    <n v="-793"/>
  </r>
  <r>
    <x v="2708"/>
    <x v="10"/>
    <x v="3"/>
    <x v="4"/>
    <x v="4"/>
    <n v="952"/>
    <n v="566"/>
    <n v="1"/>
    <n v="566"/>
    <n v="1518"/>
    <n v="1751"/>
    <n v="233"/>
    <n v="233"/>
  </r>
  <r>
    <x v="2708"/>
    <x v="10"/>
    <x v="3"/>
    <x v="4"/>
    <x v="0"/>
    <n v="1030"/>
    <n v="566"/>
    <n v="2"/>
    <n v="1132"/>
    <n v="2162"/>
    <n v="3374"/>
    <n v="1212"/>
    <n v="1212"/>
  </r>
  <r>
    <x v="2709"/>
    <x v="10"/>
    <x v="3"/>
    <x v="0"/>
    <x v="1"/>
    <n v="989"/>
    <n v="669"/>
    <n v="2"/>
    <n v="1338"/>
    <n v="2327"/>
    <n v="3517"/>
    <n v="1190"/>
    <n v="1190"/>
  </r>
  <r>
    <x v="2710"/>
    <x v="10"/>
    <x v="3"/>
    <x v="6"/>
    <x v="4"/>
    <n v="952"/>
    <n v="762"/>
    <n v="6"/>
    <n v="4572"/>
    <n v="5524"/>
    <n v="4836"/>
    <n v="-688"/>
    <n v="-455"/>
  </r>
  <r>
    <x v="2711"/>
    <x v="10"/>
    <x v="3"/>
    <x v="2"/>
    <x v="0"/>
    <n v="1030"/>
    <n v="762"/>
    <n v="5"/>
    <n v="3810"/>
    <n v="4840"/>
    <n v="3900"/>
    <n v="-940"/>
    <n v="272"/>
  </r>
  <r>
    <x v="2711"/>
    <x v="10"/>
    <x v="3"/>
    <x v="2"/>
    <x v="5"/>
    <n v="566"/>
    <n v="762"/>
    <n v="2"/>
    <n v="1524"/>
    <n v="2090"/>
    <n v="1884"/>
    <n v="-206"/>
    <n v="-999"/>
  </r>
  <r>
    <x v="2712"/>
    <x v="10"/>
    <x v="3"/>
    <x v="3"/>
    <x v="5"/>
    <n v="566"/>
    <n v="551"/>
    <n v="8"/>
    <n v="4408"/>
    <n v="4974"/>
    <n v="5694"/>
    <n v="720"/>
    <n v="-279"/>
  </r>
  <r>
    <x v="2713"/>
    <x v="10"/>
    <x v="3"/>
    <x v="4"/>
    <x v="6"/>
    <n v="1118"/>
    <n v="566"/>
    <n v="8"/>
    <n v="4528"/>
    <n v="5646"/>
    <n v="4588"/>
    <n v="-1058"/>
    <n v="-1058"/>
  </r>
  <r>
    <x v="2714"/>
    <x v="10"/>
    <x v="3"/>
    <x v="0"/>
    <x v="0"/>
    <n v="1030"/>
    <n v="669"/>
    <n v="8"/>
    <n v="5352"/>
    <n v="6382"/>
    <n v="7063"/>
    <n v="681"/>
    <n v="953"/>
  </r>
  <r>
    <x v="2715"/>
    <x v="10"/>
    <x v="3"/>
    <x v="5"/>
    <x v="5"/>
    <n v="566"/>
    <n v="551"/>
    <n v="5"/>
    <n v="2755"/>
    <n v="3321"/>
    <n v="3129"/>
    <n v="-192"/>
    <n v="-471"/>
  </r>
  <r>
    <x v="2716"/>
    <x v="10"/>
    <x v="3"/>
    <x v="6"/>
    <x v="4"/>
    <n v="952"/>
    <n v="762"/>
    <n v="3"/>
    <n v="2286"/>
    <n v="3238"/>
    <n v="3124"/>
    <n v="-114"/>
    <n v="-569"/>
  </r>
  <r>
    <x v="2717"/>
    <x v="10"/>
    <x v="3"/>
    <x v="2"/>
    <x v="6"/>
    <n v="1118"/>
    <n v="762"/>
    <n v="9"/>
    <n v="6858"/>
    <n v="7976"/>
    <n v="8458"/>
    <n v="482"/>
    <n v="-576"/>
  </r>
  <r>
    <x v="2717"/>
    <x v="10"/>
    <x v="3"/>
    <x v="2"/>
    <x v="1"/>
    <n v="989"/>
    <n v="762"/>
    <n v="4"/>
    <n v="3048"/>
    <n v="4037"/>
    <n v="8655"/>
    <n v="4618"/>
    <n v="5808"/>
  </r>
  <r>
    <x v="2718"/>
    <x v="10"/>
    <x v="3"/>
    <x v="3"/>
    <x v="5"/>
    <n v="566"/>
    <n v="551"/>
    <n v="8"/>
    <n v="4408"/>
    <n v="4974"/>
    <n v="5882"/>
    <n v="908"/>
    <n v="437"/>
  </r>
  <r>
    <x v="2719"/>
    <x v="10"/>
    <x v="3"/>
    <x v="4"/>
    <x v="4"/>
    <n v="952"/>
    <n v="566"/>
    <n v="9"/>
    <n v="5094"/>
    <n v="6046"/>
    <n v="6518"/>
    <n v="472"/>
    <n v="-97"/>
  </r>
  <r>
    <x v="2720"/>
    <x v="10"/>
    <x v="3"/>
    <x v="0"/>
    <x v="5"/>
    <n v="566"/>
    <n v="669"/>
    <n v="8"/>
    <n v="5352"/>
    <n v="5918"/>
    <n v="15309"/>
    <n v="9391"/>
    <n v="9828"/>
  </r>
  <r>
    <x v="2720"/>
    <x v="10"/>
    <x v="3"/>
    <x v="0"/>
    <x v="6"/>
    <n v="1118"/>
    <n v="669"/>
    <n v="5"/>
    <n v="3345"/>
    <n v="4463"/>
    <n v="7556"/>
    <n v="3093"/>
    <n v="2517"/>
  </r>
  <r>
    <x v="2721"/>
    <x v="10"/>
    <x v="3"/>
    <x v="1"/>
    <x v="0"/>
    <n v="1030"/>
    <n v="566"/>
    <n v="8"/>
    <n v="4528"/>
    <n v="5558"/>
    <n v="7412"/>
    <n v="1854"/>
    <n v="2807"/>
  </r>
  <r>
    <x v="2722"/>
    <x v="10"/>
    <x v="3"/>
    <x v="6"/>
    <x v="0"/>
    <n v="1030"/>
    <n v="762"/>
    <n v="10"/>
    <n v="7620"/>
    <n v="8650"/>
    <n v="11933"/>
    <n v="3283"/>
    <n v="6090"/>
  </r>
  <r>
    <x v="2723"/>
    <x v="10"/>
    <x v="3"/>
    <x v="3"/>
    <x v="3"/>
    <n v="1163"/>
    <n v="551"/>
    <n v="3"/>
    <n v="1653"/>
    <n v="2816"/>
    <n v="6349"/>
    <n v="3533"/>
    <n v="3533"/>
  </r>
  <r>
    <x v="2724"/>
    <x v="10"/>
    <x v="3"/>
    <x v="1"/>
    <x v="5"/>
    <n v="566"/>
    <n v="566"/>
    <n v="8"/>
    <n v="4528"/>
    <n v="5094"/>
    <n v="5338"/>
    <n v="244"/>
    <n v="10072"/>
  </r>
  <r>
    <x v="2724"/>
    <x v="10"/>
    <x v="3"/>
    <x v="1"/>
    <x v="4"/>
    <n v="952"/>
    <n v="566"/>
    <n v="10"/>
    <n v="5660"/>
    <n v="6612"/>
    <n v="6518"/>
    <n v="-94"/>
    <n v="-191"/>
  </r>
  <r>
    <x v="2725"/>
    <x v="10"/>
    <x v="3"/>
    <x v="6"/>
    <x v="0"/>
    <n v="1030"/>
    <n v="762"/>
    <n v="2"/>
    <n v="1524"/>
    <n v="2554"/>
    <n v="2067"/>
    <n v="-487"/>
    <n v="5603"/>
  </r>
  <r>
    <x v="2725"/>
    <x v="10"/>
    <x v="3"/>
    <x v="6"/>
    <x v="1"/>
    <n v="989"/>
    <n v="762"/>
    <n v="9"/>
    <n v="6858"/>
    <n v="7847"/>
    <n v="6453"/>
    <n v="-1394"/>
    <n v="4414"/>
  </r>
  <r>
    <x v="2725"/>
    <x v="10"/>
    <x v="3"/>
    <x v="6"/>
    <x v="5"/>
    <n v="566"/>
    <n v="762"/>
    <n v="7"/>
    <n v="5334"/>
    <n v="5900"/>
    <n v="6360"/>
    <n v="460"/>
    <n v="10532"/>
  </r>
  <r>
    <x v="2726"/>
    <x v="10"/>
    <x v="3"/>
    <x v="2"/>
    <x v="4"/>
    <n v="952"/>
    <n v="762"/>
    <n v="3"/>
    <n v="2286"/>
    <n v="3238"/>
    <n v="3597"/>
    <n v="359"/>
    <n v="168"/>
  </r>
  <r>
    <x v="2727"/>
    <x v="10"/>
    <x v="3"/>
    <x v="3"/>
    <x v="4"/>
    <n v="952"/>
    <n v="551"/>
    <n v="2"/>
    <n v="1102"/>
    <n v="2054"/>
    <n v="2417"/>
    <n v="363"/>
    <n v="531"/>
  </r>
  <r>
    <x v="2727"/>
    <x v="10"/>
    <x v="3"/>
    <x v="3"/>
    <x v="0"/>
    <n v="1030"/>
    <n v="551"/>
    <n v="5"/>
    <n v="2755"/>
    <n v="3785"/>
    <n v="3998"/>
    <n v="213"/>
    <n v="5816"/>
  </r>
  <r>
    <x v="2728"/>
    <x v="10"/>
    <x v="3"/>
    <x v="4"/>
    <x v="5"/>
    <n v="566"/>
    <n v="566"/>
    <n v="1"/>
    <n v="566"/>
    <n v="1132"/>
    <n v="1182"/>
    <n v="50"/>
    <n v="10582"/>
  </r>
  <r>
    <x v="2729"/>
    <x v="10"/>
    <x v="4"/>
    <x v="5"/>
    <x v="0"/>
    <n v="1030"/>
    <n v="551"/>
    <n v="9"/>
    <n v="4959"/>
    <n v="5989"/>
    <n v="6703"/>
    <n v="714"/>
    <n v="714"/>
  </r>
  <r>
    <x v="2730"/>
    <x v="10"/>
    <x v="4"/>
    <x v="1"/>
    <x v="6"/>
    <n v="1118"/>
    <n v="566"/>
    <n v="1"/>
    <n v="566"/>
    <n v="1684"/>
    <n v="1433"/>
    <n v="-251"/>
    <n v="-251"/>
  </r>
  <r>
    <x v="2730"/>
    <x v="10"/>
    <x v="4"/>
    <x v="1"/>
    <x v="5"/>
    <n v="566"/>
    <n v="566"/>
    <n v="10"/>
    <n v="5660"/>
    <n v="6226"/>
    <n v="7000"/>
    <n v="774"/>
    <n v="774"/>
  </r>
  <r>
    <x v="2731"/>
    <x v="10"/>
    <x v="4"/>
    <x v="2"/>
    <x v="4"/>
    <n v="952"/>
    <n v="762"/>
    <n v="5"/>
    <n v="3810"/>
    <n v="4762"/>
    <n v="4892"/>
    <n v="130"/>
    <n v="130"/>
  </r>
  <r>
    <x v="2731"/>
    <x v="10"/>
    <x v="4"/>
    <x v="2"/>
    <x v="6"/>
    <n v="1118"/>
    <n v="762"/>
    <n v="7"/>
    <n v="5334"/>
    <n v="6452"/>
    <n v="5675"/>
    <n v="-777"/>
    <n v="-1028"/>
  </r>
  <r>
    <x v="2732"/>
    <x v="10"/>
    <x v="4"/>
    <x v="3"/>
    <x v="0"/>
    <n v="1030"/>
    <n v="551"/>
    <n v="6"/>
    <n v="3306"/>
    <n v="4336"/>
    <n v="12267"/>
    <n v="7931"/>
    <n v="8645"/>
  </r>
  <r>
    <x v="2733"/>
    <x v="10"/>
    <x v="4"/>
    <x v="4"/>
    <x v="6"/>
    <n v="1118"/>
    <n v="566"/>
    <n v="4"/>
    <n v="2264"/>
    <n v="3382"/>
    <n v="4588"/>
    <n v="1206"/>
    <n v="178"/>
  </r>
  <r>
    <x v="2734"/>
    <x v="10"/>
    <x v="4"/>
    <x v="0"/>
    <x v="4"/>
    <n v="952"/>
    <n v="669"/>
    <n v="2"/>
    <n v="1338"/>
    <n v="2290"/>
    <n v="2571"/>
    <n v="281"/>
    <n v="411"/>
  </r>
  <r>
    <x v="2734"/>
    <x v="10"/>
    <x v="4"/>
    <x v="0"/>
    <x v="6"/>
    <n v="1118"/>
    <n v="669"/>
    <n v="1"/>
    <n v="669"/>
    <n v="1787"/>
    <n v="2108"/>
    <n v="321"/>
    <n v="499"/>
  </r>
  <r>
    <x v="2735"/>
    <x v="10"/>
    <x v="4"/>
    <x v="5"/>
    <x v="4"/>
    <n v="952"/>
    <n v="551"/>
    <n v="3"/>
    <n v="1653"/>
    <n v="2605"/>
    <n v="6034"/>
    <n v="3429"/>
    <n v="3840"/>
  </r>
  <r>
    <x v="2735"/>
    <x v="10"/>
    <x v="4"/>
    <x v="5"/>
    <x v="5"/>
    <n v="566"/>
    <n v="551"/>
    <n v="7"/>
    <n v="3857"/>
    <n v="4423"/>
    <n v="3812"/>
    <n v="-611"/>
    <n v="163"/>
  </r>
  <r>
    <x v="2736"/>
    <x v="10"/>
    <x v="4"/>
    <x v="1"/>
    <x v="6"/>
    <n v="1118"/>
    <n v="566"/>
    <n v="3"/>
    <n v="1698"/>
    <n v="2816"/>
    <n v="3274"/>
    <n v="458"/>
    <n v="957"/>
  </r>
  <r>
    <x v="2737"/>
    <x v="10"/>
    <x v="4"/>
    <x v="6"/>
    <x v="6"/>
    <n v="1118"/>
    <n v="762"/>
    <n v="3"/>
    <n v="2286"/>
    <n v="3404"/>
    <n v="3821"/>
    <n v="417"/>
    <n v="1374"/>
  </r>
  <r>
    <x v="2738"/>
    <x v="10"/>
    <x v="4"/>
    <x v="2"/>
    <x v="4"/>
    <n v="952"/>
    <n v="762"/>
    <n v="9"/>
    <n v="6858"/>
    <n v="7810"/>
    <n v="25868"/>
    <n v="18058"/>
    <n v="21898"/>
  </r>
  <r>
    <x v="2739"/>
    <x v="10"/>
    <x v="4"/>
    <x v="3"/>
    <x v="4"/>
    <n v="952"/>
    <n v="551"/>
    <n v="3"/>
    <n v="1653"/>
    <n v="2605"/>
    <n v="2608"/>
    <n v="3"/>
    <n v="21901"/>
  </r>
  <r>
    <x v="2740"/>
    <x v="10"/>
    <x v="4"/>
    <x v="5"/>
    <x v="6"/>
    <n v="1118"/>
    <n v="551"/>
    <n v="8"/>
    <n v="4408"/>
    <n v="5526"/>
    <n v="6490"/>
    <n v="964"/>
    <n v="2338"/>
  </r>
  <r>
    <x v="2741"/>
    <x v="10"/>
    <x v="4"/>
    <x v="1"/>
    <x v="4"/>
    <n v="952"/>
    <n v="566"/>
    <n v="8"/>
    <n v="4528"/>
    <n v="5480"/>
    <n v="19073"/>
    <n v="13593"/>
    <n v="35494"/>
  </r>
  <r>
    <x v="2741"/>
    <x v="10"/>
    <x v="4"/>
    <x v="1"/>
    <x v="5"/>
    <n v="566"/>
    <n v="566"/>
    <n v="6"/>
    <n v="3396"/>
    <n v="3962"/>
    <n v="4740"/>
    <n v="778"/>
    <n v="941"/>
  </r>
  <r>
    <x v="2742"/>
    <x v="10"/>
    <x v="4"/>
    <x v="3"/>
    <x v="4"/>
    <n v="952"/>
    <n v="551"/>
    <n v="7"/>
    <n v="3857"/>
    <n v="4809"/>
    <n v="3970"/>
    <n v="-839"/>
    <n v="34655"/>
  </r>
  <r>
    <x v="2742"/>
    <x v="10"/>
    <x v="4"/>
    <x v="3"/>
    <x v="5"/>
    <n v="566"/>
    <n v="551"/>
    <n v="7"/>
    <n v="3857"/>
    <n v="4423"/>
    <n v="4268"/>
    <n v="-155"/>
    <n v="786"/>
  </r>
  <r>
    <x v="2743"/>
    <x v="10"/>
    <x v="4"/>
    <x v="4"/>
    <x v="4"/>
    <n v="952"/>
    <n v="566"/>
    <n v="7"/>
    <n v="3962"/>
    <n v="4914"/>
    <n v="4886"/>
    <n v="-28"/>
    <n v="34627"/>
  </r>
  <r>
    <x v="2744"/>
    <x v="10"/>
    <x v="4"/>
    <x v="0"/>
    <x v="5"/>
    <n v="566"/>
    <n v="669"/>
    <n v="10"/>
    <n v="6690"/>
    <n v="7256"/>
    <n v="29141"/>
    <n v="21885"/>
    <n v="22671"/>
  </r>
  <r>
    <x v="2744"/>
    <x v="10"/>
    <x v="4"/>
    <x v="0"/>
    <x v="4"/>
    <n v="952"/>
    <n v="669"/>
    <n v="4"/>
    <n v="2676"/>
    <n v="3628"/>
    <n v="3889"/>
    <n v="261"/>
    <n v="34888"/>
  </r>
  <r>
    <x v="2745"/>
    <x v="10"/>
    <x v="4"/>
    <x v="5"/>
    <x v="0"/>
    <n v="1030"/>
    <n v="551"/>
    <n v="7"/>
    <n v="3857"/>
    <n v="4887"/>
    <n v="8428"/>
    <n v="3541"/>
    <n v="12186"/>
  </r>
  <r>
    <x v="2745"/>
    <x v="10"/>
    <x v="4"/>
    <x v="5"/>
    <x v="6"/>
    <n v="1118"/>
    <n v="551"/>
    <n v="3"/>
    <n v="1653"/>
    <n v="2771"/>
    <n v="2922"/>
    <n v="151"/>
    <n v="2489"/>
  </r>
  <r>
    <x v="2746"/>
    <x v="10"/>
    <x v="4"/>
    <x v="6"/>
    <x v="0"/>
    <n v="1030"/>
    <n v="762"/>
    <n v="7"/>
    <n v="5334"/>
    <n v="6364"/>
    <n v="7320"/>
    <n v="956"/>
    <n v="13142"/>
  </r>
  <r>
    <x v="2746"/>
    <x v="10"/>
    <x v="4"/>
    <x v="6"/>
    <x v="6"/>
    <n v="1118"/>
    <n v="762"/>
    <n v="10"/>
    <n v="7620"/>
    <n v="8738"/>
    <n v="7864"/>
    <n v="-874"/>
    <n v="1615"/>
  </r>
  <r>
    <x v="2747"/>
    <x v="10"/>
    <x v="4"/>
    <x v="4"/>
    <x v="5"/>
    <n v="566"/>
    <n v="566"/>
    <n v="5"/>
    <n v="2830"/>
    <n v="3396"/>
    <n v="3475"/>
    <n v="79"/>
    <n v="22750"/>
  </r>
  <r>
    <x v="2748"/>
    <x v="10"/>
    <x v="4"/>
    <x v="0"/>
    <x v="0"/>
    <n v="1030"/>
    <n v="669"/>
    <n v="1"/>
    <n v="669"/>
    <n v="1699"/>
    <n v="1689"/>
    <n v="-10"/>
    <n v="13132"/>
  </r>
  <r>
    <x v="2749"/>
    <x v="10"/>
    <x v="4"/>
    <x v="5"/>
    <x v="6"/>
    <n v="1118"/>
    <n v="551"/>
    <n v="7"/>
    <n v="3857"/>
    <n v="4975"/>
    <n v="5681"/>
    <n v="706"/>
    <n v="2321"/>
  </r>
  <r>
    <x v="2749"/>
    <x v="10"/>
    <x v="4"/>
    <x v="5"/>
    <x v="0"/>
    <n v="1030"/>
    <n v="551"/>
    <n v="8"/>
    <n v="4408"/>
    <n v="5438"/>
    <n v="5695"/>
    <n v="257"/>
    <n v="13389"/>
  </r>
  <r>
    <x v="2750"/>
    <x v="10"/>
    <x v="4"/>
    <x v="1"/>
    <x v="4"/>
    <n v="952"/>
    <n v="566"/>
    <n v="9"/>
    <n v="5094"/>
    <n v="6046"/>
    <n v="4884"/>
    <n v="-1162"/>
    <n v="33726"/>
  </r>
  <r>
    <x v="2751"/>
    <x v="10"/>
    <x v="5"/>
    <x v="6"/>
    <x v="6"/>
    <n v="1118"/>
    <n v="762"/>
    <n v="6"/>
    <n v="4572"/>
    <n v="5690"/>
    <n v="6434"/>
    <n v="744"/>
    <n v="744"/>
  </r>
  <r>
    <x v="2752"/>
    <x v="10"/>
    <x v="5"/>
    <x v="4"/>
    <x v="5"/>
    <n v="566"/>
    <n v="566"/>
    <n v="9"/>
    <n v="5094"/>
    <n v="5660"/>
    <n v="6042"/>
    <n v="382"/>
    <n v="382"/>
  </r>
  <r>
    <x v="2753"/>
    <x v="10"/>
    <x v="5"/>
    <x v="5"/>
    <x v="6"/>
    <n v="1118"/>
    <n v="551"/>
    <n v="3"/>
    <n v="1653"/>
    <n v="2771"/>
    <n v="2967"/>
    <n v="196"/>
    <n v="940"/>
  </r>
  <r>
    <x v="2754"/>
    <x v="10"/>
    <x v="5"/>
    <x v="1"/>
    <x v="6"/>
    <n v="1118"/>
    <n v="566"/>
    <n v="5"/>
    <n v="2830"/>
    <n v="3948"/>
    <n v="4718"/>
    <n v="770"/>
    <n v="1710"/>
  </r>
  <r>
    <x v="2755"/>
    <x v="10"/>
    <x v="5"/>
    <x v="6"/>
    <x v="4"/>
    <n v="952"/>
    <n v="762"/>
    <n v="7"/>
    <n v="5334"/>
    <n v="6286"/>
    <n v="5792"/>
    <n v="-494"/>
    <n v="-494"/>
  </r>
  <r>
    <x v="2756"/>
    <x v="10"/>
    <x v="5"/>
    <x v="2"/>
    <x v="4"/>
    <n v="952"/>
    <n v="762"/>
    <n v="3"/>
    <n v="2286"/>
    <n v="3238"/>
    <n v="3453"/>
    <n v="215"/>
    <n v="-279"/>
  </r>
  <r>
    <x v="2757"/>
    <x v="10"/>
    <x v="5"/>
    <x v="3"/>
    <x v="4"/>
    <n v="952"/>
    <n v="551"/>
    <n v="4"/>
    <n v="2204"/>
    <n v="3156"/>
    <n v="3512"/>
    <n v="356"/>
    <n v="77"/>
  </r>
  <r>
    <x v="2758"/>
    <x v="10"/>
    <x v="5"/>
    <x v="4"/>
    <x v="5"/>
    <n v="566"/>
    <n v="566"/>
    <n v="5"/>
    <n v="2830"/>
    <n v="3396"/>
    <n v="3150"/>
    <n v="-246"/>
    <n v="136"/>
  </r>
  <r>
    <x v="2759"/>
    <x v="10"/>
    <x v="5"/>
    <x v="0"/>
    <x v="6"/>
    <n v="1118"/>
    <n v="669"/>
    <n v="10"/>
    <n v="6690"/>
    <n v="7808"/>
    <n v="6643"/>
    <n v="-1165"/>
    <n v="545"/>
  </r>
  <r>
    <x v="2760"/>
    <x v="10"/>
    <x v="5"/>
    <x v="5"/>
    <x v="4"/>
    <n v="952"/>
    <n v="551"/>
    <n v="3"/>
    <n v="1653"/>
    <n v="2605"/>
    <n v="3426"/>
    <n v="821"/>
    <n v="898"/>
  </r>
  <r>
    <x v="2760"/>
    <x v="10"/>
    <x v="5"/>
    <x v="5"/>
    <x v="6"/>
    <n v="1118"/>
    <n v="551"/>
    <n v="4"/>
    <n v="2204"/>
    <n v="3322"/>
    <n v="7401"/>
    <n v="4079"/>
    <n v="4624"/>
  </r>
  <r>
    <x v="2761"/>
    <x v="10"/>
    <x v="5"/>
    <x v="1"/>
    <x v="0"/>
    <n v="1030"/>
    <n v="566"/>
    <n v="10"/>
    <n v="5660"/>
    <n v="6690"/>
    <n v="6618"/>
    <n v="-72"/>
    <n v="-72"/>
  </r>
  <r>
    <x v="2762"/>
    <x v="10"/>
    <x v="5"/>
    <x v="6"/>
    <x v="5"/>
    <n v="566"/>
    <n v="762"/>
    <n v="4"/>
    <n v="3048"/>
    <n v="3614"/>
    <n v="7216"/>
    <n v="3602"/>
    <n v="3738"/>
  </r>
  <r>
    <x v="2762"/>
    <x v="10"/>
    <x v="5"/>
    <x v="6"/>
    <x v="4"/>
    <n v="952"/>
    <n v="762"/>
    <n v="6"/>
    <n v="4572"/>
    <n v="5524"/>
    <n v="4995"/>
    <n v="-529"/>
    <n v="369"/>
  </r>
  <r>
    <x v="2763"/>
    <x v="10"/>
    <x v="5"/>
    <x v="2"/>
    <x v="6"/>
    <n v="1118"/>
    <n v="762"/>
    <n v="4"/>
    <n v="3048"/>
    <n v="4166"/>
    <n v="4488"/>
    <n v="322"/>
    <n v="4946"/>
  </r>
  <r>
    <x v="2764"/>
    <x v="10"/>
    <x v="5"/>
    <x v="3"/>
    <x v="6"/>
    <n v="1118"/>
    <n v="551"/>
    <n v="10"/>
    <n v="5510"/>
    <n v="6628"/>
    <n v="6803"/>
    <n v="175"/>
    <n v="5121"/>
  </r>
  <r>
    <x v="2765"/>
    <x v="10"/>
    <x v="5"/>
    <x v="4"/>
    <x v="5"/>
    <n v="566"/>
    <n v="566"/>
    <n v="9"/>
    <n v="5094"/>
    <n v="5660"/>
    <n v="9892"/>
    <n v="4232"/>
    <n v="7970"/>
  </r>
  <r>
    <x v="2766"/>
    <x v="10"/>
    <x v="5"/>
    <x v="5"/>
    <x v="6"/>
    <n v="1118"/>
    <n v="551"/>
    <n v="7"/>
    <n v="3857"/>
    <n v="4975"/>
    <n v="4511"/>
    <n v="-464"/>
    <n v="4657"/>
  </r>
  <r>
    <x v="2767"/>
    <x v="10"/>
    <x v="5"/>
    <x v="1"/>
    <x v="4"/>
    <n v="952"/>
    <n v="566"/>
    <n v="4"/>
    <n v="2264"/>
    <n v="3216"/>
    <n v="3566"/>
    <n v="350"/>
    <n v="719"/>
  </r>
  <r>
    <x v="2767"/>
    <x v="10"/>
    <x v="5"/>
    <x v="1"/>
    <x v="0"/>
    <n v="1030"/>
    <n v="566"/>
    <n v="7"/>
    <n v="3962"/>
    <n v="4992"/>
    <n v="4366"/>
    <n v="-626"/>
    <n v="-698"/>
  </r>
  <r>
    <x v="2768"/>
    <x v="10"/>
    <x v="5"/>
    <x v="2"/>
    <x v="6"/>
    <n v="1118"/>
    <n v="762"/>
    <n v="4"/>
    <n v="3048"/>
    <n v="4166"/>
    <n v="8529"/>
    <n v="4363"/>
    <n v="9020"/>
  </r>
  <r>
    <x v="2769"/>
    <x v="10"/>
    <x v="5"/>
    <x v="3"/>
    <x v="5"/>
    <n v="566"/>
    <n v="551"/>
    <n v="8"/>
    <n v="4408"/>
    <n v="4974"/>
    <n v="5841"/>
    <n v="867"/>
    <n v="8837"/>
  </r>
  <r>
    <x v="2769"/>
    <x v="10"/>
    <x v="5"/>
    <x v="3"/>
    <x v="6"/>
    <n v="1118"/>
    <n v="551"/>
    <n v="6"/>
    <n v="3306"/>
    <n v="4424"/>
    <n v="4526"/>
    <n v="102"/>
    <n v="9122"/>
  </r>
  <r>
    <x v="2770"/>
    <x v="10"/>
    <x v="5"/>
    <x v="5"/>
    <x v="0"/>
    <n v="1030"/>
    <n v="551"/>
    <n v="9"/>
    <n v="4959"/>
    <n v="5989"/>
    <n v="6532"/>
    <n v="543"/>
    <n v="-155"/>
  </r>
  <r>
    <x v="2771"/>
    <x v="10"/>
    <x v="5"/>
    <x v="1"/>
    <x v="0"/>
    <n v="1030"/>
    <n v="566"/>
    <n v="4"/>
    <n v="2264"/>
    <n v="3294"/>
    <n v="3548"/>
    <n v="254"/>
    <n v="99"/>
  </r>
  <r>
    <x v="2772"/>
    <x v="10"/>
    <x v="5"/>
    <x v="6"/>
    <x v="4"/>
    <n v="952"/>
    <n v="762"/>
    <n v="4"/>
    <n v="3048"/>
    <n v="4000"/>
    <n v="3429"/>
    <n v="-571"/>
    <n v="148"/>
  </r>
  <r>
    <x v="2772"/>
    <x v="10"/>
    <x v="5"/>
    <x v="6"/>
    <x v="0"/>
    <n v="1030"/>
    <n v="762"/>
    <n v="4"/>
    <n v="3048"/>
    <n v="4078"/>
    <n v="4707"/>
    <n v="629"/>
    <n v="728"/>
  </r>
  <r>
    <x v="2773"/>
    <x v="10"/>
    <x v="5"/>
    <x v="2"/>
    <x v="0"/>
    <n v="1030"/>
    <n v="762"/>
    <n v="5"/>
    <n v="3810"/>
    <n v="4840"/>
    <n v="3896"/>
    <n v="-944"/>
    <n v="-216"/>
  </r>
  <r>
    <x v="2774"/>
    <x v="10"/>
    <x v="6"/>
    <x v="3"/>
    <x v="6"/>
    <n v="1118"/>
    <n v="551"/>
    <n v="3"/>
    <n v="1653"/>
    <n v="2771"/>
    <n v="2357"/>
    <n v="-414"/>
    <n v="-414"/>
  </r>
  <r>
    <x v="2775"/>
    <x v="10"/>
    <x v="6"/>
    <x v="0"/>
    <x v="2"/>
    <n v="905"/>
    <n v="669"/>
    <n v="2"/>
    <n v="1338"/>
    <n v="2243"/>
    <n v="1963"/>
    <n v="-280"/>
    <n v="-280"/>
  </r>
  <r>
    <x v="2775"/>
    <x v="10"/>
    <x v="6"/>
    <x v="0"/>
    <x v="5"/>
    <n v="566"/>
    <n v="669"/>
    <n v="5"/>
    <n v="3345"/>
    <n v="3911"/>
    <n v="3471"/>
    <n v="-440"/>
    <n v="-440"/>
  </r>
  <r>
    <x v="2776"/>
    <x v="10"/>
    <x v="6"/>
    <x v="5"/>
    <x v="6"/>
    <n v="1118"/>
    <n v="551"/>
    <n v="10"/>
    <n v="5510"/>
    <n v="6628"/>
    <n v="10839"/>
    <n v="4211"/>
    <n v="3797"/>
  </r>
  <r>
    <x v="2777"/>
    <x v="10"/>
    <x v="6"/>
    <x v="1"/>
    <x v="2"/>
    <n v="905"/>
    <n v="566"/>
    <n v="2"/>
    <n v="1132"/>
    <n v="2037"/>
    <n v="6124"/>
    <n v="4087"/>
    <n v="3807"/>
  </r>
  <r>
    <x v="2777"/>
    <x v="10"/>
    <x v="6"/>
    <x v="1"/>
    <x v="6"/>
    <n v="1118"/>
    <n v="566"/>
    <n v="8"/>
    <n v="4528"/>
    <n v="5646"/>
    <n v="19587"/>
    <n v="13941"/>
    <n v="17738"/>
  </r>
  <r>
    <x v="2778"/>
    <x v="10"/>
    <x v="6"/>
    <x v="6"/>
    <x v="0"/>
    <n v="1030"/>
    <n v="762"/>
    <n v="4"/>
    <n v="3048"/>
    <n v="4078"/>
    <n v="3576"/>
    <n v="-502"/>
    <n v="-502"/>
  </r>
  <r>
    <x v="2779"/>
    <x v="10"/>
    <x v="6"/>
    <x v="2"/>
    <x v="6"/>
    <n v="1118"/>
    <n v="762"/>
    <n v="8"/>
    <n v="6096"/>
    <n v="7214"/>
    <n v="7710"/>
    <n v="496"/>
    <n v="18234"/>
  </r>
  <r>
    <x v="2780"/>
    <x v="10"/>
    <x v="6"/>
    <x v="3"/>
    <x v="4"/>
    <n v="952"/>
    <n v="551"/>
    <n v="6"/>
    <n v="3306"/>
    <n v="4258"/>
    <n v="10355"/>
    <n v="6097"/>
    <n v="6097"/>
  </r>
  <r>
    <x v="2780"/>
    <x v="10"/>
    <x v="6"/>
    <x v="3"/>
    <x v="6"/>
    <n v="1118"/>
    <n v="551"/>
    <n v="2"/>
    <n v="1102"/>
    <n v="2220"/>
    <n v="3331"/>
    <n v="1111"/>
    <n v="19345"/>
  </r>
  <r>
    <x v="2781"/>
    <x v="10"/>
    <x v="6"/>
    <x v="4"/>
    <x v="4"/>
    <n v="952"/>
    <n v="566"/>
    <n v="3"/>
    <n v="1698"/>
    <n v="2650"/>
    <n v="2262"/>
    <n v="-388"/>
    <n v="5709"/>
  </r>
  <r>
    <x v="2782"/>
    <x v="10"/>
    <x v="6"/>
    <x v="0"/>
    <x v="2"/>
    <n v="905"/>
    <n v="669"/>
    <n v="9"/>
    <n v="6021"/>
    <n v="6926"/>
    <n v="7790"/>
    <n v="864"/>
    <n v="4671"/>
  </r>
  <r>
    <x v="2782"/>
    <x v="10"/>
    <x v="6"/>
    <x v="0"/>
    <x v="6"/>
    <n v="1118"/>
    <n v="669"/>
    <n v="8"/>
    <n v="5352"/>
    <n v="6470"/>
    <n v="6350"/>
    <n v="-120"/>
    <n v="19225"/>
  </r>
  <r>
    <x v="2783"/>
    <x v="10"/>
    <x v="6"/>
    <x v="5"/>
    <x v="4"/>
    <n v="952"/>
    <n v="551"/>
    <n v="9"/>
    <n v="4959"/>
    <n v="5911"/>
    <n v="5172"/>
    <n v="-739"/>
    <n v="4970"/>
  </r>
  <r>
    <x v="2784"/>
    <x v="10"/>
    <x v="6"/>
    <x v="1"/>
    <x v="5"/>
    <n v="566"/>
    <n v="566"/>
    <n v="4"/>
    <n v="2264"/>
    <n v="2830"/>
    <n v="4819"/>
    <n v="1989"/>
    <n v="1549"/>
  </r>
  <r>
    <x v="2784"/>
    <x v="10"/>
    <x v="6"/>
    <x v="1"/>
    <x v="0"/>
    <n v="1030"/>
    <n v="566"/>
    <n v="9"/>
    <n v="5094"/>
    <n v="6124"/>
    <n v="28209"/>
    <n v="22085"/>
    <n v="21583"/>
  </r>
  <r>
    <x v="2785"/>
    <x v="10"/>
    <x v="6"/>
    <x v="6"/>
    <x v="6"/>
    <n v="1118"/>
    <n v="762"/>
    <n v="7"/>
    <n v="5334"/>
    <n v="6452"/>
    <n v="6069"/>
    <n v="-383"/>
    <n v="18842"/>
  </r>
  <r>
    <x v="2786"/>
    <x v="10"/>
    <x v="6"/>
    <x v="2"/>
    <x v="6"/>
    <n v="1118"/>
    <n v="762"/>
    <n v="9"/>
    <n v="6858"/>
    <n v="7976"/>
    <n v="9551"/>
    <n v="1575"/>
    <n v="20417"/>
  </r>
  <r>
    <x v="2787"/>
    <x v="10"/>
    <x v="6"/>
    <x v="3"/>
    <x v="2"/>
    <n v="905"/>
    <n v="551"/>
    <n v="6"/>
    <n v="3306"/>
    <n v="4211"/>
    <n v="4441"/>
    <n v="230"/>
    <n v="4901"/>
  </r>
  <r>
    <x v="2787"/>
    <x v="10"/>
    <x v="6"/>
    <x v="3"/>
    <x v="6"/>
    <n v="1118"/>
    <n v="551"/>
    <n v="9"/>
    <n v="4959"/>
    <n v="6077"/>
    <n v="7223"/>
    <n v="1146"/>
    <n v="21563"/>
  </r>
  <r>
    <x v="2788"/>
    <x v="10"/>
    <x v="6"/>
    <x v="4"/>
    <x v="2"/>
    <n v="905"/>
    <n v="566"/>
    <n v="8"/>
    <n v="4528"/>
    <n v="5433"/>
    <n v="5512"/>
    <n v="79"/>
    <n v="4980"/>
  </r>
  <r>
    <x v="2789"/>
    <x v="10"/>
    <x v="6"/>
    <x v="0"/>
    <x v="6"/>
    <n v="1118"/>
    <n v="669"/>
    <n v="5"/>
    <n v="3345"/>
    <n v="4463"/>
    <n v="4160"/>
    <n v="-303"/>
    <n v="21260"/>
  </r>
  <r>
    <x v="2789"/>
    <x v="10"/>
    <x v="6"/>
    <x v="0"/>
    <x v="4"/>
    <n v="952"/>
    <n v="669"/>
    <n v="8"/>
    <n v="5352"/>
    <n v="6304"/>
    <n v="6713"/>
    <n v="409"/>
    <n v="5379"/>
  </r>
  <r>
    <x v="2789"/>
    <x v="10"/>
    <x v="6"/>
    <x v="0"/>
    <x v="5"/>
    <n v="566"/>
    <n v="669"/>
    <n v="1"/>
    <n v="669"/>
    <n v="1235"/>
    <n v="1472"/>
    <n v="237"/>
    <n v="1786"/>
  </r>
  <r>
    <x v="2790"/>
    <x v="10"/>
    <x v="6"/>
    <x v="1"/>
    <x v="0"/>
    <n v="1030"/>
    <n v="566"/>
    <n v="10"/>
    <n v="5660"/>
    <n v="6690"/>
    <n v="16707"/>
    <n v="10017"/>
    <n v="31600"/>
  </r>
  <r>
    <x v="2791"/>
    <x v="10"/>
    <x v="6"/>
    <x v="6"/>
    <x v="6"/>
    <n v="1118"/>
    <n v="762"/>
    <n v="2"/>
    <n v="1524"/>
    <n v="2642"/>
    <n v="2821"/>
    <n v="179"/>
    <n v="21439"/>
  </r>
  <r>
    <x v="2792"/>
    <x v="10"/>
    <x v="6"/>
    <x v="2"/>
    <x v="6"/>
    <n v="1118"/>
    <n v="762"/>
    <n v="4"/>
    <n v="3048"/>
    <n v="4166"/>
    <n v="4050"/>
    <n v="-116"/>
    <n v="21323"/>
  </r>
  <r>
    <x v="2792"/>
    <x v="10"/>
    <x v="6"/>
    <x v="2"/>
    <x v="5"/>
    <n v="566"/>
    <n v="762"/>
    <n v="3"/>
    <n v="2286"/>
    <n v="2852"/>
    <n v="3332"/>
    <n v="480"/>
    <n v="2266"/>
  </r>
  <r>
    <x v="2793"/>
    <x v="10"/>
    <x v="6"/>
    <x v="5"/>
    <x v="4"/>
    <n v="952"/>
    <n v="551"/>
    <n v="4"/>
    <n v="2204"/>
    <n v="3156"/>
    <n v="9910"/>
    <n v="6754"/>
    <n v="12133"/>
  </r>
  <r>
    <x v="2793"/>
    <x v="10"/>
    <x v="6"/>
    <x v="5"/>
    <x v="6"/>
    <n v="1118"/>
    <n v="551"/>
    <n v="3"/>
    <n v="1653"/>
    <n v="2771"/>
    <n v="3170"/>
    <n v="399"/>
    <n v="21722"/>
  </r>
  <r>
    <x v="2794"/>
    <x v="10"/>
    <x v="6"/>
    <x v="1"/>
    <x v="0"/>
    <n v="1030"/>
    <n v="566"/>
    <n v="9"/>
    <n v="5094"/>
    <n v="6124"/>
    <n v="16835"/>
    <n v="10711"/>
    <n v="42311"/>
  </r>
  <r>
    <x v="2795"/>
    <x v="10"/>
    <x v="6"/>
    <x v="6"/>
    <x v="4"/>
    <n v="952"/>
    <n v="762"/>
    <n v="9"/>
    <n v="6858"/>
    <n v="7810"/>
    <n v="7641"/>
    <n v="-169"/>
    <n v="11964"/>
  </r>
  <r>
    <x v="2795"/>
    <x v="10"/>
    <x v="6"/>
    <x v="6"/>
    <x v="6"/>
    <n v="1118"/>
    <n v="762"/>
    <n v="3"/>
    <n v="2286"/>
    <n v="3404"/>
    <n v="3123"/>
    <n v="-281"/>
    <n v="21441"/>
  </r>
  <r>
    <x v="2796"/>
    <x v="10"/>
    <x v="6"/>
    <x v="2"/>
    <x v="3"/>
    <n v="1163"/>
    <n v="762"/>
    <n v="5"/>
    <n v="3810"/>
    <n v="4973"/>
    <n v="5537"/>
    <n v="564"/>
    <n v="564"/>
  </r>
  <r>
    <x v="2796"/>
    <x v="10"/>
    <x v="6"/>
    <x v="2"/>
    <x v="6"/>
    <n v="1118"/>
    <n v="762"/>
    <n v="4"/>
    <n v="3048"/>
    <n v="4166"/>
    <n v="4080"/>
    <n v="-86"/>
    <n v="21355"/>
  </r>
  <r>
    <x v="2797"/>
    <x v="10"/>
    <x v="6"/>
    <x v="3"/>
    <x v="6"/>
    <n v="1118"/>
    <n v="551"/>
    <n v="6"/>
    <n v="3306"/>
    <n v="4424"/>
    <n v="12368"/>
    <n v="7944"/>
    <n v="29299"/>
  </r>
  <r>
    <x v="2798"/>
    <x v="10"/>
    <x v="6"/>
    <x v="4"/>
    <x v="6"/>
    <n v="1118"/>
    <n v="566"/>
    <n v="3"/>
    <n v="1698"/>
    <n v="2816"/>
    <n v="3342"/>
    <n v="526"/>
    <n v="29825"/>
  </r>
  <r>
    <x v="2799"/>
    <x v="10"/>
    <x v="6"/>
    <x v="0"/>
    <x v="6"/>
    <n v="1118"/>
    <n v="669"/>
    <n v="7"/>
    <n v="4683"/>
    <n v="5801"/>
    <n v="4723"/>
    <n v="-1078"/>
    <n v="28747"/>
  </r>
  <r>
    <x v="2799"/>
    <x v="10"/>
    <x v="6"/>
    <x v="0"/>
    <x v="4"/>
    <n v="952"/>
    <n v="669"/>
    <n v="9"/>
    <n v="6021"/>
    <n v="6973"/>
    <n v="5729"/>
    <n v="-1244"/>
    <n v="10720"/>
  </r>
  <r>
    <x v="2799"/>
    <x v="10"/>
    <x v="6"/>
    <x v="0"/>
    <x v="0"/>
    <n v="1030"/>
    <n v="669"/>
    <n v="9"/>
    <n v="6021"/>
    <n v="7051"/>
    <n v="30184"/>
    <n v="23133"/>
    <n v="65444"/>
  </r>
  <r>
    <x v="2800"/>
    <x v="10"/>
    <x v="7"/>
    <x v="5"/>
    <x v="4"/>
    <n v="952"/>
    <n v="551"/>
    <n v="1"/>
    <n v="551"/>
    <n v="1503"/>
    <n v="1784"/>
    <n v="281"/>
    <n v="281"/>
  </r>
  <r>
    <x v="2801"/>
    <x v="10"/>
    <x v="7"/>
    <x v="1"/>
    <x v="4"/>
    <n v="952"/>
    <n v="566"/>
    <n v="6"/>
    <n v="3396"/>
    <n v="4348"/>
    <n v="4977"/>
    <n v="629"/>
    <n v="910"/>
  </r>
  <r>
    <x v="2801"/>
    <x v="10"/>
    <x v="7"/>
    <x v="1"/>
    <x v="6"/>
    <n v="1118"/>
    <n v="566"/>
    <n v="5"/>
    <n v="2830"/>
    <n v="3948"/>
    <n v="4071"/>
    <n v="123"/>
    <n v="123"/>
  </r>
  <r>
    <x v="2802"/>
    <x v="10"/>
    <x v="7"/>
    <x v="6"/>
    <x v="3"/>
    <n v="1163"/>
    <n v="762"/>
    <n v="3"/>
    <n v="2286"/>
    <n v="3449"/>
    <n v="3359"/>
    <n v="-90"/>
    <n v="-90"/>
  </r>
  <r>
    <x v="2802"/>
    <x v="10"/>
    <x v="7"/>
    <x v="6"/>
    <x v="6"/>
    <n v="1118"/>
    <n v="762"/>
    <n v="8"/>
    <n v="6096"/>
    <n v="7214"/>
    <n v="9368"/>
    <n v="2154"/>
    <n v="2277"/>
  </r>
  <r>
    <x v="2803"/>
    <x v="10"/>
    <x v="7"/>
    <x v="2"/>
    <x v="3"/>
    <n v="1163"/>
    <n v="762"/>
    <n v="7"/>
    <n v="5334"/>
    <n v="6497"/>
    <n v="7293"/>
    <n v="796"/>
    <n v="706"/>
  </r>
  <r>
    <x v="2803"/>
    <x v="10"/>
    <x v="7"/>
    <x v="2"/>
    <x v="2"/>
    <n v="905"/>
    <n v="762"/>
    <n v="8"/>
    <n v="6096"/>
    <n v="7001"/>
    <n v="19957"/>
    <n v="12956"/>
    <n v="12956"/>
  </r>
  <r>
    <x v="2804"/>
    <x v="10"/>
    <x v="7"/>
    <x v="3"/>
    <x v="2"/>
    <n v="905"/>
    <n v="551"/>
    <n v="8"/>
    <n v="4408"/>
    <n v="5313"/>
    <n v="5365"/>
    <n v="52"/>
    <n v="13008"/>
  </r>
  <r>
    <x v="2804"/>
    <x v="10"/>
    <x v="7"/>
    <x v="3"/>
    <x v="3"/>
    <n v="1163"/>
    <n v="551"/>
    <n v="3"/>
    <n v="1653"/>
    <n v="2816"/>
    <n v="3180"/>
    <n v="364"/>
    <n v="1070"/>
  </r>
  <r>
    <x v="2805"/>
    <x v="10"/>
    <x v="7"/>
    <x v="4"/>
    <x v="6"/>
    <n v="1118"/>
    <n v="566"/>
    <n v="10"/>
    <n v="5660"/>
    <n v="6778"/>
    <n v="7282"/>
    <n v="504"/>
    <n v="2781"/>
  </r>
  <r>
    <x v="2806"/>
    <x v="10"/>
    <x v="7"/>
    <x v="0"/>
    <x v="2"/>
    <n v="905"/>
    <n v="669"/>
    <n v="6"/>
    <n v="4014"/>
    <n v="4919"/>
    <n v="4574"/>
    <n v="-345"/>
    <n v="12663"/>
  </r>
  <r>
    <x v="2807"/>
    <x v="10"/>
    <x v="7"/>
    <x v="5"/>
    <x v="6"/>
    <n v="1118"/>
    <n v="551"/>
    <n v="8"/>
    <n v="4408"/>
    <n v="5526"/>
    <n v="5328"/>
    <n v="-198"/>
    <n v="2583"/>
  </r>
  <r>
    <x v="2808"/>
    <x v="10"/>
    <x v="7"/>
    <x v="6"/>
    <x v="6"/>
    <n v="1118"/>
    <n v="762"/>
    <n v="5"/>
    <n v="3810"/>
    <n v="4928"/>
    <n v="13731"/>
    <n v="8803"/>
    <n v="11386"/>
  </r>
  <r>
    <x v="2809"/>
    <x v="10"/>
    <x v="7"/>
    <x v="2"/>
    <x v="6"/>
    <n v="1118"/>
    <n v="762"/>
    <n v="1"/>
    <n v="762"/>
    <n v="1880"/>
    <n v="2177"/>
    <n v="297"/>
    <n v="11683"/>
  </r>
  <r>
    <x v="2809"/>
    <x v="10"/>
    <x v="7"/>
    <x v="2"/>
    <x v="2"/>
    <n v="905"/>
    <n v="762"/>
    <n v="4"/>
    <n v="3048"/>
    <n v="3953"/>
    <n v="3876"/>
    <n v="-77"/>
    <n v="12586"/>
  </r>
  <r>
    <x v="2810"/>
    <x v="10"/>
    <x v="7"/>
    <x v="3"/>
    <x v="2"/>
    <n v="905"/>
    <n v="551"/>
    <n v="1"/>
    <n v="551"/>
    <n v="1456"/>
    <n v="1301"/>
    <n v="-155"/>
    <n v="12431"/>
  </r>
  <r>
    <x v="2810"/>
    <x v="10"/>
    <x v="7"/>
    <x v="3"/>
    <x v="4"/>
    <n v="952"/>
    <n v="551"/>
    <n v="2"/>
    <n v="1102"/>
    <n v="2054"/>
    <n v="2339"/>
    <n v="285"/>
    <n v="1195"/>
  </r>
  <r>
    <x v="2811"/>
    <x v="10"/>
    <x v="7"/>
    <x v="4"/>
    <x v="6"/>
    <n v="1118"/>
    <n v="566"/>
    <n v="7"/>
    <n v="3962"/>
    <n v="5080"/>
    <n v="4599"/>
    <n v="-481"/>
    <n v="11202"/>
  </r>
  <r>
    <x v="2812"/>
    <x v="10"/>
    <x v="7"/>
    <x v="0"/>
    <x v="0"/>
    <n v="1030"/>
    <n v="669"/>
    <n v="8"/>
    <n v="5352"/>
    <n v="6382"/>
    <n v="27668"/>
    <n v="21286"/>
    <n v="21286"/>
  </r>
  <r>
    <x v="2812"/>
    <x v="10"/>
    <x v="7"/>
    <x v="0"/>
    <x v="3"/>
    <n v="1163"/>
    <n v="669"/>
    <n v="9"/>
    <n v="6021"/>
    <n v="7184"/>
    <n v="7747"/>
    <n v="563"/>
    <n v="1633"/>
  </r>
  <r>
    <x v="2812"/>
    <x v="10"/>
    <x v="7"/>
    <x v="0"/>
    <x v="6"/>
    <n v="1118"/>
    <n v="669"/>
    <n v="9"/>
    <n v="6021"/>
    <n v="7139"/>
    <n v="8502"/>
    <n v="1363"/>
    <n v="12565"/>
  </r>
  <r>
    <x v="2813"/>
    <x v="10"/>
    <x v="7"/>
    <x v="1"/>
    <x v="3"/>
    <n v="1163"/>
    <n v="566"/>
    <n v="6"/>
    <n v="3396"/>
    <n v="4559"/>
    <n v="4626"/>
    <n v="67"/>
    <n v="1700"/>
  </r>
  <r>
    <x v="2814"/>
    <x v="10"/>
    <x v="7"/>
    <x v="6"/>
    <x v="3"/>
    <n v="1163"/>
    <n v="762"/>
    <n v="10"/>
    <n v="7620"/>
    <n v="8783"/>
    <n v="9864"/>
    <n v="1081"/>
    <n v="2781"/>
  </r>
  <r>
    <x v="2815"/>
    <x v="10"/>
    <x v="7"/>
    <x v="4"/>
    <x v="2"/>
    <n v="905"/>
    <n v="566"/>
    <n v="6"/>
    <n v="3396"/>
    <n v="4301"/>
    <n v="20215"/>
    <n v="15914"/>
    <n v="28345"/>
  </r>
  <r>
    <x v="2816"/>
    <x v="10"/>
    <x v="7"/>
    <x v="5"/>
    <x v="2"/>
    <n v="905"/>
    <n v="551"/>
    <n v="10"/>
    <n v="5510"/>
    <n v="6415"/>
    <n v="5320"/>
    <n v="-1095"/>
    <n v="27250"/>
  </r>
  <r>
    <x v="2816"/>
    <x v="10"/>
    <x v="7"/>
    <x v="5"/>
    <x v="6"/>
    <n v="1118"/>
    <n v="551"/>
    <n v="4"/>
    <n v="2204"/>
    <n v="3322"/>
    <n v="3241"/>
    <n v="-81"/>
    <n v="12484"/>
  </r>
  <r>
    <x v="2817"/>
    <x v="10"/>
    <x v="7"/>
    <x v="1"/>
    <x v="3"/>
    <n v="1163"/>
    <n v="566"/>
    <n v="3"/>
    <n v="1698"/>
    <n v="2861"/>
    <n v="2608"/>
    <n v="-253"/>
    <n v="2528"/>
  </r>
  <r>
    <x v="2817"/>
    <x v="10"/>
    <x v="7"/>
    <x v="1"/>
    <x v="6"/>
    <n v="1118"/>
    <n v="566"/>
    <n v="6"/>
    <n v="3396"/>
    <n v="4514"/>
    <n v="3893"/>
    <n v="-621"/>
    <n v="11863"/>
  </r>
  <r>
    <x v="2818"/>
    <x v="10"/>
    <x v="7"/>
    <x v="2"/>
    <x v="4"/>
    <n v="952"/>
    <n v="762"/>
    <n v="7"/>
    <n v="5334"/>
    <n v="6286"/>
    <n v="6372"/>
    <n v="86"/>
    <n v="1281"/>
  </r>
  <r>
    <x v="2819"/>
    <x v="10"/>
    <x v="7"/>
    <x v="3"/>
    <x v="2"/>
    <n v="905"/>
    <n v="551"/>
    <n v="10"/>
    <n v="5510"/>
    <n v="6415"/>
    <n v="6923"/>
    <n v="508"/>
    <n v="27758"/>
  </r>
  <r>
    <x v="2819"/>
    <x v="10"/>
    <x v="7"/>
    <x v="3"/>
    <x v="0"/>
    <n v="1030"/>
    <n v="551"/>
    <n v="5"/>
    <n v="2755"/>
    <n v="3785"/>
    <n v="3372"/>
    <n v="-413"/>
    <n v="20873"/>
  </r>
  <r>
    <x v="2819"/>
    <x v="10"/>
    <x v="7"/>
    <x v="3"/>
    <x v="3"/>
    <n v="1163"/>
    <n v="551"/>
    <n v="6"/>
    <n v="3306"/>
    <n v="4469"/>
    <n v="5320"/>
    <n v="851"/>
    <n v="3379"/>
  </r>
  <r>
    <x v="2820"/>
    <x v="10"/>
    <x v="7"/>
    <x v="4"/>
    <x v="2"/>
    <n v="905"/>
    <n v="566"/>
    <n v="5"/>
    <n v="2830"/>
    <n v="3735"/>
    <n v="21288"/>
    <n v="17553"/>
    <n v="45311"/>
  </r>
  <r>
    <x v="2820"/>
    <x v="10"/>
    <x v="7"/>
    <x v="4"/>
    <x v="6"/>
    <n v="1118"/>
    <n v="566"/>
    <n v="6"/>
    <n v="3396"/>
    <n v="4514"/>
    <n v="4719"/>
    <n v="205"/>
    <n v="12068"/>
  </r>
  <r>
    <x v="2820"/>
    <x v="10"/>
    <x v="7"/>
    <x v="4"/>
    <x v="3"/>
    <n v="1163"/>
    <n v="566"/>
    <n v="5"/>
    <n v="2830"/>
    <n v="3993"/>
    <n v="3766"/>
    <n v="-227"/>
    <n v="3152"/>
  </r>
  <r>
    <x v="2821"/>
    <x v="10"/>
    <x v="7"/>
    <x v="5"/>
    <x v="4"/>
    <n v="952"/>
    <n v="551"/>
    <n v="9"/>
    <n v="4959"/>
    <n v="5911"/>
    <n v="6856"/>
    <n v="945"/>
    <n v="2226"/>
  </r>
  <r>
    <x v="2822"/>
    <x v="10"/>
    <x v="7"/>
    <x v="6"/>
    <x v="3"/>
    <n v="1163"/>
    <n v="762"/>
    <n v="5"/>
    <n v="3810"/>
    <n v="4973"/>
    <n v="4568"/>
    <n v="-405"/>
    <n v="2747"/>
  </r>
  <r>
    <x v="2822"/>
    <x v="10"/>
    <x v="7"/>
    <x v="6"/>
    <x v="4"/>
    <n v="952"/>
    <n v="762"/>
    <n v="6"/>
    <n v="4572"/>
    <n v="5524"/>
    <n v="7377"/>
    <n v="1853"/>
    <n v="4079"/>
  </r>
  <r>
    <x v="2823"/>
    <x v="10"/>
    <x v="8"/>
    <x v="2"/>
    <x v="2"/>
    <n v="905"/>
    <n v="762"/>
    <n v="8"/>
    <n v="6096"/>
    <n v="7001"/>
    <n v="6205"/>
    <n v="-796"/>
    <n v="-796"/>
  </r>
  <r>
    <x v="2824"/>
    <x v="10"/>
    <x v="8"/>
    <x v="3"/>
    <x v="3"/>
    <n v="1163"/>
    <n v="551"/>
    <n v="10"/>
    <n v="5510"/>
    <n v="6673"/>
    <n v="6158"/>
    <n v="-515"/>
    <n v="-515"/>
  </r>
  <r>
    <x v="2824"/>
    <x v="10"/>
    <x v="8"/>
    <x v="3"/>
    <x v="2"/>
    <n v="905"/>
    <n v="551"/>
    <n v="8"/>
    <n v="4408"/>
    <n v="5313"/>
    <n v="37705"/>
    <n v="32392"/>
    <n v="31596"/>
  </r>
  <r>
    <x v="2825"/>
    <x v="10"/>
    <x v="8"/>
    <x v="0"/>
    <x v="3"/>
    <n v="1163"/>
    <n v="669"/>
    <n v="5"/>
    <n v="3345"/>
    <n v="4508"/>
    <n v="22511"/>
    <n v="18003"/>
    <n v="17488"/>
  </r>
  <r>
    <x v="2825"/>
    <x v="10"/>
    <x v="8"/>
    <x v="0"/>
    <x v="2"/>
    <n v="905"/>
    <n v="669"/>
    <n v="4"/>
    <n v="2676"/>
    <n v="3581"/>
    <n v="3565"/>
    <n v="-16"/>
    <n v="31580"/>
  </r>
  <r>
    <x v="2826"/>
    <x v="10"/>
    <x v="8"/>
    <x v="5"/>
    <x v="1"/>
    <n v="989"/>
    <n v="551"/>
    <n v="10"/>
    <n v="5510"/>
    <n v="6499"/>
    <n v="6139"/>
    <n v="-360"/>
    <n v="-360"/>
  </r>
  <r>
    <x v="2827"/>
    <x v="10"/>
    <x v="8"/>
    <x v="1"/>
    <x v="6"/>
    <n v="1118"/>
    <n v="566"/>
    <n v="1"/>
    <n v="566"/>
    <n v="1684"/>
    <n v="2181"/>
    <n v="497"/>
    <n v="497"/>
  </r>
  <r>
    <x v="2828"/>
    <x v="10"/>
    <x v="8"/>
    <x v="6"/>
    <x v="6"/>
    <n v="1118"/>
    <n v="762"/>
    <n v="2"/>
    <n v="1524"/>
    <n v="2642"/>
    <n v="2418"/>
    <n v="-224"/>
    <n v="273"/>
  </r>
  <r>
    <x v="2829"/>
    <x v="10"/>
    <x v="8"/>
    <x v="2"/>
    <x v="6"/>
    <n v="1118"/>
    <n v="762"/>
    <n v="7"/>
    <n v="5334"/>
    <n v="6452"/>
    <n v="6458"/>
    <n v="6"/>
    <n v="279"/>
  </r>
  <r>
    <x v="2830"/>
    <x v="10"/>
    <x v="8"/>
    <x v="3"/>
    <x v="6"/>
    <n v="1118"/>
    <n v="551"/>
    <n v="5"/>
    <n v="2755"/>
    <n v="3873"/>
    <n v="5958"/>
    <n v="2085"/>
    <n v="2364"/>
  </r>
  <r>
    <x v="2831"/>
    <x v="10"/>
    <x v="8"/>
    <x v="4"/>
    <x v="6"/>
    <n v="1118"/>
    <n v="566"/>
    <n v="5"/>
    <n v="2830"/>
    <n v="3948"/>
    <n v="3254"/>
    <n v="-694"/>
    <n v="1670"/>
  </r>
  <r>
    <x v="2831"/>
    <x v="10"/>
    <x v="8"/>
    <x v="4"/>
    <x v="2"/>
    <n v="905"/>
    <n v="566"/>
    <n v="5"/>
    <n v="2830"/>
    <n v="3735"/>
    <n v="2996"/>
    <n v="-739"/>
    <n v="30841"/>
  </r>
  <r>
    <x v="2832"/>
    <x v="10"/>
    <x v="8"/>
    <x v="5"/>
    <x v="2"/>
    <n v="905"/>
    <n v="551"/>
    <n v="6"/>
    <n v="3306"/>
    <n v="4211"/>
    <n v="3807"/>
    <n v="-404"/>
    <n v="30437"/>
  </r>
  <r>
    <x v="2832"/>
    <x v="10"/>
    <x v="8"/>
    <x v="5"/>
    <x v="6"/>
    <n v="1118"/>
    <n v="551"/>
    <n v="1"/>
    <n v="551"/>
    <n v="1669"/>
    <n v="1539"/>
    <n v="-130"/>
    <n v="1540"/>
  </r>
  <r>
    <x v="2833"/>
    <x v="10"/>
    <x v="8"/>
    <x v="1"/>
    <x v="2"/>
    <n v="905"/>
    <n v="566"/>
    <n v="7"/>
    <n v="3962"/>
    <n v="4867"/>
    <n v="5409"/>
    <n v="542"/>
    <n v="30979"/>
  </r>
  <r>
    <x v="2834"/>
    <x v="10"/>
    <x v="8"/>
    <x v="6"/>
    <x v="2"/>
    <n v="905"/>
    <n v="762"/>
    <n v="9"/>
    <n v="6858"/>
    <n v="7763"/>
    <n v="35405"/>
    <n v="27642"/>
    <n v="58621"/>
  </r>
  <r>
    <x v="2835"/>
    <x v="10"/>
    <x v="8"/>
    <x v="2"/>
    <x v="4"/>
    <n v="952"/>
    <n v="762"/>
    <n v="3"/>
    <n v="2286"/>
    <n v="3238"/>
    <n v="3066"/>
    <n v="-172"/>
    <n v="-172"/>
  </r>
  <r>
    <x v="2835"/>
    <x v="10"/>
    <x v="8"/>
    <x v="2"/>
    <x v="3"/>
    <n v="1163"/>
    <n v="762"/>
    <n v="8"/>
    <n v="6096"/>
    <n v="7259"/>
    <n v="7889"/>
    <n v="630"/>
    <n v="18118"/>
  </r>
  <r>
    <x v="2836"/>
    <x v="10"/>
    <x v="8"/>
    <x v="3"/>
    <x v="1"/>
    <n v="989"/>
    <n v="551"/>
    <n v="8"/>
    <n v="4408"/>
    <n v="5397"/>
    <n v="5821"/>
    <n v="424"/>
    <n v="64"/>
  </r>
  <r>
    <x v="2836"/>
    <x v="10"/>
    <x v="8"/>
    <x v="3"/>
    <x v="6"/>
    <n v="1118"/>
    <n v="551"/>
    <n v="6"/>
    <n v="3306"/>
    <n v="4424"/>
    <n v="4896"/>
    <n v="472"/>
    <n v="2012"/>
  </r>
  <r>
    <x v="2837"/>
    <x v="10"/>
    <x v="8"/>
    <x v="0"/>
    <x v="3"/>
    <n v="1163"/>
    <n v="669"/>
    <n v="1"/>
    <n v="669"/>
    <n v="1832"/>
    <n v="1483"/>
    <n v="-349"/>
    <n v="17769"/>
  </r>
  <r>
    <x v="2837"/>
    <x v="10"/>
    <x v="8"/>
    <x v="0"/>
    <x v="6"/>
    <n v="1118"/>
    <n v="669"/>
    <n v="10"/>
    <n v="6690"/>
    <n v="7808"/>
    <n v="8307"/>
    <n v="499"/>
    <n v="2511"/>
  </r>
  <r>
    <x v="2838"/>
    <x v="10"/>
    <x v="8"/>
    <x v="5"/>
    <x v="2"/>
    <n v="905"/>
    <n v="551"/>
    <n v="5"/>
    <n v="2755"/>
    <n v="3660"/>
    <n v="3294"/>
    <n v="-366"/>
    <n v="58255"/>
  </r>
  <r>
    <x v="2839"/>
    <x v="10"/>
    <x v="8"/>
    <x v="1"/>
    <x v="2"/>
    <n v="905"/>
    <n v="566"/>
    <n v="10"/>
    <n v="5660"/>
    <n v="6565"/>
    <n v="16015"/>
    <n v="9450"/>
    <n v="67705"/>
  </r>
  <r>
    <x v="2840"/>
    <x v="10"/>
    <x v="8"/>
    <x v="2"/>
    <x v="2"/>
    <n v="905"/>
    <n v="762"/>
    <n v="6"/>
    <n v="4572"/>
    <n v="5477"/>
    <n v="5591"/>
    <n v="114"/>
    <n v="67819"/>
  </r>
  <r>
    <x v="2841"/>
    <x v="10"/>
    <x v="8"/>
    <x v="3"/>
    <x v="2"/>
    <n v="905"/>
    <n v="551"/>
    <n v="10"/>
    <n v="5510"/>
    <n v="6415"/>
    <n v="5769"/>
    <n v="-646"/>
    <n v="67173"/>
  </r>
  <r>
    <x v="2842"/>
    <x v="10"/>
    <x v="8"/>
    <x v="0"/>
    <x v="3"/>
    <n v="1163"/>
    <n v="669"/>
    <n v="10"/>
    <n v="6690"/>
    <n v="7853"/>
    <n v="8480"/>
    <n v="627"/>
    <n v="18396"/>
  </r>
  <r>
    <x v="2843"/>
    <x v="10"/>
    <x v="8"/>
    <x v="1"/>
    <x v="6"/>
    <n v="1118"/>
    <n v="566"/>
    <n v="9"/>
    <n v="5094"/>
    <n v="6212"/>
    <n v="5055"/>
    <n v="-1157"/>
    <n v="1354"/>
  </r>
  <r>
    <x v="2843"/>
    <x v="10"/>
    <x v="8"/>
    <x v="1"/>
    <x v="2"/>
    <n v="905"/>
    <n v="566"/>
    <n v="2"/>
    <n v="1132"/>
    <n v="2037"/>
    <n v="4016"/>
    <n v="1979"/>
    <n v="69152"/>
  </r>
  <r>
    <x v="2844"/>
    <x v="10"/>
    <x v="8"/>
    <x v="6"/>
    <x v="6"/>
    <n v="1118"/>
    <n v="762"/>
    <n v="5"/>
    <n v="3810"/>
    <n v="4928"/>
    <n v="5194"/>
    <n v="266"/>
    <n v="1620"/>
  </r>
  <r>
    <x v="2844"/>
    <x v="10"/>
    <x v="8"/>
    <x v="6"/>
    <x v="3"/>
    <n v="1163"/>
    <n v="762"/>
    <n v="9"/>
    <n v="6858"/>
    <n v="8021"/>
    <n v="15002"/>
    <n v="6981"/>
    <n v="25377"/>
  </r>
  <r>
    <x v="2845"/>
    <x v="10"/>
    <x v="8"/>
    <x v="2"/>
    <x v="3"/>
    <n v="1163"/>
    <n v="762"/>
    <n v="5"/>
    <n v="3810"/>
    <n v="4973"/>
    <n v="23448"/>
    <n v="18475"/>
    <n v="43852"/>
  </r>
  <r>
    <x v="2845"/>
    <x v="10"/>
    <x v="8"/>
    <x v="2"/>
    <x v="1"/>
    <n v="989"/>
    <n v="762"/>
    <n v="4"/>
    <n v="3048"/>
    <n v="4037"/>
    <n v="3581"/>
    <n v="-456"/>
    <n v="-392"/>
  </r>
  <r>
    <x v="2845"/>
    <x v="10"/>
    <x v="8"/>
    <x v="2"/>
    <x v="6"/>
    <n v="1118"/>
    <n v="762"/>
    <n v="10"/>
    <n v="7620"/>
    <n v="8738"/>
    <n v="23656"/>
    <n v="14918"/>
    <n v="16538"/>
  </r>
  <r>
    <x v="2846"/>
    <x v="10"/>
    <x v="9"/>
    <x v="6"/>
    <x v="3"/>
    <n v="1163"/>
    <n v="762"/>
    <n v="8"/>
    <n v="6096"/>
    <n v="7259"/>
    <n v="6082"/>
    <n v="-1177"/>
    <n v="-1177"/>
  </r>
  <r>
    <x v="2847"/>
    <x v="10"/>
    <x v="9"/>
    <x v="2"/>
    <x v="2"/>
    <n v="905"/>
    <n v="762"/>
    <n v="8"/>
    <n v="6096"/>
    <n v="7001"/>
    <n v="35234"/>
    <n v="28233"/>
    <n v="28233"/>
  </r>
  <r>
    <x v="2847"/>
    <x v="10"/>
    <x v="9"/>
    <x v="2"/>
    <x v="1"/>
    <n v="989"/>
    <n v="762"/>
    <n v="7"/>
    <n v="5334"/>
    <n v="6323"/>
    <n v="7035"/>
    <n v="712"/>
    <n v="712"/>
  </r>
  <r>
    <x v="2848"/>
    <x v="10"/>
    <x v="9"/>
    <x v="4"/>
    <x v="2"/>
    <n v="905"/>
    <n v="566"/>
    <n v="3"/>
    <n v="1698"/>
    <n v="2603"/>
    <n v="2935"/>
    <n v="332"/>
    <n v="28565"/>
  </r>
  <r>
    <x v="2848"/>
    <x v="10"/>
    <x v="9"/>
    <x v="4"/>
    <x v="3"/>
    <n v="1163"/>
    <n v="566"/>
    <n v="5"/>
    <n v="2830"/>
    <n v="3993"/>
    <n v="16446"/>
    <n v="12453"/>
    <n v="11276"/>
  </r>
  <r>
    <x v="2849"/>
    <x v="10"/>
    <x v="9"/>
    <x v="0"/>
    <x v="2"/>
    <n v="905"/>
    <n v="669"/>
    <n v="4"/>
    <n v="2676"/>
    <n v="3581"/>
    <n v="3509"/>
    <n v="-72"/>
    <n v="28493"/>
  </r>
  <r>
    <x v="2850"/>
    <x v="10"/>
    <x v="9"/>
    <x v="5"/>
    <x v="2"/>
    <n v="905"/>
    <n v="551"/>
    <n v="1"/>
    <n v="551"/>
    <n v="1456"/>
    <n v="1357"/>
    <n v="-99"/>
    <n v="28394"/>
  </r>
  <r>
    <x v="2850"/>
    <x v="10"/>
    <x v="9"/>
    <x v="5"/>
    <x v="3"/>
    <n v="1163"/>
    <n v="551"/>
    <n v="4"/>
    <n v="2204"/>
    <n v="3367"/>
    <n v="16034"/>
    <n v="12667"/>
    <n v="23943"/>
  </r>
  <r>
    <x v="2851"/>
    <x v="10"/>
    <x v="9"/>
    <x v="6"/>
    <x v="0"/>
    <n v="1030"/>
    <n v="762"/>
    <n v="6"/>
    <n v="4572"/>
    <n v="5602"/>
    <n v="5973"/>
    <n v="371"/>
    <n v="371"/>
  </r>
  <r>
    <x v="2852"/>
    <x v="10"/>
    <x v="9"/>
    <x v="2"/>
    <x v="3"/>
    <n v="1163"/>
    <n v="762"/>
    <n v="10"/>
    <n v="7620"/>
    <n v="8783"/>
    <n v="7878"/>
    <n v="-905"/>
    <n v="23038"/>
  </r>
  <r>
    <x v="2853"/>
    <x v="10"/>
    <x v="9"/>
    <x v="3"/>
    <x v="3"/>
    <n v="1163"/>
    <n v="551"/>
    <n v="5"/>
    <n v="2755"/>
    <n v="3918"/>
    <n v="15158"/>
    <n v="11240"/>
    <n v="34278"/>
  </r>
  <r>
    <x v="2853"/>
    <x v="10"/>
    <x v="9"/>
    <x v="3"/>
    <x v="2"/>
    <n v="905"/>
    <n v="551"/>
    <n v="6"/>
    <n v="3306"/>
    <n v="4211"/>
    <n v="5011"/>
    <n v="800"/>
    <n v="29194"/>
  </r>
  <r>
    <x v="2854"/>
    <x v="10"/>
    <x v="9"/>
    <x v="4"/>
    <x v="0"/>
    <n v="1030"/>
    <n v="566"/>
    <n v="10"/>
    <n v="5660"/>
    <n v="6690"/>
    <n v="6066"/>
    <n v="-624"/>
    <n v="-253"/>
  </r>
  <r>
    <x v="2855"/>
    <x v="10"/>
    <x v="9"/>
    <x v="0"/>
    <x v="3"/>
    <n v="1163"/>
    <n v="669"/>
    <n v="1"/>
    <n v="669"/>
    <n v="1832"/>
    <n v="1508"/>
    <n v="-324"/>
    <n v="33954"/>
  </r>
  <r>
    <x v="2856"/>
    <x v="10"/>
    <x v="9"/>
    <x v="5"/>
    <x v="3"/>
    <n v="1163"/>
    <n v="551"/>
    <n v="6"/>
    <n v="3306"/>
    <n v="4469"/>
    <n v="20244"/>
    <n v="15775"/>
    <n v="49729"/>
  </r>
  <r>
    <x v="2857"/>
    <x v="10"/>
    <x v="9"/>
    <x v="6"/>
    <x v="3"/>
    <n v="1163"/>
    <n v="762"/>
    <n v="2"/>
    <n v="1524"/>
    <n v="2687"/>
    <n v="2425"/>
    <n v="-262"/>
    <n v="49467"/>
  </r>
  <r>
    <x v="2857"/>
    <x v="10"/>
    <x v="9"/>
    <x v="6"/>
    <x v="6"/>
    <n v="1118"/>
    <n v="762"/>
    <n v="1"/>
    <n v="762"/>
    <n v="1880"/>
    <n v="2541"/>
    <n v="661"/>
    <n v="661"/>
  </r>
  <r>
    <x v="2858"/>
    <x v="10"/>
    <x v="9"/>
    <x v="2"/>
    <x v="2"/>
    <n v="905"/>
    <n v="762"/>
    <n v="6"/>
    <n v="4572"/>
    <n v="5477"/>
    <n v="4381"/>
    <n v="-1096"/>
    <n v="28098"/>
  </r>
  <r>
    <x v="2859"/>
    <x v="10"/>
    <x v="9"/>
    <x v="3"/>
    <x v="2"/>
    <n v="905"/>
    <n v="551"/>
    <n v="1"/>
    <n v="551"/>
    <n v="1456"/>
    <n v="1399"/>
    <n v="-57"/>
    <n v="28041"/>
  </r>
  <r>
    <x v="2860"/>
    <x v="10"/>
    <x v="9"/>
    <x v="4"/>
    <x v="2"/>
    <n v="905"/>
    <n v="566"/>
    <n v="9"/>
    <n v="5094"/>
    <n v="5999"/>
    <n v="35176"/>
    <n v="29177"/>
    <n v="57218"/>
  </r>
  <r>
    <x v="2861"/>
    <x v="10"/>
    <x v="9"/>
    <x v="0"/>
    <x v="2"/>
    <n v="905"/>
    <n v="669"/>
    <n v="9"/>
    <n v="6021"/>
    <n v="6926"/>
    <n v="7559"/>
    <n v="633"/>
    <n v="57851"/>
  </r>
  <r>
    <x v="2862"/>
    <x v="10"/>
    <x v="9"/>
    <x v="5"/>
    <x v="3"/>
    <n v="1163"/>
    <n v="551"/>
    <n v="8"/>
    <n v="4408"/>
    <n v="5571"/>
    <n v="4732"/>
    <n v="-839"/>
    <n v="48628"/>
  </r>
  <r>
    <x v="2863"/>
    <x v="10"/>
    <x v="9"/>
    <x v="2"/>
    <x v="0"/>
    <n v="1030"/>
    <n v="762"/>
    <n v="8"/>
    <n v="6096"/>
    <n v="7126"/>
    <n v="7702"/>
    <n v="576"/>
    <n v="323"/>
  </r>
  <r>
    <x v="2864"/>
    <x v="10"/>
    <x v="9"/>
    <x v="3"/>
    <x v="2"/>
    <n v="905"/>
    <n v="551"/>
    <n v="4"/>
    <n v="2204"/>
    <n v="3109"/>
    <n v="2950"/>
    <n v="-159"/>
    <n v="57692"/>
  </r>
  <r>
    <x v="2865"/>
    <x v="10"/>
    <x v="9"/>
    <x v="4"/>
    <x v="3"/>
    <n v="1163"/>
    <n v="566"/>
    <n v="6"/>
    <n v="3396"/>
    <n v="4559"/>
    <n v="4798"/>
    <n v="239"/>
    <n v="48867"/>
  </r>
  <r>
    <x v="2865"/>
    <x v="10"/>
    <x v="9"/>
    <x v="4"/>
    <x v="6"/>
    <n v="1118"/>
    <n v="566"/>
    <n v="10"/>
    <n v="5660"/>
    <n v="6778"/>
    <n v="7474"/>
    <n v="696"/>
    <n v="1357"/>
  </r>
  <r>
    <x v="2866"/>
    <x v="10"/>
    <x v="9"/>
    <x v="5"/>
    <x v="2"/>
    <n v="905"/>
    <n v="551"/>
    <n v="3"/>
    <n v="1653"/>
    <n v="2558"/>
    <n v="7525"/>
    <n v="4967"/>
    <n v="62659"/>
  </r>
  <r>
    <x v="2867"/>
    <x v="10"/>
    <x v="10"/>
    <x v="1"/>
    <x v="3"/>
    <n v="1163"/>
    <n v="566"/>
    <n v="9"/>
    <n v="5094"/>
    <n v="6257"/>
    <n v="29851"/>
    <n v="23594"/>
    <n v="23594"/>
  </r>
  <r>
    <x v="2868"/>
    <x v="10"/>
    <x v="10"/>
    <x v="6"/>
    <x v="2"/>
    <n v="905"/>
    <n v="762"/>
    <n v="10"/>
    <n v="7620"/>
    <n v="8525"/>
    <n v="18532"/>
    <n v="10007"/>
    <n v="10007"/>
  </r>
  <r>
    <x v="2869"/>
    <x v="10"/>
    <x v="10"/>
    <x v="2"/>
    <x v="2"/>
    <n v="905"/>
    <n v="762"/>
    <n v="1"/>
    <n v="762"/>
    <n v="1667"/>
    <n v="1494"/>
    <n v="-173"/>
    <n v="9834"/>
  </r>
  <r>
    <x v="2870"/>
    <x v="10"/>
    <x v="10"/>
    <x v="3"/>
    <x v="1"/>
    <n v="989"/>
    <n v="551"/>
    <n v="5"/>
    <n v="2755"/>
    <n v="3744"/>
    <n v="3156"/>
    <n v="-588"/>
    <n v="-588"/>
  </r>
  <r>
    <x v="2871"/>
    <x v="10"/>
    <x v="10"/>
    <x v="4"/>
    <x v="6"/>
    <n v="1118"/>
    <n v="566"/>
    <n v="4"/>
    <n v="2264"/>
    <n v="3382"/>
    <n v="3141"/>
    <n v="-241"/>
    <n v="-241"/>
  </r>
  <r>
    <x v="2872"/>
    <x v="10"/>
    <x v="10"/>
    <x v="0"/>
    <x v="1"/>
    <n v="989"/>
    <n v="669"/>
    <n v="6"/>
    <n v="4014"/>
    <n v="5003"/>
    <n v="4347"/>
    <n v="-656"/>
    <n v="-1244"/>
  </r>
  <r>
    <x v="2873"/>
    <x v="10"/>
    <x v="10"/>
    <x v="1"/>
    <x v="3"/>
    <n v="1163"/>
    <n v="566"/>
    <n v="9"/>
    <n v="5094"/>
    <n v="6257"/>
    <n v="6989"/>
    <n v="732"/>
    <n v="24326"/>
  </r>
  <r>
    <x v="2874"/>
    <x v="10"/>
    <x v="10"/>
    <x v="6"/>
    <x v="2"/>
    <n v="905"/>
    <n v="762"/>
    <n v="3"/>
    <n v="2286"/>
    <n v="3191"/>
    <n v="11336"/>
    <n v="8145"/>
    <n v="17979"/>
  </r>
  <r>
    <x v="2875"/>
    <x v="10"/>
    <x v="10"/>
    <x v="2"/>
    <x v="4"/>
    <n v="952"/>
    <n v="762"/>
    <n v="1"/>
    <n v="762"/>
    <n v="1714"/>
    <n v="2989"/>
    <n v="1275"/>
    <n v="1275"/>
  </r>
  <r>
    <x v="2875"/>
    <x v="10"/>
    <x v="10"/>
    <x v="2"/>
    <x v="2"/>
    <n v="905"/>
    <n v="762"/>
    <n v="7"/>
    <n v="5334"/>
    <n v="6239"/>
    <n v="6634"/>
    <n v="395"/>
    <n v="18374"/>
  </r>
  <r>
    <x v="2875"/>
    <x v="10"/>
    <x v="10"/>
    <x v="2"/>
    <x v="3"/>
    <n v="1163"/>
    <n v="762"/>
    <n v="7"/>
    <n v="5334"/>
    <n v="6497"/>
    <n v="6597"/>
    <n v="100"/>
    <n v="24426"/>
  </r>
  <r>
    <x v="2876"/>
    <x v="10"/>
    <x v="10"/>
    <x v="0"/>
    <x v="0"/>
    <n v="1030"/>
    <n v="669"/>
    <n v="4"/>
    <n v="2676"/>
    <n v="3706"/>
    <n v="4295"/>
    <n v="589"/>
    <n v="589"/>
  </r>
  <r>
    <x v="2877"/>
    <x v="10"/>
    <x v="10"/>
    <x v="5"/>
    <x v="2"/>
    <n v="905"/>
    <n v="551"/>
    <n v="1"/>
    <n v="551"/>
    <n v="1456"/>
    <n v="1573"/>
    <n v="117"/>
    <n v="18491"/>
  </r>
  <r>
    <x v="2877"/>
    <x v="10"/>
    <x v="10"/>
    <x v="5"/>
    <x v="3"/>
    <n v="1163"/>
    <n v="551"/>
    <n v="1"/>
    <n v="551"/>
    <n v="1714"/>
    <n v="1998"/>
    <n v="284"/>
    <n v="24710"/>
  </r>
  <r>
    <x v="2878"/>
    <x v="10"/>
    <x v="10"/>
    <x v="1"/>
    <x v="6"/>
    <n v="1118"/>
    <n v="566"/>
    <n v="2"/>
    <n v="1132"/>
    <n v="2250"/>
    <n v="4482"/>
    <n v="2232"/>
    <n v="1991"/>
  </r>
  <r>
    <x v="2879"/>
    <x v="10"/>
    <x v="10"/>
    <x v="6"/>
    <x v="6"/>
    <n v="1118"/>
    <n v="762"/>
    <n v="2"/>
    <n v="1524"/>
    <n v="2642"/>
    <n v="3065"/>
    <n v="423"/>
    <n v="2414"/>
  </r>
  <r>
    <x v="2880"/>
    <x v="10"/>
    <x v="10"/>
    <x v="2"/>
    <x v="3"/>
    <n v="1163"/>
    <n v="762"/>
    <n v="5"/>
    <n v="3810"/>
    <n v="4973"/>
    <n v="21867"/>
    <n v="16894"/>
    <n v="41604"/>
  </r>
  <r>
    <x v="2881"/>
    <x v="10"/>
    <x v="10"/>
    <x v="3"/>
    <x v="6"/>
    <n v="1118"/>
    <n v="551"/>
    <n v="10"/>
    <n v="5510"/>
    <n v="6628"/>
    <n v="6340"/>
    <n v="-288"/>
    <n v="2126"/>
  </r>
  <r>
    <x v="2882"/>
    <x v="10"/>
    <x v="10"/>
    <x v="0"/>
    <x v="3"/>
    <n v="1163"/>
    <n v="669"/>
    <n v="10"/>
    <n v="6690"/>
    <n v="7853"/>
    <n v="7293"/>
    <n v="-560"/>
    <n v="41044"/>
  </r>
  <r>
    <x v="2883"/>
    <x v="10"/>
    <x v="10"/>
    <x v="5"/>
    <x v="6"/>
    <n v="1118"/>
    <n v="551"/>
    <n v="7"/>
    <n v="3857"/>
    <n v="4975"/>
    <n v="11853"/>
    <n v="6878"/>
    <n v="9004"/>
  </r>
  <r>
    <x v="2883"/>
    <x v="10"/>
    <x v="10"/>
    <x v="5"/>
    <x v="4"/>
    <n v="952"/>
    <n v="551"/>
    <n v="7"/>
    <n v="3857"/>
    <n v="4809"/>
    <n v="15236"/>
    <n v="10427"/>
    <n v="11702"/>
  </r>
  <r>
    <x v="2884"/>
    <x v="10"/>
    <x v="10"/>
    <x v="1"/>
    <x v="0"/>
    <n v="1030"/>
    <n v="566"/>
    <n v="7"/>
    <n v="3962"/>
    <n v="4992"/>
    <n v="4378"/>
    <n v="-614"/>
    <n v="-25"/>
  </r>
  <r>
    <x v="2884"/>
    <x v="10"/>
    <x v="10"/>
    <x v="1"/>
    <x v="1"/>
    <n v="989"/>
    <n v="566"/>
    <n v="7"/>
    <n v="3962"/>
    <n v="4951"/>
    <n v="20820"/>
    <n v="15869"/>
    <n v="14625"/>
  </r>
  <r>
    <x v="2885"/>
    <x v="10"/>
    <x v="10"/>
    <x v="6"/>
    <x v="2"/>
    <n v="905"/>
    <n v="762"/>
    <n v="3"/>
    <n v="2286"/>
    <n v="3191"/>
    <n v="3271"/>
    <n v="80"/>
    <n v="18571"/>
  </r>
  <r>
    <x v="2885"/>
    <x v="10"/>
    <x v="10"/>
    <x v="6"/>
    <x v="6"/>
    <n v="1118"/>
    <n v="762"/>
    <n v="6"/>
    <n v="4572"/>
    <n v="5690"/>
    <n v="14116"/>
    <n v="8426"/>
    <n v="17430"/>
  </r>
  <r>
    <x v="2886"/>
    <x v="10"/>
    <x v="10"/>
    <x v="2"/>
    <x v="1"/>
    <n v="989"/>
    <n v="762"/>
    <n v="2"/>
    <n v="1524"/>
    <n v="2513"/>
    <n v="5163"/>
    <n v="2650"/>
    <n v="17275"/>
  </r>
  <r>
    <x v="2887"/>
    <x v="10"/>
    <x v="10"/>
    <x v="3"/>
    <x v="3"/>
    <n v="1163"/>
    <n v="551"/>
    <n v="10"/>
    <n v="5510"/>
    <n v="6673"/>
    <n v="6741"/>
    <n v="68"/>
    <n v="41112"/>
  </r>
  <r>
    <x v="2888"/>
    <x v="10"/>
    <x v="10"/>
    <x v="0"/>
    <x v="6"/>
    <n v="1118"/>
    <n v="669"/>
    <n v="9"/>
    <n v="6021"/>
    <n v="7139"/>
    <n v="5917"/>
    <n v="-1222"/>
    <n v="16208"/>
  </r>
  <r>
    <x v="2888"/>
    <x v="10"/>
    <x v="10"/>
    <x v="0"/>
    <x v="0"/>
    <n v="1030"/>
    <n v="669"/>
    <n v="7"/>
    <n v="4683"/>
    <n v="5713"/>
    <n v="4704"/>
    <n v="-1009"/>
    <n v="-1034"/>
  </r>
  <r>
    <x v="2889"/>
    <x v="10"/>
    <x v="10"/>
    <x v="5"/>
    <x v="2"/>
    <n v="905"/>
    <n v="551"/>
    <n v="2"/>
    <n v="1102"/>
    <n v="2007"/>
    <n v="1871"/>
    <n v="-136"/>
    <n v="18435"/>
  </r>
  <r>
    <x v="2890"/>
    <x v="10"/>
    <x v="10"/>
    <x v="1"/>
    <x v="2"/>
    <n v="905"/>
    <n v="566"/>
    <n v="2"/>
    <n v="1132"/>
    <n v="2037"/>
    <n v="2375"/>
    <n v="338"/>
    <n v="18773"/>
  </r>
  <r>
    <x v="2891"/>
    <x v="10"/>
    <x v="10"/>
    <x v="6"/>
    <x v="1"/>
    <n v="989"/>
    <n v="762"/>
    <n v="1"/>
    <n v="762"/>
    <n v="1751"/>
    <n v="1640"/>
    <n v="-111"/>
    <n v="17164"/>
  </r>
  <r>
    <x v="2891"/>
    <x v="10"/>
    <x v="10"/>
    <x v="6"/>
    <x v="3"/>
    <n v="1163"/>
    <n v="762"/>
    <n v="4"/>
    <n v="3048"/>
    <n v="4211"/>
    <n v="16234"/>
    <n v="12023"/>
    <n v="53135"/>
  </r>
  <r>
    <x v="2892"/>
    <x v="10"/>
    <x v="11"/>
    <x v="4"/>
    <x v="2"/>
    <n v="905"/>
    <n v="566"/>
    <n v="5"/>
    <n v="2830"/>
    <n v="3735"/>
    <n v="3096"/>
    <n v="-639"/>
    <n v="-639"/>
  </r>
  <r>
    <x v="2893"/>
    <x v="10"/>
    <x v="11"/>
    <x v="0"/>
    <x v="0"/>
    <n v="1030"/>
    <n v="669"/>
    <n v="4"/>
    <n v="2676"/>
    <n v="3706"/>
    <n v="4158"/>
    <n v="452"/>
    <n v="452"/>
  </r>
  <r>
    <x v="2894"/>
    <x v="10"/>
    <x v="11"/>
    <x v="1"/>
    <x v="0"/>
    <n v="1030"/>
    <n v="566"/>
    <n v="3"/>
    <n v="1698"/>
    <n v="2728"/>
    <n v="2407"/>
    <n v="-321"/>
    <n v="131"/>
  </r>
  <r>
    <x v="2895"/>
    <x v="10"/>
    <x v="11"/>
    <x v="2"/>
    <x v="0"/>
    <n v="1030"/>
    <n v="762"/>
    <n v="1"/>
    <n v="762"/>
    <n v="1792"/>
    <n v="1671"/>
    <n v="-121"/>
    <n v="10"/>
  </r>
  <r>
    <x v="2895"/>
    <x v="10"/>
    <x v="11"/>
    <x v="2"/>
    <x v="3"/>
    <n v="1163"/>
    <n v="762"/>
    <n v="10"/>
    <n v="7620"/>
    <n v="8783"/>
    <n v="49388"/>
    <n v="40605"/>
    <n v="40605"/>
  </r>
  <r>
    <x v="2896"/>
    <x v="10"/>
    <x v="11"/>
    <x v="3"/>
    <x v="2"/>
    <n v="905"/>
    <n v="551"/>
    <n v="5"/>
    <n v="2755"/>
    <n v="3660"/>
    <n v="16236"/>
    <n v="12576"/>
    <n v="11937"/>
  </r>
  <r>
    <x v="2897"/>
    <x v="10"/>
    <x v="11"/>
    <x v="4"/>
    <x v="1"/>
    <n v="989"/>
    <n v="566"/>
    <n v="6"/>
    <n v="3396"/>
    <n v="4385"/>
    <n v="4787"/>
    <n v="402"/>
    <n v="402"/>
  </r>
  <r>
    <x v="2898"/>
    <x v="10"/>
    <x v="11"/>
    <x v="5"/>
    <x v="3"/>
    <n v="1163"/>
    <n v="551"/>
    <n v="8"/>
    <n v="4408"/>
    <n v="5571"/>
    <n v="19825"/>
    <n v="14254"/>
    <n v="54859"/>
  </r>
  <r>
    <x v="2898"/>
    <x v="10"/>
    <x v="11"/>
    <x v="5"/>
    <x v="1"/>
    <n v="989"/>
    <n v="551"/>
    <n v="6"/>
    <n v="3306"/>
    <n v="4295"/>
    <n v="5003"/>
    <n v="708"/>
    <n v="1110"/>
  </r>
  <r>
    <x v="2898"/>
    <x v="10"/>
    <x v="11"/>
    <x v="5"/>
    <x v="2"/>
    <n v="905"/>
    <n v="551"/>
    <n v="1"/>
    <n v="551"/>
    <n v="1456"/>
    <n v="1167"/>
    <n v="-289"/>
    <n v="11648"/>
  </r>
  <r>
    <x v="2899"/>
    <x v="10"/>
    <x v="11"/>
    <x v="1"/>
    <x v="1"/>
    <n v="989"/>
    <n v="566"/>
    <n v="2"/>
    <n v="1132"/>
    <n v="2121"/>
    <n v="5019"/>
    <n v="2898"/>
    <n v="4008"/>
  </r>
  <r>
    <x v="2899"/>
    <x v="10"/>
    <x v="11"/>
    <x v="1"/>
    <x v="2"/>
    <n v="905"/>
    <n v="566"/>
    <n v="4"/>
    <n v="2264"/>
    <n v="3169"/>
    <n v="2719"/>
    <n v="-450"/>
    <n v="11198"/>
  </r>
  <r>
    <x v="2900"/>
    <x v="10"/>
    <x v="11"/>
    <x v="6"/>
    <x v="4"/>
    <n v="952"/>
    <n v="762"/>
    <n v="10"/>
    <n v="7620"/>
    <n v="8572"/>
    <n v="9316"/>
    <n v="744"/>
    <n v="744"/>
  </r>
  <r>
    <x v="2901"/>
    <x v="10"/>
    <x v="11"/>
    <x v="2"/>
    <x v="1"/>
    <n v="989"/>
    <n v="762"/>
    <n v="7"/>
    <n v="5334"/>
    <n v="6323"/>
    <n v="5686"/>
    <n v="-637"/>
    <n v="3371"/>
  </r>
  <r>
    <x v="2901"/>
    <x v="10"/>
    <x v="11"/>
    <x v="2"/>
    <x v="0"/>
    <n v="1030"/>
    <n v="762"/>
    <n v="2"/>
    <n v="1524"/>
    <n v="2554"/>
    <n v="2059"/>
    <n v="-495"/>
    <n v="-485"/>
  </r>
  <r>
    <x v="2902"/>
    <x v="10"/>
    <x v="11"/>
    <x v="3"/>
    <x v="0"/>
    <n v="1030"/>
    <n v="551"/>
    <n v="2"/>
    <n v="1102"/>
    <n v="2132"/>
    <n v="1978"/>
    <n v="-154"/>
    <n v="-639"/>
  </r>
  <r>
    <x v="2902"/>
    <x v="10"/>
    <x v="11"/>
    <x v="3"/>
    <x v="2"/>
    <n v="905"/>
    <n v="551"/>
    <n v="1"/>
    <n v="551"/>
    <n v="1456"/>
    <n v="1710"/>
    <n v="254"/>
    <n v="11452"/>
  </r>
  <r>
    <x v="2903"/>
    <x v="10"/>
    <x v="11"/>
    <x v="4"/>
    <x v="5"/>
    <n v="566"/>
    <n v="566"/>
    <n v="7"/>
    <n v="3962"/>
    <n v="4528"/>
    <n v="4839"/>
    <n v="311"/>
    <n v="311"/>
  </r>
  <r>
    <x v="2903"/>
    <x v="10"/>
    <x v="11"/>
    <x v="4"/>
    <x v="0"/>
    <n v="1030"/>
    <n v="566"/>
    <n v="5"/>
    <n v="2830"/>
    <n v="3860"/>
    <n v="4109"/>
    <n v="249"/>
    <n v="-390"/>
  </r>
  <r>
    <x v="2904"/>
    <x v="10"/>
    <x v="11"/>
    <x v="0"/>
    <x v="4"/>
    <n v="952"/>
    <n v="669"/>
    <n v="3"/>
    <n v="2007"/>
    <n v="2959"/>
    <n v="2993"/>
    <n v="34"/>
    <n v="778"/>
  </r>
  <r>
    <x v="2905"/>
    <x v="10"/>
    <x v="11"/>
    <x v="5"/>
    <x v="4"/>
    <n v="952"/>
    <n v="551"/>
    <n v="9"/>
    <n v="4959"/>
    <n v="5911"/>
    <n v="25754"/>
    <n v="19843"/>
    <n v="20621"/>
  </r>
  <r>
    <x v="2906"/>
    <x v="10"/>
    <x v="11"/>
    <x v="6"/>
    <x v="3"/>
    <n v="1163"/>
    <n v="762"/>
    <n v="9"/>
    <n v="6858"/>
    <n v="8021"/>
    <n v="7056"/>
    <n v="-965"/>
    <n v="53894"/>
  </r>
  <r>
    <x v="2907"/>
    <x v="10"/>
    <x v="11"/>
    <x v="2"/>
    <x v="2"/>
    <n v="905"/>
    <n v="762"/>
    <n v="8"/>
    <n v="6096"/>
    <n v="7001"/>
    <n v="7169"/>
    <n v="168"/>
    <n v="11620"/>
  </r>
  <r>
    <x v="2907"/>
    <x v="10"/>
    <x v="11"/>
    <x v="2"/>
    <x v="1"/>
    <n v="989"/>
    <n v="762"/>
    <n v="2"/>
    <n v="1524"/>
    <n v="2513"/>
    <n v="2925"/>
    <n v="412"/>
    <n v="3783"/>
  </r>
  <r>
    <x v="2908"/>
    <x v="10"/>
    <x v="11"/>
    <x v="3"/>
    <x v="0"/>
    <n v="1030"/>
    <n v="551"/>
    <n v="8"/>
    <n v="4408"/>
    <n v="5438"/>
    <n v="5682"/>
    <n v="244"/>
    <n v="-146"/>
  </r>
  <r>
    <x v="2908"/>
    <x v="10"/>
    <x v="11"/>
    <x v="3"/>
    <x v="1"/>
    <n v="989"/>
    <n v="551"/>
    <n v="6"/>
    <n v="3306"/>
    <n v="4295"/>
    <n v="5118"/>
    <n v="823"/>
    <n v="4606"/>
  </r>
  <r>
    <x v="2909"/>
    <x v="10"/>
    <x v="11"/>
    <x v="1"/>
    <x v="1"/>
    <n v="989"/>
    <n v="566"/>
    <n v="6"/>
    <n v="3396"/>
    <n v="4385"/>
    <n v="3608"/>
    <n v="-777"/>
    <n v="3829"/>
  </r>
  <r>
    <x v="2910"/>
    <x v="10"/>
    <x v="11"/>
    <x v="6"/>
    <x v="3"/>
    <n v="1163"/>
    <n v="762"/>
    <n v="5"/>
    <n v="3810"/>
    <n v="4973"/>
    <n v="4078"/>
    <n v="-895"/>
    <n v="52999"/>
  </r>
  <r>
    <x v="2910"/>
    <x v="10"/>
    <x v="11"/>
    <x v="6"/>
    <x v="4"/>
    <n v="952"/>
    <n v="762"/>
    <n v="7"/>
    <n v="5334"/>
    <n v="6286"/>
    <n v="5035"/>
    <n v="-1251"/>
    <n v="19370"/>
  </r>
  <r>
    <x v="2911"/>
    <x v="10"/>
    <x v="11"/>
    <x v="2"/>
    <x v="3"/>
    <n v="1163"/>
    <n v="762"/>
    <n v="9"/>
    <n v="6858"/>
    <n v="8021"/>
    <n v="9152"/>
    <n v="1131"/>
    <n v="54130"/>
  </r>
  <r>
    <x v="2911"/>
    <x v="10"/>
    <x v="11"/>
    <x v="2"/>
    <x v="1"/>
    <n v="989"/>
    <n v="762"/>
    <n v="6"/>
    <n v="4572"/>
    <n v="5561"/>
    <n v="6483"/>
    <n v="922"/>
    <n v="4751"/>
  </r>
  <r>
    <x v="2912"/>
    <x v="11"/>
    <x v="0"/>
    <x v="5"/>
    <x v="2"/>
    <n v="905"/>
    <n v="551"/>
    <n v="9"/>
    <n v="4959"/>
    <n v="5864"/>
    <n v="4764"/>
    <n v="-1100"/>
    <n v="-1100"/>
  </r>
  <r>
    <x v="2913"/>
    <x v="11"/>
    <x v="0"/>
    <x v="1"/>
    <x v="2"/>
    <n v="905"/>
    <n v="566"/>
    <n v="7"/>
    <n v="3962"/>
    <n v="4867"/>
    <n v="17735"/>
    <n v="12868"/>
    <n v="11768"/>
  </r>
  <r>
    <x v="2914"/>
    <x v="11"/>
    <x v="0"/>
    <x v="6"/>
    <x v="1"/>
    <n v="989"/>
    <n v="762"/>
    <n v="2"/>
    <n v="1524"/>
    <n v="2513"/>
    <n v="2226"/>
    <n v="-287"/>
    <n v="-287"/>
  </r>
  <r>
    <x v="2915"/>
    <x v="11"/>
    <x v="0"/>
    <x v="2"/>
    <x v="0"/>
    <n v="1030"/>
    <n v="762"/>
    <n v="10"/>
    <n v="7620"/>
    <n v="8650"/>
    <n v="9735"/>
    <n v="1085"/>
    <n v="1085"/>
  </r>
  <r>
    <x v="2915"/>
    <x v="11"/>
    <x v="0"/>
    <x v="2"/>
    <x v="4"/>
    <n v="952"/>
    <n v="762"/>
    <n v="8"/>
    <n v="6096"/>
    <n v="7048"/>
    <n v="11061"/>
    <n v="4013"/>
    <n v="4013"/>
  </r>
  <r>
    <x v="2915"/>
    <x v="11"/>
    <x v="0"/>
    <x v="2"/>
    <x v="1"/>
    <n v="989"/>
    <n v="762"/>
    <n v="7"/>
    <n v="5334"/>
    <n v="6323"/>
    <n v="6152"/>
    <n v="-171"/>
    <n v="-458"/>
  </r>
  <r>
    <x v="2916"/>
    <x v="11"/>
    <x v="0"/>
    <x v="3"/>
    <x v="5"/>
    <n v="566"/>
    <n v="551"/>
    <n v="4"/>
    <n v="2204"/>
    <n v="2770"/>
    <n v="2327"/>
    <n v="-443"/>
    <n v="-443"/>
  </r>
  <r>
    <x v="2917"/>
    <x v="11"/>
    <x v="0"/>
    <x v="0"/>
    <x v="2"/>
    <n v="905"/>
    <n v="669"/>
    <n v="2"/>
    <n v="1338"/>
    <n v="2243"/>
    <n v="2167"/>
    <n v="-76"/>
    <n v="11692"/>
  </r>
  <r>
    <x v="2918"/>
    <x v="11"/>
    <x v="0"/>
    <x v="1"/>
    <x v="0"/>
    <n v="1030"/>
    <n v="566"/>
    <n v="2"/>
    <n v="1132"/>
    <n v="2162"/>
    <n v="2219"/>
    <n v="57"/>
    <n v="1142"/>
  </r>
  <r>
    <x v="2919"/>
    <x v="11"/>
    <x v="0"/>
    <x v="6"/>
    <x v="1"/>
    <n v="989"/>
    <n v="762"/>
    <n v="8"/>
    <n v="6096"/>
    <n v="7085"/>
    <n v="6043"/>
    <n v="-1042"/>
    <n v="-1500"/>
  </r>
  <r>
    <x v="2920"/>
    <x v="11"/>
    <x v="0"/>
    <x v="2"/>
    <x v="2"/>
    <n v="905"/>
    <n v="762"/>
    <n v="8"/>
    <n v="6096"/>
    <n v="7001"/>
    <n v="7994"/>
    <n v="993"/>
    <n v="12685"/>
  </r>
  <r>
    <x v="2921"/>
    <x v="11"/>
    <x v="0"/>
    <x v="4"/>
    <x v="4"/>
    <n v="952"/>
    <n v="566"/>
    <n v="4"/>
    <n v="2264"/>
    <n v="3216"/>
    <n v="5477"/>
    <n v="2261"/>
    <n v="6274"/>
  </r>
  <r>
    <x v="2921"/>
    <x v="11"/>
    <x v="0"/>
    <x v="4"/>
    <x v="1"/>
    <n v="989"/>
    <n v="566"/>
    <n v="9"/>
    <n v="5094"/>
    <n v="6083"/>
    <n v="23587"/>
    <n v="17504"/>
    <n v="16004"/>
  </r>
  <r>
    <x v="2922"/>
    <x v="11"/>
    <x v="0"/>
    <x v="0"/>
    <x v="5"/>
    <n v="566"/>
    <n v="669"/>
    <n v="3"/>
    <n v="2007"/>
    <n v="2573"/>
    <n v="3029"/>
    <n v="456"/>
    <n v="13"/>
  </r>
  <r>
    <x v="2922"/>
    <x v="11"/>
    <x v="0"/>
    <x v="0"/>
    <x v="4"/>
    <n v="952"/>
    <n v="669"/>
    <n v="6"/>
    <n v="4014"/>
    <n v="4966"/>
    <n v="5555"/>
    <n v="589"/>
    <n v="6863"/>
  </r>
  <r>
    <x v="2923"/>
    <x v="11"/>
    <x v="0"/>
    <x v="5"/>
    <x v="1"/>
    <n v="989"/>
    <n v="551"/>
    <n v="8"/>
    <n v="4408"/>
    <n v="5397"/>
    <n v="5928"/>
    <n v="531"/>
    <n v="16535"/>
  </r>
  <r>
    <x v="2923"/>
    <x v="11"/>
    <x v="0"/>
    <x v="5"/>
    <x v="2"/>
    <n v="905"/>
    <n v="551"/>
    <n v="8"/>
    <n v="4408"/>
    <n v="5313"/>
    <n v="5606"/>
    <n v="293"/>
    <n v="12978"/>
  </r>
  <r>
    <x v="2924"/>
    <x v="11"/>
    <x v="0"/>
    <x v="1"/>
    <x v="2"/>
    <n v="905"/>
    <n v="566"/>
    <n v="2"/>
    <n v="1132"/>
    <n v="2037"/>
    <n v="2284"/>
    <n v="247"/>
    <n v="13225"/>
  </r>
  <r>
    <x v="2924"/>
    <x v="11"/>
    <x v="0"/>
    <x v="1"/>
    <x v="0"/>
    <n v="1030"/>
    <n v="566"/>
    <n v="4"/>
    <n v="2264"/>
    <n v="3294"/>
    <n v="8852"/>
    <n v="5558"/>
    <n v="6700"/>
  </r>
  <r>
    <x v="2925"/>
    <x v="11"/>
    <x v="0"/>
    <x v="6"/>
    <x v="0"/>
    <n v="1030"/>
    <n v="762"/>
    <n v="6"/>
    <n v="4572"/>
    <n v="5602"/>
    <n v="4554"/>
    <n v="-1048"/>
    <n v="5652"/>
  </r>
  <r>
    <x v="2926"/>
    <x v="11"/>
    <x v="0"/>
    <x v="2"/>
    <x v="1"/>
    <n v="989"/>
    <n v="762"/>
    <n v="8"/>
    <n v="6096"/>
    <n v="7085"/>
    <n v="7862"/>
    <n v="777"/>
    <n v="17312"/>
  </r>
  <r>
    <x v="2927"/>
    <x v="11"/>
    <x v="0"/>
    <x v="3"/>
    <x v="2"/>
    <n v="905"/>
    <n v="551"/>
    <n v="7"/>
    <n v="3857"/>
    <n v="4762"/>
    <n v="5062"/>
    <n v="300"/>
    <n v="13525"/>
  </r>
  <r>
    <x v="2928"/>
    <x v="11"/>
    <x v="0"/>
    <x v="4"/>
    <x v="1"/>
    <n v="989"/>
    <n v="566"/>
    <n v="4"/>
    <n v="2264"/>
    <n v="3253"/>
    <n v="3854"/>
    <n v="601"/>
    <n v="17913"/>
  </r>
  <r>
    <x v="2929"/>
    <x v="11"/>
    <x v="0"/>
    <x v="0"/>
    <x v="0"/>
    <n v="1030"/>
    <n v="669"/>
    <n v="7"/>
    <n v="4683"/>
    <n v="5713"/>
    <n v="6729"/>
    <n v="1016"/>
    <n v="6668"/>
  </r>
  <r>
    <x v="2930"/>
    <x v="11"/>
    <x v="0"/>
    <x v="5"/>
    <x v="1"/>
    <n v="989"/>
    <n v="551"/>
    <n v="4"/>
    <n v="2204"/>
    <n v="3193"/>
    <n v="2555"/>
    <n v="-638"/>
    <n v="17275"/>
  </r>
  <r>
    <x v="2931"/>
    <x v="11"/>
    <x v="0"/>
    <x v="6"/>
    <x v="5"/>
    <n v="566"/>
    <n v="762"/>
    <n v="8"/>
    <n v="6096"/>
    <n v="6662"/>
    <n v="5530"/>
    <n v="-1132"/>
    <n v="-1119"/>
  </r>
  <r>
    <x v="2932"/>
    <x v="11"/>
    <x v="0"/>
    <x v="2"/>
    <x v="0"/>
    <n v="1030"/>
    <n v="762"/>
    <n v="6"/>
    <n v="4572"/>
    <n v="5602"/>
    <n v="13879"/>
    <n v="8277"/>
    <n v="14945"/>
  </r>
  <r>
    <x v="2932"/>
    <x v="11"/>
    <x v="0"/>
    <x v="2"/>
    <x v="4"/>
    <n v="952"/>
    <n v="762"/>
    <n v="5"/>
    <n v="3810"/>
    <n v="4762"/>
    <n v="5507"/>
    <n v="745"/>
    <n v="7608"/>
  </r>
  <r>
    <x v="2933"/>
    <x v="11"/>
    <x v="0"/>
    <x v="4"/>
    <x v="5"/>
    <n v="566"/>
    <n v="566"/>
    <n v="4"/>
    <n v="2264"/>
    <n v="2830"/>
    <n v="3166"/>
    <n v="336"/>
    <n v="-783"/>
  </r>
  <r>
    <x v="2934"/>
    <x v="11"/>
    <x v="0"/>
    <x v="0"/>
    <x v="2"/>
    <n v="905"/>
    <n v="669"/>
    <n v="9"/>
    <n v="6021"/>
    <n v="6926"/>
    <n v="5971"/>
    <n v="-955"/>
    <n v="12570"/>
  </r>
  <r>
    <x v="2935"/>
    <x v="11"/>
    <x v="0"/>
    <x v="1"/>
    <x v="0"/>
    <n v="1030"/>
    <n v="566"/>
    <n v="5"/>
    <n v="2830"/>
    <n v="3860"/>
    <n v="4163"/>
    <n v="303"/>
    <n v="15248"/>
  </r>
  <r>
    <x v="2936"/>
    <x v="11"/>
    <x v="1"/>
    <x v="6"/>
    <x v="5"/>
    <n v="566"/>
    <n v="762"/>
    <n v="6"/>
    <n v="4572"/>
    <n v="5138"/>
    <n v="6075"/>
    <n v="937"/>
    <n v="937"/>
  </r>
  <r>
    <x v="2937"/>
    <x v="11"/>
    <x v="1"/>
    <x v="2"/>
    <x v="1"/>
    <n v="989"/>
    <n v="762"/>
    <n v="9"/>
    <n v="6858"/>
    <n v="7847"/>
    <n v="6602"/>
    <n v="-1245"/>
    <n v="-1245"/>
  </r>
  <r>
    <x v="2938"/>
    <x v="11"/>
    <x v="1"/>
    <x v="3"/>
    <x v="4"/>
    <n v="952"/>
    <n v="551"/>
    <n v="4"/>
    <n v="2204"/>
    <n v="3156"/>
    <n v="3414"/>
    <n v="258"/>
    <n v="258"/>
  </r>
  <r>
    <x v="2938"/>
    <x v="11"/>
    <x v="1"/>
    <x v="3"/>
    <x v="2"/>
    <n v="905"/>
    <n v="551"/>
    <n v="3"/>
    <n v="1653"/>
    <n v="2558"/>
    <n v="2180"/>
    <n v="-378"/>
    <n v="-378"/>
  </r>
  <r>
    <x v="2939"/>
    <x v="11"/>
    <x v="1"/>
    <x v="0"/>
    <x v="5"/>
    <n v="566"/>
    <n v="669"/>
    <n v="5"/>
    <n v="3345"/>
    <n v="3911"/>
    <n v="7321"/>
    <n v="3410"/>
    <n v="4347"/>
  </r>
  <r>
    <x v="2940"/>
    <x v="11"/>
    <x v="1"/>
    <x v="5"/>
    <x v="0"/>
    <n v="1030"/>
    <n v="551"/>
    <n v="3"/>
    <n v="1653"/>
    <n v="2683"/>
    <n v="5121"/>
    <n v="2438"/>
    <n v="2438"/>
  </r>
  <r>
    <x v="2940"/>
    <x v="11"/>
    <x v="1"/>
    <x v="5"/>
    <x v="5"/>
    <n v="566"/>
    <n v="551"/>
    <n v="5"/>
    <n v="2755"/>
    <n v="3321"/>
    <n v="3273"/>
    <n v="-48"/>
    <n v="4299"/>
  </r>
  <r>
    <x v="2941"/>
    <x v="11"/>
    <x v="1"/>
    <x v="3"/>
    <x v="5"/>
    <n v="566"/>
    <n v="551"/>
    <n v="4"/>
    <n v="2204"/>
    <n v="2770"/>
    <n v="2984"/>
    <n v="214"/>
    <n v="4513"/>
  </r>
  <r>
    <x v="2942"/>
    <x v="11"/>
    <x v="1"/>
    <x v="4"/>
    <x v="5"/>
    <n v="566"/>
    <n v="566"/>
    <n v="8"/>
    <n v="4528"/>
    <n v="5094"/>
    <n v="5668"/>
    <n v="574"/>
    <n v="5087"/>
  </r>
  <r>
    <x v="2943"/>
    <x v="11"/>
    <x v="1"/>
    <x v="0"/>
    <x v="5"/>
    <n v="566"/>
    <n v="669"/>
    <n v="9"/>
    <n v="6021"/>
    <n v="6587"/>
    <n v="6781"/>
    <n v="194"/>
    <n v="5281"/>
  </r>
  <r>
    <x v="2944"/>
    <x v="11"/>
    <x v="1"/>
    <x v="4"/>
    <x v="0"/>
    <n v="1030"/>
    <n v="566"/>
    <n v="3"/>
    <n v="1698"/>
    <n v="2728"/>
    <n v="2385"/>
    <n v="-343"/>
    <n v="2095"/>
  </r>
  <r>
    <x v="2944"/>
    <x v="11"/>
    <x v="1"/>
    <x v="4"/>
    <x v="4"/>
    <n v="952"/>
    <n v="566"/>
    <n v="4"/>
    <n v="2264"/>
    <n v="3216"/>
    <n v="3104"/>
    <n v="-112"/>
    <n v="146"/>
  </r>
  <r>
    <x v="2944"/>
    <x v="11"/>
    <x v="1"/>
    <x v="4"/>
    <x v="5"/>
    <n v="566"/>
    <n v="566"/>
    <n v="4"/>
    <n v="2264"/>
    <n v="2830"/>
    <n v="2861"/>
    <n v="31"/>
    <n v="5312"/>
  </r>
  <r>
    <x v="2945"/>
    <x v="11"/>
    <x v="1"/>
    <x v="0"/>
    <x v="5"/>
    <n v="566"/>
    <n v="669"/>
    <n v="7"/>
    <n v="4683"/>
    <n v="5249"/>
    <n v="4226"/>
    <n v="-1023"/>
    <n v="4289"/>
  </r>
  <r>
    <x v="2946"/>
    <x v="11"/>
    <x v="1"/>
    <x v="1"/>
    <x v="4"/>
    <n v="952"/>
    <n v="566"/>
    <n v="7"/>
    <n v="3962"/>
    <n v="4914"/>
    <n v="4068"/>
    <n v="-846"/>
    <n v="-700"/>
  </r>
  <r>
    <x v="2946"/>
    <x v="11"/>
    <x v="1"/>
    <x v="1"/>
    <x v="2"/>
    <n v="905"/>
    <n v="566"/>
    <n v="3"/>
    <n v="1698"/>
    <n v="2603"/>
    <n v="2329"/>
    <n v="-274"/>
    <n v="-652"/>
  </r>
  <r>
    <x v="2947"/>
    <x v="11"/>
    <x v="1"/>
    <x v="6"/>
    <x v="4"/>
    <n v="952"/>
    <n v="762"/>
    <n v="2"/>
    <n v="1524"/>
    <n v="2476"/>
    <n v="5967"/>
    <n v="3491"/>
    <n v="2791"/>
  </r>
  <r>
    <x v="2948"/>
    <x v="11"/>
    <x v="1"/>
    <x v="2"/>
    <x v="5"/>
    <n v="566"/>
    <n v="762"/>
    <n v="7"/>
    <n v="5334"/>
    <n v="5900"/>
    <n v="5751"/>
    <n v="-149"/>
    <n v="4140"/>
  </r>
  <r>
    <x v="2949"/>
    <x v="11"/>
    <x v="1"/>
    <x v="4"/>
    <x v="1"/>
    <n v="989"/>
    <n v="566"/>
    <n v="1"/>
    <n v="566"/>
    <n v="1555"/>
    <n v="1859"/>
    <n v="304"/>
    <n v="-941"/>
  </r>
  <r>
    <x v="2950"/>
    <x v="11"/>
    <x v="1"/>
    <x v="0"/>
    <x v="4"/>
    <n v="952"/>
    <n v="669"/>
    <n v="6"/>
    <n v="4014"/>
    <n v="4966"/>
    <n v="5403"/>
    <n v="437"/>
    <n v="3228"/>
  </r>
  <r>
    <x v="2951"/>
    <x v="11"/>
    <x v="1"/>
    <x v="5"/>
    <x v="4"/>
    <n v="952"/>
    <n v="551"/>
    <n v="6"/>
    <n v="3306"/>
    <n v="4258"/>
    <n v="4123"/>
    <n v="-135"/>
    <n v="3093"/>
  </r>
  <r>
    <x v="2952"/>
    <x v="11"/>
    <x v="1"/>
    <x v="1"/>
    <x v="3"/>
    <n v="1163"/>
    <n v="566"/>
    <n v="1"/>
    <n v="566"/>
    <n v="1729"/>
    <n v="2096"/>
    <n v="367"/>
    <n v="367"/>
  </r>
  <r>
    <x v="2953"/>
    <x v="11"/>
    <x v="2"/>
    <x v="6"/>
    <x v="4"/>
    <n v="952"/>
    <n v="762"/>
    <n v="8"/>
    <n v="6096"/>
    <n v="7048"/>
    <n v="19126"/>
    <n v="12078"/>
    <n v="12078"/>
  </r>
  <r>
    <x v="2953"/>
    <x v="11"/>
    <x v="2"/>
    <x v="6"/>
    <x v="5"/>
    <n v="566"/>
    <n v="762"/>
    <n v="2"/>
    <n v="1524"/>
    <n v="2090"/>
    <n v="1966"/>
    <n v="-124"/>
    <n v="-124"/>
  </r>
  <r>
    <x v="2954"/>
    <x v="11"/>
    <x v="2"/>
    <x v="4"/>
    <x v="5"/>
    <n v="566"/>
    <n v="566"/>
    <n v="5"/>
    <n v="2830"/>
    <n v="3396"/>
    <n v="2848"/>
    <n v="-548"/>
    <n v="-672"/>
  </r>
  <r>
    <x v="2955"/>
    <x v="11"/>
    <x v="2"/>
    <x v="0"/>
    <x v="0"/>
    <n v="1030"/>
    <n v="669"/>
    <n v="6"/>
    <n v="4014"/>
    <n v="5044"/>
    <n v="5904"/>
    <n v="860"/>
    <n v="860"/>
  </r>
  <r>
    <x v="2956"/>
    <x v="11"/>
    <x v="2"/>
    <x v="1"/>
    <x v="4"/>
    <n v="952"/>
    <n v="566"/>
    <n v="4"/>
    <n v="2264"/>
    <n v="3216"/>
    <n v="3089"/>
    <n v="-127"/>
    <n v="11951"/>
  </r>
  <r>
    <x v="2957"/>
    <x v="11"/>
    <x v="2"/>
    <x v="6"/>
    <x v="4"/>
    <n v="952"/>
    <n v="762"/>
    <n v="6"/>
    <n v="4572"/>
    <n v="5524"/>
    <n v="5297"/>
    <n v="-227"/>
    <n v="11724"/>
  </r>
  <r>
    <x v="2958"/>
    <x v="11"/>
    <x v="2"/>
    <x v="2"/>
    <x v="0"/>
    <n v="1030"/>
    <n v="762"/>
    <n v="9"/>
    <n v="6858"/>
    <n v="7888"/>
    <n v="6813"/>
    <n v="-1075"/>
    <n v="-215"/>
  </r>
  <r>
    <x v="2958"/>
    <x v="11"/>
    <x v="2"/>
    <x v="2"/>
    <x v="6"/>
    <n v="1118"/>
    <n v="762"/>
    <n v="10"/>
    <n v="7620"/>
    <n v="8738"/>
    <n v="12319"/>
    <n v="3581"/>
    <n v="3581"/>
  </r>
  <r>
    <x v="2959"/>
    <x v="11"/>
    <x v="2"/>
    <x v="4"/>
    <x v="0"/>
    <n v="1030"/>
    <n v="566"/>
    <n v="4"/>
    <n v="2264"/>
    <n v="3294"/>
    <n v="5057"/>
    <n v="1763"/>
    <n v="1548"/>
  </r>
  <r>
    <x v="2959"/>
    <x v="11"/>
    <x v="2"/>
    <x v="4"/>
    <x v="5"/>
    <n v="566"/>
    <n v="566"/>
    <n v="6"/>
    <n v="3396"/>
    <n v="3962"/>
    <n v="15961"/>
    <n v="11999"/>
    <n v="11327"/>
  </r>
  <r>
    <x v="2960"/>
    <x v="11"/>
    <x v="2"/>
    <x v="0"/>
    <x v="0"/>
    <n v="1030"/>
    <n v="669"/>
    <n v="5"/>
    <n v="3345"/>
    <n v="4375"/>
    <n v="3820"/>
    <n v="-555"/>
    <n v="993"/>
  </r>
  <r>
    <x v="2961"/>
    <x v="11"/>
    <x v="2"/>
    <x v="5"/>
    <x v="4"/>
    <n v="952"/>
    <n v="551"/>
    <n v="5"/>
    <n v="2755"/>
    <n v="3707"/>
    <n v="4183"/>
    <n v="476"/>
    <n v="12200"/>
  </r>
  <r>
    <x v="2962"/>
    <x v="11"/>
    <x v="2"/>
    <x v="6"/>
    <x v="0"/>
    <n v="1030"/>
    <n v="762"/>
    <n v="7"/>
    <n v="5334"/>
    <n v="6364"/>
    <n v="6705"/>
    <n v="341"/>
    <n v="1334"/>
  </r>
  <r>
    <x v="2963"/>
    <x v="11"/>
    <x v="2"/>
    <x v="2"/>
    <x v="0"/>
    <n v="1030"/>
    <n v="762"/>
    <n v="8"/>
    <n v="6096"/>
    <n v="7126"/>
    <n v="5895"/>
    <n v="-1231"/>
    <n v="103"/>
  </r>
  <r>
    <x v="2964"/>
    <x v="11"/>
    <x v="2"/>
    <x v="3"/>
    <x v="2"/>
    <n v="905"/>
    <n v="551"/>
    <n v="5"/>
    <n v="2755"/>
    <n v="3660"/>
    <n v="3463"/>
    <n v="-197"/>
    <n v="-197"/>
  </r>
  <r>
    <x v="2964"/>
    <x v="11"/>
    <x v="2"/>
    <x v="3"/>
    <x v="0"/>
    <n v="1030"/>
    <n v="551"/>
    <n v="7"/>
    <n v="3857"/>
    <n v="4887"/>
    <n v="4484"/>
    <n v="-403"/>
    <n v="-300"/>
  </r>
  <r>
    <x v="2965"/>
    <x v="11"/>
    <x v="2"/>
    <x v="4"/>
    <x v="1"/>
    <n v="989"/>
    <n v="566"/>
    <n v="3"/>
    <n v="1698"/>
    <n v="2687"/>
    <n v="5492"/>
    <n v="2805"/>
    <n v="2805"/>
  </r>
  <r>
    <x v="2965"/>
    <x v="11"/>
    <x v="2"/>
    <x v="4"/>
    <x v="5"/>
    <n v="566"/>
    <n v="566"/>
    <n v="10"/>
    <n v="5660"/>
    <n v="6226"/>
    <n v="5325"/>
    <n v="-901"/>
    <n v="10426"/>
  </r>
  <r>
    <x v="2966"/>
    <x v="11"/>
    <x v="2"/>
    <x v="5"/>
    <x v="5"/>
    <n v="566"/>
    <n v="551"/>
    <n v="10"/>
    <n v="5510"/>
    <n v="6076"/>
    <n v="7111"/>
    <n v="1035"/>
    <n v="11461"/>
  </r>
  <r>
    <x v="2966"/>
    <x v="11"/>
    <x v="2"/>
    <x v="5"/>
    <x v="2"/>
    <n v="905"/>
    <n v="551"/>
    <n v="6"/>
    <n v="3306"/>
    <n v="4211"/>
    <n v="4848"/>
    <n v="637"/>
    <n v="440"/>
  </r>
  <r>
    <x v="2967"/>
    <x v="11"/>
    <x v="2"/>
    <x v="1"/>
    <x v="6"/>
    <n v="1118"/>
    <n v="566"/>
    <n v="8"/>
    <n v="4528"/>
    <n v="5646"/>
    <n v="5564"/>
    <n v="-82"/>
    <n v="3499"/>
  </r>
  <r>
    <x v="2967"/>
    <x v="11"/>
    <x v="2"/>
    <x v="1"/>
    <x v="2"/>
    <n v="905"/>
    <n v="566"/>
    <n v="9"/>
    <n v="5094"/>
    <n v="5999"/>
    <n v="6403"/>
    <n v="404"/>
    <n v="844"/>
  </r>
  <r>
    <x v="2967"/>
    <x v="11"/>
    <x v="2"/>
    <x v="1"/>
    <x v="0"/>
    <n v="1030"/>
    <n v="566"/>
    <n v="3"/>
    <n v="1698"/>
    <n v="2728"/>
    <n v="2601"/>
    <n v="-127"/>
    <n v="-427"/>
  </r>
  <r>
    <x v="2968"/>
    <x v="11"/>
    <x v="2"/>
    <x v="6"/>
    <x v="4"/>
    <n v="952"/>
    <n v="762"/>
    <n v="4"/>
    <n v="3048"/>
    <n v="4000"/>
    <n v="3286"/>
    <n v="-714"/>
    <n v="11486"/>
  </r>
  <r>
    <x v="2969"/>
    <x v="11"/>
    <x v="2"/>
    <x v="2"/>
    <x v="2"/>
    <n v="905"/>
    <n v="762"/>
    <n v="3"/>
    <n v="2286"/>
    <n v="3191"/>
    <n v="2640"/>
    <n v="-551"/>
    <n v="293"/>
  </r>
  <r>
    <x v="2969"/>
    <x v="11"/>
    <x v="2"/>
    <x v="2"/>
    <x v="4"/>
    <n v="952"/>
    <n v="762"/>
    <n v="6"/>
    <n v="4572"/>
    <n v="5524"/>
    <n v="5268"/>
    <n v="-256"/>
    <n v="11230"/>
  </r>
  <r>
    <x v="2970"/>
    <x v="11"/>
    <x v="2"/>
    <x v="3"/>
    <x v="0"/>
    <n v="1030"/>
    <n v="551"/>
    <n v="7"/>
    <n v="3857"/>
    <n v="4887"/>
    <n v="4869"/>
    <n v="-18"/>
    <n v="-445"/>
  </r>
  <r>
    <x v="2970"/>
    <x v="11"/>
    <x v="2"/>
    <x v="3"/>
    <x v="6"/>
    <n v="1118"/>
    <n v="551"/>
    <n v="10"/>
    <n v="5510"/>
    <n v="6628"/>
    <n v="5511"/>
    <n v="-1117"/>
    <n v="2382"/>
  </r>
  <r>
    <x v="2971"/>
    <x v="11"/>
    <x v="2"/>
    <x v="4"/>
    <x v="6"/>
    <n v="1118"/>
    <n v="566"/>
    <n v="8"/>
    <n v="4528"/>
    <n v="5646"/>
    <n v="4752"/>
    <n v="-894"/>
    <n v="1488"/>
  </r>
  <r>
    <x v="2972"/>
    <x v="11"/>
    <x v="2"/>
    <x v="0"/>
    <x v="2"/>
    <n v="905"/>
    <n v="669"/>
    <n v="7"/>
    <n v="4683"/>
    <n v="5588"/>
    <n v="4840"/>
    <n v="-748"/>
    <n v="-455"/>
  </r>
  <r>
    <x v="2973"/>
    <x v="11"/>
    <x v="2"/>
    <x v="5"/>
    <x v="4"/>
    <n v="952"/>
    <n v="551"/>
    <n v="1"/>
    <n v="551"/>
    <n v="1503"/>
    <n v="1356"/>
    <n v="-147"/>
    <n v="11083"/>
  </r>
  <r>
    <x v="2973"/>
    <x v="11"/>
    <x v="2"/>
    <x v="5"/>
    <x v="1"/>
    <n v="989"/>
    <n v="551"/>
    <n v="9"/>
    <n v="4959"/>
    <n v="5948"/>
    <n v="6086"/>
    <n v="138"/>
    <n v="2943"/>
  </r>
  <r>
    <x v="2973"/>
    <x v="11"/>
    <x v="2"/>
    <x v="5"/>
    <x v="5"/>
    <n v="566"/>
    <n v="551"/>
    <n v="5"/>
    <n v="2755"/>
    <n v="3321"/>
    <n v="3404"/>
    <n v="83"/>
    <n v="11544"/>
  </r>
  <r>
    <x v="2973"/>
    <x v="11"/>
    <x v="2"/>
    <x v="5"/>
    <x v="0"/>
    <n v="1030"/>
    <n v="551"/>
    <n v="9"/>
    <n v="4959"/>
    <n v="5989"/>
    <n v="5353"/>
    <n v="-636"/>
    <n v="-1081"/>
  </r>
  <r>
    <x v="2974"/>
    <x v="11"/>
    <x v="2"/>
    <x v="1"/>
    <x v="5"/>
    <n v="566"/>
    <n v="566"/>
    <n v="8"/>
    <n v="4528"/>
    <n v="5094"/>
    <n v="17238"/>
    <n v="12144"/>
    <n v="23688"/>
  </r>
  <r>
    <x v="2974"/>
    <x v="11"/>
    <x v="2"/>
    <x v="1"/>
    <x v="0"/>
    <n v="1030"/>
    <n v="566"/>
    <n v="10"/>
    <n v="5660"/>
    <n v="6690"/>
    <n v="6009"/>
    <n v="-681"/>
    <n v="-1762"/>
  </r>
  <r>
    <x v="2975"/>
    <x v="11"/>
    <x v="2"/>
    <x v="6"/>
    <x v="0"/>
    <n v="1030"/>
    <n v="762"/>
    <n v="8"/>
    <n v="6096"/>
    <n v="7126"/>
    <n v="15473"/>
    <n v="8347"/>
    <n v="6585"/>
  </r>
  <r>
    <x v="2976"/>
    <x v="11"/>
    <x v="2"/>
    <x v="2"/>
    <x v="0"/>
    <n v="1030"/>
    <n v="762"/>
    <n v="3"/>
    <n v="2286"/>
    <n v="3316"/>
    <n v="3871"/>
    <n v="555"/>
    <n v="7140"/>
  </r>
  <r>
    <x v="2976"/>
    <x v="11"/>
    <x v="2"/>
    <x v="2"/>
    <x v="6"/>
    <n v="1118"/>
    <n v="762"/>
    <n v="1"/>
    <n v="762"/>
    <n v="1880"/>
    <n v="911"/>
    <n v="-969"/>
    <n v="519"/>
  </r>
  <r>
    <x v="2977"/>
    <x v="11"/>
    <x v="2"/>
    <x v="3"/>
    <x v="0"/>
    <n v="1030"/>
    <n v="551"/>
    <n v="4"/>
    <n v="2204"/>
    <n v="3234"/>
    <n v="3385"/>
    <n v="151"/>
    <n v="7291"/>
  </r>
  <r>
    <x v="2977"/>
    <x v="11"/>
    <x v="2"/>
    <x v="3"/>
    <x v="5"/>
    <n v="566"/>
    <n v="551"/>
    <n v="4"/>
    <n v="2204"/>
    <n v="2770"/>
    <n v="3295"/>
    <n v="525"/>
    <n v="24213"/>
  </r>
  <r>
    <x v="2978"/>
    <x v="11"/>
    <x v="3"/>
    <x v="0"/>
    <x v="0"/>
    <n v="1030"/>
    <n v="669"/>
    <n v="7"/>
    <n v="4683"/>
    <n v="5713"/>
    <n v="5740"/>
    <n v="27"/>
    <n v="27"/>
  </r>
  <r>
    <x v="2979"/>
    <x v="11"/>
    <x v="3"/>
    <x v="5"/>
    <x v="6"/>
    <n v="1118"/>
    <n v="551"/>
    <n v="2"/>
    <n v="1102"/>
    <n v="2220"/>
    <n v="2294"/>
    <n v="74"/>
    <n v="74"/>
  </r>
  <r>
    <x v="2980"/>
    <x v="11"/>
    <x v="3"/>
    <x v="1"/>
    <x v="4"/>
    <n v="952"/>
    <n v="566"/>
    <n v="4"/>
    <n v="2264"/>
    <n v="3216"/>
    <n v="3335"/>
    <n v="119"/>
    <n v="119"/>
  </r>
  <r>
    <x v="2980"/>
    <x v="11"/>
    <x v="3"/>
    <x v="1"/>
    <x v="0"/>
    <n v="1030"/>
    <n v="566"/>
    <n v="1"/>
    <n v="566"/>
    <n v="1596"/>
    <n v="1285"/>
    <n v="-311"/>
    <n v="-284"/>
  </r>
  <r>
    <x v="2980"/>
    <x v="11"/>
    <x v="3"/>
    <x v="1"/>
    <x v="2"/>
    <n v="905"/>
    <n v="566"/>
    <n v="2"/>
    <n v="1132"/>
    <n v="2037"/>
    <n v="3608"/>
    <n v="1571"/>
    <n v="1571"/>
  </r>
  <r>
    <x v="2981"/>
    <x v="11"/>
    <x v="3"/>
    <x v="4"/>
    <x v="3"/>
    <n v="1163"/>
    <n v="566"/>
    <n v="2"/>
    <n v="1132"/>
    <n v="2295"/>
    <n v="2660"/>
    <n v="365"/>
    <n v="365"/>
  </r>
  <r>
    <x v="2982"/>
    <x v="11"/>
    <x v="3"/>
    <x v="0"/>
    <x v="4"/>
    <n v="952"/>
    <n v="669"/>
    <n v="3"/>
    <n v="2007"/>
    <n v="2959"/>
    <n v="3217"/>
    <n v="258"/>
    <n v="377"/>
  </r>
  <r>
    <x v="2982"/>
    <x v="11"/>
    <x v="3"/>
    <x v="0"/>
    <x v="1"/>
    <n v="989"/>
    <n v="669"/>
    <n v="6"/>
    <n v="4014"/>
    <n v="5003"/>
    <n v="5744"/>
    <n v="741"/>
    <n v="741"/>
  </r>
  <r>
    <x v="2983"/>
    <x v="11"/>
    <x v="3"/>
    <x v="5"/>
    <x v="0"/>
    <n v="1030"/>
    <n v="551"/>
    <n v="3"/>
    <n v="1653"/>
    <n v="2683"/>
    <n v="2994"/>
    <n v="311"/>
    <n v="27"/>
  </r>
  <r>
    <x v="2984"/>
    <x v="11"/>
    <x v="3"/>
    <x v="6"/>
    <x v="6"/>
    <n v="1118"/>
    <n v="762"/>
    <n v="6"/>
    <n v="4572"/>
    <n v="5690"/>
    <n v="6038"/>
    <n v="348"/>
    <n v="422"/>
  </r>
  <r>
    <x v="2985"/>
    <x v="11"/>
    <x v="3"/>
    <x v="2"/>
    <x v="5"/>
    <n v="566"/>
    <n v="762"/>
    <n v="10"/>
    <n v="7620"/>
    <n v="8186"/>
    <n v="21693"/>
    <n v="13507"/>
    <n v="13507"/>
  </r>
  <r>
    <x v="2986"/>
    <x v="11"/>
    <x v="3"/>
    <x v="3"/>
    <x v="0"/>
    <n v="1030"/>
    <n v="551"/>
    <n v="4"/>
    <n v="2204"/>
    <n v="3234"/>
    <n v="3843"/>
    <n v="609"/>
    <n v="636"/>
  </r>
  <r>
    <x v="2986"/>
    <x v="11"/>
    <x v="3"/>
    <x v="3"/>
    <x v="1"/>
    <n v="989"/>
    <n v="551"/>
    <n v="10"/>
    <n v="5510"/>
    <n v="6499"/>
    <n v="10599"/>
    <n v="4100"/>
    <n v="4841"/>
  </r>
  <r>
    <x v="2987"/>
    <x v="11"/>
    <x v="3"/>
    <x v="4"/>
    <x v="0"/>
    <n v="1030"/>
    <n v="566"/>
    <n v="6"/>
    <n v="3396"/>
    <n v="4426"/>
    <n v="12815"/>
    <n v="8389"/>
    <n v="9025"/>
  </r>
  <r>
    <x v="2987"/>
    <x v="11"/>
    <x v="3"/>
    <x v="4"/>
    <x v="5"/>
    <n v="566"/>
    <n v="566"/>
    <n v="9"/>
    <n v="5094"/>
    <n v="5660"/>
    <n v="30642"/>
    <n v="24982"/>
    <n v="38489"/>
  </r>
  <r>
    <x v="2988"/>
    <x v="11"/>
    <x v="3"/>
    <x v="0"/>
    <x v="6"/>
    <n v="1118"/>
    <n v="669"/>
    <n v="3"/>
    <n v="2007"/>
    <n v="3125"/>
    <n v="2600"/>
    <n v="-525"/>
    <n v="-103"/>
  </r>
  <r>
    <x v="2989"/>
    <x v="11"/>
    <x v="3"/>
    <x v="5"/>
    <x v="5"/>
    <n v="566"/>
    <n v="551"/>
    <n v="2"/>
    <n v="1102"/>
    <n v="1668"/>
    <n v="5419"/>
    <n v="3751"/>
    <n v="42240"/>
  </r>
  <r>
    <x v="2989"/>
    <x v="11"/>
    <x v="3"/>
    <x v="5"/>
    <x v="4"/>
    <n v="952"/>
    <n v="551"/>
    <n v="7"/>
    <n v="3857"/>
    <n v="4809"/>
    <n v="4774"/>
    <n v="-35"/>
    <n v="342"/>
  </r>
  <r>
    <x v="2990"/>
    <x v="11"/>
    <x v="3"/>
    <x v="6"/>
    <x v="0"/>
    <n v="1030"/>
    <n v="762"/>
    <n v="10"/>
    <n v="7620"/>
    <n v="8650"/>
    <n v="7513"/>
    <n v="-1137"/>
    <n v="7888"/>
  </r>
  <r>
    <x v="2990"/>
    <x v="11"/>
    <x v="3"/>
    <x v="6"/>
    <x v="5"/>
    <n v="566"/>
    <n v="762"/>
    <n v="7"/>
    <n v="5334"/>
    <n v="5900"/>
    <n v="6306"/>
    <n v="406"/>
    <n v="42646"/>
  </r>
  <r>
    <x v="2991"/>
    <x v="11"/>
    <x v="3"/>
    <x v="2"/>
    <x v="0"/>
    <n v="1030"/>
    <n v="762"/>
    <n v="3"/>
    <n v="2286"/>
    <n v="3316"/>
    <n v="2966"/>
    <n v="-350"/>
    <n v="7538"/>
  </r>
  <r>
    <x v="2992"/>
    <x v="11"/>
    <x v="3"/>
    <x v="4"/>
    <x v="6"/>
    <n v="1118"/>
    <n v="566"/>
    <n v="3"/>
    <n v="1698"/>
    <n v="2816"/>
    <n v="2490"/>
    <n v="-326"/>
    <n v="-429"/>
  </r>
  <r>
    <x v="2993"/>
    <x v="11"/>
    <x v="3"/>
    <x v="0"/>
    <x v="0"/>
    <n v="1030"/>
    <n v="669"/>
    <n v="3"/>
    <n v="2007"/>
    <n v="3037"/>
    <n v="3085"/>
    <n v="48"/>
    <n v="7586"/>
  </r>
  <r>
    <x v="2993"/>
    <x v="11"/>
    <x v="3"/>
    <x v="0"/>
    <x v="6"/>
    <n v="1118"/>
    <n v="669"/>
    <n v="7"/>
    <n v="4683"/>
    <n v="5801"/>
    <n v="14696"/>
    <n v="8895"/>
    <n v="8466"/>
  </r>
  <r>
    <x v="2994"/>
    <x v="11"/>
    <x v="3"/>
    <x v="5"/>
    <x v="5"/>
    <n v="566"/>
    <n v="551"/>
    <n v="7"/>
    <n v="3857"/>
    <n v="4423"/>
    <n v="21842"/>
    <n v="17419"/>
    <n v="60065"/>
  </r>
  <r>
    <x v="2995"/>
    <x v="11"/>
    <x v="3"/>
    <x v="1"/>
    <x v="0"/>
    <n v="1030"/>
    <n v="566"/>
    <n v="10"/>
    <n v="5660"/>
    <n v="6690"/>
    <n v="5908"/>
    <n v="-782"/>
    <n v="6804"/>
  </r>
  <r>
    <x v="2996"/>
    <x v="11"/>
    <x v="3"/>
    <x v="6"/>
    <x v="6"/>
    <n v="1118"/>
    <n v="762"/>
    <n v="3"/>
    <n v="2286"/>
    <n v="3404"/>
    <n v="2818"/>
    <n v="-586"/>
    <n v="7880"/>
  </r>
  <r>
    <x v="2997"/>
    <x v="11"/>
    <x v="3"/>
    <x v="2"/>
    <x v="4"/>
    <n v="952"/>
    <n v="762"/>
    <n v="1"/>
    <n v="762"/>
    <n v="1714"/>
    <n v="1796"/>
    <n v="82"/>
    <n v="424"/>
  </r>
  <r>
    <x v="2997"/>
    <x v="11"/>
    <x v="3"/>
    <x v="2"/>
    <x v="5"/>
    <n v="566"/>
    <n v="762"/>
    <n v="3"/>
    <n v="2286"/>
    <n v="2852"/>
    <n v="2367"/>
    <n v="-485"/>
    <n v="59580"/>
  </r>
  <r>
    <x v="2997"/>
    <x v="11"/>
    <x v="3"/>
    <x v="2"/>
    <x v="6"/>
    <n v="1118"/>
    <n v="762"/>
    <n v="7"/>
    <n v="5334"/>
    <n v="6452"/>
    <n v="5823"/>
    <n v="-629"/>
    <n v="7251"/>
  </r>
  <r>
    <x v="2998"/>
    <x v="11"/>
    <x v="3"/>
    <x v="0"/>
    <x v="0"/>
    <n v="1030"/>
    <n v="669"/>
    <n v="9"/>
    <n v="6021"/>
    <n v="7051"/>
    <n v="6495"/>
    <n v="-556"/>
    <n v="6248"/>
  </r>
  <r>
    <x v="2999"/>
    <x v="11"/>
    <x v="4"/>
    <x v="5"/>
    <x v="5"/>
    <n v="566"/>
    <n v="551"/>
    <n v="5"/>
    <n v="2755"/>
    <n v="3321"/>
    <n v="3177"/>
    <n v="-144"/>
    <n v="-144"/>
  </r>
  <r>
    <x v="3000"/>
    <x v="11"/>
    <x v="4"/>
    <x v="1"/>
    <x v="5"/>
    <n v="566"/>
    <n v="566"/>
    <n v="8"/>
    <n v="4528"/>
    <n v="5094"/>
    <n v="8661"/>
    <n v="3567"/>
    <n v="3423"/>
  </r>
  <r>
    <x v="3001"/>
    <x v="11"/>
    <x v="4"/>
    <x v="6"/>
    <x v="6"/>
    <n v="1118"/>
    <n v="762"/>
    <n v="4"/>
    <n v="3048"/>
    <n v="4166"/>
    <n v="4870"/>
    <n v="704"/>
    <n v="704"/>
  </r>
  <r>
    <x v="3002"/>
    <x v="11"/>
    <x v="4"/>
    <x v="2"/>
    <x v="5"/>
    <n v="566"/>
    <n v="762"/>
    <n v="3"/>
    <n v="2286"/>
    <n v="2852"/>
    <n v="2920"/>
    <n v="68"/>
    <n v="3491"/>
  </r>
  <r>
    <x v="3003"/>
    <x v="11"/>
    <x v="4"/>
    <x v="3"/>
    <x v="5"/>
    <n v="566"/>
    <n v="551"/>
    <n v="7"/>
    <n v="3857"/>
    <n v="4423"/>
    <n v="4480"/>
    <n v="57"/>
    <n v="3548"/>
  </r>
  <r>
    <x v="3003"/>
    <x v="11"/>
    <x v="4"/>
    <x v="3"/>
    <x v="4"/>
    <n v="952"/>
    <n v="551"/>
    <n v="3"/>
    <n v="1653"/>
    <n v="2605"/>
    <n v="2176"/>
    <n v="-429"/>
    <n v="-429"/>
  </r>
  <r>
    <x v="3004"/>
    <x v="11"/>
    <x v="4"/>
    <x v="4"/>
    <x v="0"/>
    <n v="1030"/>
    <n v="566"/>
    <n v="6"/>
    <n v="3396"/>
    <n v="4426"/>
    <n v="4241"/>
    <n v="-185"/>
    <n v="-185"/>
  </r>
  <r>
    <x v="3005"/>
    <x v="11"/>
    <x v="4"/>
    <x v="0"/>
    <x v="4"/>
    <n v="952"/>
    <n v="669"/>
    <n v="4"/>
    <n v="2676"/>
    <n v="3628"/>
    <n v="3447"/>
    <n v="-181"/>
    <n v="-610"/>
  </r>
  <r>
    <x v="3006"/>
    <x v="11"/>
    <x v="4"/>
    <x v="5"/>
    <x v="6"/>
    <n v="1118"/>
    <n v="551"/>
    <n v="10"/>
    <n v="5510"/>
    <n v="6628"/>
    <n v="5817"/>
    <n v="-811"/>
    <n v="-107"/>
  </r>
  <r>
    <x v="3007"/>
    <x v="11"/>
    <x v="4"/>
    <x v="6"/>
    <x v="5"/>
    <n v="566"/>
    <n v="762"/>
    <n v="9"/>
    <n v="6858"/>
    <n v="7424"/>
    <n v="7610"/>
    <n v="186"/>
    <n v="3734"/>
  </r>
  <r>
    <x v="3007"/>
    <x v="11"/>
    <x v="4"/>
    <x v="6"/>
    <x v="0"/>
    <n v="1030"/>
    <n v="762"/>
    <n v="6"/>
    <n v="4572"/>
    <n v="5602"/>
    <n v="10354"/>
    <n v="4752"/>
    <n v="4567"/>
  </r>
  <r>
    <x v="3008"/>
    <x v="11"/>
    <x v="4"/>
    <x v="3"/>
    <x v="4"/>
    <n v="952"/>
    <n v="551"/>
    <n v="7"/>
    <n v="3857"/>
    <n v="4809"/>
    <n v="5173"/>
    <n v="364"/>
    <n v="-246"/>
  </r>
  <r>
    <x v="3009"/>
    <x v="11"/>
    <x v="4"/>
    <x v="0"/>
    <x v="6"/>
    <n v="1118"/>
    <n v="669"/>
    <n v="3"/>
    <n v="2007"/>
    <n v="3125"/>
    <n v="3595"/>
    <n v="470"/>
    <n v="363"/>
  </r>
  <r>
    <x v="3009"/>
    <x v="11"/>
    <x v="4"/>
    <x v="0"/>
    <x v="4"/>
    <n v="952"/>
    <n v="669"/>
    <n v="10"/>
    <n v="6690"/>
    <n v="7642"/>
    <n v="7550"/>
    <n v="-92"/>
    <n v="-338"/>
  </r>
  <r>
    <x v="3010"/>
    <x v="11"/>
    <x v="4"/>
    <x v="5"/>
    <x v="0"/>
    <n v="1030"/>
    <n v="551"/>
    <n v="5"/>
    <n v="2755"/>
    <n v="3785"/>
    <n v="4541"/>
    <n v="756"/>
    <n v="5323"/>
  </r>
  <r>
    <x v="3010"/>
    <x v="11"/>
    <x v="4"/>
    <x v="5"/>
    <x v="6"/>
    <n v="1118"/>
    <n v="551"/>
    <n v="5"/>
    <n v="2755"/>
    <n v="3873"/>
    <n v="3639"/>
    <n v="-234"/>
    <n v="129"/>
  </r>
  <r>
    <x v="3011"/>
    <x v="11"/>
    <x v="4"/>
    <x v="1"/>
    <x v="6"/>
    <n v="1118"/>
    <n v="566"/>
    <n v="9"/>
    <n v="5094"/>
    <n v="6212"/>
    <n v="5167"/>
    <n v="-1045"/>
    <n v="-916"/>
  </r>
  <r>
    <x v="3011"/>
    <x v="11"/>
    <x v="4"/>
    <x v="1"/>
    <x v="0"/>
    <n v="1030"/>
    <n v="566"/>
    <n v="4"/>
    <n v="2264"/>
    <n v="3294"/>
    <n v="3284"/>
    <n v="-10"/>
    <n v="5313"/>
  </r>
  <r>
    <x v="3012"/>
    <x v="11"/>
    <x v="4"/>
    <x v="2"/>
    <x v="6"/>
    <n v="1118"/>
    <n v="762"/>
    <n v="1"/>
    <n v="762"/>
    <n v="1880"/>
    <n v="2049"/>
    <n v="169"/>
    <n v="-747"/>
  </r>
  <r>
    <x v="3013"/>
    <x v="11"/>
    <x v="4"/>
    <x v="0"/>
    <x v="0"/>
    <n v="1030"/>
    <n v="669"/>
    <n v="7"/>
    <n v="4683"/>
    <n v="5713"/>
    <n v="15502"/>
    <n v="9789"/>
    <n v="15102"/>
  </r>
  <r>
    <x v="3014"/>
    <x v="11"/>
    <x v="4"/>
    <x v="6"/>
    <x v="0"/>
    <n v="1030"/>
    <n v="762"/>
    <n v="4"/>
    <n v="3048"/>
    <n v="4078"/>
    <n v="8342"/>
    <n v="4264"/>
    <n v="19366"/>
  </r>
  <r>
    <x v="3014"/>
    <x v="11"/>
    <x v="4"/>
    <x v="6"/>
    <x v="5"/>
    <n v="566"/>
    <n v="762"/>
    <n v="2"/>
    <n v="1524"/>
    <n v="2090"/>
    <n v="2417"/>
    <n v="327"/>
    <n v="4061"/>
  </r>
  <r>
    <x v="3014"/>
    <x v="11"/>
    <x v="4"/>
    <x v="6"/>
    <x v="4"/>
    <n v="952"/>
    <n v="762"/>
    <n v="3"/>
    <n v="2286"/>
    <n v="3238"/>
    <n v="3728"/>
    <n v="490"/>
    <n v="152"/>
  </r>
  <r>
    <x v="3015"/>
    <x v="11"/>
    <x v="4"/>
    <x v="2"/>
    <x v="4"/>
    <n v="952"/>
    <n v="762"/>
    <n v="10"/>
    <n v="7620"/>
    <n v="8572"/>
    <n v="8547"/>
    <n v="-25"/>
    <n v="127"/>
  </r>
  <r>
    <x v="3016"/>
    <x v="11"/>
    <x v="4"/>
    <x v="3"/>
    <x v="4"/>
    <n v="952"/>
    <n v="551"/>
    <n v="10"/>
    <n v="5510"/>
    <n v="6462"/>
    <n v="5536"/>
    <n v="-926"/>
    <n v="-799"/>
  </r>
  <r>
    <x v="3017"/>
    <x v="11"/>
    <x v="4"/>
    <x v="4"/>
    <x v="4"/>
    <n v="952"/>
    <n v="566"/>
    <n v="8"/>
    <n v="4528"/>
    <n v="5480"/>
    <n v="4462"/>
    <n v="-1018"/>
    <n v="-1817"/>
  </r>
  <r>
    <x v="3017"/>
    <x v="11"/>
    <x v="4"/>
    <x v="4"/>
    <x v="5"/>
    <n v="566"/>
    <n v="566"/>
    <n v="8"/>
    <n v="4528"/>
    <n v="5094"/>
    <n v="4681"/>
    <n v="-413"/>
    <n v="3648"/>
  </r>
  <r>
    <x v="3018"/>
    <x v="11"/>
    <x v="4"/>
    <x v="5"/>
    <x v="6"/>
    <n v="1118"/>
    <n v="551"/>
    <n v="10"/>
    <n v="5510"/>
    <n v="6628"/>
    <n v="6578"/>
    <n v="-50"/>
    <n v="-797"/>
  </r>
  <r>
    <x v="3019"/>
    <x v="11"/>
    <x v="4"/>
    <x v="1"/>
    <x v="4"/>
    <n v="952"/>
    <n v="566"/>
    <n v="10"/>
    <n v="5660"/>
    <n v="6612"/>
    <n v="6228"/>
    <n v="-384"/>
    <n v="-2201"/>
  </r>
  <r>
    <x v="3020"/>
    <x v="11"/>
    <x v="4"/>
    <x v="6"/>
    <x v="4"/>
    <n v="952"/>
    <n v="762"/>
    <n v="7"/>
    <n v="5334"/>
    <n v="6286"/>
    <n v="6108"/>
    <n v="-178"/>
    <n v="-2379"/>
  </r>
  <r>
    <x v="3021"/>
    <x v="11"/>
    <x v="5"/>
    <x v="4"/>
    <x v="6"/>
    <n v="1118"/>
    <n v="566"/>
    <n v="1"/>
    <n v="566"/>
    <n v="1684"/>
    <n v="1815"/>
    <n v="131"/>
    <n v="131"/>
  </r>
  <r>
    <x v="3021"/>
    <x v="11"/>
    <x v="5"/>
    <x v="4"/>
    <x v="5"/>
    <n v="566"/>
    <n v="566"/>
    <n v="5"/>
    <n v="2830"/>
    <n v="3396"/>
    <n v="3972"/>
    <n v="576"/>
    <n v="576"/>
  </r>
  <r>
    <x v="3022"/>
    <x v="11"/>
    <x v="5"/>
    <x v="5"/>
    <x v="6"/>
    <n v="1118"/>
    <n v="551"/>
    <n v="2"/>
    <n v="1102"/>
    <n v="2220"/>
    <n v="2493"/>
    <n v="273"/>
    <n v="404"/>
  </r>
  <r>
    <x v="3022"/>
    <x v="11"/>
    <x v="5"/>
    <x v="5"/>
    <x v="0"/>
    <n v="1030"/>
    <n v="551"/>
    <n v="3"/>
    <n v="1653"/>
    <n v="2683"/>
    <n v="2807"/>
    <n v="124"/>
    <n v="124"/>
  </r>
  <r>
    <x v="3023"/>
    <x v="11"/>
    <x v="5"/>
    <x v="1"/>
    <x v="0"/>
    <n v="1030"/>
    <n v="566"/>
    <n v="6"/>
    <n v="3396"/>
    <n v="4426"/>
    <n v="4340"/>
    <n v="-86"/>
    <n v="38"/>
  </r>
  <r>
    <x v="3024"/>
    <x v="11"/>
    <x v="5"/>
    <x v="6"/>
    <x v="5"/>
    <n v="566"/>
    <n v="762"/>
    <n v="6"/>
    <n v="4572"/>
    <n v="5138"/>
    <n v="4732"/>
    <n v="-406"/>
    <n v="170"/>
  </r>
  <r>
    <x v="3024"/>
    <x v="11"/>
    <x v="5"/>
    <x v="6"/>
    <x v="4"/>
    <n v="952"/>
    <n v="762"/>
    <n v="1"/>
    <n v="762"/>
    <n v="1714"/>
    <n v="1517"/>
    <n v="-197"/>
    <n v="-197"/>
  </r>
  <r>
    <x v="3025"/>
    <x v="11"/>
    <x v="5"/>
    <x v="2"/>
    <x v="4"/>
    <n v="952"/>
    <n v="762"/>
    <n v="4"/>
    <n v="3048"/>
    <n v="4000"/>
    <n v="4667"/>
    <n v="667"/>
    <n v="470"/>
  </r>
  <r>
    <x v="3026"/>
    <x v="11"/>
    <x v="5"/>
    <x v="3"/>
    <x v="4"/>
    <n v="952"/>
    <n v="551"/>
    <n v="2"/>
    <n v="1102"/>
    <n v="2054"/>
    <n v="2277"/>
    <n v="223"/>
    <n v="693"/>
  </r>
  <r>
    <x v="3026"/>
    <x v="11"/>
    <x v="5"/>
    <x v="3"/>
    <x v="6"/>
    <n v="1118"/>
    <n v="551"/>
    <n v="7"/>
    <n v="3857"/>
    <n v="4975"/>
    <n v="5644"/>
    <n v="669"/>
    <n v="1073"/>
  </r>
  <r>
    <x v="3027"/>
    <x v="11"/>
    <x v="5"/>
    <x v="4"/>
    <x v="6"/>
    <n v="1118"/>
    <n v="566"/>
    <n v="5"/>
    <n v="2830"/>
    <n v="3948"/>
    <n v="3296"/>
    <n v="-652"/>
    <n v="421"/>
  </r>
  <r>
    <x v="3028"/>
    <x v="11"/>
    <x v="5"/>
    <x v="0"/>
    <x v="0"/>
    <n v="1030"/>
    <n v="669"/>
    <n v="9"/>
    <n v="6021"/>
    <n v="7051"/>
    <n v="7548"/>
    <n v="497"/>
    <n v="535"/>
  </r>
  <r>
    <x v="3029"/>
    <x v="11"/>
    <x v="5"/>
    <x v="5"/>
    <x v="0"/>
    <n v="1030"/>
    <n v="551"/>
    <n v="2"/>
    <n v="1102"/>
    <n v="2132"/>
    <n v="1853"/>
    <n v="-279"/>
    <n v="256"/>
  </r>
  <r>
    <x v="3029"/>
    <x v="11"/>
    <x v="5"/>
    <x v="5"/>
    <x v="4"/>
    <n v="952"/>
    <n v="551"/>
    <n v="5"/>
    <n v="2755"/>
    <n v="3707"/>
    <n v="3156"/>
    <n v="-551"/>
    <n v="142"/>
  </r>
  <r>
    <x v="3030"/>
    <x v="11"/>
    <x v="5"/>
    <x v="1"/>
    <x v="4"/>
    <n v="952"/>
    <n v="566"/>
    <n v="8"/>
    <n v="4528"/>
    <n v="5480"/>
    <n v="6294"/>
    <n v="814"/>
    <n v="956"/>
  </r>
  <r>
    <x v="3031"/>
    <x v="11"/>
    <x v="5"/>
    <x v="6"/>
    <x v="4"/>
    <n v="952"/>
    <n v="762"/>
    <n v="4"/>
    <n v="3048"/>
    <n v="4000"/>
    <n v="4642"/>
    <n v="642"/>
    <n v="1598"/>
  </r>
  <r>
    <x v="3031"/>
    <x v="11"/>
    <x v="5"/>
    <x v="6"/>
    <x v="5"/>
    <n v="566"/>
    <n v="762"/>
    <n v="3"/>
    <n v="2286"/>
    <n v="2852"/>
    <n v="2439"/>
    <n v="-413"/>
    <n v="-243"/>
  </r>
  <r>
    <x v="3031"/>
    <x v="11"/>
    <x v="5"/>
    <x v="6"/>
    <x v="0"/>
    <n v="1030"/>
    <n v="762"/>
    <n v="8"/>
    <n v="6096"/>
    <n v="7126"/>
    <n v="8216"/>
    <n v="1090"/>
    <n v="1346"/>
  </r>
  <r>
    <x v="3032"/>
    <x v="11"/>
    <x v="5"/>
    <x v="4"/>
    <x v="4"/>
    <n v="952"/>
    <n v="566"/>
    <n v="10"/>
    <n v="5660"/>
    <n v="6612"/>
    <n v="23412"/>
    <n v="16800"/>
    <n v="18398"/>
  </r>
  <r>
    <x v="3032"/>
    <x v="11"/>
    <x v="5"/>
    <x v="4"/>
    <x v="2"/>
    <n v="905"/>
    <n v="566"/>
    <n v="5"/>
    <n v="2830"/>
    <n v="3735"/>
    <n v="3535"/>
    <n v="-200"/>
    <n v="-200"/>
  </r>
  <r>
    <x v="3033"/>
    <x v="11"/>
    <x v="5"/>
    <x v="0"/>
    <x v="4"/>
    <n v="952"/>
    <n v="669"/>
    <n v="3"/>
    <n v="2007"/>
    <n v="2959"/>
    <n v="3066"/>
    <n v="107"/>
    <n v="18505"/>
  </r>
  <r>
    <x v="3034"/>
    <x v="11"/>
    <x v="5"/>
    <x v="1"/>
    <x v="6"/>
    <n v="1118"/>
    <n v="566"/>
    <n v="6"/>
    <n v="3396"/>
    <n v="4514"/>
    <n v="4855"/>
    <n v="341"/>
    <n v="762"/>
  </r>
  <r>
    <x v="3034"/>
    <x v="11"/>
    <x v="5"/>
    <x v="1"/>
    <x v="0"/>
    <n v="1030"/>
    <n v="566"/>
    <n v="7"/>
    <n v="3962"/>
    <n v="4992"/>
    <n v="4730"/>
    <n v="-262"/>
    <n v="1084"/>
  </r>
  <r>
    <x v="3035"/>
    <x v="11"/>
    <x v="5"/>
    <x v="6"/>
    <x v="4"/>
    <n v="952"/>
    <n v="762"/>
    <n v="5"/>
    <n v="3810"/>
    <n v="4762"/>
    <n v="4864"/>
    <n v="102"/>
    <n v="18607"/>
  </r>
  <r>
    <x v="3035"/>
    <x v="11"/>
    <x v="5"/>
    <x v="6"/>
    <x v="6"/>
    <n v="1118"/>
    <n v="762"/>
    <n v="6"/>
    <n v="4572"/>
    <n v="5690"/>
    <n v="5663"/>
    <n v="-27"/>
    <n v="735"/>
  </r>
  <r>
    <x v="3035"/>
    <x v="11"/>
    <x v="5"/>
    <x v="6"/>
    <x v="0"/>
    <n v="1030"/>
    <n v="762"/>
    <n v="9"/>
    <n v="6858"/>
    <n v="7888"/>
    <n v="7182"/>
    <n v="-706"/>
    <n v="378"/>
  </r>
  <r>
    <x v="3036"/>
    <x v="11"/>
    <x v="5"/>
    <x v="2"/>
    <x v="2"/>
    <n v="905"/>
    <n v="762"/>
    <n v="1"/>
    <n v="762"/>
    <n v="1667"/>
    <n v="1955"/>
    <n v="288"/>
    <n v="88"/>
  </r>
  <r>
    <x v="3037"/>
    <x v="11"/>
    <x v="5"/>
    <x v="3"/>
    <x v="0"/>
    <n v="1030"/>
    <n v="551"/>
    <n v="8"/>
    <n v="4408"/>
    <n v="5438"/>
    <n v="5911"/>
    <n v="473"/>
    <n v="851"/>
  </r>
  <r>
    <x v="3038"/>
    <x v="11"/>
    <x v="5"/>
    <x v="0"/>
    <x v="6"/>
    <n v="1118"/>
    <n v="669"/>
    <n v="2"/>
    <n v="1338"/>
    <n v="2456"/>
    <n v="2583"/>
    <n v="127"/>
    <n v="862"/>
  </r>
  <r>
    <x v="3038"/>
    <x v="11"/>
    <x v="5"/>
    <x v="0"/>
    <x v="0"/>
    <n v="1030"/>
    <n v="669"/>
    <n v="7"/>
    <n v="4683"/>
    <n v="5713"/>
    <n v="6297"/>
    <n v="584"/>
    <n v="1435"/>
  </r>
  <r>
    <x v="3039"/>
    <x v="11"/>
    <x v="5"/>
    <x v="5"/>
    <x v="4"/>
    <n v="952"/>
    <n v="551"/>
    <n v="10"/>
    <n v="5510"/>
    <n v="6462"/>
    <n v="5997"/>
    <n v="-465"/>
    <n v="18142"/>
  </r>
  <r>
    <x v="3040"/>
    <x v="11"/>
    <x v="5"/>
    <x v="3"/>
    <x v="6"/>
    <n v="1118"/>
    <n v="551"/>
    <n v="2"/>
    <n v="1102"/>
    <n v="2220"/>
    <n v="2595"/>
    <n v="375"/>
    <n v="1237"/>
  </r>
  <r>
    <x v="3041"/>
    <x v="11"/>
    <x v="6"/>
    <x v="4"/>
    <x v="2"/>
    <n v="905"/>
    <n v="566"/>
    <n v="6"/>
    <n v="3396"/>
    <n v="4301"/>
    <n v="20099"/>
    <n v="15798"/>
    <n v="15798"/>
  </r>
  <r>
    <x v="3041"/>
    <x v="11"/>
    <x v="6"/>
    <x v="4"/>
    <x v="4"/>
    <n v="952"/>
    <n v="566"/>
    <n v="2"/>
    <n v="1132"/>
    <n v="2084"/>
    <n v="1786"/>
    <n v="-298"/>
    <n v="-298"/>
  </r>
  <r>
    <x v="3042"/>
    <x v="11"/>
    <x v="6"/>
    <x v="0"/>
    <x v="0"/>
    <n v="1030"/>
    <n v="669"/>
    <n v="3"/>
    <n v="2007"/>
    <n v="3037"/>
    <n v="3160"/>
    <n v="123"/>
    <n v="123"/>
  </r>
  <r>
    <x v="3042"/>
    <x v="11"/>
    <x v="6"/>
    <x v="0"/>
    <x v="5"/>
    <n v="566"/>
    <n v="669"/>
    <n v="1"/>
    <n v="669"/>
    <n v="1235"/>
    <n v="1310"/>
    <n v="75"/>
    <n v="75"/>
  </r>
  <r>
    <x v="3042"/>
    <x v="11"/>
    <x v="6"/>
    <x v="0"/>
    <x v="4"/>
    <n v="952"/>
    <n v="669"/>
    <n v="3"/>
    <n v="2007"/>
    <n v="2959"/>
    <n v="3288"/>
    <n v="329"/>
    <n v="31"/>
  </r>
  <r>
    <x v="3043"/>
    <x v="11"/>
    <x v="6"/>
    <x v="5"/>
    <x v="5"/>
    <n v="566"/>
    <n v="551"/>
    <n v="8"/>
    <n v="4408"/>
    <n v="4974"/>
    <n v="4918"/>
    <n v="-56"/>
    <n v="19"/>
  </r>
  <r>
    <x v="3044"/>
    <x v="11"/>
    <x v="6"/>
    <x v="1"/>
    <x v="6"/>
    <n v="1118"/>
    <n v="566"/>
    <n v="7"/>
    <n v="3962"/>
    <n v="5080"/>
    <n v="5934"/>
    <n v="854"/>
    <n v="854"/>
  </r>
  <r>
    <x v="3045"/>
    <x v="11"/>
    <x v="6"/>
    <x v="6"/>
    <x v="4"/>
    <n v="952"/>
    <n v="762"/>
    <n v="10"/>
    <n v="7620"/>
    <n v="8572"/>
    <n v="7540"/>
    <n v="-1032"/>
    <n v="-1001"/>
  </r>
  <r>
    <x v="3045"/>
    <x v="11"/>
    <x v="6"/>
    <x v="6"/>
    <x v="6"/>
    <n v="1118"/>
    <n v="762"/>
    <n v="4"/>
    <n v="3048"/>
    <n v="4166"/>
    <n v="4196"/>
    <n v="30"/>
    <n v="884"/>
  </r>
  <r>
    <x v="3046"/>
    <x v="11"/>
    <x v="6"/>
    <x v="2"/>
    <x v="4"/>
    <n v="952"/>
    <n v="762"/>
    <n v="4"/>
    <n v="3048"/>
    <n v="4000"/>
    <n v="3674"/>
    <n v="-326"/>
    <n v="-1327"/>
  </r>
  <r>
    <x v="3046"/>
    <x v="11"/>
    <x v="6"/>
    <x v="2"/>
    <x v="5"/>
    <n v="566"/>
    <n v="762"/>
    <n v="9"/>
    <n v="6858"/>
    <n v="7424"/>
    <n v="13398"/>
    <n v="5974"/>
    <n v="5993"/>
  </r>
  <r>
    <x v="3046"/>
    <x v="11"/>
    <x v="6"/>
    <x v="2"/>
    <x v="3"/>
    <n v="1163"/>
    <n v="762"/>
    <n v="2"/>
    <n v="1524"/>
    <n v="2687"/>
    <n v="5155"/>
    <n v="2468"/>
    <n v="2468"/>
  </r>
  <r>
    <x v="3047"/>
    <x v="11"/>
    <x v="6"/>
    <x v="3"/>
    <x v="0"/>
    <n v="1030"/>
    <n v="551"/>
    <n v="7"/>
    <n v="3857"/>
    <n v="4887"/>
    <n v="5062"/>
    <n v="175"/>
    <n v="298"/>
  </r>
  <r>
    <x v="3047"/>
    <x v="11"/>
    <x v="6"/>
    <x v="3"/>
    <x v="4"/>
    <n v="952"/>
    <n v="551"/>
    <n v="6"/>
    <n v="3306"/>
    <n v="4258"/>
    <n v="3751"/>
    <n v="-507"/>
    <n v="-1834"/>
  </r>
  <r>
    <x v="3047"/>
    <x v="11"/>
    <x v="6"/>
    <x v="3"/>
    <x v="6"/>
    <n v="1118"/>
    <n v="551"/>
    <n v="6"/>
    <n v="3306"/>
    <n v="4424"/>
    <n v="4928"/>
    <n v="504"/>
    <n v="1388"/>
  </r>
  <r>
    <x v="3048"/>
    <x v="11"/>
    <x v="6"/>
    <x v="4"/>
    <x v="4"/>
    <n v="952"/>
    <n v="566"/>
    <n v="1"/>
    <n v="566"/>
    <n v="1518"/>
    <n v="1425"/>
    <n v="-93"/>
    <n v="-1927"/>
  </r>
  <r>
    <x v="3049"/>
    <x v="11"/>
    <x v="6"/>
    <x v="1"/>
    <x v="0"/>
    <n v="1030"/>
    <n v="566"/>
    <n v="8"/>
    <n v="4528"/>
    <n v="5558"/>
    <n v="6286"/>
    <n v="728"/>
    <n v="1026"/>
  </r>
  <r>
    <x v="3049"/>
    <x v="11"/>
    <x v="6"/>
    <x v="1"/>
    <x v="6"/>
    <n v="1118"/>
    <n v="566"/>
    <n v="4"/>
    <n v="2264"/>
    <n v="3382"/>
    <n v="3068"/>
    <n v="-314"/>
    <n v="1074"/>
  </r>
  <r>
    <x v="3050"/>
    <x v="11"/>
    <x v="6"/>
    <x v="6"/>
    <x v="6"/>
    <n v="1118"/>
    <n v="762"/>
    <n v="9"/>
    <n v="6858"/>
    <n v="7976"/>
    <n v="8612"/>
    <n v="636"/>
    <n v="1710"/>
  </r>
  <r>
    <x v="3051"/>
    <x v="11"/>
    <x v="6"/>
    <x v="3"/>
    <x v="0"/>
    <n v="1030"/>
    <n v="551"/>
    <n v="1"/>
    <n v="551"/>
    <n v="1581"/>
    <n v="1568"/>
    <n v="-13"/>
    <n v="1013"/>
  </r>
  <r>
    <x v="3052"/>
    <x v="11"/>
    <x v="6"/>
    <x v="4"/>
    <x v="4"/>
    <n v="952"/>
    <n v="566"/>
    <n v="5"/>
    <n v="2830"/>
    <n v="3782"/>
    <n v="3762"/>
    <n v="-20"/>
    <n v="-1947"/>
  </r>
  <r>
    <x v="3052"/>
    <x v="11"/>
    <x v="6"/>
    <x v="4"/>
    <x v="6"/>
    <n v="1118"/>
    <n v="566"/>
    <n v="8"/>
    <n v="4528"/>
    <n v="5646"/>
    <n v="5800"/>
    <n v="154"/>
    <n v="1864"/>
  </r>
  <r>
    <x v="3052"/>
    <x v="11"/>
    <x v="6"/>
    <x v="4"/>
    <x v="0"/>
    <n v="1030"/>
    <n v="566"/>
    <n v="3"/>
    <n v="1698"/>
    <n v="2728"/>
    <n v="11017"/>
    <n v="8289"/>
    <n v="9302"/>
  </r>
  <r>
    <x v="3053"/>
    <x v="11"/>
    <x v="6"/>
    <x v="0"/>
    <x v="6"/>
    <n v="1118"/>
    <n v="669"/>
    <n v="1"/>
    <n v="669"/>
    <n v="1787"/>
    <n v="1924"/>
    <n v="137"/>
    <n v="2001"/>
  </r>
  <r>
    <x v="3054"/>
    <x v="11"/>
    <x v="6"/>
    <x v="1"/>
    <x v="2"/>
    <n v="905"/>
    <n v="566"/>
    <n v="2"/>
    <n v="1132"/>
    <n v="2037"/>
    <n v="2434"/>
    <n v="397"/>
    <n v="16195"/>
  </r>
  <r>
    <x v="3055"/>
    <x v="11"/>
    <x v="6"/>
    <x v="2"/>
    <x v="6"/>
    <n v="1118"/>
    <n v="762"/>
    <n v="10"/>
    <n v="7620"/>
    <n v="8738"/>
    <n v="7848"/>
    <n v="-890"/>
    <n v="1111"/>
  </r>
  <r>
    <x v="3055"/>
    <x v="11"/>
    <x v="6"/>
    <x v="2"/>
    <x v="0"/>
    <n v="1030"/>
    <n v="762"/>
    <n v="7"/>
    <n v="5334"/>
    <n v="6364"/>
    <n v="5257"/>
    <n v="-1107"/>
    <n v="8195"/>
  </r>
  <r>
    <x v="3056"/>
    <x v="11"/>
    <x v="6"/>
    <x v="0"/>
    <x v="6"/>
    <n v="1118"/>
    <n v="669"/>
    <n v="8"/>
    <n v="5352"/>
    <n v="6470"/>
    <n v="7754"/>
    <n v="1284"/>
    <n v="2395"/>
  </r>
  <r>
    <x v="3057"/>
    <x v="11"/>
    <x v="6"/>
    <x v="2"/>
    <x v="4"/>
    <n v="952"/>
    <n v="762"/>
    <n v="4"/>
    <n v="3048"/>
    <n v="4000"/>
    <n v="4180"/>
    <n v="180"/>
    <n v="-1767"/>
  </r>
  <r>
    <x v="3058"/>
    <x v="11"/>
    <x v="6"/>
    <x v="3"/>
    <x v="5"/>
    <n v="566"/>
    <n v="551"/>
    <n v="3"/>
    <n v="1653"/>
    <n v="2219"/>
    <n v="1778"/>
    <n v="-441"/>
    <n v="5552"/>
  </r>
  <r>
    <x v="3059"/>
    <x v="11"/>
    <x v="6"/>
    <x v="5"/>
    <x v="5"/>
    <n v="566"/>
    <n v="551"/>
    <n v="8"/>
    <n v="4408"/>
    <n v="4974"/>
    <n v="4238"/>
    <n v="-736"/>
    <n v="4816"/>
  </r>
  <r>
    <x v="3060"/>
    <x v="11"/>
    <x v="7"/>
    <x v="1"/>
    <x v="2"/>
    <n v="905"/>
    <n v="566"/>
    <n v="7"/>
    <n v="3962"/>
    <n v="4867"/>
    <n v="22296"/>
    <n v="17429"/>
    <n v="17429"/>
  </r>
  <r>
    <x v="3060"/>
    <x v="11"/>
    <x v="7"/>
    <x v="1"/>
    <x v="3"/>
    <n v="1163"/>
    <n v="566"/>
    <n v="8"/>
    <n v="4528"/>
    <n v="5691"/>
    <n v="6613"/>
    <n v="922"/>
    <n v="922"/>
  </r>
  <r>
    <x v="3060"/>
    <x v="11"/>
    <x v="7"/>
    <x v="1"/>
    <x v="0"/>
    <n v="1030"/>
    <n v="566"/>
    <n v="3"/>
    <n v="1698"/>
    <n v="2728"/>
    <n v="2434"/>
    <n v="-294"/>
    <n v="-294"/>
  </r>
  <r>
    <x v="3061"/>
    <x v="11"/>
    <x v="7"/>
    <x v="6"/>
    <x v="2"/>
    <n v="905"/>
    <n v="762"/>
    <n v="8"/>
    <n v="6096"/>
    <n v="7001"/>
    <n v="6349"/>
    <n v="-652"/>
    <n v="16777"/>
  </r>
  <r>
    <x v="3061"/>
    <x v="11"/>
    <x v="7"/>
    <x v="6"/>
    <x v="3"/>
    <n v="1163"/>
    <n v="762"/>
    <n v="8"/>
    <n v="6096"/>
    <n v="7259"/>
    <n v="7157"/>
    <n v="-102"/>
    <n v="820"/>
  </r>
  <r>
    <x v="3062"/>
    <x v="11"/>
    <x v="7"/>
    <x v="2"/>
    <x v="3"/>
    <n v="1163"/>
    <n v="762"/>
    <n v="10"/>
    <n v="7620"/>
    <n v="8783"/>
    <n v="8799"/>
    <n v="16"/>
    <n v="836"/>
  </r>
  <r>
    <x v="3062"/>
    <x v="11"/>
    <x v="7"/>
    <x v="2"/>
    <x v="0"/>
    <n v="1030"/>
    <n v="762"/>
    <n v="4"/>
    <n v="3048"/>
    <n v="4078"/>
    <n v="14569"/>
    <n v="10491"/>
    <n v="10197"/>
  </r>
  <r>
    <x v="3063"/>
    <x v="11"/>
    <x v="7"/>
    <x v="3"/>
    <x v="0"/>
    <n v="1030"/>
    <n v="551"/>
    <n v="8"/>
    <n v="4408"/>
    <n v="5438"/>
    <n v="5020"/>
    <n v="-418"/>
    <n v="9779"/>
  </r>
  <r>
    <x v="3064"/>
    <x v="11"/>
    <x v="7"/>
    <x v="4"/>
    <x v="4"/>
    <n v="952"/>
    <n v="566"/>
    <n v="6"/>
    <n v="3396"/>
    <n v="4348"/>
    <n v="4981"/>
    <n v="633"/>
    <n v="633"/>
  </r>
  <r>
    <x v="3065"/>
    <x v="11"/>
    <x v="7"/>
    <x v="0"/>
    <x v="2"/>
    <n v="905"/>
    <n v="669"/>
    <n v="1"/>
    <n v="669"/>
    <n v="1574"/>
    <n v="3648"/>
    <n v="2074"/>
    <n v="18851"/>
  </r>
  <r>
    <x v="3066"/>
    <x v="11"/>
    <x v="7"/>
    <x v="5"/>
    <x v="3"/>
    <n v="1163"/>
    <n v="551"/>
    <n v="6"/>
    <n v="3306"/>
    <n v="4469"/>
    <n v="4358"/>
    <n v="-111"/>
    <n v="725"/>
  </r>
  <r>
    <x v="3066"/>
    <x v="11"/>
    <x v="7"/>
    <x v="5"/>
    <x v="6"/>
    <n v="1118"/>
    <n v="551"/>
    <n v="4"/>
    <n v="2204"/>
    <n v="3322"/>
    <n v="2971"/>
    <n v="-351"/>
    <n v="-351"/>
  </r>
  <r>
    <x v="3066"/>
    <x v="11"/>
    <x v="7"/>
    <x v="5"/>
    <x v="5"/>
    <n v="566"/>
    <n v="551"/>
    <n v="6"/>
    <n v="3306"/>
    <n v="3872"/>
    <n v="4140"/>
    <n v="268"/>
    <n v="268"/>
  </r>
  <r>
    <x v="3067"/>
    <x v="11"/>
    <x v="7"/>
    <x v="1"/>
    <x v="0"/>
    <n v="1030"/>
    <n v="566"/>
    <n v="7"/>
    <n v="3962"/>
    <n v="4992"/>
    <n v="5579"/>
    <n v="587"/>
    <n v="10366"/>
  </r>
  <r>
    <x v="3067"/>
    <x v="11"/>
    <x v="7"/>
    <x v="1"/>
    <x v="6"/>
    <n v="1118"/>
    <n v="566"/>
    <n v="8"/>
    <n v="4528"/>
    <n v="5646"/>
    <n v="6394"/>
    <n v="748"/>
    <n v="397"/>
  </r>
  <r>
    <x v="3068"/>
    <x v="11"/>
    <x v="7"/>
    <x v="6"/>
    <x v="6"/>
    <n v="1118"/>
    <n v="762"/>
    <n v="10"/>
    <n v="7620"/>
    <n v="8738"/>
    <n v="7190"/>
    <n v="-1548"/>
    <n v="-1151"/>
  </r>
  <r>
    <x v="3068"/>
    <x v="11"/>
    <x v="7"/>
    <x v="6"/>
    <x v="2"/>
    <n v="905"/>
    <n v="762"/>
    <n v="1"/>
    <n v="762"/>
    <n v="1667"/>
    <n v="1912"/>
    <n v="245"/>
    <n v="19096"/>
  </r>
  <r>
    <x v="3069"/>
    <x v="11"/>
    <x v="7"/>
    <x v="2"/>
    <x v="6"/>
    <n v="1118"/>
    <n v="762"/>
    <n v="3"/>
    <n v="2286"/>
    <n v="3404"/>
    <n v="3802"/>
    <n v="398"/>
    <n v="-753"/>
  </r>
  <r>
    <x v="3070"/>
    <x v="11"/>
    <x v="7"/>
    <x v="3"/>
    <x v="4"/>
    <n v="952"/>
    <n v="551"/>
    <n v="9"/>
    <n v="4959"/>
    <n v="5911"/>
    <n v="5215"/>
    <n v="-696"/>
    <n v="-63"/>
  </r>
  <r>
    <x v="3070"/>
    <x v="11"/>
    <x v="7"/>
    <x v="3"/>
    <x v="6"/>
    <n v="1118"/>
    <n v="551"/>
    <n v="4"/>
    <n v="2204"/>
    <n v="3322"/>
    <n v="2920"/>
    <n v="-402"/>
    <n v="-1155"/>
  </r>
  <r>
    <x v="3071"/>
    <x v="11"/>
    <x v="7"/>
    <x v="4"/>
    <x v="2"/>
    <n v="905"/>
    <n v="566"/>
    <n v="3"/>
    <n v="1698"/>
    <n v="2603"/>
    <n v="2603"/>
    <n v="0"/>
    <n v="19096"/>
  </r>
  <r>
    <x v="3072"/>
    <x v="11"/>
    <x v="7"/>
    <x v="5"/>
    <x v="3"/>
    <n v="1163"/>
    <n v="551"/>
    <n v="9"/>
    <n v="4959"/>
    <n v="6122"/>
    <n v="29600"/>
    <n v="23478"/>
    <n v="24203"/>
  </r>
  <r>
    <x v="3073"/>
    <x v="11"/>
    <x v="7"/>
    <x v="6"/>
    <x v="5"/>
    <n v="566"/>
    <n v="762"/>
    <n v="3"/>
    <n v="2286"/>
    <n v="2852"/>
    <n v="3178"/>
    <n v="326"/>
    <n v="594"/>
  </r>
  <r>
    <x v="3073"/>
    <x v="11"/>
    <x v="7"/>
    <x v="6"/>
    <x v="2"/>
    <n v="905"/>
    <n v="762"/>
    <n v="6"/>
    <n v="4572"/>
    <n v="5477"/>
    <n v="4799"/>
    <n v="-678"/>
    <n v="18418"/>
  </r>
  <r>
    <x v="3074"/>
    <x v="11"/>
    <x v="7"/>
    <x v="4"/>
    <x v="0"/>
    <n v="1030"/>
    <n v="566"/>
    <n v="3"/>
    <n v="1698"/>
    <n v="2728"/>
    <n v="2436"/>
    <n v="-292"/>
    <n v="10074"/>
  </r>
  <r>
    <x v="3074"/>
    <x v="11"/>
    <x v="7"/>
    <x v="4"/>
    <x v="6"/>
    <n v="1118"/>
    <n v="566"/>
    <n v="5"/>
    <n v="2830"/>
    <n v="3948"/>
    <n v="3330"/>
    <n v="-618"/>
    <n v="-1773"/>
  </r>
  <r>
    <x v="3075"/>
    <x v="11"/>
    <x v="7"/>
    <x v="5"/>
    <x v="3"/>
    <n v="1163"/>
    <n v="551"/>
    <n v="8"/>
    <n v="4408"/>
    <n v="5571"/>
    <n v="5149"/>
    <n v="-422"/>
    <n v="23781"/>
  </r>
  <r>
    <x v="3075"/>
    <x v="11"/>
    <x v="7"/>
    <x v="5"/>
    <x v="6"/>
    <n v="1118"/>
    <n v="551"/>
    <n v="5"/>
    <n v="2755"/>
    <n v="3873"/>
    <n v="3401"/>
    <n v="-472"/>
    <n v="-2245"/>
  </r>
  <r>
    <x v="3076"/>
    <x v="11"/>
    <x v="7"/>
    <x v="1"/>
    <x v="3"/>
    <n v="1163"/>
    <n v="566"/>
    <n v="9"/>
    <n v="5094"/>
    <n v="6257"/>
    <n v="7205"/>
    <n v="948"/>
    <n v="24729"/>
  </r>
  <r>
    <x v="3077"/>
    <x v="11"/>
    <x v="7"/>
    <x v="6"/>
    <x v="2"/>
    <n v="905"/>
    <n v="762"/>
    <n v="4"/>
    <n v="3048"/>
    <n v="3953"/>
    <n v="4062"/>
    <n v="109"/>
    <n v="18527"/>
  </r>
  <r>
    <x v="3078"/>
    <x v="11"/>
    <x v="7"/>
    <x v="2"/>
    <x v="6"/>
    <n v="1118"/>
    <n v="762"/>
    <n v="6"/>
    <n v="4572"/>
    <n v="5690"/>
    <n v="4940"/>
    <n v="-750"/>
    <n v="-2995"/>
  </r>
  <r>
    <x v="3079"/>
    <x v="11"/>
    <x v="7"/>
    <x v="3"/>
    <x v="2"/>
    <n v="905"/>
    <n v="551"/>
    <n v="9"/>
    <n v="4959"/>
    <n v="5864"/>
    <n v="6235"/>
    <n v="371"/>
    <n v="18898"/>
  </r>
  <r>
    <x v="3079"/>
    <x v="11"/>
    <x v="7"/>
    <x v="3"/>
    <x v="0"/>
    <n v="1030"/>
    <n v="551"/>
    <n v="1"/>
    <n v="551"/>
    <n v="1581"/>
    <n v="1731"/>
    <n v="150"/>
    <n v="10224"/>
  </r>
  <r>
    <x v="3080"/>
    <x v="11"/>
    <x v="7"/>
    <x v="0"/>
    <x v="6"/>
    <n v="1118"/>
    <n v="669"/>
    <n v="5"/>
    <n v="3345"/>
    <n v="4463"/>
    <n v="7459"/>
    <n v="2996"/>
    <n v="1"/>
  </r>
  <r>
    <x v="3081"/>
    <x v="11"/>
    <x v="7"/>
    <x v="5"/>
    <x v="4"/>
    <n v="952"/>
    <n v="551"/>
    <n v="8"/>
    <n v="4408"/>
    <n v="5360"/>
    <n v="4596"/>
    <n v="-764"/>
    <n v="-827"/>
  </r>
  <r>
    <x v="3081"/>
    <x v="11"/>
    <x v="7"/>
    <x v="5"/>
    <x v="2"/>
    <n v="905"/>
    <n v="551"/>
    <n v="10"/>
    <n v="5510"/>
    <n v="6415"/>
    <n v="5615"/>
    <n v="-800"/>
    <n v="18098"/>
  </r>
  <r>
    <x v="3082"/>
    <x v="11"/>
    <x v="7"/>
    <x v="1"/>
    <x v="6"/>
    <n v="1118"/>
    <n v="566"/>
    <n v="1"/>
    <n v="566"/>
    <n v="1684"/>
    <n v="1722"/>
    <n v="38"/>
    <n v="39"/>
  </r>
  <r>
    <x v="3083"/>
    <x v="11"/>
    <x v="7"/>
    <x v="6"/>
    <x v="2"/>
    <n v="905"/>
    <n v="762"/>
    <n v="7"/>
    <n v="5334"/>
    <n v="6239"/>
    <n v="27362"/>
    <n v="21123"/>
    <n v="39221"/>
  </r>
  <r>
    <x v="3083"/>
    <x v="11"/>
    <x v="7"/>
    <x v="6"/>
    <x v="4"/>
    <n v="952"/>
    <n v="762"/>
    <n v="8"/>
    <n v="6096"/>
    <n v="7048"/>
    <n v="6539"/>
    <n v="-509"/>
    <n v="-1336"/>
  </r>
  <r>
    <x v="3084"/>
    <x v="11"/>
    <x v="7"/>
    <x v="2"/>
    <x v="6"/>
    <n v="1118"/>
    <n v="762"/>
    <n v="8"/>
    <n v="6096"/>
    <n v="7214"/>
    <n v="18433"/>
    <n v="11219"/>
    <n v="11258"/>
  </r>
  <r>
    <x v="3085"/>
    <x v="11"/>
    <x v="8"/>
    <x v="3"/>
    <x v="2"/>
    <n v="905"/>
    <n v="551"/>
    <n v="9"/>
    <n v="4959"/>
    <n v="5864"/>
    <n v="15565"/>
    <n v="9701"/>
    <n v="9701"/>
  </r>
  <r>
    <x v="3085"/>
    <x v="11"/>
    <x v="8"/>
    <x v="3"/>
    <x v="6"/>
    <n v="1118"/>
    <n v="551"/>
    <n v="1"/>
    <n v="551"/>
    <n v="1669"/>
    <n v="1603"/>
    <n v="-66"/>
    <n v="-66"/>
  </r>
  <r>
    <x v="3086"/>
    <x v="11"/>
    <x v="8"/>
    <x v="4"/>
    <x v="1"/>
    <n v="989"/>
    <n v="566"/>
    <n v="2"/>
    <n v="1132"/>
    <n v="2121"/>
    <n v="2283"/>
    <n v="162"/>
    <n v="162"/>
  </r>
  <r>
    <x v="3087"/>
    <x v="11"/>
    <x v="8"/>
    <x v="0"/>
    <x v="2"/>
    <n v="905"/>
    <n v="669"/>
    <n v="10"/>
    <n v="6690"/>
    <n v="7595"/>
    <n v="35800"/>
    <n v="28205"/>
    <n v="37906"/>
  </r>
  <r>
    <x v="3088"/>
    <x v="11"/>
    <x v="8"/>
    <x v="5"/>
    <x v="6"/>
    <n v="1118"/>
    <n v="551"/>
    <n v="1"/>
    <n v="551"/>
    <n v="1669"/>
    <n v="1781"/>
    <n v="112"/>
    <n v="46"/>
  </r>
  <r>
    <x v="3088"/>
    <x v="11"/>
    <x v="8"/>
    <x v="5"/>
    <x v="2"/>
    <n v="905"/>
    <n v="551"/>
    <n v="7"/>
    <n v="3857"/>
    <n v="4762"/>
    <n v="4346"/>
    <n v="-416"/>
    <n v="37490"/>
  </r>
  <r>
    <x v="3089"/>
    <x v="11"/>
    <x v="8"/>
    <x v="1"/>
    <x v="2"/>
    <n v="905"/>
    <n v="566"/>
    <n v="10"/>
    <n v="5660"/>
    <n v="6565"/>
    <n v="7243"/>
    <n v="678"/>
    <n v="38168"/>
  </r>
  <r>
    <x v="3090"/>
    <x v="11"/>
    <x v="8"/>
    <x v="2"/>
    <x v="3"/>
    <n v="1163"/>
    <n v="762"/>
    <n v="10"/>
    <n v="7620"/>
    <n v="8783"/>
    <n v="33708"/>
    <n v="24925"/>
    <n v="24925"/>
  </r>
  <r>
    <x v="3091"/>
    <x v="11"/>
    <x v="8"/>
    <x v="3"/>
    <x v="6"/>
    <n v="1118"/>
    <n v="551"/>
    <n v="3"/>
    <n v="1653"/>
    <n v="2771"/>
    <n v="2636"/>
    <n v="-135"/>
    <n v="-89"/>
  </r>
  <r>
    <x v="3092"/>
    <x v="11"/>
    <x v="8"/>
    <x v="0"/>
    <x v="2"/>
    <n v="905"/>
    <n v="669"/>
    <n v="4"/>
    <n v="2676"/>
    <n v="3581"/>
    <n v="3755"/>
    <n v="174"/>
    <n v="38342"/>
  </r>
  <r>
    <x v="3092"/>
    <x v="11"/>
    <x v="8"/>
    <x v="0"/>
    <x v="3"/>
    <n v="1163"/>
    <n v="669"/>
    <n v="4"/>
    <n v="2676"/>
    <n v="3839"/>
    <n v="4218"/>
    <n v="379"/>
    <n v="25304"/>
  </r>
  <r>
    <x v="3093"/>
    <x v="11"/>
    <x v="8"/>
    <x v="1"/>
    <x v="3"/>
    <n v="1163"/>
    <n v="566"/>
    <n v="7"/>
    <n v="3962"/>
    <n v="5125"/>
    <n v="5001"/>
    <n v="-124"/>
    <n v="25180"/>
  </r>
  <r>
    <x v="3093"/>
    <x v="11"/>
    <x v="8"/>
    <x v="1"/>
    <x v="2"/>
    <n v="905"/>
    <n v="566"/>
    <n v="1"/>
    <n v="566"/>
    <n v="1471"/>
    <n v="4689"/>
    <n v="3218"/>
    <n v="41560"/>
  </r>
  <r>
    <x v="3094"/>
    <x v="11"/>
    <x v="8"/>
    <x v="2"/>
    <x v="2"/>
    <n v="905"/>
    <n v="762"/>
    <n v="10"/>
    <n v="7620"/>
    <n v="8525"/>
    <n v="9192"/>
    <n v="667"/>
    <n v="42227"/>
  </r>
  <r>
    <x v="3095"/>
    <x v="11"/>
    <x v="8"/>
    <x v="3"/>
    <x v="2"/>
    <n v="905"/>
    <n v="551"/>
    <n v="7"/>
    <n v="3857"/>
    <n v="4762"/>
    <n v="4555"/>
    <n v="-207"/>
    <n v="42020"/>
  </r>
  <r>
    <x v="3096"/>
    <x v="11"/>
    <x v="8"/>
    <x v="4"/>
    <x v="6"/>
    <n v="1118"/>
    <n v="566"/>
    <n v="2"/>
    <n v="1132"/>
    <n v="2250"/>
    <n v="2155"/>
    <n v="-95"/>
    <n v="-184"/>
  </r>
  <r>
    <x v="3097"/>
    <x v="11"/>
    <x v="8"/>
    <x v="0"/>
    <x v="3"/>
    <n v="1163"/>
    <n v="669"/>
    <n v="7"/>
    <n v="4683"/>
    <n v="5846"/>
    <n v="4940"/>
    <n v="-906"/>
    <n v="24274"/>
  </r>
  <r>
    <x v="3098"/>
    <x v="11"/>
    <x v="8"/>
    <x v="5"/>
    <x v="1"/>
    <n v="989"/>
    <n v="551"/>
    <n v="10"/>
    <n v="5510"/>
    <n v="6499"/>
    <n v="18845"/>
    <n v="12346"/>
    <n v="12508"/>
  </r>
  <r>
    <x v="3099"/>
    <x v="11"/>
    <x v="8"/>
    <x v="1"/>
    <x v="6"/>
    <n v="1118"/>
    <n v="566"/>
    <n v="3"/>
    <n v="1698"/>
    <n v="2816"/>
    <n v="3301"/>
    <n v="485"/>
    <n v="301"/>
  </r>
  <r>
    <x v="3100"/>
    <x v="11"/>
    <x v="8"/>
    <x v="0"/>
    <x v="2"/>
    <n v="905"/>
    <n v="669"/>
    <n v="8"/>
    <n v="5352"/>
    <n v="6257"/>
    <n v="7308"/>
    <n v="1051"/>
    <n v="43071"/>
  </r>
  <r>
    <x v="3101"/>
    <x v="11"/>
    <x v="8"/>
    <x v="5"/>
    <x v="2"/>
    <n v="905"/>
    <n v="551"/>
    <n v="4"/>
    <n v="2204"/>
    <n v="3109"/>
    <n v="2945"/>
    <n v="-164"/>
    <n v="42907"/>
  </r>
  <r>
    <x v="3102"/>
    <x v="11"/>
    <x v="8"/>
    <x v="1"/>
    <x v="2"/>
    <n v="905"/>
    <n v="566"/>
    <n v="9"/>
    <n v="5094"/>
    <n v="5999"/>
    <n v="5761"/>
    <n v="-238"/>
    <n v="42669"/>
  </r>
  <r>
    <x v="3103"/>
    <x v="11"/>
    <x v="8"/>
    <x v="2"/>
    <x v="3"/>
    <n v="1163"/>
    <n v="762"/>
    <n v="9"/>
    <n v="6858"/>
    <n v="8021"/>
    <n v="7268"/>
    <n v="-753"/>
    <n v="23521"/>
  </r>
  <r>
    <x v="3103"/>
    <x v="11"/>
    <x v="8"/>
    <x v="2"/>
    <x v="2"/>
    <n v="905"/>
    <n v="762"/>
    <n v="1"/>
    <n v="762"/>
    <n v="1667"/>
    <n v="1523"/>
    <n v="-144"/>
    <n v="42525"/>
  </r>
  <r>
    <x v="3104"/>
    <x v="11"/>
    <x v="8"/>
    <x v="3"/>
    <x v="2"/>
    <n v="905"/>
    <n v="551"/>
    <n v="2"/>
    <n v="1102"/>
    <n v="2007"/>
    <n v="2128"/>
    <n v="121"/>
    <n v="42646"/>
  </r>
  <r>
    <x v="3105"/>
    <x v="11"/>
    <x v="9"/>
    <x v="0"/>
    <x v="2"/>
    <n v="905"/>
    <n v="669"/>
    <n v="9"/>
    <n v="6021"/>
    <n v="6926"/>
    <n v="7707"/>
    <n v="781"/>
    <n v="781"/>
  </r>
  <r>
    <x v="3106"/>
    <x v="11"/>
    <x v="9"/>
    <x v="5"/>
    <x v="3"/>
    <n v="1163"/>
    <n v="551"/>
    <n v="2"/>
    <n v="1102"/>
    <n v="2265"/>
    <n v="2491"/>
    <n v="226"/>
    <n v="226"/>
  </r>
  <r>
    <x v="3106"/>
    <x v="11"/>
    <x v="9"/>
    <x v="5"/>
    <x v="1"/>
    <n v="989"/>
    <n v="551"/>
    <n v="7"/>
    <n v="3857"/>
    <n v="4846"/>
    <n v="4653"/>
    <n v="-193"/>
    <n v="-193"/>
  </r>
  <r>
    <x v="3107"/>
    <x v="11"/>
    <x v="9"/>
    <x v="1"/>
    <x v="1"/>
    <n v="989"/>
    <n v="566"/>
    <n v="6"/>
    <n v="3396"/>
    <n v="4385"/>
    <n v="3974"/>
    <n v="-411"/>
    <n v="-604"/>
  </r>
  <r>
    <x v="3108"/>
    <x v="11"/>
    <x v="9"/>
    <x v="6"/>
    <x v="2"/>
    <n v="905"/>
    <n v="762"/>
    <n v="7"/>
    <n v="5334"/>
    <n v="6239"/>
    <n v="6869"/>
    <n v="630"/>
    <n v="1411"/>
  </r>
  <r>
    <x v="3109"/>
    <x v="11"/>
    <x v="9"/>
    <x v="2"/>
    <x v="3"/>
    <n v="1163"/>
    <n v="762"/>
    <n v="1"/>
    <n v="762"/>
    <n v="1925"/>
    <n v="3307"/>
    <n v="1382"/>
    <n v="1608"/>
  </r>
  <r>
    <x v="3110"/>
    <x v="11"/>
    <x v="9"/>
    <x v="3"/>
    <x v="6"/>
    <n v="1118"/>
    <n v="551"/>
    <n v="5"/>
    <n v="2755"/>
    <n v="3873"/>
    <n v="4153"/>
    <n v="280"/>
    <n v="280"/>
  </r>
  <r>
    <x v="3110"/>
    <x v="11"/>
    <x v="9"/>
    <x v="3"/>
    <x v="1"/>
    <n v="989"/>
    <n v="551"/>
    <n v="9"/>
    <n v="4959"/>
    <n v="5948"/>
    <n v="5360"/>
    <n v="-588"/>
    <n v="-1192"/>
  </r>
  <r>
    <x v="3110"/>
    <x v="11"/>
    <x v="9"/>
    <x v="3"/>
    <x v="2"/>
    <n v="905"/>
    <n v="551"/>
    <n v="10"/>
    <n v="5510"/>
    <n v="6415"/>
    <n v="5428"/>
    <n v="-987"/>
    <n v="424"/>
  </r>
  <r>
    <x v="3111"/>
    <x v="11"/>
    <x v="9"/>
    <x v="4"/>
    <x v="6"/>
    <n v="1118"/>
    <n v="566"/>
    <n v="9"/>
    <n v="5094"/>
    <n v="6212"/>
    <n v="6546"/>
    <n v="334"/>
    <n v="614"/>
  </r>
  <r>
    <x v="3111"/>
    <x v="11"/>
    <x v="9"/>
    <x v="4"/>
    <x v="2"/>
    <n v="905"/>
    <n v="566"/>
    <n v="7"/>
    <n v="3962"/>
    <n v="4867"/>
    <n v="5042"/>
    <n v="175"/>
    <n v="599"/>
  </r>
  <r>
    <x v="3112"/>
    <x v="11"/>
    <x v="9"/>
    <x v="0"/>
    <x v="2"/>
    <n v="905"/>
    <n v="669"/>
    <n v="6"/>
    <n v="4014"/>
    <n v="4919"/>
    <n v="4985"/>
    <n v="66"/>
    <n v="665"/>
  </r>
  <r>
    <x v="3113"/>
    <x v="11"/>
    <x v="9"/>
    <x v="1"/>
    <x v="2"/>
    <n v="905"/>
    <n v="566"/>
    <n v="10"/>
    <n v="5660"/>
    <n v="6565"/>
    <n v="6659"/>
    <n v="94"/>
    <n v="759"/>
  </r>
  <r>
    <x v="3114"/>
    <x v="11"/>
    <x v="9"/>
    <x v="6"/>
    <x v="6"/>
    <n v="1118"/>
    <n v="762"/>
    <n v="2"/>
    <n v="1524"/>
    <n v="2642"/>
    <n v="2351"/>
    <n v="-291"/>
    <n v="323"/>
  </r>
  <r>
    <x v="3114"/>
    <x v="11"/>
    <x v="9"/>
    <x v="6"/>
    <x v="2"/>
    <n v="905"/>
    <n v="762"/>
    <n v="7"/>
    <n v="5334"/>
    <n v="6239"/>
    <n v="15033"/>
    <n v="8794"/>
    <n v="9553"/>
  </r>
  <r>
    <x v="3115"/>
    <x v="11"/>
    <x v="9"/>
    <x v="3"/>
    <x v="6"/>
    <n v="1118"/>
    <n v="551"/>
    <n v="4"/>
    <n v="2204"/>
    <n v="3322"/>
    <n v="2774"/>
    <n v="-548"/>
    <n v="-225"/>
  </r>
  <r>
    <x v="3115"/>
    <x v="11"/>
    <x v="9"/>
    <x v="3"/>
    <x v="2"/>
    <n v="905"/>
    <n v="551"/>
    <n v="8"/>
    <n v="4408"/>
    <n v="5313"/>
    <n v="15832"/>
    <n v="10519"/>
    <n v="20072"/>
  </r>
  <r>
    <x v="3116"/>
    <x v="11"/>
    <x v="9"/>
    <x v="0"/>
    <x v="2"/>
    <n v="905"/>
    <n v="669"/>
    <n v="8"/>
    <n v="5352"/>
    <n v="6257"/>
    <n v="6959"/>
    <n v="702"/>
    <n v="20774"/>
  </r>
  <r>
    <x v="3116"/>
    <x v="11"/>
    <x v="9"/>
    <x v="0"/>
    <x v="3"/>
    <n v="1163"/>
    <n v="669"/>
    <n v="1"/>
    <n v="669"/>
    <n v="1832"/>
    <n v="2135"/>
    <n v="303"/>
    <n v="1911"/>
  </r>
  <r>
    <x v="3117"/>
    <x v="11"/>
    <x v="9"/>
    <x v="5"/>
    <x v="3"/>
    <n v="1163"/>
    <n v="551"/>
    <n v="2"/>
    <n v="1102"/>
    <n v="2265"/>
    <n v="2595"/>
    <n v="330"/>
    <n v="2241"/>
  </r>
  <r>
    <x v="3117"/>
    <x v="11"/>
    <x v="9"/>
    <x v="5"/>
    <x v="2"/>
    <n v="905"/>
    <n v="551"/>
    <n v="1"/>
    <n v="551"/>
    <n v="1456"/>
    <n v="4324"/>
    <n v="2868"/>
    <n v="23642"/>
  </r>
  <r>
    <x v="3118"/>
    <x v="11"/>
    <x v="9"/>
    <x v="2"/>
    <x v="3"/>
    <n v="1163"/>
    <n v="762"/>
    <n v="10"/>
    <n v="7620"/>
    <n v="8783"/>
    <n v="8559"/>
    <n v="-224"/>
    <n v="2017"/>
  </r>
  <r>
    <x v="3119"/>
    <x v="11"/>
    <x v="9"/>
    <x v="0"/>
    <x v="3"/>
    <n v="1163"/>
    <n v="669"/>
    <n v="2"/>
    <n v="1338"/>
    <n v="2501"/>
    <n v="2495"/>
    <n v="-6"/>
    <n v="2011"/>
  </r>
  <r>
    <x v="3120"/>
    <x v="11"/>
    <x v="9"/>
    <x v="1"/>
    <x v="3"/>
    <n v="1163"/>
    <n v="566"/>
    <n v="3"/>
    <n v="1698"/>
    <n v="2861"/>
    <n v="13086"/>
    <n v="10225"/>
    <n v="12236"/>
  </r>
  <r>
    <x v="3121"/>
    <x v="11"/>
    <x v="9"/>
    <x v="6"/>
    <x v="0"/>
    <n v="1030"/>
    <n v="762"/>
    <n v="10"/>
    <n v="7620"/>
    <n v="8650"/>
    <n v="7852"/>
    <n v="-798"/>
    <n v="-798"/>
  </r>
  <r>
    <x v="3122"/>
    <x v="11"/>
    <x v="9"/>
    <x v="2"/>
    <x v="6"/>
    <n v="1118"/>
    <n v="762"/>
    <n v="6"/>
    <n v="4572"/>
    <n v="5690"/>
    <n v="5330"/>
    <n v="-360"/>
    <n v="-585"/>
  </r>
  <r>
    <x v="3122"/>
    <x v="11"/>
    <x v="9"/>
    <x v="2"/>
    <x v="1"/>
    <n v="989"/>
    <n v="762"/>
    <n v="9"/>
    <n v="6858"/>
    <n v="7847"/>
    <n v="8511"/>
    <n v="664"/>
    <n v="-528"/>
  </r>
  <r>
    <x v="3123"/>
    <x v="11"/>
    <x v="9"/>
    <x v="3"/>
    <x v="1"/>
    <n v="989"/>
    <n v="551"/>
    <n v="4"/>
    <n v="2204"/>
    <n v="3193"/>
    <n v="2580"/>
    <n v="-613"/>
    <n v="-1141"/>
  </r>
  <r>
    <x v="3123"/>
    <x v="11"/>
    <x v="9"/>
    <x v="3"/>
    <x v="3"/>
    <n v="1163"/>
    <n v="551"/>
    <n v="8"/>
    <n v="4408"/>
    <n v="5571"/>
    <n v="5402"/>
    <n v="-169"/>
    <n v="12067"/>
  </r>
  <r>
    <x v="3124"/>
    <x v="11"/>
    <x v="9"/>
    <x v="0"/>
    <x v="2"/>
    <n v="905"/>
    <n v="669"/>
    <n v="3"/>
    <n v="2007"/>
    <n v="2912"/>
    <n v="5486"/>
    <n v="2574"/>
    <n v="26216"/>
  </r>
  <r>
    <x v="3124"/>
    <x v="11"/>
    <x v="9"/>
    <x v="0"/>
    <x v="3"/>
    <n v="1163"/>
    <n v="669"/>
    <n v="10"/>
    <n v="6690"/>
    <n v="7853"/>
    <n v="52991"/>
    <n v="45138"/>
    <n v="57205"/>
  </r>
  <r>
    <x v="3125"/>
    <x v="11"/>
    <x v="9"/>
    <x v="5"/>
    <x v="6"/>
    <n v="1118"/>
    <n v="551"/>
    <n v="7"/>
    <n v="3857"/>
    <n v="4975"/>
    <n v="11486"/>
    <n v="6511"/>
    <n v="5926"/>
  </r>
  <r>
    <x v="3125"/>
    <x v="11"/>
    <x v="9"/>
    <x v="5"/>
    <x v="2"/>
    <n v="905"/>
    <n v="551"/>
    <n v="4"/>
    <n v="2204"/>
    <n v="3109"/>
    <n v="3334"/>
    <n v="225"/>
    <n v="26441"/>
  </r>
  <r>
    <x v="3126"/>
    <x v="11"/>
    <x v="9"/>
    <x v="1"/>
    <x v="2"/>
    <n v="905"/>
    <n v="566"/>
    <n v="6"/>
    <n v="3396"/>
    <n v="4301"/>
    <n v="5011"/>
    <n v="710"/>
    <n v="27151"/>
  </r>
  <r>
    <x v="3127"/>
    <x v="11"/>
    <x v="10"/>
    <x v="6"/>
    <x v="1"/>
    <n v="989"/>
    <n v="762"/>
    <n v="4"/>
    <n v="3048"/>
    <n v="4037"/>
    <n v="5022"/>
    <n v="985"/>
    <n v="985"/>
  </r>
  <r>
    <x v="3127"/>
    <x v="11"/>
    <x v="10"/>
    <x v="6"/>
    <x v="3"/>
    <n v="1163"/>
    <n v="762"/>
    <n v="8"/>
    <n v="6096"/>
    <n v="7259"/>
    <n v="7894"/>
    <n v="635"/>
    <n v="635"/>
  </r>
  <r>
    <x v="3128"/>
    <x v="11"/>
    <x v="10"/>
    <x v="2"/>
    <x v="2"/>
    <n v="905"/>
    <n v="762"/>
    <n v="4"/>
    <n v="3048"/>
    <n v="3953"/>
    <n v="4045"/>
    <n v="92"/>
    <n v="92"/>
  </r>
  <r>
    <x v="3128"/>
    <x v="11"/>
    <x v="10"/>
    <x v="2"/>
    <x v="1"/>
    <n v="989"/>
    <n v="762"/>
    <n v="5"/>
    <n v="3810"/>
    <n v="4799"/>
    <n v="4436"/>
    <n v="-363"/>
    <n v="622"/>
  </r>
  <r>
    <x v="3128"/>
    <x v="11"/>
    <x v="10"/>
    <x v="2"/>
    <x v="3"/>
    <n v="1163"/>
    <n v="762"/>
    <n v="5"/>
    <n v="3810"/>
    <n v="4973"/>
    <n v="5491"/>
    <n v="518"/>
    <n v="1153"/>
  </r>
  <r>
    <x v="3129"/>
    <x v="11"/>
    <x v="10"/>
    <x v="3"/>
    <x v="2"/>
    <n v="905"/>
    <n v="551"/>
    <n v="10"/>
    <n v="5510"/>
    <n v="6415"/>
    <n v="5669"/>
    <n v="-746"/>
    <n v="-654"/>
  </r>
  <r>
    <x v="3130"/>
    <x v="11"/>
    <x v="10"/>
    <x v="4"/>
    <x v="0"/>
    <n v="1030"/>
    <n v="566"/>
    <n v="7"/>
    <n v="3962"/>
    <n v="4992"/>
    <n v="4168"/>
    <n v="-824"/>
    <n v="-824"/>
  </r>
  <r>
    <x v="3130"/>
    <x v="11"/>
    <x v="10"/>
    <x v="4"/>
    <x v="3"/>
    <n v="1163"/>
    <n v="566"/>
    <n v="8"/>
    <n v="4528"/>
    <n v="5691"/>
    <n v="30391"/>
    <n v="24700"/>
    <n v="25853"/>
  </r>
  <r>
    <x v="3131"/>
    <x v="11"/>
    <x v="10"/>
    <x v="5"/>
    <x v="2"/>
    <n v="905"/>
    <n v="551"/>
    <n v="2"/>
    <n v="1102"/>
    <n v="2007"/>
    <n v="2211"/>
    <n v="204"/>
    <n v="-450"/>
  </r>
  <r>
    <x v="3131"/>
    <x v="11"/>
    <x v="10"/>
    <x v="5"/>
    <x v="1"/>
    <n v="989"/>
    <n v="551"/>
    <n v="3"/>
    <n v="1653"/>
    <n v="2642"/>
    <n v="2268"/>
    <n v="-374"/>
    <n v="248"/>
  </r>
  <r>
    <x v="3132"/>
    <x v="11"/>
    <x v="10"/>
    <x v="1"/>
    <x v="3"/>
    <n v="1163"/>
    <n v="566"/>
    <n v="3"/>
    <n v="1698"/>
    <n v="2861"/>
    <n v="3134"/>
    <n v="273"/>
    <n v="26126"/>
  </r>
  <r>
    <x v="3133"/>
    <x v="11"/>
    <x v="10"/>
    <x v="6"/>
    <x v="1"/>
    <n v="989"/>
    <n v="762"/>
    <n v="4"/>
    <n v="3048"/>
    <n v="4037"/>
    <n v="10408"/>
    <n v="6371"/>
    <n v="6619"/>
  </r>
  <r>
    <x v="3134"/>
    <x v="11"/>
    <x v="10"/>
    <x v="2"/>
    <x v="6"/>
    <n v="1118"/>
    <n v="762"/>
    <n v="4"/>
    <n v="3048"/>
    <n v="4166"/>
    <n v="4767"/>
    <n v="601"/>
    <n v="601"/>
  </r>
  <r>
    <x v="3134"/>
    <x v="11"/>
    <x v="10"/>
    <x v="2"/>
    <x v="3"/>
    <n v="1163"/>
    <n v="762"/>
    <n v="7"/>
    <n v="5334"/>
    <n v="6497"/>
    <n v="34477"/>
    <n v="27980"/>
    <n v="54106"/>
  </r>
  <r>
    <x v="3135"/>
    <x v="11"/>
    <x v="10"/>
    <x v="3"/>
    <x v="2"/>
    <n v="905"/>
    <n v="551"/>
    <n v="10"/>
    <n v="5510"/>
    <n v="6415"/>
    <n v="6433"/>
    <n v="18"/>
    <n v="-432"/>
  </r>
  <r>
    <x v="3135"/>
    <x v="11"/>
    <x v="10"/>
    <x v="3"/>
    <x v="1"/>
    <n v="989"/>
    <n v="551"/>
    <n v="7"/>
    <n v="3857"/>
    <n v="4846"/>
    <n v="16326"/>
    <n v="11480"/>
    <n v="18099"/>
  </r>
  <r>
    <x v="3136"/>
    <x v="11"/>
    <x v="10"/>
    <x v="0"/>
    <x v="1"/>
    <n v="989"/>
    <n v="669"/>
    <n v="3"/>
    <n v="2007"/>
    <n v="2996"/>
    <n v="3048"/>
    <n v="52"/>
    <n v="18151"/>
  </r>
  <r>
    <x v="3137"/>
    <x v="11"/>
    <x v="10"/>
    <x v="5"/>
    <x v="6"/>
    <n v="1118"/>
    <n v="551"/>
    <n v="3"/>
    <n v="1653"/>
    <n v="2771"/>
    <n v="3267"/>
    <n v="496"/>
    <n v="1097"/>
  </r>
  <r>
    <x v="3138"/>
    <x v="11"/>
    <x v="10"/>
    <x v="1"/>
    <x v="2"/>
    <n v="905"/>
    <n v="566"/>
    <n v="8"/>
    <n v="4528"/>
    <n v="5433"/>
    <n v="6024"/>
    <n v="591"/>
    <n v="159"/>
  </r>
  <r>
    <x v="3139"/>
    <x v="11"/>
    <x v="10"/>
    <x v="6"/>
    <x v="0"/>
    <n v="1030"/>
    <n v="762"/>
    <n v="8"/>
    <n v="6096"/>
    <n v="7126"/>
    <n v="6783"/>
    <n v="-343"/>
    <n v="-1167"/>
  </r>
  <r>
    <x v="3140"/>
    <x v="11"/>
    <x v="10"/>
    <x v="2"/>
    <x v="3"/>
    <n v="1163"/>
    <n v="762"/>
    <n v="4"/>
    <n v="3048"/>
    <n v="4211"/>
    <n v="22632"/>
    <n v="18421"/>
    <n v="72527"/>
  </r>
  <r>
    <x v="3141"/>
    <x v="11"/>
    <x v="10"/>
    <x v="3"/>
    <x v="1"/>
    <n v="989"/>
    <n v="551"/>
    <n v="4"/>
    <n v="2204"/>
    <n v="3193"/>
    <n v="3718"/>
    <n v="525"/>
    <n v="18676"/>
  </r>
  <r>
    <x v="3141"/>
    <x v="11"/>
    <x v="10"/>
    <x v="3"/>
    <x v="3"/>
    <n v="1163"/>
    <n v="551"/>
    <n v="1"/>
    <n v="551"/>
    <n v="1714"/>
    <n v="1783"/>
    <n v="69"/>
    <n v="72596"/>
  </r>
  <r>
    <x v="3142"/>
    <x v="11"/>
    <x v="10"/>
    <x v="0"/>
    <x v="1"/>
    <n v="989"/>
    <n v="669"/>
    <n v="3"/>
    <n v="2007"/>
    <n v="2996"/>
    <n v="2560"/>
    <n v="-436"/>
    <n v="18240"/>
  </r>
  <r>
    <x v="3143"/>
    <x v="11"/>
    <x v="10"/>
    <x v="5"/>
    <x v="6"/>
    <n v="1118"/>
    <n v="551"/>
    <n v="10"/>
    <n v="5510"/>
    <n v="6628"/>
    <n v="7684"/>
    <n v="1056"/>
    <n v="2153"/>
  </r>
  <r>
    <x v="3144"/>
    <x v="11"/>
    <x v="10"/>
    <x v="1"/>
    <x v="2"/>
    <n v="905"/>
    <n v="566"/>
    <n v="10"/>
    <n v="5660"/>
    <n v="6565"/>
    <n v="7494"/>
    <n v="929"/>
    <n v="1088"/>
  </r>
  <r>
    <x v="3144"/>
    <x v="11"/>
    <x v="10"/>
    <x v="1"/>
    <x v="1"/>
    <n v="989"/>
    <n v="566"/>
    <n v="4"/>
    <n v="2264"/>
    <n v="3253"/>
    <n v="3638"/>
    <n v="385"/>
    <n v="18625"/>
  </r>
  <r>
    <x v="3145"/>
    <x v="11"/>
    <x v="10"/>
    <x v="6"/>
    <x v="6"/>
    <n v="1118"/>
    <n v="762"/>
    <n v="4"/>
    <n v="3048"/>
    <n v="4166"/>
    <n v="3780"/>
    <n v="-386"/>
    <n v="1767"/>
  </r>
  <r>
    <x v="3146"/>
    <x v="11"/>
    <x v="10"/>
    <x v="3"/>
    <x v="1"/>
    <n v="989"/>
    <n v="551"/>
    <n v="8"/>
    <n v="4408"/>
    <n v="5397"/>
    <n v="4606"/>
    <n v="-791"/>
    <n v="17834"/>
  </r>
  <r>
    <x v="3146"/>
    <x v="11"/>
    <x v="10"/>
    <x v="3"/>
    <x v="2"/>
    <n v="905"/>
    <n v="551"/>
    <n v="2"/>
    <n v="1102"/>
    <n v="2007"/>
    <n v="1880"/>
    <n v="-127"/>
    <n v="961"/>
  </r>
  <r>
    <x v="3147"/>
    <x v="11"/>
    <x v="10"/>
    <x v="4"/>
    <x v="0"/>
    <n v="1030"/>
    <n v="566"/>
    <n v="2"/>
    <n v="1132"/>
    <n v="2162"/>
    <n v="2552"/>
    <n v="390"/>
    <n v="-777"/>
  </r>
  <r>
    <x v="3148"/>
    <x v="11"/>
    <x v="10"/>
    <x v="5"/>
    <x v="2"/>
    <n v="905"/>
    <n v="551"/>
    <n v="7"/>
    <n v="3857"/>
    <n v="4762"/>
    <n v="5112"/>
    <n v="350"/>
    <n v="1311"/>
  </r>
  <r>
    <x v="3149"/>
    <x v="11"/>
    <x v="10"/>
    <x v="1"/>
    <x v="6"/>
    <n v="1118"/>
    <n v="566"/>
    <n v="4"/>
    <n v="2264"/>
    <n v="3382"/>
    <n v="3681"/>
    <n v="299"/>
    <n v="2066"/>
  </r>
  <r>
    <x v="3149"/>
    <x v="11"/>
    <x v="10"/>
    <x v="1"/>
    <x v="0"/>
    <n v="1030"/>
    <n v="566"/>
    <n v="1"/>
    <n v="566"/>
    <n v="1596"/>
    <n v="2945"/>
    <n v="1349"/>
    <n v="572"/>
  </r>
  <r>
    <x v="3150"/>
    <x v="11"/>
    <x v="10"/>
    <x v="6"/>
    <x v="2"/>
    <n v="905"/>
    <n v="762"/>
    <n v="4"/>
    <n v="3048"/>
    <n v="3953"/>
    <n v="4079"/>
    <n v="126"/>
    <n v="1437"/>
  </r>
  <r>
    <x v="3150"/>
    <x v="11"/>
    <x v="10"/>
    <x v="6"/>
    <x v="1"/>
    <n v="989"/>
    <n v="762"/>
    <n v="10"/>
    <n v="7620"/>
    <n v="8609"/>
    <n v="7816"/>
    <n v="-793"/>
    <n v="17041"/>
  </r>
  <r>
    <x v="3151"/>
    <x v="11"/>
    <x v="11"/>
    <x v="3"/>
    <x v="0"/>
    <n v="1030"/>
    <n v="551"/>
    <n v="3"/>
    <n v="1653"/>
    <n v="2683"/>
    <n v="2938"/>
    <n v="255"/>
    <n v="255"/>
  </r>
  <r>
    <x v="3152"/>
    <x v="11"/>
    <x v="11"/>
    <x v="5"/>
    <x v="2"/>
    <n v="905"/>
    <n v="551"/>
    <n v="3"/>
    <n v="1653"/>
    <n v="2558"/>
    <n v="2193"/>
    <n v="-365"/>
    <n v="-365"/>
  </r>
  <r>
    <x v="3153"/>
    <x v="11"/>
    <x v="11"/>
    <x v="1"/>
    <x v="2"/>
    <n v="905"/>
    <n v="566"/>
    <n v="2"/>
    <n v="1132"/>
    <n v="2037"/>
    <n v="2038"/>
    <n v="1"/>
    <n v="-364"/>
  </r>
  <r>
    <x v="3154"/>
    <x v="11"/>
    <x v="11"/>
    <x v="6"/>
    <x v="2"/>
    <n v="905"/>
    <n v="762"/>
    <n v="8"/>
    <n v="6096"/>
    <n v="7001"/>
    <n v="5842"/>
    <n v="-1159"/>
    <n v="-1523"/>
  </r>
  <r>
    <x v="3155"/>
    <x v="11"/>
    <x v="11"/>
    <x v="2"/>
    <x v="0"/>
    <n v="1030"/>
    <n v="762"/>
    <n v="4"/>
    <n v="3048"/>
    <n v="4078"/>
    <n v="3638"/>
    <n v="-440"/>
    <n v="-185"/>
  </r>
  <r>
    <x v="3155"/>
    <x v="11"/>
    <x v="11"/>
    <x v="2"/>
    <x v="1"/>
    <n v="989"/>
    <n v="762"/>
    <n v="6"/>
    <n v="4572"/>
    <n v="5561"/>
    <n v="5099"/>
    <n v="-462"/>
    <n v="-462"/>
  </r>
  <r>
    <x v="3156"/>
    <x v="11"/>
    <x v="11"/>
    <x v="3"/>
    <x v="3"/>
    <n v="1163"/>
    <n v="551"/>
    <n v="4"/>
    <n v="2204"/>
    <n v="3367"/>
    <n v="21105"/>
    <n v="17738"/>
    <n v="17738"/>
  </r>
  <r>
    <x v="3156"/>
    <x v="11"/>
    <x v="11"/>
    <x v="3"/>
    <x v="2"/>
    <n v="905"/>
    <n v="551"/>
    <n v="9"/>
    <n v="4959"/>
    <n v="5864"/>
    <n v="6855"/>
    <n v="991"/>
    <n v="-532"/>
  </r>
  <r>
    <x v="3157"/>
    <x v="11"/>
    <x v="11"/>
    <x v="4"/>
    <x v="4"/>
    <n v="952"/>
    <n v="566"/>
    <n v="10"/>
    <n v="5660"/>
    <n v="6612"/>
    <n v="5683"/>
    <n v="-929"/>
    <n v="-929"/>
  </r>
  <r>
    <x v="3157"/>
    <x v="11"/>
    <x v="11"/>
    <x v="4"/>
    <x v="1"/>
    <n v="989"/>
    <n v="566"/>
    <n v="4"/>
    <n v="2264"/>
    <n v="3253"/>
    <n v="5156"/>
    <n v="1903"/>
    <n v="1441"/>
  </r>
  <r>
    <x v="3158"/>
    <x v="11"/>
    <x v="11"/>
    <x v="0"/>
    <x v="3"/>
    <n v="1163"/>
    <n v="669"/>
    <n v="7"/>
    <n v="4683"/>
    <n v="5846"/>
    <n v="6029"/>
    <n v="183"/>
    <n v="17921"/>
  </r>
  <r>
    <x v="3159"/>
    <x v="11"/>
    <x v="11"/>
    <x v="5"/>
    <x v="1"/>
    <n v="989"/>
    <n v="551"/>
    <n v="2"/>
    <n v="1102"/>
    <n v="2091"/>
    <n v="3815"/>
    <n v="1724"/>
    <n v="3165"/>
  </r>
  <r>
    <x v="3160"/>
    <x v="11"/>
    <x v="11"/>
    <x v="1"/>
    <x v="1"/>
    <n v="989"/>
    <n v="566"/>
    <n v="7"/>
    <n v="3962"/>
    <n v="4951"/>
    <n v="4417"/>
    <n v="-534"/>
    <n v="2631"/>
  </r>
  <r>
    <x v="3160"/>
    <x v="11"/>
    <x v="11"/>
    <x v="1"/>
    <x v="0"/>
    <n v="1030"/>
    <n v="566"/>
    <n v="6"/>
    <n v="3396"/>
    <n v="4426"/>
    <n v="9194"/>
    <n v="4768"/>
    <n v="4583"/>
  </r>
  <r>
    <x v="3160"/>
    <x v="11"/>
    <x v="11"/>
    <x v="1"/>
    <x v="6"/>
    <n v="1118"/>
    <n v="566"/>
    <n v="2"/>
    <n v="1132"/>
    <n v="2250"/>
    <n v="2688"/>
    <n v="438"/>
    <n v="438"/>
  </r>
  <r>
    <x v="3161"/>
    <x v="11"/>
    <x v="11"/>
    <x v="6"/>
    <x v="0"/>
    <n v="1030"/>
    <n v="762"/>
    <n v="9"/>
    <n v="6858"/>
    <n v="7888"/>
    <n v="20253"/>
    <n v="12365"/>
    <n v="16948"/>
  </r>
  <r>
    <x v="3162"/>
    <x v="11"/>
    <x v="11"/>
    <x v="3"/>
    <x v="0"/>
    <n v="1030"/>
    <n v="551"/>
    <n v="1"/>
    <n v="551"/>
    <n v="1581"/>
    <n v="1496"/>
    <n v="-85"/>
    <n v="16863"/>
  </r>
  <r>
    <x v="3163"/>
    <x v="11"/>
    <x v="11"/>
    <x v="4"/>
    <x v="6"/>
    <n v="1118"/>
    <n v="566"/>
    <n v="7"/>
    <n v="3962"/>
    <n v="5080"/>
    <n v="4647"/>
    <n v="-433"/>
    <n v="5"/>
  </r>
  <r>
    <x v="3164"/>
    <x v="11"/>
    <x v="11"/>
    <x v="5"/>
    <x v="4"/>
    <n v="952"/>
    <n v="551"/>
    <n v="4"/>
    <n v="2204"/>
    <n v="3156"/>
    <n v="3228"/>
    <n v="72"/>
    <n v="-857"/>
  </r>
  <r>
    <x v="3165"/>
    <x v="11"/>
    <x v="11"/>
    <x v="6"/>
    <x v="1"/>
    <n v="989"/>
    <n v="762"/>
    <n v="9"/>
    <n v="6858"/>
    <n v="7847"/>
    <n v="6635"/>
    <n v="-1212"/>
    <n v="1419"/>
  </r>
  <r>
    <x v="3166"/>
    <x v="11"/>
    <x v="11"/>
    <x v="3"/>
    <x v="0"/>
    <n v="1030"/>
    <n v="551"/>
    <n v="1"/>
    <n v="551"/>
    <n v="1581"/>
    <n v="1733"/>
    <n v="152"/>
    <n v="17015"/>
  </r>
  <r>
    <x v="3167"/>
    <x v="11"/>
    <x v="11"/>
    <x v="4"/>
    <x v="0"/>
    <n v="1030"/>
    <n v="566"/>
    <n v="7"/>
    <n v="3962"/>
    <n v="4992"/>
    <n v="5807"/>
    <n v="815"/>
    <n v="17830"/>
  </r>
  <r>
    <x v="3167"/>
    <x v="11"/>
    <x v="11"/>
    <x v="4"/>
    <x v="3"/>
    <n v="1163"/>
    <n v="566"/>
    <n v="8"/>
    <n v="4528"/>
    <n v="5691"/>
    <n v="5680"/>
    <n v="-11"/>
    <n v="17910"/>
  </r>
  <r>
    <x v="3168"/>
    <x v="11"/>
    <x v="11"/>
    <x v="5"/>
    <x v="1"/>
    <n v="989"/>
    <n v="551"/>
    <n v="5"/>
    <n v="2755"/>
    <n v="3744"/>
    <n v="3931"/>
    <n v="187"/>
    <n v="1606"/>
  </r>
  <r>
    <x v="3169"/>
    <x v="11"/>
    <x v="11"/>
    <x v="1"/>
    <x v="1"/>
    <n v="989"/>
    <n v="566"/>
    <n v="3"/>
    <n v="1698"/>
    <n v="2687"/>
    <n v="2451"/>
    <n v="-236"/>
    <n v="1370"/>
  </r>
  <r>
    <x v="3170"/>
    <x v="11"/>
    <x v="11"/>
    <x v="6"/>
    <x v="2"/>
    <n v="905"/>
    <n v="762"/>
    <n v="9"/>
    <n v="6858"/>
    <n v="7763"/>
    <n v="9009"/>
    <n v="1246"/>
    <n v="714"/>
  </r>
  <r>
    <x v="3170"/>
    <x v="11"/>
    <x v="11"/>
    <x v="6"/>
    <x v="1"/>
    <n v="989"/>
    <n v="762"/>
    <n v="3"/>
    <n v="2286"/>
    <n v="3275"/>
    <n v="3787"/>
    <n v="512"/>
    <n v="1882"/>
  </r>
  <r>
    <x v="3171"/>
    <x v="11"/>
    <x v="11"/>
    <x v="2"/>
    <x v="2"/>
    <n v="905"/>
    <n v="762"/>
    <n v="2"/>
    <n v="1524"/>
    <n v="2429"/>
    <n v="2019"/>
    <n v="-410"/>
    <n v="304"/>
  </r>
  <r>
    <x v="3172"/>
    <x v="11"/>
    <x v="11"/>
    <x v="3"/>
    <x v="3"/>
    <n v="1163"/>
    <n v="551"/>
    <n v="9"/>
    <n v="4959"/>
    <n v="6122"/>
    <n v="24931"/>
    <n v="18809"/>
    <n v="36719"/>
  </r>
  <r>
    <x v="3172"/>
    <x v="11"/>
    <x v="11"/>
    <x v="3"/>
    <x v="2"/>
    <n v="905"/>
    <n v="551"/>
    <n v="4"/>
    <n v="2204"/>
    <n v="3109"/>
    <n v="9899"/>
    <n v="6790"/>
    <n v="7094"/>
  </r>
  <r>
    <x v="3173"/>
    <x v="11"/>
    <x v="11"/>
    <x v="4"/>
    <x v="5"/>
    <n v="566"/>
    <n v="566"/>
    <n v="8"/>
    <n v="4528"/>
    <n v="5094"/>
    <n v="4699"/>
    <n v="-395"/>
    <n v="-395"/>
  </r>
  <r>
    <x v="3174"/>
    <x v="12"/>
    <x v="0"/>
    <x v="1"/>
    <x v="2"/>
    <n v="905"/>
    <n v="566"/>
    <n v="4"/>
    <n v="2264"/>
    <n v="3169"/>
    <n v="2678"/>
    <n v="-491"/>
    <n v="-491"/>
  </r>
  <r>
    <x v="3175"/>
    <x v="12"/>
    <x v="0"/>
    <x v="2"/>
    <x v="4"/>
    <n v="952"/>
    <n v="762"/>
    <n v="9"/>
    <n v="6858"/>
    <n v="7810"/>
    <n v="8042"/>
    <n v="232"/>
    <n v="232"/>
  </r>
  <r>
    <x v="3176"/>
    <x v="12"/>
    <x v="0"/>
    <x v="3"/>
    <x v="5"/>
    <n v="566"/>
    <n v="551"/>
    <n v="2"/>
    <n v="1102"/>
    <n v="1668"/>
    <n v="1674"/>
    <n v="6"/>
    <n v="6"/>
  </r>
  <r>
    <x v="3177"/>
    <x v="12"/>
    <x v="0"/>
    <x v="0"/>
    <x v="5"/>
    <n v="566"/>
    <n v="669"/>
    <n v="3"/>
    <n v="2007"/>
    <n v="2573"/>
    <n v="4245"/>
    <n v="1672"/>
    <n v="1678"/>
  </r>
  <r>
    <x v="3177"/>
    <x v="12"/>
    <x v="0"/>
    <x v="0"/>
    <x v="1"/>
    <n v="989"/>
    <n v="669"/>
    <n v="1"/>
    <n v="669"/>
    <n v="1658"/>
    <n v="1553"/>
    <n v="-105"/>
    <n v="-105"/>
  </r>
  <r>
    <x v="3178"/>
    <x v="12"/>
    <x v="0"/>
    <x v="6"/>
    <x v="4"/>
    <n v="952"/>
    <n v="762"/>
    <n v="9"/>
    <n v="6858"/>
    <n v="7810"/>
    <n v="17216"/>
    <n v="9406"/>
    <n v="9638"/>
  </r>
  <r>
    <x v="3178"/>
    <x v="12"/>
    <x v="0"/>
    <x v="6"/>
    <x v="3"/>
    <n v="1163"/>
    <n v="762"/>
    <n v="7"/>
    <n v="5334"/>
    <n v="6497"/>
    <n v="26509"/>
    <n v="20012"/>
    <n v="20012"/>
  </r>
  <r>
    <x v="3179"/>
    <x v="12"/>
    <x v="0"/>
    <x v="2"/>
    <x v="2"/>
    <n v="905"/>
    <n v="762"/>
    <n v="9"/>
    <n v="6858"/>
    <n v="7763"/>
    <n v="7577"/>
    <n v="-186"/>
    <n v="-677"/>
  </r>
  <r>
    <x v="3179"/>
    <x v="12"/>
    <x v="0"/>
    <x v="2"/>
    <x v="4"/>
    <n v="952"/>
    <n v="762"/>
    <n v="7"/>
    <n v="5334"/>
    <n v="6286"/>
    <n v="5409"/>
    <n v="-877"/>
    <n v="8761"/>
  </r>
  <r>
    <x v="3180"/>
    <x v="12"/>
    <x v="0"/>
    <x v="3"/>
    <x v="1"/>
    <n v="989"/>
    <n v="551"/>
    <n v="10"/>
    <n v="5510"/>
    <n v="6499"/>
    <n v="18744"/>
    <n v="12245"/>
    <n v="12140"/>
  </r>
  <r>
    <x v="3181"/>
    <x v="12"/>
    <x v="0"/>
    <x v="0"/>
    <x v="5"/>
    <n v="566"/>
    <n v="669"/>
    <n v="8"/>
    <n v="5352"/>
    <n v="5918"/>
    <n v="6616"/>
    <n v="698"/>
    <n v="2376"/>
  </r>
  <r>
    <x v="3181"/>
    <x v="12"/>
    <x v="0"/>
    <x v="0"/>
    <x v="3"/>
    <n v="1163"/>
    <n v="669"/>
    <n v="10"/>
    <n v="6690"/>
    <n v="7853"/>
    <n v="7813"/>
    <n v="-40"/>
    <n v="19972"/>
  </r>
  <r>
    <x v="3181"/>
    <x v="12"/>
    <x v="0"/>
    <x v="0"/>
    <x v="4"/>
    <n v="952"/>
    <n v="669"/>
    <n v="1"/>
    <n v="669"/>
    <n v="1621"/>
    <n v="3345"/>
    <n v="1724"/>
    <n v="10485"/>
  </r>
  <r>
    <x v="3182"/>
    <x v="12"/>
    <x v="0"/>
    <x v="5"/>
    <x v="0"/>
    <n v="1030"/>
    <n v="551"/>
    <n v="9"/>
    <n v="4959"/>
    <n v="5989"/>
    <n v="7043"/>
    <n v="1054"/>
    <n v="1054"/>
  </r>
  <r>
    <x v="3183"/>
    <x v="12"/>
    <x v="0"/>
    <x v="1"/>
    <x v="5"/>
    <n v="566"/>
    <n v="566"/>
    <n v="8"/>
    <n v="4528"/>
    <n v="5094"/>
    <n v="4717"/>
    <n v="-377"/>
    <n v="1999"/>
  </r>
  <r>
    <x v="3184"/>
    <x v="12"/>
    <x v="0"/>
    <x v="6"/>
    <x v="1"/>
    <n v="989"/>
    <n v="762"/>
    <n v="4"/>
    <n v="3048"/>
    <n v="4037"/>
    <n v="4200"/>
    <n v="163"/>
    <n v="12303"/>
  </r>
  <r>
    <x v="3185"/>
    <x v="12"/>
    <x v="0"/>
    <x v="4"/>
    <x v="1"/>
    <n v="989"/>
    <n v="566"/>
    <n v="1"/>
    <n v="566"/>
    <n v="1555"/>
    <n v="1415"/>
    <n v="-140"/>
    <n v="12163"/>
  </r>
  <r>
    <x v="3185"/>
    <x v="12"/>
    <x v="0"/>
    <x v="4"/>
    <x v="2"/>
    <n v="905"/>
    <n v="566"/>
    <n v="10"/>
    <n v="5660"/>
    <n v="6565"/>
    <n v="16605"/>
    <n v="10040"/>
    <n v="9363"/>
  </r>
  <r>
    <x v="3186"/>
    <x v="12"/>
    <x v="0"/>
    <x v="5"/>
    <x v="1"/>
    <n v="989"/>
    <n v="551"/>
    <n v="10"/>
    <n v="5510"/>
    <n v="6499"/>
    <n v="7109"/>
    <n v="610"/>
    <n v="12773"/>
  </r>
  <r>
    <x v="3186"/>
    <x v="12"/>
    <x v="0"/>
    <x v="5"/>
    <x v="4"/>
    <n v="952"/>
    <n v="551"/>
    <n v="10"/>
    <n v="5510"/>
    <n v="6462"/>
    <n v="22965"/>
    <n v="16503"/>
    <n v="26988"/>
  </r>
  <r>
    <x v="3186"/>
    <x v="12"/>
    <x v="0"/>
    <x v="5"/>
    <x v="2"/>
    <n v="905"/>
    <n v="551"/>
    <n v="5"/>
    <n v="2755"/>
    <n v="3660"/>
    <n v="3775"/>
    <n v="115"/>
    <n v="9478"/>
  </r>
  <r>
    <x v="3187"/>
    <x v="12"/>
    <x v="0"/>
    <x v="1"/>
    <x v="2"/>
    <n v="905"/>
    <n v="566"/>
    <n v="3"/>
    <n v="1698"/>
    <n v="2603"/>
    <n v="2370"/>
    <n v="-233"/>
    <n v="9245"/>
  </r>
  <r>
    <x v="3188"/>
    <x v="12"/>
    <x v="0"/>
    <x v="6"/>
    <x v="5"/>
    <n v="566"/>
    <n v="762"/>
    <n v="5"/>
    <n v="3810"/>
    <n v="4376"/>
    <n v="4298"/>
    <n v="-78"/>
    <n v="1921"/>
  </r>
  <r>
    <x v="3189"/>
    <x v="12"/>
    <x v="0"/>
    <x v="2"/>
    <x v="0"/>
    <n v="1030"/>
    <n v="762"/>
    <n v="10"/>
    <n v="7620"/>
    <n v="8650"/>
    <n v="7214"/>
    <n v="-1436"/>
    <n v="-382"/>
  </r>
  <r>
    <x v="3190"/>
    <x v="12"/>
    <x v="0"/>
    <x v="3"/>
    <x v="4"/>
    <n v="952"/>
    <n v="551"/>
    <n v="7"/>
    <n v="3857"/>
    <n v="4809"/>
    <n v="21930"/>
    <n v="17121"/>
    <n v="44109"/>
  </r>
  <r>
    <x v="3191"/>
    <x v="12"/>
    <x v="0"/>
    <x v="4"/>
    <x v="5"/>
    <n v="566"/>
    <n v="566"/>
    <n v="4"/>
    <n v="2264"/>
    <n v="2830"/>
    <n v="14667"/>
    <n v="11837"/>
    <n v="13758"/>
  </r>
  <r>
    <x v="3191"/>
    <x v="12"/>
    <x v="0"/>
    <x v="4"/>
    <x v="3"/>
    <n v="1163"/>
    <n v="566"/>
    <n v="5"/>
    <n v="2830"/>
    <n v="3993"/>
    <n v="4179"/>
    <n v="186"/>
    <n v="20158"/>
  </r>
  <r>
    <x v="3191"/>
    <x v="12"/>
    <x v="0"/>
    <x v="4"/>
    <x v="2"/>
    <n v="905"/>
    <n v="566"/>
    <n v="7"/>
    <n v="3962"/>
    <n v="4867"/>
    <n v="5542"/>
    <n v="675"/>
    <n v="9920"/>
  </r>
  <r>
    <x v="3192"/>
    <x v="12"/>
    <x v="0"/>
    <x v="0"/>
    <x v="0"/>
    <n v="1030"/>
    <n v="669"/>
    <n v="6"/>
    <n v="4014"/>
    <n v="5044"/>
    <n v="5954"/>
    <n v="910"/>
    <n v="528"/>
  </r>
  <r>
    <x v="3193"/>
    <x v="12"/>
    <x v="0"/>
    <x v="5"/>
    <x v="0"/>
    <n v="1030"/>
    <n v="551"/>
    <n v="10"/>
    <n v="5510"/>
    <n v="6540"/>
    <n v="6711"/>
    <n v="171"/>
    <n v="699"/>
  </r>
  <r>
    <x v="3194"/>
    <x v="12"/>
    <x v="0"/>
    <x v="1"/>
    <x v="2"/>
    <n v="905"/>
    <n v="566"/>
    <n v="6"/>
    <n v="3396"/>
    <n v="4301"/>
    <n v="3761"/>
    <n v="-540"/>
    <n v="9380"/>
  </r>
  <r>
    <x v="3194"/>
    <x v="12"/>
    <x v="0"/>
    <x v="1"/>
    <x v="0"/>
    <n v="1030"/>
    <n v="566"/>
    <n v="3"/>
    <n v="1698"/>
    <n v="2728"/>
    <n v="3101"/>
    <n v="373"/>
    <n v="1072"/>
  </r>
  <r>
    <x v="3195"/>
    <x v="12"/>
    <x v="0"/>
    <x v="6"/>
    <x v="1"/>
    <n v="989"/>
    <n v="762"/>
    <n v="8"/>
    <n v="6096"/>
    <n v="7085"/>
    <n v="8257"/>
    <n v="1172"/>
    <n v="13945"/>
  </r>
  <r>
    <x v="3196"/>
    <x v="12"/>
    <x v="1"/>
    <x v="3"/>
    <x v="5"/>
    <n v="566"/>
    <n v="551"/>
    <n v="9"/>
    <n v="4959"/>
    <n v="5525"/>
    <n v="21262"/>
    <n v="15737"/>
    <n v="15737"/>
  </r>
  <r>
    <x v="3197"/>
    <x v="12"/>
    <x v="1"/>
    <x v="5"/>
    <x v="6"/>
    <n v="1118"/>
    <n v="551"/>
    <n v="9"/>
    <n v="4959"/>
    <n v="6077"/>
    <n v="6861"/>
    <n v="784"/>
    <n v="784"/>
  </r>
  <r>
    <x v="3198"/>
    <x v="12"/>
    <x v="1"/>
    <x v="1"/>
    <x v="2"/>
    <n v="905"/>
    <n v="566"/>
    <n v="7"/>
    <n v="3962"/>
    <n v="4867"/>
    <n v="5480"/>
    <n v="613"/>
    <n v="613"/>
  </r>
  <r>
    <x v="3199"/>
    <x v="12"/>
    <x v="1"/>
    <x v="6"/>
    <x v="4"/>
    <n v="952"/>
    <n v="762"/>
    <n v="7"/>
    <n v="5334"/>
    <n v="6286"/>
    <n v="5145"/>
    <n v="-1141"/>
    <n v="-1141"/>
  </r>
  <r>
    <x v="3200"/>
    <x v="12"/>
    <x v="1"/>
    <x v="2"/>
    <x v="1"/>
    <n v="989"/>
    <n v="762"/>
    <n v="7"/>
    <n v="5334"/>
    <n v="6323"/>
    <n v="21302"/>
    <n v="14979"/>
    <n v="14979"/>
  </r>
  <r>
    <x v="3201"/>
    <x v="12"/>
    <x v="1"/>
    <x v="3"/>
    <x v="4"/>
    <n v="952"/>
    <n v="551"/>
    <n v="5"/>
    <n v="2755"/>
    <n v="3707"/>
    <n v="3551"/>
    <n v="-156"/>
    <n v="-1297"/>
  </r>
  <r>
    <x v="3202"/>
    <x v="12"/>
    <x v="1"/>
    <x v="4"/>
    <x v="5"/>
    <n v="566"/>
    <n v="566"/>
    <n v="7"/>
    <n v="3962"/>
    <n v="4528"/>
    <n v="4557"/>
    <n v="29"/>
    <n v="15766"/>
  </r>
  <r>
    <x v="3203"/>
    <x v="12"/>
    <x v="1"/>
    <x v="0"/>
    <x v="1"/>
    <n v="989"/>
    <n v="669"/>
    <n v="7"/>
    <n v="4683"/>
    <n v="5672"/>
    <n v="14675"/>
    <n v="9003"/>
    <n v="23982"/>
  </r>
  <r>
    <x v="3203"/>
    <x v="12"/>
    <x v="1"/>
    <x v="0"/>
    <x v="2"/>
    <n v="905"/>
    <n v="669"/>
    <n v="9"/>
    <n v="6021"/>
    <n v="6926"/>
    <n v="7783"/>
    <n v="857"/>
    <n v="1470"/>
  </r>
  <r>
    <x v="3204"/>
    <x v="12"/>
    <x v="1"/>
    <x v="6"/>
    <x v="4"/>
    <n v="952"/>
    <n v="762"/>
    <n v="3"/>
    <n v="2286"/>
    <n v="3238"/>
    <n v="3012"/>
    <n v="-226"/>
    <n v="-1523"/>
  </r>
  <r>
    <x v="3205"/>
    <x v="12"/>
    <x v="1"/>
    <x v="3"/>
    <x v="5"/>
    <n v="566"/>
    <n v="551"/>
    <n v="3"/>
    <n v="1653"/>
    <n v="2219"/>
    <n v="8465"/>
    <n v="6246"/>
    <n v="22012"/>
  </r>
  <r>
    <x v="3206"/>
    <x v="12"/>
    <x v="1"/>
    <x v="4"/>
    <x v="5"/>
    <n v="566"/>
    <n v="566"/>
    <n v="6"/>
    <n v="3396"/>
    <n v="3962"/>
    <n v="4281"/>
    <n v="319"/>
    <n v="22331"/>
  </r>
  <r>
    <x v="3207"/>
    <x v="12"/>
    <x v="1"/>
    <x v="0"/>
    <x v="0"/>
    <n v="1030"/>
    <n v="669"/>
    <n v="1"/>
    <n v="669"/>
    <n v="1699"/>
    <n v="1957"/>
    <n v="258"/>
    <n v="258"/>
  </r>
  <r>
    <x v="3208"/>
    <x v="12"/>
    <x v="1"/>
    <x v="1"/>
    <x v="0"/>
    <n v="1030"/>
    <n v="566"/>
    <n v="9"/>
    <n v="5094"/>
    <n v="6124"/>
    <n v="6358"/>
    <n v="234"/>
    <n v="492"/>
  </r>
  <r>
    <x v="3208"/>
    <x v="12"/>
    <x v="1"/>
    <x v="1"/>
    <x v="3"/>
    <n v="1163"/>
    <n v="566"/>
    <n v="3"/>
    <n v="1698"/>
    <n v="2861"/>
    <n v="9020"/>
    <n v="6159"/>
    <n v="6159"/>
  </r>
  <r>
    <x v="3209"/>
    <x v="12"/>
    <x v="1"/>
    <x v="6"/>
    <x v="0"/>
    <n v="1030"/>
    <n v="762"/>
    <n v="7"/>
    <n v="5334"/>
    <n v="6364"/>
    <n v="7500"/>
    <n v="1136"/>
    <n v="1628"/>
  </r>
  <r>
    <x v="3209"/>
    <x v="12"/>
    <x v="1"/>
    <x v="6"/>
    <x v="4"/>
    <n v="952"/>
    <n v="762"/>
    <n v="1"/>
    <n v="762"/>
    <n v="1714"/>
    <n v="1533"/>
    <n v="-181"/>
    <n v="-1704"/>
  </r>
  <r>
    <x v="3210"/>
    <x v="12"/>
    <x v="1"/>
    <x v="2"/>
    <x v="0"/>
    <n v="1030"/>
    <n v="762"/>
    <n v="8"/>
    <n v="6096"/>
    <n v="7126"/>
    <n v="5847"/>
    <n v="-1279"/>
    <n v="349"/>
  </r>
  <r>
    <x v="3211"/>
    <x v="12"/>
    <x v="1"/>
    <x v="4"/>
    <x v="5"/>
    <n v="566"/>
    <n v="566"/>
    <n v="3"/>
    <n v="1698"/>
    <n v="2264"/>
    <n v="1829"/>
    <n v="-435"/>
    <n v="21896"/>
  </r>
  <r>
    <x v="3211"/>
    <x v="12"/>
    <x v="1"/>
    <x v="4"/>
    <x v="0"/>
    <n v="1030"/>
    <n v="566"/>
    <n v="7"/>
    <n v="3962"/>
    <n v="4992"/>
    <n v="5105"/>
    <n v="113"/>
    <n v="462"/>
  </r>
  <r>
    <x v="3212"/>
    <x v="12"/>
    <x v="1"/>
    <x v="0"/>
    <x v="0"/>
    <n v="1030"/>
    <n v="669"/>
    <n v="6"/>
    <n v="4014"/>
    <n v="5044"/>
    <n v="5060"/>
    <n v="16"/>
    <n v="478"/>
  </r>
  <r>
    <x v="3213"/>
    <x v="12"/>
    <x v="1"/>
    <x v="1"/>
    <x v="3"/>
    <n v="1163"/>
    <n v="566"/>
    <n v="8"/>
    <n v="4528"/>
    <n v="5691"/>
    <n v="6567"/>
    <n v="876"/>
    <n v="7035"/>
  </r>
  <r>
    <x v="3213"/>
    <x v="12"/>
    <x v="1"/>
    <x v="1"/>
    <x v="4"/>
    <n v="952"/>
    <n v="566"/>
    <n v="3"/>
    <n v="1698"/>
    <n v="2650"/>
    <n v="2677"/>
    <n v="27"/>
    <n v="-1677"/>
  </r>
  <r>
    <x v="3214"/>
    <x v="12"/>
    <x v="1"/>
    <x v="6"/>
    <x v="0"/>
    <n v="1030"/>
    <n v="762"/>
    <n v="5"/>
    <n v="3810"/>
    <n v="4840"/>
    <n v="5490"/>
    <n v="650"/>
    <n v="1128"/>
  </r>
  <r>
    <x v="3215"/>
    <x v="12"/>
    <x v="1"/>
    <x v="2"/>
    <x v="2"/>
    <n v="905"/>
    <n v="762"/>
    <n v="8"/>
    <n v="6096"/>
    <n v="7001"/>
    <n v="7392"/>
    <n v="391"/>
    <n v="1861"/>
  </r>
  <r>
    <x v="3216"/>
    <x v="12"/>
    <x v="2"/>
    <x v="3"/>
    <x v="0"/>
    <n v="1030"/>
    <n v="551"/>
    <n v="4"/>
    <n v="2204"/>
    <n v="3234"/>
    <n v="3144"/>
    <n v="-90"/>
    <n v="-90"/>
  </r>
  <r>
    <x v="3217"/>
    <x v="12"/>
    <x v="2"/>
    <x v="4"/>
    <x v="0"/>
    <n v="1030"/>
    <n v="566"/>
    <n v="10"/>
    <n v="5660"/>
    <n v="6690"/>
    <n v="7411"/>
    <n v="721"/>
    <n v="631"/>
  </r>
  <r>
    <x v="3217"/>
    <x v="12"/>
    <x v="2"/>
    <x v="4"/>
    <x v="1"/>
    <n v="989"/>
    <n v="566"/>
    <n v="3"/>
    <n v="1698"/>
    <n v="2687"/>
    <n v="7979"/>
    <n v="5292"/>
    <n v="5292"/>
  </r>
  <r>
    <x v="3218"/>
    <x v="12"/>
    <x v="2"/>
    <x v="0"/>
    <x v="2"/>
    <n v="905"/>
    <n v="669"/>
    <n v="3"/>
    <n v="2007"/>
    <n v="2912"/>
    <n v="2689"/>
    <n v="-223"/>
    <n v="-223"/>
  </r>
  <r>
    <x v="3219"/>
    <x v="12"/>
    <x v="2"/>
    <x v="5"/>
    <x v="6"/>
    <n v="1118"/>
    <n v="551"/>
    <n v="5"/>
    <n v="2755"/>
    <n v="3873"/>
    <n v="4619"/>
    <n v="746"/>
    <n v="746"/>
  </r>
  <r>
    <x v="3220"/>
    <x v="12"/>
    <x v="2"/>
    <x v="2"/>
    <x v="0"/>
    <n v="1030"/>
    <n v="762"/>
    <n v="3"/>
    <n v="2286"/>
    <n v="3316"/>
    <n v="3965"/>
    <n v="649"/>
    <n v="1280"/>
  </r>
  <r>
    <x v="3220"/>
    <x v="12"/>
    <x v="2"/>
    <x v="2"/>
    <x v="5"/>
    <n v="566"/>
    <n v="762"/>
    <n v="2"/>
    <n v="1524"/>
    <n v="2090"/>
    <n v="2156"/>
    <n v="66"/>
    <n v="66"/>
  </r>
  <r>
    <x v="3221"/>
    <x v="12"/>
    <x v="2"/>
    <x v="3"/>
    <x v="0"/>
    <n v="1030"/>
    <n v="551"/>
    <n v="4"/>
    <n v="2204"/>
    <n v="3234"/>
    <n v="8056"/>
    <n v="4822"/>
    <n v="6102"/>
  </r>
  <r>
    <x v="3222"/>
    <x v="12"/>
    <x v="2"/>
    <x v="4"/>
    <x v="5"/>
    <n v="566"/>
    <n v="566"/>
    <n v="1"/>
    <n v="566"/>
    <n v="1132"/>
    <n v="987"/>
    <n v="-145"/>
    <n v="-79"/>
  </r>
  <r>
    <x v="3223"/>
    <x v="12"/>
    <x v="2"/>
    <x v="0"/>
    <x v="0"/>
    <n v="1030"/>
    <n v="669"/>
    <n v="3"/>
    <n v="2007"/>
    <n v="3037"/>
    <n v="3236"/>
    <n v="199"/>
    <n v="6301"/>
  </r>
  <r>
    <x v="3224"/>
    <x v="12"/>
    <x v="2"/>
    <x v="6"/>
    <x v="6"/>
    <n v="1118"/>
    <n v="762"/>
    <n v="8"/>
    <n v="6096"/>
    <n v="7214"/>
    <n v="7141"/>
    <n v="-73"/>
    <n v="673"/>
  </r>
  <r>
    <x v="3225"/>
    <x v="12"/>
    <x v="2"/>
    <x v="2"/>
    <x v="5"/>
    <n v="566"/>
    <n v="762"/>
    <n v="6"/>
    <n v="4572"/>
    <n v="5138"/>
    <n v="18396"/>
    <n v="13258"/>
    <n v="13179"/>
  </r>
  <r>
    <x v="3226"/>
    <x v="12"/>
    <x v="2"/>
    <x v="3"/>
    <x v="6"/>
    <n v="1118"/>
    <n v="551"/>
    <n v="3"/>
    <n v="1653"/>
    <n v="2771"/>
    <n v="2249"/>
    <n v="-522"/>
    <n v="151"/>
  </r>
  <r>
    <x v="3226"/>
    <x v="12"/>
    <x v="2"/>
    <x v="3"/>
    <x v="4"/>
    <n v="952"/>
    <n v="551"/>
    <n v="2"/>
    <n v="1102"/>
    <n v="2054"/>
    <n v="2082"/>
    <n v="28"/>
    <n v="28"/>
  </r>
  <r>
    <x v="3227"/>
    <x v="12"/>
    <x v="2"/>
    <x v="0"/>
    <x v="4"/>
    <n v="952"/>
    <n v="669"/>
    <n v="7"/>
    <n v="4683"/>
    <n v="5635"/>
    <n v="5617"/>
    <n v="-18"/>
    <n v="10"/>
  </r>
  <r>
    <x v="3228"/>
    <x v="12"/>
    <x v="2"/>
    <x v="5"/>
    <x v="5"/>
    <n v="566"/>
    <n v="551"/>
    <n v="5"/>
    <n v="2755"/>
    <n v="3321"/>
    <n v="3204"/>
    <n v="-117"/>
    <n v="13062"/>
  </r>
  <r>
    <x v="3228"/>
    <x v="12"/>
    <x v="2"/>
    <x v="5"/>
    <x v="4"/>
    <n v="952"/>
    <n v="551"/>
    <n v="2"/>
    <n v="1102"/>
    <n v="2054"/>
    <n v="1956"/>
    <n v="-98"/>
    <n v="-88"/>
  </r>
  <r>
    <x v="3228"/>
    <x v="12"/>
    <x v="2"/>
    <x v="5"/>
    <x v="2"/>
    <n v="905"/>
    <n v="551"/>
    <n v="9"/>
    <n v="4959"/>
    <n v="5864"/>
    <n v="6967"/>
    <n v="1103"/>
    <n v="880"/>
  </r>
  <r>
    <x v="3229"/>
    <x v="12"/>
    <x v="2"/>
    <x v="1"/>
    <x v="5"/>
    <n v="566"/>
    <n v="566"/>
    <n v="1"/>
    <n v="566"/>
    <n v="1132"/>
    <n v="1343"/>
    <n v="211"/>
    <n v="13273"/>
  </r>
  <r>
    <x v="3229"/>
    <x v="12"/>
    <x v="2"/>
    <x v="1"/>
    <x v="4"/>
    <n v="952"/>
    <n v="566"/>
    <n v="6"/>
    <n v="3396"/>
    <n v="4348"/>
    <n v="4570"/>
    <n v="222"/>
    <n v="134"/>
  </r>
  <r>
    <x v="3230"/>
    <x v="12"/>
    <x v="2"/>
    <x v="6"/>
    <x v="4"/>
    <n v="952"/>
    <n v="762"/>
    <n v="7"/>
    <n v="5334"/>
    <n v="6286"/>
    <n v="6725"/>
    <n v="439"/>
    <n v="573"/>
  </r>
  <r>
    <x v="3231"/>
    <x v="12"/>
    <x v="2"/>
    <x v="2"/>
    <x v="5"/>
    <n v="566"/>
    <n v="762"/>
    <n v="9"/>
    <n v="6858"/>
    <n v="7424"/>
    <n v="8596"/>
    <n v="1172"/>
    <n v="14445"/>
  </r>
  <r>
    <x v="3231"/>
    <x v="12"/>
    <x v="2"/>
    <x v="2"/>
    <x v="6"/>
    <n v="1118"/>
    <n v="762"/>
    <n v="4"/>
    <n v="3048"/>
    <n v="4166"/>
    <n v="3406"/>
    <n v="-760"/>
    <n v="-609"/>
  </r>
  <r>
    <x v="3232"/>
    <x v="12"/>
    <x v="2"/>
    <x v="4"/>
    <x v="5"/>
    <n v="566"/>
    <n v="566"/>
    <n v="2"/>
    <n v="1132"/>
    <n v="1698"/>
    <n v="1838"/>
    <n v="140"/>
    <n v="14585"/>
  </r>
  <r>
    <x v="3233"/>
    <x v="12"/>
    <x v="2"/>
    <x v="1"/>
    <x v="5"/>
    <n v="566"/>
    <n v="566"/>
    <n v="10"/>
    <n v="5660"/>
    <n v="6226"/>
    <n v="5411"/>
    <n v="-815"/>
    <n v="13770"/>
  </r>
  <r>
    <x v="3233"/>
    <x v="12"/>
    <x v="2"/>
    <x v="1"/>
    <x v="4"/>
    <n v="952"/>
    <n v="566"/>
    <n v="10"/>
    <n v="5660"/>
    <n v="6612"/>
    <n v="6478"/>
    <n v="-134"/>
    <n v="439"/>
  </r>
  <r>
    <x v="3234"/>
    <x v="12"/>
    <x v="2"/>
    <x v="2"/>
    <x v="4"/>
    <n v="952"/>
    <n v="762"/>
    <n v="2"/>
    <n v="1524"/>
    <n v="2476"/>
    <n v="2644"/>
    <n v="168"/>
    <n v="607"/>
  </r>
  <r>
    <x v="3235"/>
    <x v="12"/>
    <x v="2"/>
    <x v="3"/>
    <x v="5"/>
    <n v="566"/>
    <n v="551"/>
    <n v="9"/>
    <n v="4959"/>
    <n v="5525"/>
    <n v="6475"/>
    <n v="950"/>
    <n v="14720"/>
  </r>
  <r>
    <x v="3236"/>
    <x v="12"/>
    <x v="2"/>
    <x v="4"/>
    <x v="0"/>
    <n v="1030"/>
    <n v="566"/>
    <n v="1"/>
    <n v="566"/>
    <n v="1596"/>
    <n v="1559"/>
    <n v="-37"/>
    <n v="6264"/>
  </r>
  <r>
    <x v="3237"/>
    <x v="12"/>
    <x v="2"/>
    <x v="0"/>
    <x v="2"/>
    <n v="905"/>
    <n v="669"/>
    <n v="1"/>
    <n v="669"/>
    <n v="1574"/>
    <n v="1736"/>
    <n v="162"/>
    <n v="1042"/>
  </r>
  <r>
    <x v="3237"/>
    <x v="12"/>
    <x v="2"/>
    <x v="0"/>
    <x v="0"/>
    <n v="1030"/>
    <n v="669"/>
    <n v="6"/>
    <n v="4014"/>
    <n v="5044"/>
    <n v="4254"/>
    <n v="-790"/>
    <n v="5474"/>
  </r>
  <r>
    <x v="3237"/>
    <x v="12"/>
    <x v="2"/>
    <x v="0"/>
    <x v="5"/>
    <n v="566"/>
    <n v="669"/>
    <n v="8"/>
    <n v="5352"/>
    <n v="5918"/>
    <n v="6893"/>
    <n v="975"/>
    <n v="15695"/>
  </r>
  <r>
    <x v="3238"/>
    <x v="12"/>
    <x v="3"/>
    <x v="5"/>
    <x v="0"/>
    <n v="1030"/>
    <n v="551"/>
    <n v="1"/>
    <n v="551"/>
    <n v="1581"/>
    <n v="1372"/>
    <n v="-209"/>
    <n v="-209"/>
  </r>
  <r>
    <x v="3239"/>
    <x v="12"/>
    <x v="3"/>
    <x v="2"/>
    <x v="5"/>
    <n v="566"/>
    <n v="762"/>
    <n v="5"/>
    <n v="3810"/>
    <n v="4376"/>
    <n v="3852"/>
    <n v="-524"/>
    <n v="-524"/>
  </r>
  <r>
    <x v="3239"/>
    <x v="12"/>
    <x v="3"/>
    <x v="2"/>
    <x v="4"/>
    <n v="952"/>
    <n v="762"/>
    <n v="2"/>
    <n v="1524"/>
    <n v="2476"/>
    <n v="2039"/>
    <n v="-437"/>
    <n v="-437"/>
  </r>
  <r>
    <x v="3240"/>
    <x v="12"/>
    <x v="3"/>
    <x v="3"/>
    <x v="4"/>
    <n v="952"/>
    <n v="551"/>
    <n v="3"/>
    <n v="1653"/>
    <n v="2605"/>
    <n v="2271"/>
    <n v="-334"/>
    <n v="-771"/>
  </r>
  <r>
    <x v="3241"/>
    <x v="12"/>
    <x v="3"/>
    <x v="5"/>
    <x v="0"/>
    <n v="1030"/>
    <n v="551"/>
    <n v="2"/>
    <n v="1102"/>
    <n v="2132"/>
    <n v="1827"/>
    <n v="-305"/>
    <n v="-514"/>
  </r>
  <r>
    <x v="3241"/>
    <x v="12"/>
    <x v="3"/>
    <x v="5"/>
    <x v="6"/>
    <n v="1118"/>
    <n v="551"/>
    <n v="4"/>
    <n v="2204"/>
    <n v="3322"/>
    <n v="3240"/>
    <n v="-82"/>
    <n v="-82"/>
  </r>
  <r>
    <x v="3242"/>
    <x v="12"/>
    <x v="3"/>
    <x v="1"/>
    <x v="4"/>
    <n v="952"/>
    <n v="566"/>
    <n v="6"/>
    <n v="3396"/>
    <n v="4348"/>
    <n v="11075"/>
    <n v="6727"/>
    <n v="5956"/>
  </r>
  <r>
    <x v="3243"/>
    <x v="12"/>
    <x v="3"/>
    <x v="6"/>
    <x v="4"/>
    <n v="952"/>
    <n v="762"/>
    <n v="2"/>
    <n v="1524"/>
    <n v="2476"/>
    <n v="2169"/>
    <n v="-307"/>
    <n v="5649"/>
  </r>
  <r>
    <x v="3243"/>
    <x v="12"/>
    <x v="3"/>
    <x v="6"/>
    <x v="5"/>
    <n v="566"/>
    <n v="762"/>
    <n v="8"/>
    <n v="6096"/>
    <n v="6662"/>
    <n v="7259"/>
    <n v="597"/>
    <n v="73"/>
  </r>
  <r>
    <x v="3243"/>
    <x v="12"/>
    <x v="3"/>
    <x v="6"/>
    <x v="0"/>
    <n v="1030"/>
    <n v="762"/>
    <n v="10"/>
    <n v="7620"/>
    <n v="8650"/>
    <n v="8899"/>
    <n v="249"/>
    <n v="-265"/>
  </r>
  <r>
    <x v="3244"/>
    <x v="12"/>
    <x v="3"/>
    <x v="2"/>
    <x v="4"/>
    <n v="952"/>
    <n v="762"/>
    <n v="3"/>
    <n v="2286"/>
    <n v="3238"/>
    <n v="3015"/>
    <n v="-223"/>
    <n v="5426"/>
  </r>
  <r>
    <x v="3245"/>
    <x v="12"/>
    <x v="3"/>
    <x v="4"/>
    <x v="5"/>
    <n v="566"/>
    <n v="566"/>
    <n v="1"/>
    <n v="566"/>
    <n v="1132"/>
    <n v="1249"/>
    <n v="117"/>
    <n v="190"/>
  </r>
  <r>
    <x v="3245"/>
    <x v="12"/>
    <x v="3"/>
    <x v="4"/>
    <x v="4"/>
    <n v="952"/>
    <n v="566"/>
    <n v="2"/>
    <n v="1132"/>
    <n v="2084"/>
    <n v="2350"/>
    <n v="266"/>
    <n v="5692"/>
  </r>
  <r>
    <x v="3246"/>
    <x v="12"/>
    <x v="3"/>
    <x v="0"/>
    <x v="5"/>
    <n v="566"/>
    <n v="669"/>
    <n v="9"/>
    <n v="6021"/>
    <n v="6587"/>
    <n v="5978"/>
    <n v="-609"/>
    <n v="-419"/>
  </r>
  <r>
    <x v="3247"/>
    <x v="12"/>
    <x v="3"/>
    <x v="5"/>
    <x v="5"/>
    <n v="566"/>
    <n v="551"/>
    <n v="9"/>
    <n v="4959"/>
    <n v="5525"/>
    <n v="6615"/>
    <n v="1090"/>
    <n v="671"/>
  </r>
  <r>
    <x v="3248"/>
    <x v="12"/>
    <x v="3"/>
    <x v="1"/>
    <x v="0"/>
    <n v="1030"/>
    <n v="566"/>
    <n v="7"/>
    <n v="3962"/>
    <n v="4992"/>
    <n v="9427"/>
    <n v="4435"/>
    <n v="4170"/>
  </r>
  <r>
    <x v="3249"/>
    <x v="12"/>
    <x v="3"/>
    <x v="2"/>
    <x v="6"/>
    <n v="1118"/>
    <n v="762"/>
    <n v="4"/>
    <n v="3048"/>
    <n v="4166"/>
    <n v="5761"/>
    <n v="1595"/>
    <n v="1513"/>
  </r>
  <r>
    <x v="3249"/>
    <x v="12"/>
    <x v="3"/>
    <x v="2"/>
    <x v="5"/>
    <n v="566"/>
    <n v="762"/>
    <n v="2"/>
    <n v="1524"/>
    <n v="2090"/>
    <n v="2081"/>
    <n v="-9"/>
    <n v="662"/>
  </r>
  <r>
    <x v="3250"/>
    <x v="12"/>
    <x v="3"/>
    <x v="3"/>
    <x v="6"/>
    <n v="1118"/>
    <n v="551"/>
    <n v="3"/>
    <n v="1653"/>
    <n v="2771"/>
    <n v="2906"/>
    <n v="135"/>
    <n v="1648"/>
  </r>
  <r>
    <x v="3251"/>
    <x v="12"/>
    <x v="3"/>
    <x v="4"/>
    <x v="4"/>
    <n v="952"/>
    <n v="566"/>
    <n v="5"/>
    <n v="2830"/>
    <n v="3782"/>
    <n v="10798"/>
    <n v="7016"/>
    <n v="12708"/>
  </r>
  <r>
    <x v="3251"/>
    <x v="12"/>
    <x v="3"/>
    <x v="4"/>
    <x v="0"/>
    <n v="1030"/>
    <n v="566"/>
    <n v="6"/>
    <n v="3396"/>
    <n v="4426"/>
    <n v="4548"/>
    <n v="122"/>
    <n v="4292"/>
  </r>
  <r>
    <x v="3251"/>
    <x v="12"/>
    <x v="3"/>
    <x v="4"/>
    <x v="5"/>
    <n v="566"/>
    <n v="566"/>
    <n v="6"/>
    <n v="3396"/>
    <n v="3962"/>
    <n v="4623"/>
    <n v="661"/>
    <n v="1323"/>
  </r>
  <r>
    <x v="3252"/>
    <x v="12"/>
    <x v="3"/>
    <x v="0"/>
    <x v="4"/>
    <n v="952"/>
    <n v="669"/>
    <n v="10"/>
    <n v="6690"/>
    <n v="7642"/>
    <n v="8804"/>
    <n v="1162"/>
    <n v="13870"/>
  </r>
  <r>
    <x v="3253"/>
    <x v="12"/>
    <x v="3"/>
    <x v="5"/>
    <x v="0"/>
    <n v="1030"/>
    <n v="551"/>
    <n v="6"/>
    <n v="3306"/>
    <n v="4336"/>
    <n v="4694"/>
    <n v="358"/>
    <n v="4650"/>
  </r>
  <r>
    <x v="3254"/>
    <x v="12"/>
    <x v="3"/>
    <x v="1"/>
    <x v="5"/>
    <n v="566"/>
    <n v="566"/>
    <n v="2"/>
    <n v="1132"/>
    <n v="1698"/>
    <n v="1959"/>
    <n v="261"/>
    <n v="1584"/>
  </r>
  <r>
    <x v="3255"/>
    <x v="12"/>
    <x v="3"/>
    <x v="6"/>
    <x v="5"/>
    <n v="566"/>
    <n v="762"/>
    <n v="6"/>
    <n v="4572"/>
    <n v="5138"/>
    <n v="8286"/>
    <n v="3148"/>
    <n v="4732"/>
  </r>
  <r>
    <x v="3256"/>
    <x v="12"/>
    <x v="3"/>
    <x v="2"/>
    <x v="0"/>
    <n v="1030"/>
    <n v="762"/>
    <n v="4"/>
    <n v="3048"/>
    <n v="4078"/>
    <n v="3224"/>
    <n v="-854"/>
    <n v="3796"/>
  </r>
  <r>
    <x v="3257"/>
    <x v="12"/>
    <x v="3"/>
    <x v="4"/>
    <x v="1"/>
    <n v="989"/>
    <n v="566"/>
    <n v="3"/>
    <n v="1698"/>
    <n v="2687"/>
    <n v="2684"/>
    <n v="-3"/>
    <n v="-3"/>
  </r>
  <r>
    <x v="3257"/>
    <x v="12"/>
    <x v="3"/>
    <x v="4"/>
    <x v="6"/>
    <n v="1118"/>
    <n v="566"/>
    <n v="6"/>
    <n v="3396"/>
    <n v="4514"/>
    <n v="4429"/>
    <n v="-85"/>
    <n v="1563"/>
  </r>
  <r>
    <x v="3257"/>
    <x v="12"/>
    <x v="3"/>
    <x v="4"/>
    <x v="4"/>
    <n v="952"/>
    <n v="566"/>
    <n v="1"/>
    <n v="566"/>
    <n v="1518"/>
    <n v="1538"/>
    <n v="20"/>
    <n v="13890"/>
  </r>
  <r>
    <x v="3258"/>
    <x v="12"/>
    <x v="3"/>
    <x v="0"/>
    <x v="4"/>
    <n v="952"/>
    <n v="669"/>
    <n v="6"/>
    <n v="4014"/>
    <n v="4966"/>
    <n v="5516"/>
    <n v="550"/>
    <n v="14440"/>
  </r>
  <r>
    <x v="3258"/>
    <x v="12"/>
    <x v="3"/>
    <x v="0"/>
    <x v="0"/>
    <n v="1030"/>
    <n v="669"/>
    <n v="3"/>
    <n v="2007"/>
    <n v="3037"/>
    <n v="3276"/>
    <n v="239"/>
    <n v="4035"/>
  </r>
  <r>
    <x v="3259"/>
    <x v="12"/>
    <x v="3"/>
    <x v="5"/>
    <x v="4"/>
    <n v="952"/>
    <n v="551"/>
    <n v="8"/>
    <n v="4408"/>
    <n v="5360"/>
    <n v="5124"/>
    <n v="-236"/>
    <n v="14204"/>
  </r>
  <r>
    <x v="3259"/>
    <x v="12"/>
    <x v="3"/>
    <x v="5"/>
    <x v="6"/>
    <n v="1118"/>
    <n v="551"/>
    <n v="7"/>
    <n v="3857"/>
    <n v="4975"/>
    <n v="5491"/>
    <n v="516"/>
    <n v="2079"/>
  </r>
  <r>
    <x v="3260"/>
    <x v="12"/>
    <x v="3"/>
    <x v="1"/>
    <x v="0"/>
    <n v="1030"/>
    <n v="566"/>
    <n v="8"/>
    <n v="4528"/>
    <n v="5558"/>
    <n v="6075"/>
    <n v="517"/>
    <n v="4552"/>
  </r>
  <r>
    <x v="3260"/>
    <x v="12"/>
    <x v="3"/>
    <x v="1"/>
    <x v="5"/>
    <n v="566"/>
    <n v="566"/>
    <n v="10"/>
    <n v="5660"/>
    <n v="6226"/>
    <n v="6816"/>
    <n v="590"/>
    <n v="5322"/>
  </r>
  <r>
    <x v="3260"/>
    <x v="12"/>
    <x v="3"/>
    <x v="1"/>
    <x v="6"/>
    <n v="1118"/>
    <n v="566"/>
    <n v="4"/>
    <n v="2264"/>
    <n v="3382"/>
    <n v="7727"/>
    <n v="4345"/>
    <n v="6424"/>
  </r>
  <r>
    <x v="3261"/>
    <x v="12"/>
    <x v="4"/>
    <x v="2"/>
    <x v="6"/>
    <n v="1118"/>
    <n v="762"/>
    <n v="5"/>
    <n v="3810"/>
    <n v="4928"/>
    <n v="5892"/>
    <n v="964"/>
    <n v="964"/>
  </r>
  <r>
    <x v="3261"/>
    <x v="12"/>
    <x v="4"/>
    <x v="2"/>
    <x v="4"/>
    <n v="952"/>
    <n v="762"/>
    <n v="4"/>
    <n v="3048"/>
    <n v="4000"/>
    <n v="4420"/>
    <n v="420"/>
    <n v="420"/>
  </r>
  <r>
    <x v="3262"/>
    <x v="12"/>
    <x v="4"/>
    <x v="3"/>
    <x v="6"/>
    <n v="1118"/>
    <n v="551"/>
    <n v="1"/>
    <n v="551"/>
    <n v="1669"/>
    <n v="1863"/>
    <n v="194"/>
    <n v="1158"/>
  </r>
  <r>
    <x v="3263"/>
    <x v="12"/>
    <x v="4"/>
    <x v="4"/>
    <x v="6"/>
    <n v="1118"/>
    <n v="566"/>
    <n v="8"/>
    <n v="4528"/>
    <n v="5646"/>
    <n v="6392"/>
    <n v="746"/>
    <n v="1904"/>
  </r>
  <r>
    <x v="3264"/>
    <x v="12"/>
    <x v="4"/>
    <x v="0"/>
    <x v="0"/>
    <n v="1030"/>
    <n v="669"/>
    <n v="2"/>
    <n v="1338"/>
    <n v="2368"/>
    <n v="2176"/>
    <n v="-192"/>
    <n v="-192"/>
  </r>
  <r>
    <x v="3265"/>
    <x v="12"/>
    <x v="4"/>
    <x v="1"/>
    <x v="6"/>
    <n v="1118"/>
    <n v="566"/>
    <n v="6"/>
    <n v="3396"/>
    <n v="4514"/>
    <n v="4391"/>
    <n v="-123"/>
    <n v="1781"/>
  </r>
  <r>
    <x v="3266"/>
    <x v="12"/>
    <x v="4"/>
    <x v="6"/>
    <x v="5"/>
    <n v="566"/>
    <n v="762"/>
    <n v="4"/>
    <n v="3048"/>
    <n v="3614"/>
    <n v="3901"/>
    <n v="287"/>
    <n v="287"/>
  </r>
  <r>
    <x v="3267"/>
    <x v="12"/>
    <x v="4"/>
    <x v="2"/>
    <x v="5"/>
    <n v="566"/>
    <n v="762"/>
    <n v="9"/>
    <n v="6858"/>
    <n v="7424"/>
    <n v="7584"/>
    <n v="160"/>
    <n v="447"/>
  </r>
  <r>
    <x v="3267"/>
    <x v="12"/>
    <x v="4"/>
    <x v="2"/>
    <x v="6"/>
    <n v="1118"/>
    <n v="762"/>
    <n v="2"/>
    <n v="1524"/>
    <n v="2642"/>
    <n v="2122"/>
    <n v="-520"/>
    <n v="1261"/>
  </r>
  <r>
    <x v="3268"/>
    <x v="12"/>
    <x v="4"/>
    <x v="3"/>
    <x v="0"/>
    <n v="1030"/>
    <n v="551"/>
    <n v="10"/>
    <n v="5510"/>
    <n v="6540"/>
    <n v="7350"/>
    <n v="810"/>
    <n v="618"/>
  </r>
  <r>
    <x v="3268"/>
    <x v="12"/>
    <x v="4"/>
    <x v="3"/>
    <x v="6"/>
    <n v="1118"/>
    <n v="551"/>
    <n v="8"/>
    <n v="4408"/>
    <n v="5526"/>
    <n v="4631"/>
    <n v="-895"/>
    <n v="366"/>
  </r>
  <r>
    <x v="3269"/>
    <x v="12"/>
    <x v="4"/>
    <x v="4"/>
    <x v="5"/>
    <n v="566"/>
    <n v="566"/>
    <n v="6"/>
    <n v="3396"/>
    <n v="3962"/>
    <n v="3361"/>
    <n v="-601"/>
    <n v="-154"/>
  </r>
  <r>
    <x v="3270"/>
    <x v="12"/>
    <x v="4"/>
    <x v="0"/>
    <x v="5"/>
    <n v="566"/>
    <n v="669"/>
    <n v="6"/>
    <n v="4014"/>
    <n v="4580"/>
    <n v="4374"/>
    <n v="-206"/>
    <n v="-360"/>
  </r>
  <r>
    <x v="3270"/>
    <x v="12"/>
    <x v="4"/>
    <x v="0"/>
    <x v="6"/>
    <n v="1118"/>
    <n v="669"/>
    <n v="6"/>
    <n v="4014"/>
    <n v="5132"/>
    <n v="4439"/>
    <n v="-693"/>
    <n v="-327"/>
  </r>
  <r>
    <x v="3271"/>
    <x v="12"/>
    <x v="4"/>
    <x v="6"/>
    <x v="5"/>
    <n v="566"/>
    <n v="762"/>
    <n v="5"/>
    <n v="3810"/>
    <n v="4376"/>
    <n v="6311"/>
    <n v="1935"/>
    <n v="1575"/>
  </r>
  <r>
    <x v="3272"/>
    <x v="12"/>
    <x v="4"/>
    <x v="2"/>
    <x v="0"/>
    <n v="1030"/>
    <n v="762"/>
    <n v="9"/>
    <n v="6858"/>
    <n v="7888"/>
    <n v="6416"/>
    <n v="-1472"/>
    <n v="-854"/>
  </r>
  <r>
    <x v="3273"/>
    <x v="12"/>
    <x v="4"/>
    <x v="4"/>
    <x v="6"/>
    <n v="1118"/>
    <n v="566"/>
    <n v="8"/>
    <n v="4528"/>
    <n v="5646"/>
    <n v="4535"/>
    <n v="-1111"/>
    <n v="-1438"/>
  </r>
  <r>
    <x v="3274"/>
    <x v="12"/>
    <x v="4"/>
    <x v="0"/>
    <x v="0"/>
    <n v="1030"/>
    <n v="669"/>
    <n v="1"/>
    <n v="669"/>
    <n v="1699"/>
    <n v="1431"/>
    <n v="-268"/>
    <n v="-1122"/>
  </r>
  <r>
    <x v="3275"/>
    <x v="12"/>
    <x v="4"/>
    <x v="5"/>
    <x v="0"/>
    <n v="1030"/>
    <n v="551"/>
    <n v="3"/>
    <n v="1653"/>
    <n v="2683"/>
    <n v="2603"/>
    <n v="-80"/>
    <n v="-1202"/>
  </r>
  <r>
    <x v="3276"/>
    <x v="12"/>
    <x v="4"/>
    <x v="2"/>
    <x v="4"/>
    <n v="952"/>
    <n v="762"/>
    <n v="7"/>
    <n v="5334"/>
    <n v="6286"/>
    <n v="17927"/>
    <n v="11641"/>
    <n v="12061"/>
  </r>
  <r>
    <x v="3276"/>
    <x v="12"/>
    <x v="4"/>
    <x v="2"/>
    <x v="0"/>
    <n v="1030"/>
    <n v="762"/>
    <n v="6"/>
    <n v="4572"/>
    <n v="5602"/>
    <n v="5011"/>
    <n v="-591"/>
    <n v="-1793"/>
  </r>
  <r>
    <x v="3277"/>
    <x v="12"/>
    <x v="4"/>
    <x v="3"/>
    <x v="6"/>
    <n v="1118"/>
    <n v="551"/>
    <n v="9"/>
    <n v="4959"/>
    <n v="6077"/>
    <n v="5808"/>
    <n v="-269"/>
    <n v="-1707"/>
  </r>
  <r>
    <x v="3278"/>
    <x v="12"/>
    <x v="4"/>
    <x v="4"/>
    <x v="1"/>
    <n v="989"/>
    <n v="566"/>
    <n v="10"/>
    <n v="5660"/>
    <n v="6649"/>
    <n v="6566"/>
    <n v="-83"/>
    <n v="-83"/>
  </r>
  <r>
    <x v="3279"/>
    <x v="12"/>
    <x v="4"/>
    <x v="5"/>
    <x v="5"/>
    <n v="566"/>
    <n v="551"/>
    <n v="3"/>
    <n v="1653"/>
    <n v="2219"/>
    <n v="1919"/>
    <n v="-300"/>
    <n v="1275"/>
  </r>
  <r>
    <x v="3280"/>
    <x v="12"/>
    <x v="4"/>
    <x v="1"/>
    <x v="6"/>
    <n v="1118"/>
    <n v="566"/>
    <n v="5"/>
    <n v="2830"/>
    <n v="3948"/>
    <n v="4355"/>
    <n v="407"/>
    <n v="-1300"/>
  </r>
  <r>
    <x v="3281"/>
    <x v="12"/>
    <x v="4"/>
    <x v="6"/>
    <x v="4"/>
    <n v="952"/>
    <n v="762"/>
    <n v="7"/>
    <n v="5334"/>
    <n v="6286"/>
    <n v="5085"/>
    <n v="-1201"/>
    <n v="10860"/>
  </r>
  <r>
    <x v="3282"/>
    <x v="12"/>
    <x v="4"/>
    <x v="3"/>
    <x v="6"/>
    <n v="1118"/>
    <n v="551"/>
    <n v="6"/>
    <n v="3306"/>
    <n v="4424"/>
    <n v="4619"/>
    <n v="195"/>
    <n v="-1105"/>
  </r>
  <r>
    <x v="3283"/>
    <x v="12"/>
    <x v="5"/>
    <x v="4"/>
    <x v="4"/>
    <n v="952"/>
    <n v="566"/>
    <n v="7"/>
    <n v="3962"/>
    <n v="4914"/>
    <n v="4992"/>
    <n v="78"/>
    <n v="78"/>
  </r>
  <r>
    <x v="3283"/>
    <x v="12"/>
    <x v="5"/>
    <x v="4"/>
    <x v="5"/>
    <n v="566"/>
    <n v="566"/>
    <n v="6"/>
    <n v="3396"/>
    <n v="3962"/>
    <n v="4162"/>
    <n v="200"/>
    <n v="200"/>
  </r>
  <r>
    <x v="3284"/>
    <x v="12"/>
    <x v="5"/>
    <x v="0"/>
    <x v="0"/>
    <n v="1030"/>
    <n v="669"/>
    <n v="5"/>
    <n v="3345"/>
    <n v="4375"/>
    <n v="4480"/>
    <n v="105"/>
    <n v="105"/>
  </r>
  <r>
    <x v="3284"/>
    <x v="12"/>
    <x v="5"/>
    <x v="0"/>
    <x v="6"/>
    <n v="1118"/>
    <n v="669"/>
    <n v="2"/>
    <n v="1338"/>
    <n v="2456"/>
    <n v="2869"/>
    <n v="413"/>
    <n v="413"/>
  </r>
  <r>
    <x v="3285"/>
    <x v="12"/>
    <x v="5"/>
    <x v="6"/>
    <x v="4"/>
    <n v="952"/>
    <n v="762"/>
    <n v="7"/>
    <n v="5334"/>
    <n v="6286"/>
    <n v="14629"/>
    <n v="8343"/>
    <n v="8421"/>
  </r>
  <r>
    <x v="3285"/>
    <x v="12"/>
    <x v="5"/>
    <x v="6"/>
    <x v="0"/>
    <n v="1030"/>
    <n v="762"/>
    <n v="1"/>
    <n v="762"/>
    <n v="1792"/>
    <n v="1984"/>
    <n v="192"/>
    <n v="297"/>
  </r>
  <r>
    <x v="3286"/>
    <x v="12"/>
    <x v="5"/>
    <x v="2"/>
    <x v="6"/>
    <n v="1118"/>
    <n v="762"/>
    <n v="7"/>
    <n v="5334"/>
    <n v="6452"/>
    <n v="14536"/>
    <n v="8084"/>
    <n v="8497"/>
  </r>
  <r>
    <x v="3287"/>
    <x v="12"/>
    <x v="5"/>
    <x v="3"/>
    <x v="4"/>
    <n v="952"/>
    <n v="551"/>
    <n v="6"/>
    <n v="3306"/>
    <n v="4258"/>
    <n v="4601"/>
    <n v="343"/>
    <n v="8764"/>
  </r>
  <r>
    <x v="3288"/>
    <x v="12"/>
    <x v="5"/>
    <x v="0"/>
    <x v="6"/>
    <n v="1118"/>
    <n v="669"/>
    <n v="9"/>
    <n v="6021"/>
    <n v="7139"/>
    <n v="15331"/>
    <n v="8192"/>
    <n v="16689"/>
  </r>
  <r>
    <x v="3289"/>
    <x v="12"/>
    <x v="5"/>
    <x v="5"/>
    <x v="4"/>
    <n v="952"/>
    <n v="551"/>
    <n v="8"/>
    <n v="4408"/>
    <n v="5360"/>
    <n v="6193"/>
    <n v="833"/>
    <n v="9597"/>
  </r>
  <r>
    <x v="3290"/>
    <x v="12"/>
    <x v="5"/>
    <x v="1"/>
    <x v="6"/>
    <n v="1118"/>
    <n v="566"/>
    <n v="4"/>
    <n v="2264"/>
    <n v="3382"/>
    <n v="3698"/>
    <n v="316"/>
    <n v="17005"/>
  </r>
  <r>
    <x v="3291"/>
    <x v="12"/>
    <x v="5"/>
    <x v="6"/>
    <x v="6"/>
    <n v="1118"/>
    <n v="762"/>
    <n v="10"/>
    <n v="7620"/>
    <n v="8738"/>
    <n v="8800"/>
    <n v="62"/>
    <n v="17067"/>
  </r>
  <r>
    <x v="3292"/>
    <x v="12"/>
    <x v="5"/>
    <x v="2"/>
    <x v="4"/>
    <n v="952"/>
    <n v="762"/>
    <n v="1"/>
    <n v="762"/>
    <n v="1714"/>
    <n v="1549"/>
    <n v="-165"/>
    <n v="9432"/>
  </r>
  <r>
    <x v="3293"/>
    <x v="12"/>
    <x v="5"/>
    <x v="3"/>
    <x v="4"/>
    <n v="952"/>
    <n v="551"/>
    <n v="8"/>
    <n v="4408"/>
    <n v="5360"/>
    <n v="5927"/>
    <n v="567"/>
    <n v="9999"/>
  </r>
  <r>
    <x v="3293"/>
    <x v="12"/>
    <x v="5"/>
    <x v="3"/>
    <x v="5"/>
    <n v="566"/>
    <n v="551"/>
    <n v="3"/>
    <n v="1653"/>
    <n v="2219"/>
    <n v="5479"/>
    <n v="3260"/>
    <n v="3460"/>
  </r>
  <r>
    <x v="3294"/>
    <x v="12"/>
    <x v="5"/>
    <x v="4"/>
    <x v="4"/>
    <n v="952"/>
    <n v="566"/>
    <n v="4"/>
    <n v="2264"/>
    <n v="3216"/>
    <n v="3677"/>
    <n v="461"/>
    <n v="10460"/>
  </r>
  <r>
    <x v="3294"/>
    <x v="12"/>
    <x v="5"/>
    <x v="4"/>
    <x v="2"/>
    <n v="905"/>
    <n v="566"/>
    <n v="5"/>
    <n v="2830"/>
    <n v="3735"/>
    <n v="3966"/>
    <n v="231"/>
    <n v="231"/>
  </r>
  <r>
    <x v="3294"/>
    <x v="12"/>
    <x v="5"/>
    <x v="4"/>
    <x v="5"/>
    <n v="566"/>
    <n v="566"/>
    <n v="7"/>
    <n v="3962"/>
    <n v="4528"/>
    <n v="4377"/>
    <n v="-151"/>
    <n v="3309"/>
  </r>
  <r>
    <x v="3295"/>
    <x v="12"/>
    <x v="5"/>
    <x v="0"/>
    <x v="0"/>
    <n v="1030"/>
    <n v="669"/>
    <n v="10"/>
    <n v="6690"/>
    <n v="7720"/>
    <n v="9151"/>
    <n v="1431"/>
    <n v="1728"/>
  </r>
  <r>
    <x v="3296"/>
    <x v="12"/>
    <x v="5"/>
    <x v="1"/>
    <x v="6"/>
    <n v="1118"/>
    <n v="566"/>
    <n v="8"/>
    <n v="4528"/>
    <n v="5646"/>
    <n v="13648"/>
    <n v="8002"/>
    <n v="25069"/>
  </r>
  <r>
    <x v="3297"/>
    <x v="12"/>
    <x v="5"/>
    <x v="6"/>
    <x v="5"/>
    <n v="566"/>
    <n v="762"/>
    <n v="3"/>
    <n v="2286"/>
    <n v="2852"/>
    <n v="2701"/>
    <n v="-151"/>
    <n v="3158"/>
  </r>
  <r>
    <x v="3298"/>
    <x v="12"/>
    <x v="5"/>
    <x v="3"/>
    <x v="4"/>
    <n v="952"/>
    <n v="551"/>
    <n v="9"/>
    <n v="4959"/>
    <n v="5911"/>
    <n v="5879"/>
    <n v="-32"/>
    <n v="10428"/>
  </r>
  <r>
    <x v="3299"/>
    <x v="12"/>
    <x v="5"/>
    <x v="0"/>
    <x v="6"/>
    <n v="1118"/>
    <n v="669"/>
    <n v="3"/>
    <n v="2007"/>
    <n v="3125"/>
    <n v="3407"/>
    <n v="282"/>
    <n v="25351"/>
  </r>
  <r>
    <x v="3300"/>
    <x v="12"/>
    <x v="5"/>
    <x v="5"/>
    <x v="0"/>
    <n v="1030"/>
    <n v="551"/>
    <n v="3"/>
    <n v="1653"/>
    <n v="2683"/>
    <n v="2663"/>
    <n v="-20"/>
    <n v="1708"/>
  </r>
  <r>
    <x v="3300"/>
    <x v="12"/>
    <x v="5"/>
    <x v="5"/>
    <x v="6"/>
    <n v="1118"/>
    <n v="551"/>
    <n v="9"/>
    <n v="4959"/>
    <n v="6077"/>
    <n v="6228"/>
    <n v="151"/>
    <n v="25502"/>
  </r>
  <r>
    <x v="3301"/>
    <x v="12"/>
    <x v="5"/>
    <x v="2"/>
    <x v="6"/>
    <n v="1118"/>
    <n v="762"/>
    <n v="2"/>
    <n v="1524"/>
    <n v="2642"/>
    <n v="3155"/>
    <n v="513"/>
    <n v="26015"/>
  </r>
  <r>
    <x v="3302"/>
    <x v="12"/>
    <x v="5"/>
    <x v="0"/>
    <x v="4"/>
    <n v="952"/>
    <n v="669"/>
    <n v="4"/>
    <n v="2676"/>
    <n v="3628"/>
    <n v="3847"/>
    <n v="219"/>
    <n v="10647"/>
  </r>
  <r>
    <x v="3303"/>
    <x v="12"/>
    <x v="6"/>
    <x v="5"/>
    <x v="6"/>
    <n v="1118"/>
    <n v="551"/>
    <n v="2"/>
    <n v="1102"/>
    <n v="2220"/>
    <n v="4599"/>
    <n v="2379"/>
    <n v="2379"/>
  </r>
  <r>
    <x v="3303"/>
    <x v="12"/>
    <x v="6"/>
    <x v="5"/>
    <x v="5"/>
    <n v="566"/>
    <n v="551"/>
    <n v="3"/>
    <n v="1653"/>
    <n v="2219"/>
    <n v="2104"/>
    <n v="-115"/>
    <n v="-115"/>
  </r>
  <r>
    <x v="3304"/>
    <x v="12"/>
    <x v="6"/>
    <x v="1"/>
    <x v="4"/>
    <n v="952"/>
    <n v="566"/>
    <n v="10"/>
    <n v="5660"/>
    <n v="6612"/>
    <n v="6045"/>
    <n v="-567"/>
    <n v="-567"/>
  </r>
  <r>
    <x v="3304"/>
    <x v="12"/>
    <x v="6"/>
    <x v="1"/>
    <x v="6"/>
    <n v="1118"/>
    <n v="566"/>
    <n v="4"/>
    <n v="2264"/>
    <n v="3382"/>
    <n v="3282"/>
    <n v="-100"/>
    <n v="2279"/>
  </r>
  <r>
    <x v="3305"/>
    <x v="12"/>
    <x v="6"/>
    <x v="2"/>
    <x v="3"/>
    <n v="1163"/>
    <n v="762"/>
    <n v="7"/>
    <n v="5334"/>
    <n v="6497"/>
    <n v="6769"/>
    <n v="272"/>
    <n v="272"/>
  </r>
  <r>
    <x v="3305"/>
    <x v="12"/>
    <x v="6"/>
    <x v="2"/>
    <x v="6"/>
    <n v="1118"/>
    <n v="762"/>
    <n v="5"/>
    <n v="3810"/>
    <n v="4928"/>
    <n v="4093"/>
    <n v="-835"/>
    <n v="1444"/>
  </r>
  <r>
    <x v="3306"/>
    <x v="12"/>
    <x v="6"/>
    <x v="3"/>
    <x v="6"/>
    <n v="1118"/>
    <n v="551"/>
    <n v="3"/>
    <n v="1653"/>
    <n v="2771"/>
    <n v="2731"/>
    <n v="-40"/>
    <n v="1404"/>
  </r>
  <r>
    <x v="3307"/>
    <x v="12"/>
    <x v="6"/>
    <x v="4"/>
    <x v="6"/>
    <n v="1118"/>
    <n v="566"/>
    <n v="4"/>
    <n v="2264"/>
    <n v="3382"/>
    <n v="3464"/>
    <n v="82"/>
    <n v="1486"/>
  </r>
  <r>
    <x v="3308"/>
    <x v="12"/>
    <x v="6"/>
    <x v="0"/>
    <x v="6"/>
    <n v="1118"/>
    <n v="669"/>
    <n v="7"/>
    <n v="4683"/>
    <n v="5801"/>
    <n v="15073"/>
    <n v="9272"/>
    <n v="10758"/>
  </r>
  <r>
    <x v="3309"/>
    <x v="12"/>
    <x v="6"/>
    <x v="5"/>
    <x v="6"/>
    <n v="1118"/>
    <n v="551"/>
    <n v="10"/>
    <n v="5510"/>
    <n v="6628"/>
    <n v="6259"/>
    <n v="-369"/>
    <n v="10389"/>
  </r>
  <r>
    <x v="3310"/>
    <x v="12"/>
    <x v="6"/>
    <x v="6"/>
    <x v="6"/>
    <n v="1118"/>
    <n v="762"/>
    <n v="7"/>
    <n v="5334"/>
    <n v="6452"/>
    <n v="5557"/>
    <n v="-895"/>
    <n v="9494"/>
  </r>
  <r>
    <x v="3311"/>
    <x v="12"/>
    <x v="6"/>
    <x v="3"/>
    <x v="2"/>
    <n v="905"/>
    <n v="551"/>
    <n v="5"/>
    <n v="2755"/>
    <n v="3660"/>
    <n v="3431"/>
    <n v="-229"/>
    <n v="-229"/>
  </r>
  <r>
    <x v="3311"/>
    <x v="12"/>
    <x v="6"/>
    <x v="3"/>
    <x v="0"/>
    <n v="1030"/>
    <n v="551"/>
    <n v="5"/>
    <n v="2755"/>
    <n v="3785"/>
    <n v="3295"/>
    <n v="-490"/>
    <n v="-490"/>
  </r>
  <r>
    <x v="3312"/>
    <x v="12"/>
    <x v="6"/>
    <x v="0"/>
    <x v="5"/>
    <n v="566"/>
    <n v="669"/>
    <n v="1"/>
    <n v="669"/>
    <n v="1235"/>
    <n v="1504"/>
    <n v="269"/>
    <n v="154"/>
  </r>
  <r>
    <x v="3313"/>
    <x v="12"/>
    <x v="6"/>
    <x v="5"/>
    <x v="2"/>
    <n v="905"/>
    <n v="551"/>
    <n v="7"/>
    <n v="3857"/>
    <n v="4762"/>
    <n v="5526"/>
    <n v="764"/>
    <n v="535"/>
  </r>
  <r>
    <x v="3314"/>
    <x v="12"/>
    <x v="6"/>
    <x v="1"/>
    <x v="6"/>
    <n v="1118"/>
    <n v="566"/>
    <n v="1"/>
    <n v="566"/>
    <n v="1684"/>
    <n v="1409"/>
    <n v="-275"/>
    <n v="9219"/>
  </r>
  <r>
    <x v="3315"/>
    <x v="12"/>
    <x v="6"/>
    <x v="6"/>
    <x v="6"/>
    <n v="1118"/>
    <n v="762"/>
    <n v="9"/>
    <n v="6858"/>
    <n v="7976"/>
    <n v="6962"/>
    <n v="-1014"/>
    <n v="8205"/>
  </r>
  <r>
    <x v="3316"/>
    <x v="12"/>
    <x v="6"/>
    <x v="2"/>
    <x v="4"/>
    <n v="952"/>
    <n v="762"/>
    <n v="2"/>
    <n v="1524"/>
    <n v="2476"/>
    <n v="2890"/>
    <n v="414"/>
    <n v="-153"/>
  </r>
  <r>
    <x v="3317"/>
    <x v="12"/>
    <x v="6"/>
    <x v="3"/>
    <x v="4"/>
    <n v="952"/>
    <n v="551"/>
    <n v="8"/>
    <n v="4408"/>
    <n v="5360"/>
    <n v="5858"/>
    <n v="498"/>
    <n v="345"/>
  </r>
  <r>
    <x v="3318"/>
    <x v="12"/>
    <x v="6"/>
    <x v="0"/>
    <x v="5"/>
    <n v="566"/>
    <n v="669"/>
    <n v="2"/>
    <n v="1338"/>
    <n v="1904"/>
    <n v="2027"/>
    <n v="123"/>
    <n v="277"/>
  </r>
  <r>
    <x v="3318"/>
    <x v="12"/>
    <x v="6"/>
    <x v="0"/>
    <x v="6"/>
    <n v="1118"/>
    <n v="669"/>
    <n v="8"/>
    <n v="5352"/>
    <n v="6470"/>
    <n v="7676"/>
    <n v="1206"/>
    <n v="9411"/>
  </r>
  <r>
    <x v="3319"/>
    <x v="12"/>
    <x v="6"/>
    <x v="5"/>
    <x v="0"/>
    <n v="1030"/>
    <n v="551"/>
    <n v="3"/>
    <n v="1653"/>
    <n v="2683"/>
    <n v="2256"/>
    <n v="-427"/>
    <n v="-917"/>
  </r>
  <r>
    <x v="3319"/>
    <x v="12"/>
    <x v="6"/>
    <x v="5"/>
    <x v="6"/>
    <n v="1118"/>
    <n v="551"/>
    <n v="1"/>
    <n v="551"/>
    <n v="1669"/>
    <n v="1878"/>
    <n v="209"/>
    <n v="9620"/>
  </r>
  <r>
    <x v="3320"/>
    <x v="12"/>
    <x v="6"/>
    <x v="1"/>
    <x v="6"/>
    <n v="1118"/>
    <n v="566"/>
    <n v="9"/>
    <n v="5094"/>
    <n v="6212"/>
    <n v="6106"/>
    <n v="-106"/>
    <n v="9514"/>
  </r>
  <r>
    <x v="3321"/>
    <x v="12"/>
    <x v="6"/>
    <x v="2"/>
    <x v="4"/>
    <n v="952"/>
    <n v="762"/>
    <n v="2"/>
    <n v="1524"/>
    <n v="2476"/>
    <n v="2431"/>
    <n v="-45"/>
    <n v="300"/>
  </r>
  <r>
    <x v="3321"/>
    <x v="12"/>
    <x v="6"/>
    <x v="2"/>
    <x v="6"/>
    <n v="1118"/>
    <n v="762"/>
    <n v="3"/>
    <n v="2286"/>
    <n v="3404"/>
    <n v="3817"/>
    <n v="413"/>
    <n v="9927"/>
  </r>
  <r>
    <x v="3322"/>
    <x v="12"/>
    <x v="6"/>
    <x v="3"/>
    <x v="4"/>
    <n v="952"/>
    <n v="551"/>
    <n v="2"/>
    <n v="1102"/>
    <n v="2054"/>
    <n v="1782"/>
    <n v="-272"/>
    <n v="28"/>
  </r>
  <r>
    <x v="3323"/>
    <x v="12"/>
    <x v="6"/>
    <x v="4"/>
    <x v="0"/>
    <n v="1030"/>
    <n v="566"/>
    <n v="1"/>
    <n v="566"/>
    <n v="1596"/>
    <n v="1377"/>
    <n v="-219"/>
    <n v="-1136"/>
  </r>
  <r>
    <x v="3323"/>
    <x v="12"/>
    <x v="6"/>
    <x v="4"/>
    <x v="2"/>
    <n v="905"/>
    <n v="566"/>
    <n v="6"/>
    <n v="3396"/>
    <n v="4301"/>
    <n v="4365"/>
    <n v="64"/>
    <n v="599"/>
  </r>
  <r>
    <x v="3324"/>
    <x v="12"/>
    <x v="6"/>
    <x v="0"/>
    <x v="4"/>
    <n v="952"/>
    <n v="669"/>
    <n v="5"/>
    <n v="3345"/>
    <n v="4297"/>
    <n v="4647"/>
    <n v="350"/>
    <n v="378"/>
  </r>
  <r>
    <x v="3324"/>
    <x v="12"/>
    <x v="6"/>
    <x v="0"/>
    <x v="5"/>
    <n v="566"/>
    <n v="669"/>
    <n v="8"/>
    <n v="5352"/>
    <n v="5918"/>
    <n v="6921"/>
    <n v="1003"/>
    <n v="1280"/>
  </r>
  <r>
    <x v="3325"/>
    <x v="12"/>
    <x v="6"/>
    <x v="5"/>
    <x v="0"/>
    <n v="1030"/>
    <n v="551"/>
    <n v="7"/>
    <n v="3857"/>
    <n v="4887"/>
    <n v="4611"/>
    <n v="-276"/>
    <n v="-1412"/>
  </r>
  <r>
    <x v="3326"/>
    <x v="12"/>
    <x v="6"/>
    <x v="1"/>
    <x v="2"/>
    <n v="905"/>
    <n v="566"/>
    <n v="6"/>
    <n v="3396"/>
    <n v="4301"/>
    <n v="4086"/>
    <n v="-215"/>
    <n v="384"/>
  </r>
  <r>
    <x v="3327"/>
    <x v="12"/>
    <x v="6"/>
    <x v="6"/>
    <x v="4"/>
    <n v="952"/>
    <n v="762"/>
    <n v="9"/>
    <n v="6858"/>
    <n v="7810"/>
    <n v="9360"/>
    <n v="1550"/>
    <n v="1928"/>
  </r>
  <r>
    <x v="3327"/>
    <x v="12"/>
    <x v="6"/>
    <x v="6"/>
    <x v="2"/>
    <n v="905"/>
    <n v="762"/>
    <n v="8"/>
    <n v="6096"/>
    <n v="7001"/>
    <n v="6402"/>
    <n v="-599"/>
    <n v="-215"/>
  </r>
  <r>
    <x v="3328"/>
    <x v="12"/>
    <x v="7"/>
    <x v="3"/>
    <x v="6"/>
    <n v="1118"/>
    <n v="551"/>
    <n v="8"/>
    <n v="4408"/>
    <n v="5526"/>
    <n v="13629"/>
    <n v="8103"/>
    <n v="8103"/>
  </r>
  <r>
    <x v="3329"/>
    <x v="12"/>
    <x v="7"/>
    <x v="4"/>
    <x v="3"/>
    <n v="1163"/>
    <n v="566"/>
    <n v="8"/>
    <n v="4528"/>
    <n v="5691"/>
    <n v="5031"/>
    <n v="-660"/>
    <n v="-660"/>
  </r>
  <r>
    <x v="3330"/>
    <x v="12"/>
    <x v="7"/>
    <x v="0"/>
    <x v="3"/>
    <n v="1163"/>
    <n v="669"/>
    <n v="9"/>
    <n v="6021"/>
    <n v="7184"/>
    <n v="18440"/>
    <n v="11256"/>
    <n v="10596"/>
  </r>
  <r>
    <x v="3331"/>
    <x v="12"/>
    <x v="7"/>
    <x v="5"/>
    <x v="6"/>
    <n v="1118"/>
    <n v="551"/>
    <n v="7"/>
    <n v="3857"/>
    <n v="4975"/>
    <n v="4327"/>
    <n v="-648"/>
    <n v="7455"/>
  </r>
  <r>
    <x v="3332"/>
    <x v="12"/>
    <x v="7"/>
    <x v="1"/>
    <x v="6"/>
    <n v="1118"/>
    <n v="566"/>
    <n v="4"/>
    <n v="2264"/>
    <n v="3382"/>
    <n v="5799"/>
    <n v="2417"/>
    <n v="9872"/>
  </r>
  <r>
    <x v="3332"/>
    <x v="12"/>
    <x v="7"/>
    <x v="1"/>
    <x v="4"/>
    <n v="952"/>
    <n v="566"/>
    <n v="6"/>
    <n v="3396"/>
    <n v="4348"/>
    <n v="4534"/>
    <n v="186"/>
    <n v="186"/>
  </r>
  <r>
    <x v="3333"/>
    <x v="12"/>
    <x v="7"/>
    <x v="6"/>
    <x v="2"/>
    <n v="905"/>
    <n v="762"/>
    <n v="9"/>
    <n v="6858"/>
    <n v="7763"/>
    <n v="36460"/>
    <n v="28697"/>
    <n v="28697"/>
  </r>
  <r>
    <x v="3334"/>
    <x v="12"/>
    <x v="7"/>
    <x v="4"/>
    <x v="6"/>
    <n v="1118"/>
    <n v="566"/>
    <n v="9"/>
    <n v="5094"/>
    <n v="6212"/>
    <n v="5676"/>
    <n v="-536"/>
    <n v="9336"/>
  </r>
  <r>
    <x v="3334"/>
    <x v="12"/>
    <x v="7"/>
    <x v="4"/>
    <x v="0"/>
    <n v="1030"/>
    <n v="566"/>
    <n v="9"/>
    <n v="5094"/>
    <n v="6124"/>
    <n v="5485"/>
    <n v="-639"/>
    <n v="-639"/>
  </r>
  <r>
    <x v="3335"/>
    <x v="12"/>
    <x v="7"/>
    <x v="0"/>
    <x v="6"/>
    <n v="1118"/>
    <n v="669"/>
    <n v="10"/>
    <n v="6690"/>
    <n v="7808"/>
    <n v="8888"/>
    <n v="1080"/>
    <n v="10416"/>
  </r>
  <r>
    <x v="3335"/>
    <x v="12"/>
    <x v="7"/>
    <x v="0"/>
    <x v="4"/>
    <n v="952"/>
    <n v="669"/>
    <n v="3"/>
    <n v="2007"/>
    <n v="2959"/>
    <n v="2939"/>
    <n v="-20"/>
    <n v="166"/>
  </r>
  <r>
    <x v="3335"/>
    <x v="12"/>
    <x v="7"/>
    <x v="0"/>
    <x v="2"/>
    <n v="905"/>
    <n v="669"/>
    <n v="8"/>
    <n v="5352"/>
    <n v="6257"/>
    <n v="6680"/>
    <n v="423"/>
    <n v="29120"/>
  </r>
  <r>
    <x v="3336"/>
    <x v="12"/>
    <x v="7"/>
    <x v="5"/>
    <x v="1"/>
    <n v="989"/>
    <n v="551"/>
    <n v="8"/>
    <n v="4408"/>
    <n v="5397"/>
    <n v="4569"/>
    <n v="-828"/>
    <n v="-828"/>
  </r>
  <r>
    <x v="3337"/>
    <x v="12"/>
    <x v="7"/>
    <x v="1"/>
    <x v="2"/>
    <n v="905"/>
    <n v="566"/>
    <n v="9"/>
    <n v="5094"/>
    <n v="5999"/>
    <n v="5236"/>
    <n v="-763"/>
    <n v="28357"/>
  </r>
  <r>
    <x v="3338"/>
    <x v="12"/>
    <x v="7"/>
    <x v="6"/>
    <x v="2"/>
    <n v="905"/>
    <n v="762"/>
    <n v="7"/>
    <n v="5334"/>
    <n v="6239"/>
    <n v="13577"/>
    <n v="7338"/>
    <n v="35695"/>
  </r>
  <r>
    <x v="3339"/>
    <x v="12"/>
    <x v="7"/>
    <x v="3"/>
    <x v="6"/>
    <n v="1118"/>
    <n v="551"/>
    <n v="4"/>
    <n v="2204"/>
    <n v="3322"/>
    <n v="3345"/>
    <n v="23"/>
    <n v="10439"/>
  </r>
  <r>
    <x v="3340"/>
    <x v="12"/>
    <x v="7"/>
    <x v="4"/>
    <x v="5"/>
    <n v="566"/>
    <n v="566"/>
    <n v="2"/>
    <n v="1132"/>
    <n v="1698"/>
    <n v="1746"/>
    <n v="48"/>
    <n v="48"/>
  </r>
  <r>
    <x v="3341"/>
    <x v="12"/>
    <x v="7"/>
    <x v="0"/>
    <x v="3"/>
    <n v="1163"/>
    <n v="669"/>
    <n v="3"/>
    <n v="2007"/>
    <n v="3170"/>
    <n v="3222"/>
    <n v="52"/>
    <n v="10648"/>
  </r>
  <r>
    <x v="3342"/>
    <x v="12"/>
    <x v="7"/>
    <x v="5"/>
    <x v="6"/>
    <n v="1118"/>
    <n v="551"/>
    <n v="6"/>
    <n v="3306"/>
    <n v="4424"/>
    <n v="4370"/>
    <n v="-54"/>
    <n v="10385"/>
  </r>
  <r>
    <x v="3342"/>
    <x v="12"/>
    <x v="7"/>
    <x v="5"/>
    <x v="2"/>
    <n v="905"/>
    <n v="551"/>
    <n v="10"/>
    <n v="5510"/>
    <n v="6415"/>
    <n v="7650"/>
    <n v="1235"/>
    <n v="36930"/>
  </r>
  <r>
    <x v="3343"/>
    <x v="12"/>
    <x v="7"/>
    <x v="1"/>
    <x v="6"/>
    <n v="1118"/>
    <n v="566"/>
    <n v="6"/>
    <n v="3396"/>
    <n v="4514"/>
    <n v="7707"/>
    <n v="3193"/>
    <n v="13578"/>
  </r>
  <r>
    <x v="3344"/>
    <x v="12"/>
    <x v="7"/>
    <x v="6"/>
    <x v="2"/>
    <n v="905"/>
    <n v="762"/>
    <n v="1"/>
    <n v="762"/>
    <n v="1667"/>
    <n v="1725"/>
    <n v="58"/>
    <n v="36988"/>
  </r>
  <r>
    <x v="3345"/>
    <x v="12"/>
    <x v="7"/>
    <x v="2"/>
    <x v="6"/>
    <n v="1118"/>
    <n v="762"/>
    <n v="5"/>
    <n v="3810"/>
    <n v="4928"/>
    <n v="5464"/>
    <n v="536"/>
    <n v="14114"/>
  </r>
  <r>
    <x v="3345"/>
    <x v="12"/>
    <x v="7"/>
    <x v="2"/>
    <x v="5"/>
    <n v="566"/>
    <n v="762"/>
    <n v="10"/>
    <n v="7620"/>
    <n v="8186"/>
    <n v="6077"/>
    <n v="-2109"/>
    <n v="-2061"/>
  </r>
  <r>
    <x v="3346"/>
    <x v="12"/>
    <x v="7"/>
    <x v="3"/>
    <x v="2"/>
    <n v="905"/>
    <n v="551"/>
    <n v="9"/>
    <n v="4959"/>
    <n v="5864"/>
    <n v="5242"/>
    <n v="-622"/>
    <n v="36366"/>
  </r>
  <r>
    <x v="3347"/>
    <x v="12"/>
    <x v="7"/>
    <x v="4"/>
    <x v="6"/>
    <n v="1118"/>
    <n v="566"/>
    <n v="10"/>
    <n v="5660"/>
    <n v="6778"/>
    <n v="7549"/>
    <n v="771"/>
    <n v="14885"/>
  </r>
  <r>
    <x v="3347"/>
    <x v="12"/>
    <x v="7"/>
    <x v="4"/>
    <x v="2"/>
    <n v="905"/>
    <n v="566"/>
    <n v="8"/>
    <n v="4528"/>
    <n v="5433"/>
    <n v="4940"/>
    <n v="-493"/>
    <n v="35873"/>
  </r>
  <r>
    <x v="3348"/>
    <x v="12"/>
    <x v="7"/>
    <x v="0"/>
    <x v="4"/>
    <n v="952"/>
    <n v="669"/>
    <n v="5"/>
    <n v="3345"/>
    <n v="4297"/>
    <n v="3548"/>
    <n v="-749"/>
    <n v="-583"/>
  </r>
  <r>
    <x v="3349"/>
    <x v="12"/>
    <x v="7"/>
    <x v="5"/>
    <x v="5"/>
    <n v="566"/>
    <n v="551"/>
    <n v="9"/>
    <n v="4959"/>
    <n v="5525"/>
    <n v="5005"/>
    <n v="-520"/>
    <n v="-2581"/>
  </r>
  <r>
    <x v="3350"/>
    <x v="12"/>
    <x v="7"/>
    <x v="6"/>
    <x v="4"/>
    <n v="952"/>
    <n v="762"/>
    <n v="6"/>
    <n v="4572"/>
    <n v="5524"/>
    <n v="8988"/>
    <n v="3464"/>
    <n v="2881"/>
  </r>
  <r>
    <x v="3351"/>
    <x v="12"/>
    <x v="7"/>
    <x v="4"/>
    <x v="4"/>
    <n v="952"/>
    <n v="566"/>
    <n v="4"/>
    <n v="2264"/>
    <n v="3216"/>
    <n v="10691"/>
    <n v="7475"/>
    <n v="10356"/>
  </r>
  <r>
    <x v="3352"/>
    <x v="12"/>
    <x v="8"/>
    <x v="0"/>
    <x v="2"/>
    <n v="905"/>
    <n v="669"/>
    <n v="4"/>
    <n v="2676"/>
    <n v="3581"/>
    <n v="2921"/>
    <n v="-660"/>
    <n v="-660"/>
  </r>
  <r>
    <x v="3353"/>
    <x v="12"/>
    <x v="8"/>
    <x v="1"/>
    <x v="6"/>
    <n v="1118"/>
    <n v="566"/>
    <n v="9"/>
    <n v="5094"/>
    <n v="6212"/>
    <n v="24370"/>
    <n v="18158"/>
    <n v="18158"/>
  </r>
  <r>
    <x v="3353"/>
    <x v="12"/>
    <x v="8"/>
    <x v="1"/>
    <x v="2"/>
    <n v="905"/>
    <n v="566"/>
    <n v="7"/>
    <n v="3962"/>
    <n v="4867"/>
    <n v="5278"/>
    <n v="411"/>
    <n v="-249"/>
  </r>
  <r>
    <x v="3354"/>
    <x v="12"/>
    <x v="8"/>
    <x v="6"/>
    <x v="6"/>
    <n v="1118"/>
    <n v="762"/>
    <n v="1"/>
    <n v="762"/>
    <n v="1880"/>
    <n v="2052"/>
    <n v="172"/>
    <n v="18330"/>
  </r>
  <r>
    <x v="3355"/>
    <x v="12"/>
    <x v="8"/>
    <x v="2"/>
    <x v="3"/>
    <n v="1163"/>
    <n v="762"/>
    <n v="7"/>
    <n v="5334"/>
    <n v="6497"/>
    <n v="14455"/>
    <n v="7958"/>
    <n v="7958"/>
  </r>
  <r>
    <x v="3355"/>
    <x v="12"/>
    <x v="8"/>
    <x v="2"/>
    <x v="2"/>
    <n v="905"/>
    <n v="762"/>
    <n v="10"/>
    <n v="7620"/>
    <n v="8525"/>
    <n v="8495"/>
    <n v="-30"/>
    <n v="-279"/>
  </r>
  <r>
    <x v="3356"/>
    <x v="12"/>
    <x v="8"/>
    <x v="3"/>
    <x v="2"/>
    <n v="905"/>
    <n v="551"/>
    <n v="7"/>
    <n v="3857"/>
    <n v="4762"/>
    <n v="30848"/>
    <n v="26086"/>
    <n v="25807"/>
  </r>
  <r>
    <x v="3356"/>
    <x v="12"/>
    <x v="8"/>
    <x v="3"/>
    <x v="3"/>
    <n v="1163"/>
    <n v="551"/>
    <n v="6"/>
    <n v="3306"/>
    <n v="4469"/>
    <n v="4783"/>
    <n v="314"/>
    <n v="8272"/>
  </r>
  <r>
    <x v="3357"/>
    <x v="12"/>
    <x v="8"/>
    <x v="4"/>
    <x v="3"/>
    <n v="1163"/>
    <n v="566"/>
    <n v="9"/>
    <n v="5094"/>
    <n v="6257"/>
    <n v="5482"/>
    <n v="-775"/>
    <n v="7497"/>
  </r>
  <r>
    <x v="3358"/>
    <x v="12"/>
    <x v="8"/>
    <x v="0"/>
    <x v="2"/>
    <n v="905"/>
    <n v="669"/>
    <n v="10"/>
    <n v="6690"/>
    <n v="7595"/>
    <n v="7186"/>
    <n v="-409"/>
    <n v="25398"/>
  </r>
  <r>
    <x v="3358"/>
    <x v="12"/>
    <x v="8"/>
    <x v="0"/>
    <x v="3"/>
    <n v="1163"/>
    <n v="669"/>
    <n v="6"/>
    <n v="4014"/>
    <n v="5177"/>
    <n v="4947"/>
    <n v="-230"/>
    <n v="7267"/>
  </r>
  <r>
    <x v="3359"/>
    <x v="12"/>
    <x v="8"/>
    <x v="5"/>
    <x v="3"/>
    <n v="1163"/>
    <n v="551"/>
    <n v="5"/>
    <n v="2755"/>
    <n v="3918"/>
    <n v="4188"/>
    <n v="270"/>
    <n v="7537"/>
  </r>
  <r>
    <x v="3359"/>
    <x v="12"/>
    <x v="8"/>
    <x v="5"/>
    <x v="4"/>
    <n v="952"/>
    <n v="551"/>
    <n v="2"/>
    <n v="1102"/>
    <n v="2054"/>
    <n v="1998"/>
    <n v="-56"/>
    <n v="-56"/>
  </r>
  <r>
    <x v="3359"/>
    <x v="12"/>
    <x v="8"/>
    <x v="5"/>
    <x v="2"/>
    <n v="905"/>
    <n v="551"/>
    <n v="10"/>
    <n v="5510"/>
    <n v="6415"/>
    <n v="6955"/>
    <n v="540"/>
    <n v="25938"/>
  </r>
  <r>
    <x v="3360"/>
    <x v="12"/>
    <x v="8"/>
    <x v="1"/>
    <x v="1"/>
    <n v="989"/>
    <n v="566"/>
    <n v="1"/>
    <n v="566"/>
    <n v="1555"/>
    <n v="1521"/>
    <n v="-34"/>
    <n v="-34"/>
  </r>
  <r>
    <x v="3361"/>
    <x v="12"/>
    <x v="8"/>
    <x v="6"/>
    <x v="2"/>
    <n v="905"/>
    <n v="762"/>
    <n v="5"/>
    <n v="3810"/>
    <n v="4715"/>
    <n v="21258"/>
    <n v="16543"/>
    <n v="42481"/>
  </r>
  <r>
    <x v="3362"/>
    <x v="12"/>
    <x v="8"/>
    <x v="2"/>
    <x v="6"/>
    <n v="1118"/>
    <n v="762"/>
    <n v="6"/>
    <n v="4572"/>
    <n v="5690"/>
    <n v="6672"/>
    <n v="982"/>
    <n v="19312"/>
  </r>
  <r>
    <x v="3362"/>
    <x v="12"/>
    <x v="8"/>
    <x v="2"/>
    <x v="2"/>
    <n v="905"/>
    <n v="762"/>
    <n v="9"/>
    <n v="6858"/>
    <n v="7763"/>
    <n v="6486"/>
    <n v="-1277"/>
    <n v="41204"/>
  </r>
  <r>
    <x v="3363"/>
    <x v="12"/>
    <x v="8"/>
    <x v="4"/>
    <x v="3"/>
    <n v="1163"/>
    <n v="566"/>
    <n v="2"/>
    <n v="1132"/>
    <n v="2295"/>
    <n v="2413"/>
    <n v="118"/>
    <n v="7655"/>
  </r>
  <r>
    <x v="3364"/>
    <x v="12"/>
    <x v="8"/>
    <x v="0"/>
    <x v="6"/>
    <n v="1118"/>
    <n v="669"/>
    <n v="1"/>
    <n v="669"/>
    <n v="1787"/>
    <n v="2109"/>
    <n v="322"/>
    <n v="19634"/>
  </r>
  <r>
    <x v="3365"/>
    <x v="12"/>
    <x v="8"/>
    <x v="5"/>
    <x v="6"/>
    <n v="1118"/>
    <n v="551"/>
    <n v="6"/>
    <n v="3306"/>
    <n v="4424"/>
    <n v="4567"/>
    <n v="143"/>
    <n v="19777"/>
  </r>
  <r>
    <x v="3366"/>
    <x v="12"/>
    <x v="8"/>
    <x v="1"/>
    <x v="2"/>
    <n v="905"/>
    <n v="566"/>
    <n v="9"/>
    <n v="5094"/>
    <n v="5999"/>
    <n v="5215"/>
    <n v="-784"/>
    <n v="40420"/>
  </r>
  <r>
    <x v="3367"/>
    <x v="12"/>
    <x v="8"/>
    <x v="6"/>
    <x v="3"/>
    <n v="1163"/>
    <n v="762"/>
    <n v="3"/>
    <n v="2286"/>
    <n v="3449"/>
    <n v="3853"/>
    <n v="404"/>
    <n v="8059"/>
  </r>
  <r>
    <x v="3368"/>
    <x v="12"/>
    <x v="8"/>
    <x v="2"/>
    <x v="3"/>
    <n v="1163"/>
    <n v="762"/>
    <n v="9"/>
    <n v="6858"/>
    <n v="8021"/>
    <n v="7719"/>
    <n v="-302"/>
    <n v="7757"/>
  </r>
  <r>
    <x v="3369"/>
    <x v="12"/>
    <x v="8"/>
    <x v="4"/>
    <x v="3"/>
    <n v="1163"/>
    <n v="566"/>
    <n v="2"/>
    <n v="1132"/>
    <n v="2295"/>
    <n v="2437"/>
    <n v="142"/>
    <n v="7899"/>
  </r>
  <r>
    <x v="3370"/>
    <x v="12"/>
    <x v="8"/>
    <x v="0"/>
    <x v="6"/>
    <n v="1118"/>
    <n v="669"/>
    <n v="6"/>
    <n v="4014"/>
    <n v="5132"/>
    <n v="4187"/>
    <n v="-945"/>
    <n v="18832"/>
  </r>
  <r>
    <x v="3370"/>
    <x v="12"/>
    <x v="8"/>
    <x v="0"/>
    <x v="1"/>
    <n v="989"/>
    <n v="669"/>
    <n v="5"/>
    <n v="3345"/>
    <n v="4334"/>
    <n v="4165"/>
    <n v="-169"/>
    <n v="-203"/>
  </r>
  <r>
    <x v="3371"/>
    <x v="12"/>
    <x v="8"/>
    <x v="5"/>
    <x v="6"/>
    <n v="1118"/>
    <n v="551"/>
    <n v="1"/>
    <n v="551"/>
    <n v="1669"/>
    <n v="1528"/>
    <n v="-141"/>
    <n v="18691"/>
  </r>
  <r>
    <x v="3372"/>
    <x v="12"/>
    <x v="8"/>
    <x v="2"/>
    <x v="2"/>
    <n v="905"/>
    <n v="762"/>
    <n v="4"/>
    <n v="3048"/>
    <n v="3953"/>
    <n v="3218"/>
    <n v="-735"/>
    <n v="39685"/>
  </r>
  <r>
    <x v="3373"/>
    <x v="12"/>
    <x v="8"/>
    <x v="3"/>
    <x v="1"/>
    <n v="989"/>
    <n v="551"/>
    <n v="7"/>
    <n v="3857"/>
    <n v="4846"/>
    <n v="5340"/>
    <n v="494"/>
    <n v="291"/>
  </r>
  <r>
    <x v="3373"/>
    <x v="12"/>
    <x v="8"/>
    <x v="3"/>
    <x v="3"/>
    <n v="1163"/>
    <n v="551"/>
    <n v="5"/>
    <n v="2755"/>
    <n v="3918"/>
    <n v="3445"/>
    <n v="-473"/>
    <n v="7426"/>
  </r>
  <r>
    <x v="3374"/>
    <x v="12"/>
    <x v="8"/>
    <x v="4"/>
    <x v="6"/>
    <n v="1118"/>
    <n v="566"/>
    <n v="5"/>
    <n v="2830"/>
    <n v="3948"/>
    <n v="3263"/>
    <n v="-685"/>
    <n v="18006"/>
  </r>
  <r>
    <x v="3374"/>
    <x v="12"/>
    <x v="8"/>
    <x v="4"/>
    <x v="2"/>
    <n v="905"/>
    <n v="566"/>
    <n v="6"/>
    <n v="3396"/>
    <n v="4301"/>
    <n v="4336"/>
    <n v="35"/>
    <n v="39720"/>
  </r>
  <r>
    <x v="3375"/>
    <x v="12"/>
    <x v="8"/>
    <x v="0"/>
    <x v="2"/>
    <n v="905"/>
    <n v="669"/>
    <n v="1"/>
    <n v="669"/>
    <n v="1574"/>
    <n v="1789"/>
    <n v="215"/>
    <n v="39935"/>
  </r>
  <r>
    <x v="3375"/>
    <x v="12"/>
    <x v="8"/>
    <x v="0"/>
    <x v="3"/>
    <n v="1163"/>
    <n v="669"/>
    <n v="7"/>
    <n v="4683"/>
    <n v="5846"/>
    <n v="16773"/>
    <n v="10927"/>
    <n v="18353"/>
  </r>
  <r>
    <x v="3376"/>
    <x v="12"/>
    <x v="9"/>
    <x v="1"/>
    <x v="3"/>
    <n v="1163"/>
    <n v="566"/>
    <n v="7"/>
    <n v="3962"/>
    <n v="5125"/>
    <n v="31912"/>
    <n v="26787"/>
    <n v="26787"/>
  </r>
  <r>
    <x v="3377"/>
    <x v="12"/>
    <x v="9"/>
    <x v="3"/>
    <x v="2"/>
    <n v="905"/>
    <n v="551"/>
    <n v="10"/>
    <n v="5510"/>
    <n v="6415"/>
    <n v="22463"/>
    <n v="16048"/>
    <n v="16048"/>
  </r>
  <r>
    <x v="3377"/>
    <x v="12"/>
    <x v="9"/>
    <x v="3"/>
    <x v="3"/>
    <n v="1163"/>
    <n v="551"/>
    <n v="7"/>
    <n v="3857"/>
    <n v="5020"/>
    <n v="5677"/>
    <n v="657"/>
    <n v="27444"/>
  </r>
  <r>
    <x v="3378"/>
    <x v="12"/>
    <x v="9"/>
    <x v="1"/>
    <x v="3"/>
    <n v="1163"/>
    <n v="566"/>
    <n v="8"/>
    <n v="4528"/>
    <n v="5691"/>
    <n v="4841"/>
    <n v="-850"/>
    <n v="26594"/>
  </r>
  <r>
    <x v="3378"/>
    <x v="12"/>
    <x v="9"/>
    <x v="1"/>
    <x v="2"/>
    <n v="905"/>
    <n v="566"/>
    <n v="7"/>
    <n v="3962"/>
    <n v="4867"/>
    <n v="4128"/>
    <n v="-739"/>
    <n v="15309"/>
  </r>
  <r>
    <x v="3378"/>
    <x v="12"/>
    <x v="9"/>
    <x v="1"/>
    <x v="6"/>
    <n v="1118"/>
    <n v="566"/>
    <n v="6"/>
    <n v="3396"/>
    <n v="4514"/>
    <n v="5110"/>
    <n v="596"/>
    <n v="596"/>
  </r>
  <r>
    <x v="3379"/>
    <x v="12"/>
    <x v="9"/>
    <x v="2"/>
    <x v="3"/>
    <n v="1163"/>
    <n v="762"/>
    <n v="3"/>
    <n v="2286"/>
    <n v="3449"/>
    <n v="3811"/>
    <n v="362"/>
    <n v="26956"/>
  </r>
  <r>
    <x v="3380"/>
    <x v="12"/>
    <x v="9"/>
    <x v="3"/>
    <x v="3"/>
    <n v="1163"/>
    <n v="551"/>
    <n v="6"/>
    <n v="3306"/>
    <n v="4469"/>
    <n v="4000"/>
    <n v="-469"/>
    <n v="26487"/>
  </r>
  <r>
    <x v="3380"/>
    <x v="12"/>
    <x v="9"/>
    <x v="3"/>
    <x v="1"/>
    <n v="989"/>
    <n v="551"/>
    <n v="7"/>
    <n v="3857"/>
    <n v="4846"/>
    <n v="5752"/>
    <n v="906"/>
    <n v="906"/>
  </r>
  <r>
    <x v="3381"/>
    <x v="12"/>
    <x v="9"/>
    <x v="4"/>
    <x v="3"/>
    <n v="1163"/>
    <n v="566"/>
    <n v="9"/>
    <n v="5094"/>
    <n v="6257"/>
    <n v="6355"/>
    <n v="98"/>
    <n v="26585"/>
  </r>
  <r>
    <x v="3382"/>
    <x v="12"/>
    <x v="9"/>
    <x v="0"/>
    <x v="6"/>
    <n v="1118"/>
    <n v="669"/>
    <n v="5"/>
    <n v="3345"/>
    <n v="4463"/>
    <n v="15991"/>
    <n v="11528"/>
    <n v="12124"/>
  </r>
  <r>
    <x v="3383"/>
    <x v="12"/>
    <x v="9"/>
    <x v="5"/>
    <x v="1"/>
    <n v="989"/>
    <n v="551"/>
    <n v="2"/>
    <n v="1102"/>
    <n v="2091"/>
    <n v="2365"/>
    <n v="274"/>
    <n v="1180"/>
  </r>
  <r>
    <x v="3384"/>
    <x v="12"/>
    <x v="9"/>
    <x v="6"/>
    <x v="1"/>
    <n v="989"/>
    <n v="762"/>
    <n v="5"/>
    <n v="3810"/>
    <n v="4799"/>
    <n v="4182"/>
    <n v="-617"/>
    <n v="563"/>
  </r>
  <r>
    <x v="3384"/>
    <x v="12"/>
    <x v="9"/>
    <x v="6"/>
    <x v="6"/>
    <n v="1118"/>
    <n v="762"/>
    <n v="7"/>
    <n v="5334"/>
    <n v="6452"/>
    <n v="5571"/>
    <n v="-881"/>
    <n v="11243"/>
  </r>
  <r>
    <x v="3385"/>
    <x v="12"/>
    <x v="9"/>
    <x v="2"/>
    <x v="1"/>
    <n v="989"/>
    <n v="762"/>
    <n v="2"/>
    <n v="1524"/>
    <n v="2513"/>
    <n v="2855"/>
    <n v="342"/>
    <n v="905"/>
  </r>
  <r>
    <x v="3385"/>
    <x v="12"/>
    <x v="9"/>
    <x v="2"/>
    <x v="0"/>
    <n v="1030"/>
    <n v="762"/>
    <n v="7"/>
    <n v="5334"/>
    <n v="6364"/>
    <n v="5479"/>
    <n v="-885"/>
    <n v="-885"/>
  </r>
  <r>
    <x v="3385"/>
    <x v="12"/>
    <x v="9"/>
    <x v="2"/>
    <x v="3"/>
    <n v="1163"/>
    <n v="762"/>
    <n v="8"/>
    <n v="6096"/>
    <n v="7259"/>
    <n v="5996"/>
    <n v="-1263"/>
    <n v="25322"/>
  </r>
  <r>
    <x v="3386"/>
    <x v="12"/>
    <x v="9"/>
    <x v="4"/>
    <x v="1"/>
    <n v="989"/>
    <n v="566"/>
    <n v="5"/>
    <n v="2830"/>
    <n v="3819"/>
    <n v="4582"/>
    <n v="763"/>
    <n v="1668"/>
  </r>
  <r>
    <x v="3386"/>
    <x v="12"/>
    <x v="9"/>
    <x v="4"/>
    <x v="3"/>
    <n v="1163"/>
    <n v="566"/>
    <n v="7"/>
    <n v="3962"/>
    <n v="5125"/>
    <n v="4285"/>
    <n v="-840"/>
    <n v="24482"/>
  </r>
  <r>
    <x v="3387"/>
    <x v="12"/>
    <x v="9"/>
    <x v="0"/>
    <x v="2"/>
    <n v="905"/>
    <n v="669"/>
    <n v="10"/>
    <n v="6690"/>
    <n v="7595"/>
    <n v="7137"/>
    <n v="-458"/>
    <n v="14851"/>
  </r>
  <r>
    <x v="3387"/>
    <x v="12"/>
    <x v="9"/>
    <x v="0"/>
    <x v="3"/>
    <n v="1163"/>
    <n v="669"/>
    <n v="6"/>
    <n v="4014"/>
    <n v="5177"/>
    <n v="4297"/>
    <n v="-880"/>
    <n v="23602"/>
  </r>
  <r>
    <x v="3388"/>
    <x v="12"/>
    <x v="9"/>
    <x v="5"/>
    <x v="3"/>
    <n v="1163"/>
    <n v="551"/>
    <n v="7"/>
    <n v="3857"/>
    <n v="5020"/>
    <n v="5568"/>
    <n v="548"/>
    <n v="24150"/>
  </r>
  <r>
    <x v="3389"/>
    <x v="12"/>
    <x v="9"/>
    <x v="2"/>
    <x v="3"/>
    <n v="1163"/>
    <n v="762"/>
    <n v="6"/>
    <n v="4572"/>
    <n v="5735"/>
    <n v="5388"/>
    <n v="-347"/>
    <n v="23803"/>
  </r>
  <r>
    <x v="3390"/>
    <x v="12"/>
    <x v="9"/>
    <x v="4"/>
    <x v="3"/>
    <n v="1163"/>
    <n v="566"/>
    <n v="9"/>
    <n v="5094"/>
    <n v="6257"/>
    <n v="5389"/>
    <n v="-868"/>
    <n v="22935"/>
  </r>
  <r>
    <x v="3391"/>
    <x v="12"/>
    <x v="9"/>
    <x v="0"/>
    <x v="2"/>
    <n v="905"/>
    <n v="669"/>
    <n v="1"/>
    <n v="669"/>
    <n v="1574"/>
    <n v="1594"/>
    <n v="20"/>
    <n v="14871"/>
  </r>
  <r>
    <x v="3391"/>
    <x v="12"/>
    <x v="9"/>
    <x v="0"/>
    <x v="1"/>
    <n v="989"/>
    <n v="669"/>
    <n v="8"/>
    <n v="5352"/>
    <n v="6341"/>
    <n v="6386"/>
    <n v="45"/>
    <n v="1713"/>
  </r>
  <r>
    <x v="3391"/>
    <x v="12"/>
    <x v="9"/>
    <x v="0"/>
    <x v="6"/>
    <n v="1118"/>
    <n v="669"/>
    <n v="6"/>
    <n v="4014"/>
    <n v="5132"/>
    <n v="5576"/>
    <n v="444"/>
    <n v="11687"/>
  </r>
  <r>
    <x v="3391"/>
    <x v="12"/>
    <x v="9"/>
    <x v="0"/>
    <x v="3"/>
    <n v="1163"/>
    <n v="669"/>
    <n v="8"/>
    <n v="5352"/>
    <n v="6515"/>
    <n v="7274"/>
    <n v="759"/>
    <n v="23694"/>
  </r>
  <r>
    <x v="3392"/>
    <x v="12"/>
    <x v="9"/>
    <x v="5"/>
    <x v="6"/>
    <n v="1118"/>
    <n v="551"/>
    <n v="4"/>
    <n v="2204"/>
    <n v="3322"/>
    <n v="3408"/>
    <n v="86"/>
    <n v="11773"/>
  </r>
  <r>
    <x v="3393"/>
    <x v="12"/>
    <x v="9"/>
    <x v="1"/>
    <x v="2"/>
    <n v="905"/>
    <n v="566"/>
    <n v="3"/>
    <n v="1698"/>
    <n v="2603"/>
    <n v="3047"/>
    <n v="444"/>
    <n v="15315"/>
  </r>
  <r>
    <x v="3393"/>
    <x v="12"/>
    <x v="9"/>
    <x v="1"/>
    <x v="3"/>
    <n v="1163"/>
    <n v="566"/>
    <n v="8"/>
    <n v="4528"/>
    <n v="5691"/>
    <n v="6358"/>
    <n v="667"/>
    <n v="24361"/>
  </r>
  <r>
    <x v="3394"/>
    <x v="12"/>
    <x v="9"/>
    <x v="6"/>
    <x v="3"/>
    <n v="1163"/>
    <n v="762"/>
    <n v="9"/>
    <n v="6858"/>
    <n v="8021"/>
    <n v="7904"/>
    <n v="-117"/>
    <n v="24244"/>
  </r>
  <r>
    <x v="3394"/>
    <x v="12"/>
    <x v="9"/>
    <x v="6"/>
    <x v="6"/>
    <n v="1118"/>
    <n v="762"/>
    <n v="8"/>
    <n v="6096"/>
    <n v="7214"/>
    <n v="8386"/>
    <n v="1172"/>
    <n v="12945"/>
  </r>
  <r>
    <x v="3395"/>
    <x v="12"/>
    <x v="9"/>
    <x v="2"/>
    <x v="2"/>
    <n v="905"/>
    <n v="762"/>
    <n v="9"/>
    <n v="6858"/>
    <n v="7763"/>
    <n v="7891"/>
    <n v="128"/>
    <n v="15443"/>
  </r>
  <r>
    <x v="3396"/>
    <x v="12"/>
    <x v="10"/>
    <x v="3"/>
    <x v="3"/>
    <n v="1163"/>
    <n v="551"/>
    <n v="6"/>
    <n v="3306"/>
    <n v="4469"/>
    <n v="4791"/>
    <n v="322"/>
    <n v="322"/>
  </r>
  <r>
    <x v="3397"/>
    <x v="12"/>
    <x v="10"/>
    <x v="4"/>
    <x v="2"/>
    <n v="905"/>
    <n v="566"/>
    <n v="4"/>
    <n v="2264"/>
    <n v="3169"/>
    <n v="3152"/>
    <n v="-17"/>
    <n v="-17"/>
  </r>
  <r>
    <x v="3398"/>
    <x v="12"/>
    <x v="10"/>
    <x v="5"/>
    <x v="6"/>
    <n v="1118"/>
    <n v="551"/>
    <n v="6"/>
    <n v="3306"/>
    <n v="4424"/>
    <n v="4100"/>
    <n v="-324"/>
    <n v="-324"/>
  </r>
  <r>
    <x v="3399"/>
    <x v="12"/>
    <x v="10"/>
    <x v="2"/>
    <x v="6"/>
    <n v="1118"/>
    <n v="762"/>
    <n v="2"/>
    <n v="1524"/>
    <n v="2642"/>
    <n v="2208"/>
    <n v="-434"/>
    <n v="-758"/>
  </r>
  <r>
    <x v="3400"/>
    <x v="12"/>
    <x v="10"/>
    <x v="4"/>
    <x v="1"/>
    <n v="989"/>
    <n v="566"/>
    <n v="5"/>
    <n v="2830"/>
    <n v="3819"/>
    <n v="4536"/>
    <n v="717"/>
    <n v="717"/>
  </r>
  <r>
    <x v="3400"/>
    <x v="12"/>
    <x v="10"/>
    <x v="4"/>
    <x v="2"/>
    <n v="905"/>
    <n v="566"/>
    <n v="6"/>
    <n v="3396"/>
    <n v="4301"/>
    <n v="14655"/>
    <n v="10354"/>
    <n v="10337"/>
  </r>
  <r>
    <x v="3401"/>
    <x v="12"/>
    <x v="10"/>
    <x v="0"/>
    <x v="2"/>
    <n v="905"/>
    <n v="669"/>
    <n v="1"/>
    <n v="669"/>
    <n v="1574"/>
    <n v="1508"/>
    <n v="-66"/>
    <n v="10271"/>
  </r>
  <r>
    <x v="3402"/>
    <x v="12"/>
    <x v="10"/>
    <x v="5"/>
    <x v="3"/>
    <n v="1163"/>
    <n v="551"/>
    <n v="5"/>
    <n v="2755"/>
    <n v="3918"/>
    <n v="3598"/>
    <n v="-320"/>
    <n v="2"/>
  </r>
  <r>
    <x v="3403"/>
    <x v="12"/>
    <x v="10"/>
    <x v="6"/>
    <x v="2"/>
    <n v="905"/>
    <n v="762"/>
    <n v="3"/>
    <n v="2286"/>
    <n v="3191"/>
    <n v="3819"/>
    <n v="628"/>
    <n v="10899"/>
  </r>
  <r>
    <x v="3403"/>
    <x v="12"/>
    <x v="10"/>
    <x v="6"/>
    <x v="1"/>
    <n v="989"/>
    <n v="762"/>
    <n v="9"/>
    <n v="6858"/>
    <n v="7847"/>
    <n v="9189"/>
    <n v="1342"/>
    <n v="2059"/>
  </r>
  <r>
    <x v="3404"/>
    <x v="12"/>
    <x v="10"/>
    <x v="2"/>
    <x v="1"/>
    <n v="989"/>
    <n v="762"/>
    <n v="3"/>
    <n v="2286"/>
    <n v="3275"/>
    <n v="8104"/>
    <n v="4829"/>
    <n v="6888"/>
  </r>
  <r>
    <x v="3404"/>
    <x v="12"/>
    <x v="10"/>
    <x v="2"/>
    <x v="2"/>
    <n v="905"/>
    <n v="762"/>
    <n v="8"/>
    <n v="6096"/>
    <n v="7001"/>
    <n v="6803"/>
    <n v="-198"/>
    <n v="10701"/>
  </r>
  <r>
    <x v="3405"/>
    <x v="12"/>
    <x v="10"/>
    <x v="3"/>
    <x v="0"/>
    <n v="1030"/>
    <n v="551"/>
    <n v="1"/>
    <n v="551"/>
    <n v="1581"/>
    <n v="1884"/>
    <n v="303"/>
    <n v="303"/>
  </r>
  <r>
    <x v="3406"/>
    <x v="12"/>
    <x v="10"/>
    <x v="4"/>
    <x v="3"/>
    <n v="1163"/>
    <n v="566"/>
    <n v="6"/>
    <n v="3396"/>
    <n v="4559"/>
    <n v="3663"/>
    <n v="-896"/>
    <n v="-894"/>
  </r>
  <r>
    <x v="3407"/>
    <x v="12"/>
    <x v="10"/>
    <x v="5"/>
    <x v="0"/>
    <n v="1030"/>
    <n v="551"/>
    <n v="3"/>
    <n v="1653"/>
    <n v="2683"/>
    <n v="2673"/>
    <n v="-10"/>
    <n v="293"/>
  </r>
  <r>
    <x v="3408"/>
    <x v="12"/>
    <x v="10"/>
    <x v="1"/>
    <x v="2"/>
    <n v="905"/>
    <n v="566"/>
    <n v="1"/>
    <n v="566"/>
    <n v="1471"/>
    <n v="1351"/>
    <n v="-120"/>
    <n v="10581"/>
  </r>
  <r>
    <x v="3408"/>
    <x v="12"/>
    <x v="10"/>
    <x v="1"/>
    <x v="3"/>
    <n v="1163"/>
    <n v="566"/>
    <n v="6"/>
    <n v="3396"/>
    <n v="4559"/>
    <n v="21497"/>
    <n v="16938"/>
    <n v="16044"/>
  </r>
  <r>
    <x v="3408"/>
    <x v="12"/>
    <x v="10"/>
    <x v="1"/>
    <x v="1"/>
    <n v="989"/>
    <n v="566"/>
    <n v="2"/>
    <n v="1132"/>
    <n v="2121"/>
    <n v="2104"/>
    <n v="-17"/>
    <n v="6871"/>
  </r>
  <r>
    <x v="3409"/>
    <x v="12"/>
    <x v="10"/>
    <x v="0"/>
    <x v="2"/>
    <n v="905"/>
    <n v="669"/>
    <n v="2"/>
    <n v="1338"/>
    <n v="2243"/>
    <n v="2617"/>
    <n v="374"/>
    <n v="10955"/>
  </r>
  <r>
    <x v="3410"/>
    <x v="12"/>
    <x v="10"/>
    <x v="5"/>
    <x v="3"/>
    <n v="1163"/>
    <n v="551"/>
    <n v="7"/>
    <n v="3857"/>
    <n v="5020"/>
    <n v="4129"/>
    <n v="-891"/>
    <n v="15153"/>
  </r>
  <r>
    <x v="3410"/>
    <x v="12"/>
    <x v="10"/>
    <x v="5"/>
    <x v="2"/>
    <n v="905"/>
    <n v="551"/>
    <n v="9"/>
    <n v="4959"/>
    <n v="5864"/>
    <n v="5692"/>
    <n v="-172"/>
    <n v="10783"/>
  </r>
  <r>
    <x v="3411"/>
    <x v="12"/>
    <x v="10"/>
    <x v="1"/>
    <x v="6"/>
    <n v="1118"/>
    <n v="566"/>
    <n v="1"/>
    <n v="566"/>
    <n v="1684"/>
    <n v="1889"/>
    <n v="205"/>
    <n v="-553"/>
  </r>
  <r>
    <x v="3412"/>
    <x v="12"/>
    <x v="10"/>
    <x v="6"/>
    <x v="5"/>
    <n v="566"/>
    <n v="762"/>
    <n v="10"/>
    <n v="7620"/>
    <n v="8186"/>
    <n v="6662"/>
    <n v="-1524"/>
    <n v="-1524"/>
  </r>
  <r>
    <x v="3412"/>
    <x v="12"/>
    <x v="10"/>
    <x v="6"/>
    <x v="3"/>
    <n v="1163"/>
    <n v="762"/>
    <n v="6"/>
    <n v="4572"/>
    <n v="5735"/>
    <n v="6235"/>
    <n v="500"/>
    <n v="15653"/>
  </r>
  <r>
    <x v="3413"/>
    <x v="12"/>
    <x v="10"/>
    <x v="4"/>
    <x v="2"/>
    <n v="905"/>
    <n v="566"/>
    <n v="5"/>
    <n v="2830"/>
    <n v="3735"/>
    <n v="3386"/>
    <n v="-349"/>
    <n v="10434"/>
  </r>
  <r>
    <x v="3414"/>
    <x v="12"/>
    <x v="11"/>
    <x v="0"/>
    <x v="3"/>
    <n v="1163"/>
    <n v="669"/>
    <n v="5"/>
    <n v="3345"/>
    <n v="4508"/>
    <n v="3857"/>
    <n v="-651"/>
    <n v="-651"/>
  </r>
  <r>
    <x v="3415"/>
    <x v="12"/>
    <x v="11"/>
    <x v="5"/>
    <x v="2"/>
    <n v="905"/>
    <n v="551"/>
    <n v="1"/>
    <n v="551"/>
    <n v="1456"/>
    <n v="1321"/>
    <n v="-135"/>
    <n v="-135"/>
  </r>
  <r>
    <x v="3416"/>
    <x v="12"/>
    <x v="11"/>
    <x v="1"/>
    <x v="1"/>
    <n v="989"/>
    <n v="566"/>
    <n v="6"/>
    <n v="3396"/>
    <n v="4385"/>
    <n v="5108"/>
    <n v="723"/>
    <n v="723"/>
  </r>
  <r>
    <x v="3416"/>
    <x v="12"/>
    <x v="11"/>
    <x v="1"/>
    <x v="5"/>
    <n v="566"/>
    <n v="566"/>
    <n v="4"/>
    <n v="2264"/>
    <n v="2830"/>
    <n v="3231"/>
    <n v="401"/>
    <n v="401"/>
  </r>
  <r>
    <x v="3417"/>
    <x v="12"/>
    <x v="11"/>
    <x v="3"/>
    <x v="2"/>
    <n v="905"/>
    <n v="551"/>
    <n v="6"/>
    <n v="3306"/>
    <n v="4211"/>
    <n v="4395"/>
    <n v="184"/>
    <n v="49"/>
  </r>
  <r>
    <x v="3418"/>
    <x v="12"/>
    <x v="11"/>
    <x v="4"/>
    <x v="0"/>
    <n v="1030"/>
    <n v="566"/>
    <n v="8"/>
    <n v="4528"/>
    <n v="5558"/>
    <n v="5315"/>
    <n v="-243"/>
    <n v="-243"/>
  </r>
  <r>
    <x v="3419"/>
    <x v="12"/>
    <x v="11"/>
    <x v="0"/>
    <x v="0"/>
    <n v="1030"/>
    <n v="669"/>
    <n v="4"/>
    <n v="2676"/>
    <n v="3706"/>
    <n v="4111"/>
    <n v="405"/>
    <n v="162"/>
  </r>
  <r>
    <x v="3420"/>
    <x v="12"/>
    <x v="11"/>
    <x v="5"/>
    <x v="1"/>
    <n v="989"/>
    <n v="551"/>
    <n v="5"/>
    <n v="2755"/>
    <n v="3744"/>
    <n v="3653"/>
    <n v="-91"/>
    <n v="632"/>
  </r>
  <r>
    <x v="3421"/>
    <x v="12"/>
    <x v="11"/>
    <x v="1"/>
    <x v="0"/>
    <n v="1030"/>
    <n v="566"/>
    <n v="4"/>
    <n v="2264"/>
    <n v="3294"/>
    <n v="3317"/>
    <n v="23"/>
    <n v="185"/>
  </r>
  <r>
    <x v="3422"/>
    <x v="12"/>
    <x v="11"/>
    <x v="6"/>
    <x v="0"/>
    <n v="1030"/>
    <n v="762"/>
    <n v="7"/>
    <n v="5334"/>
    <n v="6364"/>
    <n v="5960"/>
    <n v="-404"/>
    <n v="-219"/>
  </r>
  <r>
    <x v="3423"/>
    <x v="12"/>
    <x v="11"/>
    <x v="2"/>
    <x v="6"/>
    <n v="1118"/>
    <n v="762"/>
    <n v="2"/>
    <n v="1524"/>
    <n v="2642"/>
    <n v="2203"/>
    <n v="-439"/>
    <n v="-439"/>
  </r>
  <r>
    <x v="3423"/>
    <x v="12"/>
    <x v="11"/>
    <x v="2"/>
    <x v="2"/>
    <n v="905"/>
    <n v="762"/>
    <n v="6"/>
    <n v="4572"/>
    <n v="5477"/>
    <n v="13372"/>
    <n v="7895"/>
    <n v="7944"/>
  </r>
  <r>
    <x v="3423"/>
    <x v="12"/>
    <x v="11"/>
    <x v="2"/>
    <x v="3"/>
    <n v="1163"/>
    <n v="762"/>
    <n v="6"/>
    <n v="4572"/>
    <n v="5735"/>
    <n v="6225"/>
    <n v="490"/>
    <n v="-161"/>
  </r>
  <r>
    <x v="3424"/>
    <x v="12"/>
    <x v="11"/>
    <x v="3"/>
    <x v="6"/>
    <n v="1118"/>
    <n v="551"/>
    <n v="10"/>
    <n v="5510"/>
    <n v="6628"/>
    <n v="7052"/>
    <n v="424"/>
    <n v="-15"/>
  </r>
  <r>
    <x v="3425"/>
    <x v="12"/>
    <x v="11"/>
    <x v="4"/>
    <x v="4"/>
    <n v="952"/>
    <n v="566"/>
    <n v="5"/>
    <n v="2830"/>
    <n v="3782"/>
    <n v="3374"/>
    <n v="-408"/>
    <n v="-408"/>
  </r>
  <r>
    <x v="3426"/>
    <x v="12"/>
    <x v="11"/>
    <x v="0"/>
    <x v="1"/>
    <n v="989"/>
    <n v="669"/>
    <n v="3"/>
    <n v="2007"/>
    <n v="2996"/>
    <n v="2674"/>
    <n v="-322"/>
    <n v="310"/>
  </r>
  <r>
    <x v="3427"/>
    <x v="12"/>
    <x v="11"/>
    <x v="5"/>
    <x v="3"/>
    <n v="1163"/>
    <n v="551"/>
    <n v="8"/>
    <n v="4408"/>
    <n v="5571"/>
    <n v="4765"/>
    <n v="-806"/>
    <n v="-967"/>
  </r>
  <r>
    <x v="3427"/>
    <x v="12"/>
    <x v="11"/>
    <x v="5"/>
    <x v="1"/>
    <n v="989"/>
    <n v="551"/>
    <n v="4"/>
    <n v="2204"/>
    <n v="3193"/>
    <n v="3163"/>
    <n v="-30"/>
    <n v="280"/>
  </r>
  <r>
    <x v="3427"/>
    <x v="12"/>
    <x v="11"/>
    <x v="5"/>
    <x v="0"/>
    <n v="1030"/>
    <n v="551"/>
    <n v="5"/>
    <n v="2755"/>
    <n v="3785"/>
    <n v="8404"/>
    <n v="4619"/>
    <n v="4400"/>
  </r>
  <r>
    <x v="3428"/>
    <x v="12"/>
    <x v="11"/>
    <x v="1"/>
    <x v="5"/>
    <n v="566"/>
    <n v="566"/>
    <n v="9"/>
    <n v="5094"/>
    <n v="5660"/>
    <n v="13786"/>
    <n v="8126"/>
    <n v="8527"/>
  </r>
  <r>
    <x v="3428"/>
    <x v="12"/>
    <x v="11"/>
    <x v="1"/>
    <x v="1"/>
    <n v="989"/>
    <n v="566"/>
    <n v="6"/>
    <n v="3396"/>
    <n v="4385"/>
    <n v="4897"/>
    <n v="512"/>
    <n v="792"/>
  </r>
  <r>
    <x v="3429"/>
    <x v="12"/>
    <x v="11"/>
    <x v="6"/>
    <x v="2"/>
    <n v="905"/>
    <n v="762"/>
    <n v="8"/>
    <n v="6096"/>
    <n v="7001"/>
    <n v="5748"/>
    <n v="-1253"/>
    <n v="6691"/>
  </r>
  <r>
    <x v="3429"/>
    <x v="12"/>
    <x v="11"/>
    <x v="6"/>
    <x v="4"/>
    <n v="952"/>
    <n v="762"/>
    <n v="5"/>
    <n v="3810"/>
    <n v="4762"/>
    <n v="3852"/>
    <n v="-910"/>
    <n v="-1318"/>
  </r>
  <r>
    <x v="3430"/>
    <x v="12"/>
    <x v="11"/>
    <x v="2"/>
    <x v="4"/>
    <n v="952"/>
    <n v="762"/>
    <n v="1"/>
    <n v="762"/>
    <n v="1714"/>
    <n v="1594"/>
    <n v="-120"/>
    <n v="-1438"/>
  </r>
  <r>
    <x v="3431"/>
    <x v="12"/>
    <x v="11"/>
    <x v="3"/>
    <x v="5"/>
    <n v="566"/>
    <n v="551"/>
    <n v="2"/>
    <n v="1102"/>
    <n v="1668"/>
    <n v="5799"/>
    <n v="4131"/>
    <n v="12658"/>
  </r>
  <r>
    <x v="3431"/>
    <x v="12"/>
    <x v="11"/>
    <x v="3"/>
    <x v="0"/>
    <n v="1030"/>
    <n v="551"/>
    <n v="4"/>
    <n v="2204"/>
    <n v="3234"/>
    <n v="3282"/>
    <n v="48"/>
    <n v="4448"/>
  </r>
  <r>
    <x v="3431"/>
    <x v="12"/>
    <x v="11"/>
    <x v="3"/>
    <x v="2"/>
    <n v="905"/>
    <n v="551"/>
    <n v="3"/>
    <n v="1653"/>
    <n v="2558"/>
    <n v="2067"/>
    <n v="-491"/>
    <n v="6200"/>
  </r>
  <r>
    <x v="3432"/>
    <x v="12"/>
    <x v="11"/>
    <x v="4"/>
    <x v="3"/>
    <n v="1163"/>
    <n v="566"/>
    <n v="6"/>
    <n v="3396"/>
    <n v="4559"/>
    <n v="12740"/>
    <n v="8181"/>
    <n v="7214"/>
  </r>
  <r>
    <x v="3432"/>
    <x v="12"/>
    <x v="11"/>
    <x v="4"/>
    <x v="1"/>
    <n v="989"/>
    <n v="566"/>
    <n v="5"/>
    <n v="2830"/>
    <n v="3819"/>
    <n v="3115"/>
    <n v="-704"/>
    <n v="88"/>
  </r>
  <r>
    <x v="3432"/>
    <x v="12"/>
    <x v="11"/>
    <x v="4"/>
    <x v="2"/>
    <n v="905"/>
    <n v="566"/>
    <n v="10"/>
    <n v="5660"/>
    <n v="6565"/>
    <n v="6406"/>
    <n v="-159"/>
    <n v="6041"/>
  </r>
  <r>
    <x v="3433"/>
    <x v="12"/>
    <x v="11"/>
    <x v="0"/>
    <x v="0"/>
    <n v="1030"/>
    <n v="669"/>
    <n v="10"/>
    <n v="6690"/>
    <n v="7720"/>
    <n v="8245"/>
    <n v="525"/>
    <n v="4973"/>
  </r>
  <r>
    <x v="3433"/>
    <x v="12"/>
    <x v="11"/>
    <x v="0"/>
    <x v="1"/>
    <n v="989"/>
    <n v="669"/>
    <n v="2"/>
    <n v="1338"/>
    <n v="2327"/>
    <n v="2195"/>
    <n v="-132"/>
    <n v="-44"/>
  </r>
  <r>
    <x v="3434"/>
    <x v="12"/>
    <x v="11"/>
    <x v="5"/>
    <x v="3"/>
    <n v="1163"/>
    <n v="551"/>
    <n v="7"/>
    <n v="3857"/>
    <n v="5020"/>
    <n v="5352"/>
    <n v="332"/>
    <n v="7546"/>
  </r>
  <r>
    <x v="3435"/>
    <x v="12"/>
    <x v="11"/>
    <x v="1"/>
    <x v="1"/>
    <n v="989"/>
    <n v="566"/>
    <n v="8"/>
    <n v="4528"/>
    <n v="5517"/>
    <n v="22479"/>
    <n v="16962"/>
    <n v="16918"/>
  </r>
  <r>
    <x v="3436"/>
    <x v="12"/>
    <x v="11"/>
    <x v="3"/>
    <x v="2"/>
    <n v="905"/>
    <n v="551"/>
    <n v="3"/>
    <n v="1653"/>
    <n v="2558"/>
    <n v="2247"/>
    <n v="-311"/>
    <n v="5730"/>
  </r>
  <r>
    <x v="3437"/>
    <x v="12"/>
    <x v="11"/>
    <x v="4"/>
    <x v="1"/>
    <n v="989"/>
    <n v="566"/>
    <n v="9"/>
    <n v="5094"/>
    <n v="6083"/>
    <n v="5602"/>
    <n v="-481"/>
    <n v="16437"/>
  </r>
  <r>
    <x v="3438"/>
    <x v="12"/>
    <x v="11"/>
    <x v="0"/>
    <x v="0"/>
    <n v="1030"/>
    <n v="669"/>
    <n v="5"/>
    <n v="3345"/>
    <n v="4375"/>
    <n v="3961"/>
    <n v="-414"/>
    <n v="4559"/>
  </r>
  <r>
    <x v="3439"/>
    <x v="12"/>
    <x v="11"/>
    <x v="5"/>
    <x v="2"/>
    <n v="905"/>
    <n v="551"/>
    <n v="7"/>
    <n v="3857"/>
    <n v="4762"/>
    <n v="13652"/>
    <n v="8890"/>
    <n v="14620"/>
  </r>
  <r>
    <x v="3439"/>
    <x v="12"/>
    <x v="11"/>
    <x v="5"/>
    <x v="3"/>
    <n v="1163"/>
    <n v="551"/>
    <n v="7"/>
    <n v="3857"/>
    <n v="5020"/>
    <n v="5565"/>
    <n v="545"/>
    <n v="8091"/>
  </r>
  <r>
    <x v="3440"/>
    <x v="13"/>
    <x v="0"/>
    <x v="6"/>
    <x v="5"/>
    <n v="601"/>
    <n v="809"/>
    <n v="9"/>
    <n v="7281"/>
    <n v="7882"/>
    <n v="7372"/>
    <n v="-510"/>
    <n v="-510"/>
  </r>
  <r>
    <x v="3440"/>
    <x v="13"/>
    <x v="0"/>
    <x v="6"/>
    <x v="0"/>
    <n v="1094"/>
    <n v="809"/>
    <n v="8"/>
    <n v="6472"/>
    <n v="7566"/>
    <n v="7509"/>
    <n v="-57"/>
    <n v="-57"/>
  </r>
  <r>
    <x v="3441"/>
    <x v="13"/>
    <x v="0"/>
    <x v="2"/>
    <x v="2"/>
    <n v="962"/>
    <n v="809"/>
    <n v="4"/>
    <n v="3236"/>
    <n v="4198"/>
    <n v="4249"/>
    <n v="51"/>
    <n v="51"/>
  </r>
  <r>
    <x v="3441"/>
    <x v="13"/>
    <x v="0"/>
    <x v="2"/>
    <x v="0"/>
    <n v="1094"/>
    <n v="809"/>
    <n v="2"/>
    <n v="1618"/>
    <n v="2712"/>
    <n v="3066"/>
    <n v="354"/>
    <n v="297"/>
  </r>
  <r>
    <x v="3441"/>
    <x v="13"/>
    <x v="0"/>
    <x v="2"/>
    <x v="1"/>
    <n v="1051"/>
    <n v="809"/>
    <n v="6"/>
    <n v="4854"/>
    <n v="5905"/>
    <n v="5146"/>
    <n v="-759"/>
    <n v="-759"/>
  </r>
  <r>
    <x v="3442"/>
    <x v="13"/>
    <x v="0"/>
    <x v="4"/>
    <x v="3"/>
    <n v="1235"/>
    <n v="601"/>
    <n v="9"/>
    <n v="5409"/>
    <n v="6644"/>
    <n v="6790"/>
    <n v="146"/>
    <n v="146"/>
  </r>
  <r>
    <x v="3442"/>
    <x v="13"/>
    <x v="0"/>
    <x v="4"/>
    <x v="2"/>
    <n v="962"/>
    <n v="601"/>
    <n v="2"/>
    <n v="1202"/>
    <n v="2164"/>
    <n v="2970"/>
    <n v="806"/>
    <n v="857"/>
  </r>
  <r>
    <x v="3442"/>
    <x v="13"/>
    <x v="0"/>
    <x v="4"/>
    <x v="1"/>
    <n v="1051"/>
    <n v="601"/>
    <n v="3"/>
    <n v="1803"/>
    <n v="2854"/>
    <n v="9856"/>
    <n v="7002"/>
    <n v="6243"/>
  </r>
  <r>
    <x v="3443"/>
    <x v="13"/>
    <x v="0"/>
    <x v="0"/>
    <x v="4"/>
    <n v="1011"/>
    <n v="711"/>
    <n v="2"/>
    <n v="1422"/>
    <n v="2433"/>
    <n v="2133"/>
    <n v="-300"/>
    <n v="-300"/>
  </r>
  <r>
    <x v="3443"/>
    <x v="13"/>
    <x v="0"/>
    <x v="0"/>
    <x v="0"/>
    <n v="1094"/>
    <n v="711"/>
    <n v="3"/>
    <n v="2133"/>
    <n v="3227"/>
    <n v="3422"/>
    <n v="195"/>
    <n v="492"/>
  </r>
  <r>
    <x v="3444"/>
    <x v="13"/>
    <x v="0"/>
    <x v="5"/>
    <x v="0"/>
    <n v="1094"/>
    <n v="585"/>
    <n v="3"/>
    <n v="1755"/>
    <n v="2849"/>
    <n v="2960"/>
    <n v="111"/>
    <n v="603"/>
  </r>
  <r>
    <x v="3444"/>
    <x v="13"/>
    <x v="0"/>
    <x v="5"/>
    <x v="2"/>
    <n v="962"/>
    <n v="585"/>
    <n v="3"/>
    <n v="1755"/>
    <n v="2717"/>
    <n v="3821"/>
    <n v="1104"/>
    <n v="1961"/>
  </r>
  <r>
    <x v="3445"/>
    <x v="13"/>
    <x v="0"/>
    <x v="1"/>
    <x v="3"/>
    <n v="1235"/>
    <n v="601"/>
    <n v="8"/>
    <n v="4808"/>
    <n v="6043"/>
    <n v="5273"/>
    <n v="-770"/>
    <n v="-624"/>
  </r>
  <r>
    <x v="3446"/>
    <x v="13"/>
    <x v="0"/>
    <x v="2"/>
    <x v="4"/>
    <n v="1011"/>
    <n v="809"/>
    <n v="4"/>
    <n v="3236"/>
    <n v="4247"/>
    <n v="6131"/>
    <n v="1884"/>
    <n v="1584"/>
  </r>
  <r>
    <x v="3446"/>
    <x v="13"/>
    <x v="0"/>
    <x v="2"/>
    <x v="5"/>
    <n v="601"/>
    <n v="809"/>
    <n v="2"/>
    <n v="1618"/>
    <n v="2219"/>
    <n v="2482"/>
    <n v="263"/>
    <n v="-247"/>
  </r>
  <r>
    <x v="3447"/>
    <x v="13"/>
    <x v="0"/>
    <x v="3"/>
    <x v="2"/>
    <n v="962"/>
    <n v="585"/>
    <n v="2"/>
    <n v="1170"/>
    <n v="2132"/>
    <n v="2369"/>
    <n v="237"/>
    <n v="2198"/>
  </r>
  <r>
    <x v="3447"/>
    <x v="13"/>
    <x v="0"/>
    <x v="3"/>
    <x v="0"/>
    <n v="1094"/>
    <n v="585"/>
    <n v="5"/>
    <n v="2925"/>
    <n v="4019"/>
    <n v="4584"/>
    <n v="565"/>
    <n v="1168"/>
  </r>
  <r>
    <x v="3448"/>
    <x v="13"/>
    <x v="0"/>
    <x v="0"/>
    <x v="2"/>
    <n v="962"/>
    <n v="711"/>
    <n v="3"/>
    <n v="2133"/>
    <n v="3095"/>
    <n v="3147"/>
    <n v="52"/>
    <n v="2250"/>
  </r>
  <r>
    <x v="3448"/>
    <x v="13"/>
    <x v="0"/>
    <x v="0"/>
    <x v="1"/>
    <n v="1051"/>
    <n v="711"/>
    <n v="4"/>
    <n v="2844"/>
    <n v="3895"/>
    <n v="3722"/>
    <n v="-173"/>
    <n v="6070"/>
  </r>
  <r>
    <x v="3448"/>
    <x v="13"/>
    <x v="0"/>
    <x v="0"/>
    <x v="4"/>
    <n v="1011"/>
    <n v="711"/>
    <n v="6"/>
    <n v="4266"/>
    <n v="5277"/>
    <n v="21405"/>
    <n v="16128"/>
    <n v="17712"/>
  </r>
  <r>
    <x v="3448"/>
    <x v="13"/>
    <x v="0"/>
    <x v="0"/>
    <x v="5"/>
    <n v="601"/>
    <n v="711"/>
    <n v="5"/>
    <n v="3555"/>
    <n v="4156"/>
    <n v="8169"/>
    <n v="4013"/>
    <n v="3766"/>
  </r>
  <r>
    <x v="3449"/>
    <x v="13"/>
    <x v="0"/>
    <x v="5"/>
    <x v="1"/>
    <n v="1051"/>
    <n v="585"/>
    <n v="3"/>
    <n v="1755"/>
    <n v="2806"/>
    <n v="3154"/>
    <n v="348"/>
    <n v="6418"/>
  </r>
  <r>
    <x v="3450"/>
    <x v="13"/>
    <x v="0"/>
    <x v="1"/>
    <x v="0"/>
    <n v="1094"/>
    <n v="601"/>
    <n v="2"/>
    <n v="1202"/>
    <n v="2296"/>
    <n v="3318"/>
    <n v="1022"/>
    <n v="2190"/>
  </r>
  <r>
    <x v="3450"/>
    <x v="13"/>
    <x v="0"/>
    <x v="1"/>
    <x v="1"/>
    <n v="1051"/>
    <n v="601"/>
    <n v="3"/>
    <n v="1803"/>
    <n v="2854"/>
    <n v="2540"/>
    <n v="-314"/>
    <n v="6104"/>
  </r>
  <r>
    <x v="3451"/>
    <x v="13"/>
    <x v="0"/>
    <x v="6"/>
    <x v="4"/>
    <n v="1011"/>
    <n v="809"/>
    <n v="7"/>
    <n v="5663"/>
    <n v="6674"/>
    <n v="7209"/>
    <n v="535"/>
    <n v="18247"/>
  </r>
  <r>
    <x v="3451"/>
    <x v="13"/>
    <x v="0"/>
    <x v="6"/>
    <x v="1"/>
    <n v="1051"/>
    <n v="809"/>
    <n v="3"/>
    <n v="2427"/>
    <n v="3478"/>
    <n v="3032"/>
    <n v="-446"/>
    <n v="5658"/>
  </r>
  <r>
    <x v="3452"/>
    <x v="13"/>
    <x v="0"/>
    <x v="2"/>
    <x v="1"/>
    <n v="1051"/>
    <n v="809"/>
    <n v="5"/>
    <n v="4045"/>
    <n v="5096"/>
    <n v="5239"/>
    <n v="143"/>
    <n v="5801"/>
  </r>
  <r>
    <x v="3453"/>
    <x v="13"/>
    <x v="0"/>
    <x v="4"/>
    <x v="3"/>
    <n v="1235"/>
    <n v="601"/>
    <n v="5"/>
    <n v="3005"/>
    <n v="4240"/>
    <n v="4734"/>
    <n v="494"/>
    <n v="-130"/>
  </r>
  <r>
    <x v="3453"/>
    <x v="13"/>
    <x v="0"/>
    <x v="4"/>
    <x v="0"/>
    <n v="1094"/>
    <n v="601"/>
    <n v="6"/>
    <n v="3606"/>
    <n v="4700"/>
    <n v="4248"/>
    <n v="-452"/>
    <n v="1738"/>
  </r>
  <r>
    <x v="3454"/>
    <x v="13"/>
    <x v="0"/>
    <x v="0"/>
    <x v="5"/>
    <n v="601"/>
    <n v="711"/>
    <n v="4"/>
    <n v="2844"/>
    <n v="3445"/>
    <n v="3483"/>
    <n v="38"/>
    <n v="3804"/>
  </r>
  <r>
    <x v="3455"/>
    <x v="13"/>
    <x v="0"/>
    <x v="5"/>
    <x v="4"/>
    <n v="1011"/>
    <n v="585"/>
    <n v="10"/>
    <n v="5850"/>
    <n v="6861"/>
    <n v="7511"/>
    <n v="650"/>
    <n v="18897"/>
  </r>
  <r>
    <x v="3455"/>
    <x v="13"/>
    <x v="0"/>
    <x v="5"/>
    <x v="3"/>
    <n v="1235"/>
    <n v="585"/>
    <n v="1"/>
    <n v="585"/>
    <n v="1820"/>
    <n v="2056"/>
    <n v="236"/>
    <n v="106"/>
  </r>
  <r>
    <x v="3455"/>
    <x v="13"/>
    <x v="0"/>
    <x v="5"/>
    <x v="0"/>
    <n v="1094"/>
    <n v="585"/>
    <n v="4"/>
    <n v="2340"/>
    <n v="3434"/>
    <n v="3945"/>
    <n v="511"/>
    <n v="2249"/>
  </r>
  <r>
    <x v="3456"/>
    <x v="13"/>
    <x v="0"/>
    <x v="6"/>
    <x v="5"/>
    <n v="601"/>
    <n v="809"/>
    <n v="2"/>
    <n v="1618"/>
    <n v="2219"/>
    <n v="2562"/>
    <n v="343"/>
    <n v="4147"/>
  </r>
  <r>
    <x v="3457"/>
    <x v="13"/>
    <x v="0"/>
    <x v="2"/>
    <x v="5"/>
    <n v="601"/>
    <n v="809"/>
    <n v="2"/>
    <n v="1618"/>
    <n v="2219"/>
    <n v="7786"/>
    <n v="5567"/>
    <n v="9714"/>
  </r>
  <r>
    <x v="3458"/>
    <x v="13"/>
    <x v="0"/>
    <x v="3"/>
    <x v="5"/>
    <n v="601"/>
    <n v="585"/>
    <n v="1"/>
    <n v="585"/>
    <n v="1186"/>
    <n v="3562"/>
    <n v="2376"/>
    <n v="12090"/>
  </r>
  <r>
    <x v="3459"/>
    <x v="13"/>
    <x v="0"/>
    <x v="4"/>
    <x v="5"/>
    <n v="601"/>
    <n v="601"/>
    <n v="1"/>
    <n v="601"/>
    <n v="1202"/>
    <n v="1006"/>
    <n v="-196"/>
    <n v="11894"/>
  </r>
  <r>
    <x v="3460"/>
    <x v="13"/>
    <x v="0"/>
    <x v="0"/>
    <x v="5"/>
    <n v="601"/>
    <n v="711"/>
    <n v="10"/>
    <n v="7110"/>
    <n v="7711"/>
    <n v="8962"/>
    <n v="1251"/>
    <n v="13145"/>
  </r>
  <r>
    <x v="3461"/>
    <x v="13"/>
    <x v="0"/>
    <x v="1"/>
    <x v="5"/>
    <n v="601"/>
    <n v="601"/>
    <n v="2"/>
    <n v="1202"/>
    <n v="1803"/>
    <n v="7412"/>
    <n v="5609"/>
    <n v="18754"/>
  </r>
  <r>
    <x v="3461"/>
    <x v="13"/>
    <x v="0"/>
    <x v="1"/>
    <x v="2"/>
    <n v="962"/>
    <n v="601"/>
    <n v="5"/>
    <n v="3005"/>
    <n v="3967"/>
    <n v="5420"/>
    <n v="1453"/>
    <n v="3703"/>
  </r>
  <r>
    <x v="3462"/>
    <x v="13"/>
    <x v="0"/>
    <x v="6"/>
    <x v="5"/>
    <n v="601"/>
    <n v="809"/>
    <n v="3"/>
    <n v="2427"/>
    <n v="3028"/>
    <n v="3529"/>
    <n v="501"/>
    <n v="19255"/>
  </r>
  <r>
    <x v="3462"/>
    <x v="13"/>
    <x v="0"/>
    <x v="6"/>
    <x v="2"/>
    <n v="962"/>
    <n v="809"/>
    <n v="4"/>
    <n v="3236"/>
    <n v="4198"/>
    <n v="4315"/>
    <n v="117"/>
    <n v="3820"/>
  </r>
  <r>
    <x v="3463"/>
    <x v="13"/>
    <x v="0"/>
    <x v="3"/>
    <x v="0"/>
    <n v="1094"/>
    <n v="585"/>
    <n v="3"/>
    <n v="1755"/>
    <n v="2849"/>
    <n v="6767"/>
    <n v="3918"/>
    <n v="6167"/>
  </r>
  <r>
    <x v="3464"/>
    <x v="13"/>
    <x v="1"/>
    <x v="4"/>
    <x v="4"/>
    <n v="1011"/>
    <n v="601"/>
    <n v="1"/>
    <n v="601"/>
    <n v="1612"/>
    <n v="1421"/>
    <n v="-191"/>
    <n v="-191"/>
  </r>
  <r>
    <x v="3465"/>
    <x v="13"/>
    <x v="1"/>
    <x v="5"/>
    <x v="2"/>
    <n v="962"/>
    <n v="585"/>
    <n v="5"/>
    <n v="2925"/>
    <n v="3887"/>
    <n v="3657"/>
    <n v="-230"/>
    <n v="-230"/>
  </r>
  <r>
    <x v="3466"/>
    <x v="13"/>
    <x v="1"/>
    <x v="1"/>
    <x v="2"/>
    <n v="962"/>
    <n v="601"/>
    <n v="4"/>
    <n v="2404"/>
    <n v="3366"/>
    <n v="3231"/>
    <n v="-135"/>
    <n v="-365"/>
  </r>
  <r>
    <x v="3466"/>
    <x v="13"/>
    <x v="1"/>
    <x v="1"/>
    <x v="0"/>
    <n v="1094"/>
    <n v="601"/>
    <n v="3"/>
    <n v="1803"/>
    <n v="2897"/>
    <n v="2885"/>
    <n v="-12"/>
    <n v="-12"/>
  </r>
  <r>
    <x v="3467"/>
    <x v="13"/>
    <x v="1"/>
    <x v="6"/>
    <x v="5"/>
    <n v="601"/>
    <n v="809"/>
    <n v="7"/>
    <n v="5663"/>
    <n v="6264"/>
    <n v="6126"/>
    <n v="-138"/>
    <n v="-138"/>
  </r>
  <r>
    <x v="3468"/>
    <x v="13"/>
    <x v="1"/>
    <x v="2"/>
    <x v="0"/>
    <n v="1094"/>
    <n v="809"/>
    <n v="1"/>
    <n v="809"/>
    <n v="1903"/>
    <n v="2382"/>
    <n v="479"/>
    <n v="467"/>
  </r>
  <r>
    <x v="3468"/>
    <x v="13"/>
    <x v="1"/>
    <x v="2"/>
    <x v="1"/>
    <n v="1051"/>
    <n v="809"/>
    <n v="4"/>
    <n v="3236"/>
    <n v="4287"/>
    <n v="4224"/>
    <n v="-63"/>
    <n v="-63"/>
  </r>
  <r>
    <x v="3469"/>
    <x v="13"/>
    <x v="1"/>
    <x v="3"/>
    <x v="3"/>
    <n v="1235"/>
    <n v="585"/>
    <n v="4"/>
    <n v="2340"/>
    <n v="3575"/>
    <n v="6406"/>
    <n v="2831"/>
    <n v="2831"/>
  </r>
  <r>
    <x v="3470"/>
    <x v="13"/>
    <x v="1"/>
    <x v="5"/>
    <x v="5"/>
    <n v="601"/>
    <n v="585"/>
    <n v="5"/>
    <n v="2925"/>
    <n v="3526"/>
    <n v="20782"/>
    <n v="17256"/>
    <n v="17118"/>
  </r>
  <r>
    <x v="3471"/>
    <x v="13"/>
    <x v="1"/>
    <x v="1"/>
    <x v="5"/>
    <n v="601"/>
    <n v="601"/>
    <n v="5"/>
    <n v="3005"/>
    <n v="3606"/>
    <n v="3832"/>
    <n v="226"/>
    <n v="17344"/>
  </r>
  <r>
    <x v="3472"/>
    <x v="13"/>
    <x v="1"/>
    <x v="6"/>
    <x v="1"/>
    <n v="1051"/>
    <n v="809"/>
    <n v="7"/>
    <n v="5663"/>
    <n v="6714"/>
    <n v="6834"/>
    <n v="120"/>
    <n v="57"/>
  </r>
  <r>
    <x v="3472"/>
    <x v="13"/>
    <x v="1"/>
    <x v="6"/>
    <x v="5"/>
    <n v="601"/>
    <n v="809"/>
    <n v="4"/>
    <n v="3236"/>
    <n v="3837"/>
    <n v="3547"/>
    <n v="-290"/>
    <n v="17054"/>
  </r>
  <r>
    <x v="3473"/>
    <x v="13"/>
    <x v="1"/>
    <x v="2"/>
    <x v="2"/>
    <n v="962"/>
    <n v="809"/>
    <n v="7"/>
    <n v="5663"/>
    <n v="6625"/>
    <n v="10561"/>
    <n v="3936"/>
    <n v="3571"/>
  </r>
  <r>
    <x v="3473"/>
    <x v="13"/>
    <x v="1"/>
    <x v="2"/>
    <x v="1"/>
    <n v="1051"/>
    <n v="809"/>
    <n v="2"/>
    <n v="1618"/>
    <n v="2669"/>
    <n v="6273"/>
    <n v="3604"/>
    <n v="3661"/>
  </r>
  <r>
    <x v="3474"/>
    <x v="13"/>
    <x v="1"/>
    <x v="3"/>
    <x v="4"/>
    <n v="1011"/>
    <n v="585"/>
    <n v="6"/>
    <n v="3510"/>
    <n v="4521"/>
    <n v="4533"/>
    <n v="12"/>
    <n v="-179"/>
  </r>
  <r>
    <x v="3474"/>
    <x v="13"/>
    <x v="1"/>
    <x v="3"/>
    <x v="5"/>
    <n v="601"/>
    <n v="585"/>
    <n v="5"/>
    <n v="2925"/>
    <n v="3526"/>
    <n v="4156"/>
    <n v="630"/>
    <n v="17684"/>
  </r>
  <r>
    <x v="3475"/>
    <x v="13"/>
    <x v="1"/>
    <x v="0"/>
    <x v="4"/>
    <n v="1011"/>
    <n v="711"/>
    <n v="10"/>
    <n v="7110"/>
    <n v="8121"/>
    <n v="7106"/>
    <n v="-1015"/>
    <n v="-1194"/>
  </r>
  <r>
    <x v="3475"/>
    <x v="13"/>
    <x v="1"/>
    <x v="0"/>
    <x v="0"/>
    <n v="1094"/>
    <n v="711"/>
    <n v="10"/>
    <n v="7110"/>
    <n v="8204"/>
    <n v="7410"/>
    <n v="-794"/>
    <n v="-327"/>
  </r>
  <r>
    <x v="3476"/>
    <x v="13"/>
    <x v="1"/>
    <x v="1"/>
    <x v="4"/>
    <n v="1011"/>
    <n v="601"/>
    <n v="7"/>
    <n v="4207"/>
    <n v="5218"/>
    <n v="6063"/>
    <n v="845"/>
    <n v="-349"/>
  </r>
  <r>
    <x v="3477"/>
    <x v="13"/>
    <x v="1"/>
    <x v="6"/>
    <x v="5"/>
    <n v="601"/>
    <n v="809"/>
    <n v="9"/>
    <n v="7281"/>
    <n v="7882"/>
    <n v="8848"/>
    <n v="966"/>
    <n v="18650"/>
  </r>
  <r>
    <x v="3478"/>
    <x v="13"/>
    <x v="1"/>
    <x v="2"/>
    <x v="5"/>
    <n v="601"/>
    <n v="809"/>
    <n v="9"/>
    <n v="7281"/>
    <n v="7882"/>
    <n v="8908"/>
    <n v="1026"/>
    <n v="19676"/>
  </r>
  <r>
    <x v="3479"/>
    <x v="13"/>
    <x v="1"/>
    <x v="3"/>
    <x v="0"/>
    <n v="1094"/>
    <n v="585"/>
    <n v="10"/>
    <n v="5850"/>
    <n v="6944"/>
    <n v="5837"/>
    <n v="-1107"/>
    <n v="-1434"/>
  </r>
  <r>
    <x v="3480"/>
    <x v="13"/>
    <x v="1"/>
    <x v="0"/>
    <x v="2"/>
    <n v="962"/>
    <n v="711"/>
    <n v="9"/>
    <n v="6399"/>
    <n v="7361"/>
    <n v="7108"/>
    <n v="-253"/>
    <n v="3318"/>
  </r>
  <r>
    <x v="3481"/>
    <x v="13"/>
    <x v="1"/>
    <x v="6"/>
    <x v="0"/>
    <n v="1094"/>
    <n v="809"/>
    <n v="5"/>
    <n v="4045"/>
    <n v="5139"/>
    <n v="8680"/>
    <n v="3541"/>
    <n v="2107"/>
  </r>
  <r>
    <x v="3482"/>
    <x v="13"/>
    <x v="1"/>
    <x v="2"/>
    <x v="5"/>
    <n v="601"/>
    <n v="809"/>
    <n v="8"/>
    <n v="6472"/>
    <n v="7073"/>
    <n v="7404"/>
    <n v="331"/>
    <n v="20007"/>
  </r>
  <r>
    <x v="3483"/>
    <x v="13"/>
    <x v="1"/>
    <x v="3"/>
    <x v="3"/>
    <n v="1235"/>
    <n v="585"/>
    <n v="4"/>
    <n v="2340"/>
    <n v="3575"/>
    <n v="4084"/>
    <n v="509"/>
    <n v="3340"/>
  </r>
  <r>
    <x v="3483"/>
    <x v="13"/>
    <x v="1"/>
    <x v="3"/>
    <x v="2"/>
    <n v="962"/>
    <n v="585"/>
    <n v="10"/>
    <n v="5850"/>
    <n v="6812"/>
    <n v="6762"/>
    <n v="-50"/>
    <n v="3268"/>
  </r>
  <r>
    <x v="3484"/>
    <x v="13"/>
    <x v="2"/>
    <x v="4"/>
    <x v="4"/>
    <n v="1011"/>
    <n v="601"/>
    <n v="2"/>
    <n v="1202"/>
    <n v="2213"/>
    <n v="1817"/>
    <n v="-396"/>
    <n v="-396"/>
  </r>
  <r>
    <x v="3485"/>
    <x v="13"/>
    <x v="2"/>
    <x v="0"/>
    <x v="5"/>
    <n v="601"/>
    <n v="711"/>
    <n v="6"/>
    <n v="4266"/>
    <n v="4867"/>
    <n v="5308"/>
    <n v="441"/>
    <n v="441"/>
  </r>
  <r>
    <x v="3486"/>
    <x v="13"/>
    <x v="2"/>
    <x v="6"/>
    <x v="5"/>
    <n v="601"/>
    <n v="809"/>
    <n v="3"/>
    <n v="2427"/>
    <n v="3028"/>
    <n v="2521"/>
    <n v="-507"/>
    <n v="-66"/>
  </r>
  <r>
    <x v="3487"/>
    <x v="13"/>
    <x v="2"/>
    <x v="2"/>
    <x v="2"/>
    <n v="962"/>
    <n v="809"/>
    <n v="6"/>
    <n v="4854"/>
    <n v="5816"/>
    <n v="5134"/>
    <n v="-682"/>
    <n v="-682"/>
  </r>
  <r>
    <x v="3487"/>
    <x v="13"/>
    <x v="2"/>
    <x v="2"/>
    <x v="5"/>
    <n v="601"/>
    <n v="809"/>
    <n v="4"/>
    <n v="3236"/>
    <n v="3837"/>
    <n v="3414"/>
    <n v="-423"/>
    <n v="-489"/>
  </r>
  <r>
    <x v="3487"/>
    <x v="13"/>
    <x v="2"/>
    <x v="2"/>
    <x v="0"/>
    <n v="1094"/>
    <n v="809"/>
    <n v="10"/>
    <n v="8090"/>
    <n v="9184"/>
    <n v="9175"/>
    <n v="-9"/>
    <n v="-9"/>
  </r>
  <r>
    <x v="3488"/>
    <x v="13"/>
    <x v="2"/>
    <x v="2"/>
    <x v="5"/>
    <n v="601"/>
    <n v="809"/>
    <n v="2"/>
    <n v="1618"/>
    <n v="2219"/>
    <n v="1904"/>
    <n v="-315"/>
    <n v="-804"/>
  </r>
  <r>
    <x v="3489"/>
    <x v="13"/>
    <x v="2"/>
    <x v="3"/>
    <x v="1"/>
    <n v="1051"/>
    <n v="585"/>
    <n v="2"/>
    <n v="1170"/>
    <n v="2221"/>
    <n v="2190"/>
    <n v="-31"/>
    <n v="-31"/>
  </r>
  <r>
    <x v="3489"/>
    <x v="13"/>
    <x v="2"/>
    <x v="3"/>
    <x v="4"/>
    <n v="1011"/>
    <n v="585"/>
    <n v="2"/>
    <n v="1170"/>
    <n v="2181"/>
    <n v="2548"/>
    <n v="367"/>
    <n v="-29"/>
  </r>
  <r>
    <x v="3490"/>
    <x v="13"/>
    <x v="2"/>
    <x v="4"/>
    <x v="0"/>
    <n v="1094"/>
    <n v="601"/>
    <n v="9"/>
    <n v="5409"/>
    <n v="6503"/>
    <n v="7414"/>
    <n v="911"/>
    <n v="902"/>
  </r>
  <r>
    <x v="3490"/>
    <x v="13"/>
    <x v="2"/>
    <x v="4"/>
    <x v="4"/>
    <n v="1011"/>
    <n v="601"/>
    <n v="1"/>
    <n v="601"/>
    <n v="1612"/>
    <n v="1827"/>
    <n v="215"/>
    <n v="186"/>
  </r>
  <r>
    <x v="3491"/>
    <x v="13"/>
    <x v="2"/>
    <x v="0"/>
    <x v="4"/>
    <n v="1011"/>
    <n v="711"/>
    <n v="4"/>
    <n v="2844"/>
    <n v="3855"/>
    <n v="4420"/>
    <n v="565"/>
    <n v="751"/>
  </r>
  <r>
    <x v="3492"/>
    <x v="13"/>
    <x v="2"/>
    <x v="5"/>
    <x v="0"/>
    <n v="1094"/>
    <n v="585"/>
    <n v="8"/>
    <n v="4680"/>
    <n v="5774"/>
    <n v="6465"/>
    <n v="691"/>
    <n v="1593"/>
  </r>
  <r>
    <x v="3493"/>
    <x v="13"/>
    <x v="2"/>
    <x v="1"/>
    <x v="5"/>
    <n v="601"/>
    <n v="601"/>
    <n v="1"/>
    <n v="601"/>
    <n v="1202"/>
    <n v="1317"/>
    <n v="115"/>
    <n v="-689"/>
  </r>
  <r>
    <x v="3494"/>
    <x v="13"/>
    <x v="2"/>
    <x v="6"/>
    <x v="4"/>
    <n v="1011"/>
    <n v="809"/>
    <n v="8"/>
    <n v="6472"/>
    <n v="7483"/>
    <n v="14123"/>
    <n v="6640"/>
    <n v="7391"/>
  </r>
  <r>
    <x v="3494"/>
    <x v="13"/>
    <x v="2"/>
    <x v="6"/>
    <x v="6"/>
    <n v="1188"/>
    <n v="809"/>
    <n v="2"/>
    <n v="1618"/>
    <n v="2806"/>
    <n v="2403"/>
    <n v="-403"/>
    <n v="-403"/>
  </r>
  <r>
    <x v="3495"/>
    <x v="13"/>
    <x v="2"/>
    <x v="2"/>
    <x v="5"/>
    <n v="601"/>
    <n v="809"/>
    <n v="8"/>
    <n v="6472"/>
    <n v="7073"/>
    <n v="6922"/>
    <n v="-151"/>
    <n v="-840"/>
  </r>
  <r>
    <x v="3496"/>
    <x v="13"/>
    <x v="2"/>
    <x v="3"/>
    <x v="6"/>
    <n v="1188"/>
    <n v="585"/>
    <n v="4"/>
    <n v="2340"/>
    <n v="3528"/>
    <n v="8808"/>
    <n v="5280"/>
    <n v="4877"/>
  </r>
  <r>
    <x v="3497"/>
    <x v="13"/>
    <x v="2"/>
    <x v="4"/>
    <x v="2"/>
    <n v="962"/>
    <n v="601"/>
    <n v="9"/>
    <n v="5409"/>
    <n v="6371"/>
    <n v="7120"/>
    <n v="749"/>
    <n v="67"/>
  </r>
  <r>
    <x v="3498"/>
    <x v="13"/>
    <x v="2"/>
    <x v="5"/>
    <x v="0"/>
    <n v="1094"/>
    <n v="585"/>
    <n v="6"/>
    <n v="3510"/>
    <n v="4604"/>
    <n v="7066"/>
    <n v="2462"/>
    <n v="4055"/>
  </r>
  <r>
    <x v="3499"/>
    <x v="13"/>
    <x v="2"/>
    <x v="1"/>
    <x v="4"/>
    <n v="1011"/>
    <n v="601"/>
    <n v="2"/>
    <n v="1202"/>
    <n v="2213"/>
    <n v="2566"/>
    <n v="353"/>
    <n v="7744"/>
  </r>
  <r>
    <x v="3500"/>
    <x v="13"/>
    <x v="2"/>
    <x v="6"/>
    <x v="1"/>
    <n v="1051"/>
    <n v="809"/>
    <n v="1"/>
    <n v="809"/>
    <n v="1860"/>
    <n v="2013"/>
    <n v="153"/>
    <n v="122"/>
  </r>
  <r>
    <x v="3501"/>
    <x v="13"/>
    <x v="2"/>
    <x v="2"/>
    <x v="5"/>
    <n v="601"/>
    <n v="809"/>
    <n v="4"/>
    <n v="3236"/>
    <n v="3837"/>
    <n v="3751"/>
    <n v="-86"/>
    <n v="-926"/>
  </r>
  <r>
    <x v="3502"/>
    <x v="13"/>
    <x v="2"/>
    <x v="4"/>
    <x v="0"/>
    <n v="1094"/>
    <n v="601"/>
    <n v="3"/>
    <n v="1803"/>
    <n v="2897"/>
    <n v="3471"/>
    <n v="574"/>
    <n v="4629"/>
  </r>
  <r>
    <x v="3503"/>
    <x v="13"/>
    <x v="2"/>
    <x v="0"/>
    <x v="0"/>
    <n v="1094"/>
    <n v="711"/>
    <n v="5"/>
    <n v="3555"/>
    <n v="4649"/>
    <n v="4766"/>
    <n v="117"/>
    <n v="4746"/>
  </r>
  <r>
    <x v="3503"/>
    <x v="13"/>
    <x v="2"/>
    <x v="0"/>
    <x v="5"/>
    <n v="601"/>
    <n v="711"/>
    <n v="8"/>
    <n v="5688"/>
    <n v="6289"/>
    <n v="6718"/>
    <n v="429"/>
    <n v="-497"/>
  </r>
  <r>
    <x v="3504"/>
    <x v="13"/>
    <x v="2"/>
    <x v="5"/>
    <x v="4"/>
    <n v="1011"/>
    <n v="585"/>
    <n v="8"/>
    <n v="4680"/>
    <n v="5691"/>
    <n v="5259"/>
    <n v="-432"/>
    <n v="7312"/>
  </r>
  <r>
    <x v="3505"/>
    <x v="13"/>
    <x v="3"/>
    <x v="6"/>
    <x v="5"/>
    <n v="601"/>
    <n v="809"/>
    <n v="7"/>
    <n v="5663"/>
    <n v="6264"/>
    <n v="11716"/>
    <n v="5452"/>
    <n v="5452"/>
  </r>
  <r>
    <x v="3505"/>
    <x v="13"/>
    <x v="3"/>
    <x v="6"/>
    <x v="0"/>
    <n v="1094"/>
    <n v="809"/>
    <n v="7"/>
    <n v="5663"/>
    <n v="6757"/>
    <n v="6735"/>
    <n v="-22"/>
    <n v="-22"/>
  </r>
  <r>
    <x v="3506"/>
    <x v="13"/>
    <x v="3"/>
    <x v="3"/>
    <x v="1"/>
    <n v="1051"/>
    <n v="585"/>
    <n v="7"/>
    <n v="4095"/>
    <n v="5146"/>
    <n v="5150"/>
    <n v="4"/>
    <n v="4"/>
  </r>
  <r>
    <x v="3507"/>
    <x v="13"/>
    <x v="3"/>
    <x v="4"/>
    <x v="6"/>
    <n v="1188"/>
    <n v="601"/>
    <n v="8"/>
    <n v="4808"/>
    <n v="5996"/>
    <n v="5520"/>
    <n v="-476"/>
    <n v="-476"/>
  </r>
  <r>
    <x v="3508"/>
    <x v="13"/>
    <x v="3"/>
    <x v="0"/>
    <x v="4"/>
    <n v="1011"/>
    <n v="711"/>
    <n v="3"/>
    <n v="2133"/>
    <n v="3144"/>
    <n v="2989"/>
    <n v="-155"/>
    <n v="-155"/>
  </r>
  <r>
    <x v="3508"/>
    <x v="13"/>
    <x v="3"/>
    <x v="0"/>
    <x v="5"/>
    <n v="601"/>
    <n v="711"/>
    <n v="5"/>
    <n v="3555"/>
    <n v="4156"/>
    <n v="4587"/>
    <n v="431"/>
    <n v="5883"/>
  </r>
  <r>
    <x v="3509"/>
    <x v="13"/>
    <x v="3"/>
    <x v="5"/>
    <x v="6"/>
    <n v="1188"/>
    <n v="585"/>
    <n v="4"/>
    <n v="2340"/>
    <n v="3528"/>
    <n v="3304"/>
    <n v="-224"/>
    <n v="-700"/>
  </r>
  <r>
    <x v="3509"/>
    <x v="13"/>
    <x v="3"/>
    <x v="5"/>
    <x v="4"/>
    <n v="1011"/>
    <n v="585"/>
    <n v="5"/>
    <n v="2925"/>
    <n v="3936"/>
    <n v="4333"/>
    <n v="397"/>
    <n v="242"/>
  </r>
  <r>
    <x v="3509"/>
    <x v="13"/>
    <x v="3"/>
    <x v="5"/>
    <x v="0"/>
    <n v="1094"/>
    <n v="585"/>
    <n v="10"/>
    <n v="5850"/>
    <n v="6944"/>
    <n v="8153"/>
    <n v="1209"/>
    <n v="1187"/>
  </r>
  <r>
    <x v="3510"/>
    <x v="13"/>
    <x v="3"/>
    <x v="1"/>
    <x v="0"/>
    <n v="1094"/>
    <n v="601"/>
    <n v="9"/>
    <n v="5409"/>
    <n v="6503"/>
    <n v="6542"/>
    <n v="39"/>
    <n v="1226"/>
  </r>
  <r>
    <x v="3511"/>
    <x v="13"/>
    <x v="3"/>
    <x v="6"/>
    <x v="6"/>
    <n v="1188"/>
    <n v="809"/>
    <n v="7"/>
    <n v="5663"/>
    <n v="6851"/>
    <n v="6116"/>
    <n v="-735"/>
    <n v="-1435"/>
  </r>
  <r>
    <x v="3512"/>
    <x v="13"/>
    <x v="3"/>
    <x v="2"/>
    <x v="4"/>
    <n v="1011"/>
    <n v="809"/>
    <n v="8"/>
    <n v="6472"/>
    <n v="7483"/>
    <n v="7652"/>
    <n v="169"/>
    <n v="411"/>
  </r>
  <r>
    <x v="3513"/>
    <x v="13"/>
    <x v="3"/>
    <x v="3"/>
    <x v="5"/>
    <n v="601"/>
    <n v="585"/>
    <n v="4"/>
    <n v="2340"/>
    <n v="2941"/>
    <n v="2488"/>
    <n v="-453"/>
    <n v="5430"/>
  </r>
  <r>
    <x v="3513"/>
    <x v="13"/>
    <x v="3"/>
    <x v="3"/>
    <x v="4"/>
    <n v="1011"/>
    <n v="585"/>
    <n v="9"/>
    <n v="5265"/>
    <n v="6276"/>
    <n v="22587"/>
    <n v="16311"/>
    <n v="16722"/>
  </r>
  <r>
    <x v="3514"/>
    <x v="13"/>
    <x v="3"/>
    <x v="4"/>
    <x v="2"/>
    <n v="962"/>
    <n v="601"/>
    <n v="1"/>
    <n v="601"/>
    <n v="1563"/>
    <n v="1561"/>
    <n v="-2"/>
    <n v="-2"/>
  </r>
  <r>
    <x v="3514"/>
    <x v="13"/>
    <x v="3"/>
    <x v="4"/>
    <x v="4"/>
    <n v="1011"/>
    <n v="601"/>
    <n v="2"/>
    <n v="1202"/>
    <n v="2213"/>
    <n v="2600"/>
    <n v="387"/>
    <n v="17109"/>
  </r>
  <r>
    <x v="3515"/>
    <x v="13"/>
    <x v="3"/>
    <x v="0"/>
    <x v="0"/>
    <n v="1094"/>
    <n v="711"/>
    <n v="6"/>
    <n v="4266"/>
    <n v="5360"/>
    <n v="5896"/>
    <n v="536"/>
    <n v="1762"/>
  </r>
  <r>
    <x v="3516"/>
    <x v="13"/>
    <x v="3"/>
    <x v="5"/>
    <x v="5"/>
    <n v="601"/>
    <n v="585"/>
    <n v="2"/>
    <n v="1170"/>
    <n v="1771"/>
    <n v="1778"/>
    <n v="7"/>
    <n v="5437"/>
  </r>
  <r>
    <x v="3517"/>
    <x v="13"/>
    <x v="3"/>
    <x v="6"/>
    <x v="5"/>
    <n v="601"/>
    <n v="809"/>
    <n v="5"/>
    <n v="4045"/>
    <n v="4646"/>
    <n v="3748"/>
    <n v="-898"/>
    <n v="4539"/>
  </r>
  <r>
    <x v="3517"/>
    <x v="13"/>
    <x v="3"/>
    <x v="6"/>
    <x v="0"/>
    <n v="1094"/>
    <n v="809"/>
    <n v="2"/>
    <n v="1618"/>
    <n v="2712"/>
    <n v="2719"/>
    <n v="7"/>
    <n v="1769"/>
  </r>
  <r>
    <x v="3518"/>
    <x v="13"/>
    <x v="3"/>
    <x v="3"/>
    <x v="4"/>
    <n v="1011"/>
    <n v="585"/>
    <n v="9"/>
    <n v="5265"/>
    <n v="6276"/>
    <n v="6500"/>
    <n v="224"/>
    <n v="17333"/>
  </r>
  <r>
    <x v="3519"/>
    <x v="13"/>
    <x v="3"/>
    <x v="4"/>
    <x v="5"/>
    <n v="601"/>
    <n v="601"/>
    <n v="8"/>
    <n v="4808"/>
    <n v="5409"/>
    <n v="6155"/>
    <n v="746"/>
    <n v="5285"/>
  </r>
  <r>
    <x v="3520"/>
    <x v="13"/>
    <x v="3"/>
    <x v="0"/>
    <x v="0"/>
    <n v="1094"/>
    <n v="711"/>
    <n v="1"/>
    <n v="711"/>
    <n v="1805"/>
    <n v="1856"/>
    <n v="51"/>
    <n v="1820"/>
  </r>
  <r>
    <x v="3521"/>
    <x v="13"/>
    <x v="3"/>
    <x v="5"/>
    <x v="4"/>
    <n v="1011"/>
    <n v="585"/>
    <n v="4"/>
    <n v="2340"/>
    <n v="3351"/>
    <n v="8200"/>
    <n v="4849"/>
    <n v="22182"/>
  </r>
  <r>
    <x v="3521"/>
    <x v="13"/>
    <x v="3"/>
    <x v="5"/>
    <x v="5"/>
    <n v="601"/>
    <n v="585"/>
    <n v="4"/>
    <n v="2340"/>
    <n v="2941"/>
    <n v="2636"/>
    <n v="-305"/>
    <n v="4980"/>
  </r>
  <r>
    <x v="3522"/>
    <x v="13"/>
    <x v="3"/>
    <x v="1"/>
    <x v="0"/>
    <n v="1094"/>
    <n v="601"/>
    <n v="9"/>
    <n v="5409"/>
    <n v="6503"/>
    <n v="6140"/>
    <n v="-363"/>
    <n v="1457"/>
  </r>
  <r>
    <x v="3523"/>
    <x v="13"/>
    <x v="3"/>
    <x v="6"/>
    <x v="0"/>
    <n v="1094"/>
    <n v="809"/>
    <n v="2"/>
    <n v="1618"/>
    <n v="2712"/>
    <n v="3214"/>
    <n v="502"/>
    <n v="1959"/>
  </r>
  <r>
    <x v="3523"/>
    <x v="13"/>
    <x v="3"/>
    <x v="6"/>
    <x v="6"/>
    <n v="1188"/>
    <n v="809"/>
    <n v="10"/>
    <n v="8090"/>
    <n v="9278"/>
    <n v="19397"/>
    <n v="10119"/>
    <n v="8684"/>
  </r>
  <r>
    <x v="3524"/>
    <x v="13"/>
    <x v="3"/>
    <x v="2"/>
    <x v="0"/>
    <n v="1094"/>
    <n v="809"/>
    <n v="2"/>
    <n v="1618"/>
    <n v="2712"/>
    <n v="2816"/>
    <n v="104"/>
    <n v="2063"/>
  </r>
  <r>
    <x v="3524"/>
    <x v="13"/>
    <x v="3"/>
    <x v="2"/>
    <x v="6"/>
    <n v="1188"/>
    <n v="809"/>
    <n v="6"/>
    <n v="4854"/>
    <n v="6042"/>
    <n v="7056"/>
    <n v="1014"/>
    <n v="9698"/>
  </r>
  <r>
    <x v="3525"/>
    <x v="13"/>
    <x v="3"/>
    <x v="3"/>
    <x v="6"/>
    <n v="1188"/>
    <n v="585"/>
    <n v="10"/>
    <n v="5850"/>
    <n v="7038"/>
    <n v="6365"/>
    <n v="-673"/>
    <n v="9025"/>
  </r>
  <r>
    <x v="3525"/>
    <x v="13"/>
    <x v="3"/>
    <x v="3"/>
    <x v="0"/>
    <n v="1094"/>
    <n v="585"/>
    <n v="3"/>
    <n v="1755"/>
    <n v="2849"/>
    <n v="2387"/>
    <n v="-462"/>
    <n v="1601"/>
  </r>
  <r>
    <x v="3526"/>
    <x v="13"/>
    <x v="3"/>
    <x v="4"/>
    <x v="0"/>
    <n v="1094"/>
    <n v="601"/>
    <n v="6"/>
    <n v="3606"/>
    <n v="4700"/>
    <n v="4996"/>
    <n v="296"/>
    <n v="1897"/>
  </r>
  <r>
    <x v="3526"/>
    <x v="13"/>
    <x v="3"/>
    <x v="4"/>
    <x v="5"/>
    <n v="601"/>
    <n v="601"/>
    <n v="5"/>
    <n v="3005"/>
    <n v="3606"/>
    <n v="11487"/>
    <n v="7881"/>
    <n v="12861"/>
  </r>
  <r>
    <x v="3527"/>
    <x v="13"/>
    <x v="3"/>
    <x v="0"/>
    <x v="6"/>
    <n v="1188"/>
    <n v="711"/>
    <n v="7"/>
    <n v="4977"/>
    <n v="6165"/>
    <n v="5757"/>
    <n v="-408"/>
    <n v="8617"/>
  </r>
  <r>
    <x v="3527"/>
    <x v="13"/>
    <x v="3"/>
    <x v="0"/>
    <x v="0"/>
    <n v="1094"/>
    <n v="711"/>
    <n v="3"/>
    <n v="2133"/>
    <n v="3227"/>
    <n v="2720"/>
    <n v="-507"/>
    <n v="1390"/>
  </r>
  <r>
    <x v="3528"/>
    <x v="13"/>
    <x v="3"/>
    <x v="5"/>
    <x v="4"/>
    <n v="1011"/>
    <n v="585"/>
    <n v="10"/>
    <n v="5850"/>
    <n v="6861"/>
    <n v="30017"/>
    <n v="23156"/>
    <n v="45338"/>
  </r>
  <r>
    <x v="3528"/>
    <x v="13"/>
    <x v="3"/>
    <x v="5"/>
    <x v="5"/>
    <n v="601"/>
    <n v="585"/>
    <n v="1"/>
    <n v="585"/>
    <n v="1186"/>
    <n v="2912"/>
    <n v="1726"/>
    <n v="14587"/>
  </r>
  <r>
    <x v="3529"/>
    <x v="13"/>
    <x v="3"/>
    <x v="1"/>
    <x v="4"/>
    <n v="1011"/>
    <n v="601"/>
    <n v="8"/>
    <n v="4808"/>
    <n v="5819"/>
    <n v="5386"/>
    <n v="-433"/>
    <n v="44905"/>
  </r>
  <r>
    <x v="3529"/>
    <x v="13"/>
    <x v="3"/>
    <x v="1"/>
    <x v="5"/>
    <n v="601"/>
    <n v="601"/>
    <n v="2"/>
    <n v="1202"/>
    <n v="1803"/>
    <n v="1923"/>
    <n v="120"/>
    <n v="14707"/>
  </r>
  <r>
    <x v="3529"/>
    <x v="13"/>
    <x v="3"/>
    <x v="1"/>
    <x v="0"/>
    <n v="1094"/>
    <n v="601"/>
    <n v="3"/>
    <n v="1803"/>
    <n v="2897"/>
    <n v="3164"/>
    <n v="267"/>
    <n v="1657"/>
  </r>
  <r>
    <x v="3530"/>
    <x v="13"/>
    <x v="4"/>
    <x v="2"/>
    <x v="4"/>
    <n v="1011"/>
    <n v="809"/>
    <n v="7"/>
    <n v="5663"/>
    <n v="6674"/>
    <n v="7956"/>
    <n v="1282"/>
    <n v="1282"/>
  </r>
  <r>
    <x v="3531"/>
    <x v="13"/>
    <x v="4"/>
    <x v="3"/>
    <x v="6"/>
    <n v="1188"/>
    <n v="585"/>
    <n v="10"/>
    <n v="5850"/>
    <n v="7038"/>
    <n v="6736"/>
    <n v="-302"/>
    <n v="-302"/>
  </r>
  <r>
    <x v="3532"/>
    <x v="13"/>
    <x v="4"/>
    <x v="4"/>
    <x v="5"/>
    <n v="601"/>
    <n v="601"/>
    <n v="7"/>
    <n v="4207"/>
    <n v="4808"/>
    <n v="4060"/>
    <n v="-748"/>
    <n v="-748"/>
  </r>
  <r>
    <x v="3533"/>
    <x v="13"/>
    <x v="4"/>
    <x v="0"/>
    <x v="4"/>
    <n v="1011"/>
    <n v="711"/>
    <n v="3"/>
    <n v="2133"/>
    <n v="3144"/>
    <n v="3288"/>
    <n v="144"/>
    <n v="1426"/>
  </r>
  <r>
    <x v="3533"/>
    <x v="13"/>
    <x v="4"/>
    <x v="0"/>
    <x v="0"/>
    <n v="1094"/>
    <n v="711"/>
    <n v="6"/>
    <n v="4266"/>
    <n v="5360"/>
    <n v="5007"/>
    <n v="-353"/>
    <n v="-353"/>
  </r>
  <r>
    <x v="3534"/>
    <x v="13"/>
    <x v="4"/>
    <x v="1"/>
    <x v="5"/>
    <n v="601"/>
    <n v="601"/>
    <n v="10"/>
    <n v="6010"/>
    <n v="6611"/>
    <n v="5334"/>
    <n v="-1277"/>
    <n v="-2025"/>
  </r>
  <r>
    <x v="3535"/>
    <x v="13"/>
    <x v="4"/>
    <x v="2"/>
    <x v="4"/>
    <n v="1011"/>
    <n v="809"/>
    <n v="2"/>
    <n v="1618"/>
    <n v="2629"/>
    <n v="2575"/>
    <n v="-54"/>
    <n v="1372"/>
  </r>
  <r>
    <x v="3535"/>
    <x v="13"/>
    <x v="4"/>
    <x v="2"/>
    <x v="0"/>
    <n v="1094"/>
    <n v="809"/>
    <n v="2"/>
    <n v="1618"/>
    <n v="2712"/>
    <n v="3088"/>
    <n v="376"/>
    <n v="23"/>
  </r>
  <r>
    <x v="3536"/>
    <x v="13"/>
    <x v="4"/>
    <x v="4"/>
    <x v="6"/>
    <n v="1188"/>
    <n v="601"/>
    <n v="8"/>
    <n v="4808"/>
    <n v="5996"/>
    <n v="5980"/>
    <n v="-16"/>
    <n v="-318"/>
  </r>
  <r>
    <x v="3536"/>
    <x v="13"/>
    <x v="4"/>
    <x v="4"/>
    <x v="5"/>
    <n v="601"/>
    <n v="601"/>
    <n v="7"/>
    <n v="4207"/>
    <n v="4808"/>
    <n v="5155"/>
    <n v="347"/>
    <n v="-1678"/>
  </r>
  <r>
    <x v="3537"/>
    <x v="13"/>
    <x v="4"/>
    <x v="0"/>
    <x v="4"/>
    <n v="1011"/>
    <n v="711"/>
    <n v="4"/>
    <n v="2844"/>
    <n v="3855"/>
    <n v="4008"/>
    <n v="153"/>
    <n v="1525"/>
  </r>
  <r>
    <x v="3538"/>
    <x v="13"/>
    <x v="4"/>
    <x v="5"/>
    <x v="0"/>
    <n v="1094"/>
    <n v="585"/>
    <n v="4"/>
    <n v="2340"/>
    <n v="3434"/>
    <n v="3245"/>
    <n v="-189"/>
    <n v="-166"/>
  </r>
  <r>
    <x v="3539"/>
    <x v="13"/>
    <x v="4"/>
    <x v="6"/>
    <x v="5"/>
    <n v="601"/>
    <n v="809"/>
    <n v="7"/>
    <n v="5663"/>
    <n v="6264"/>
    <n v="13261"/>
    <n v="6997"/>
    <n v="5319"/>
  </r>
  <r>
    <x v="3540"/>
    <x v="13"/>
    <x v="4"/>
    <x v="2"/>
    <x v="6"/>
    <n v="1188"/>
    <n v="809"/>
    <n v="10"/>
    <n v="8090"/>
    <n v="9278"/>
    <n v="8157"/>
    <n v="-1121"/>
    <n v="-1439"/>
  </r>
  <r>
    <x v="3541"/>
    <x v="13"/>
    <x v="4"/>
    <x v="4"/>
    <x v="5"/>
    <n v="601"/>
    <n v="601"/>
    <n v="10"/>
    <n v="6010"/>
    <n v="6611"/>
    <n v="6180"/>
    <n v="-431"/>
    <n v="4888"/>
  </r>
  <r>
    <x v="3542"/>
    <x v="13"/>
    <x v="4"/>
    <x v="5"/>
    <x v="5"/>
    <n v="601"/>
    <n v="585"/>
    <n v="1"/>
    <n v="585"/>
    <n v="1186"/>
    <n v="1207"/>
    <n v="21"/>
    <n v="4909"/>
  </r>
  <r>
    <x v="3542"/>
    <x v="13"/>
    <x v="4"/>
    <x v="5"/>
    <x v="4"/>
    <n v="1011"/>
    <n v="585"/>
    <n v="4"/>
    <n v="2340"/>
    <n v="3351"/>
    <n v="8987"/>
    <n v="5636"/>
    <n v="7161"/>
  </r>
  <r>
    <x v="3543"/>
    <x v="13"/>
    <x v="4"/>
    <x v="2"/>
    <x v="6"/>
    <n v="1188"/>
    <n v="809"/>
    <n v="3"/>
    <n v="2427"/>
    <n v="3615"/>
    <n v="3294"/>
    <n v="-321"/>
    <n v="-1760"/>
  </r>
  <r>
    <x v="3544"/>
    <x v="13"/>
    <x v="4"/>
    <x v="3"/>
    <x v="0"/>
    <n v="1094"/>
    <n v="585"/>
    <n v="1"/>
    <n v="585"/>
    <n v="1679"/>
    <n v="1814"/>
    <n v="135"/>
    <n v="-31"/>
  </r>
  <r>
    <x v="3545"/>
    <x v="13"/>
    <x v="4"/>
    <x v="4"/>
    <x v="0"/>
    <n v="1094"/>
    <n v="601"/>
    <n v="4"/>
    <n v="2404"/>
    <n v="3498"/>
    <n v="3582"/>
    <n v="84"/>
    <n v="53"/>
  </r>
  <r>
    <x v="3546"/>
    <x v="13"/>
    <x v="4"/>
    <x v="0"/>
    <x v="6"/>
    <n v="1188"/>
    <n v="711"/>
    <n v="2"/>
    <n v="1422"/>
    <n v="2610"/>
    <n v="3730"/>
    <n v="1120"/>
    <n v="-640"/>
  </r>
  <r>
    <x v="3546"/>
    <x v="13"/>
    <x v="4"/>
    <x v="0"/>
    <x v="0"/>
    <n v="1094"/>
    <n v="711"/>
    <n v="2"/>
    <n v="1422"/>
    <n v="2516"/>
    <n v="2303"/>
    <n v="-213"/>
    <n v="-160"/>
  </r>
  <r>
    <x v="3547"/>
    <x v="13"/>
    <x v="4"/>
    <x v="5"/>
    <x v="6"/>
    <n v="1188"/>
    <n v="585"/>
    <n v="2"/>
    <n v="1170"/>
    <n v="2358"/>
    <n v="2428"/>
    <n v="70"/>
    <n v="-570"/>
  </r>
  <r>
    <x v="3548"/>
    <x v="13"/>
    <x v="4"/>
    <x v="6"/>
    <x v="5"/>
    <n v="601"/>
    <n v="809"/>
    <n v="7"/>
    <n v="5663"/>
    <n v="6264"/>
    <n v="7306"/>
    <n v="1042"/>
    <n v="5951"/>
  </r>
  <r>
    <x v="3548"/>
    <x v="13"/>
    <x v="4"/>
    <x v="6"/>
    <x v="6"/>
    <n v="1188"/>
    <n v="809"/>
    <n v="5"/>
    <n v="4045"/>
    <n v="5233"/>
    <n v="9829"/>
    <n v="4596"/>
    <n v="4026"/>
  </r>
  <r>
    <x v="3548"/>
    <x v="13"/>
    <x v="4"/>
    <x v="6"/>
    <x v="4"/>
    <n v="1011"/>
    <n v="809"/>
    <n v="10"/>
    <n v="8090"/>
    <n v="9101"/>
    <n v="10504"/>
    <n v="1403"/>
    <n v="8564"/>
  </r>
  <r>
    <x v="3549"/>
    <x v="13"/>
    <x v="4"/>
    <x v="4"/>
    <x v="5"/>
    <n v="601"/>
    <n v="601"/>
    <n v="1"/>
    <n v="601"/>
    <n v="1202"/>
    <n v="1429"/>
    <n v="227"/>
    <n v="6178"/>
  </r>
  <r>
    <x v="3549"/>
    <x v="13"/>
    <x v="4"/>
    <x v="4"/>
    <x v="4"/>
    <n v="1011"/>
    <n v="601"/>
    <n v="4"/>
    <n v="2404"/>
    <n v="3415"/>
    <n v="2909"/>
    <n v="-506"/>
    <n v="8058"/>
  </r>
  <r>
    <x v="3550"/>
    <x v="13"/>
    <x v="5"/>
    <x v="0"/>
    <x v="5"/>
    <n v="601"/>
    <n v="711"/>
    <n v="7"/>
    <n v="4977"/>
    <n v="5578"/>
    <n v="5777"/>
    <n v="199"/>
    <n v="199"/>
  </r>
  <r>
    <x v="3551"/>
    <x v="13"/>
    <x v="5"/>
    <x v="5"/>
    <x v="4"/>
    <n v="1011"/>
    <n v="585"/>
    <n v="3"/>
    <n v="1755"/>
    <n v="2766"/>
    <n v="2578"/>
    <n v="-188"/>
    <n v="-188"/>
  </r>
  <r>
    <x v="3552"/>
    <x v="13"/>
    <x v="5"/>
    <x v="1"/>
    <x v="4"/>
    <n v="1011"/>
    <n v="601"/>
    <n v="6"/>
    <n v="3606"/>
    <n v="4617"/>
    <n v="5022"/>
    <n v="405"/>
    <n v="217"/>
  </r>
  <r>
    <x v="3552"/>
    <x v="13"/>
    <x v="5"/>
    <x v="1"/>
    <x v="6"/>
    <n v="1188"/>
    <n v="601"/>
    <n v="10"/>
    <n v="6010"/>
    <n v="7198"/>
    <n v="5989"/>
    <n v="-1209"/>
    <n v="-1209"/>
  </r>
  <r>
    <x v="3553"/>
    <x v="13"/>
    <x v="5"/>
    <x v="6"/>
    <x v="4"/>
    <n v="1011"/>
    <n v="809"/>
    <n v="5"/>
    <n v="4045"/>
    <n v="5056"/>
    <n v="5514"/>
    <n v="458"/>
    <n v="675"/>
  </r>
  <r>
    <x v="3554"/>
    <x v="13"/>
    <x v="5"/>
    <x v="3"/>
    <x v="6"/>
    <n v="1188"/>
    <n v="585"/>
    <n v="3"/>
    <n v="1755"/>
    <n v="2943"/>
    <n v="2600"/>
    <n v="-343"/>
    <n v="-1552"/>
  </r>
  <r>
    <x v="3555"/>
    <x v="13"/>
    <x v="5"/>
    <x v="4"/>
    <x v="4"/>
    <n v="1011"/>
    <n v="601"/>
    <n v="2"/>
    <n v="1202"/>
    <n v="2213"/>
    <n v="2253"/>
    <n v="40"/>
    <n v="715"/>
  </r>
  <r>
    <x v="3556"/>
    <x v="13"/>
    <x v="5"/>
    <x v="5"/>
    <x v="4"/>
    <n v="1011"/>
    <n v="585"/>
    <n v="1"/>
    <n v="585"/>
    <n v="1596"/>
    <n v="1413"/>
    <n v="-183"/>
    <n v="532"/>
  </r>
  <r>
    <x v="3556"/>
    <x v="13"/>
    <x v="5"/>
    <x v="5"/>
    <x v="6"/>
    <n v="1188"/>
    <n v="585"/>
    <n v="7"/>
    <n v="4095"/>
    <n v="5283"/>
    <n v="6275"/>
    <n v="992"/>
    <n v="-560"/>
  </r>
  <r>
    <x v="3557"/>
    <x v="13"/>
    <x v="5"/>
    <x v="1"/>
    <x v="5"/>
    <n v="601"/>
    <n v="601"/>
    <n v="4"/>
    <n v="2404"/>
    <n v="3005"/>
    <n v="3371"/>
    <n v="366"/>
    <n v="565"/>
  </r>
  <r>
    <x v="3558"/>
    <x v="13"/>
    <x v="5"/>
    <x v="2"/>
    <x v="4"/>
    <n v="1011"/>
    <n v="809"/>
    <n v="1"/>
    <n v="809"/>
    <n v="1820"/>
    <n v="2075"/>
    <n v="255"/>
    <n v="787"/>
  </r>
  <r>
    <x v="3558"/>
    <x v="13"/>
    <x v="5"/>
    <x v="2"/>
    <x v="6"/>
    <n v="1188"/>
    <n v="809"/>
    <n v="9"/>
    <n v="7281"/>
    <n v="8469"/>
    <n v="7276"/>
    <n v="-1193"/>
    <n v="-1753"/>
  </r>
  <r>
    <x v="3559"/>
    <x v="13"/>
    <x v="5"/>
    <x v="3"/>
    <x v="6"/>
    <n v="1188"/>
    <n v="585"/>
    <n v="4"/>
    <n v="2340"/>
    <n v="3528"/>
    <n v="2823"/>
    <n v="-705"/>
    <n v="-2458"/>
  </r>
  <r>
    <x v="3560"/>
    <x v="13"/>
    <x v="5"/>
    <x v="4"/>
    <x v="0"/>
    <n v="1094"/>
    <n v="601"/>
    <n v="6"/>
    <n v="3606"/>
    <n v="4700"/>
    <n v="14005"/>
    <n v="9305"/>
    <n v="9305"/>
  </r>
  <r>
    <x v="3560"/>
    <x v="13"/>
    <x v="5"/>
    <x v="4"/>
    <x v="5"/>
    <n v="601"/>
    <n v="601"/>
    <n v="4"/>
    <n v="2404"/>
    <n v="3005"/>
    <n v="2549"/>
    <n v="-456"/>
    <n v="109"/>
  </r>
  <r>
    <x v="3561"/>
    <x v="13"/>
    <x v="5"/>
    <x v="0"/>
    <x v="5"/>
    <n v="601"/>
    <n v="711"/>
    <n v="8"/>
    <n v="5688"/>
    <n v="6289"/>
    <n v="7326"/>
    <n v="1037"/>
    <n v="1146"/>
  </r>
  <r>
    <x v="3562"/>
    <x v="13"/>
    <x v="5"/>
    <x v="1"/>
    <x v="0"/>
    <n v="1094"/>
    <n v="601"/>
    <n v="8"/>
    <n v="4808"/>
    <n v="5902"/>
    <n v="6877"/>
    <n v="975"/>
    <n v="10280"/>
  </r>
  <r>
    <x v="3563"/>
    <x v="13"/>
    <x v="5"/>
    <x v="6"/>
    <x v="4"/>
    <n v="1011"/>
    <n v="809"/>
    <n v="10"/>
    <n v="8090"/>
    <n v="9101"/>
    <n v="11661"/>
    <n v="2560"/>
    <n v="3347"/>
  </r>
  <r>
    <x v="3563"/>
    <x v="13"/>
    <x v="5"/>
    <x v="6"/>
    <x v="6"/>
    <n v="1188"/>
    <n v="809"/>
    <n v="4"/>
    <n v="3236"/>
    <n v="4424"/>
    <n v="5199"/>
    <n v="775"/>
    <n v="-1683"/>
  </r>
  <r>
    <x v="3563"/>
    <x v="13"/>
    <x v="5"/>
    <x v="6"/>
    <x v="0"/>
    <n v="1094"/>
    <n v="809"/>
    <n v="2"/>
    <n v="1618"/>
    <n v="2712"/>
    <n v="2240"/>
    <n v="-472"/>
    <n v="9808"/>
  </r>
  <r>
    <x v="3564"/>
    <x v="13"/>
    <x v="5"/>
    <x v="4"/>
    <x v="6"/>
    <n v="1188"/>
    <n v="601"/>
    <n v="9"/>
    <n v="5409"/>
    <n v="6597"/>
    <n v="7799"/>
    <n v="1202"/>
    <n v="-481"/>
  </r>
  <r>
    <x v="3565"/>
    <x v="13"/>
    <x v="5"/>
    <x v="0"/>
    <x v="4"/>
    <n v="1011"/>
    <n v="711"/>
    <n v="4"/>
    <n v="2844"/>
    <n v="3855"/>
    <n v="9791"/>
    <n v="5936"/>
    <n v="9283"/>
  </r>
  <r>
    <x v="3566"/>
    <x v="13"/>
    <x v="5"/>
    <x v="5"/>
    <x v="0"/>
    <n v="1094"/>
    <n v="585"/>
    <n v="3"/>
    <n v="1755"/>
    <n v="2849"/>
    <n v="3353"/>
    <n v="504"/>
    <n v="10312"/>
  </r>
  <r>
    <x v="3567"/>
    <x v="13"/>
    <x v="5"/>
    <x v="1"/>
    <x v="4"/>
    <n v="1011"/>
    <n v="601"/>
    <n v="2"/>
    <n v="1202"/>
    <n v="2213"/>
    <n v="2240"/>
    <n v="27"/>
    <n v="9310"/>
  </r>
  <r>
    <x v="3567"/>
    <x v="13"/>
    <x v="5"/>
    <x v="1"/>
    <x v="0"/>
    <n v="1094"/>
    <n v="601"/>
    <n v="7"/>
    <n v="4207"/>
    <n v="5301"/>
    <n v="11796"/>
    <n v="6495"/>
    <n v="16807"/>
  </r>
  <r>
    <x v="3567"/>
    <x v="13"/>
    <x v="5"/>
    <x v="1"/>
    <x v="6"/>
    <n v="1188"/>
    <n v="601"/>
    <n v="1"/>
    <n v="601"/>
    <n v="1789"/>
    <n v="854"/>
    <n v="-935"/>
    <n v="-1416"/>
  </r>
  <r>
    <x v="3568"/>
    <x v="13"/>
    <x v="5"/>
    <x v="6"/>
    <x v="5"/>
    <n v="601"/>
    <n v="809"/>
    <n v="7"/>
    <n v="5663"/>
    <n v="6264"/>
    <n v="5810"/>
    <n v="-454"/>
    <n v="692"/>
  </r>
  <r>
    <x v="3568"/>
    <x v="13"/>
    <x v="5"/>
    <x v="6"/>
    <x v="6"/>
    <n v="1188"/>
    <n v="809"/>
    <n v="7"/>
    <n v="5663"/>
    <n v="6851"/>
    <n v="6296"/>
    <n v="-555"/>
    <n v="-1971"/>
  </r>
  <r>
    <x v="3569"/>
    <x v="13"/>
    <x v="5"/>
    <x v="2"/>
    <x v="4"/>
    <n v="1011"/>
    <n v="809"/>
    <n v="4"/>
    <n v="3236"/>
    <n v="4247"/>
    <n v="4673"/>
    <n v="426"/>
    <n v="9736"/>
  </r>
  <r>
    <x v="3570"/>
    <x v="13"/>
    <x v="5"/>
    <x v="0"/>
    <x v="6"/>
    <n v="1188"/>
    <n v="711"/>
    <n v="9"/>
    <n v="6399"/>
    <n v="7587"/>
    <n v="8230"/>
    <n v="643"/>
    <n v="-1328"/>
  </r>
  <r>
    <x v="3571"/>
    <x v="13"/>
    <x v="5"/>
    <x v="5"/>
    <x v="0"/>
    <n v="1094"/>
    <n v="585"/>
    <n v="9"/>
    <n v="5265"/>
    <n v="6359"/>
    <n v="5855"/>
    <n v="-504"/>
    <n v="16303"/>
  </r>
  <r>
    <x v="3572"/>
    <x v="13"/>
    <x v="6"/>
    <x v="1"/>
    <x v="6"/>
    <n v="1188"/>
    <n v="601"/>
    <n v="5"/>
    <n v="3005"/>
    <n v="4193"/>
    <n v="6924"/>
    <n v="2731"/>
    <n v="2731"/>
  </r>
  <r>
    <x v="3573"/>
    <x v="13"/>
    <x v="6"/>
    <x v="6"/>
    <x v="4"/>
    <n v="1011"/>
    <n v="809"/>
    <n v="8"/>
    <n v="6472"/>
    <n v="7483"/>
    <n v="6524"/>
    <n v="-959"/>
    <n v="-959"/>
  </r>
  <r>
    <x v="3574"/>
    <x v="13"/>
    <x v="6"/>
    <x v="3"/>
    <x v="2"/>
    <n v="962"/>
    <n v="585"/>
    <n v="4"/>
    <n v="2340"/>
    <n v="3302"/>
    <n v="3613"/>
    <n v="311"/>
    <n v="311"/>
  </r>
  <r>
    <x v="3575"/>
    <x v="13"/>
    <x v="6"/>
    <x v="4"/>
    <x v="2"/>
    <n v="962"/>
    <n v="601"/>
    <n v="4"/>
    <n v="2404"/>
    <n v="3366"/>
    <n v="3472"/>
    <n v="106"/>
    <n v="417"/>
  </r>
  <r>
    <x v="3576"/>
    <x v="13"/>
    <x v="6"/>
    <x v="0"/>
    <x v="6"/>
    <n v="1188"/>
    <n v="711"/>
    <n v="3"/>
    <n v="2133"/>
    <n v="3321"/>
    <n v="3077"/>
    <n v="-244"/>
    <n v="2487"/>
  </r>
  <r>
    <x v="3576"/>
    <x v="13"/>
    <x v="6"/>
    <x v="0"/>
    <x v="0"/>
    <n v="1094"/>
    <n v="711"/>
    <n v="7"/>
    <n v="4977"/>
    <n v="6071"/>
    <n v="6939"/>
    <n v="868"/>
    <n v="868"/>
  </r>
  <r>
    <x v="3577"/>
    <x v="13"/>
    <x v="6"/>
    <x v="5"/>
    <x v="4"/>
    <n v="1011"/>
    <n v="585"/>
    <n v="1"/>
    <n v="585"/>
    <n v="1596"/>
    <n v="1456"/>
    <n v="-140"/>
    <n v="-1099"/>
  </r>
  <r>
    <x v="3577"/>
    <x v="13"/>
    <x v="6"/>
    <x v="5"/>
    <x v="0"/>
    <n v="1094"/>
    <n v="585"/>
    <n v="8"/>
    <n v="4680"/>
    <n v="5774"/>
    <n v="6763"/>
    <n v="989"/>
    <n v="1857"/>
  </r>
  <r>
    <x v="3578"/>
    <x v="13"/>
    <x v="6"/>
    <x v="1"/>
    <x v="6"/>
    <n v="1188"/>
    <n v="601"/>
    <n v="8"/>
    <n v="4808"/>
    <n v="5996"/>
    <n v="6667"/>
    <n v="671"/>
    <n v="3158"/>
  </r>
  <r>
    <x v="3579"/>
    <x v="13"/>
    <x v="6"/>
    <x v="2"/>
    <x v="2"/>
    <n v="962"/>
    <n v="809"/>
    <n v="5"/>
    <n v="4045"/>
    <n v="5007"/>
    <n v="5935"/>
    <n v="928"/>
    <n v="1345"/>
  </r>
  <r>
    <x v="3580"/>
    <x v="13"/>
    <x v="6"/>
    <x v="3"/>
    <x v="5"/>
    <n v="601"/>
    <n v="585"/>
    <n v="6"/>
    <n v="3510"/>
    <n v="4111"/>
    <n v="4416"/>
    <n v="305"/>
    <n v="305"/>
  </r>
  <r>
    <x v="3581"/>
    <x v="13"/>
    <x v="6"/>
    <x v="4"/>
    <x v="2"/>
    <n v="962"/>
    <n v="601"/>
    <n v="10"/>
    <n v="6010"/>
    <n v="6972"/>
    <n v="6949"/>
    <n v="-23"/>
    <n v="1322"/>
  </r>
  <r>
    <x v="3582"/>
    <x v="13"/>
    <x v="6"/>
    <x v="0"/>
    <x v="2"/>
    <n v="962"/>
    <n v="711"/>
    <n v="5"/>
    <n v="3555"/>
    <n v="4517"/>
    <n v="3763"/>
    <n v="-754"/>
    <n v="568"/>
  </r>
  <r>
    <x v="3582"/>
    <x v="13"/>
    <x v="6"/>
    <x v="0"/>
    <x v="0"/>
    <n v="1094"/>
    <n v="711"/>
    <n v="10"/>
    <n v="7110"/>
    <n v="8204"/>
    <n v="8476"/>
    <n v="272"/>
    <n v="2129"/>
  </r>
  <r>
    <x v="3583"/>
    <x v="13"/>
    <x v="6"/>
    <x v="5"/>
    <x v="0"/>
    <n v="1094"/>
    <n v="585"/>
    <n v="8"/>
    <n v="4680"/>
    <n v="5774"/>
    <n v="4628"/>
    <n v="-1146"/>
    <n v="983"/>
  </r>
  <r>
    <x v="3584"/>
    <x v="13"/>
    <x v="6"/>
    <x v="1"/>
    <x v="0"/>
    <n v="1094"/>
    <n v="601"/>
    <n v="8"/>
    <n v="4808"/>
    <n v="5902"/>
    <n v="5090"/>
    <n v="-812"/>
    <n v="171"/>
  </r>
  <r>
    <x v="3585"/>
    <x v="13"/>
    <x v="6"/>
    <x v="6"/>
    <x v="0"/>
    <n v="1094"/>
    <n v="809"/>
    <n v="2"/>
    <n v="1618"/>
    <n v="2712"/>
    <n v="2750"/>
    <n v="38"/>
    <n v="209"/>
  </r>
  <r>
    <x v="3586"/>
    <x v="13"/>
    <x v="6"/>
    <x v="3"/>
    <x v="6"/>
    <n v="1188"/>
    <n v="585"/>
    <n v="1"/>
    <n v="585"/>
    <n v="1773"/>
    <n v="1523"/>
    <n v="-250"/>
    <n v="2908"/>
  </r>
  <r>
    <x v="3586"/>
    <x v="13"/>
    <x v="6"/>
    <x v="3"/>
    <x v="5"/>
    <n v="601"/>
    <n v="585"/>
    <n v="2"/>
    <n v="1170"/>
    <n v="1771"/>
    <n v="1586"/>
    <n v="-185"/>
    <n v="120"/>
  </r>
  <r>
    <x v="3586"/>
    <x v="13"/>
    <x v="6"/>
    <x v="3"/>
    <x v="2"/>
    <n v="962"/>
    <n v="585"/>
    <n v="8"/>
    <n v="4680"/>
    <n v="5642"/>
    <n v="6374"/>
    <n v="732"/>
    <n v="1300"/>
  </r>
  <r>
    <x v="3587"/>
    <x v="13"/>
    <x v="6"/>
    <x v="4"/>
    <x v="6"/>
    <n v="1188"/>
    <n v="601"/>
    <n v="3"/>
    <n v="1803"/>
    <n v="2991"/>
    <n v="3524"/>
    <n v="533"/>
    <n v="3441"/>
  </r>
  <r>
    <x v="3588"/>
    <x v="13"/>
    <x v="6"/>
    <x v="0"/>
    <x v="0"/>
    <n v="1094"/>
    <n v="711"/>
    <n v="7"/>
    <n v="4977"/>
    <n v="6071"/>
    <n v="7201"/>
    <n v="1130"/>
    <n v="1339"/>
  </r>
  <r>
    <x v="3589"/>
    <x v="13"/>
    <x v="6"/>
    <x v="5"/>
    <x v="4"/>
    <n v="1011"/>
    <n v="585"/>
    <n v="9"/>
    <n v="5265"/>
    <n v="6276"/>
    <n v="22859"/>
    <n v="16583"/>
    <n v="15484"/>
  </r>
  <r>
    <x v="3590"/>
    <x v="13"/>
    <x v="6"/>
    <x v="1"/>
    <x v="4"/>
    <n v="1011"/>
    <n v="601"/>
    <n v="1"/>
    <n v="601"/>
    <n v="1612"/>
    <n v="1541"/>
    <n v="-71"/>
    <n v="15413"/>
  </r>
  <r>
    <x v="3590"/>
    <x v="13"/>
    <x v="6"/>
    <x v="1"/>
    <x v="6"/>
    <n v="1188"/>
    <n v="601"/>
    <n v="9"/>
    <n v="5409"/>
    <n v="6597"/>
    <n v="10641"/>
    <n v="4044"/>
    <n v="7485"/>
  </r>
  <r>
    <x v="3591"/>
    <x v="13"/>
    <x v="6"/>
    <x v="6"/>
    <x v="5"/>
    <n v="601"/>
    <n v="809"/>
    <n v="2"/>
    <n v="1618"/>
    <n v="2219"/>
    <n v="2252"/>
    <n v="33"/>
    <n v="153"/>
  </r>
  <r>
    <x v="3592"/>
    <x v="13"/>
    <x v="6"/>
    <x v="3"/>
    <x v="3"/>
    <n v="1235"/>
    <n v="585"/>
    <n v="2"/>
    <n v="1170"/>
    <n v="2405"/>
    <n v="2524"/>
    <n v="119"/>
    <n v="119"/>
  </r>
  <r>
    <x v="3592"/>
    <x v="13"/>
    <x v="6"/>
    <x v="3"/>
    <x v="4"/>
    <n v="1011"/>
    <n v="585"/>
    <n v="5"/>
    <n v="2925"/>
    <n v="3936"/>
    <n v="6333"/>
    <n v="2397"/>
    <n v="17810"/>
  </r>
  <r>
    <x v="3593"/>
    <x v="13"/>
    <x v="6"/>
    <x v="0"/>
    <x v="0"/>
    <n v="1094"/>
    <n v="711"/>
    <n v="5"/>
    <n v="3555"/>
    <n v="4649"/>
    <n v="4978"/>
    <n v="329"/>
    <n v="1668"/>
  </r>
  <r>
    <x v="3594"/>
    <x v="13"/>
    <x v="6"/>
    <x v="1"/>
    <x v="6"/>
    <n v="1188"/>
    <n v="601"/>
    <n v="7"/>
    <n v="4207"/>
    <n v="5395"/>
    <n v="4715"/>
    <n v="-680"/>
    <n v="6805"/>
  </r>
  <r>
    <x v="3595"/>
    <x v="13"/>
    <x v="6"/>
    <x v="6"/>
    <x v="6"/>
    <n v="1188"/>
    <n v="809"/>
    <n v="8"/>
    <n v="6472"/>
    <n v="7660"/>
    <n v="8911"/>
    <n v="1251"/>
    <n v="8056"/>
  </r>
  <r>
    <x v="3596"/>
    <x v="13"/>
    <x v="7"/>
    <x v="3"/>
    <x v="6"/>
    <n v="1188"/>
    <n v="585"/>
    <n v="1"/>
    <n v="585"/>
    <n v="1773"/>
    <n v="1461"/>
    <n v="-312"/>
    <n v="-312"/>
  </r>
  <r>
    <x v="3597"/>
    <x v="13"/>
    <x v="7"/>
    <x v="5"/>
    <x v="4"/>
    <n v="1011"/>
    <n v="585"/>
    <n v="3"/>
    <n v="1755"/>
    <n v="2766"/>
    <n v="2515"/>
    <n v="-251"/>
    <n v="-251"/>
  </r>
  <r>
    <x v="3597"/>
    <x v="13"/>
    <x v="7"/>
    <x v="5"/>
    <x v="2"/>
    <n v="962"/>
    <n v="585"/>
    <n v="6"/>
    <n v="3510"/>
    <n v="4472"/>
    <n v="4370"/>
    <n v="-102"/>
    <n v="-102"/>
  </r>
  <r>
    <x v="3598"/>
    <x v="13"/>
    <x v="7"/>
    <x v="1"/>
    <x v="6"/>
    <n v="1188"/>
    <n v="601"/>
    <n v="2"/>
    <n v="1202"/>
    <n v="2390"/>
    <n v="2181"/>
    <n v="-209"/>
    <n v="-521"/>
  </r>
  <r>
    <x v="3599"/>
    <x v="13"/>
    <x v="7"/>
    <x v="6"/>
    <x v="3"/>
    <n v="1235"/>
    <n v="809"/>
    <n v="6"/>
    <n v="4854"/>
    <n v="6089"/>
    <n v="6812"/>
    <n v="723"/>
    <n v="723"/>
  </r>
  <r>
    <x v="3600"/>
    <x v="13"/>
    <x v="7"/>
    <x v="2"/>
    <x v="6"/>
    <n v="1188"/>
    <n v="809"/>
    <n v="4"/>
    <n v="3236"/>
    <n v="4424"/>
    <n v="8822"/>
    <n v="4398"/>
    <n v="3877"/>
  </r>
  <r>
    <x v="3601"/>
    <x v="13"/>
    <x v="7"/>
    <x v="5"/>
    <x v="4"/>
    <n v="1011"/>
    <n v="585"/>
    <n v="9"/>
    <n v="5265"/>
    <n v="6276"/>
    <n v="5409"/>
    <n v="-867"/>
    <n v="-1118"/>
  </r>
  <r>
    <x v="3602"/>
    <x v="13"/>
    <x v="7"/>
    <x v="1"/>
    <x v="6"/>
    <n v="1188"/>
    <n v="601"/>
    <n v="5"/>
    <n v="3005"/>
    <n v="4193"/>
    <n v="4561"/>
    <n v="368"/>
    <n v="4245"/>
  </r>
  <r>
    <x v="3603"/>
    <x v="13"/>
    <x v="7"/>
    <x v="6"/>
    <x v="3"/>
    <n v="1235"/>
    <n v="809"/>
    <n v="4"/>
    <n v="3236"/>
    <n v="4471"/>
    <n v="3813"/>
    <n v="-658"/>
    <n v="65"/>
  </r>
  <r>
    <x v="3604"/>
    <x v="13"/>
    <x v="7"/>
    <x v="2"/>
    <x v="6"/>
    <n v="1188"/>
    <n v="809"/>
    <n v="6"/>
    <n v="4854"/>
    <n v="6042"/>
    <n v="5471"/>
    <n v="-571"/>
    <n v="3674"/>
  </r>
  <r>
    <x v="3604"/>
    <x v="13"/>
    <x v="7"/>
    <x v="2"/>
    <x v="0"/>
    <n v="1094"/>
    <n v="809"/>
    <n v="9"/>
    <n v="7281"/>
    <n v="8375"/>
    <n v="7919"/>
    <n v="-456"/>
    <n v="-456"/>
  </r>
  <r>
    <x v="3604"/>
    <x v="13"/>
    <x v="7"/>
    <x v="2"/>
    <x v="4"/>
    <n v="1011"/>
    <n v="809"/>
    <n v="1"/>
    <n v="809"/>
    <n v="1820"/>
    <n v="1715"/>
    <n v="-105"/>
    <n v="-1223"/>
  </r>
  <r>
    <x v="3604"/>
    <x v="13"/>
    <x v="7"/>
    <x v="2"/>
    <x v="2"/>
    <n v="962"/>
    <n v="809"/>
    <n v="1"/>
    <n v="809"/>
    <n v="1771"/>
    <n v="1843"/>
    <n v="72"/>
    <n v="-30"/>
  </r>
  <r>
    <x v="3605"/>
    <x v="13"/>
    <x v="7"/>
    <x v="3"/>
    <x v="6"/>
    <n v="1188"/>
    <n v="585"/>
    <n v="2"/>
    <n v="1170"/>
    <n v="2358"/>
    <n v="4121"/>
    <n v="1763"/>
    <n v="5437"/>
  </r>
  <r>
    <x v="3605"/>
    <x v="13"/>
    <x v="7"/>
    <x v="3"/>
    <x v="2"/>
    <n v="962"/>
    <n v="585"/>
    <n v="5"/>
    <n v="2925"/>
    <n v="3887"/>
    <n v="4451"/>
    <n v="564"/>
    <n v="534"/>
  </r>
  <r>
    <x v="3606"/>
    <x v="13"/>
    <x v="7"/>
    <x v="4"/>
    <x v="6"/>
    <n v="1188"/>
    <n v="601"/>
    <n v="5"/>
    <n v="3005"/>
    <n v="4193"/>
    <n v="4192"/>
    <n v="-1"/>
    <n v="5436"/>
  </r>
  <r>
    <x v="3607"/>
    <x v="13"/>
    <x v="7"/>
    <x v="0"/>
    <x v="4"/>
    <n v="1011"/>
    <n v="711"/>
    <n v="5"/>
    <n v="3555"/>
    <n v="4566"/>
    <n v="4262"/>
    <n v="-304"/>
    <n v="-1527"/>
  </r>
  <r>
    <x v="3607"/>
    <x v="13"/>
    <x v="7"/>
    <x v="0"/>
    <x v="6"/>
    <n v="1188"/>
    <n v="711"/>
    <n v="1"/>
    <n v="711"/>
    <n v="1899"/>
    <n v="1387"/>
    <n v="-512"/>
    <n v="4924"/>
  </r>
  <r>
    <x v="3608"/>
    <x v="13"/>
    <x v="7"/>
    <x v="1"/>
    <x v="2"/>
    <n v="962"/>
    <n v="601"/>
    <n v="10"/>
    <n v="6010"/>
    <n v="6972"/>
    <n v="5760"/>
    <n v="-1212"/>
    <n v="-678"/>
  </r>
  <r>
    <x v="3609"/>
    <x v="13"/>
    <x v="7"/>
    <x v="2"/>
    <x v="6"/>
    <n v="1188"/>
    <n v="809"/>
    <n v="2"/>
    <n v="1618"/>
    <n v="2806"/>
    <n v="3060"/>
    <n v="254"/>
    <n v="5178"/>
  </r>
  <r>
    <x v="3609"/>
    <x v="13"/>
    <x v="7"/>
    <x v="2"/>
    <x v="4"/>
    <n v="1011"/>
    <n v="809"/>
    <n v="8"/>
    <n v="6472"/>
    <n v="7483"/>
    <n v="9291"/>
    <n v="1808"/>
    <n v="281"/>
  </r>
  <r>
    <x v="3610"/>
    <x v="13"/>
    <x v="7"/>
    <x v="4"/>
    <x v="2"/>
    <n v="962"/>
    <n v="601"/>
    <n v="9"/>
    <n v="5409"/>
    <n v="6371"/>
    <n v="5361"/>
    <n v="-1010"/>
    <n v="-1688"/>
  </r>
  <r>
    <x v="3611"/>
    <x v="13"/>
    <x v="7"/>
    <x v="0"/>
    <x v="6"/>
    <n v="1188"/>
    <n v="711"/>
    <n v="4"/>
    <n v="2844"/>
    <n v="4032"/>
    <n v="3491"/>
    <n v="-541"/>
    <n v="4637"/>
  </r>
  <r>
    <x v="3611"/>
    <x v="13"/>
    <x v="7"/>
    <x v="0"/>
    <x v="2"/>
    <n v="962"/>
    <n v="711"/>
    <n v="8"/>
    <n v="5688"/>
    <n v="6650"/>
    <n v="34573"/>
    <n v="27923"/>
    <n v="26235"/>
  </r>
  <r>
    <x v="3612"/>
    <x v="13"/>
    <x v="7"/>
    <x v="1"/>
    <x v="4"/>
    <n v="1011"/>
    <n v="601"/>
    <n v="10"/>
    <n v="6010"/>
    <n v="7021"/>
    <n v="6489"/>
    <n v="-532"/>
    <n v="-251"/>
  </r>
  <r>
    <x v="3612"/>
    <x v="13"/>
    <x v="7"/>
    <x v="1"/>
    <x v="0"/>
    <n v="1094"/>
    <n v="601"/>
    <n v="4"/>
    <n v="2404"/>
    <n v="3498"/>
    <n v="12610"/>
    <n v="9112"/>
    <n v="8656"/>
  </r>
  <r>
    <x v="3613"/>
    <x v="13"/>
    <x v="7"/>
    <x v="2"/>
    <x v="0"/>
    <n v="1094"/>
    <n v="809"/>
    <n v="7"/>
    <n v="5663"/>
    <n v="6757"/>
    <n v="6499"/>
    <n v="-258"/>
    <n v="8398"/>
  </r>
  <r>
    <x v="3614"/>
    <x v="13"/>
    <x v="7"/>
    <x v="3"/>
    <x v="6"/>
    <n v="1188"/>
    <n v="585"/>
    <n v="9"/>
    <n v="5265"/>
    <n v="6453"/>
    <n v="17136"/>
    <n v="10683"/>
    <n v="15320"/>
  </r>
  <r>
    <x v="3614"/>
    <x v="13"/>
    <x v="7"/>
    <x v="3"/>
    <x v="3"/>
    <n v="1235"/>
    <n v="585"/>
    <n v="9"/>
    <n v="5265"/>
    <n v="6500"/>
    <n v="6778"/>
    <n v="278"/>
    <n v="343"/>
  </r>
  <r>
    <x v="3615"/>
    <x v="13"/>
    <x v="7"/>
    <x v="4"/>
    <x v="3"/>
    <n v="1235"/>
    <n v="601"/>
    <n v="8"/>
    <n v="4808"/>
    <n v="6043"/>
    <n v="5530"/>
    <n v="-513"/>
    <n v="-170"/>
  </r>
  <r>
    <x v="3615"/>
    <x v="13"/>
    <x v="7"/>
    <x v="4"/>
    <x v="4"/>
    <n v="1011"/>
    <n v="601"/>
    <n v="9"/>
    <n v="5409"/>
    <n v="6420"/>
    <n v="10373"/>
    <n v="3953"/>
    <n v="3702"/>
  </r>
  <r>
    <x v="3616"/>
    <x v="13"/>
    <x v="8"/>
    <x v="5"/>
    <x v="1"/>
    <n v="1051"/>
    <n v="585"/>
    <n v="6"/>
    <n v="3510"/>
    <n v="4561"/>
    <n v="17142"/>
    <n v="12581"/>
    <n v="12581"/>
  </r>
  <r>
    <x v="3616"/>
    <x v="13"/>
    <x v="8"/>
    <x v="5"/>
    <x v="3"/>
    <n v="1235"/>
    <n v="585"/>
    <n v="6"/>
    <n v="3510"/>
    <n v="4745"/>
    <n v="4308"/>
    <n v="-437"/>
    <n v="-437"/>
  </r>
  <r>
    <x v="3617"/>
    <x v="13"/>
    <x v="8"/>
    <x v="1"/>
    <x v="3"/>
    <n v="1235"/>
    <n v="601"/>
    <n v="2"/>
    <n v="1202"/>
    <n v="2437"/>
    <n v="2823"/>
    <n v="386"/>
    <n v="-51"/>
  </r>
  <r>
    <x v="3618"/>
    <x v="13"/>
    <x v="8"/>
    <x v="6"/>
    <x v="3"/>
    <n v="1235"/>
    <n v="809"/>
    <n v="3"/>
    <n v="2427"/>
    <n v="3662"/>
    <n v="3863"/>
    <n v="201"/>
    <n v="150"/>
  </r>
  <r>
    <x v="3618"/>
    <x v="13"/>
    <x v="8"/>
    <x v="6"/>
    <x v="2"/>
    <n v="962"/>
    <n v="809"/>
    <n v="1"/>
    <n v="809"/>
    <n v="1771"/>
    <n v="2098"/>
    <n v="327"/>
    <n v="327"/>
  </r>
  <r>
    <x v="3619"/>
    <x v="13"/>
    <x v="8"/>
    <x v="2"/>
    <x v="6"/>
    <n v="1188"/>
    <n v="809"/>
    <n v="6"/>
    <n v="4854"/>
    <n v="6042"/>
    <n v="16146"/>
    <n v="10104"/>
    <n v="10104"/>
  </r>
  <r>
    <x v="3620"/>
    <x v="13"/>
    <x v="8"/>
    <x v="4"/>
    <x v="2"/>
    <n v="962"/>
    <n v="601"/>
    <n v="1"/>
    <n v="601"/>
    <n v="1563"/>
    <n v="1300"/>
    <n v="-263"/>
    <n v="64"/>
  </r>
  <r>
    <x v="3621"/>
    <x v="13"/>
    <x v="8"/>
    <x v="0"/>
    <x v="6"/>
    <n v="1188"/>
    <n v="711"/>
    <n v="10"/>
    <n v="7110"/>
    <n v="8298"/>
    <n v="7031"/>
    <n v="-1267"/>
    <n v="8837"/>
  </r>
  <r>
    <x v="3621"/>
    <x v="13"/>
    <x v="8"/>
    <x v="0"/>
    <x v="1"/>
    <n v="1051"/>
    <n v="711"/>
    <n v="4"/>
    <n v="2844"/>
    <n v="3895"/>
    <n v="3257"/>
    <n v="-638"/>
    <n v="11943"/>
  </r>
  <r>
    <x v="3622"/>
    <x v="13"/>
    <x v="8"/>
    <x v="1"/>
    <x v="4"/>
    <n v="1011"/>
    <n v="601"/>
    <n v="6"/>
    <n v="3606"/>
    <n v="4617"/>
    <n v="4524"/>
    <n v="-93"/>
    <n v="-93"/>
  </r>
  <r>
    <x v="3622"/>
    <x v="13"/>
    <x v="8"/>
    <x v="1"/>
    <x v="2"/>
    <n v="962"/>
    <n v="601"/>
    <n v="8"/>
    <n v="4808"/>
    <n v="5770"/>
    <n v="5664"/>
    <n v="-106"/>
    <n v="-42"/>
  </r>
  <r>
    <x v="3623"/>
    <x v="13"/>
    <x v="8"/>
    <x v="2"/>
    <x v="3"/>
    <n v="1235"/>
    <n v="809"/>
    <n v="7"/>
    <n v="5663"/>
    <n v="6898"/>
    <n v="7774"/>
    <n v="876"/>
    <n v="1026"/>
  </r>
  <r>
    <x v="3624"/>
    <x v="13"/>
    <x v="8"/>
    <x v="0"/>
    <x v="6"/>
    <n v="1188"/>
    <n v="711"/>
    <n v="10"/>
    <n v="7110"/>
    <n v="8298"/>
    <n v="7862"/>
    <n v="-436"/>
    <n v="8401"/>
  </r>
  <r>
    <x v="3625"/>
    <x v="13"/>
    <x v="8"/>
    <x v="5"/>
    <x v="6"/>
    <n v="1188"/>
    <n v="585"/>
    <n v="7"/>
    <n v="4095"/>
    <n v="5283"/>
    <n v="5466"/>
    <n v="183"/>
    <n v="8584"/>
  </r>
  <r>
    <x v="3625"/>
    <x v="13"/>
    <x v="8"/>
    <x v="5"/>
    <x v="3"/>
    <n v="1235"/>
    <n v="585"/>
    <n v="7"/>
    <n v="4095"/>
    <n v="5330"/>
    <n v="4921"/>
    <n v="-409"/>
    <n v="617"/>
  </r>
  <r>
    <x v="3626"/>
    <x v="13"/>
    <x v="8"/>
    <x v="1"/>
    <x v="4"/>
    <n v="1011"/>
    <n v="601"/>
    <n v="2"/>
    <n v="1202"/>
    <n v="2213"/>
    <n v="2397"/>
    <n v="184"/>
    <n v="91"/>
  </r>
  <r>
    <x v="3626"/>
    <x v="13"/>
    <x v="8"/>
    <x v="1"/>
    <x v="2"/>
    <n v="962"/>
    <n v="601"/>
    <n v="7"/>
    <n v="4207"/>
    <n v="5169"/>
    <n v="5936"/>
    <n v="767"/>
    <n v="725"/>
  </r>
  <r>
    <x v="3626"/>
    <x v="13"/>
    <x v="8"/>
    <x v="1"/>
    <x v="6"/>
    <n v="1188"/>
    <n v="601"/>
    <n v="7"/>
    <n v="4207"/>
    <n v="5395"/>
    <n v="4401"/>
    <n v="-994"/>
    <n v="7590"/>
  </r>
  <r>
    <x v="3626"/>
    <x v="13"/>
    <x v="8"/>
    <x v="1"/>
    <x v="3"/>
    <n v="1235"/>
    <n v="601"/>
    <n v="1"/>
    <n v="601"/>
    <n v="1836"/>
    <n v="1673"/>
    <n v="-163"/>
    <n v="454"/>
  </r>
  <r>
    <x v="3627"/>
    <x v="13"/>
    <x v="8"/>
    <x v="6"/>
    <x v="3"/>
    <n v="1235"/>
    <n v="809"/>
    <n v="10"/>
    <n v="8090"/>
    <n v="9325"/>
    <n v="9404"/>
    <n v="79"/>
    <n v="533"/>
  </r>
  <r>
    <x v="3627"/>
    <x v="13"/>
    <x v="8"/>
    <x v="6"/>
    <x v="2"/>
    <n v="962"/>
    <n v="809"/>
    <n v="3"/>
    <n v="2427"/>
    <n v="3389"/>
    <n v="3269"/>
    <n v="-120"/>
    <n v="605"/>
  </r>
  <r>
    <x v="3627"/>
    <x v="13"/>
    <x v="8"/>
    <x v="6"/>
    <x v="6"/>
    <n v="1188"/>
    <n v="809"/>
    <n v="10"/>
    <n v="8090"/>
    <n v="9278"/>
    <n v="8041"/>
    <n v="-1237"/>
    <n v="6353"/>
  </r>
  <r>
    <x v="3628"/>
    <x v="13"/>
    <x v="8"/>
    <x v="3"/>
    <x v="2"/>
    <n v="962"/>
    <n v="585"/>
    <n v="9"/>
    <n v="5265"/>
    <n v="6227"/>
    <n v="6131"/>
    <n v="-96"/>
    <n v="509"/>
  </r>
  <r>
    <x v="3629"/>
    <x v="13"/>
    <x v="8"/>
    <x v="0"/>
    <x v="2"/>
    <n v="962"/>
    <n v="711"/>
    <n v="9"/>
    <n v="6399"/>
    <n v="7361"/>
    <n v="16550"/>
    <n v="9189"/>
    <n v="9698"/>
  </r>
  <r>
    <x v="3630"/>
    <x v="13"/>
    <x v="8"/>
    <x v="5"/>
    <x v="2"/>
    <n v="962"/>
    <n v="585"/>
    <n v="1"/>
    <n v="585"/>
    <n v="1547"/>
    <n v="1515"/>
    <n v="-32"/>
    <n v="9666"/>
  </r>
  <r>
    <x v="3630"/>
    <x v="13"/>
    <x v="8"/>
    <x v="5"/>
    <x v="4"/>
    <n v="1011"/>
    <n v="585"/>
    <n v="1"/>
    <n v="585"/>
    <n v="1596"/>
    <n v="1395"/>
    <n v="-201"/>
    <n v="-110"/>
  </r>
  <r>
    <x v="3631"/>
    <x v="13"/>
    <x v="8"/>
    <x v="1"/>
    <x v="3"/>
    <n v="1235"/>
    <n v="601"/>
    <n v="3"/>
    <n v="1803"/>
    <n v="3038"/>
    <n v="14679"/>
    <n v="11641"/>
    <n v="12174"/>
  </r>
  <r>
    <x v="3631"/>
    <x v="13"/>
    <x v="8"/>
    <x v="1"/>
    <x v="6"/>
    <n v="1188"/>
    <n v="601"/>
    <n v="7"/>
    <n v="4207"/>
    <n v="5395"/>
    <n v="5844"/>
    <n v="449"/>
    <n v="6802"/>
  </r>
  <r>
    <x v="3632"/>
    <x v="13"/>
    <x v="8"/>
    <x v="6"/>
    <x v="6"/>
    <n v="1188"/>
    <n v="809"/>
    <n v="6"/>
    <n v="4854"/>
    <n v="6042"/>
    <n v="9651"/>
    <n v="3609"/>
    <n v="10411"/>
  </r>
  <r>
    <x v="3633"/>
    <x v="13"/>
    <x v="8"/>
    <x v="2"/>
    <x v="6"/>
    <n v="1188"/>
    <n v="809"/>
    <n v="10"/>
    <n v="8090"/>
    <n v="9278"/>
    <n v="8486"/>
    <n v="-792"/>
    <n v="9619"/>
  </r>
  <r>
    <x v="3634"/>
    <x v="13"/>
    <x v="8"/>
    <x v="3"/>
    <x v="6"/>
    <n v="1188"/>
    <n v="585"/>
    <n v="10"/>
    <n v="5850"/>
    <n v="7038"/>
    <n v="30419"/>
    <n v="23381"/>
    <n v="33000"/>
  </r>
  <r>
    <x v="3635"/>
    <x v="13"/>
    <x v="8"/>
    <x v="4"/>
    <x v="2"/>
    <n v="962"/>
    <n v="601"/>
    <n v="6"/>
    <n v="3606"/>
    <n v="4568"/>
    <n v="4616"/>
    <n v="48"/>
    <n v="9714"/>
  </r>
  <r>
    <x v="3636"/>
    <x v="13"/>
    <x v="8"/>
    <x v="0"/>
    <x v="3"/>
    <n v="1235"/>
    <n v="711"/>
    <n v="10"/>
    <n v="7110"/>
    <n v="8345"/>
    <n v="7326"/>
    <n v="-1019"/>
    <n v="11155"/>
  </r>
  <r>
    <x v="3637"/>
    <x v="13"/>
    <x v="8"/>
    <x v="5"/>
    <x v="1"/>
    <n v="1051"/>
    <n v="585"/>
    <n v="8"/>
    <n v="4680"/>
    <n v="5731"/>
    <n v="4966"/>
    <n v="-765"/>
    <n v="11178"/>
  </r>
  <r>
    <x v="3637"/>
    <x v="13"/>
    <x v="8"/>
    <x v="5"/>
    <x v="3"/>
    <n v="1235"/>
    <n v="585"/>
    <n v="2"/>
    <n v="1170"/>
    <n v="2405"/>
    <n v="2464"/>
    <n v="59"/>
    <n v="11214"/>
  </r>
  <r>
    <x v="3638"/>
    <x v="13"/>
    <x v="9"/>
    <x v="2"/>
    <x v="3"/>
    <n v="1235"/>
    <n v="809"/>
    <n v="8"/>
    <n v="6472"/>
    <n v="7707"/>
    <n v="7710"/>
    <n v="3"/>
    <n v="3"/>
  </r>
  <r>
    <x v="3639"/>
    <x v="13"/>
    <x v="9"/>
    <x v="4"/>
    <x v="2"/>
    <n v="962"/>
    <n v="601"/>
    <n v="9"/>
    <n v="5409"/>
    <n v="6371"/>
    <n v="6896"/>
    <n v="525"/>
    <n v="525"/>
  </r>
  <r>
    <x v="3639"/>
    <x v="13"/>
    <x v="9"/>
    <x v="4"/>
    <x v="3"/>
    <n v="1235"/>
    <n v="601"/>
    <n v="9"/>
    <n v="5409"/>
    <n v="6644"/>
    <n v="5611"/>
    <n v="-1033"/>
    <n v="-1030"/>
  </r>
  <r>
    <x v="3640"/>
    <x v="13"/>
    <x v="9"/>
    <x v="0"/>
    <x v="3"/>
    <n v="1235"/>
    <n v="711"/>
    <n v="3"/>
    <n v="2133"/>
    <n v="3368"/>
    <n v="2956"/>
    <n v="-412"/>
    <n v="-1442"/>
  </r>
  <r>
    <x v="3640"/>
    <x v="13"/>
    <x v="9"/>
    <x v="0"/>
    <x v="6"/>
    <n v="1188"/>
    <n v="711"/>
    <n v="6"/>
    <n v="4266"/>
    <n v="5454"/>
    <n v="6213"/>
    <n v="759"/>
    <n v="759"/>
  </r>
  <r>
    <x v="3641"/>
    <x v="13"/>
    <x v="9"/>
    <x v="1"/>
    <x v="1"/>
    <n v="1051"/>
    <n v="601"/>
    <n v="1"/>
    <n v="601"/>
    <n v="1652"/>
    <n v="1555"/>
    <n v="-97"/>
    <n v="-97"/>
  </r>
  <r>
    <x v="3641"/>
    <x v="13"/>
    <x v="9"/>
    <x v="1"/>
    <x v="6"/>
    <n v="1188"/>
    <n v="601"/>
    <n v="8"/>
    <n v="4808"/>
    <n v="5996"/>
    <n v="6011"/>
    <n v="15"/>
    <n v="774"/>
  </r>
  <r>
    <x v="3642"/>
    <x v="13"/>
    <x v="9"/>
    <x v="6"/>
    <x v="3"/>
    <n v="1235"/>
    <n v="809"/>
    <n v="5"/>
    <n v="4045"/>
    <n v="5280"/>
    <n v="5354"/>
    <n v="74"/>
    <n v="-1368"/>
  </r>
  <r>
    <x v="3643"/>
    <x v="13"/>
    <x v="9"/>
    <x v="2"/>
    <x v="0"/>
    <n v="1094"/>
    <n v="809"/>
    <n v="2"/>
    <n v="1618"/>
    <n v="2712"/>
    <n v="2645"/>
    <n v="-67"/>
    <n v="-67"/>
  </r>
  <r>
    <x v="3643"/>
    <x v="13"/>
    <x v="9"/>
    <x v="2"/>
    <x v="6"/>
    <n v="1188"/>
    <n v="809"/>
    <n v="2"/>
    <n v="1618"/>
    <n v="2806"/>
    <n v="2571"/>
    <n v="-235"/>
    <n v="539"/>
  </r>
  <r>
    <x v="3644"/>
    <x v="13"/>
    <x v="9"/>
    <x v="4"/>
    <x v="3"/>
    <n v="1235"/>
    <n v="601"/>
    <n v="3"/>
    <n v="1803"/>
    <n v="3038"/>
    <n v="2445"/>
    <n v="-593"/>
    <n v="-1961"/>
  </r>
  <r>
    <x v="3645"/>
    <x v="13"/>
    <x v="9"/>
    <x v="1"/>
    <x v="6"/>
    <n v="1188"/>
    <n v="601"/>
    <n v="9"/>
    <n v="5409"/>
    <n v="6597"/>
    <n v="6560"/>
    <n v="-37"/>
    <n v="502"/>
  </r>
  <r>
    <x v="3645"/>
    <x v="13"/>
    <x v="9"/>
    <x v="1"/>
    <x v="2"/>
    <n v="962"/>
    <n v="601"/>
    <n v="2"/>
    <n v="1202"/>
    <n v="2164"/>
    <n v="2506"/>
    <n v="342"/>
    <n v="867"/>
  </r>
  <r>
    <x v="3646"/>
    <x v="13"/>
    <x v="9"/>
    <x v="2"/>
    <x v="2"/>
    <n v="962"/>
    <n v="809"/>
    <n v="6"/>
    <n v="4854"/>
    <n v="5816"/>
    <n v="6854"/>
    <n v="1038"/>
    <n v="1905"/>
  </r>
  <r>
    <x v="3647"/>
    <x v="13"/>
    <x v="9"/>
    <x v="3"/>
    <x v="6"/>
    <n v="1188"/>
    <n v="585"/>
    <n v="10"/>
    <n v="5850"/>
    <n v="7038"/>
    <n v="19537"/>
    <n v="12499"/>
    <n v="13001"/>
  </r>
  <r>
    <x v="3648"/>
    <x v="13"/>
    <x v="9"/>
    <x v="4"/>
    <x v="6"/>
    <n v="1188"/>
    <n v="601"/>
    <n v="3"/>
    <n v="1803"/>
    <n v="2991"/>
    <n v="3171"/>
    <n v="180"/>
    <n v="13181"/>
  </r>
  <r>
    <x v="3648"/>
    <x v="13"/>
    <x v="9"/>
    <x v="4"/>
    <x v="3"/>
    <n v="1235"/>
    <n v="601"/>
    <n v="10"/>
    <n v="6010"/>
    <n v="7245"/>
    <n v="6100"/>
    <n v="-1145"/>
    <n v="-3106"/>
  </r>
  <r>
    <x v="3649"/>
    <x v="13"/>
    <x v="9"/>
    <x v="5"/>
    <x v="3"/>
    <n v="1235"/>
    <n v="585"/>
    <n v="5"/>
    <n v="2925"/>
    <n v="4160"/>
    <n v="3378"/>
    <n v="-782"/>
    <n v="-3888"/>
  </r>
  <r>
    <x v="3649"/>
    <x v="13"/>
    <x v="9"/>
    <x v="5"/>
    <x v="1"/>
    <n v="1051"/>
    <n v="585"/>
    <n v="4"/>
    <n v="2340"/>
    <n v="3391"/>
    <n v="2753"/>
    <n v="-638"/>
    <n v="-735"/>
  </r>
  <r>
    <x v="3650"/>
    <x v="13"/>
    <x v="9"/>
    <x v="1"/>
    <x v="1"/>
    <n v="1051"/>
    <n v="601"/>
    <n v="7"/>
    <n v="4207"/>
    <n v="5258"/>
    <n v="5793"/>
    <n v="535"/>
    <n v="-200"/>
  </r>
  <r>
    <x v="3651"/>
    <x v="13"/>
    <x v="9"/>
    <x v="3"/>
    <x v="3"/>
    <n v="1235"/>
    <n v="585"/>
    <n v="7"/>
    <n v="4095"/>
    <n v="5330"/>
    <n v="4339"/>
    <n v="-991"/>
    <n v="-4879"/>
  </r>
  <r>
    <x v="3651"/>
    <x v="13"/>
    <x v="9"/>
    <x v="3"/>
    <x v="2"/>
    <n v="962"/>
    <n v="585"/>
    <n v="8"/>
    <n v="4680"/>
    <n v="5642"/>
    <n v="14409"/>
    <n v="8767"/>
    <n v="10672"/>
  </r>
  <r>
    <x v="3652"/>
    <x v="13"/>
    <x v="9"/>
    <x v="4"/>
    <x v="3"/>
    <n v="1235"/>
    <n v="601"/>
    <n v="8"/>
    <n v="4808"/>
    <n v="6043"/>
    <n v="5550"/>
    <n v="-493"/>
    <n v="-5372"/>
  </r>
  <r>
    <x v="3652"/>
    <x v="13"/>
    <x v="9"/>
    <x v="4"/>
    <x v="2"/>
    <n v="962"/>
    <n v="601"/>
    <n v="9"/>
    <n v="5409"/>
    <n v="6371"/>
    <n v="7181"/>
    <n v="810"/>
    <n v="11482"/>
  </r>
  <r>
    <x v="3653"/>
    <x v="13"/>
    <x v="9"/>
    <x v="0"/>
    <x v="2"/>
    <n v="962"/>
    <n v="711"/>
    <n v="5"/>
    <n v="3555"/>
    <n v="4517"/>
    <n v="5280"/>
    <n v="763"/>
    <n v="12245"/>
  </r>
  <r>
    <x v="3654"/>
    <x v="13"/>
    <x v="9"/>
    <x v="5"/>
    <x v="2"/>
    <n v="962"/>
    <n v="585"/>
    <n v="6"/>
    <n v="3510"/>
    <n v="4472"/>
    <n v="5127"/>
    <n v="655"/>
    <n v="12900"/>
  </r>
  <r>
    <x v="3655"/>
    <x v="13"/>
    <x v="9"/>
    <x v="1"/>
    <x v="3"/>
    <n v="1235"/>
    <n v="601"/>
    <n v="10"/>
    <n v="6010"/>
    <n v="7245"/>
    <n v="7969"/>
    <n v="724"/>
    <n v="-4648"/>
  </r>
  <r>
    <x v="3656"/>
    <x v="13"/>
    <x v="9"/>
    <x v="6"/>
    <x v="2"/>
    <n v="962"/>
    <n v="809"/>
    <n v="5"/>
    <n v="4045"/>
    <n v="5007"/>
    <n v="5354"/>
    <n v="347"/>
    <n v="13247"/>
  </r>
  <r>
    <x v="3656"/>
    <x v="13"/>
    <x v="9"/>
    <x v="6"/>
    <x v="3"/>
    <n v="1235"/>
    <n v="809"/>
    <n v="9"/>
    <n v="7281"/>
    <n v="8516"/>
    <n v="32187"/>
    <n v="23671"/>
    <n v="19023"/>
  </r>
  <r>
    <x v="3657"/>
    <x v="13"/>
    <x v="9"/>
    <x v="2"/>
    <x v="6"/>
    <n v="1188"/>
    <n v="809"/>
    <n v="7"/>
    <n v="5663"/>
    <n v="6851"/>
    <n v="6826"/>
    <n v="-25"/>
    <n v="13156"/>
  </r>
  <r>
    <x v="3657"/>
    <x v="13"/>
    <x v="9"/>
    <x v="2"/>
    <x v="3"/>
    <n v="1235"/>
    <n v="809"/>
    <n v="10"/>
    <n v="8090"/>
    <n v="9325"/>
    <n v="8158"/>
    <n v="-1167"/>
    <n v="17856"/>
  </r>
  <r>
    <x v="3658"/>
    <x v="13"/>
    <x v="9"/>
    <x v="3"/>
    <x v="2"/>
    <n v="962"/>
    <n v="585"/>
    <n v="9"/>
    <n v="5265"/>
    <n v="6227"/>
    <n v="5364"/>
    <n v="-863"/>
    <n v="12384"/>
  </r>
  <r>
    <x v="3659"/>
    <x v="13"/>
    <x v="10"/>
    <x v="4"/>
    <x v="0"/>
    <n v="1094"/>
    <n v="601"/>
    <n v="3"/>
    <n v="1803"/>
    <n v="2897"/>
    <n v="2340"/>
    <n v="-557"/>
    <n v="-557"/>
  </r>
  <r>
    <x v="3660"/>
    <x v="13"/>
    <x v="10"/>
    <x v="5"/>
    <x v="3"/>
    <n v="1235"/>
    <n v="585"/>
    <n v="9"/>
    <n v="5265"/>
    <n v="6500"/>
    <n v="5374"/>
    <n v="-1126"/>
    <n v="-1126"/>
  </r>
  <r>
    <x v="3661"/>
    <x v="13"/>
    <x v="10"/>
    <x v="6"/>
    <x v="2"/>
    <n v="962"/>
    <n v="809"/>
    <n v="6"/>
    <n v="4854"/>
    <n v="5816"/>
    <n v="19217"/>
    <n v="13401"/>
    <n v="13401"/>
  </r>
  <r>
    <x v="3662"/>
    <x v="13"/>
    <x v="10"/>
    <x v="2"/>
    <x v="2"/>
    <n v="962"/>
    <n v="809"/>
    <n v="2"/>
    <n v="1618"/>
    <n v="2580"/>
    <n v="2105"/>
    <n v="-475"/>
    <n v="12926"/>
  </r>
  <r>
    <x v="3662"/>
    <x v="13"/>
    <x v="10"/>
    <x v="2"/>
    <x v="3"/>
    <n v="1235"/>
    <n v="809"/>
    <n v="7"/>
    <n v="5663"/>
    <n v="6898"/>
    <n v="7370"/>
    <n v="472"/>
    <n v="-654"/>
  </r>
  <r>
    <x v="3662"/>
    <x v="13"/>
    <x v="10"/>
    <x v="2"/>
    <x v="0"/>
    <n v="1094"/>
    <n v="809"/>
    <n v="3"/>
    <n v="2427"/>
    <n v="3521"/>
    <n v="10689"/>
    <n v="7168"/>
    <n v="6611"/>
  </r>
  <r>
    <x v="3663"/>
    <x v="13"/>
    <x v="10"/>
    <x v="4"/>
    <x v="2"/>
    <n v="962"/>
    <n v="601"/>
    <n v="6"/>
    <n v="3606"/>
    <n v="4568"/>
    <n v="3830"/>
    <n v="-738"/>
    <n v="12188"/>
  </r>
  <r>
    <x v="3664"/>
    <x v="13"/>
    <x v="10"/>
    <x v="0"/>
    <x v="2"/>
    <n v="962"/>
    <n v="711"/>
    <n v="5"/>
    <n v="3555"/>
    <n v="4517"/>
    <n v="4615"/>
    <n v="98"/>
    <n v="12286"/>
  </r>
  <r>
    <x v="3665"/>
    <x v="13"/>
    <x v="10"/>
    <x v="5"/>
    <x v="1"/>
    <n v="1051"/>
    <n v="585"/>
    <n v="5"/>
    <n v="2925"/>
    <n v="3976"/>
    <n v="3399"/>
    <n v="-577"/>
    <n v="-577"/>
  </r>
  <r>
    <x v="3666"/>
    <x v="13"/>
    <x v="10"/>
    <x v="1"/>
    <x v="2"/>
    <n v="962"/>
    <n v="601"/>
    <n v="4"/>
    <n v="2404"/>
    <n v="3366"/>
    <n v="2759"/>
    <n v="-607"/>
    <n v="11679"/>
  </r>
  <r>
    <x v="3667"/>
    <x v="13"/>
    <x v="10"/>
    <x v="3"/>
    <x v="6"/>
    <n v="1188"/>
    <n v="585"/>
    <n v="8"/>
    <n v="4680"/>
    <n v="5868"/>
    <n v="23326"/>
    <n v="17458"/>
    <n v="17458"/>
  </r>
  <r>
    <x v="3668"/>
    <x v="13"/>
    <x v="10"/>
    <x v="2"/>
    <x v="3"/>
    <n v="1235"/>
    <n v="809"/>
    <n v="4"/>
    <n v="3236"/>
    <n v="4471"/>
    <n v="4182"/>
    <n v="-289"/>
    <n v="-943"/>
  </r>
  <r>
    <x v="3669"/>
    <x v="13"/>
    <x v="10"/>
    <x v="0"/>
    <x v="3"/>
    <n v="1235"/>
    <n v="711"/>
    <n v="7"/>
    <n v="4977"/>
    <n v="6212"/>
    <n v="30022"/>
    <n v="23810"/>
    <n v="22867"/>
  </r>
  <r>
    <x v="3670"/>
    <x v="13"/>
    <x v="10"/>
    <x v="5"/>
    <x v="3"/>
    <n v="1235"/>
    <n v="585"/>
    <n v="7"/>
    <n v="4095"/>
    <n v="5330"/>
    <n v="5695"/>
    <n v="365"/>
    <n v="23232"/>
  </r>
  <r>
    <x v="3671"/>
    <x v="13"/>
    <x v="10"/>
    <x v="6"/>
    <x v="2"/>
    <n v="962"/>
    <n v="809"/>
    <n v="2"/>
    <n v="1618"/>
    <n v="2580"/>
    <n v="2376"/>
    <n v="-204"/>
    <n v="11475"/>
  </r>
  <r>
    <x v="3671"/>
    <x v="13"/>
    <x v="10"/>
    <x v="6"/>
    <x v="1"/>
    <n v="1051"/>
    <n v="809"/>
    <n v="7"/>
    <n v="5663"/>
    <n v="6714"/>
    <n v="6611"/>
    <n v="-103"/>
    <n v="-680"/>
  </r>
  <r>
    <x v="3672"/>
    <x v="13"/>
    <x v="10"/>
    <x v="3"/>
    <x v="3"/>
    <n v="1235"/>
    <n v="585"/>
    <n v="3"/>
    <n v="1755"/>
    <n v="2990"/>
    <n v="3483"/>
    <n v="493"/>
    <n v="23725"/>
  </r>
  <r>
    <x v="3673"/>
    <x v="13"/>
    <x v="10"/>
    <x v="4"/>
    <x v="0"/>
    <n v="1094"/>
    <n v="601"/>
    <n v="1"/>
    <n v="601"/>
    <n v="1695"/>
    <n v="3159"/>
    <n v="1464"/>
    <n v="8075"/>
  </r>
  <r>
    <x v="3673"/>
    <x v="13"/>
    <x v="10"/>
    <x v="4"/>
    <x v="1"/>
    <n v="1051"/>
    <n v="601"/>
    <n v="7"/>
    <n v="4207"/>
    <n v="5258"/>
    <n v="5526"/>
    <n v="268"/>
    <n v="-412"/>
  </r>
  <r>
    <x v="3674"/>
    <x v="13"/>
    <x v="10"/>
    <x v="0"/>
    <x v="3"/>
    <n v="1235"/>
    <n v="711"/>
    <n v="8"/>
    <n v="5688"/>
    <n v="6923"/>
    <n v="6282"/>
    <n v="-641"/>
    <n v="23084"/>
  </r>
  <r>
    <x v="3674"/>
    <x v="13"/>
    <x v="10"/>
    <x v="0"/>
    <x v="1"/>
    <n v="1051"/>
    <n v="711"/>
    <n v="1"/>
    <n v="711"/>
    <n v="1762"/>
    <n v="1784"/>
    <n v="22"/>
    <n v="-390"/>
  </r>
  <r>
    <x v="3675"/>
    <x v="13"/>
    <x v="11"/>
    <x v="1"/>
    <x v="0"/>
    <n v="1094"/>
    <n v="601"/>
    <n v="5"/>
    <n v="3005"/>
    <n v="4099"/>
    <n v="4138"/>
    <n v="39"/>
    <n v="39"/>
  </r>
  <r>
    <x v="3675"/>
    <x v="13"/>
    <x v="11"/>
    <x v="1"/>
    <x v="1"/>
    <n v="1051"/>
    <n v="601"/>
    <n v="6"/>
    <n v="3606"/>
    <n v="4657"/>
    <n v="10678"/>
    <n v="6021"/>
    <n v="6021"/>
  </r>
  <r>
    <x v="3676"/>
    <x v="13"/>
    <x v="11"/>
    <x v="2"/>
    <x v="1"/>
    <n v="1051"/>
    <n v="809"/>
    <n v="9"/>
    <n v="7281"/>
    <n v="8332"/>
    <n v="9730"/>
    <n v="1398"/>
    <n v="7419"/>
  </r>
  <r>
    <x v="3676"/>
    <x v="13"/>
    <x v="11"/>
    <x v="2"/>
    <x v="2"/>
    <n v="962"/>
    <n v="809"/>
    <n v="7"/>
    <n v="5663"/>
    <n v="6625"/>
    <n v="7268"/>
    <n v="643"/>
    <n v="643"/>
  </r>
  <r>
    <x v="3677"/>
    <x v="13"/>
    <x v="11"/>
    <x v="3"/>
    <x v="1"/>
    <n v="1051"/>
    <n v="585"/>
    <n v="3"/>
    <n v="1755"/>
    <n v="2806"/>
    <n v="3335"/>
    <n v="529"/>
    <n v="7948"/>
  </r>
  <r>
    <x v="3678"/>
    <x v="13"/>
    <x v="11"/>
    <x v="4"/>
    <x v="1"/>
    <n v="1051"/>
    <n v="601"/>
    <n v="9"/>
    <n v="5409"/>
    <n v="6460"/>
    <n v="6482"/>
    <n v="22"/>
    <n v="7970"/>
  </r>
  <r>
    <x v="3678"/>
    <x v="13"/>
    <x v="11"/>
    <x v="4"/>
    <x v="2"/>
    <n v="962"/>
    <n v="601"/>
    <n v="2"/>
    <n v="1202"/>
    <n v="2164"/>
    <n v="2550"/>
    <n v="386"/>
    <n v="1029"/>
  </r>
  <r>
    <x v="3679"/>
    <x v="13"/>
    <x v="11"/>
    <x v="0"/>
    <x v="1"/>
    <n v="1051"/>
    <n v="711"/>
    <n v="8"/>
    <n v="5688"/>
    <n v="6739"/>
    <n v="6467"/>
    <n v="-272"/>
    <n v="7698"/>
  </r>
  <r>
    <x v="3680"/>
    <x v="13"/>
    <x v="11"/>
    <x v="5"/>
    <x v="2"/>
    <n v="962"/>
    <n v="585"/>
    <n v="3"/>
    <n v="1755"/>
    <n v="2717"/>
    <n v="3070"/>
    <n v="353"/>
    <n v="1382"/>
  </r>
  <r>
    <x v="3681"/>
    <x v="13"/>
    <x v="11"/>
    <x v="1"/>
    <x v="4"/>
    <n v="1011"/>
    <n v="601"/>
    <n v="7"/>
    <n v="4207"/>
    <n v="5218"/>
    <n v="4721"/>
    <n v="-497"/>
    <n v="-497"/>
  </r>
  <r>
    <x v="3682"/>
    <x v="13"/>
    <x v="11"/>
    <x v="6"/>
    <x v="3"/>
    <n v="1235"/>
    <n v="809"/>
    <n v="4"/>
    <n v="3236"/>
    <n v="4471"/>
    <n v="23283"/>
    <n v="18812"/>
    <n v="18812"/>
  </r>
  <r>
    <x v="3683"/>
    <x v="13"/>
    <x v="11"/>
    <x v="2"/>
    <x v="1"/>
    <n v="1051"/>
    <n v="809"/>
    <n v="2"/>
    <n v="1618"/>
    <n v="2669"/>
    <n v="2627"/>
    <n v="-42"/>
    <n v="7656"/>
  </r>
  <r>
    <x v="3684"/>
    <x v="13"/>
    <x v="11"/>
    <x v="6"/>
    <x v="1"/>
    <n v="1051"/>
    <n v="809"/>
    <n v="10"/>
    <n v="8090"/>
    <n v="9141"/>
    <n v="7885"/>
    <n v="-1256"/>
    <n v="6400"/>
  </r>
  <r>
    <x v="3685"/>
    <x v="13"/>
    <x v="11"/>
    <x v="2"/>
    <x v="1"/>
    <n v="1051"/>
    <n v="809"/>
    <n v="9"/>
    <n v="7281"/>
    <n v="8332"/>
    <n v="8218"/>
    <n v="-114"/>
    <n v="6286"/>
  </r>
  <r>
    <x v="3686"/>
    <x v="13"/>
    <x v="11"/>
    <x v="3"/>
    <x v="2"/>
    <n v="962"/>
    <n v="585"/>
    <n v="3"/>
    <n v="1755"/>
    <n v="2717"/>
    <n v="2234"/>
    <n v="-483"/>
    <n v="899"/>
  </r>
  <r>
    <x v="3687"/>
    <x v="13"/>
    <x v="11"/>
    <x v="0"/>
    <x v="1"/>
    <n v="1051"/>
    <n v="711"/>
    <n v="4"/>
    <n v="2844"/>
    <n v="3895"/>
    <n v="4428"/>
    <n v="533"/>
    <n v="6819"/>
  </r>
  <r>
    <x v="3688"/>
    <x v="13"/>
    <x v="11"/>
    <x v="1"/>
    <x v="5"/>
    <n v="601"/>
    <n v="601"/>
    <n v="6"/>
    <n v="3606"/>
    <n v="4207"/>
    <n v="3706"/>
    <n v="-501"/>
    <n v="-501"/>
  </r>
  <r>
    <x v="3688"/>
    <x v="13"/>
    <x v="11"/>
    <x v="1"/>
    <x v="6"/>
    <n v="1188"/>
    <n v="601"/>
    <n v="2"/>
    <n v="1202"/>
    <n v="2390"/>
    <n v="3903"/>
    <n v="1513"/>
    <n v="1513"/>
  </r>
  <r>
    <x v="3689"/>
    <x v="13"/>
    <x v="11"/>
    <x v="6"/>
    <x v="0"/>
    <n v="1094"/>
    <n v="809"/>
    <n v="2"/>
    <n v="1618"/>
    <n v="2712"/>
    <n v="2837"/>
    <n v="125"/>
    <n v="164"/>
  </r>
  <r>
    <x v="3689"/>
    <x v="13"/>
    <x v="11"/>
    <x v="6"/>
    <x v="3"/>
    <n v="1235"/>
    <n v="809"/>
    <n v="10"/>
    <n v="8090"/>
    <n v="9325"/>
    <n v="9105"/>
    <n v="-220"/>
    <n v="18592"/>
  </r>
  <r>
    <x v="3689"/>
    <x v="13"/>
    <x v="11"/>
    <x v="6"/>
    <x v="1"/>
    <n v="1051"/>
    <n v="809"/>
    <n v="10"/>
    <n v="8090"/>
    <n v="9141"/>
    <n v="36671"/>
    <n v="27530"/>
    <n v="34349"/>
  </r>
  <r>
    <x v="3690"/>
    <x v="13"/>
    <x v="11"/>
    <x v="2"/>
    <x v="1"/>
    <n v="1051"/>
    <n v="809"/>
    <n v="8"/>
    <n v="6472"/>
    <n v="7523"/>
    <n v="28140"/>
    <n v="20617"/>
    <n v="54966"/>
  </r>
  <r>
    <x v="3691"/>
    <x v="13"/>
    <x v="11"/>
    <x v="3"/>
    <x v="5"/>
    <n v="601"/>
    <n v="585"/>
    <n v="2"/>
    <n v="1170"/>
    <n v="1771"/>
    <n v="3798"/>
    <n v="2027"/>
    <n v="1526"/>
  </r>
  <r>
    <x v="3691"/>
    <x v="13"/>
    <x v="11"/>
    <x v="3"/>
    <x v="1"/>
    <n v="1051"/>
    <n v="585"/>
    <n v="10"/>
    <n v="5850"/>
    <n v="6901"/>
    <n v="7440"/>
    <n v="539"/>
    <n v="55505"/>
  </r>
  <r>
    <x v="3692"/>
    <x v="13"/>
    <x v="11"/>
    <x v="4"/>
    <x v="0"/>
    <n v="1094"/>
    <n v="601"/>
    <n v="4"/>
    <n v="2404"/>
    <n v="3498"/>
    <n v="3118"/>
    <n v="-380"/>
    <n v="-216"/>
  </r>
  <r>
    <x v="3693"/>
    <x v="13"/>
    <x v="11"/>
    <x v="0"/>
    <x v="3"/>
    <n v="1235"/>
    <n v="711"/>
    <n v="2"/>
    <n v="1422"/>
    <n v="2657"/>
    <n v="3107"/>
    <n v="450"/>
    <n v="19042"/>
  </r>
  <r>
    <x v="3694"/>
    <x v="13"/>
    <x v="11"/>
    <x v="6"/>
    <x v="1"/>
    <n v="1051"/>
    <n v="809"/>
    <n v="9"/>
    <n v="7281"/>
    <n v="8332"/>
    <n v="31173"/>
    <n v="22841"/>
    <n v="78346"/>
  </r>
  <r>
    <x v="3695"/>
    <x v="14"/>
    <x v="0"/>
    <x v="2"/>
    <x v="5"/>
    <n v="601"/>
    <n v="809"/>
    <n v="3"/>
    <n v="2427"/>
    <n v="3028"/>
    <n v="3097"/>
    <n v="69"/>
    <n v="69"/>
  </r>
  <r>
    <x v="3695"/>
    <x v="14"/>
    <x v="0"/>
    <x v="2"/>
    <x v="0"/>
    <n v="1094"/>
    <n v="809"/>
    <n v="5"/>
    <n v="4045"/>
    <n v="5139"/>
    <n v="4313"/>
    <n v="-826"/>
    <n v="-826"/>
  </r>
  <r>
    <x v="3696"/>
    <x v="14"/>
    <x v="0"/>
    <x v="0"/>
    <x v="4"/>
    <n v="1011"/>
    <n v="711"/>
    <n v="2"/>
    <n v="1422"/>
    <n v="2433"/>
    <n v="2518"/>
    <n v="85"/>
    <n v="85"/>
  </r>
  <r>
    <x v="3697"/>
    <x v="14"/>
    <x v="0"/>
    <x v="1"/>
    <x v="4"/>
    <n v="1011"/>
    <n v="601"/>
    <n v="1"/>
    <n v="601"/>
    <n v="1612"/>
    <n v="1614"/>
    <n v="2"/>
    <n v="87"/>
  </r>
  <r>
    <x v="3698"/>
    <x v="14"/>
    <x v="0"/>
    <x v="2"/>
    <x v="3"/>
    <n v="1235"/>
    <n v="809"/>
    <n v="3"/>
    <n v="2427"/>
    <n v="3662"/>
    <n v="4376"/>
    <n v="714"/>
    <n v="714"/>
  </r>
  <r>
    <x v="3699"/>
    <x v="14"/>
    <x v="0"/>
    <x v="3"/>
    <x v="4"/>
    <n v="1011"/>
    <n v="585"/>
    <n v="2"/>
    <n v="1170"/>
    <n v="2181"/>
    <n v="2147"/>
    <n v="-34"/>
    <n v="53"/>
  </r>
  <r>
    <x v="3700"/>
    <x v="14"/>
    <x v="0"/>
    <x v="0"/>
    <x v="1"/>
    <n v="1051"/>
    <n v="711"/>
    <n v="3"/>
    <n v="2133"/>
    <n v="3184"/>
    <n v="7892"/>
    <n v="4708"/>
    <n v="4708"/>
  </r>
  <r>
    <x v="3700"/>
    <x v="14"/>
    <x v="0"/>
    <x v="0"/>
    <x v="5"/>
    <n v="601"/>
    <n v="711"/>
    <n v="8"/>
    <n v="5688"/>
    <n v="6289"/>
    <n v="6953"/>
    <n v="664"/>
    <n v="733"/>
  </r>
  <r>
    <x v="3700"/>
    <x v="14"/>
    <x v="0"/>
    <x v="0"/>
    <x v="0"/>
    <n v="1094"/>
    <n v="711"/>
    <n v="6"/>
    <n v="4266"/>
    <n v="5360"/>
    <n v="4952"/>
    <n v="-408"/>
    <n v="-1234"/>
  </r>
  <r>
    <x v="3701"/>
    <x v="14"/>
    <x v="0"/>
    <x v="5"/>
    <x v="0"/>
    <n v="1094"/>
    <n v="585"/>
    <n v="5"/>
    <n v="2925"/>
    <n v="4019"/>
    <n v="3757"/>
    <n v="-262"/>
    <n v="-1496"/>
  </r>
  <r>
    <x v="3702"/>
    <x v="14"/>
    <x v="0"/>
    <x v="2"/>
    <x v="0"/>
    <n v="1094"/>
    <n v="809"/>
    <n v="3"/>
    <n v="2427"/>
    <n v="3521"/>
    <n v="3340"/>
    <n v="-181"/>
    <n v="-1677"/>
  </r>
  <r>
    <x v="3703"/>
    <x v="14"/>
    <x v="0"/>
    <x v="3"/>
    <x v="5"/>
    <n v="601"/>
    <n v="585"/>
    <n v="9"/>
    <n v="5265"/>
    <n v="5866"/>
    <n v="26693"/>
    <n v="20827"/>
    <n v="21560"/>
  </r>
  <r>
    <x v="3703"/>
    <x v="14"/>
    <x v="0"/>
    <x v="3"/>
    <x v="1"/>
    <n v="1051"/>
    <n v="585"/>
    <n v="3"/>
    <n v="1755"/>
    <n v="2806"/>
    <n v="2857"/>
    <n v="51"/>
    <n v="4759"/>
  </r>
  <r>
    <x v="3704"/>
    <x v="14"/>
    <x v="0"/>
    <x v="4"/>
    <x v="2"/>
    <n v="962"/>
    <n v="601"/>
    <n v="8"/>
    <n v="4808"/>
    <n v="5770"/>
    <n v="24227"/>
    <n v="18457"/>
    <n v="18457"/>
  </r>
  <r>
    <x v="3704"/>
    <x v="14"/>
    <x v="0"/>
    <x v="4"/>
    <x v="0"/>
    <n v="1094"/>
    <n v="601"/>
    <n v="6"/>
    <n v="3606"/>
    <n v="4700"/>
    <n v="3917"/>
    <n v="-783"/>
    <n v="-2460"/>
  </r>
  <r>
    <x v="3705"/>
    <x v="14"/>
    <x v="0"/>
    <x v="0"/>
    <x v="1"/>
    <n v="1051"/>
    <n v="711"/>
    <n v="10"/>
    <n v="7110"/>
    <n v="8161"/>
    <n v="19929"/>
    <n v="11768"/>
    <n v="16527"/>
  </r>
  <r>
    <x v="3705"/>
    <x v="14"/>
    <x v="0"/>
    <x v="0"/>
    <x v="0"/>
    <n v="1094"/>
    <n v="711"/>
    <n v="8"/>
    <n v="5688"/>
    <n v="6782"/>
    <n v="7314"/>
    <n v="532"/>
    <n v="-1928"/>
  </r>
  <r>
    <x v="3706"/>
    <x v="14"/>
    <x v="0"/>
    <x v="5"/>
    <x v="4"/>
    <n v="1011"/>
    <n v="585"/>
    <n v="6"/>
    <n v="3510"/>
    <n v="4521"/>
    <n v="5203"/>
    <n v="682"/>
    <n v="735"/>
  </r>
  <r>
    <x v="3707"/>
    <x v="14"/>
    <x v="0"/>
    <x v="1"/>
    <x v="4"/>
    <n v="1011"/>
    <n v="601"/>
    <n v="7"/>
    <n v="4207"/>
    <n v="5218"/>
    <n v="5524"/>
    <n v="306"/>
    <n v="1041"/>
  </r>
  <r>
    <x v="3707"/>
    <x v="14"/>
    <x v="0"/>
    <x v="1"/>
    <x v="5"/>
    <n v="601"/>
    <n v="601"/>
    <n v="2"/>
    <n v="1202"/>
    <n v="1803"/>
    <n v="1559"/>
    <n v="-244"/>
    <n v="21316"/>
  </r>
  <r>
    <x v="3708"/>
    <x v="14"/>
    <x v="0"/>
    <x v="2"/>
    <x v="4"/>
    <n v="1011"/>
    <n v="809"/>
    <n v="4"/>
    <n v="3236"/>
    <n v="4247"/>
    <n v="5069"/>
    <n v="822"/>
    <n v="1863"/>
  </r>
  <r>
    <x v="3709"/>
    <x v="14"/>
    <x v="0"/>
    <x v="3"/>
    <x v="0"/>
    <n v="1094"/>
    <n v="585"/>
    <n v="10"/>
    <n v="5850"/>
    <n v="6944"/>
    <n v="19884"/>
    <n v="12940"/>
    <n v="11012"/>
  </r>
  <r>
    <x v="3710"/>
    <x v="14"/>
    <x v="0"/>
    <x v="0"/>
    <x v="1"/>
    <n v="1051"/>
    <n v="711"/>
    <n v="3"/>
    <n v="2133"/>
    <n v="3184"/>
    <n v="3424"/>
    <n v="240"/>
    <n v="16767"/>
  </r>
  <r>
    <x v="3711"/>
    <x v="14"/>
    <x v="0"/>
    <x v="5"/>
    <x v="4"/>
    <n v="1011"/>
    <n v="585"/>
    <n v="1"/>
    <n v="585"/>
    <n v="1596"/>
    <n v="1904"/>
    <n v="308"/>
    <n v="2171"/>
  </r>
  <r>
    <x v="3712"/>
    <x v="14"/>
    <x v="0"/>
    <x v="1"/>
    <x v="4"/>
    <n v="1011"/>
    <n v="601"/>
    <n v="5"/>
    <n v="3005"/>
    <n v="4016"/>
    <n v="8754"/>
    <n v="4738"/>
    <n v="6909"/>
  </r>
  <r>
    <x v="3713"/>
    <x v="14"/>
    <x v="0"/>
    <x v="6"/>
    <x v="0"/>
    <n v="1094"/>
    <n v="809"/>
    <n v="10"/>
    <n v="8090"/>
    <n v="9184"/>
    <n v="9292"/>
    <n v="108"/>
    <n v="11120"/>
  </r>
  <r>
    <x v="3714"/>
    <x v="14"/>
    <x v="0"/>
    <x v="2"/>
    <x v="0"/>
    <n v="1094"/>
    <n v="809"/>
    <n v="6"/>
    <n v="4854"/>
    <n v="5948"/>
    <n v="5398"/>
    <n v="-550"/>
    <n v="10570"/>
  </r>
  <r>
    <x v="3715"/>
    <x v="14"/>
    <x v="0"/>
    <x v="3"/>
    <x v="1"/>
    <n v="1051"/>
    <n v="585"/>
    <n v="3"/>
    <n v="1755"/>
    <n v="2806"/>
    <n v="2873"/>
    <n v="67"/>
    <n v="16834"/>
  </r>
  <r>
    <x v="3715"/>
    <x v="14"/>
    <x v="0"/>
    <x v="3"/>
    <x v="2"/>
    <n v="962"/>
    <n v="585"/>
    <n v="8"/>
    <n v="4680"/>
    <n v="5642"/>
    <n v="8545"/>
    <n v="2903"/>
    <n v="21360"/>
  </r>
  <r>
    <x v="3716"/>
    <x v="14"/>
    <x v="0"/>
    <x v="4"/>
    <x v="3"/>
    <n v="1235"/>
    <n v="601"/>
    <n v="2"/>
    <n v="1202"/>
    <n v="2437"/>
    <n v="2760"/>
    <n v="323"/>
    <n v="1037"/>
  </r>
  <r>
    <x v="3716"/>
    <x v="14"/>
    <x v="0"/>
    <x v="4"/>
    <x v="5"/>
    <n v="601"/>
    <n v="601"/>
    <n v="9"/>
    <n v="5409"/>
    <n v="6010"/>
    <n v="4841"/>
    <n v="-1169"/>
    <n v="20147"/>
  </r>
  <r>
    <x v="3717"/>
    <x v="14"/>
    <x v="1"/>
    <x v="0"/>
    <x v="1"/>
    <n v="1051"/>
    <n v="711"/>
    <n v="5"/>
    <n v="3555"/>
    <n v="4606"/>
    <n v="5442"/>
    <n v="836"/>
    <n v="836"/>
  </r>
  <r>
    <x v="3718"/>
    <x v="14"/>
    <x v="1"/>
    <x v="1"/>
    <x v="4"/>
    <n v="1011"/>
    <n v="601"/>
    <n v="2"/>
    <n v="1202"/>
    <n v="2213"/>
    <n v="2568"/>
    <n v="355"/>
    <n v="355"/>
  </r>
  <r>
    <x v="3718"/>
    <x v="14"/>
    <x v="1"/>
    <x v="1"/>
    <x v="2"/>
    <n v="962"/>
    <n v="601"/>
    <n v="4"/>
    <n v="2404"/>
    <n v="3366"/>
    <n v="3589"/>
    <n v="223"/>
    <n v="223"/>
  </r>
  <r>
    <x v="3718"/>
    <x v="14"/>
    <x v="1"/>
    <x v="1"/>
    <x v="0"/>
    <n v="1094"/>
    <n v="601"/>
    <n v="9"/>
    <n v="5409"/>
    <n v="6503"/>
    <n v="5901"/>
    <n v="-602"/>
    <n v="-602"/>
  </r>
  <r>
    <x v="3719"/>
    <x v="14"/>
    <x v="1"/>
    <x v="6"/>
    <x v="2"/>
    <n v="962"/>
    <n v="809"/>
    <n v="1"/>
    <n v="809"/>
    <n v="1771"/>
    <n v="2053"/>
    <n v="282"/>
    <n v="505"/>
  </r>
  <r>
    <x v="3719"/>
    <x v="14"/>
    <x v="1"/>
    <x v="6"/>
    <x v="1"/>
    <n v="1051"/>
    <n v="809"/>
    <n v="5"/>
    <n v="4045"/>
    <n v="5096"/>
    <n v="4554"/>
    <n v="-542"/>
    <n v="294"/>
  </r>
  <r>
    <x v="3719"/>
    <x v="14"/>
    <x v="1"/>
    <x v="6"/>
    <x v="5"/>
    <n v="601"/>
    <n v="809"/>
    <n v="5"/>
    <n v="4045"/>
    <n v="4646"/>
    <n v="3895"/>
    <n v="-751"/>
    <n v="-751"/>
  </r>
  <r>
    <x v="3720"/>
    <x v="14"/>
    <x v="1"/>
    <x v="2"/>
    <x v="4"/>
    <n v="1011"/>
    <n v="809"/>
    <n v="4"/>
    <n v="3236"/>
    <n v="4247"/>
    <n v="3744"/>
    <n v="-503"/>
    <n v="-148"/>
  </r>
  <r>
    <x v="3720"/>
    <x v="14"/>
    <x v="1"/>
    <x v="2"/>
    <x v="5"/>
    <n v="601"/>
    <n v="809"/>
    <n v="4"/>
    <n v="3236"/>
    <n v="3837"/>
    <n v="3262"/>
    <n v="-575"/>
    <n v="-1326"/>
  </r>
  <r>
    <x v="3721"/>
    <x v="14"/>
    <x v="1"/>
    <x v="3"/>
    <x v="6"/>
    <n v="1188"/>
    <n v="585"/>
    <n v="3"/>
    <n v="1755"/>
    <n v="2943"/>
    <n v="2544"/>
    <n v="-399"/>
    <n v="-399"/>
  </r>
  <r>
    <x v="3721"/>
    <x v="14"/>
    <x v="1"/>
    <x v="3"/>
    <x v="1"/>
    <n v="1051"/>
    <n v="585"/>
    <n v="9"/>
    <n v="5265"/>
    <n v="6316"/>
    <n v="6155"/>
    <n v="-161"/>
    <n v="133"/>
  </r>
  <r>
    <x v="3722"/>
    <x v="14"/>
    <x v="1"/>
    <x v="4"/>
    <x v="2"/>
    <n v="962"/>
    <n v="601"/>
    <n v="1"/>
    <n v="601"/>
    <n v="1563"/>
    <n v="895"/>
    <n v="-668"/>
    <n v="-163"/>
  </r>
  <r>
    <x v="3722"/>
    <x v="14"/>
    <x v="1"/>
    <x v="4"/>
    <x v="5"/>
    <n v="601"/>
    <n v="601"/>
    <n v="10"/>
    <n v="6010"/>
    <n v="6611"/>
    <n v="6912"/>
    <n v="301"/>
    <n v="-1025"/>
  </r>
  <r>
    <x v="3723"/>
    <x v="14"/>
    <x v="1"/>
    <x v="0"/>
    <x v="5"/>
    <n v="601"/>
    <n v="711"/>
    <n v="9"/>
    <n v="6399"/>
    <n v="7000"/>
    <n v="6075"/>
    <n v="-925"/>
    <n v="-1950"/>
  </r>
  <r>
    <x v="3724"/>
    <x v="14"/>
    <x v="1"/>
    <x v="1"/>
    <x v="4"/>
    <n v="1011"/>
    <n v="601"/>
    <n v="4"/>
    <n v="2404"/>
    <n v="3415"/>
    <n v="2833"/>
    <n v="-582"/>
    <n v="-730"/>
  </r>
  <r>
    <x v="3725"/>
    <x v="14"/>
    <x v="1"/>
    <x v="6"/>
    <x v="0"/>
    <n v="1094"/>
    <n v="809"/>
    <n v="5"/>
    <n v="4045"/>
    <n v="5139"/>
    <n v="4992"/>
    <n v="-147"/>
    <n v="-749"/>
  </r>
  <r>
    <x v="3726"/>
    <x v="14"/>
    <x v="1"/>
    <x v="2"/>
    <x v="2"/>
    <n v="962"/>
    <n v="809"/>
    <n v="10"/>
    <n v="8090"/>
    <n v="9052"/>
    <n v="7398"/>
    <n v="-1654"/>
    <n v="-1817"/>
  </r>
  <r>
    <x v="3727"/>
    <x v="14"/>
    <x v="1"/>
    <x v="3"/>
    <x v="1"/>
    <n v="1051"/>
    <n v="585"/>
    <n v="5"/>
    <n v="2925"/>
    <n v="3976"/>
    <n v="4401"/>
    <n v="425"/>
    <n v="558"/>
  </r>
  <r>
    <x v="3727"/>
    <x v="14"/>
    <x v="1"/>
    <x v="3"/>
    <x v="2"/>
    <n v="962"/>
    <n v="585"/>
    <n v="9"/>
    <n v="5265"/>
    <n v="6227"/>
    <n v="7124"/>
    <n v="897"/>
    <n v="-920"/>
  </r>
  <r>
    <x v="3728"/>
    <x v="14"/>
    <x v="1"/>
    <x v="5"/>
    <x v="0"/>
    <n v="1094"/>
    <n v="585"/>
    <n v="3"/>
    <n v="1755"/>
    <n v="2849"/>
    <n v="2466"/>
    <n v="-383"/>
    <n v="-1132"/>
  </r>
  <r>
    <x v="3729"/>
    <x v="14"/>
    <x v="1"/>
    <x v="6"/>
    <x v="2"/>
    <n v="962"/>
    <n v="809"/>
    <n v="7"/>
    <n v="5663"/>
    <n v="6625"/>
    <n v="6399"/>
    <n v="-226"/>
    <n v="-1146"/>
  </r>
  <r>
    <x v="3730"/>
    <x v="14"/>
    <x v="1"/>
    <x v="2"/>
    <x v="5"/>
    <n v="601"/>
    <n v="809"/>
    <n v="3"/>
    <n v="2427"/>
    <n v="3028"/>
    <n v="5122"/>
    <n v="2094"/>
    <n v="144"/>
  </r>
  <r>
    <x v="3731"/>
    <x v="14"/>
    <x v="1"/>
    <x v="3"/>
    <x v="0"/>
    <n v="1094"/>
    <n v="585"/>
    <n v="4"/>
    <n v="2340"/>
    <n v="3434"/>
    <n v="3078"/>
    <n v="-356"/>
    <n v="-1488"/>
  </r>
  <r>
    <x v="3732"/>
    <x v="14"/>
    <x v="1"/>
    <x v="4"/>
    <x v="5"/>
    <n v="601"/>
    <n v="601"/>
    <n v="5"/>
    <n v="3005"/>
    <n v="3606"/>
    <n v="3191"/>
    <n v="-415"/>
    <n v="-271"/>
  </r>
  <r>
    <x v="3732"/>
    <x v="14"/>
    <x v="1"/>
    <x v="4"/>
    <x v="1"/>
    <n v="1051"/>
    <n v="601"/>
    <n v="10"/>
    <n v="6010"/>
    <n v="7061"/>
    <n v="7214"/>
    <n v="153"/>
    <n v="711"/>
  </r>
  <r>
    <x v="3732"/>
    <x v="14"/>
    <x v="1"/>
    <x v="4"/>
    <x v="0"/>
    <n v="1094"/>
    <n v="601"/>
    <n v="1"/>
    <n v="601"/>
    <n v="1695"/>
    <n v="1641"/>
    <n v="-54"/>
    <n v="-1542"/>
  </r>
  <r>
    <x v="3733"/>
    <x v="14"/>
    <x v="1"/>
    <x v="0"/>
    <x v="1"/>
    <n v="1051"/>
    <n v="711"/>
    <n v="4"/>
    <n v="2844"/>
    <n v="3895"/>
    <n v="3210"/>
    <n v="-685"/>
    <n v="26"/>
  </r>
  <r>
    <x v="3733"/>
    <x v="14"/>
    <x v="1"/>
    <x v="0"/>
    <x v="4"/>
    <n v="1011"/>
    <n v="711"/>
    <n v="4"/>
    <n v="2844"/>
    <n v="3855"/>
    <n v="3765"/>
    <n v="-90"/>
    <n v="-820"/>
  </r>
  <r>
    <x v="3734"/>
    <x v="14"/>
    <x v="1"/>
    <x v="1"/>
    <x v="2"/>
    <n v="962"/>
    <n v="601"/>
    <n v="10"/>
    <n v="6010"/>
    <n v="6972"/>
    <n v="6288"/>
    <n v="-684"/>
    <n v="-1830"/>
  </r>
  <r>
    <x v="3734"/>
    <x v="14"/>
    <x v="1"/>
    <x v="1"/>
    <x v="0"/>
    <n v="1094"/>
    <n v="601"/>
    <n v="10"/>
    <n v="6010"/>
    <n v="7104"/>
    <n v="5862"/>
    <n v="-1242"/>
    <n v="-2784"/>
  </r>
  <r>
    <x v="3735"/>
    <x v="14"/>
    <x v="1"/>
    <x v="6"/>
    <x v="1"/>
    <n v="1051"/>
    <n v="809"/>
    <n v="2"/>
    <n v="1618"/>
    <n v="2669"/>
    <n v="2539"/>
    <n v="-130"/>
    <n v="-104"/>
  </r>
  <r>
    <x v="3736"/>
    <x v="14"/>
    <x v="1"/>
    <x v="2"/>
    <x v="2"/>
    <n v="962"/>
    <n v="809"/>
    <n v="1"/>
    <n v="809"/>
    <n v="1771"/>
    <n v="2092"/>
    <n v="321"/>
    <n v="-1509"/>
  </r>
  <r>
    <x v="3736"/>
    <x v="14"/>
    <x v="1"/>
    <x v="2"/>
    <x v="5"/>
    <n v="601"/>
    <n v="809"/>
    <n v="7"/>
    <n v="5663"/>
    <n v="6264"/>
    <n v="6101"/>
    <n v="-163"/>
    <n v="-434"/>
  </r>
  <r>
    <x v="3736"/>
    <x v="14"/>
    <x v="1"/>
    <x v="2"/>
    <x v="0"/>
    <n v="1094"/>
    <n v="809"/>
    <n v="5"/>
    <n v="4045"/>
    <n v="5139"/>
    <n v="10399"/>
    <n v="5260"/>
    <n v="2476"/>
  </r>
  <r>
    <x v="3737"/>
    <x v="14"/>
    <x v="1"/>
    <x v="3"/>
    <x v="0"/>
    <n v="1094"/>
    <n v="585"/>
    <n v="1"/>
    <n v="585"/>
    <n v="1679"/>
    <n v="1646"/>
    <n v="-33"/>
    <n v="2443"/>
  </r>
  <r>
    <x v="3737"/>
    <x v="14"/>
    <x v="1"/>
    <x v="3"/>
    <x v="4"/>
    <n v="1011"/>
    <n v="585"/>
    <n v="10"/>
    <n v="5850"/>
    <n v="6861"/>
    <n v="6041"/>
    <n v="-820"/>
    <n v="-1640"/>
  </r>
  <r>
    <x v="3738"/>
    <x v="14"/>
    <x v="2"/>
    <x v="0"/>
    <x v="6"/>
    <n v="1188"/>
    <n v="711"/>
    <n v="4"/>
    <n v="2844"/>
    <n v="4032"/>
    <n v="6688"/>
    <n v="2656"/>
    <n v="2656"/>
  </r>
  <r>
    <x v="3739"/>
    <x v="14"/>
    <x v="2"/>
    <x v="5"/>
    <x v="0"/>
    <n v="1094"/>
    <n v="585"/>
    <n v="10"/>
    <n v="5850"/>
    <n v="6944"/>
    <n v="7620"/>
    <n v="676"/>
    <n v="676"/>
  </r>
  <r>
    <x v="3740"/>
    <x v="14"/>
    <x v="2"/>
    <x v="1"/>
    <x v="4"/>
    <n v="1011"/>
    <n v="601"/>
    <n v="6"/>
    <n v="3606"/>
    <n v="4617"/>
    <n v="5172"/>
    <n v="555"/>
    <n v="555"/>
  </r>
  <r>
    <x v="3741"/>
    <x v="14"/>
    <x v="2"/>
    <x v="2"/>
    <x v="5"/>
    <n v="601"/>
    <n v="809"/>
    <n v="10"/>
    <n v="8090"/>
    <n v="8691"/>
    <n v="8733"/>
    <n v="42"/>
    <n v="42"/>
  </r>
  <r>
    <x v="3741"/>
    <x v="14"/>
    <x v="2"/>
    <x v="2"/>
    <x v="4"/>
    <n v="1011"/>
    <n v="809"/>
    <n v="6"/>
    <n v="4854"/>
    <n v="5865"/>
    <n v="6502"/>
    <n v="637"/>
    <n v="1192"/>
  </r>
  <r>
    <x v="3742"/>
    <x v="14"/>
    <x v="2"/>
    <x v="4"/>
    <x v="0"/>
    <n v="1094"/>
    <n v="601"/>
    <n v="2"/>
    <n v="1202"/>
    <n v="2296"/>
    <n v="2482"/>
    <n v="186"/>
    <n v="862"/>
  </r>
  <r>
    <x v="3742"/>
    <x v="14"/>
    <x v="2"/>
    <x v="4"/>
    <x v="2"/>
    <n v="962"/>
    <n v="601"/>
    <n v="5"/>
    <n v="3005"/>
    <n v="3967"/>
    <n v="3695"/>
    <n v="-272"/>
    <n v="-272"/>
  </r>
  <r>
    <x v="3742"/>
    <x v="14"/>
    <x v="2"/>
    <x v="4"/>
    <x v="5"/>
    <n v="601"/>
    <n v="601"/>
    <n v="9"/>
    <n v="5409"/>
    <n v="6010"/>
    <n v="26851"/>
    <n v="20841"/>
    <n v="20883"/>
  </r>
  <r>
    <x v="3743"/>
    <x v="14"/>
    <x v="2"/>
    <x v="0"/>
    <x v="1"/>
    <n v="1051"/>
    <n v="711"/>
    <n v="8"/>
    <n v="5688"/>
    <n v="6739"/>
    <n v="23970"/>
    <n v="17231"/>
    <n v="17231"/>
  </r>
  <r>
    <x v="3743"/>
    <x v="14"/>
    <x v="2"/>
    <x v="0"/>
    <x v="5"/>
    <n v="601"/>
    <n v="711"/>
    <n v="5"/>
    <n v="3555"/>
    <n v="4156"/>
    <n v="3467"/>
    <n v="-689"/>
    <n v="20194"/>
  </r>
  <r>
    <x v="3744"/>
    <x v="14"/>
    <x v="2"/>
    <x v="5"/>
    <x v="0"/>
    <n v="1094"/>
    <n v="585"/>
    <n v="9"/>
    <n v="5265"/>
    <n v="6359"/>
    <n v="5216"/>
    <n v="-1143"/>
    <n v="-281"/>
  </r>
  <r>
    <x v="3745"/>
    <x v="14"/>
    <x v="2"/>
    <x v="1"/>
    <x v="4"/>
    <n v="1011"/>
    <n v="601"/>
    <n v="3"/>
    <n v="1803"/>
    <n v="2814"/>
    <n v="3095"/>
    <n v="281"/>
    <n v="1473"/>
  </r>
  <r>
    <x v="3745"/>
    <x v="14"/>
    <x v="2"/>
    <x v="1"/>
    <x v="6"/>
    <n v="1188"/>
    <n v="601"/>
    <n v="1"/>
    <n v="601"/>
    <n v="1789"/>
    <n v="1651"/>
    <n v="-138"/>
    <n v="2518"/>
  </r>
  <r>
    <x v="3746"/>
    <x v="14"/>
    <x v="2"/>
    <x v="6"/>
    <x v="5"/>
    <n v="601"/>
    <n v="809"/>
    <n v="9"/>
    <n v="7281"/>
    <n v="7882"/>
    <n v="6730"/>
    <n v="-1152"/>
    <n v="19042"/>
  </r>
  <r>
    <x v="3746"/>
    <x v="14"/>
    <x v="2"/>
    <x v="6"/>
    <x v="0"/>
    <n v="1094"/>
    <n v="809"/>
    <n v="9"/>
    <n v="7281"/>
    <n v="8375"/>
    <n v="16949"/>
    <n v="8574"/>
    <n v="8293"/>
  </r>
  <r>
    <x v="3747"/>
    <x v="14"/>
    <x v="2"/>
    <x v="2"/>
    <x v="4"/>
    <n v="1011"/>
    <n v="809"/>
    <n v="2"/>
    <n v="1618"/>
    <n v="2629"/>
    <n v="2420"/>
    <n v="-209"/>
    <n v="1264"/>
  </r>
  <r>
    <x v="3747"/>
    <x v="14"/>
    <x v="2"/>
    <x v="2"/>
    <x v="1"/>
    <n v="1051"/>
    <n v="809"/>
    <n v="6"/>
    <n v="4854"/>
    <n v="5905"/>
    <n v="5529"/>
    <n v="-376"/>
    <n v="16855"/>
  </r>
  <r>
    <x v="3747"/>
    <x v="14"/>
    <x v="2"/>
    <x v="2"/>
    <x v="5"/>
    <n v="601"/>
    <n v="809"/>
    <n v="4"/>
    <n v="3236"/>
    <n v="3837"/>
    <n v="3861"/>
    <n v="24"/>
    <n v="19066"/>
  </r>
  <r>
    <x v="3747"/>
    <x v="14"/>
    <x v="2"/>
    <x v="2"/>
    <x v="0"/>
    <n v="1094"/>
    <n v="809"/>
    <n v="7"/>
    <n v="5663"/>
    <n v="6757"/>
    <n v="7545"/>
    <n v="788"/>
    <n v="9081"/>
  </r>
  <r>
    <x v="3748"/>
    <x v="14"/>
    <x v="2"/>
    <x v="3"/>
    <x v="5"/>
    <n v="601"/>
    <n v="585"/>
    <n v="6"/>
    <n v="3510"/>
    <n v="4111"/>
    <n v="4604"/>
    <n v="493"/>
    <n v="19559"/>
  </r>
  <r>
    <x v="3749"/>
    <x v="14"/>
    <x v="2"/>
    <x v="4"/>
    <x v="2"/>
    <n v="962"/>
    <n v="601"/>
    <n v="8"/>
    <n v="4808"/>
    <n v="5770"/>
    <n v="8078"/>
    <n v="2308"/>
    <n v="2036"/>
  </r>
  <r>
    <x v="3750"/>
    <x v="14"/>
    <x v="2"/>
    <x v="0"/>
    <x v="6"/>
    <n v="1188"/>
    <n v="711"/>
    <n v="1"/>
    <n v="711"/>
    <n v="1899"/>
    <n v="2151"/>
    <n v="252"/>
    <n v="2770"/>
  </r>
  <r>
    <x v="3751"/>
    <x v="14"/>
    <x v="2"/>
    <x v="5"/>
    <x v="4"/>
    <n v="1011"/>
    <n v="585"/>
    <n v="3"/>
    <n v="1755"/>
    <n v="2766"/>
    <n v="2687"/>
    <n v="-79"/>
    <n v="1185"/>
  </r>
  <r>
    <x v="3752"/>
    <x v="14"/>
    <x v="2"/>
    <x v="1"/>
    <x v="2"/>
    <n v="962"/>
    <n v="601"/>
    <n v="6"/>
    <n v="3606"/>
    <n v="4568"/>
    <n v="6974"/>
    <n v="2406"/>
    <n v="4442"/>
  </r>
  <r>
    <x v="3752"/>
    <x v="14"/>
    <x v="2"/>
    <x v="1"/>
    <x v="0"/>
    <n v="1094"/>
    <n v="601"/>
    <n v="6"/>
    <n v="3606"/>
    <n v="4700"/>
    <n v="4614"/>
    <n v="-86"/>
    <n v="8995"/>
  </r>
  <r>
    <x v="3753"/>
    <x v="14"/>
    <x v="2"/>
    <x v="6"/>
    <x v="5"/>
    <n v="601"/>
    <n v="809"/>
    <n v="10"/>
    <n v="8090"/>
    <n v="8691"/>
    <n v="27289"/>
    <n v="18598"/>
    <n v="38157"/>
  </r>
  <r>
    <x v="3754"/>
    <x v="14"/>
    <x v="2"/>
    <x v="2"/>
    <x v="4"/>
    <n v="1011"/>
    <n v="809"/>
    <n v="3"/>
    <n v="2427"/>
    <n v="3438"/>
    <n v="3681"/>
    <n v="243"/>
    <n v="1428"/>
  </r>
  <r>
    <x v="3754"/>
    <x v="14"/>
    <x v="2"/>
    <x v="2"/>
    <x v="5"/>
    <n v="601"/>
    <n v="809"/>
    <n v="6"/>
    <n v="4854"/>
    <n v="5455"/>
    <n v="19688"/>
    <n v="14233"/>
    <n v="52390"/>
  </r>
  <r>
    <x v="3755"/>
    <x v="14"/>
    <x v="2"/>
    <x v="3"/>
    <x v="5"/>
    <n v="601"/>
    <n v="585"/>
    <n v="3"/>
    <n v="1755"/>
    <n v="2356"/>
    <n v="2635"/>
    <n v="279"/>
    <n v="52669"/>
  </r>
  <r>
    <x v="3755"/>
    <x v="14"/>
    <x v="2"/>
    <x v="3"/>
    <x v="3"/>
    <n v="1235"/>
    <n v="585"/>
    <n v="7"/>
    <n v="4095"/>
    <n v="5330"/>
    <n v="5113"/>
    <n v="-217"/>
    <n v="-217"/>
  </r>
  <r>
    <x v="3756"/>
    <x v="14"/>
    <x v="2"/>
    <x v="4"/>
    <x v="0"/>
    <n v="1094"/>
    <n v="601"/>
    <n v="4"/>
    <n v="2404"/>
    <n v="3498"/>
    <n v="3514"/>
    <n v="16"/>
    <n v="9011"/>
  </r>
  <r>
    <x v="3757"/>
    <x v="14"/>
    <x v="2"/>
    <x v="0"/>
    <x v="1"/>
    <n v="1051"/>
    <n v="711"/>
    <n v="8"/>
    <n v="5688"/>
    <n v="6739"/>
    <n v="7018"/>
    <n v="279"/>
    <n v="17134"/>
  </r>
  <r>
    <x v="3758"/>
    <x v="14"/>
    <x v="2"/>
    <x v="1"/>
    <x v="5"/>
    <n v="601"/>
    <n v="601"/>
    <n v="2"/>
    <n v="1202"/>
    <n v="1803"/>
    <n v="8166"/>
    <n v="6363"/>
    <n v="59032"/>
  </r>
  <r>
    <x v="3758"/>
    <x v="14"/>
    <x v="2"/>
    <x v="1"/>
    <x v="3"/>
    <n v="1235"/>
    <n v="601"/>
    <n v="9"/>
    <n v="5409"/>
    <n v="6644"/>
    <n v="6260"/>
    <n v="-384"/>
    <n v="-601"/>
  </r>
  <r>
    <x v="3759"/>
    <x v="14"/>
    <x v="2"/>
    <x v="6"/>
    <x v="1"/>
    <n v="1051"/>
    <n v="809"/>
    <n v="7"/>
    <n v="5663"/>
    <n v="6714"/>
    <n v="6195"/>
    <n v="-519"/>
    <n v="16615"/>
  </r>
  <r>
    <x v="3760"/>
    <x v="14"/>
    <x v="2"/>
    <x v="2"/>
    <x v="1"/>
    <n v="1051"/>
    <n v="809"/>
    <n v="8"/>
    <n v="6472"/>
    <n v="7523"/>
    <n v="7339"/>
    <n v="-184"/>
    <n v="16431"/>
  </r>
  <r>
    <x v="3760"/>
    <x v="14"/>
    <x v="2"/>
    <x v="2"/>
    <x v="0"/>
    <n v="1094"/>
    <n v="809"/>
    <n v="8"/>
    <n v="6472"/>
    <n v="7566"/>
    <n v="7088"/>
    <n v="-478"/>
    <n v="8533"/>
  </r>
  <r>
    <x v="3761"/>
    <x v="14"/>
    <x v="2"/>
    <x v="3"/>
    <x v="5"/>
    <n v="601"/>
    <n v="585"/>
    <n v="2"/>
    <n v="1170"/>
    <n v="1771"/>
    <n v="1591"/>
    <n v="-180"/>
    <n v="58852"/>
  </r>
  <r>
    <x v="3761"/>
    <x v="14"/>
    <x v="2"/>
    <x v="3"/>
    <x v="0"/>
    <n v="1094"/>
    <n v="585"/>
    <n v="4"/>
    <n v="2340"/>
    <n v="3434"/>
    <n v="2941"/>
    <n v="-493"/>
    <n v="8040"/>
  </r>
  <r>
    <x v="3762"/>
    <x v="14"/>
    <x v="2"/>
    <x v="4"/>
    <x v="1"/>
    <n v="1051"/>
    <n v="601"/>
    <n v="1"/>
    <n v="601"/>
    <n v="1652"/>
    <n v="1973"/>
    <n v="321"/>
    <n v="16752"/>
  </r>
  <r>
    <x v="3763"/>
    <x v="14"/>
    <x v="2"/>
    <x v="0"/>
    <x v="4"/>
    <n v="1011"/>
    <n v="711"/>
    <n v="7"/>
    <n v="4977"/>
    <n v="5988"/>
    <n v="10696"/>
    <n v="4708"/>
    <n v="6136"/>
  </r>
  <r>
    <x v="3764"/>
    <x v="14"/>
    <x v="2"/>
    <x v="5"/>
    <x v="0"/>
    <n v="1094"/>
    <n v="585"/>
    <n v="9"/>
    <n v="5265"/>
    <n v="6359"/>
    <n v="6356"/>
    <n v="-3"/>
    <n v="8037"/>
  </r>
  <r>
    <x v="3764"/>
    <x v="14"/>
    <x v="2"/>
    <x v="5"/>
    <x v="4"/>
    <n v="1011"/>
    <n v="585"/>
    <n v="9"/>
    <n v="5265"/>
    <n v="6276"/>
    <n v="7247"/>
    <n v="971"/>
    <n v="7107"/>
  </r>
  <r>
    <x v="3765"/>
    <x v="14"/>
    <x v="2"/>
    <x v="1"/>
    <x v="5"/>
    <n v="601"/>
    <n v="601"/>
    <n v="8"/>
    <n v="4808"/>
    <n v="5409"/>
    <n v="6452"/>
    <n v="1043"/>
    <n v="59895"/>
  </r>
  <r>
    <x v="3765"/>
    <x v="14"/>
    <x v="2"/>
    <x v="1"/>
    <x v="0"/>
    <n v="1094"/>
    <n v="601"/>
    <n v="1"/>
    <n v="601"/>
    <n v="1695"/>
    <n v="1705"/>
    <n v="10"/>
    <n v="8047"/>
  </r>
  <r>
    <x v="3766"/>
    <x v="14"/>
    <x v="3"/>
    <x v="2"/>
    <x v="6"/>
    <n v="1188"/>
    <n v="809"/>
    <n v="7"/>
    <n v="5663"/>
    <n v="6851"/>
    <n v="12025"/>
    <n v="5174"/>
    <n v="5174"/>
  </r>
  <r>
    <x v="3767"/>
    <x v="14"/>
    <x v="3"/>
    <x v="3"/>
    <x v="5"/>
    <n v="601"/>
    <n v="585"/>
    <n v="6"/>
    <n v="3510"/>
    <n v="4111"/>
    <n v="4174"/>
    <n v="63"/>
    <n v="63"/>
  </r>
  <r>
    <x v="3768"/>
    <x v="14"/>
    <x v="3"/>
    <x v="0"/>
    <x v="4"/>
    <n v="1011"/>
    <n v="711"/>
    <n v="5"/>
    <n v="3555"/>
    <n v="4566"/>
    <n v="3872"/>
    <n v="-694"/>
    <n v="-694"/>
  </r>
  <r>
    <x v="3768"/>
    <x v="14"/>
    <x v="3"/>
    <x v="0"/>
    <x v="0"/>
    <n v="1094"/>
    <n v="711"/>
    <n v="6"/>
    <n v="4266"/>
    <n v="5360"/>
    <n v="5530"/>
    <n v="170"/>
    <n v="170"/>
  </r>
  <r>
    <x v="3769"/>
    <x v="14"/>
    <x v="3"/>
    <x v="5"/>
    <x v="0"/>
    <n v="1094"/>
    <n v="585"/>
    <n v="6"/>
    <n v="3510"/>
    <n v="4604"/>
    <n v="3870"/>
    <n v="-734"/>
    <n v="-564"/>
  </r>
  <r>
    <x v="3770"/>
    <x v="14"/>
    <x v="3"/>
    <x v="1"/>
    <x v="4"/>
    <n v="1011"/>
    <n v="601"/>
    <n v="1"/>
    <n v="601"/>
    <n v="1612"/>
    <n v="1389"/>
    <n v="-223"/>
    <n v="-917"/>
  </r>
  <r>
    <x v="3771"/>
    <x v="14"/>
    <x v="3"/>
    <x v="6"/>
    <x v="0"/>
    <n v="1094"/>
    <n v="809"/>
    <n v="7"/>
    <n v="5663"/>
    <n v="6757"/>
    <n v="5594"/>
    <n v="-1163"/>
    <n v="-1727"/>
  </r>
  <r>
    <x v="3771"/>
    <x v="14"/>
    <x v="3"/>
    <x v="6"/>
    <x v="5"/>
    <n v="601"/>
    <n v="809"/>
    <n v="9"/>
    <n v="7281"/>
    <n v="7882"/>
    <n v="22556"/>
    <n v="14674"/>
    <n v="14737"/>
  </r>
  <r>
    <x v="3772"/>
    <x v="14"/>
    <x v="3"/>
    <x v="2"/>
    <x v="0"/>
    <n v="1094"/>
    <n v="809"/>
    <n v="7"/>
    <n v="5663"/>
    <n v="6757"/>
    <n v="12265"/>
    <n v="5508"/>
    <n v="3781"/>
  </r>
  <r>
    <x v="3772"/>
    <x v="14"/>
    <x v="3"/>
    <x v="2"/>
    <x v="6"/>
    <n v="1188"/>
    <n v="809"/>
    <n v="8"/>
    <n v="6472"/>
    <n v="7660"/>
    <n v="6420"/>
    <n v="-1240"/>
    <n v="3934"/>
  </r>
  <r>
    <x v="3773"/>
    <x v="14"/>
    <x v="3"/>
    <x v="4"/>
    <x v="0"/>
    <n v="1094"/>
    <n v="601"/>
    <n v="4"/>
    <n v="2404"/>
    <n v="3498"/>
    <n v="3680"/>
    <n v="182"/>
    <n v="3963"/>
  </r>
  <r>
    <x v="3774"/>
    <x v="14"/>
    <x v="3"/>
    <x v="5"/>
    <x v="0"/>
    <n v="1094"/>
    <n v="585"/>
    <n v="3"/>
    <n v="1755"/>
    <n v="2849"/>
    <n v="2590"/>
    <n v="-259"/>
    <n v="3704"/>
  </r>
  <r>
    <x v="3775"/>
    <x v="14"/>
    <x v="3"/>
    <x v="1"/>
    <x v="5"/>
    <n v="601"/>
    <n v="601"/>
    <n v="8"/>
    <n v="4808"/>
    <n v="5409"/>
    <n v="5750"/>
    <n v="341"/>
    <n v="15078"/>
  </r>
  <r>
    <x v="3776"/>
    <x v="14"/>
    <x v="3"/>
    <x v="2"/>
    <x v="6"/>
    <n v="1188"/>
    <n v="809"/>
    <n v="4"/>
    <n v="3236"/>
    <n v="4424"/>
    <n v="3835"/>
    <n v="-589"/>
    <n v="3345"/>
  </r>
  <r>
    <x v="3777"/>
    <x v="14"/>
    <x v="3"/>
    <x v="3"/>
    <x v="4"/>
    <n v="1011"/>
    <n v="585"/>
    <n v="1"/>
    <n v="585"/>
    <n v="1596"/>
    <n v="1460"/>
    <n v="-136"/>
    <n v="-1053"/>
  </r>
  <r>
    <x v="3778"/>
    <x v="14"/>
    <x v="3"/>
    <x v="4"/>
    <x v="4"/>
    <n v="1011"/>
    <n v="601"/>
    <n v="2"/>
    <n v="1202"/>
    <n v="2213"/>
    <n v="2452"/>
    <n v="239"/>
    <n v="-814"/>
  </r>
  <r>
    <x v="3779"/>
    <x v="14"/>
    <x v="3"/>
    <x v="5"/>
    <x v="5"/>
    <n v="601"/>
    <n v="585"/>
    <n v="9"/>
    <n v="5265"/>
    <n v="5866"/>
    <n v="14555"/>
    <n v="8689"/>
    <n v="23767"/>
  </r>
  <r>
    <x v="3779"/>
    <x v="14"/>
    <x v="3"/>
    <x v="5"/>
    <x v="2"/>
    <n v="962"/>
    <n v="585"/>
    <n v="7"/>
    <n v="4095"/>
    <n v="5057"/>
    <n v="4173"/>
    <n v="-884"/>
    <n v="-884"/>
  </r>
  <r>
    <x v="3780"/>
    <x v="14"/>
    <x v="3"/>
    <x v="6"/>
    <x v="5"/>
    <n v="601"/>
    <n v="809"/>
    <n v="4"/>
    <n v="3236"/>
    <n v="3837"/>
    <n v="3348"/>
    <n v="-489"/>
    <n v="23278"/>
  </r>
  <r>
    <x v="3781"/>
    <x v="14"/>
    <x v="3"/>
    <x v="2"/>
    <x v="5"/>
    <n v="601"/>
    <n v="809"/>
    <n v="6"/>
    <n v="4854"/>
    <n v="5455"/>
    <n v="4365"/>
    <n v="-1090"/>
    <n v="22188"/>
  </r>
  <r>
    <x v="3782"/>
    <x v="14"/>
    <x v="3"/>
    <x v="4"/>
    <x v="4"/>
    <n v="1011"/>
    <n v="601"/>
    <n v="2"/>
    <n v="1202"/>
    <n v="2213"/>
    <n v="4761"/>
    <n v="2548"/>
    <n v="1734"/>
  </r>
  <r>
    <x v="3782"/>
    <x v="14"/>
    <x v="3"/>
    <x v="4"/>
    <x v="5"/>
    <n v="601"/>
    <n v="601"/>
    <n v="6"/>
    <n v="3606"/>
    <n v="4207"/>
    <n v="4707"/>
    <n v="500"/>
    <n v="22688"/>
  </r>
  <r>
    <x v="3783"/>
    <x v="14"/>
    <x v="3"/>
    <x v="0"/>
    <x v="5"/>
    <n v="601"/>
    <n v="711"/>
    <n v="9"/>
    <n v="6399"/>
    <n v="7000"/>
    <n v="8042"/>
    <n v="1042"/>
    <n v="23730"/>
  </r>
  <r>
    <x v="3784"/>
    <x v="14"/>
    <x v="3"/>
    <x v="1"/>
    <x v="0"/>
    <n v="1094"/>
    <n v="601"/>
    <n v="1"/>
    <n v="601"/>
    <n v="1695"/>
    <n v="1721"/>
    <n v="26"/>
    <n v="3730"/>
  </r>
  <r>
    <x v="3785"/>
    <x v="14"/>
    <x v="3"/>
    <x v="6"/>
    <x v="2"/>
    <n v="962"/>
    <n v="809"/>
    <n v="7"/>
    <n v="5663"/>
    <n v="6625"/>
    <n v="10420"/>
    <n v="3795"/>
    <n v="2911"/>
  </r>
  <r>
    <x v="3786"/>
    <x v="14"/>
    <x v="3"/>
    <x v="2"/>
    <x v="5"/>
    <n v="601"/>
    <n v="809"/>
    <n v="6"/>
    <n v="4854"/>
    <n v="5455"/>
    <n v="6100"/>
    <n v="645"/>
    <n v="24375"/>
  </r>
  <r>
    <x v="3787"/>
    <x v="14"/>
    <x v="4"/>
    <x v="3"/>
    <x v="6"/>
    <n v="1188"/>
    <n v="585"/>
    <n v="9"/>
    <n v="5265"/>
    <n v="6453"/>
    <n v="7383"/>
    <n v="930"/>
    <n v="930"/>
  </r>
  <r>
    <x v="3787"/>
    <x v="14"/>
    <x v="4"/>
    <x v="3"/>
    <x v="0"/>
    <n v="1094"/>
    <n v="585"/>
    <n v="6"/>
    <n v="3510"/>
    <n v="4604"/>
    <n v="11675"/>
    <n v="7071"/>
    <n v="7071"/>
  </r>
  <r>
    <x v="3788"/>
    <x v="14"/>
    <x v="4"/>
    <x v="4"/>
    <x v="4"/>
    <n v="1011"/>
    <n v="601"/>
    <n v="1"/>
    <n v="601"/>
    <n v="1612"/>
    <n v="1761"/>
    <n v="149"/>
    <n v="149"/>
  </r>
  <r>
    <x v="3788"/>
    <x v="14"/>
    <x v="4"/>
    <x v="4"/>
    <x v="0"/>
    <n v="1094"/>
    <n v="601"/>
    <n v="5"/>
    <n v="3005"/>
    <n v="4099"/>
    <n v="4861"/>
    <n v="762"/>
    <n v="7833"/>
  </r>
  <r>
    <x v="3789"/>
    <x v="14"/>
    <x v="4"/>
    <x v="0"/>
    <x v="4"/>
    <n v="1011"/>
    <n v="711"/>
    <n v="2"/>
    <n v="1422"/>
    <n v="2433"/>
    <n v="2484"/>
    <n v="51"/>
    <n v="200"/>
  </r>
  <r>
    <x v="3790"/>
    <x v="14"/>
    <x v="4"/>
    <x v="5"/>
    <x v="4"/>
    <n v="1011"/>
    <n v="585"/>
    <n v="4"/>
    <n v="2340"/>
    <n v="3351"/>
    <n v="2993"/>
    <n v="-358"/>
    <n v="-158"/>
  </r>
  <r>
    <x v="3791"/>
    <x v="14"/>
    <x v="4"/>
    <x v="1"/>
    <x v="4"/>
    <n v="1011"/>
    <n v="601"/>
    <n v="7"/>
    <n v="4207"/>
    <n v="5218"/>
    <n v="5532"/>
    <n v="314"/>
    <n v="156"/>
  </r>
  <r>
    <x v="3792"/>
    <x v="14"/>
    <x v="4"/>
    <x v="6"/>
    <x v="5"/>
    <n v="601"/>
    <n v="809"/>
    <n v="4"/>
    <n v="3236"/>
    <n v="3837"/>
    <n v="4592"/>
    <n v="755"/>
    <n v="755"/>
  </r>
  <r>
    <x v="3792"/>
    <x v="14"/>
    <x v="4"/>
    <x v="6"/>
    <x v="6"/>
    <n v="1188"/>
    <n v="809"/>
    <n v="7"/>
    <n v="5663"/>
    <n v="6851"/>
    <n v="7038"/>
    <n v="187"/>
    <n v="1117"/>
  </r>
  <r>
    <x v="3792"/>
    <x v="14"/>
    <x v="4"/>
    <x v="6"/>
    <x v="4"/>
    <n v="1011"/>
    <n v="809"/>
    <n v="4"/>
    <n v="3236"/>
    <n v="4247"/>
    <n v="4496"/>
    <n v="249"/>
    <n v="405"/>
  </r>
  <r>
    <x v="3793"/>
    <x v="14"/>
    <x v="4"/>
    <x v="2"/>
    <x v="6"/>
    <n v="1188"/>
    <n v="809"/>
    <n v="4"/>
    <n v="3236"/>
    <n v="4424"/>
    <n v="4634"/>
    <n v="210"/>
    <n v="1327"/>
  </r>
  <r>
    <x v="3794"/>
    <x v="14"/>
    <x v="4"/>
    <x v="0"/>
    <x v="6"/>
    <n v="1188"/>
    <n v="711"/>
    <n v="10"/>
    <n v="7110"/>
    <n v="8298"/>
    <n v="7317"/>
    <n v="-981"/>
    <n v="346"/>
  </r>
  <r>
    <x v="3795"/>
    <x v="14"/>
    <x v="4"/>
    <x v="5"/>
    <x v="5"/>
    <n v="601"/>
    <n v="585"/>
    <n v="2"/>
    <n v="1170"/>
    <n v="1771"/>
    <n v="1511"/>
    <n v="-260"/>
    <n v="495"/>
  </r>
  <r>
    <x v="3796"/>
    <x v="14"/>
    <x v="4"/>
    <x v="1"/>
    <x v="6"/>
    <n v="1188"/>
    <n v="601"/>
    <n v="4"/>
    <n v="2404"/>
    <n v="3592"/>
    <n v="3518"/>
    <n v="-74"/>
    <n v="272"/>
  </r>
  <r>
    <x v="3797"/>
    <x v="14"/>
    <x v="4"/>
    <x v="2"/>
    <x v="6"/>
    <n v="1188"/>
    <n v="809"/>
    <n v="9"/>
    <n v="7281"/>
    <n v="8469"/>
    <n v="16242"/>
    <n v="7773"/>
    <n v="8045"/>
  </r>
  <r>
    <x v="3798"/>
    <x v="14"/>
    <x v="4"/>
    <x v="3"/>
    <x v="5"/>
    <n v="601"/>
    <n v="585"/>
    <n v="1"/>
    <n v="585"/>
    <n v="1186"/>
    <n v="1396"/>
    <n v="210"/>
    <n v="705"/>
  </r>
  <r>
    <x v="3798"/>
    <x v="14"/>
    <x v="4"/>
    <x v="3"/>
    <x v="4"/>
    <n v="1011"/>
    <n v="585"/>
    <n v="9"/>
    <n v="5265"/>
    <n v="6276"/>
    <n v="6926"/>
    <n v="650"/>
    <n v="1055"/>
  </r>
  <r>
    <x v="3799"/>
    <x v="14"/>
    <x v="4"/>
    <x v="4"/>
    <x v="4"/>
    <n v="1011"/>
    <n v="601"/>
    <n v="4"/>
    <n v="2404"/>
    <n v="3415"/>
    <n v="7129"/>
    <n v="3714"/>
    <n v="4769"/>
  </r>
  <r>
    <x v="3800"/>
    <x v="14"/>
    <x v="4"/>
    <x v="5"/>
    <x v="6"/>
    <n v="1188"/>
    <n v="585"/>
    <n v="9"/>
    <n v="5265"/>
    <n v="6453"/>
    <n v="5432"/>
    <n v="-1021"/>
    <n v="7024"/>
  </r>
  <r>
    <x v="3800"/>
    <x v="14"/>
    <x v="4"/>
    <x v="5"/>
    <x v="5"/>
    <n v="601"/>
    <n v="585"/>
    <n v="4"/>
    <n v="2340"/>
    <n v="2941"/>
    <n v="2614"/>
    <n v="-327"/>
    <n v="378"/>
  </r>
  <r>
    <x v="3800"/>
    <x v="14"/>
    <x v="4"/>
    <x v="5"/>
    <x v="0"/>
    <n v="1094"/>
    <n v="585"/>
    <n v="3"/>
    <n v="1755"/>
    <n v="2849"/>
    <n v="2770"/>
    <n v="-79"/>
    <n v="7754"/>
  </r>
  <r>
    <x v="3801"/>
    <x v="14"/>
    <x v="4"/>
    <x v="1"/>
    <x v="4"/>
    <n v="1011"/>
    <n v="601"/>
    <n v="8"/>
    <n v="4808"/>
    <n v="5819"/>
    <n v="5263"/>
    <n v="-556"/>
    <n v="4213"/>
  </r>
  <r>
    <x v="3802"/>
    <x v="14"/>
    <x v="4"/>
    <x v="6"/>
    <x v="5"/>
    <n v="601"/>
    <n v="809"/>
    <n v="8"/>
    <n v="6472"/>
    <n v="7073"/>
    <n v="6195"/>
    <n v="-878"/>
    <n v="-500"/>
  </r>
  <r>
    <x v="3802"/>
    <x v="14"/>
    <x v="4"/>
    <x v="6"/>
    <x v="0"/>
    <n v="1094"/>
    <n v="809"/>
    <n v="8"/>
    <n v="6472"/>
    <n v="7566"/>
    <n v="7568"/>
    <n v="2"/>
    <n v="7756"/>
  </r>
  <r>
    <x v="3803"/>
    <x v="14"/>
    <x v="4"/>
    <x v="2"/>
    <x v="4"/>
    <n v="1011"/>
    <n v="809"/>
    <n v="3"/>
    <n v="2427"/>
    <n v="3438"/>
    <n v="3169"/>
    <n v="-269"/>
    <n v="3944"/>
  </r>
  <r>
    <x v="3804"/>
    <x v="14"/>
    <x v="4"/>
    <x v="4"/>
    <x v="6"/>
    <n v="1188"/>
    <n v="601"/>
    <n v="3"/>
    <n v="1803"/>
    <n v="2991"/>
    <n v="2922"/>
    <n v="-69"/>
    <n v="6955"/>
  </r>
  <r>
    <x v="3805"/>
    <x v="14"/>
    <x v="4"/>
    <x v="0"/>
    <x v="6"/>
    <n v="1188"/>
    <n v="711"/>
    <n v="4"/>
    <n v="2844"/>
    <n v="4032"/>
    <n v="4103"/>
    <n v="71"/>
    <n v="7026"/>
  </r>
  <r>
    <x v="3805"/>
    <x v="14"/>
    <x v="4"/>
    <x v="0"/>
    <x v="4"/>
    <n v="1011"/>
    <n v="711"/>
    <n v="9"/>
    <n v="6399"/>
    <n v="7410"/>
    <n v="17914"/>
    <n v="10504"/>
    <n v="14448"/>
  </r>
  <r>
    <x v="3806"/>
    <x v="14"/>
    <x v="4"/>
    <x v="1"/>
    <x v="5"/>
    <n v="601"/>
    <n v="601"/>
    <n v="2"/>
    <n v="1202"/>
    <n v="1803"/>
    <n v="1679"/>
    <n v="-124"/>
    <n v="-624"/>
  </r>
  <r>
    <x v="3806"/>
    <x v="14"/>
    <x v="4"/>
    <x v="1"/>
    <x v="0"/>
    <n v="1094"/>
    <n v="601"/>
    <n v="9"/>
    <n v="5409"/>
    <n v="6503"/>
    <n v="16251"/>
    <n v="9748"/>
    <n v="17504"/>
  </r>
  <r>
    <x v="3806"/>
    <x v="14"/>
    <x v="4"/>
    <x v="1"/>
    <x v="6"/>
    <n v="1188"/>
    <n v="601"/>
    <n v="1"/>
    <n v="601"/>
    <n v="1789"/>
    <n v="1934"/>
    <n v="145"/>
    <n v="7171"/>
  </r>
  <r>
    <x v="3807"/>
    <x v="14"/>
    <x v="4"/>
    <x v="6"/>
    <x v="0"/>
    <n v="1094"/>
    <n v="809"/>
    <n v="7"/>
    <n v="5663"/>
    <n v="6757"/>
    <n v="5772"/>
    <n v="-985"/>
    <n v="16519"/>
  </r>
  <r>
    <x v="3808"/>
    <x v="14"/>
    <x v="4"/>
    <x v="2"/>
    <x v="6"/>
    <n v="1188"/>
    <n v="809"/>
    <n v="6"/>
    <n v="4854"/>
    <n v="6042"/>
    <n v="6485"/>
    <n v="443"/>
    <n v="7614"/>
  </r>
  <r>
    <x v="3809"/>
    <x v="14"/>
    <x v="4"/>
    <x v="4"/>
    <x v="6"/>
    <n v="1188"/>
    <n v="601"/>
    <n v="5"/>
    <n v="3005"/>
    <n v="4193"/>
    <n v="4996"/>
    <n v="803"/>
    <n v="8417"/>
  </r>
  <r>
    <x v="3809"/>
    <x v="14"/>
    <x v="4"/>
    <x v="4"/>
    <x v="4"/>
    <n v="1011"/>
    <n v="601"/>
    <n v="6"/>
    <n v="3606"/>
    <n v="4617"/>
    <n v="3902"/>
    <n v="-715"/>
    <n v="13733"/>
  </r>
  <r>
    <x v="3810"/>
    <x v="14"/>
    <x v="4"/>
    <x v="0"/>
    <x v="5"/>
    <n v="601"/>
    <n v="711"/>
    <n v="2"/>
    <n v="1422"/>
    <n v="2023"/>
    <n v="2002"/>
    <n v="-21"/>
    <n v="-645"/>
  </r>
  <r>
    <x v="3810"/>
    <x v="14"/>
    <x v="4"/>
    <x v="0"/>
    <x v="6"/>
    <n v="1188"/>
    <n v="711"/>
    <n v="9"/>
    <n v="6399"/>
    <n v="7587"/>
    <n v="12519"/>
    <n v="4932"/>
    <n v="13349"/>
  </r>
  <r>
    <x v="3811"/>
    <x v="14"/>
    <x v="5"/>
    <x v="5"/>
    <x v="0"/>
    <n v="1094"/>
    <n v="585"/>
    <n v="9"/>
    <n v="5265"/>
    <n v="6359"/>
    <n v="7073"/>
    <n v="714"/>
    <n v="714"/>
  </r>
  <r>
    <x v="3812"/>
    <x v="14"/>
    <x v="5"/>
    <x v="6"/>
    <x v="6"/>
    <n v="1188"/>
    <n v="809"/>
    <n v="1"/>
    <n v="809"/>
    <n v="1997"/>
    <n v="1588"/>
    <n v="-409"/>
    <n v="-409"/>
  </r>
  <r>
    <x v="3813"/>
    <x v="14"/>
    <x v="5"/>
    <x v="2"/>
    <x v="4"/>
    <n v="1011"/>
    <n v="809"/>
    <n v="8"/>
    <n v="6472"/>
    <n v="7483"/>
    <n v="8008"/>
    <n v="525"/>
    <n v="525"/>
  </r>
  <r>
    <x v="3814"/>
    <x v="14"/>
    <x v="5"/>
    <x v="3"/>
    <x v="4"/>
    <n v="1011"/>
    <n v="585"/>
    <n v="5"/>
    <n v="2925"/>
    <n v="3936"/>
    <n v="4454"/>
    <n v="518"/>
    <n v="1043"/>
  </r>
  <r>
    <x v="3815"/>
    <x v="14"/>
    <x v="5"/>
    <x v="4"/>
    <x v="5"/>
    <n v="601"/>
    <n v="601"/>
    <n v="3"/>
    <n v="1803"/>
    <n v="2404"/>
    <n v="2650"/>
    <n v="246"/>
    <n v="246"/>
  </r>
  <r>
    <x v="3816"/>
    <x v="14"/>
    <x v="5"/>
    <x v="0"/>
    <x v="4"/>
    <n v="1011"/>
    <n v="711"/>
    <n v="1"/>
    <n v="711"/>
    <n v="1722"/>
    <n v="1739"/>
    <n v="17"/>
    <n v="1060"/>
  </r>
  <r>
    <x v="3817"/>
    <x v="14"/>
    <x v="5"/>
    <x v="2"/>
    <x v="4"/>
    <n v="1011"/>
    <n v="809"/>
    <n v="2"/>
    <n v="1618"/>
    <n v="2629"/>
    <n v="6347"/>
    <n v="3718"/>
    <n v="4778"/>
  </r>
  <r>
    <x v="3817"/>
    <x v="14"/>
    <x v="5"/>
    <x v="2"/>
    <x v="5"/>
    <n v="601"/>
    <n v="809"/>
    <n v="7"/>
    <n v="5663"/>
    <n v="6264"/>
    <n v="7315"/>
    <n v="1051"/>
    <n v="1297"/>
  </r>
  <r>
    <x v="3818"/>
    <x v="14"/>
    <x v="5"/>
    <x v="3"/>
    <x v="4"/>
    <n v="1011"/>
    <n v="585"/>
    <n v="4"/>
    <n v="2340"/>
    <n v="3351"/>
    <n v="3633"/>
    <n v="282"/>
    <n v="5060"/>
  </r>
  <r>
    <x v="3818"/>
    <x v="14"/>
    <x v="5"/>
    <x v="3"/>
    <x v="5"/>
    <n v="601"/>
    <n v="585"/>
    <n v="7"/>
    <n v="4095"/>
    <n v="4696"/>
    <n v="13921"/>
    <n v="9225"/>
    <n v="10522"/>
  </r>
  <r>
    <x v="3819"/>
    <x v="14"/>
    <x v="5"/>
    <x v="0"/>
    <x v="6"/>
    <n v="1188"/>
    <n v="711"/>
    <n v="2"/>
    <n v="1422"/>
    <n v="2610"/>
    <n v="2182"/>
    <n v="-428"/>
    <n v="-837"/>
  </r>
  <r>
    <x v="3820"/>
    <x v="14"/>
    <x v="5"/>
    <x v="5"/>
    <x v="4"/>
    <n v="1011"/>
    <n v="585"/>
    <n v="10"/>
    <n v="5850"/>
    <n v="6861"/>
    <n v="6817"/>
    <n v="-44"/>
    <n v="5016"/>
  </r>
  <r>
    <x v="3821"/>
    <x v="14"/>
    <x v="5"/>
    <x v="3"/>
    <x v="0"/>
    <n v="1094"/>
    <n v="585"/>
    <n v="3"/>
    <n v="1755"/>
    <n v="2849"/>
    <n v="3285"/>
    <n v="436"/>
    <n v="1150"/>
  </r>
  <r>
    <x v="3821"/>
    <x v="14"/>
    <x v="5"/>
    <x v="3"/>
    <x v="4"/>
    <n v="1011"/>
    <n v="585"/>
    <n v="10"/>
    <n v="5850"/>
    <n v="6861"/>
    <n v="6621"/>
    <n v="-240"/>
    <n v="4776"/>
  </r>
  <r>
    <x v="3822"/>
    <x v="14"/>
    <x v="5"/>
    <x v="0"/>
    <x v="6"/>
    <n v="1188"/>
    <n v="711"/>
    <n v="6"/>
    <n v="4266"/>
    <n v="5454"/>
    <n v="8082"/>
    <n v="2628"/>
    <n v="1791"/>
  </r>
  <r>
    <x v="3822"/>
    <x v="14"/>
    <x v="5"/>
    <x v="0"/>
    <x v="4"/>
    <n v="1011"/>
    <n v="711"/>
    <n v="3"/>
    <n v="2133"/>
    <n v="3144"/>
    <n v="3563"/>
    <n v="419"/>
    <n v="5195"/>
  </r>
  <r>
    <x v="3823"/>
    <x v="14"/>
    <x v="5"/>
    <x v="1"/>
    <x v="0"/>
    <n v="1094"/>
    <n v="601"/>
    <n v="6"/>
    <n v="3606"/>
    <n v="4700"/>
    <n v="5338"/>
    <n v="638"/>
    <n v="1788"/>
  </r>
  <r>
    <x v="3823"/>
    <x v="14"/>
    <x v="5"/>
    <x v="1"/>
    <x v="5"/>
    <n v="601"/>
    <n v="601"/>
    <n v="6"/>
    <n v="3606"/>
    <n v="4207"/>
    <n v="3514"/>
    <n v="-693"/>
    <n v="9829"/>
  </r>
  <r>
    <x v="3824"/>
    <x v="14"/>
    <x v="5"/>
    <x v="6"/>
    <x v="5"/>
    <n v="601"/>
    <n v="809"/>
    <n v="4"/>
    <n v="3236"/>
    <n v="3837"/>
    <n v="4124"/>
    <n v="287"/>
    <n v="10116"/>
  </r>
  <r>
    <x v="3824"/>
    <x v="14"/>
    <x v="5"/>
    <x v="6"/>
    <x v="6"/>
    <n v="1188"/>
    <n v="809"/>
    <n v="7"/>
    <n v="5663"/>
    <n v="6851"/>
    <n v="7448"/>
    <n v="597"/>
    <n v="2388"/>
  </r>
  <r>
    <x v="3825"/>
    <x v="14"/>
    <x v="5"/>
    <x v="2"/>
    <x v="6"/>
    <n v="1188"/>
    <n v="809"/>
    <n v="10"/>
    <n v="8090"/>
    <n v="9278"/>
    <n v="8192"/>
    <n v="-1086"/>
    <n v="1302"/>
  </r>
  <r>
    <x v="3826"/>
    <x v="14"/>
    <x v="5"/>
    <x v="3"/>
    <x v="6"/>
    <n v="1188"/>
    <n v="585"/>
    <n v="2"/>
    <n v="1170"/>
    <n v="2358"/>
    <n v="4213"/>
    <n v="1855"/>
    <n v="3157"/>
  </r>
  <r>
    <x v="3827"/>
    <x v="14"/>
    <x v="5"/>
    <x v="4"/>
    <x v="4"/>
    <n v="1011"/>
    <n v="601"/>
    <n v="6"/>
    <n v="3606"/>
    <n v="4617"/>
    <n v="5459"/>
    <n v="842"/>
    <n v="6037"/>
  </r>
  <r>
    <x v="3828"/>
    <x v="14"/>
    <x v="5"/>
    <x v="0"/>
    <x v="0"/>
    <n v="1094"/>
    <n v="711"/>
    <n v="4"/>
    <n v="2844"/>
    <n v="3938"/>
    <n v="13387"/>
    <n v="9449"/>
    <n v="11237"/>
  </r>
  <r>
    <x v="3829"/>
    <x v="14"/>
    <x v="5"/>
    <x v="5"/>
    <x v="6"/>
    <n v="1188"/>
    <n v="585"/>
    <n v="9"/>
    <n v="5265"/>
    <n v="6453"/>
    <n v="7549"/>
    <n v="1096"/>
    <n v="4253"/>
  </r>
  <r>
    <x v="3830"/>
    <x v="14"/>
    <x v="5"/>
    <x v="1"/>
    <x v="4"/>
    <n v="1011"/>
    <n v="601"/>
    <n v="4"/>
    <n v="2404"/>
    <n v="3415"/>
    <n v="9339"/>
    <n v="5924"/>
    <n v="11961"/>
  </r>
  <r>
    <x v="3830"/>
    <x v="14"/>
    <x v="5"/>
    <x v="1"/>
    <x v="5"/>
    <n v="601"/>
    <n v="601"/>
    <n v="8"/>
    <n v="4808"/>
    <n v="5409"/>
    <n v="6707"/>
    <n v="1298"/>
    <n v="11414"/>
  </r>
  <r>
    <x v="3831"/>
    <x v="14"/>
    <x v="6"/>
    <x v="6"/>
    <x v="5"/>
    <n v="601"/>
    <n v="809"/>
    <n v="5"/>
    <n v="4045"/>
    <n v="4646"/>
    <n v="4378"/>
    <n v="-268"/>
    <n v="-268"/>
  </r>
  <r>
    <x v="3832"/>
    <x v="14"/>
    <x v="6"/>
    <x v="2"/>
    <x v="2"/>
    <n v="962"/>
    <n v="809"/>
    <n v="1"/>
    <n v="809"/>
    <n v="1771"/>
    <n v="1695"/>
    <n v="-76"/>
    <n v="-76"/>
  </r>
  <r>
    <x v="3832"/>
    <x v="14"/>
    <x v="6"/>
    <x v="2"/>
    <x v="4"/>
    <n v="1011"/>
    <n v="809"/>
    <n v="4"/>
    <n v="3236"/>
    <n v="4247"/>
    <n v="3463"/>
    <n v="-784"/>
    <n v="-784"/>
  </r>
  <r>
    <x v="3833"/>
    <x v="14"/>
    <x v="6"/>
    <x v="3"/>
    <x v="3"/>
    <n v="1235"/>
    <n v="585"/>
    <n v="7"/>
    <n v="4095"/>
    <n v="5330"/>
    <n v="5396"/>
    <n v="66"/>
    <n v="66"/>
  </r>
  <r>
    <x v="3834"/>
    <x v="14"/>
    <x v="6"/>
    <x v="1"/>
    <x v="6"/>
    <n v="1188"/>
    <n v="601"/>
    <n v="9"/>
    <n v="5409"/>
    <n v="6597"/>
    <n v="5583"/>
    <n v="-1014"/>
    <n v="-1014"/>
  </r>
  <r>
    <x v="3834"/>
    <x v="14"/>
    <x v="6"/>
    <x v="1"/>
    <x v="4"/>
    <n v="1011"/>
    <n v="601"/>
    <n v="8"/>
    <n v="4808"/>
    <n v="5819"/>
    <n v="6284"/>
    <n v="465"/>
    <n v="-319"/>
  </r>
  <r>
    <x v="3835"/>
    <x v="14"/>
    <x v="6"/>
    <x v="6"/>
    <x v="6"/>
    <n v="1188"/>
    <n v="809"/>
    <n v="7"/>
    <n v="5663"/>
    <n v="6851"/>
    <n v="10964"/>
    <n v="4113"/>
    <n v="3099"/>
  </r>
  <r>
    <x v="3836"/>
    <x v="14"/>
    <x v="6"/>
    <x v="2"/>
    <x v="4"/>
    <n v="1011"/>
    <n v="809"/>
    <n v="3"/>
    <n v="2427"/>
    <n v="3438"/>
    <n v="3494"/>
    <n v="56"/>
    <n v="-263"/>
  </r>
  <r>
    <x v="3837"/>
    <x v="14"/>
    <x v="6"/>
    <x v="0"/>
    <x v="4"/>
    <n v="1011"/>
    <n v="711"/>
    <n v="6"/>
    <n v="4266"/>
    <n v="5277"/>
    <n v="5323"/>
    <n v="46"/>
    <n v="-217"/>
  </r>
  <r>
    <x v="3837"/>
    <x v="14"/>
    <x v="6"/>
    <x v="0"/>
    <x v="0"/>
    <n v="1094"/>
    <n v="711"/>
    <n v="5"/>
    <n v="3555"/>
    <n v="4649"/>
    <n v="3811"/>
    <n v="-838"/>
    <n v="-838"/>
  </r>
  <r>
    <x v="3838"/>
    <x v="14"/>
    <x v="6"/>
    <x v="5"/>
    <x v="2"/>
    <n v="962"/>
    <n v="585"/>
    <n v="2"/>
    <n v="1170"/>
    <n v="2132"/>
    <n v="1883"/>
    <n v="-249"/>
    <n v="-325"/>
  </r>
  <r>
    <x v="3839"/>
    <x v="14"/>
    <x v="6"/>
    <x v="1"/>
    <x v="5"/>
    <n v="601"/>
    <n v="601"/>
    <n v="8"/>
    <n v="4808"/>
    <n v="5409"/>
    <n v="4886"/>
    <n v="-523"/>
    <n v="-791"/>
  </r>
  <r>
    <x v="3840"/>
    <x v="14"/>
    <x v="6"/>
    <x v="6"/>
    <x v="6"/>
    <n v="1188"/>
    <n v="809"/>
    <n v="10"/>
    <n v="8090"/>
    <n v="9278"/>
    <n v="9799"/>
    <n v="521"/>
    <n v="3620"/>
  </r>
  <r>
    <x v="3841"/>
    <x v="14"/>
    <x v="6"/>
    <x v="3"/>
    <x v="0"/>
    <n v="1094"/>
    <n v="585"/>
    <n v="1"/>
    <n v="585"/>
    <n v="1679"/>
    <n v="1776"/>
    <n v="97"/>
    <n v="-741"/>
  </r>
  <r>
    <x v="3841"/>
    <x v="14"/>
    <x v="6"/>
    <x v="3"/>
    <x v="2"/>
    <n v="962"/>
    <n v="585"/>
    <n v="7"/>
    <n v="4095"/>
    <n v="5057"/>
    <n v="4133"/>
    <n v="-924"/>
    <n v="-1249"/>
  </r>
  <r>
    <x v="3842"/>
    <x v="14"/>
    <x v="6"/>
    <x v="4"/>
    <x v="0"/>
    <n v="1094"/>
    <n v="601"/>
    <n v="3"/>
    <n v="1803"/>
    <n v="2897"/>
    <n v="2433"/>
    <n v="-464"/>
    <n v="-1205"/>
  </r>
  <r>
    <x v="3842"/>
    <x v="14"/>
    <x v="6"/>
    <x v="4"/>
    <x v="2"/>
    <n v="962"/>
    <n v="601"/>
    <n v="10"/>
    <n v="6010"/>
    <n v="6972"/>
    <n v="6025"/>
    <n v="-947"/>
    <n v="-2196"/>
  </r>
  <r>
    <x v="3843"/>
    <x v="14"/>
    <x v="6"/>
    <x v="5"/>
    <x v="0"/>
    <n v="1094"/>
    <n v="585"/>
    <n v="9"/>
    <n v="5265"/>
    <n v="6359"/>
    <n v="6472"/>
    <n v="113"/>
    <n v="-1092"/>
  </r>
  <r>
    <x v="3844"/>
    <x v="14"/>
    <x v="6"/>
    <x v="1"/>
    <x v="2"/>
    <n v="962"/>
    <n v="601"/>
    <n v="2"/>
    <n v="1202"/>
    <n v="2164"/>
    <n v="1771"/>
    <n v="-393"/>
    <n v="-2589"/>
  </r>
  <r>
    <x v="3844"/>
    <x v="14"/>
    <x v="6"/>
    <x v="1"/>
    <x v="6"/>
    <n v="1188"/>
    <n v="601"/>
    <n v="10"/>
    <n v="6010"/>
    <n v="7198"/>
    <n v="7598"/>
    <n v="400"/>
    <n v="4020"/>
  </r>
  <r>
    <x v="3845"/>
    <x v="14"/>
    <x v="6"/>
    <x v="2"/>
    <x v="4"/>
    <n v="1011"/>
    <n v="809"/>
    <n v="9"/>
    <n v="7281"/>
    <n v="8292"/>
    <n v="8263"/>
    <n v="-29"/>
    <n v="-246"/>
  </r>
  <r>
    <x v="3846"/>
    <x v="14"/>
    <x v="6"/>
    <x v="3"/>
    <x v="6"/>
    <n v="1188"/>
    <n v="585"/>
    <n v="1"/>
    <n v="585"/>
    <n v="1773"/>
    <n v="1758"/>
    <n v="-15"/>
    <n v="4005"/>
  </r>
  <r>
    <x v="3847"/>
    <x v="14"/>
    <x v="6"/>
    <x v="4"/>
    <x v="0"/>
    <n v="1094"/>
    <n v="601"/>
    <n v="9"/>
    <n v="5409"/>
    <n v="6503"/>
    <n v="6176"/>
    <n v="-327"/>
    <n v="-1419"/>
  </r>
  <r>
    <x v="3848"/>
    <x v="14"/>
    <x v="6"/>
    <x v="0"/>
    <x v="3"/>
    <n v="1235"/>
    <n v="711"/>
    <n v="4"/>
    <n v="2844"/>
    <n v="4079"/>
    <n v="4332"/>
    <n v="253"/>
    <n v="319"/>
  </r>
  <r>
    <x v="3848"/>
    <x v="14"/>
    <x v="6"/>
    <x v="0"/>
    <x v="4"/>
    <n v="1011"/>
    <n v="711"/>
    <n v="5"/>
    <n v="3555"/>
    <n v="4566"/>
    <n v="9289"/>
    <n v="4723"/>
    <n v="4477"/>
  </r>
  <r>
    <x v="3848"/>
    <x v="14"/>
    <x v="6"/>
    <x v="0"/>
    <x v="6"/>
    <n v="1188"/>
    <n v="711"/>
    <n v="3"/>
    <n v="2133"/>
    <n v="3321"/>
    <n v="4010"/>
    <n v="689"/>
    <n v="4694"/>
  </r>
  <r>
    <x v="3849"/>
    <x v="14"/>
    <x v="6"/>
    <x v="5"/>
    <x v="3"/>
    <n v="1235"/>
    <n v="585"/>
    <n v="7"/>
    <n v="4095"/>
    <n v="5330"/>
    <n v="5582"/>
    <n v="252"/>
    <n v="571"/>
  </r>
  <r>
    <x v="3850"/>
    <x v="14"/>
    <x v="6"/>
    <x v="1"/>
    <x v="4"/>
    <n v="1011"/>
    <n v="601"/>
    <n v="5"/>
    <n v="3005"/>
    <n v="4016"/>
    <n v="3643"/>
    <n v="-373"/>
    <n v="4104"/>
  </r>
  <r>
    <x v="3850"/>
    <x v="14"/>
    <x v="6"/>
    <x v="1"/>
    <x v="6"/>
    <n v="1188"/>
    <n v="601"/>
    <n v="10"/>
    <n v="6010"/>
    <n v="7198"/>
    <n v="23522"/>
    <n v="16324"/>
    <n v="21018"/>
  </r>
  <r>
    <x v="3850"/>
    <x v="14"/>
    <x v="6"/>
    <x v="1"/>
    <x v="3"/>
    <n v="1235"/>
    <n v="601"/>
    <n v="9"/>
    <n v="5409"/>
    <n v="6644"/>
    <n v="5767"/>
    <n v="-877"/>
    <n v="-306"/>
  </r>
  <r>
    <x v="3850"/>
    <x v="14"/>
    <x v="6"/>
    <x v="1"/>
    <x v="0"/>
    <n v="1094"/>
    <n v="601"/>
    <n v="4"/>
    <n v="2404"/>
    <n v="3498"/>
    <n v="3838"/>
    <n v="340"/>
    <n v="-1079"/>
  </r>
  <r>
    <x v="3851"/>
    <x v="14"/>
    <x v="6"/>
    <x v="2"/>
    <x v="6"/>
    <n v="1188"/>
    <n v="809"/>
    <n v="1"/>
    <n v="809"/>
    <n v="1997"/>
    <n v="2003"/>
    <n v="6"/>
    <n v="21024"/>
  </r>
  <r>
    <x v="3852"/>
    <x v="14"/>
    <x v="6"/>
    <x v="3"/>
    <x v="4"/>
    <n v="1011"/>
    <n v="585"/>
    <n v="7"/>
    <n v="4095"/>
    <n v="5106"/>
    <n v="5322"/>
    <n v="216"/>
    <n v="4320"/>
  </r>
  <r>
    <x v="3852"/>
    <x v="14"/>
    <x v="6"/>
    <x v="3"/>
    <x v="6"/>
    <n v="1188"/>
    <n v="585"/>
    <n v="1"/>
    <n v="585"/>
    <n v="1773"/>
    <n v="1641"/>
    <n v="-132"/>
    <n v="20892"/>
  </r>
  <r>
    <x v="3853"/>
    <x v="14"/>
    <x v="7"/>
    <x v="0"/>
    <x v="2"/>
    <n v="962"/>
    <n v="711"/>
    <n v="10"/>
    <n v="7110"/>
    <n v="8072"/>
    <n v="34366"/>
    <n v="26294"/>
    <n v="26294"/>
  </r>
  <r>
    <x v="3854"/>
    <x v="14"/>
    <x v="7"/>
    <x v="5"/>
    <x v="4"/>
    <n v="1011"/>
    <n v="585"/>
    <n v="9"/>
    <n v="5265"/>
    <n v="6276"/>
    <n v="5334"/>
    <n v="-942"/>
    <n v="-942"/>
  </r>
  <r>
    <x v="3855"/>
    <x v="14"/>
    <x v="7"/>
    <x v="1"/>
    <x v="4"/>
    <n v="1011"/>
    <n v="601"/>
    <n v="5"/>
    <n v="3005"/>
    <n v="4016"/>
    <n v="13128"/>
    <n v="9112"/>
    <n v="8170"/>
  </r>
  <r>
    <x v="3856"/>
    <x v="14"/>
    <x v="7"/>
    <x v="2"/>
    <x v="0"/>
    <n v="1094"/>
    <n v="809"/>
    <n v="5"/>
    <n v="4045"/>
    <n v="5139"/>
    <n v="5881"/>
    <n v="742"/>
    <n v="742"/>
  </r>
  <r>
    <x v="3857"/>
    <x v="14"/>
    <x v="7"/>
    <x v="3"/>
    <x v="6"/>
    <n v="1188"/>
    <n v="585"/>
    <n v="5"/>
    <n v="2925"/>
    <n v="4113"/>
    <n v="4353"/>
    <n v="240"/>
    <n v="240"/>
  </r>
  <r>
    <x v="3858"/>
    <x v="14"/>
    <x v="7"/>
    <x v="4"/>
    <x v="2"/>
    <n v="962"/>
    <n v="601"/>
    <n v="4"/>
    <n v="2404"/>
    <n v="3366"/>
    <n v="3109"/>
    <n v="-257"/>
    <n v="26037"/>
  </r>
  <r>
    <x v="3859"/>
    <x v="14"/>
    <x v="7"/>
    <x v="0"/>
    <x v="6"/>
    <n v="1188"/>
    <n v="711"/>
    <n v="10"/>
    <n v="7110"/>
    <n v="8298"/>
    <n v="8011"/>
    <n v="-287"/>
    <n v="-47"/>
  </r>
  <r>
    <x v="3860"/>
    <x v="14"/>
    <x v="7"/>
    <x v="5"/>
    <x v="2"/>
    <n v="962"/>
    <n v="585"/>
    <n v="7"/>
    <n v="4095"/>
    <n v="5057"/>
    <n v="4792"/>
    <n v="-265"/>
    <n v="25772"/>
  </r>
  <r>
    <x v="3861"/>
    <x v="14"/>
    <x v="7"/>
    <x v="1"/>
    <x v="4"/>
    <n v="1011"/>
    <n v="601"/>
    <n v="10"/>
    <n v="6010"/>
    <n v="7021"/>
    <n v="19952"/>
    <n v="12931"/>
    <n v="21101"/>
  </r>
  <r>
    <x v="3861"/>
    <x v="14"/>
    <x v="7"/>
    <x v="1"/>
    <x v="5"/>
    <n v="601"/>
    <n v="601"/>
    <n v="4"/>
    <n v="2404"/>
    <n v="3005"/>
    <n v="3217"/>
    <n v="212"/>
    <n v="212"/>
  </r>
  <r>
    <x v="3862"/>
    <x v="14"/>
    <x v="7"/>
    <x v="6"/>
    <x v="4"/>
    <n v="1011"/>
    <n v="809"/>
    <n v="5"/>
    <n v="4045"/>
    <n v="5056"/>
    <n v="5131"/>
    <n v="75"/>
    <n v="21176"/>
  </r>
  <r>
    <x v="3862"/>
    <x v="14"/>
    <x v="7"/>
    <x v="6"/>
    <x v="2"/>
    <n v="962"/>
    <n v="809"/>
    <n v="9"/>
    <n v="7281"/>
    <n v="8243"/>
    <n v="8280"/>
    <n v="37"/>
    <n v="25809"/>
  </r>
  <r>
    <x v="3863"/>
    <x v="14"/>
    <x v="7"/>
    <x v="3"/>
    <x v="2"/>
    <n v="962"/>
    <n v="585"/>
    <n v="4"/>
    <n v="2340"/>
    <n v="3302"/>
    <n v="2871"/>
    <n v="-431"/>
    <n v="25378"/>
  </r>
  <r>
    <x v="3864"/>
    <x v="14"/>
    <x v="7"/>
    <x v="4"/>
    <x v="4"/>
    <n v="1011"/>
    <n v="601"/>
    <n v="1"/>
    <n v="601"/>
    <n v="1612"/>
    <n v="1671"/>
    <n v="59"/>
    <n v="21235"/>
  </r>
  <r>
    <x v="3864"/>
    <x v="14"/>
    <x v="7"/>
    <x v="4"/>
    <x v="2"/>
    <n v="962"/>
    <n v="601"/>
    <n v="10"/>
    <n v="6010"/>
    <n v="6972"/>
    <n v="7686"/>
    <n v="714"/>
    <n v="26092"/>
  </r>
  <r>
    <x v="3865"/>
    <x v="14"/>
    <x v="7"/>
    <x v="0"/>
    <x v="6"/>
    <n v="1188"/>
    <n v="711"/>
    <n v="3"/>
    <n v="2133"/>
    <n v="3321"/>
    <n v="3823"/>
    <n v="502"/>
    <n v="455"/>
  </r>
  <r>
    <x v="3865"/>
    <x v="14"/>
    <x v="7"/>
    <x v="0"/>
    <x v="2"/>
    <n v="962"/>
    <n v="711"/>
    <n v="2"/>
    <n v="1422"/>
    <n v="2384"/>
    <n v="4891"/>
    <n v="2507"/>
    <n v="28599"/>
  </r>
  <r>
    <x v="3866"/>
    <x v="14"/>
    <x v="7"/>
    <x v="5"/>
    <x v="0"/>
    <n v="1094"/>
    <n v="585"/>
    <n v="6"/>
    <n v="3510"/>
    <n v="4604"/>
    <n v="5285"/>
    <n v="681"/>
    <n v="1423"/>
  </r>
  <r>
    <x v="3867"/>
    <x v="14"/>
    <x v="7"/>
    <x v="1"/>
    <x v="2"/>
    <n v="962"/>
    <n v="601"/>
    <n v="3"/>
    <n v="1803"/>
    <n v="2765"/>
    <n v="2392"/>
    <n v="-373"/>
    <n v="28226"/>
  </r>
  <r>
    <x v="3868"/>
    <x v="14"/>
    <x v="7"/>
    <x v="6"/>
    <x v="6"/>
    <n v="1188"/>
    <n v="809"/>
    <n v="8"/>
    <n v="6472"/>
    <n v="7660"/>
    <n v="17339"/>
    <n v="9679"/>
    <n v="10134"/>
  </r>
  <r>
    <x v="3869"/>
    <x v="14"/>
    <x v="7"/>
    <x v="2"/>
    <x v="3"/>
    <n v="1235"/>
    <n v="809"/>
    <n v="2"/>
    <n v="1618"/>
    <n v="2853"/>
    <n v="3010"/>
    <n v="157"/>
    <n v="157"/>
  </r>
  <r>
    <x v="3870"/>
    <x v="14"/>
    <x v="7"/>
    <x v="3"/>
    <x v="6"/>
    <n v="1188"/>
    <n v="585"/>
    <n v="9"/>
    <n v="5265"/>
    <n v="6453"/>
    <n v="5466"/>
    <n v="-987"/>
    <n v="9147"/>
  </r>
  <r>
    <x v="3870"/>
    <x v="14"/>
    <x v="7"/>
    <x v="3"/>
    <x v="2"/>
    <n v="962"/>
    <n v="585"/>
    <n v="9"/>
    <n v="5265"/>
    <n v="6227"/>
    <n v="6484"/>
    <n v="257"/>
    <n v="28483"/>
  </r>
  <r>
    <x v="3871"/>
    <x v="14"/>
    <x v="7"/>
    <x v="5"/>
    <x v="1"/>
    <n v="1051"/>
    <n v="585"/>
    <n v="1"/>
    <n v="585"/>
    <n v="1636"/>
    <n v="2480"/>
    <n v="844"/>
    <n v="844"/>
  </r>
  <r>
    <x v="3872"/>
    <x v="14"/>
    <x v="7"/>
    <x v="1"/>
    <x v="4"/>
    <n v="1011"/>
    <n v="601"/>
    <n v="3"/>
    <n v="1803"/>
    <n v="2814"/>
    <n v="2998"/>
    <n v="184"/>
    <n v="21419"/>
  </r>
  <r>
    <x v="3872"/>
    <x v="14"/>
    <x v="7"/>
    <x v="1"/>
    <x v="0"/>
    <n v="1094"/>
    <n v="601"/>
    <n v="9"/>
    <n v="5409"/>
    <n v="6503"/>
    <n v="23499"/>
    <n v="16996"/>
    <n v="18419"/>
  </r>
  <r>
    <x v="3873"/>
    <x v="14"/>
    <x v="7"/>
    <x v="6"/>
    <x v="2"/>
    <n v="962"/>
    <n v="809"/>
    <n v="1"/>
    <n v="809"/>
    <n v="1771"/>
    <n v="1825"/>
    <n v="54"/>
    <n v="28537"/>
  </r>
  <r>
    <x v="3874"/>
    <x v="14"/>
    <x v="7"/>
    <x v="4"/>
    <x v="6"/>
    <n v="1188"/>
    <n v="601"/>
    <n v="5"/>
    <n v="3005"/>
    <n v="4193"/>
    <n v="4641"/>
    <n v="448"/>
    <n v="9595"/>
  </r>
  <r>
    <x v="3875"/>
    <x v="14"/>
    <x v="7"/>
    <x v="0"/>
    <x v="2"/>
    <n v="962"/>
    <n v="711"/>
    <n v="8"/>
    <n v="5688"/>
    <n v="6650"/>
    <n v="7321"/>
    <n v="671"/>
    <n v="29208"/>
  </r>
  <r>
    <x v="3876"/>
    <x v="14"/>
    <x v="7"/>
    <x v="5"/>
    <x v="6"/>
    <n v="1188"/>
    <n v="585"/>
    <n v="1"/>
    <n v="585"/>
    <n v="1773"/>
    <n v="1658"/>
    <n v="-115"/>
    <n v="9480"/>
  </r>
  <r>
    <x v="3877"/>
    <x v="14"/>
    <x v="8"/>
    <x v="1"/>
    <x v="6"/>
    <n v="1188"/>
    <n v="601"/>
    <n v="8"/>
    <n v="4808"/>
    <n v="5996"/>
    <n v="5390"/>
    <n v="-606"/>
    <n v="-606"/>
  </r>
  <r>
    <x v="3878"/>
    <x v="14"/>
    <x v="8"/>
    <x v="2"/>
    <x v="2"/>
    <n v="962"/>
    <n v="809"/>
    <n v="8"/>
    <n v="6472"/>
    <n v="7434"/>
    <n v="5978"/>
    <n v="-1456"/>
    <n v="-1456"/>
  </r>
  <r>
    <x v="3878"/>
    <x v="14"/>
    <x v="8"/>
    <x v="2"/>
    <x v="3"/>
    <n v="1235"/>
    <n v="809"/>
    <n v="3"/>
    <n v="2427"/>
    <n v="3662"/>
    <n v="3078"/>
    <n v="-584"/>
    <n v="-584"/>
  </r>
  <r>
    <x v="3879"/>
    <x v="14"/>
    <x v="8"/>
    <x v="3"/>
    <x v="3"/>
    <n v="1235"/>
    <n v="585"/>
    <n v="3"/>
    <n v="1755"/>
    <n v="2990"/>
    <n v="9502"/>
    <n v="6512"/>
    <n v="5928"/>
  </r>
  <r>
    <x v="3880"/>
    <x v="14"/>
    <x v="8"/>
    <x v="4"/>
    <x v="1"/>
    <n v="1051"/>
    <n v="601"/>
    <n v="3"/>
    <n v="1803"/>
    <n v="2854"/>
    <n v="3355"/>
    <n v="501"/>
    <n v="501"/>
  </r>
  <r>
    <x v="3880"/>
    <x v="14"/>
    <x v="8"/>
    <x v="4"/>
    <x v="2"/>
    <n v="962"/>
    <n v="601"/>
    <n v="3"/>
    <n v="1803"/>
    <n v="2765"/>
    <n v="3033"/>
    <n v="268"/>
    <n v="-1188"/>
  </r>
  <r>
    <x v="3881"/>
    <x v="14"/>
    <x v="8"/>
    <x v="0"/>
    <x v="6"/>
    <n v="1188"/>
    <n v="711"/>
    <n v="4"/>
    <n v="2844"/>
    <n v="4032"/>
    <n v="3888"/>
    <n v="-144"/>
    <n v="-750"/>
  </r>
  <r>
    <x v="3881"/>
    <x v="14"/>
    <x v="8"/>
    <x v="0"/>
    <x v="2"/>
    <n v="962"/>
    <n v="711"/>
    <n v="1"/>
    <n v="711"/>
    <n v="1673"/>
    <n v="1458"/>
    <n v="-215"/>
    <n v="-1403"/>
  </r>
  <r>
    <x v="3882"/>
    <x v="14"/>
    <x v="8"/>
    <x v="5"/>
    <x v="5"/>
    <n v="601"/>
    <n v="585"/>
    <n v="3"/>
    <n v="1755"/>
    <n v="2356"/>
    <n v="1952"/>
    <n v="-404"/>
    <n v="-404"/>
  </r>
  <r>
    <x v="3883"/>
    <x v="14"/>
    <x v="8"/>
    <x v="1"/>
    <x v="2"/>
    <n v="962"/>
    <n v="601"/>
    <n v="7"/>
    <n v="4207"/>
    <n v="5169"/>
    <n v="4561"/>
    <n v="-608"/>
    <n v="-2011"/>
  </r>
  <r>
    <x v="3883"/>
    <x v="14"/>
    <x v="8"/>
    <x v="1"/>
    <x v="6"/>
    <n v="1188"/>
    <n v="601"/>
    <n v="1"/>
    <n v="601"/>
    <n v="1789"/>
    <n v="1930"/>
    <n v="141"/>
    <n v="-609"/>
  </r>
  <r>
    <x v="3884"/>
    <x v="14"/>
    <x v="8"/>
    <x v="6"/>
    <x v="6"/>
    <n v="1188"/>
    <n v="809"/>
    <n v="8"/>
    <n v="6472"/>
    <n v="7660"/>
    <n v="6867"/>
    <n v="-793"/>
    <n v="-1402"/>
  </r>
  <r>
    <x v="3884"/>
    <x v="14"/>
    <x v="8"/>
    <x v="6"/>
    <x v="2"/>
    <n v="962"/>
    <n v="809"/>
    <n v="2"/>
    <n v="1618"/>
    <n v="2580"/>
    <n v="2853"/>
    <n v="273"/>
    <n v="-1738"/>
  </r>
  <r>
    <x v="3885"/>
    <x v="14"/>
    <x v="8"/>
    <x v="2"/>
    <x v="2"/>
    <n v="962"/>
    <n v="809"/>
    <n v="1"/>
    <n v="809"/>
    <n v="1771"/>
    <n v="1635"/>
    <n v="-136"/>
    <n v="-1874"/>
  </r>
  <r>
    <x v="3886"/>
    <x v="14"/>
    <x v="8"/>
    <x v="3"/>
    <x v="6"/>
    <n v="1188"/>
    <n v="585"/>
    <n v="5"/>
    <n v="2925"/>
    <n v="4113"/>
    <n v="4208"/>
    <n v="95"/>
    <n v="-1307"/>
  </r>
  <r>
    <x v="3887"/>
    <x v="14"/>
    <x v="8"/>
    <x v="0"/>
    <x v="1"/>
    <n v="1051"/>
    <n v="711"/>
    <n v="8"/>
    <n v="5688"/>
    <n v="6739"/>
    <n v="5394"/>
    <n v="-1345"/>
    <n v="-844"/>
  </r>
  <r>
    <x v="3888"/>
    <x v="14"/>
    <x v="8"/>
    <x v="5"/>
    <x v="2"/>
    <n v="962"/>
    <n v="585"/>
    <n v="4"/>
    <n v="2340"/>
    <n v="3302"/>
    <n v="3002"/>
    <n v="-300"/>
    <n v="-2174"/>
  </r>
  <r>
    <x v="3888"/>
    <x v="14"/>
    <x v="8"/>
    <x v="5"/>
    <x v="6"/>
    <n v="1188"/>
    <n v="585"/>
    <n v="10"/>
    <n v="5850"/>
    <n v="7038"/>
    <n v="6562"/>
    <n v="-476"/>
    <n v="-1783"/>
  </r>
  <r>
    <x v="3889"/>
    <x v="14"/>
    <x v="8"/>
    <x v="6"/>
    <x v="4"/>
    <n v="1011"/>
    <n v="809"/>
    <n v="1"/>
    <n v="809"/>
    <n v="1820"/>
    <n v="2113"/>
    <n v="293"/>
    <n v="293"/>
  </r>
  <r>
    <x v="3889"/>
    <x v="14"/>
    <x v="8"/>
    <x v="6"/>
    <x v="6"/>
    <n v="1188"/>
    <n v="809"/>
    <n v="6"/>
    <n v="4854"/>
    <n v="6042"/>
    <n v="6448"/>
    <n v="406"/>
    <n v="-1377"/>
  </r>
  <r>
    <x v="3890"/>
    <x v="14"/>
    <x v="8"/>
    <x v="2"/>
    <x v="6"/>
    <n v="1188"/>
    <n v="809"/>
    <n v="6"/>
    <n v="4854"/>
    <n v="6042"/>
    <n v="6078"/>
    <n v="36"/>
    <n v="-1341"/>
  </r>
  <r>
    <x v="3891"/>
    <x v="14"/>
    <x v="8"/>
    <x v="3"/>
    <x v="3"/>
    <n v="1235"/>
    <n v="585"/>
    <n v="9"/>
    <n v="5265"/>
    <n v="6500"/>
    <n v="6212"/>
    <n v="-288"/>
    <n v="5640"/>
  </r>
  <r>
    <x v="3891"/>
    <x v="14"/>
    <x v="8"/>
    <x v="3"/>
    <x v="2"/>
    <n v="962"/>
    <n v="585"/>
    <n v="1"/>
    <n v="585"/>
    <n v="1547"/>
    <n v="1421"/>
    <n v="-126"/>
    <n v="-2300"/>
  </r>
  <r>
    <x v="3892"/>
    <x v="14"/>
    <x v="8"/>
    <x v="0"/>
    <x v="6"/>
    <n v="1188"/>
    <n v="711"/>
    <n v="10"/>
    <n v="7110"/>
    <n v="8298"/>
    <n v="8271"/>
    <n v="-27"/>
    <n v="-1368"/>
  </r>
  <r>
    <x v="3893"/>
    <x v="14"/>
    <x v="8"/>
    <x v="1"/>
    <x v="3"/>
    <n v="1235"/>
    <n v="601"/>
    <n v="5"/>
    <n v="3005"/>
    <n v="4240"/>
    <n v="4838"/>
    <n v="598"/>
    <n v="6238"/>
  </r>
  <r>
    <x v="3893"/>
    <x v="14"/>
    <x v="8"/>
    <x v="1"/>
    <x v="6"/>
    <n v="1188"/>
    <n v="601"/>
    <n v="10"/>
    <n v="6010"/>
    <n v="7198"/>
    <n v="8521"/>
    <n v="1323"/>
    <n v="-45"/>
  </r>
  <r>
    <x v="3894"/>
    <x v="14"/>
    <x v="8"/>
    <x v="6"/>
    <x v="2"/>
    <n v="962"/>
    <n v="809"/>
    <n v="5"/>
    <n v="4045"/>
    <n v="5007"/>
    <n v="4468"/>
    <n v="-539"/>
    <n v="-2839"/>
  </r>
  <r>
    <x v="3895"/>
    <x v="14"/>
    <x v="8"/>
    <x v="2"/>
    <x v="3"/>
    <n v="1235"/>
    <n v="809"/>
    <n v="3"/>
    <n v="2427"/>
    <n v="3662"/>
    <n v="8056"/>
    <n v="4394"/>
    <n v="10632"/>
  </r>
  <r>
    <x v="3896"/>
    <x v="14"/>
    <x v="8"/>
    <x v="4"/>
    <x v="2"/>
    <n v="962"/>
    <n v="601"/>
    <n v="6"/>
    <n v="3606"/>
    <n v="4568"/>
    <n v="5395"/>
    <n v="827"/>
    <n v="-2012"/>
  </r>
  <r>
    <x v="3897"/>
    <x v="14"/>
    <x v="8"/>
    <x v="0"/>
    <x v="2"/>
    <n v="962"/>
    <n v="711"/>
    <n v="4"/>
    <n v="2844"/>
    <n v="3806"/>
    <n v="4438"/>
    <n v="632"/>
    <n v="-1380"/>
  </r>
  <r>
    <x v="3897"/>
    <x v="14"/>
    <x v="8"/>
    <x v="0"/>
    <x v="3"/>
    <n v="1235"/>
    <n v="711"/>
    <n v="4"/>
    <n v="2844"/>
    <n v="4079"/>
    <n v="4292"/>
    <n v="213"/>
    <n v="10845"/>
  </r>
  <r>
    <x v="3897"/>
    <x v="14"/>
    <x v="8"/>
    <x v="0"/>
    <x v="4"/>
    <n v="1011"/>
    <n v="711"/>
    <n v="5"/>
    <n v="3555"/>
    <n v="4566"/>
    <n v="4820"/>
    <n v="254"/>
    <n v="547"/>
  </r>
  <r>
    <x v="3898"/>
    <x v="14"/>
    <x v="8"/>
    <x v="1"/>
    <x v="6"/>
    <n v="1188"/>
    <n v="601"/>
    <n v="6"/>
    <n v="3606"/>
    <n v="4794"/>
    <n v="3867"/>
    <n v="-927"/>
    <n v="-972"/>
  </r>
  <r>
    <x v="3898"/>
    <x v="14"/>
    <x v="8"/>
    <x v="1"/>
    <x v="3"/>
    <n v="1235"/>
    <n v="601"/>
    <n v="8"/>
    <n v="4808"/>
    <n v="6043"/>
    <n v="6572"/>
    <n v="529"/>
    <n v="11374"/>
  </r>
  <r>
    <x v="3899"/>
    <x v="14"/>
    <x v="8"/>
    <x v="6"/>
    <x v="2"/>
    <n v="962"/>
    <n v="809"/>
    <n v="1"/>
    <n v="809"/>
    <n v="1771"/>
    <n v="2038"/>
    <n v="267"/>
    <n v="-1113"/>
  </r>
  <r>
    <x v="3899"/>
    <x v="14"/>
    <x v="8"/>
    <x v="6"/>
    <x v="3"/>
    <n v="1235"/>
    <n v="809"/>
    <n v="7"/>
    <n v="5663"/>
    <n v="6898"/>
    <n v="6969"/>
    <n v="71"/>
    <n v="11445"/>
  </r>
  <r>
    <x v="3900"/>
    <x v="14"/>
    <x v="9"/>
    <x v="2"/>
    <x v="0"/>
    <n v="1094"/>
    <n v="809"/>
    <n v="8"/>
    <n v="6472"/>
    <n v="7566"/>
    <n v="7951"/>
    <n v="385"/>
    <n v="385"/>
  </r>
  <r>
    <x v="3900"/>
    <x v="14"/>
    <x v="9"/>
    <x v="2"/>
    <x v="1"/>
    <n v="1051"/>
    <n v="809"/>
    <n v="1"/>
    <n v="809"/>
    <n v="1860"/>
    <n v="1791"/>
    <n v="-69"/>
    <n v="-69"/>
  </r>
  <r>
    <x v="3901"/>
    <x v="14"/>
    <x v="9"/>
    <x v="3"/>
    <x v="3"/>
    <n v="1235"/>
    <n v="585"/>
    <n v="5"/>
    <n v="2925"/>
    <n v="4160"/>
    <n v="4572"/>
    <n v="412"/>
    <n v="412"/>
  </r>
  <r>
    <x v="3902"/>
    <x v="14"/>
    <x v="9"/>
    <x v="4"/>
    <x v="3"/>
    <n v="1235"/>
    <n v="601"/>
    <n v="6"/>
    <n v="3606"/>
    <n v="4841"/>
    <n v="21802"/>
    <n v="16961"/>
    <n v="17373"/>
  </r>
  <r>
    <x v="3902"/>
    <x v="14"/>
    <x v="9"/>
    <x v="4"/>
    <x v="2"/>
    <n v="962"/>
    <n v="601"/>
    <n v="7"/>
    <n v="4207"/>
    <n v="5169"/>
    <n v="5590"/>
    <n v="421"/>
    <n v="421"/>
  </r>
  <r>
    <x v="3903"/>
    <x v="14"/>
    <x v="9"/>
    <x v="5"/>
    <x v="2"/>
    <n v="962"/>
    <n v="585"/>
    <n v="9"/>
    <n v="5265"/>
    <n v="6227"/>
    <n v="6311"/>
    <n v="84"/>
    <n v="505"/>
  </r>
  <r>
    <x v="3904"/>
    <x v="14"/>
    <x v="9"/>
    <x v="2"/>
    <x v="3"/>
    <n v="1235"/>
    <n v="809"/>
    <n v="10"/>
    <n v="8090"/>
    <n v="9325"/>
    <n v="7946"/>
    <n v="-1379"/>
    <n v="15994"/>
  </r>
  <r>
    <x v="3905"/>
    <x v="14"/>
    <x v="9"/>
    <x v="3"/>
    <x v="2"/>
    <n v="962"/>
    <n v="585"/>
    <n v="2"/>
    <n v="1170"/>
    <n v="2132"/>
    <n v="2110"/>
    <n v="-22"/>
    <n v="483"/>
  </r>
  <r>
    <x v="3906"/>
    <x v="14"/>
    <x v="9"/>
    <x v="4"/>
    <x v="6"/>
    <n v="1188"/>
    <n v="601"/>
    <n v="10"/>
    <n v="6010"/>
    <n v="7198"/>
    <n v="17720"/>
    <n v="10522"/>
    <n v="10522"/>
  </r>
  <r>
    <x v="3907"/>
    <x v="14"/>
    <x v="9"/>
    <x v="6"/>
    <x v="0"/>
    <n v="1094"/>
    <n v="809"/>
    <n v="2"/>
    <n v="1618"/>
    <n v="2712"/>
    <n v="2442"/>
    <n v="-270"/>
    <n v="115"/>
  </r>
  <r>
    <x v="3907"/>
    <x v="14"/>
    <x v="9"/>
    <x v="6"/>
    <x v="2"/>
    <n v="962"/>
    <n v="809"/>
    <n v="1"/>
    <n v="809"/>
    <n v="1771"/>
    <n v="1860"/>
    <n v="89"/>
    <n v="572"/>
  </r>
  <r>
    <x v="3908"/>
    <x v="14"/>
    <x v="9"/>
    <x v="2"/>
    <x v="3"/>
    <n v="1235"/>
    <n v="809"/>
    <n v="7"/>
    <n v="5663"/>
    <n v="6898"/>
    <n v="6929"/>
    <n v="31"/>
    <n v="16025"/>
  </r>
  <r>
    <x v="3908"/>
    <x v="14"/>
    <x v="9"/>
    <x v="2"/>
    <x v="6"/>
    <n v="1188"/>
    <n v="809"/>
    <n v="6"/>
    <n v="4854"/>
    <n v="6042"/>
    <n v="6445"/>
    <n v="403"/>
    <n v="10925"/>
  </r>
  <r>
    <x v="3909"/>
    <x v="14"/>
    <x v="9"/>
    <x v="3"/>
    <x v="2"/>
    <n v="962"/>
    <n v="585"/>
    <n v="10"/>
    <n v="5850"/>
    <n v="6812"/>
    <n v="29577"/>
    <n v="22765"/>
    <n v="23337"/>
  </r>
  <r>
    <x v="3910"/>
    <x v="14"/>
    <x v="9"/>
    <x v="4"/>
    <x v="6"/>
    <n v="1188"/>
    <n v="601"/>
    <n v="8"/>
    <n v="4808"/>
    <n v="5996"/>
    <n v="6039"/>
    <n v="43"/>
    <n v="10968"/>
  </r>
  <r>
    <x v="3911"/>
    <x v="14"/>
    <x v="9"/>
    <x v="0"/>
    <x v="2"/>
    <n v="962"/>
    <n v="711"/>
    <n v="4"/>
    <n v="2844"/>
    <n v="3806"/>
    <n v="3444"/>
    <n v="-362"/>
    <n v="22975"/>
  </r>
  <r>
    <x v="3912"/>
    <x v="14"/>
    <x v="9"/>
    <x v="5"/>
    <x v="2"/>
    <n v="962"/>
    <n v="585"/>
    <n v="7"/>
    <n v="4095"/>
    <n v="5057"/>
    <n v="5638"/>
    <n v="581"/>
    <n v="23556"/>
  </r>
  <r>
    <x v="3913"/>
    <x v="14"/>
    <x v="9"/>
    <x v="1"/>
    <x v="3"/>
    <n v="1235"/>
    <n v="601"/>
    <n v="1"/>
    <n v="601"/>
    <n v="1836"/>
    <n v="2052"/>
    <n v="216"/>
    <n v="16241"/>
  </r>
  <r>
    <x v="3913"/>
    <x v="14"/>
    <x v="9"/>
    <x v="1"/>
    <x v="2"/>
    <n v="962"/>
    <n v="601"/>
    <n v="3"/>
    <n v="1803"/>
    <n v="2765"/>
    <n v="2886"/>
    <n v="121"/>
    <n v="23677"/>
  </r>
  <r>
    <x v="3914"/>
    <x v="14"/>
    <x v="9"/>
    <x v="6"/>
    <x v="3"/>
    <n v="1235"/>
    <n v="809"/>
    <n v="3"/>
    <n v="2427"/>
    <n v="3662"/>
    <n v="4005"/>
    <n v="343"/>
    <n v="16584"/>
  </r>
  <r>
    <x v="3914"/>
    <x v="14"/>
    <x v="9"/>
    <x v="6"/>
    <x v="1"/>
    <n v="1051"/>
    <n v="809"/>
    <n v="9"/>
    <n v="7281"/>
    <n v="8332"/>
    <n v="18786"/>
    <n v="10454"/>
    <n v="10385"/>
  </r>
  <r>
    <x v="3915"/>
    <x v="14"/>
    <x v="9"/>
    <x v="2"/>
    <x v="6"/>
    <n v="1188"/>
    <n v="809"/>
    <n v="6"/>
    <n v="4854"/>
    <n v="6042"/>
    <n v="5377"/>
    <n v="-665"/>
    <n v="10303"/>
  </r>
  <r>
    <x v="3915"/>
    <x v="14"/>
    <x v="9"/>
    <x v="2"/>
    <x v="3"/>
    <n v="1235"/>
    <n v="809"/>
    <n v="5"/>
    <n v="4045"/>
    <n v="5280"/>
    <n v="20676"/>
    <n v="15396"/>
    <n v="31980"/>
  </r>
  <r>
    <x v="3916"/>
    <x v="14"/>
    <x v="9"/>
    <x v="3"/>
    <x v="2"/>
    <n v="962"/>
    <n v="585"/>
    <n v="8"/>
    <n v="4680"/>
    <n v="5642"/>
    <n v="29046"/>
    <n v="23404"/>
    <n v="47081"/>
  </r>
  <r>
    <x v="3916"/>
    <x v="14"/>
    <x v="9"/>
    <x v="3"/>
    <x v="0"/>
    <n v="1094"/>
    <n v="585"/>
    <n v="4"/>
    <n v="2340"/>
    <n v="3434"/>
    <n v="12089"/>
    <n v="8655"/>
    <n v="8770"/>
  </r>
  <r>
    <x v="3917"/>
    <x v="14"/>
    <x v="9"/>
    <x v="4"/>
    <x v="3"/>
    <n v="1235"/>
    <n v="601"/>
    <n v="7"/>
    <n v="4207"/>
    <n v="5442"/>
    <n v="4959"/>
    <n v="-483"/>
    <n v="31497"/>
  </r>
  <r>
    <x v="3917"/>
    <x v="14"/>
    <x v="9"/>
    <x v="4"/>
    <x v="6"/>
    <n v="1188"/>
    <n v="601"/>
    <n v="5"/>
    <n v="3005"/>
    <n v="4193"/>
    <n v="4463"/>
    <n v="270"/>
    <n v="10573"/>
  </r>
  <r>
    <x v="3918"/>
    <x v="14"/>
    <x v="9"/>
    <x v="0"/>
    <x v="2"/>
    <n v="962"/>
    <n v="711"/>
    <n v="2"/>
    <n v="1422"/>
    <n v="2384"/>
    <n v="2451"/>
    <n v="67"/>
    <n v="47148"/>
  </r>
  <r>
    <x v="3919"/>
    <x v="14"/>
    <x v="9"/>
    <x v="5"/>
    <x v="3"/>
    <n v="1235"/>
    <n v="585"/>
    <n v="7"/>
    <n v="4095"/>
    <n v="5330"/>
    <n v="5595"/>
    <n v="265"/>
    <n v="31762"/>
  </r>
  <r>
    <x v="3920"/>
    <x v="14"/>
    <x v="9"/>
    <x v="1"/>
    <x v="3"/>
    <n v="1235"/>
    <n v="601"/>
    <n v="5"/>
    <n v="3005"/>
    <n v="4240"/>
    <n v="4013"/>
    <n v="-227"/>
    <n v="31535"/>
  </r>
  <r>
    <x v="3921"/>
    <x v="14"/>
    <x v="9"/>
    <x v="3"/>
    <x v="2"/>
    <n v="962"/>
    <n v="585"/>
    <n v="9"/>
    <n v="5265"/>
    <n v="6227"/>
    <n v="28338"/>
    <n v="22111"/>
    <n v="69259"/>
  </r>
  <r>
    <x v="3922"/>
    <x v="14"/>
    <x v="9"/>
    <x v="4"/>
    <x v="3"/>
    <n v="1235"/>
    <n v="601"/>
    <n v="10"/>
    <n v="6010"/>
    <n v="7245"/>
    <n v="37728"/>
    <n v="30483"/>
    <n v="62018"/>
  </r>
  <r>
    <x v="3923"/>
    <x v="14"/>
    <x v="10"/>
    <x v="0"/>
    <x v="3"/>
    <n v="1235"/>
    <n v="711"/>
    <n v="3"/>
    <n v="2133"/>
    <n v="3368"/>
    <n v="3225"/>
    <n v="-143"/>
    <n v="-143"/>
  </r>
  <r>
    <x v="3923"/>
    <x v="14"/>
    <x v="10"/>
    <x v="0"/>
    <x v="1"/>
    <n v="1051"/>
    <n v="711"/>
    <n v="8"/>
    <n v="5688"/>
    <n v="6739"/>
    <n v="6683"/>
    <n v="-56"/>
    <n v="-56"/>
  </r>
  <r>
    <x v="3924"/>
    <x v="14"/>
    <x v="10"/>
    <x v="5"/>
    <x v="2"/>
    <n v="962"/>
    <n v="585"/>
    <n v="5"/>
    <n v="2925"/>
    <n v="3887"/>
    <n v="4283"/>
    <n v="396"/>
    <n v="396"/>
  </r>
  <r>
    <x v="3925"/>
    <x v="14"/>
    <x v="10"/>
    <x v="6"/>
    <x v="1"/>
    <n v="1051"/>
    <n v="809"/>
    <n v="1"/>
    <n v="809"/>
    <n v="1860"/>
    <n v="2204"/>
    <n v="344"/>
    <n v="288"/>
  </r>
  <r>
    <x v="3926"/>
    <x v="14"/>
    <x v="10"/>
    <x v="2"/>
    <x v="3"/>
    <n v="1235"/>
    <n v="809"/>
    <n v="1"/>
    <n v="809"/>
    <n v="2044"/>
    <n v="2097"/>
    <n v="53"/>
    <n v="-90"/>
  </r>
  <r>
    <x v="3926"/>
    <x v="14"/>
    <x v="10"/>
    <x v="2"/>
    <x v="2"/>
    <n v="962"/>
    <n v="809"/>
    <n v="1"/>
    <n v="809"/>
    <n v="1771"/>
    <n v="2050"/>
    <n v="279"/>
    <n v="675"/>
  </r>
  <r>
    <x v="3927"/>
    <x v="14"/>
    <x v="10"/>
    <x v="0"/>
    <x v="3"/>
    <n v="1235"/>
    <n v="711"/>
    <n v="10"/>
    <n v="7110"/>
    <n v="8345"/>
    <n v="7443"/>
    <n v="-902"/>
    <n v="-992"/>
  </r>
  <r>
    <x v="3928"/>
    <x v="14"/>
    <x v="10"/>
    <x v="1"/>
    <x v="2"/>
    <n v="962"/>
    <n v="601"/>
    <n v="10"/>
    <n v="6010"/>
    <n v="6972"/>
    <n v="18939"/>
    <n v="11967"/>
    <n v="12642"/>
  </r>
  <r>
    <x v="3928"/>
    <x v="14"/>
    <x v="10"/>
    <x v="1"/>
    <x v="3"/>
    <n v="1235"/>
    <n v="601"/>
    <n v="9"/>
    <n v="5409"/>
    <n v="6644"/>
    <n v="5446"/>
    <n v="-1198"/>
    <n v="-2190"/>
  </r>
  <r>
    <x v="3929"/>
    <x v="14"/>
    <x v="10"/>
    <x v="6"/>
    <x v="1"/>
    <n v="1051"/>
    <n v="809"/>
    <n v="2"/>
    <n v="1618"/>
    <n v="2669"/>
    <n v="2870"/>
    <n v="201"/>
    <n v="489"/>
  </r>
  <r>
    <x v="3929"/>
    <x v="14"/>
    <x v="10"/>
    <x v="6"/>
    <x v="2"/>
    <n v="962"/>
    <n v="809"/>
    <n v="5"/>
    <n v="4045"/>
    <n v="5007"/>
    <n v="4598"/>
    <n v="-409"/>
    <n v="12233"/>
  </r>
  <r>
    <x v="3929"/>
    <x v="14"/>
    <x v="10"/>
    <x v="6"/>
    <x v="3"/>
    <n v="1235"/>
    <n v="809"/>
    <n v="10"/>
    <n v="8090"/>
    <n v="9325"/>
    <n v="10795"/>
    <n v="1470"/>
    <n v="-720"/>
  </r>
  <r>
    <x v="3930"/>
    <x v="14"/>
    <x v="10"/>
    <x v="3"/>
    <x v="1"/>
    <n v="1051"/>
    <n v="585"/>
    <n v="9"/>
    <n v="5265"/>
    <n v="6316"/>
    <n v="6368"/>
    <n v="52"/>
    <n v="541"/>
  </r>
  <r>
    <x v="3930"/>
    <x v="14"/>
    <x v="10"/>
    <x v="3"/>
    <x v="2"/>
    <n v="962"/>
    <n v="585"/>
    <n v="9"/>
    <n v="5265"/>
    <n v="6227"/>
    <n v="6785"/>
    <n v="558"/>
    <n v="12791"/>
  </r>
  <r>
    <x v="3931"/>
    <x v="14"/>
    <x v="10"/>
    <x v="4"/>
    <x v="3"/>
    <n v="1235"/>
    <n v="601"/>
    <n v="9"/>
    <n v="5409"/>
    <n v="6644"/>
    <n v="23820"/>
    <n v="17176"/>
    <n v="16456"/>
  </r>
  <r>
    <x v="3931"/>
    <x v="14"/>
    <x v="10"/>
    <x v="4"/>
    <x v="6"/>
    <n v="1188"/>
    <n v="601"/>
    <n v="3"/>
    <n v="1803"/>
    <n v="2991"/>
    <n v="3469"/>
    <n v="478"/>
    <n v="478"/>
  </r>
  <r>
    <x v="3931"/>
    <x v="14"/>
    <x v="10"/>
    <x v="4"/>
    <x v="1"/>
    <n v="1051"/>
    <n v="601"/>
    <n v="1"/>
    <n v="601"/>
    <n v="1652"/>
    <n v="1447"/>
    <n v="-205"/>
    <n v="336"/>
  </r>
  <r>
    <x v="3932"/>
    <x v="14"/>
    <x v="10"/>
    <x v="0"/>
    <x v="1"/>
    <n v="1051"/>
    <n v="711"/>
    <n v="6"/>
    <n v="4266"/>
    <n v="5317"/>
    <n v="4969"/>
    <n v="-348"/>
    <n v="-12"/>
  </r>
  <r>
    <x v="3932"/>
    <x v="14"/>
    <x v="10"/>
    <x v="0"/>
    <x v="3"/>
    <n v="1235"/>
    <n v="711"/>
    <n v="3"/>
    <n v="2133"/>
    <n v="3368"/>
    <n v="3705"/>
    <n v="337"/>
    <n v="16793"/>
  </r>
  <r>
    <x v="3933"/>
    <x v="14"/>
    <x v="10"/>
    <x v="5"/>
    <x v="5"/>
    <n v="601"/>
    <n v="585"/>
    <n v="10"/>
    <n v="5850"/>
    <n v="6451"/>
    <n v="7279"/>
    <n v="828"/>
    <n v="828"/>
  </r>
  <r>
    <x v="3933"/>
    <x v="14"/>
    <x v="10"/>
    <x v="5"/>
    <x v="2"/>
    <n v="962"/>
    <n v="585"/>
    <n v="3"/>
    <n v="1755"/>
    <n v="2717"/>
    <n v="5198"/>
    <n v="2481"/>
    <n v="15272"/>
  </r>
  <r>
    <x v="3934"/>
    <x v="14"/>
    <x v="10"/>
    <x v="1"/>
    <x v="2"/>
    <n v="962"/>
    <n v="601"/>
    <n v="10"/>
    <n v="6010"/>
    <n v="6972"/>
    <n v="7484"/>
    <n v="512"/>
    <n v="15784"/>
  </r>
  <r>
    <x v="3935"/>
    <x v="14"/>
    <x v="10"/>
    <x v="6"/>
    <x v="0"/>
    <n v="1094"/>
    <n v="809"/>
    <n v="3"/>
    <n v="2427"/>
    <n v="3521"/>
    <n v="7534"/>
    <n v="4013"/>
    <n v="4013"/>
  </r>
  <r>
    <x v="3935"/>
    <x v="14"/>
    <x v="10"/>
    <x v="6"/>
    <x v="4"/>
    <n v="1011"/>
    <n v="809"/>
    <n v="8"/>
    <n v="6472"/>
    <n v="7483"/>
    <n v="8420"/>
    <n v="937"/>
    <n v="937"/>
  </r>
  <r>
    <x v="3935"/>
    <x v="14"/>
    <x v="10"/>
    <x v="6"/>
    <x v="3"/>
    <n v="1235"/>
    <n v="809"/>
    <n v="5"/>
    <n v="4045"/>
    <n v="5280"/>
    <n v="5846"/>
    <n v="566"/>
    <n v="17359"/>
  </r>
  <r>
    <x v="3936"/>
    <x v="14"/>
    <x v="10"/>
    <x v="2"/>
    <x v="6"/>
    <n v="1188"/>
    <n v="809"/>
    <n v="5"/>
    <n v="4045"/>
    <n v="5233"/>
    <n v="6977"/>
    <n v="1744"/>
    <n v="2222"/>
  </r>
  <r>
    <x v="3937"/>
    <x v="14"/>
    <x v="10"/>
    <x v="3"/>
    <x v="3"/>
    <n v="1235"/>
    <n v="585"/>
    <n v="10"/>
    <n v="5850"/>
    <n v="7085"/>
    <n v="7253"/>
    <n v="168"/>
    <n v="17527"/>
  </r>
  <r>
    <x v="3938"/>
    <x v="14"/>
    <x v="10"/>
    <x v="4"/>
    <x v="1"/>
    <n v="1051"/>
    <n v="601"/>
    <n v="10"/>
    <n v="6010"/>
    <n v="7061"/>
    <n v="7872"/>
    <n v="811"/>
    <n v="799"/>
  </r>
  <r>
    <x v="3939"/>
    <x v="14"/>
    <x v="10"/>
    <x v="5"/>
    <x v="3"/>
    <n v="1235"/>
    <n v="585"/>
    <n v="10"/>
    <n v="5850"/>
    <n v="7085"/>
    <n v="5970"/>
    <n v="-1115"/>
    <n v="16412"/>
  </r>
  <r>
    <x v="3940"/>
    <x v="14"/>
    <x v="10"/>
    <x v="1"/>
    <x v="6"/>
    <n v="1188"/>
    <n v="601"/>
    <n v="9"/>
    <n v="5409"/>
    <n v="6597"/>
    <n v="7559"/>
    <n v="962"/>
    <n v="3184"/>
  </r>
  <r>
    <x v="3941"/>
    <x v="14"/>
    <x v="10"/>
    <x v="6"/>
    <x v="1"/>
    <n v="1051"/>
    <n v="809"/>
    <n v="5"/>
    <n v="4045"/>
    <n v="5096"/>
    <n v="6028"/>
    <n v="932"/>
    <n v="1731"/>
  </r>
  <r>
    <x v="3941"/>
    <x v="14"/>
    <x v="10"/>
    <x v="6"/>
    <x v="0"/>
    <n v="1094"/>
    <n v="809"/>
    <n v="2"/>
    <n v="1618"/>
    <n v="2712"/>
    <n v="3076"/>
    <n v="364"/>
    <n v="4377"/>
  </r>
  <r>
    <x v="3942"/>
    <x v="14"/>
    <x v="10"/>
    <x v="4"/>
    <x v="2"/>
    <n v="962"/>
    <n v="601"/>
    <n v="4"/>
    <n v="2404"/>
    <n v="3366"/>
    <n v="3467"/>
    <n v="101"/>
    <n v="15885"/>
  </r>
  <r>
    <x v="3943"/>
    <x v="14"/>
    <x v="10"/>
    <x v="0"/>
    <x v="3"/>
    <n v="1235"/>
    <n v="711"/>
    <n v="10"/>
    <n v="7110"/>
    <n v="8345"/>
    <n v="9000"/>
    <n v="655"/>
    <n v="17067"/>
  </r>
  <r>
    <x v="3944"/>
    <x v="14"/>
    <x v="10"/>
    <x v="5"/>
    <x v="2"/>
    <n v="962"/>
    <n v="585"/>
    <n v="5"/>
    <n v="2925"/>
    <n v="3887"/>
    <n v="17081"/>
    <n v="13194"/>
    <n v="29079"/>
  </r>
  <r>
    <x v="3945"/>
    <x v="14"/>
    <x v="11"/>
    <x v="1"/>
    <x v="4"/>
    <n v="1011"/>
    <n v="601"/>
    <n v="4"/>
    <n v="2404"/>
    <n v="3415"/>
    <n v="4095"/>
    <n v="680"/>
    <n v="680"/>
  </r>
  <r>
    <x v="3946"/>
    <x v="14"/>
    <x v="11"/>
    <x v="6"/>
    <x v="1"/>
    <n v="1051"/>
    <n v="809"/>
    <n v="8"/>
    <n v="6472"/>
    <n v="7523"/>
    <n v="6518"/>
    <n v="-1005"/>
    <n v="-1005"/>
  </r>
  <r>
    <x v="3946"/>
    <x v="14"/>
    <x v="11"/>
    <x v="6"/>
    <x v="5"/>
    <n v="601"/>
    <n v="809"/>
    <n v="3"/>
    <n v="2427"/>
    <n v="3028"/>
    <n v="3559"/>
    <n v="531"/>
    <n v="531"/>
  </r>
  <r>
    <x v="3947"/>
    <x v="14"/>
    <x v="11"/>
    <x v="2"/>
    <x v="3"/>
    <n v="1235"/>
    <n v="809"/>
    <n v="4"/>
    <n v="3236"/>
    <n v="4471"/>
    <n v="9548"/>
    <n v="5077"/>
    <n v="5077"/>
  </r>
  <r>
    <x v="3948"/>
    <x v="14"/>
    <x v="11"/>
    <x v="3"/>
    <x v="6"/>
    <n v="1188"/>
    <n v="585"/>
    <n v="1"/>
    <n v="585"/>
    <n v="1773"/>
    <n v="1631"/>
    <n v="-142"/>
    <n v="-142"/>
  </r>
  <r>
    <x v="3949"/>
    <x v="14"/>
    <x v="11"/>
    <x v="0"/>
    <x v="1"/>
    <n v="1051"/>
    <n v="711"/>
    <n v="10"/>
    <n v="7110"/>
    <n v="8161"/>
    <n v="23220"/>
    <n v="15059"/>
    <n v="14054"/>
  </r>
  <r>
    <x v="3950"/>
    <x v="14"/>
    <x v="11"/>
    <x v="5"/>
    <x v="1"/>
    <n v="1051"/>
    <n v="585"/>
    <n v="5"/>
    <n v="2925"/>
    <n v="3976"/>
    <n v="4398"/>
    <n v="422"/>
    <n v="14476"/>
  </r>
  <r>
    <x v="3950"/>
    <x v="14"/>
    <x v="11"/>
    <x v="5"/>
    <x v="0"/>
    <n v="1094"/>
    <n v="585"/>
    <n v="4"/>
    <n v="2340"/>
    <n v="3434"/>
    <n v="3271"/>
    <n v="-163"/>
    <n v="-163"/>
  </r>
  <r>
    <x v="3951"/>
    <x v="14"/>
    <x v="11"/>
    <x v="1"/>
    <x v="0"/>
    <n v="1094"/>
    <n v="601"/>
    <n v="1"/>
    <n v="601"/>
    <n v="1695"/>
    <n v="1979"/>
    <n v="284"/>
    <n v="121"/>
  </r>
  <r>
    <x v="3951"/>
    <x v="14"/>
    <x v="11"/>
    <x v="1"/>
    <x v="6"/>
    <n v="1188"/>
    <n v="601"/>
    <n v="2"/>
    <n v="1202"/>
    <n v="2390"/>
    <n v="2745"/>
    <n v="355"/>
    <n v="213"/>
  </r>
  <r>
    <x v="3952"/>
    <x v="14"/>
    <x v="11"/>
    <x v="6"/>
    <x v="1"/>
    <n v="1051"/>
    <n v="809"/>
    <n v="9"/>
    <n v="7281"/>
    <n v="8332"/>
    <n v="9243"/>
    <n v="911"/>
    <n v="15387"/>
  </r>
  <r>
    <x v="3953"/>
    <x v="14"/>
    <x v="11"/>
    <x v="2"/>
    <x v="0"/>
    <n v="1094"/>
    <n v="809"/>
    <n v="8"/>
    <n v="6472"/>
    <n v="7566"/>
    <n v="6149"/>
    <n v="-1417"/>
    <n v="-1296"/>
  </r>
  <r>
    <x v="3954"/>
    <x v="14"/>
    <x v="11"/>
    <x v="3"/>
    <x v="2"/>
    <n v="962"/>
    <n v="585"/>
    <n v="1"/>
    <n v="585"/>
    <n v="1547"/>
    <n v="1766"/>
    <n v="219"/>
    <n v="219"/>
  </r>
  <r>
    <x v="3954"/>
    <x v="14"/>
    <x v="11"/>
    <x v="3"/>
    <x v="4"/>
    <n v="1011"/>
    <n v="585"/>
    <n v="6"/>
    <n v="3510"/>
    <n v="4521"/>
    <n v="4430"/>
    <n v="-91"/>
    <n v="589"/>
  </r>
  <r>
    <x v="3955"/>
    <x v="14"/>
    <x v="11"/>
    <x v="0"/>
    <x v="0"/>
    <n v="1094"/>
    <n v="711"/>
    <n v="2"/>
    <n v="1422"/>
    <n v="2516"/>
    <n v="2024"/>
    <n v="-492"/>
    <n v="-1788"/>
  </r>
  <r>
    <x v="3955"/>
    <x v="14"/>
    <x v="11"/>
    <x v="0"/>
    <x v="1"/>
    <n v="1051"/>
    <n v="711"/>
    <n v="5"/>
    <n v="3555"/>
    <n v="4606"/>
    <n v="4555"/>
    <n v="-51"/>
    <n v="15336"/>
  </r>
  <r>
    <x v="3955"/>
    <x v="14"/>
    <x v="11"/>
    <x v="0"/>
    <x v="3"/>
    <n v="1235"/>
    <n v="711"/>
    <n v="8"/>
    <n v="5688"/>
    <n v="6923"/>
    <n v="5878"/>
    <n v="-1045"/>
    <n v="4032"/>
  </r>
  <r>
    <x v="3956"/>
    <x v="14"/>
    <x v="11"/>
    <x v="5"/>
    <x v="2"/>
    <n v="962"/>
    <n v="585"/>
    <n v="5"/>
    <n v="2925"/>
    <n v="3887"/>
    <n v="3569"/>
    <n v="-318"/>
    <n v="-99"/>
  </r>
  <r>
    <x v="3957"/>
    <x v="14"/>
    <x v="11"/>
    <x v="1"/>
    <x v="3"/>
    <n v="1235"/>
    <n v="601"/>
    <n v="6"/>
    <n v="3606"/>
    <n v="4841"/>
    <n v="4780"/>
    <n v="-61"/>
    <n v="3971"/>
  </r>
  <r>
    <x v="3957"/>
    <x v="14"/>
    <x v="11"/>
    <x v="1"/>
    <x v="2"/>
    <n v="962"/>
    <n v="601"/>
    <n v="7"/>
    <n v="4207"/>
    <n v="5169"/>
    <n v="13927"/>
    <n v="8758"/>
    <n v="8659"/>
  </r>
  <r>
    <x v="3957"/>
    <x v="14"/>
    <x v="11"/>
    <x v="1"/>
    <x v="4"/>
    <n v="1011"/>
    <n v="601"/>
    <n v="8"/>
    <n v="4808"/>
    <n v="5819"/>
    <n v="6183"/>
    <n v="364"/>
    <n v="953"/>
  </r>
  <r>
    <x v="3958"/>
    <x v="14"/>
    <x v="11"/>
    <x v="2"/>
    <x v="3"/>
    <n v="1235"/>
    <n v="809"/>
    <n v="4"/>
    <n v="3236"/>
    <n v="4471"/>
    <n v="11532"/>
    <n v="7061"/>
    <n v="11032"/>
  </r>
  <r>
    <x v="3958"/>
    <x v="14"/>
    <x v="11"/>
    <x v="2"/>
    <x v="1"/>
    <n v="1051"/>
    <n v="809"/>
    <n v="10"/>
    <n v="8090"/>
    <n v="9141"/>
    <n v="7359"/>
    <n v="-1782"/>
    <n v="13554"/>
  </r>
  <r>
    <x v="3959"/>
    <x v="14"/>
    <x v="11"/>
    <x v="3"/>
    <x v="2"/>
    <n v="962"/>
    <n v="585"/>
    <n v="5"/>
    <n v="2925"/>
    <n v="3887"/>
    <n v="4049"/>
    <n v="162"/>
    <n v="8821"/>
  </r>
  <r>
    <x v="3960"/>
    <x v="14"/>
    <x v="11"/>
    <x v="4"/>
    <x v="2"/>
    <n v="962"/>
    <n v="601"/>
    <n v="10"/>
    <n v="6010"/>
    <n v="6972"/>
    <n v="6148"/>
    <n v="-824"/>
    <n v="7997"/>
  </r>
  <r>
    <x v="3961"/>
    <x v="14"/>
    <x v="11"/>
    <x v="0"/>
    <x v="1"/>
    <n v="1051"/>
    <n v="711"/>
    <n v="4"/>
    <n v="2844"/>
    <n v="3895"/>
    <n v="4623"/>
    <n v="728"/>
    <n v="14282"/>
  </r>
  <r>
    <x v="3961"/>
    <x v="14"/>
    <x v="11"/>
    <x v="0"/>
    <x v="2"/>
    <n v="962"/>
    <n v="711"/>
    <n v="7"/>
    <n v="4977"/>
    <n v="5939"/>
    <n v="6533"/>
    <n v="594"/>
    <n v="8591"/>
  </r>
  <r>
    <x v="3962"/>
    <x v="14"/>
    <x v="11"/>
    <x v="1"/>
    <x v="2"/>
    <n v="962"/>
    <n v="601"/>
    <n v="2"/>
    <n v="1202"/>
    <n v="2164"/>
    <n v="2480"/>
    <n v="316"/>
    <n v="8907"/>
  </r>
  <r>
    <x v="3963"/>
    <x v="14"/>
    <x v="11"/>
    <x v="6"/>
    <x v="1"/>
    <n v="1051"/>
    <n v="809"/>
    <n v="5"/>
    <n v="4045"/>
    <n v="5096"/>
    <n v="4249"/>
    <n v="-847"/>
    <n v="13435"/>
  </r>
  <r>
    <x v="3964"/>
    <x v="14"/>
    <x v="11"/>
    <x v="3"/>
    <x v="0"/>
    <n v="1094"/>
    <n v="585"/>
    <n v="6"/>
    <n v="3510"/>
    <n v="4604"/>
    <n v="18678"/>
    <n v="14074"/>
    <n v="12286"/>
  </r>
  <r>
    <x v="3964"/>
    <x v="14"/>
    <x v="11"/>
    <x v="3"/>
    <x v="6"/>
    <n v="1188"/>
    <n v="585"/>
    <n v="1"/>
    <n v="585"/>
    <n v="1773"/>
    <n v="2352"/>
    <n v="579"/>
    <n v="792"/>
  </r>
  <r>
    <x v="3964"/>
    <x v="14"/>
    <x v="11"/>
    <x v="3"/>
    <x v="2"/>
    <n v="962"/>
    <n v="585"/>
    <n v="4"/>
    <n v="2340"/>
    <n v="3302"/>
    <n v="3729"/>
    <n v="427"/>
    <n v="9334"/>
  </r>
  <r>
    <x v="3965"/>
    <x v="14"/>
    <x v="11"/>
    <x v="4"/>
    <x v="6"/>
    <n v="1188"/>
    <n v="601"/>
    <n v="9"/>
    <n v="5409"/>
    <n v="6597"/>
    <n v="21904"/>
    <n v="15307"/>
    <n v="16099"/>
  </r>
  <r>
    <x v="3965"/>
    <x v="14"/>
    <x v="11"/>
    <x v="4"/>
    <x v="5"/>
    <n v="601"/>
    <n v="601"/>
    <n v="3"/>
    <n v="1803"/>
    <n v="2404"/>
    <n v="2427"/>
    <n v="23"/>
    <n v="554"/>
  </r>
  <r>
    <x v="3966"/>
    <x v="14"/>
    <x v="11"/>
    <x v="5"/>
    <x v="2"/>
    <n v="962"/>
    <n v="585"/>
    <n v="5"/>
    <n v="2925"/>
    <n v="3887"/>
    <n v="3525"/>
    <n v="-362"/>
    <n v="8972"/>
  </r>
  <r>
    <x v="3966"/>
    <x v="14"/>
    <x v="11"/>
    <x v="5"/>
    <x v="1"/>
    <n v="1051"/>
    <n v="585"/>
    <n v="6"/>
    <n v="3510"/>
    <n v="4561"/>
    <n v="3801"/>
    <n v="-760"/>
    <n v="12675"/>
  </r>
  <r>
    <x v="3967"/>
    <x v="14"/>
    <x v="11"/>
    <x v="1"/>
    <x v="2"/>
    <n v="962"/>
    <n v="601"/>
    <n v="2"/>
    <n v="1202"/>
    <n v="2164"/>
    <n v="2207"/>
    <n v="43"/>
    <n v="9015"/>
  </r>
  <r>
    <x v="3968"/>
    <x v="14"/>
    <x v="11"/>
    <x v="6"/>
    <x v="4"/>
    <n v="1011"/>
    <n v="809"/>
    <n v="5"/>
    <n v="4045"/>
    <n v="5056"/>
    <n v="4283"/>
    <n v="-773"/>
    <n v="180"/>
  </r>
  <r>
    <x v="3968"/>
    <x v="14"/>
    <x v="11"/>
    <x v="6"/>
    <x v="5"/>
    <n v="601"/>
    <n v="809"/>
    <n v="10"/>
    <n v="8090"/>
    <n v="8691"/>
    <n v="7027"/>
    <n v="-1664"/>
    <n v="-1110"/>
  </r>
  <r>
    <x v="3969"/>
    <x v="15"/>
    <x v="0"/>
    <x v="3"/>
    <x v="3"/>
    <n v="1337"/>
    <n v="633"/>
    <n v="4"/>
    <n v="2532"/>
    <n v="3869"/>
    <n v="15670"/>
    <n v="11801"/>
    <n v="11801"/>
  </r>
  <r>
    <x v="3970"/>
    <x v="15"/>
    <x v="0"/>
    <x v="4"/>
    <x v="1"/>
    <n v="1138"/>
    <n v="650"/>
    <n v="10"/>
    <n v="6500"/>
    <n v="7638"/>
    <n v="6434"/>
    <n v="-1204"/>
    <n v="-1204"/>
  </r>
  <r>
    <x v="3971"/>
    <x v="15"/>
    <x v="0"/>
    <x v="5"/>
    <x v="5"/>
    <n v="650"/>
    <n v="633"/>
    <n v="9"/>
    <n v="5697"/>
    <n v="6347"/>
    <n v="5790"/>
    <n v="-557"/>
    <n v="-557"/>
  </r>
  <r>
    <x v="3971"/>
    <x v="15"/>
    <x v="0"/>
    <x v="5"/>
    <x v="1"/>
    <n v="1138"/>
    <n v="633"/>
    <n v="10"/>
    <n v="6330"/>
    <n v="7468"/>
    <n v="6346"/>
    <n v="-1122"/>
    <n v="-2326"/>
  </r>
  <r>
    <x v="3972"/>
    <x v="15"/>
    <x v="0"/>
    <x v="1"/>
    <x v="5"/>
    <n v="650"/>
    <n v="650"/>
    <n v="9"/>
    <n v="5850"/>
    <n v="6500"/>
    <n v="5415"/>
    <n v="-1085"/>
    <n v="-1642"/>
  </r>
  <r>
    <x v="3973"/>
    <x v="15"/>
    <x v="0"/>
    <x v="2"/>
    <x v="0"/>
    <n v="1184"/>
    <n v="876"/>
    <n v="1"/>
    <n v="876"/>
    <n v="2060"/>
    <n v="1865"/>
    <n v="-195"/>
    <n v="-195"/>
  </r>
  <r>
    <x v="3974"/>
    <x v="15"/>
    <x v="0"/>
    <x v="3"/>
    <x v="2"/>
    <n v="1041"/>
    <n v="633"/>
    <n v="4"/>
    <n v="2532"/>
    <n v="3573"/>
    <n v="3557"/>
    <n v="-16"/>
    <n v="-16"/>
  </r>
  <r>
    <x v="3974"/>
    <x v="15"/>
    <x v="0"/>
    <x v="3"/>
    <x v="0"/>
    <n v="1184"/>
    <n v="633"/>
    <n v="9"/>
    <n v="5697"/>
    <n v="6881"/>
    <n v="17212"/>
    <n v="10331"/>
    <n v="10136"/>
  </r>
  <r>
    <x v="3975"/>
    <x v="15"/>
    <x v="0"/>
    <x v="4"/>
    <x v="0"/>
    <n v="1184"/>
    <n v="650"/>
    <n v="1"/>
    <n v="650"/>
    <n v="1834"/>
    <n v="1946"/>
    <n v="112"/>
    <n v="10248"/>
  </r>
  <r>
    <x v="3975"/>
    <x v="15"/>
    <x v="0"/>
    <x v="4"/>
    <x v="4"/>
    <n v="1094"/>
    <n v="650"/>
    <n v="7"/>
    <n v="4550"/>
    <n v="5644"/>
    <n v="4899"/>
    <n v="-745"/>
    <n v="-745"/>
  </r>
  <r>
    <x v="3976"/>
    <x v="15"/>
    <x v="0"/>
    <x v="5"/>
    <x v="2"/>
    <n v="1041"/>
    <n v="633"/>
    <n v="3"/>
    <n v="1899"/>
    <n v="2940"/>
    <n v="3514"/>
    <n v="574"/>
    <n v="558"/>
  </r>
  <r>
    <x v="3977"/>
    <x v="15"/>
    <x v="0"/>
    <x v="1"/>
    <x v="1"/>
    <n v="1138"/>
    <n v="650"/>
    <n v="7"/>
    <n v="4550"/>
    <n v="5688"/>
    <n v="5281"/>
    <n v="-407"/>
    <n v="-2733"/>
  </r>
  <r>
    <x v="3978"/>
    <x v="15"/>
    <x v="0"/>
    <x v="6"/>
    <x v="2"/>
    <n v="1041"/>
    <n v="876"/>
    <n v="8"/>
    <n v="7008"/>
    <n v="8049"/>
    <n v="11862"/>
    <n v="3813"/>
    <n v="4371"/>
  </r>
  <r>
    <x v="3979"/>
    <x v="15"/>
    <x v="0"/>
    <x v="5"/>
    <x v="2"/>
    <n v="1041"/>
    <n v="633"/>
    <n v="8"/>
    <n v="5064"/>
    <n v="6105"/>
    <n v="18836"/>
    <n v="12731"/>
    <n v="17102"/>
  </r>
  <r>
    <x v="3980"/>
    <x v="15"/>
    <x v="0"/>
    <x v="6"/>
    <x v="4"/>
    <n v="1094"/>
    <n v="876"/>
    <n v="5"/>
    <n v="4380"/>
    <n v="5474"/>
    <n v="5779"/>
    <n v="305"/>
    <n v="-440"/>
  </r>
  <r>
    <x v="3981"/>
    <x v="15"/>
    <x v="0"/>
    <x v="2"/>
    <x v="5"/>
    <n v="650"/>
    <n v="876"/>
    <n v="1"/>
    <n v="876"/>
    <n v="1526"/>
    <n v="1791"/>
    <n v="265"/>
    <n v="-1377"/>
  </r>
  <r>
    <x v="3982"/>
    <x v="15"/>
    <x v="0"/>
    <x v="3"/>
    <x v="1"/>
    <n v="1138"/>
    <n v="633"/>
    <n v="1"/>
    <n v="633"/>
    <n v="1771"/>
    <n v="1960"/>
    <n v="189"/>
    <n v="-2544"/>
  </r>
  <r>
    <x v="3983"/>
    <x v="15"/>
    <x v="0"/>
    <x v="1"/>
    <x v="2"/>
    <n v="1041"/>
    <n v="650"/>
    <n v="6"/>
    <n v="3900"/>
    <n v="4941"/>
    <n v="7032"/>
    <n v="2091"/>
    <n v="19193"/>
  </r>
  <r>
    <x v="3984"/>
    <x v="15"/>
    <x v="0"/>
    <x v="6"/>
    <x v="0"/>
    <n v="1184"/>
    <n v="876"/>
    <n v="6"/>
    <n v="5256"/>
    <n v="6440"/>
    <n v="5894"/>
    <n v="-546"/>
    <n v="9702"/>
  </r>
  <r>
    <x v="3985"/>
    <x v="15"/>
    <x v="0"/>
    <x v="3"/>
    <x v="1"/>
    <n v="1138"/>
    <n v="633"/>
    <n v="2"/>
    <n v="1266"/>
    <n v="2404"/>
    <n v="2444"/>
    <n v="40"/>
    <n v="-2504"/>
  </r>
  <r>
    <x v="3986"/>
    <x v="15"/>
    <x v="0"/>
    <x v="4"/>
    <x v="5"/>
    <n v="650"/>
    <n v="650"/>
    <n v="9"/>
    <n v="5850"/>
    <n v="6500"/>
    <n v="7380"/>
    <n v="880"/>
    <n v="-497"/>
  </r>
  <r>
    <x v="3986"/>
    <x v="15"/>
    <x v="0"/>
    <x v="4"/>
    <x v="4"/>
    <n v="1094"/>
    <n v="650"/>
    <n v="10"/>
    <n v="6500"/>
    <n v="7594"/>
    <n v="8498"/>
    <n v="904"/>
    <n v="464"/>
  </r>
  <r>
    <x v="3987"/>
    <x v="15"/>
    <x v="0"/>
    <x v="0"/>
    <x v="3"/>
    <n v="1337"/>
    <n v="770"/>
    <n v="7"/>
    <n v="5390"/>
    <n v="6727"/>
    <n v="7974"/>
    <n v="1247"/>
    <n v="13048"/>
  </r>
  <r>
    <x v="3988"/>
    <x v="15"/>
    <x v="1"/>
    <x v="5"/>
    <x v="0"/>
    <n v="1184"/>
    <n v="633"/>
    <n v="6"/>
    <n v="3798"/>
    <n v="4982"/>
    <n v="5139"/>
    <n v="157"/>
    <n v="157"/>
  </r>
  <r>
    <x v="3989"/>
    <x v="15"/>
    <x v="1"/>
    <x v="1"/>
    <x v="0"/>
    <n v="1184"/>
    <n v="650"/>
    <n v="1"/>
    <n v="650"/>
    <n v="1834"/>
    <n v="1618"/>
    <n v="-216"/>
    <n v="-59"/>
  </r>
  <r>
    <x v="3990"/>
    <x v="15"/>
    <x v="1"/>
    <x v="6"/>
    <x v="4"/>
    <n v="1094"/>
    <n v="876"/>
    <n v="7"/>
    <n v="6132"/>
    <n v="7226"/>
    <n v="8254"/>
    <n v="1028"/>
    <n v="1028"/>
  </r>
  <r>
    <x v="3990"/>
    <x v="15"/>
    <x v="1"/>
    <x v="6"/>
    <x v="0"/>
    <n v="1184"/>
    <n v="876"/>
    <n v="1"/>
    <n v="876"/>
    <n v="2060"/>
    <n v="1784"/>
    <n v="-276"/>
    <n v="-335"/>
  </r>
  <r>
    <x v="3991"/>
    <x v="15"/>
    <x v="1"/>
    <x v="2"/>
    <x v="0"/>
    <n v="1184"/>
    <n v="876"/>
    <n v="4"/>
    <n v="3504"/>
    <n v="4688"/>
    <n v="4005"/>
    <n v="-683"/>
    <n v="-1018"/>
  </r>
  <r>
    <x v="3992"/>
    <x v="15"/>
    <x v="1"/>
    <x v="3"/>
    <x v="5"/>
    <n v="650"/>
    <n v="633"/>
    <n v="5"/>
    <n v="3165"/>
    <n v="3815"/>
    <n v="3716"/>
    <n v="-99"/>
    <n v="-99"/>
  </r>
  <r>
    <x v="3992"/>
    <x v="15"/>
    <x v="1"/>
    <x v="3"/>
    <x v="2"/>
    <n v="1041"/>
    <n v="633"/>
    <n v="7"/>
    <n v="4431"/>
    <n v="5472"/>
    <n v="5901"/>
    <n v="429"/>
    <n v="429"/>
  </r>
  <r>
    <x v="3993"/>
    <x v="15"/>
    <x v="1"/>
    <x v="4"/>
    <x v="5"/>
    <n v="650"/>
    <n v="650"/>
    <n v="2"/>
    <n v="1300"/>
    <n v="1950"/>
    <n v="1778"/>
    <n v="-172"/>
    <n v="-271"/>
  </r>
  <r>
    <x v="3993"/>
    <x v="15"/>
    <x v="1"/>
    <x v="4"/>
    <x v="0"/>
    <n v="1184"/>
    <n v="650"/>
    <n v="7"/>
    <n v="4550"/>
    <n v="5734"/>
    <n v="4893"/>
    <n v="-841"/>
    <n v="-1859"/>
  </r>
  <r>
    <x v="3994"/>
    <x v="15"/>
    <x v="1"/>
    <x v="0"/>
    <x v="5"/>
    <n v="650"/>
    <n v="770"/>
    <n v="1"/>
    <n v="770"/>
    <n v="1420"/>
    <n v="1551"/>
    <n v="131"/>
    <n v="-140"/>
  </r>
  <r>
    <x v="3995"/>
    <x v="15"/>
    <x v="1"/>
    <x v="5"/>
    <x v="4"/>
    <n v="1094"/>
    <n v="633"/>
    <n v="7"/>
    <n v="4431"/>
    <n v="5525"/>
    <n v="5159"/>
    <n v="-366"/>
    <n v="662"/>
  </r>
  <r>
    <x v="3996"/>
    <x v="15"/>
    <x v="1"/>
    <x v="6"/>
    <x v="3"/>
    <n v="1337"/>
    <n v="876"/>
    <n v="4"/>
    <n v="3504"/>
    <n v="4841"/>
    <n v="11252"/>
    <n v="6411"/>
    <n v="6411"/>
  </r>
  <r>
    <x v="3996"/>
    <x v="15"/>
    <x v="1"/>
    <x v="6"/>
    <x v="4"/>
    <n v="1094"/>
    <n v="876"/>
    <n v="1"/>
    <n v="876"/>
    <n v="1970"/>
    <n v="3071"/>
    <n v="1101"/>
    <n v="1763"/>
  </r>
  <r>
    <x v="3997"/>
    <x v="15"/>
    <x v="1"/>
    <x v="2"/>
    <x v="0"/>
    <n v="1184"/>
    <n v="876"/>
    <n v="2"/>
    <n v="1752"/>
    <n v="2936"/>
    <n v="2732"/>
    <n v="-204"/>
    <n v="-2063"/>
  </r>
  <r>
    <x v="3997"/>
    <x v="15"/>
    <x v="1"/>
    <x v="2"/>
    <x v="1"/>
    <n v="1138"/>
    <n v="876"/>
    <n v="3"/>
    <n v="2628"/>
    <n v="3766"/>
    <n v="4383"/>
    <n v="617"/>
    <n v="617"/>
  </r>
  <r>
    <x v="3998"/>
    <x v="15"/>
    <x v="1"/>
    <x v="3"/>
    <x v="6"/>
    <n v="1286"/>
    <n v="633"/>
    <n v="3"/>
    <n v="1899"/>
    <n v="3185"/>
    <n v="2621"/>
    <n v="-564"/>
    <n v="-564"/>
  </r>
  <r>
    <x v="3998"/>
    <x v="15"/>
    <x v="1"/>
    <x v="3"/>
    <x v="4"/>
    <n v="1094"/>
    <n v="633"/>
    <n v="9"/>
    <n v="5697"/>
    <n v="6791"/>
    <n v="5956"/>
    <n v="-835"/>
    <n v="928"/>
  </r>
  <r>
    <x v="3998"/>
    <x v="15"/>
    <x v="1"/>
    <x v="3"/>
    <x v="2"/>
    <n v="1041"/>
    <n v="633"/>
    <n v="7"/>
    <n v="4431"/>
    <n v="5472"/>
    <n v="6275"/>
    <n v="803"/>
    <n v="1232"/>
  </r>
  <r>
    <x v="3999"/>
    <x v="15"/>
    <x v="1"/>
    <x v="4"/>
    <x v="1"/>
    <n v="1138"/>
    <n v="650"/>
    <n v="1"/>
    <n v="650"/>
    <n v="1788"/>
    <n v="1765"/>
    <n v="-23"/>
    <n v="594"/>
  </r>
  <r>
    <x v="4000"/>
    <x v="15"/>
    <x v="1"/>
    <x v="0"/>
    <x v="0"/>
    <n v="1184"/>
    <n v="770"/>
    <n v="6"/>
    <n v="4620"/>
    <n v="5804"/>
    <n v="14768"/>
    <n v="8964"/>
    <n v="6901"/>
  </r>
  <r>
    <x v="4000"/>
    <x v="15"/>
    <x v="1"/>
    <x v="0"/>
    <x v="5"/>
    <n v="650"/>
    <n v="770"/>
    <n v="1"/>
    <n v="770"/>
    <n v="1420"/>
    <n v="1467"/>
    <n v="47"/>
    <n v="-93"/>
  </r>
  <r>
    <x v="4001"/>
    <x v="15"/>
    <x v="1"/>
    <x v="1"/>
    <x v="4"/>
    <n v="1094"/>
    <n v="650"/>
    <n v="9"/>
    <n v="5850"/>
    <n v="6944"/>
    <n v="7451"/>
    <n v="507"/>
    <n v="1435"/>
  </r>
  <r>
    <x v="4002"/>
    <x v="15"/>
    <x v="1"/>
    <x v="6"/>
    <x v="0"/>
    <n v="1184"/>
    <n v="876"/>
    <n v="10"/>
    <n v="8760"/>
    <n v="9944"/>
    <n v="11231"/>
    <n v="1287"/>
    <n v="8188"/>
  </r>
  <r>
    <x v="4003"/>
    <x v="15"/>
    <x v="1"/>
    <x v="2"/>
    <x v="6"/>
    <n v="1286"/>
    <n v="876"/>
    <n v="3"/>
    <n v="2628"/>
    <n v="3914"/>
    <n v="3339"/>
    <n v="-575"/>
    <n v="-1139"/>
  </r>
  <r>
    <x v="4003"/>
    <x v="15"/>
    <x v="1"/>
    <x v="2"/>
    <x v="2"/>
    <n v="1041"/>
    <n v="876"/>
    <n v="1"/>
    <n v="876"/>
    <n v="1917"/>
    <n v="1904"/>
    <n v="-13"/>
    <n v="1219"/>
  </r>
  <r>
    <x v="4004"/>
    <x v="15"/>
    <x v="1"/>
    <x v="3"/>
    <x v="0"/>
    <n v="1184"/>
    <n v="633"/>
    <n v="1"/>
    <n v="633"/>
    <n v="1817"/>
    <n v="2053"/>
    <n v="236"/>
    <n v="8424"/>
  </r>
  <r>
    <x v="4005"/>
    <x v="15"/>
    <x v="1"/>
    <x v="4"/>
    <x v="0"/>
    <n v="1184"/>
    <n v="650"/>
    <n v="5"/>
    <n v="3250"/>
    <n v="4434"/>
    <n v="5272"/>
    <n v="838"/>
    <n v="9262"/>
  </r>
  <r>
    <x v="4006"/>
    <x v="15"/>
    <x v="1"/>
    <x v="0"/>
    <x v="1"/>
    <n v="1138"/>
    <n v="770"/>
    <n v="7"/>
    <n v="5390"/>
    <n v="6528"/>
    <n v="5338"/>
    <n v="-1190"/>
    <n v="-596"/>
  </r>
  <r>
    <x v="4007"/>
    <x v="15"/>
    <x v="1"/>
    <x v="1"/>
    <x v="2"/>
    <n v="1041"/>
    <n v="650"/>
    <n v="4"/>
    <n v="2600"/>
    <n v="3641"/>
    <n v="3465"/>
    <n v="-176"/>
    <n v="1043"/>
  </r>
  <r>
    <x v="4008"/>
    <x v="15"/>
    <x v="1"/>
    <x v="6"/>
    <x v="6"/>
    <n v="1286"/>
    <n v="876"/>
    <n v="1"/>
    <n v="876"/>
    <n v="2162"/>
    <n v="1769"/>
    <n v="-393"/>
    <n v="-1532"/>
  </r>
  <r>
    <x v="4009"/>
    <x v="15"/>
    <x v="1"/>
    <x v="2"/>
    <x v="2"/>
    <n v="1041"/>
    <n v="876"/>
    <n v="6"/>
    <n v="5256"/>
    <n v="6297"/>
    <n v="5576"/>
    <n v="-721"/>
    <n v="322"/>
  </r>
  <r>
    <x v="4010"/>
    <x v="15"/>
    <x v="1"/>
    <x v="3"/>
    <x v="2"/>
    <n v="1041"/>
    <n v="633"/>
    <n v="9"/>
    <n v="5697"/>
    <n v="6738"/>
    <n v="7466"/>
    <n v="728"/>
    <n v="1050"/>
  </r>
  <r>
    <x v="4011"/>
    <x v="15"/>
    <x v="1"/>
    <x v="0"/>
    <x v="0"/>
    <n v="1184"/>
    <n v="770"/>
    <n v="6"/>
    <n v="4620"/>
    <n v="5804"/>
    <n v="9547"/>
    <n v="3743"/>
    <n v="13005"/>
  </r>
  <r>
    <x v="4012"/>
    <x v="15"/>
    <x v="2"/>
    <x v="5"/>
    <x v="0"/>
    <n v="1184"/>
    <n v="633"/>
    <n v="6"/>
    <n v="3798"/>
    <n v="4982"/>
    <n v="4706"/>
    <n v="-276"/>
    <n v="-276"/>
  </r>
  <r>
    <x v="4012"/>
    <x v="15"/>
    <x v="2"/>
    <x v="5"/>
    <x v="5"/>
    <n v="650"/>
    <n v="633"/>
    <n v="6"/>
    <n v="3798"/>
    <n v="4448"/>
    <n v="3814"/>
    <n v="-634"/>
    <n v="-634"/>
  </r>
  <r>
    <x v="4013"/>
    <x v="15"/>
    <x v="2"/>
    <x v="1"/>
    <x v="0"/>
    <n v="1184"/>
    <n v="650"/>
    <n v="2"/>
    <n v="1300"/>
    <n v="2484"/>
    <n v="2484"/>
    <n v="0"/>
    <n v="-276"/>
  </r>
  <r>
    <x v="4013"/>
    <x v="15"/>
    <x v="2"/>
    <x v="1"/>
    <x v="4"/>
    <n v="1094"/>
    <n v="650"/>
    <n v="8"/>
    <n v="5200"/>
    <n v="6294"/>
    <n v="6120"/>
    <n v="-174"/>
    <n v="-174"/>
  </r>
  <r>
    <x v="4013"/>
    <x v="15"/>
    <x v="2"/>
    <x v="1"/>
    <x v="1"/>
    <n v="1138"/>
    <n v="650"/>
    <n v="1"/>
    <n v="650"/>
    <n v="1788"/>
    <n v="1585"/>
    <n v="-203"/>
    <n v="-203"/>
  </r>
  <r>
    <x v="4013"/>
    <x v="15"/>
    <x v="2"/>
    <x v="1"/>
    <x v="6"/>
    <n v="1286"/>
    <n v="650"/>
    <n v="4"/>
    <n v="2600"/>
    <n v="3886"/>
    <n v="5427"/>
    <n v="1541"/>
    <n v="1541"/>
  </r>
  <r>
    <x v="4014"/>
    <x v="15"/>
    <x v="2"/>
    <x v="6"/>
    <x v="3"/>
    <n v="1337"/>
    <n v="876"/>
    <n v="2"/>
    <n v="1752"/>
    <n v="3089"/>
    <n v="2653"/>
    <n v="-436"/>
    <n v="-436"/>
  </r>
  <r>
    <x v="4015"/>
    <x v="15"/>
    <x v="2"/>
    <x v="2"/>
    <x v="5"/>
    <n v="650"/>
    <n v="876"/>
    <n v="10"/>
    <n v="8760"/>
    <n v="9410"/>
    <n v="21722"/>
    <n v="12312"/>
    <n v="11678"/>
  </r>
  <r>
    <x v="4016"/>
    <x v="15"/>
    <x v="2"/>
    <x v="3"/>
    <x v="5"/>
    <n v="650"/>
    <n v="633"/>
    <n v="9"/>
    <n v="5697"/>
    <n v="6347"/>
    <n v="6107"/>
    <n v="-240"/>
    <n v="11438"/>
  </r>
  <r>
    <x v="4016"/>
    <x v="15"/>
    <x v="2"/>
    <x v="3"/>
    <x v="4"/>
    <n v="1094"/>
    <n v="633"/>
    <n v="1"/>
    <n v="633"/>
    <n v="1727"/>
    <n v="2483"/>
    <n v="756"/>
    <n v="582"/>
  </r>
  <r>
    <x v="4017"/>
    <x v="15"/>
    <x v="2"/>
    <x v="4"/>
    <x v="0"/>
    <n v="1184"/>
    <n v="650"/>
    <n v="10"/>
    <n v="6500"/>
    <n v="7684"/>
    <n v="6756"/>
    <n v="-928"/>
    <n v="-1204"/>
  </r>
  <r>
    <x v="4018"/>
    <x v="15"/>
    <x v="2"/>
    <x v="0"/>
    <x v="5"/>
    <n v="650"/>
    <n v="770"/>
    <n v="5"/>
    <n v="3850"/>
    <n v="4500"/>
    <n v="3747"/>
    <n v="-753"/>
    <n v="10685"/>
  </r>
  <r>
    <x v="4019"/>
    <x v="15"/>
    <x v="2"/>
    <x v="5"/>
    <x v="2"/>
    <n v="1041"/>
    <n v="633"/>
    <n v="1"/>
    <n v="633"/>
    <n v="1674"/>
    <n v="1875"/>
    <n v="201"/>
    <n v="201"/>
  </r>
  <r>
    <x v="4020"/>
    <x v="15"/>
    <x v="2"/>
    <x v="1"/>
    <x v="0"/>
    <n v="1184"/>
    <n v="650"/>
    <n v="5"/>
    <n v="3250"/>
    <n v="4434"/>
    <n v="5165"/>
    <n v="731"/>
    <n v="-473"/>
  </r>
  <r>
    <x v="4020"/>
    <x v="15"/>
    <x v="2"/>
    <x v="1"/>
    <x v="4"/>
    <n v="1094"/>
    <n v="650"/>
    <n v="6"/>
    <n v="3900"/>
    <n v="4994"/>
    <n v="4320"/>
    <n v="-674"/>
    <n v="-92"/>
  </r>
  <r>
    <x v="4020"/>
    <x v="15"/>
    <x v="2"/>
    <x v="1"/>
    <x v="5"/>
    <n v="650"/>
    <n v="650"/>
    <n v="10"/>
    <n v="6500"/>
    <n v="7150"/>
    <n v="7725"/>
    <n v="575"/>
    <n v="11260"/>
  </r>
  <r>
    <x v="4021"/>
    <x v="15"/>
    <x v="2"/>
    <x v="6"/>
    <x v="0"/>
    <n v="1184"/>
    <n v="876"/>
    <n v="7"/>
    <n v="6132"/>
    <n v="7316"/>
    <n v="8126"/>
    <n v="810"/>
    <n v="337"/>
  </r>
  <r>
    <x v="4022"/>
    <x v="15"/>
    <x v="2"/>
    <x v="2"/>
    <x v="5"/>
    <n v="650"/>
    <n v="876"/>
    <n v="10"/>
    <n v="8760"/>
    <n v="9410"/>
    <n v="11107"/>
    <n v="1697"/>
    <n v="12957"/>
  </r>
  <r>
    <x v="4022"/>
    <x v="15"/>
    <x v="2"/>
    <x v="2"/>
    <x v="0"/>
    <n v="1184"/>
    <n v="876"/>
    <n v="9"/>
    <n v="7884"/>
    <n v="9068"/>
    <n v="7986"/>
    <n v="-1082"/>
    <n v="-745"/>
  </r>
  <r>
    <x v="4023"/>
    <x v="15"/>
    <x v="2"/>
    <x v="4"/>
    <x v="1"/>
    <n v="1138"/>
    <n v="650"/>
    <n v="8"/>
    <n v="5200"/>
    <n v="6338"/>
    <n v="5961"/>
    <n v="-377"/>
    <n v="-580"/>
  </r>
  <r>
    <x v="4024"/>
    <x v="15"/>
    <x v="2"/>
    <x v="0"/>
    <x v="4"/>
    <n v="1094"/>
    <n v="770"/>
    <n v="6"/>
    <n v="4620"/>
    <n v="5714"/>
    <n v="6048"/>
    <n v="334"/>
    <n v="242"/>
  </r>
  <r>
    <x v="4025"/>
    <x v="15"/>
    <x v="2"/>
    <x v="5"/>
    <x v="5"/>
    <n v="650"/>
    <n v="633"/>
    <n v="2"/>
    <n v="1266"/>
    <n v="1916"/>
    <n v="2203"/>
    <n v="287"/>
    <n v="13244"/>
  </r>
  <r>
    <x v="4026"/>
    <x v="15"/>
    <x v="2"/>
    <x v="3"/>
    <x v="5"/>
    <n v="650"/>
    <n v="633"/>
    <n v="5"/>
    <n v="3165"/>
    <n v="3815"/>
    <n v="12486"/>
    <n v="8671"/>
    <n v="21915"/>
  </r>
  <r>
    <x v="4027"/>
    <x v="15"/>
    <x v="2"/>
    <x v="4"/>
    <x v="5"/>
    <n v="650"/>
    <n v="650"/>
    <n v="3"/>
    <n v="1950"/>
    <n v="2600"/>
    <n v="2269"/>
    <n v="-331"/>
    <n v="21584"/>
  </r>
  <r>
    <x v="4027"/>
    <x v="15"/>
    <x v="2"/>
    <x v="4"/>
    <x v="6"/>
    <n v="1286"/>
    <n v="650"/>
    <n v="9"/>
    <n v="5850"/>
    <n v="7136"/>
    <n v="6526"/>
    <n v="-610"/>
    <n v="931"/>
  </r>
  <r>
    <x v="4028"/>
    <x v="15"/>
    <x v="2"/>
    <x v="0"/>
    <x v="5"/>
    <n v="650"/>
    <n v="770"/>
    <n v="8"/>
    <n v="6160"/>
    <n v="6810"/>
    <n v="5841"/>
    <n v="-969"/>
    <n v="20615"/>
  </r>
  <r>
    <x v="4028"/>
    <x v="15"/>
    <x v="2"/>
    <x v="0"/>
    <x v="4"/>
    <n v="1094"/>
    <n v="770"/>
    <n v="6"/>
    <n v="4620"/>
    <n v="5714"/>
    <n v="11951"/>
    <n v="6237"/>
    <n v="6479"/>
  </r>
  <r>
    <x v="4029"/>
    <x v="15"/>
    <x v="2"/>
    <x v="5"/>
    <x v="6"/>
    <n v="1286"/>
    <n v="633"/>
    <n v="9"/>
    <n v="5697"/>
    <n v="6983"/>
    <n v="7103"/>
    <n v="120"/>
    <n v="1051"/>
  </r>
  <r>
    <x v="4030"/>
    <x v="15"/>
    <x v="2"/>
    <x v="1"/>
    <x v="0"/>
    <n v="1184"/>
    <n v="650"/>
    <n v="2"/>
    <n v="1300"/>
    <n v="2484"/>
    <n v="2865"/>
    <n v="381"/>
    <n v="-364"/>
  </r>
  <r>
    <x v="4031"/>
    <x v="15"/>
    <x v="2"/>
    <x v="6"/>
    <x v="4"/>
    <n v="1094"/>
    <n v="876"/>
    <n v="6"/>
    <n v="5256"/>
    <n v="6350"/>
    <n v="17132"/>
    <n v="10782"/>
    <n v="17261"/>
  </r>
  <r>
    <x v="4032"/>
    <x v="15"/>
    <x v="2"/>
    <x v="3"/>
    <x v="5"/>
    <n v="650"/>
    <n v="633"/>
    <n v="6"/>
    <n v="3798"/>
    <n v="4448"/>
    <n v="4381"/>
    <n v="-67"/>
    <n v="20548"/>
  </r>
  <r>
    <x v="4033"/>
    <x v="15"/>
    <x v="2"/>
    <x v="5"/>
    <x v="0"/>
    <n v="1184"/>
    <n v="633"/>
    <n v="6"/>
    <n v="3798"/>
    <n v="4982"/>
    <n v="5637"/>
    <n v="655"/>
    <n v="291"/>
  </r>
  <r>
    <x v="4033"/>
    <x v="15"/>
    <x v="2"/>
    <x v="5"/>
    <x v="5"/>
    <n v="650"/>
    <n v="633"/>
    <n v="2"/>
    <n v="1266"/>
    <n v="1916"/>
    <n v="2112"/>
    <n v="196"/>
    <n v="20744"/>
  </r>
  <r>
    <x v="4034"/>
    <x v="15"/>
    <x v="2"/>
    <x v="1"/>
    <x v="5"/>
    <n v="650"/>
    <n v="650"/>
    <n v="7"/>
    <n v="4550"/>
    <n v="5200"/>
    <n v="4424"/>
    <n v="-776"/>
    <n v="19968"/>
  </r>
  <r>
    <x v="4034"/>
    <x v="15"/>
    <x v="2"/>
    <x v="1"/>
    <x v="0"/>
    <n v="1184"/>
    <n v="650"/>
    <n v="4"/>
    <n v="2600"/>
    <n v="3784"/>
    <n v="3203"/>
    <n v="-581"/>
    <n v="-290"/>
  </r>
  <r>
    <x v="4035"/>
    <x v="15"/>
    <x v="2"/>
    <x v="6"/>
    <x v="5"/>
    <n v="650"/>
    <n v="876"/>
    <n v="4"/>
    <n v="3504"/>
    <n v="4154"/>
    <n v="3697"/>
    <n v="-457"/>
    <n v="19511"/>
  </r>
  <r>
    <x v="4036"/>
    <x v="15"/>
    <x v="3"/>
    <x v="4"/>
    <x v="5"/>
    <n v="650"/>
    <n v="650"/>
    <n v="6"/>
    <n v="3900"/>
    <n v="4550"/>
    <n v="5436"/>
    <n v="886"/>
    <n v="886"/>
  </r>
  <r>
    <x v="4037"/>
    <x v="15"/>
    <x v="3"/>
    <x v="0"/>
    <x v="4"/>
    <n v="1094"/>
    <n v="770"/>
    <n v="3"/>
    <n v="2310"/>
    <n v="3404"/>
    <n v="7251"/>
    <n v="3847"/>
    <n v="3847"/>
  </r>
  <r>
    <x v="4037"/>
    <x v="15"/>
    <x v="3"/>
    <x v="0"/>
    <x v="0"/>
    <n v="1184"/>
    <n v="770"/>
    <n v="7"/>
    <n v="5390"/>
    <n v="6574"/>
    <n v="5554"/>
    <n v="-1020"/>
    <n v="-1020"/>
  </r>
  <r>
    <x v="4038"/>
    <x v="15"/>
    <x v="3"/>
    <x v="5"/>
    <x v="6"/>
    <n v="1286"/>
    <n v="633"/>
    <n v="4"/>
    <n v="2532"/>
    <n v="3818"/>
    <n v="5178"/>
    <n v="1360"/>
    <n v="1360"/>
  </r>
  <r>
    <x v="4038"/>
    <x v="15"/>
    <x v="3"/>
    <x v="5"/>
    <x v="5"/>
    <n v="650"/>
    <n v="633"/>
    <n v="6"/>
    <n v="3798"/>
    <n v="4448"/>
    <n v="4096"/>
    <n v="-352"/>
    <n v="534"/>
  </r>
  <r>
    <x v="4039"/>
    <x v="15"/>
    <x v="3"/>
    <x v="1"/>
    <x v="5"/>
    <n v="650"/>
    <n v="650"/>
    <n v="6"/>
    <n v="3900"/>
    <n v="4550"/>
    <n v="5021"/>
    <n v="471"/>
    <n v="1005"/>
  </r>
  <r>
    <x v="4039"/>
    <x v="15"/>
    <x v="3"/>
    <x v="1"/>
    <x v="0"/>
    <n v="1184"/>
    <n v="650"/>
    <n v="7"/>
    <n v="4550"/>
    <n v="5734"/>
    <n v="6712"/>
    <n v="978"/>
    <n v="-42"/>
  </r>
  <r>
    <x v="4039"/>
    <x v="15"/>
    <x v="3"/>
    <x v="1"/>
    <x v="6"/>
    <n v="1286"/>
    <n v="650"/>
    <n v="8"/>
    <n v="5200"/>
    <n v="6486"/>
    <n v="7156"/>
    <n v="670"/>
    <n v="2030"/>
  </r>
  <r>
    <x v="4040"/>
    <x v="15"/>
    <x v="3"/>
    <x v="6"/>
    <x v="6"/>
    <n v="1286"/>
    <n v="876"/>
    <n v="4"/>
    <n v="3504"/>
    <n v="4790"/>
    <n v="4821"/>
    <n v="31"/>
    <n v="2061"/>
  </r>
  <r>
    <x v="4041"/>
    <x v="15"/>
    <x v="3"/>
    <x v="2"/>
    <x v="4"/>
    <n v="1094"/>
    <n v="876"/>
    <n v="7"/>
    <n v="6132"/>
    <n v="7226"/>
    <n v="7227"/>
    <n v="1"/>
    <n v="3848"/>
  </r>
  <r>
    <x v="4041"/>
    <x v="15"/>
    <x v="3"/>
    <x v="2"/>
    <x v="6"/>
    <n v="1286"/>
    <n v="876"/>
    <n v="2"/>
    <n v="1752"/>
    <n v="3038"/>
    <n v="3913"/>
    <n v="875"/>
    <n v="2936"/>
  </r>
  <r>
    <x v="4042"/>
    <x v="15"/>
    <x v="3"/>
    <x v="3"/>
    <x v="5"/>
    <n v="650"/>
    <n v="633"/>
    <n v="9"/>
    <n v="5697"/>
    <n v="6347"/>
    <n v="16687"/>
    <n v="10340"/>
    <n v="11345"/>
  </r>
  <r>
    <x v="4042"/>
    <x v="15"/>
    <x v="3"/>
    <x v="3"/>
    <x v="6"/>
    <n v="1286"/>
    <n v="633"/>
    <n v="8"/>
    <n v="5064"/>
    <n v="6350"/>
    <n v="6464"/>
    <n v="114"/>
    <n v="3050"/>
  </r>
  <r>
    <x v="4043"/>
    <x v="15"/>
    <x v="3"/>
    <x v="4"/>
    <x v="0"/>
    <n v="1184"/>
    <n v="650"/>
    <n v="10"/>
    <n v="6500"/>
    <n v="7684"/>
    <n v="6384"/>
    <n v="-1300"/>
    <n v="-1342"/>
  </r>
  <r>
    <x v="4044"/>
    <x v="15"/>
    <x v="3"/>
    <x v="0"/>
    <x v="4"/>
    <n v="1094"/>
    <n v="770"/>
    <n v="4"/>
    <n v="3080"/>
    <n v="4174"/>
    <n v="3678"/>
    <n v="-496"/>
    <n v="3352"/>
  </r>
  <r>
    <x v="4045"/>
    <x v="15"/>
    <x v="3"/>
    <x v="1"/>
    <x v="6"/>
    <n v="1286"/>
    <n v="650"/>
    <n v="5"/>
    <n v="3250"/>
    <n v="4536"/>
    <n v="5011"/>
    <n v="475"/>
    <n v="3525"/>
  </r>
  <r>
    <x v="4046"/>
    <x v="15"/>
    <x v="3"/>
    <x v="6"/>
    <x v="0"/>
    <n v="1184"/>
    <n v="876"/>
    <n v="8"/>
    <n v="7008"/>
    <n v="8192"/>
    <n v="8899"/>
    <n v="707"/>
    <n v="-635"/>
  </r>
  <r>
    <x v="4046"/>
    <x v="15"/>
    <x v="3"/>
    <x v="6"/>
    <x v="6"/>
    <n v="1286"/>
    <n v="876"/>
    <n v="1"/>
    <n v="876"/>
    <n v="2162"/>
    <n v="2171"/>
    <n v="9"/>
    <n v="3534"/>
  </r>
  <r>
    <x v="4047"/>
    <x v="15"/>
    <x v="3"/>
    <x v="3"/>
    <x v="4"/>
    <n v="1094"/>
    <n v="633"/>
    <n v="5"/>
    <n v="3165"/>
    <n v="4259"/>
    <n v="4158"/>
    <n v="-101"/>
    <n v="3251"/>
  </r>
  <r>
    <x v="4048"/>
    <x v="15"/>
    <x v="3"/>
    <x v="0"/>
    <x v="0"/>
    <n v="1184"/>
    <n v="770"/>
    <n v="7"/>
    <n v="5390"/>
    <n v="6574"/>
    <n v="7432"/>
    <n v="858"/>
    <n v="223"/>
  </r>
  <r>
    <x v="4049"/>
    <x v="15"/>
    <x v="3"/>
    <x v="5"/>
    <x v="4"/>
    <n v="1094"/>
    <n v="633"/>
    <n v="5"/>
    <n v="3165"/>
    <n v="4259"/>
    <n v="3945"/>
    <n v="-314"/>
    <n v="2937"/>
  </r>
  <r>
    <x v="4050"/>
    <x v="15"/>
    <x v="3"/>
    <x v="6"/>
    <x v="1"/>
    <n v="1138"/>
    <n v="876"/>
    <n v="3"/>
    <n v="2628"/>
    <n v="3766"/>
    <n v="3729"/>
    <n v="-37"/>
    <n v="-37"/>
  </r>
  <r>
    <x v="4051"/>
    <x v="15"/>
    <x v="3"/>
    <x v="2"/>
    <x v="6"/>
    <n v="1286"/>
    <n v="876"/>
    <n v="6"/>
    <n v="5256"/>
    <n v="6542"/>
    <n v="5559"/>
    <n v="-983"/>
    <n v="2551"/>
  </r>
  <r>
    <x v="4052"/>
    <x v="15"/>
    <x v="3"/>
    <x v="3"/>
    <x v="5"/>
    <n v="650"/>
    <n v="633"/>
    <n v="8"/>
    <n v="5064"/>
    <n v="5714"/>
    <n v="31803"/>
    <n v="26089"/>
    <n v="37434"/>
  </r>
  <r>
    <x v="4052"/>
    <x v="15"/>
    <x v="3"/>
    <x v="3"/>
    <x v="6"/>
    <n v="1286"/>
    <n v="633"/>
    <n v="4"/>
    <n v="2532"/>
    <n v="3818"/>
    <n v="7441"/>
    <n v="3623"/>
    <n v="6174"/>
  </r>
  <r>
    <x v="4053"/>
    <x v="15"/>
    <x v="3"/>
    <x v="4"/>
    <x v="5"/>
    <n v="650"/>
    <n v="650"/>
    <n v="6"/>
    <n v="3900"/>
    <n v="4550"/>
    <n v="4143"/>
    <n v="-407"/>
    <n v="37027"/>
  </r>
  <r>
    <x v="4053"/>
    <x v="15"/>
    <x v="3"/>
    <x v="4"/>
    <x v="0"/>
    <n v="1184"/>
    <n v="650"/>
    <n v="2"/>
    <n v="1300"/>
    <n v="2484"/>
    <n v="2894"/>
    <n v="410"/>
    <n v="633"/>
  </r>
  <r>
    <x v="4054"/>
    <x v="15"/>
    <x v="3"/>
    <x v="5"/>
    <x v="4"/>
    <n v="1094"/>
    <n v="633"/>
    <n v="6"/>
    <n v="3798"/>
    <n v="4892"/>
    <n v="5429"/>
    <n v="537"/>
    <n v="3474"/>
  </r>
  <r>
    <x v="4055"/>
    <x v="15"/>
    <x v="3"/>
    <x v="6"/>
    <x v="5"/>
    <n v="650"/>
    <n v="876"/>
    <n v="9"/>
    <n v="7884"/>
    <n v="8534"/>
    <n v="9029"/>
    <n v="495"/>
    <n v="37522"/>
  </r>
  <r>
    <x v="4055"/>
    <x v="15"/>
    <x v="3"/>
    <x v="6"/>
    <x v="0"/>
    <n v="1184"/>
    <n v="876"/>
    <n v="1"/>
    <n v="876"/>
    <n v="2060"/>
    <n v="2017"/>
    <n v="-43"/>
    <n v="590"/>
  </r>
  <r>
    <x v="4056"/>
    <x v="15"/>
    <x v="3"/>
    <x v="2"/>
    <x v="6"/>
    <n v="1286"/>
    <n v="876"/>
    <n v="7"/>
    <n v="6132"/>
    <n v="7418"/>
    <n v="7644"/>
    <n v="226"/>
    <n v="6400"/>
  </r>
  <r>
    <x v="4057"/>
    <x v="15"/>
    <x v="3"/>
    <x v="3"/>
    <x v="5"/>
    <n v="650"/>
    <n v="633"/>
    <n v="9"/>
    <n v="5697"/>
    <n v="6347"/>
    <n v="7022"/>
    <n v="675"/>
    <n v="38197"/>
  </r>
  <r>
    <x v="4057"/>
    <x v="15"/>
    <x v="3"/>
    <x v="3"/>
    <x v="0"/>
    <n v="1184"/>
    <n v="633"/>
    <n v="10"/>
    <n v="6330"/>
    <n v="7514"/>
    <n v="7064"/>
    <n v="-450"/>
    <n v="140"/>
  </r>
  <r>
    <x v="4058"/>
    <x v="15"/>
    <x v="4"/>
    <x v="0"/>
    <x v="4"/>
    <n v="1094"/>
    <n v="770"/>
    <n v="1"/>
    <n v="770"/>
    <n v="1864"/>
    <n v="1833"/>
    <n v="-31"/>
    <n v="-31"/>
  </r>
  <r>
    <x v="4058"/>
    <x v="15"/>
    <x v="4"/>
    <x v="0"/>
    <x v="5"/>
    <n v="650"/>
    <n v="770"/>
    <n v="3"/>
    <n v="2310"/>
    <n v="2960"/>
    <n v="7951"/>
    <n v="4991"/>
    <n v="4991"/>
  </r>
  <r>
    <x v="4058"/>
    <x v="15"/>
    <x v="4"/>
    <x v="0"/>
    <x v="6"/>
    <n v="1286"/>
    <n v="770"/>
    <n v="2"/>
    <n v="1540"/>
    <n v="2826"/>
    <n v="2299"/>
    <n v="-527"/>
    <n v="-527"/>
  </r>
  <r>
    <x v="4059"/>
    <x v="15"/>
    <x v="4"/>
    <x v="5"/>
    <x v="4"/>
    <n v="1094"/>
    <n v="633"/>
    <n v="2"/>
    <n v="1266"/>
    <n v="2360"/>
    <n v="2088"/>
    <n v="-272"/>
    <n v="-303"/>
  </r>
  <r>
    <x v="4059"/>
    <x v="15"/>
    <x v="4"/>
    <x v="5"/>
    <x v="6"/>
    <n v="1286"/>
    <n v="633"/>
    <n v="10"/>
    <n v="6330"/>
    <n v="7616"/>
    <n v="9000"/>
    <n v="1384"/>
    <n v="857"/>
  </r>
  <r>
    <x v="4060"/>
    <x v="15"/>
    <x v="4"/>
    <x v="6"/>
    <x v="4"/>
    <n v="1094"/>
    <n v="876"/>
    <n v="3"/>
    <n v="2628"/>
    <n v="3722"/>
    <n v="3338"/>
    <n v="-384"/>
    <n v="-687"/>
  </r>
  <r>
    <x v="4061"/>
    <x v="15"/>
    <x v="4"/>
    <x v="2"/>
    <x v="4"/>
    <n v="1094"/>
    <n v="876"/>
    <n v="1"/>
    <n v="876"/>
    <n v="1970"/>
    <n v="2293"/>
    <n v="323"/>
    <n v="-364"/>
  </r>
  <r>
    <x v="4061"/>
    <x v="15"/>
    <x v="4"/>
    <x v="2"/>
    <x v="0"/>
    <n v="1184"/>
    <n v="876"/>
    <n v="7"/>
    <n v="6132"/>
    <n v="7316"/>
    <n v="6405"/>
    <n v="-911"/>
    <n v="-911"/>
  </r>
  <r>
    <x v="4062"/>
    <x v="15"/>
    <x v="4"/>
    <x v="5"/>
    <x v="0"/>
    <n v="1184"/>
    <n v="633"/>
    <n v="7"/>
    <n v="4431"/>
    <n v="5615"/>
    <n v="5769"/>
    <n v="154"/>
    <n v="-757"/>
  </r>
  <r>
    <x v="4063"/>
    <x v="15"/>
    <x v="4"/>
    <x v="1"/>
    <x v="5"/>
    <n v="650"/>
    <n v="650"/>
    <n v="8"/>
    <n v="5200"/>
    <n v="5850"/>
    <n v="22179"/>
    <n v="16329"/>
    <n v="21320"/>
  </r>
  <r>
    <x v="4064"/>
    <x v="15"/>
    <x v="4"/>
    <x v="3"/>
    <x v="6"/>
    <n v="1286"/>
    <n v="633"/>
    <n v="9"/>
    <n v="5697"/>
    <n v="6983"/>
    <n v="6261"/>
    <n v="-722"/>
    <n v="135"/>
  </r>
  <r>
    <x v="4065"/>
    <x v="15"/>
    <x v="4"/>
    <x v="5"/>
    <x v="4"/>
    <n v="1094"/>
    <n v="633"/>
    <n v="9"/>
    <n v="5697"/>
    <n v="6791"/>
    <n v="6029"/>
    <n v="-762"/>
    <n v="-1126"/>
  </r>
  <r>
    <x v="4066"/>
    <x v="15"/>
    <x v="4"/>
    <x v="1"/>
    <x v="0"/>
    <n v="1184"/>
    <n v="650"/>
    <n v="7"/>
    <n v="4550"/>
    <n v="5734"/>
    <n v="13820"/>
    <n v="8086"/>
    <n v="7329"/>
  </r>
  <r>
    <x v="4066"/>
    <x v="15"/>
    <x v="4"/>
    <x v="1"/>
    <x v="5"/>
    <n v="650"/>
    <n v="650"/>
    <n v="1"/>
    <n v="650"/>
    <n v="1300"/>
    <n v="1126"/>
    <n v="-174"/>
    <n v="21146"/>
  </r>
  <r>
    <x v="4067"/>
    <x v="15"/>
    <x v="4"/>
    <x v="2"/>
    <x v="0"/>
    <n v="1184"/>
    <n v="876"/>
    <n v="3"/>
    <n v="2628"/>
    <n v="3812"/>
    <n v="3645"/>
    <n v="-167"/>
    <n v="7162"/>
  </r>
  <r>
    <x v="4067"/>
    <x v="15"/>
    <x v="4"/>
    <x v="2"/>
    <x v="5"/>
    <n v="650"/>
    <n v="876"/>
    <n v="2"/>
    <n v="1752"/>
    <n v="2402"/>
    <n v="3627"/>
    <n v="1225"/>
    <n v="22371"/>
  </r>
  <r>
    <x v="4068"/>
    <x v="15"/>
    <x v="4"/>
    <x v="3"/>
    <x v="6"/>
    <n v="1286"/>
    <n v="633"/>
    <n v="10"/>
    <n v="6330"/>
    <n v="7616"/>
    <n v="11516"/>
    <n v="3900"/>
    <n v="4035"/>
  </r>
  <r>
    <x v="4068"/>
    <x v="15"/>
    <x v="4"/>
    <x v="3"/>
    <x v="0"/>
    <n v="1184"/>
    <n v="633"/>
    <n v="2"/>
    <n v="1266"/>
    <n v="2450"/>
    <n v="2851"/>
    <n v="401"/>
    <n v="7563"/>
  </r>
  <r>
    <x v="4069"/>
    <x v="15"/>
    <x v="4"/>
    <x v="0"/>
    <x v="5"/>
    <n v="650"/>
    <n v="770"/>
    <n v="6"/>
    <n v="4620"/>
    <n v="5270"/>
    <n v="12391"/>
    <n v="7121"/>
    <n v="29492"/>
  </r>
  <r>
    <x v="4070"/>
    <x v="15"/>
    <x v="4"/>
    <x v="5"/>
    <x v="4"/>
    <n v="1094"/>
    <n v="633"/>
    <n v="4"/>
    <n v="2532"/>
    <n v="3626"/>
    <n v="8748"/>
    <n v="5122"/>
    <n v="3996"/>
  </r>
  <r>
    <x v="4071"/>
    <x v="15"/>
    <x v="4"/>
    <x v="1"/>
    <x v="0"/>
    <n v="1184"/>
    <n v="650"/>
    <n v="8"/>
    <n v="5200"/>
    <n v="6384"/>
    <n v="7650"/>
    <n v="1266"/>
    <n v="8829"/>
  </r>
  <r>
    <x v="4071"/>
    <x v="15"/>
    <x v="4"/>
    <x v="1"/>
    <x v="5"/>
    <n v="650"/>
    <n v="650"/>
    <n v="3"/>
    <n v="1950"/>
    <n v="2600"/>
    <n v="6932"/>
    <n v="4332"/>
    <n v="33824"/>
  </r>
  <r>
    <x v="4072"/>
    <x v="15"/>
    <x v="4"/>
    <x v="6"/>
    <x v="4"/>
    <n v="1094"/>
    <n v="876"/>
    <n v="4"/>
    <n v="3504"/>
    <n v="4598"/>
    <n v="5230"/>
    <n v="632"/>
    <n v="4628"/>
  </r>
  <r>
    <x v="4073"/>
    <x v="15"/>
    <x v="4"/>
    <x v="2"/>
    <x v="6"/>
    <n v="1286"/>
    <n v="876"/>
    <n v="3"/>
    <n v="2628"/>
    <n v="3914"/>
    <n v="4498"/>
    <n v="584"/>
    <n v="4619"/>
  </r>
  <r>
    <x v="4073"/>
    <x v="15"/>
    <x v="4"/>
    <x v="2"/>
    <x v="0"/>
    <n v="1184"/>
    <n v="876"/>
    <n v="9"/>
    <n v="7884"/>
    <n v="9068"/>
    <n v="10508"/>
    <n v="1440"/>
    <n v="10269"/>
  </r>
  <r>
    <x v="4074"/>
    <x v="15"/>
    <x v="4"/>
    <x v="3"/>
    <x v="6"/>
    <n v="1286"/>
    <n v="633"/>
    <n v="9"/>
    <n v="5697"/>
    <n v="6983"/>
    <n v="5812"/>
    <n v="-1171"/>
    <n v="3448"/>
  </r>
  <r>
    <x v="4075"/>
    <x v="15"/>
    <x v="5"/>
    <x v="6"/>
    <x v="5"/>
    <n v="650"/>
    <n v="876"/>
    <n v="8"/>
    <n v="7008"/>
    <n v="7658"/>
    <n v="7563"/>
    <n v="-95"/>
    <n v="-95"/>
  </r>
  <r>
    <x v="4076"/>
    <x v="15"/>
    <x v="5"/>
    <x v="2"/>
    <x v="6"/>
    <n v="1286"/>
    <n v="876"/>
    <n v="3"/>
    <n v="2628"/>
    <n v="3914"/>
    <n v="4373"/>
    <n v="459"/>
    <n v="459"/>
  </r>
  <r>
    <x v="4077"/>
    <x v="15"/>
    <x v="5"/>
    <x v="4"/>
    <x v="5"/>
    <n v="650"/>
    <n v="650"/>
    <n v="9"/>
    <n v="5850"/>
    <n v="6500"/>
    <n v="5994"/>
    <n v="-506"/>
    <n v="-601"/>
  </r>
  <r>
    <x v="4078"/>
    <x v="15"/>
    <x v="5"/>
    <x v="5"/>
    <x v="0"/>
    <n v="1184"/>
    <n v="633"/>
    <n v="4"/>
    <n v="2532"/>
    <n v="3716"/>
    <n v="11304"/>
    <n v="7588"/>
    <n v="7588"/>
  </r>
  <r>
    <x v="4079"/>
    <x v="15"/>
    <x v="5"/>
    <x v="6"/>
    <x v="6"/>
    <n v="1286"/>
    <n v="876"/>
    <n v="6"/>
    <n v="5256"/>
    <n v="6542"/>
    <n v="6039"/>
    <n v="-503"/>
    <n v="-44"/>
  </r>
  <r>
    <x v="4080"/>
    <x v="15"/>
    <x v="5"/>
    <x v="2"/>
    <x v="4"/>
    <n v="1094"/>
    <n v="876"/>
    <n v="2"/>
    <n v="1752"/>
    <n v="2846"/>
    <n v="3098"/>
    <n v="252"/>
    <n v="252"/>
  </r>
  <r>
    <x v="4081"/>
    <x v="15"/>
    <x v="5"/>
    <x v="3"/>
    <x v="5"/>
    <n v="650"/>
    <n v="633"/>
    <n v="9"/>
    <n v="5697"/>
    <n v="6347"/>
    <n v="7502"/>
    <n v="1155"/>
    <n v="554"/>
  </r>
  <r>
    <x v="4082"/>
    <x v="15"/>
    <x v="5"/>
    <x v="1"/>
    <x v="5"/>
    <n v="650"/>
    <n v="650"/>
    <n v="10"/>
    <n v="6500"/>
    <n v="7150"/>
    <n v="6539"/>
    <n v="-611"/>
    <n v="-57"/>
  </r>
  <r>
    <x v="4083"/>
    <x v="15"/>
    <x v="5"/>
    <x v="2"/>
    <x v="4"/>
    <n v="1094"/>
    <n v="876"/>
    <n v="5"/>
    <n v="4380"/>
    <n v="5474"/>
    <n v="5492"/>
    <n v="18"/>
    <n v="270"/>
  </r>
  <r>
    <x v="4084"/>
    <x v="15"/>
    <x v="5"/>
    <x v="3"/>
    <x v="6"/>
    <n v="1286"/>
    <n v="633"/>
    <n v="8"/>
    <n v="5064"/>
    <n v="6350"/>
    <n v="7359"/>
    <n v="1009"/>
    <n v="965"/>
  </r>
  <r>
    <x v="4085"/>
    <x v="15"/>
    <x v="5"/>
    <x v="4"/>
    <x v="4"/>
    <n v="1094"/>
    <n v="650"/>
    <n v="8"/>
    <n v="5200"/>
    <n v="6294"/>
    <n v="25120"/>
    <n v="18826"/>
    <n v="19096"/>
  </r>
  <r>
    <x v="4085"/>
    <x v="15"/>
    <x v="5"/>
    <x v="4"/>
    <x v="0"/>
    <n v="1184"/>
    <n v="650"/>
    <n v="5"/>
    <n v="3250"/>
    <n v="4434"/>
    <n v="4419"/>
    <n v="-15"/>
    <n v="7573"/>
  </r>
  <r>
    <x v="4085"/>
    <x v="15"/>
    <x v="5"/>
    <x v="4"/>
    <x v="5"/>
    <n v="650"/>
    <n v="650"/>
    <n v="8"/>
    <n v="5200"/>
    <n v="5850"/>
    <n v="20302"/>
    <n v="14452"/>
    <n v="14395"/>
  </r>
  <r>
    <x v="4086"/>
    <x v="15"/>
    <x v="5"/>
    <x v="0"/>
    <x v="5"/>
    <n v="650"/>
    <n v="770"/>
    <n v="3"/>
    <n v="2310"/>
    <n v="2960"/>
    <n v="3212"/>
    <n v="252"/>
    <n v="14647"/>
  </r>
  <r>
    <x v="4087"/>
    <x v="15"/>
    <x v="5"/>
    <x v="5"/>
    <x v="5"/>
    <n v="650"/>
    <n v="633"/>
    <n v="9"/>
    <n v="5697"/>
    <n v="6347"/>
    <n v="7059"/>
    <n v="712"/>
    <n v="15359"/>
  </r>
  <r>
    <x v="4088"/>
    <x v="15"/>
    <x v="5"/>
    <x v="1"/>
    <x v="6"/>
    <n v="1286"/>
    <n v="650"/>
    <n v="6"/>
    <n v="3900"/>
    <n v="5186"/>
    <n v="4627"/>
    <n v="-559"/>
    <n v="406"/>
  </r>
  <r>
    <x v="4089"/>
    <x v="15"/>
    <x v="5"/>
    <x v="3"/>
    <x v="6"/>
    <n v="1286"/>
    <n v="633"/>
    <n v="7"/>
    <n v="4431"/>
    <n v="5717"/>
    <n v="17000"/>
    <n v="11283"/>
    <n v="11689"/>
  </r>
  <r>
    <x v="4089"/>
    <x v="15"/>
    <x v="5"/>
    <x v="3"/>
    <x v="4"/>
    <n v="1094"/>
    <n v="633"/>
    <n v="3"/>
    <n v="1899"/>
    <n v="2993"/>
    <n v="3512"/>
    <n v="519"/>
    <n v="19615"/>
  </r>
  <r>
    <x v="4090"/>
    <x v="15"/>
    <x v="5"/>
    <x v="4"/>
    <x v="0"/>
    <n v="1184"/>
    <n v="650"/>
    <n v="10"/>
    <n v="6500"/>
    <n v="7684"/>
    <n v="6369"/>
    <n v="-1315"/>
    <n v="6258"/>
  </r>
  <r>
    <x v="4090"/>
    <x v="15"/>
    <x v="5"/>
    <x v="4"/>
    <x v="6"/>
    <n v="1286"/>
    <n v="650"/>
    <n v="2"/>
    <n v="1300"/>
    <n v="2586"/>
    <n v="1709"/>
    <n v="-877"/>
    <n v="10812"/>
  </r>
  <r>
    <x v="4091"/>
    <x v="15"/>
    <x v="5"/>
    <x v="0"/>
    <x v="6"/>
    <n v="1286"/>
    <n v="770"/>
    <n v="5"/>
    <n v="3850"/>
    <n v="5136"/>
    <n v="4914"/>
    <n v="-222"/>
    <n v="10590"/>
  </r>
  <r>
    <x v="4092"/>
    <x v="15"/>
    <x v="5"/>
    <x v="5"/>
    <x v="4"/>
    <n v="1094"/>
    <n v="633"/>
    <n v="7"/>
    <n v="4431"/>
    <n v="5525"/>
    <n v="6303"/>
    <n v="778"/>
    <n v="20393"/>
  </r>
  <r>
    <x v="4092"/>
    <x v="15"/>
    <x v="5"/>
    <x v="5"/>
    <x v="5"/>
    <n v="650"/>
    <n v="633"/>
    <n v="4"/>
    <n v="2532"/>
    <n v="3182"/>
    <n v="3695"/>
    <n v="513"/>
    <n v="15872"/>
  </r>
  <r>
    <x v="4092"/>
    <x v="15"/>
    <x v="5"/>
    <x v="5"/>
    <x v="6"/>
    <n v="1286"/>
    <n v="633"/>
    <n v="9"/>
    <n v="5697"/>
    <n v="6983"/>
    <n v="19477"/>
    <n v="12494"/>
    <n v="23084"/>
  </r>
  <r>
    <x v="4093"/>
    <x v="15"/>
    <x v="5"/>
    <x v="6"/>
    <x v="6"/>
    <n v="1286"/>
    <n v="876"/>
    <n v="6"/>
    <n v="5256"/>
    <n v="6542"/>
    <n v="7280"/>
    <n v="738"/>
    <n v="23822"/>
  </r>
  <r>
    <x v="4094"/>
    <x v="15"/>
    <x v="6"/>
    <x v="3"/>
    <x v="0"/>
    <n v="1184"/>
    <n v="633"/>
    <n v="2"/>
    <n v="1266"/>
    <n v="2450"/>
    <n v="2189"/>
    <n v="-261"/>
    <n v="-261"/>
  </r>
  <r>
    <x v="4095"/>
    <x v="15"/>
    <x v="6"/>
    <x v="4"/>
    <x v="4"/>
    <n v="1094"/>
    <n v="650"/>
    <n v="7"/>
    <n v="4550"/>
    <n v="5644"/>
    <n v="5886"/>
    <n v="242"/>
    <n v="242"/>
  </r>
  <r>
    <x v="4095"/>
    <x v="15"/>
    <x v="6"/>
    <x v="4"/>
    <x v="2"/>
    <n v="1041"/>
    <n v="650"/>
    <n v="10"/>
    <n v="6500"/>
    <n v="7541"/>
    <n v="9023"/>
    <n v="1482"/>
    <n v="1482"/>
  </r>
  <r>
    <x v="4096"/>
    <x v="15"/>
    <x v="6"/>
    <x v="5"/>
    <x v="5"/>
    <n v="650"/>
    <n v="633"/>
    <n v="8"/>
    <n v="5064"/>
    <n v="5714"/>
    <n v="5426"/>
    <n v="-288"/>
    <n v="-288"/>
  </r>
  <r>
    <x v="4096"/>
    <x v="15"/>
    <x v="6"/>
    <x v="5"/>
    <x v="6"/>
    <n v="1286"/>
    <n v="633"/>
    <n v="7"/>
    <n v="4431"/>
    <n v="5717"/>
    <n v="5614"/>
    <n v="-103"/>
    <n v="-103"/>
  </r>
  <r>
    <x v="4097"/>
    <x v="15"/>
    <x v="6"/>
    <x v="1"/>
    <x v="6"/>
    <n v="1286"/>
    <n v="650"/>
    <n v="6"/>
    <n v="3900"/>
    <n v="5186"/>
    <n v="6191"/>
    <n v="1005"/>
    <n v="902"/>
  </r>
  <r>
    <x v="4098"/>
    <x v="15"/>
    <x v="6"/>
    <x v="6"/>
    <x v="5"/>
    <n v="650"/>
    <n v="876"/>
    <n v="4"/>
    <n v="3504"/>
    <n v="4154"/>
    <n v="3848"/>
    <n v="-306"/>
    <n v="-594"/>
  </r>
  <r>
    <x v="4099"/>
    <x v="15"/>
    <x v="6"/>
    <x v="2"/>
    <x v="6"/>
    <n v="1286"/>
    <n v="876"/>
    <n v="6"/>
    <n v="5256"/>
    <n v="6542"/>
    <n v="5729"/>
    <n v="-813"/>
    <n v="89"/>
  </r>
  <r>
    <x v="4100"/>
    <x v="15"/>
    <x v="6"/>
    <x v="4"/>
    <x v="6"/>
    <n v="1286"/>
    <n v="650"/>
    <n v="1"/>
    <n v="650"/>
    <n v="1936"/>
    <n v="2116"/>
    <n v="180"/>
    <n v="269"/>
  </r>
  <r>
    <x v="4100"/>
    <x v="15"/>
    <x v="6"/>
    <x v="4"/>
    <x v="4"/>
    <n v="1094"/>
    <n v="650"/>
    <n v="10"/>
    <n v="6500"/>
    <n v="7594"/>
    <n v="8375"/>
    <n v="781"/>
    <n v="1023"/>
  </r>
  <r>
    <x v="4101"/>
    <x v="15"/>
    <x v="6"/>
    <x v="0"/>
    <x v="4"/>
    <n v="1094"/>
    <n v="770"/>
    <n v="4"/>
    <n v="3080"/>
    <n v="4174"/>
    <n v="3557"/>
    <n v="-617"/>
    <n v="406"/>
  </r>
  <r>
    <x v="4102"/>
    <x v="15"/>
    <x v="6"/>
    <x v="5"/>
    <x v="5"/>
    <n v="650"/>
    <n v="633"/>
    <n v="2"/>
    <n v="1266"/>
    <n v="1916"/>
    <n v="1695"/>
    <n v="-221"/>
    <n v="-815"/>
  </r>
  <r>
    <x v="4103"/>
    <x v="15"/>
    <x v="6"/>
    <x v="6"/>
    <x v="0"/>
    <n v="1184"/>
    <n v="876"/>
    <n v="7"/>
    <n v="6132"/>
    <n v="7316"/>
    <n v="7355"/>
    <n v="39"/>
    <n v="-222"/>
  </r>
  <r>
    <x v="4104"/>
    <x v="15"/>
    <x v="6"/>
    <x v="2"/>
    <x v="4"/>
    <n v="1094"/>
    <n v="876"/>
    <n v="4"/>
    <n v="3504"/>
    <n v="4598"/>
    <n v="4591"/>
    <n v="-7"/>
    <n v="399"/>
  </r>
  <r>
    <x v="4105"/>
    <x v="15"/>
    <x v="6"/>
    <x v="3"/>
    <x v="3"/>
    <n v="1337"/>
    <n v="633"/>
    <n v="8"/>
    <n v="5064"/>
    <n v="6401"/>
    <n v="12273"/>
    <n v="5872"/>
    <n v="5872"/>
  </r>
  <r>
    <x v="4106"/>
    <x v="15"/>
    <x v="6"/>
    <x v="4"/>
    <x v="6"/>
    <n v="1286"/>
    <n v="650"/>
    <n v="10"/>
    <n v="6500"/>
    <n v="7786"/>
    <n v="11560"/>
    <n v="3774"/>
    <n v="4043"/>
  </r>
  <r>
    <x v="4107"/>
    <x v="15"/>
    <x v="6"/>
    <x v="0"/>
    <x v="5"/>
    <n v="650"/>
    <n v="770"/>
    <n v="5"/>
    <n v="3850"/>
    <n v="4500"/>
    <n v="3677"/>
    <n v="-823"/>
    <n v="-1638"/>
  </r>
  <r>
    <x v="4108"/>
    <x v="15"/>
    <x v="6"/>
    <x v="5"/>
    <x v="6"/>
    <n v="1286"/>
    <n v="633"/>
    <n v="8"/>
    <n v="5064"/>
    <n v="6350"/>
    <n v="14376"/>
    <n v="8026"/>
    <n v="12069"/>
  </r>
  <r>
    <x v="4108"/>
    <x v="15"/>
    <x v="6"/>
    <x v="5"/>
    <x v="4"/>
    <n v="1094"/>
    <n v="633"/>
    <n v="3"/>
    <n v="1899"/>
    <n v="2993"/>
    <n v="3571"/>
    <n v="578"/>
    <n v="977"/>
  </r>
  <r>
    <x v="4108"/>
    <x v="15"/>
    <x v="6"/>
    <x v="5"/>
    <x v="2"/>
    <n v="1041"/>
    <n v="633"/>
    <n v="3"/>
    <n v="1899"/>
    <n v="2940"/>
    <n v="2958"/>
    <n v="18"/>
    <n v="1500"/>
  </r>
  <r>
    <x v="4109"/>
    <x v="15"/>
    <x v="6"/>
    <x v="1"/>
    <x v="6"/>
    <n v="1286"/>
    <n v="650"/>
    <n v="2"/>
    <n v="1300"/>
    <n v="2586"/>
    <n v="2690"/>
    <n v="104"/>
    <n v="12173"/>
  </r>
  <r>
    <x v="4110"/>
    <x v="15"/>
    <x v="6"/>
    <x v="6"/>
    <x v="5"/>
    <n v="650"/>
    <n v="876"/>
    <n v="10"/>
    <n v="8760"/>
    <n v="9410"/>
    <n v="8591"/>
    <n v="-819"/>
    <n v="-2457"/>
  </r>
  <r>
    <x v="4111"/>
    <x v="15"/>
    <x v="6"/>
    <x v="2"/>
    <x v="0"/>
    <n v="1184"/>
    <n v="876"/>
    <n v="6"/>
    <n v="5256"/>
    <n v="6440"/>
    <n v="7091"/>
    <n v="651"/>
    <n v="429"/>
  </r>
  <r>
    <x v="4112"/>
    <x v="15"/>
    <x v="6"/>
    <x v="3"/>
    <x v="6"/>
    <n v="1286"/>
    <n v="633"/>
    <n v="3"/>
    <n v="1899"/>
    <n v="3185"/>
    <n v="4564"/>
    <n v="1379"/>
    <n v="13552"/>
  </r>
  <r>
    <x v="4112"/>
    <x v="15"/>
    <x v="6"/>
    <x v="3"/>
    <x v="2"/>
    <n v="1041"/>
    <n v="633"/>
    <n v="8"/>
    <n v="5064"/>
    <n v="6105"/>
    <n v="6050"/>
    <n v="-55"/>
    <n v="1445"/>
  </r>
  <r>
    <x v="4113"/>
    <x v="15"/>
    <x v="6"/>
    <x v="4"/>
    <x v="5"/>
    <n v="650"/>
    <n v="650"/>
    <n v="1"/>
    <n v="650"/>
    <n v="1300"/>
    <n v="1384"/>
    <n v="84"/>
    <n v="-2373"/>
  </r>
  <r>
    <x v="4114"/>
    <x v="15"/>
    <x v="6"/>
    <x v="5"/>
    <x v="0"/>
    <n v="1184"/>
    <n v="633"/>
    <n v="5"/>
    <n v="3165"/>
    <n v="4349"/>
    <n v="3932"/>
    <n v="-417"/>
    <n v="12"/>
  </r>
  <r>
    <x v="4114"/>
    <x v="15"/>
    <x v="6"/>
    <x v="5"/>
    <x v="4"/>
    <n v="1094"/>
    <n v="633"/>
    <n v="6"/>
    <n v="3798"/>
    <n v="4892"/>
    <n v="4666"/>
    <n v="-226"/>
    <n v="751"/>
  </r>
  <r>
    <x v="4114"/>
    <x v="15"/>
    <x v="6"/>
    <x v="5"/>
    <x v="6"/>
    <n v="1286"/>
    <n v="633"/>
    <n v="8"/>
    <n v="5064"/>
    <n v="6350"/>
    <n v="6251"/>
    <n v="-99"/>
    <n v="13453"/>
  </r>
  <r>
    <x v="4115"/>
    <x v="15"/>
    <x v="6"/>
    <x v="1"/>
    <x v="5"/>
    <n v="650"/>
    <n v="650"/>
    <n v="6"/>
    <n v="3900"/>
    <n v="4550"/>
    <n v="3829"/>
    <n v="-721"/>
    <n v="-3094"/>
  </r>
  <r>
    <x v="4115"/>
    <x v="15"/>
    <x v="6"/>
    <x v="1"/>
    <x v="6"/>
    <n v="1286"/>
    <n v="650"/>
    <n v="9"/>
    <n v="5850"/>
    <n v="7136"/>
    <n v="6608"/>
    <n v="-528"/>
    <n v="12925"/>
  </r>
  <r>
    <x v="4116"/>
    <x v="15"/>
    <x v="6"/>
    <x v="6"/>
    <x v="4"/>
    <n v="1094"/>
    <n v="876"/>
    <n v="6"/>
    <n v="5256"/>
    <n v="6350"/>
    <n v="6660"/>
    <n v="310"/>
    <n v="1061"/>
  </r>
  <r>
    <x v="4117"/>
    <x v="15"/>
    <x v="6"/>
    <x v="3"/>
    <x v="2"/>
    <n v="1041"/>
    <n v="633"/>
    <n v="4"/>
    <n v="2532"/>
    <n v="3573"/>
    <n v="3185"/>
    <n v="-388"/>
    <n v="1057"/>
  </r>
  <r>
    <x v="4117"/>
    <x v="15"/>
    <x v="6"/>
    <x v="3"/>
    <x v="0"/>
    <n v="1184"/>
    <n v="633"/>
    <n v="10"/>
    <n v="6330"/>
    <n v="7514"/>
    <n v="6668"/>
    <n v="-846"/>
    <n v="-834"/>
  </r>
  <r>
    <x v="4118"/>
    <x v="15"/>
    <x v="6"/>
    <x v="4"/>
    <x v="0"/>
    <n v="1184"/>
    <n v="650"/>
    <n v="9"/>
    <n v="5850"/>
    <n v="7034"/>
    <n v="6085"/>
    <n v="-949"/>
    <n v="-1783"/>
  </r>
  <r>
    <x v="4119"/>
    <x v="15"/>
    <x v="7"/>
    <x v="0"/>
    <x v="3"/>
    <n v="1337"/>
    <n v="770"/>
    <n v="8"/>
    <n v="6160"/>
    <n v="7497"/>
    <n v="8324"/>
    <n v="827"/>
    <n v="827"/>
  </r>
  <r>
    <x v="4120"/>
    <x v="15"/>
    <x v="7"/>
    <x v="5"/>
    <x v="6"/>
    <n v="1286"/>
    <n v="633"/>
    <n v="4"/>
    <n v="2532"/>
    <n v="3818"/>
    <n v="3691"/>
    <n v="-127"/>
    <n v="-127"/>
  </r>
  <r>
    <x v="4121"/>
    <x v="15"/>
    <x v="7"/>
    <x v="1"/>
    <x v="4"/>
    <n v="1094"/>
    <n v="650"/>
    <n v="7"/>
    <n v="4550"/>
    <n v="5644"/>
    <n v="5151"/>
    <n v="-493"/>
    <n v="-493"/>
  </r>
  <r>
    <x v="4122"/>
    <x v="15"/>
    <x v="7"/>
    <x v="2"/>
    <x v="3"/>
    <n v="1337"/>
    <n v="876"/>
    <n v="7"/>
    <n v="6132"/>
    <n v="7469"/>
    <n v="7438"/>
    <n v="-31"/>
    <n v="796"/>
  </r>
  <r>
    <x v="4123"/>
    <x v="15"/>
    <x v="7"/>
    <x v="3"/>
    <x v="1"/>
    <n v="1138"/>
    <n v="633"/>
    <n v="8"/>
    <n v="5064"/>
    <n v="6202"/>
    <n v="7170"/>
    <n v="968"/>
    <n v="968"/>
  </r>
  <r>
    <x v="4124"/>
    <x v="15"/>
    <x v="7"/>
    <x v="0"/>
    <x v="6"/>
    <n v="1286"/>
    <n v="770"/>
    <n v="9"/>
    <n v="6930"/>
    <n v="8216"/>
    <n v="6942"/>
    <n v="-1274"/>
    <n v="-1401"/>
  </r>
  <r>
    <x v="4125"/>
    <x v="15"/>
    <x v="7"/>
    <x v="2"/>
    <x v="2"/>
    <n v="1041"/>
    <n v="876"/>
    <n v="2"/>
    <n v="1752"/>
    <n v="2793"/>
    <n v="9553"/>
    <n v="6760"/>
    <n v="6760"/>
  </r>
  <r>
    <x v="4126"/>
    <x v="15"/>
    <x v="7"/>
    <x v="3"/>
    <x v="4"/>
    <n v="1094"/>
    <n v="633"/>
    <n v="1"/>
    <n v="633"/>
    <n v="1727"/>
    <n v="2031"/>
    <n v="304"/>
    <n v="-189"/>
  </r>
  <r>
    <x v="4126"/>
    <x v="15"/>
    <x v="7"/>
    <x v="3"/>
    <x v="3"/>
    <n v="1337"/>
    <n v="633"/>
    <n v="4"/>
    <n v="2532"/>
    <n v="3869"/>
    <n v="3834"/>
    <n v="-35"/>
    <n v="761"/>
  </r>
  <r>
    <x v="4126"/>
    <x v="15"/>
    <x v="7"/>
    <x v="3"/>
    <x v="5"/>
    <n v="650"/>
    <n v="633"/>
    <n v="2"/>
    <n v="1266"/>
    <n v="1916"/>
    <n v="1696"/>
    <n v="-220"/>
    <n v="-220"/>
  </r>
  <r>
    <x v="4127"/>
    <x v="15"/>
    <x v="7"/>
    <x v="0"/>
    <x v="6"/>
    <n v="1286"/>
    <n v="770"/>
    <n v="5"/>
    <n v="3850"/>
    <n v="5136"/>
    <n v="5605"/>
    <n v="469"/>
    <n v="-932"/>
  </r>
  <r>
    <x v="4128"/>
    <x v="15"/>
    <x v="7"/>
    <x v="5"/>
    <x v="6"/>
    <n v="1286"/>
    <n v="633"/>
    <n v="8"/>
    <n v="5064"/>
    <n v="6350"/>
    <n v="6773"/>
    <n v="423"/>
    <n v="-509"/>
  </r>
  <r>
    <x v="4128"/>
    <x v="15"/>
    <x v="7"/>
    <x v="5"/>
    <x v="4"/>
    <n v="1094"/>
    <n v="633"/>
    <n v="1"/>
    <n v="633"/>
    <n v="1727"/>
    <n v="1872"/>
    <n v="145"/>
    <n v="-44"/>
  </r>
  <r>
    <x v="4129"/>
    <x v="15"/>
    <x v="7"/>
    <x v="1"/>
    <x v="6"/>
    <n v="1286"/>
    <n v="650"/>
    <n v="7"/>
    <n v="4550"/>
    <n v="5836"/>
    <n v="5745"/>
    <n v="-91"/>
    <n v="-600"/>
  </r>
  <r>
    <x v="4130"/>
    <x v="15"/>
    <x v="7"/>
    <x v="2"/>
    <x v="0"/>
    <n v="1184"/>
    <n v="876"/>
    <n v="2"/>
    <n v="1752"/>
    <n v="2936"/>
    <n v="5709"/>
    <n v="2773"/>
    <n v="2773"/>
  </r>
  <r>
    <x v="4130"/>
    <x v="15"/>
    <x v="7"/>
    <x v="2"/>
    <x v="4"/>
    <n v="1094"/>
    <n v="876"/>
    <n v="1"/>
    <n v="876"/>
    <n v="1970"/>
    <n v="2198"/>
    <n v="228"/>
    <n v="184"/>
  </r>
  <r>
    <x v="4131"/>
    <x v="15"/>
    <x v="7"/>
    <x v="3"/>
    <x v="6"/>
    <n v="1286"/>
    <n v="633"/>
    <n v="9"/>
    <n v="5697"/>
    <n v="6983"/>
    <n v="24255"/>
    <n v="17272"/>
    <n v="16672"/>
  </r>
  <r>
    <x v="4131"/>
    <x v="15"/>
    <x v="7"/>
    <x v="3"/>
    <x v="3"/>
    <n v="1337"/>
    <n v="633"/>
    <n v="4"/>
    <n v="2532"/>
    <n v="3869"/>
    <n v="3350"/>
    <n v="-519"/>
    <n v="242"/>
  </r>
  <r>
    <x v="4132"/>
    <x v="15"/>
    <x v="7"/>
    <x v="4"/>
    <x v="2"/>
    <n v="1041"/>
    <n v="650"/>
    <n v="6"/>
    <n v="3900"/>
    <n v="4941"/>
    <n v="5610"/>
    <n v="669"/>
    <n v="7429"/>
  </r>
  <r>
    <x v="4133"/>
    <x v="15"/>
    <x v="7"/>
    <x v="0"/>
    <x v="0"/>
    <n v="1184"/>
    <n v="770"/>
    <n v="5"/>
    <n v="3850"/>
    <n v="5034"/>
    <n v="6038"/>
    <n v="1004"/>
    <n v="3777"/>
  </r>
  <r>
    <x v="4133"/>
    <x v="15"/>
    <x v="7"/>
    <x v="0"/>
    <x v="6"/>
    <n v="1286"/>
    <n v="770"/>
    <n v="9"/>
    <n v="6930"/>
    <n v="8216"/>
    <n v="6874"/>
    <n v="-1342"/>
    <n v="15330"/>
  </r>
  <r>
    <x v="4133"/>
    <x v="15"/>
    <x v="7"/>
    <x v="0"/>
    <x v="3"/>
    <n v="1337"/>
    <n v="770"/>
    <n v="4"/>
    <n v="3080"/>
    <n v="4417"/>
    <n v="4034"/>
    <n v="-383"/>
    <n v="-141"/>
  </r>
  <r>
    <x v="4133"/>
    <x v="15"/>
    <x v="7"/>
    <x v="0"/>
    <x v="2"/>
    <n v="1041"/>
    <n v="770"/>
    <n v="6"/>
    <n v="4620"/>
    <n v="5661"/>
    <n v="5089"/>
    <n v="-572"/>
    <n v="6857"/>
  </r>
  <r>
    <x v="4134"/>
    <x v="15"/>
    <x v="7"/>
    <x v="5"/>
    <x v="5"/>
    <n v="650"/>
    <n v="633"/>
    <n v="2"/>
    <n v="1266"/>
    <n v="1916"/>
    <n v="1757"/>
    <n v="-159"/>
    <n v="-379"/>
  </r>
  <r>
    <x v="4135"/>
    <x v="15"/>
    <x v="7"/>
    <x v="6"/>
    <x v="0"/>
    <n v="1184"/>
    <n v="876"/>
    <n v="4"/>
    <n v="3504"/>
    <n v="4688"/>
    <n v="4692"/>
    <n v="4"/>
    <n v="3781"/>
  </r>
  <r>
    <x v="4136"/>
    <x v="15"/>
    <x v="7"/>
    <x v="2"/>
    <x v="2"/>
    <n v="1041"/>
    <n v="876"/>
    <n v="7"/>
    <n v="6132"/>
    <n v="7173"/>
    <n v="8177"/>
    <n v="1004"/>
    <n v="7861"/>
  </r>
  <r>
    <x v="4136"/>
    <x v="15"/>
    <x v="7"/>
    <x v="2"/>
    <x v="4"/>
    <n v="1094"/>
    <n v="876"/>
    <n v="9"/>
    <n v="7884"/>
    <n v="8978"/>
    <n v="7391"/>
    <n v="-1587"/>
    <n v="-1403"/>
  </r>
  <r>
    <x v="4136"/>
    <x v="15"/>
    <x v="7"/>
    <x v="2"/>
    <x v="0"/>
    <n v="1184"/>
    <n v="876"/>
    <n v="6"/>
    <n v="5256"/>
    <n v="6440"/>
    <n v="23891"/>
    <n v="17451"/>
    <n v="21232"/>
  </r>
  <r>
    <x v="4137"/>
    <x v="15"/>
    <x v="7"/>
    <x v="3"/>
    <x v="2"/>
    <n v="1041"/>
    <n v="633"/>
    <n v="3"/>
    <n v="1899"/>
    <n v="2940"/>
    <n v="2382"/>
    <n v="-558"/>
    <n v="7303"/>
  </r>
  <r>
    <x v="4137"/>
    <x v="15"/>
    <x v="7"/>
    <x v="3"/>
    <x v="4"/>
    <n v="1094"/>
    <n v="633"/>
    <n v="7"/>
    <n v="4431"/>
    <n v="5525"/>
    <n v="6191"/>
    <n v="666"/>
    <n v="-737"/>
  </r>
  <r>
    <x v="4137"/>
    <x v="15"/>
    <x v="7"/>
    <x v="3"/>
    <x v="6"/>
    <n v="1286"/>
    <n v="633"/>
    <n v="5"/>
    <n v="3165"/>
    <n v="4451"/>
    <n v="8584"/>
    <n v="4133"/>
    <n v="19463"/>
  </r>
  <r>
    <x v="4138"/>
    <x v="15"/>
    <x v="7"/>
    <x v="4"/>
    <x v="2"/>
    <n v="1041"/>
    <n v="650"/>
    <n v="8"/>
    <n v="5200"/>
    <n v="6241"/>
    <n v="6444"/>
    <n v="203"/>
    <n v="7506"/>
  </r>
  <r>
    <x v="4139"/>
    <x v="15"/>
    <x v="7"/>
    <x v="0"/>
    <x v="5"/>
    <n v="650"/>
    <n v="770"/>
    <n v="2"/>
    <n v="1540"/>
    <n v="2190"/>
    <n v="2156"/>
    <n v="-34"/>
    <n v="-413"/>
  </r>
  <r>
    <x v="4140"/>
    <x v="15"/>
    <x v="7"/>
    <x v="1"/>
    <x v="4"/>
    <n v="1094"/>
    <n v="650"/>
    <n v="3"/>
    <n v="1950"/>
    <n v="3044"/>
    <n v="2907"/>
    <n v="-137"/>
    <n v="-874"/>
  </r>
  <r>
    <x v="4141"/>
    <x v="15"/>
    <x v="8"/>
    <x v="6"/>
    <x v="3"/>
    <n v="1337"/>
    <n v="876"/>
    <n v="7"/>
    <n v="6132"/>
    <n v="7469"/>
    <n v="7804"/>
    <n v="335"/>
    <n v="335"/>
  </r>
  <r>
    <x v="4141"/>
    <x v="15"/>
    <x v="8"/>
    <x v="6"/>
    <x v="2"/>
    <n v="1041"/>
    <n v="876"/>
    <n v="5"/>
    <n v="4380"/>
    <n v="5421"/>
    <n v="4794"/>
    <n v="-627"/>
    <n v="-627"/>
  </r>
  <r>
    <x v="4142"/>
    <x v="15"/>
    <x v="8"/>
    <x v="2"/>
    <x v="3"/>
    <n v="1337"/>
    <n v="876"/>
    <n v="6"/>
    <n v="5256"/>
    <n v="6593"/>
    <n v="22792"/>
    <n v="16199"/>
    <n v="16534"/>
  </r>
  <r>
    <x v="4143"/>
    <x v="15"/>
    <x v="8"/>
    <x v="3"/>
    <x v="3"/>
    <n v="1337"/>
    <n v="633"/>
    <n v="9"/>
    <n v="5697"/>
    <n v="7034"/>
    <n v="31422"/>
    <n v="24388"/>
    <n v="40922"/>
  </r>
  <r>
    <x v="4144"/>
    <x v="15"/>
    <x v="8"/>
    <x v="4"/>
    <x v="2"/>
    <n v="1041"/>
    <n v="650"/>
    <n v="9"/>
    <n v="5850"/>
    <n v="6891"/>
    <n v="7983"/>
    <n v="1092"/>
    <n v="465"/>
  </r>
  <r>
    <x v="4145"/>
    <x v="15"/>
    <x v="8"/>
    <x v="0"/>
    <x v="2"/>
    <n v="1041"/>
    <n v="770"/>
    <n v="6"/>
    <n v="4620"/>
    <n v="5661"/>
    <n v="6066"/>
    <n v="405"/>
    <n v="870"/>
  </r>
  <r>
    <x v="4145"/>
    <x v="15"/>
    <x v="8"/>
    <x v="0"/>
    <x v="4"/>
    <n v="1094"/>
    <n v="770"/>
    <n v="5"/>
    <n v="3850"/>
    <n v="4944"/>
    <n v="5730"/>
    <n v="786"/>
    <n v="786"/>
  </r>
  <r>
    <x v="4146"/>
    <x v="15"/>
    <x v="8"/>
    <x v="1"/>
    <x v="6"/>
    <n v="1286"/>
    <n v="650"/>
    <n v="8"/>
    <n v="5200"/>
    <n v="6486"/>
    <n v="5997"/>
    <n v="-489"/>
    <n v="-489"/>
  </r>
  <r>
    <x v="4147"/>
    <x v="15"/>
    <x v="8"/>
    <x v="6"/>
    <x v="2"/>
    <n v="1041"/>
    <n v="876"/>
    <n v="1"/>
    <n v="876"/>
    <n v="1917"/>
    <n v="1964"/>
    <n v="47"/>
    <n v="917"/>
  </r>
  <r>
    <x v="4147"/>
    <x v="15"/>
    <x v="8"/>
    <x v="6"/>
    <x v="6"/>
    <n v="1286"/>
    <n v="876"/>
    <n v="6"/>
    <n v="5256"/>
    <n v="6542"/>
    <n v="7407"/>
    <n v="865"/>
    <n v="376"/>
  </r>
  <r>
    <x v="4148"/>
    <x v="15"/>
    <x v="8"/>
    <x v="2"/>
    <x v="4"/>
    <n v="1094"/>
    <n v="876"/>
    <n v="10"/>
    <n v="8760"/>
    <n v="9854"/>
    <n v="11420"/>
    <n v="1566"/>
    <n v="2352"/>
  </r>
  <r>
    <x v="4148"/>
    <x v="15"/>
    <x v="8"/>
    <x v="2"/>
    <x v="3"/>
    <n v="1337"/>
    <n v="876"/>
    <n v="8"/>
    <n v="7008"/>
    <n v="8345"/>
    <n v="26711"/>
    <n v="18366"/>
    <n v="59288"/>
  </r>
  <r>
    <x v="4149"/>
    <x v="15"/>
    <x v="8"/>
    <x v="3"/>
    <x v="4"/>
    <n v="1094"/>
    <n v="633"/>
    <n v="2"/>
    <n v="1266"/>
    <n v="2360"/>
    <n v="1956"/>
    <n v="-404"/>
    <n v="1948"/>
  </r>
  <r>
    <x v="4149"/>
    <x v="15"/>
    <x v="8"/>
    <x v="3"/>
    <x v="3"/>
    <n v="1337"/>
    <n v="633"/>
    <n v="7"/>
    <n v="4431"/>
    <n v="5768"/>
    <n v="6118"/>
    <n v="350"/>
    <n v="59638"/>
  </r>
  <r>
    <x v="4150"/>
    <x v="15"/>
    <x v="8"/>
    <x v="0"/>
    <x v="6"/>
    <n v="1286"/>
    <n v="770"/>
    <n v="7"/>
    <n v="5390"/>
    <n v="6676"/>
    <n v="8924"/>
    <n v="2248"/>
    <n v="2624"/>
  </r>
  <r>
    <x v="4151"/>
    <x v="15"/>
    <x v="8"/>
    <x v="5"/>
    <x v="2"/>
    <n v="1041"/>
    <n v="633"/>
    <n v="4"/>
    <n v="2532"/>
    <n v="3573"/>
    <n v="3189"/>
    <n v="-384"/>
    <n v="533"/>
  </r>
  <r>
    <x v="4151"/>
    <x v="15"/>
    <x v="8"/>
    <x v="5"/>
    <x v="4"/>
    <n v="1094"/>
    <n v="633"/>
    <n v="3"/>
    <n v="1899"/>
    <n v="2993"/>
    <n v="2606"/>
    <n v="-387"/>
    <n v="1561"/>
  </r>
  <r>
    <x v="4152"/>
    <x v="15"/>
    <x v="8"/>
    <x v="1"/>
    <x v="2"/>
    <n v="1041"/>
    <n v="650"/>
    <n v="1"/>
    <n v="650"/>
    <n v="1691"/>
    <n v="5312"/>
    <n v="3621"/>
    <n v="4154"/>
  </r>
  <r>
    <x v="4153"/>
    <x v="15"/>
    <x v="8"/>
    <x v="6"/>
    <x v="2"/>
    <n v="1041"/>
    <n v="876"/>
    <n v="5"/>
    <n v="4380"/>
    <n v="5421"/>
    <n v="5337"/>
    <n v="-84"/>
    <n v="4070"/>
  </r>
  <r>
    <x v="4154"/>
    <x v="15"/>
    <x v="8"/>
    <x v="3"/>
    <x v="6"/>
    <n v="1286"/>
    <n v="633"/>
    <n v="2"/>
    <n v="1266"/>
    <n v="2552"/>
    <n v="2349"/>
    <n v="-203"/>
    <n v="2421"/>
  </r>
  <r>
    <x v="4154"/>
    <x v="15"/>
    <x v="8"/>
    <x v="3"/>
    <x v="2"/>
    <n v="1041"/>
    <n v="633"/>
    <n v="10"/>
    <n v="6330"/>
    <n v="7371"/>
    <n v="30177"/>
    <n v="22806"/>
    <n v="26876"/>
  </r>
  <r>
    <x v="4155"/>
    <x v="15"/>
    <x v="8"/>
    <x v="4"/>
    <x v="1"/>
    <n v="1138"/>
    <n v="650"/>
    <n v="1"/>
    <n v="650"/>
    <n v="1788"/>
    <n v="1699"/>
    <n v="-89"/>
    <n v="-89"/>
  </r>
  <r>
    <x v="4156"/>
    <x v="15"/>
    <x v="8"/>
    <x v="0"/>
    <x v="3"/>
    <n v="1337"/>
    <n v="770"/>
    <n v="10"/>
    <n v="7700"/>
    <n v="9037"/>
    <n v="9975"/>
    <n v="938"/>
    <n v="60576"/>
  </r>
  <r>
    <x v="4157"/>
    <x v="15"/>
    <x v="8"/>
    <x v="1"/>
    <x v="6"/>
    <n v="1286"/>
    <n v="650"/>
    <n v="3"/>
    <n v="1950"/>
    <n v="3236"/>
    <n v="3503"/>
    <n v="267"/>
    <n v="2688"/>
  </r>
  <r>
    <x v="4157"/>
    <x v="15"/>
    <x v="8"/>
    <x v="1"/>
    <x v="1"/>
    <n v="1138"/>
    <n v="650"/>
    <n v="5"/>
    <n v="3250"/>
    <n v="4388"/>
    <n v="4523"/>
    <n v="135"/>
    <n v="46"/>
  </r>
  <r>
    <x v="4157"/>
    <x v="15"/>
    <x v="8"/>
    <x v="1"/>
    <x v="3"/>
    <n v="1337"/>
    <n v="650"/>
    <n v="10"/>
    <n v="6500"/>
    <n v="7837"/>
    <n v="7495"/>
    <n v="-342"/>
    <n v="60234"/>
  </r>
  <r>
    <x v="4158"/>
    <x v="15"/>
    <x v="8"/>
    <x v="6"/>
    <x v="6"/>
    <n v="1286"/>
    <n v="876"/>
    <n v="4"/>
    <n v="3504"/>
    <n v="4790"/>
    <n v="4571"/>
    <n v="-219"/>
    <n v="2469"/>
  </r>
  <r>
    <x v="4158"/>
    <x v="15"/>
    <x v="8"/>
    <x v="6"/>
    <x v="1"/>
    <n v="1138"/>
    <n v="876"/>
    <n v="5"/>
    <n v="4380"/>
    <n v="5518"/>
    <n v="4877"/>
    <n v="-641"/>
    <n v="-595"/>
  </r>
  <r>
    <x v="4159"/>
    <x v="15"/>
    <x v="8"/>
    <x v="2"/>
    <x v="3"/>
    <n v="1337"/>
    <n v="876"/>
    <n v="5"/>
    <n v="4380"/>
    <n v="5717"/>
    <n v="5427"/>
    <n v="-290"/>
    <n v="59944"/>
  </r>
  <r>
    <x v="4160"/>
    <x v="15"/>
    <x v="8"/>
    <x v="4"/>
    <x v="3"/>
    <n v="1337"/>
    <n v="650"/>
    <n v="5"/>
    <n v="3250"/>
    <n v="4587"/>
    <n v="3861"/>
    <n v="-726"/>
    <n v="59218"/>
  </r>
  <r>
    <x v="4161"/>
    <x v="15"/>
    <x v="8"/>
    <x v="0"/>
    <x v="2"/>
    <n v="1041"/>
    <n v="770"/>
    <n v="4"/>
    <n v="3080"/>
    <n v="4121"/>
    <n v="4508"/>
    <n v="387"/>
    <n v="27263"/>
  </r>
  <r>
    <x v="4162"/>
    <x v="15"/>
    <x v="8"/>
    <x v="5"/>
    <x v="2"/>
    <n v="1041"/>
    <n v="633"/>
    <n v="4"/>
    <n v="2532"/>
    <n v="3573"/>
    <n v="3032"/>
    <n v="-541"/>
    <n v="26722"/>
  </r>
  <r>
    <x v="4162"/>
    <x v="15"/>
    <x v="8"/>
    <x v="5"/>
    <x v="6"/>
    <n v="1286"/>
    <n v="633"/>
    <n v="6"/>
    <n v="3798"/>
    <n v="5084"/>
    <n v="6056"/>
    <n v="972"/>
    <n v="3441"/>
  </r>
  <r>
    <x v="4163"/>
    <x v="15"/>
    <x v="8"/>
    <x v="1"/>
    <x v="2"/>
    <n v="1041"/>
    <n v="650"/>
    <n v="6"/>
    <n v="3900"/>
    <n v="4941"/>
    <n v="4307"/>
    <n v="-634"/>
    <n v="26088"/>
  </r>
  <r>
    <x v="4164"/>
    <x v="15"/>
    <x v="8"/>
    <x v="6"/>
    <x v="3"/>
    <n v="1337"/>
    <n v="876"/>
    <n v="7"/>
    <n v="6132"/>
    <n v="7469"/>
    <n v="6018"/>
    <n v="-1451"/>
    <n v="57767"/>
  </r>
  <r>
    <x v="4165"/>
    <x v="15"/>
    <x v="8"/>
    <x v="2"/>
    <x v="4"/>
    <n v="1094"/>
    <n v="876"/>
    <n v="6"/>
    <n v="5256"/>
    <n v="6350"/>
    <n v="7291"/>
    <n v="941"/>
    <n v="2502"/>
  </r>
  <r>
    <x v="4166"/>
    <x v="15"/>
    <x v="9"/>
    <x v="3"/>
    <x v="3"/>
    <n v="1337"/>
    <n v="633"/>
    <n v="7"/>
    <n v="4431"/>
    <n v="5768"/>
    <n v="6270"/>
    <n v="502"/>
    <n v="502"/>
  </r>
  <r>
    <x v="4166"/>
    <x v="15"/>
    <x v="9"/>
    <x v="3"/>
    <x v="2"/>
    <n v="1041"/>
    <n v="633"/>
    <n v="1"/>
    <n v="633"/>
    <n v="1674"/>
    <n v="1592"/>
    <n v="-82"/>
    <n v="-82"/>
  </r>
  <r>
    <x v="4167"/>
    <x v="15"/>
    <x v="9"/>
    <x v="4"/>
    <x v="0"/>
    <n v="1184"/>
    <n v="650"/>
    <n v="8"/>
    <n v="5200"/>
    <n v="6384"/>
    <n v="7631"/>
    <n v="1247"/>
    <n v="1247"/>
  </r>
  <r>
    <x v="4168"/>
    <x v="15"/>
    <x v="9"/>
    <x v="0"/>
    <x v="2"/>
    <n v="1041"/>
    <n v="770"/>
    <n v="10"/>
    <n v="7700"/>
    <n v="8741"/>
    <n v="50951"/>
    <n v="42210"/>
    <n v="42128"/>
  </r>
  <r>
    <x v="4169"/>
    <x v="15"/>
    <x v="9"/>
    <x v="1"/>
    <x v="3"/>
    <n v="1337"/>
    <n v="650"/>
    <n v="9"/>
    <n v="5850"/>
    <n v="7187"/>
    <n v="7402"/>
    <n v="215"/>
    <n v="717"/>
  </r>
  <r>
    <x v="4170"/>
    <x v="15"/>
    <x v="9"/>
    <x v="2"/>
    <x v="2"/>
    <n v="1041"/>
    <n v="876"/>
    <n v="1"/>
    <n v="876"/>
    <n v="1917"/>
    <n v="1661"/>
    <n v="-256"/>
    <n v="41872"/>
  </r>
  <r>
    <x v="4171"/>
    <x v="15"/>
    <x v="9"/>
    <x v="3"/>
    <x v="3"/>
    <n v="1337"/>
    <n v="633"/>
    <n v="10"/>
    <n v="6330"/>
    <n v="7667"/>
    <n v="55477"/>
    <n v="47810"/>
    <n v="48527"/>
  </r>
  <r>
    <x v="4172"/>
    <x v="15"/>
    <x v="9"/>
    <x v="4"/>
    <x v="1"/>
    <n v="1138"/>
    <n v="650"/>
    <n v="6"/>
    <n v="3900"/>
    <n v="5038"/>
    <n v="6000"/>
    <n v="962"/>
    <n v="962"/>
  </r>
  <r>
    <x v="4173"/>
    <x v="15"/>
    <x v="9"/>
    <x v="0"/>
    <x v="6"/>
    <n v="1286"/>
    <n v="770"/>
    <n v="10"/>
    <n v="7700"/>
    <n v="8986"/>
    <n v="8829"/>
    <n v="-157"/>
    <n v="-157"/>
  </r>
  <r>
    <x v="4173"/>
    <x v="15"/>
    <x v="9"/>
    <x v="0"/>
    <x v="2"/>
    <n v="1041"/>
    <n v="770"/>
    <n v="6"/>
    <n v="4620"/>
    <n v="5661"/>
    <n v="4940"/>
    <n v="-721"/>
    <n v="41151"/>
  </r>
  <r>
    <x v="4174"/>
    <x v="15"/>
    <x v="9"/>
    <x v="5"/>
    <x v="3"/>
    <n v="1337"/>
    <n v="633"/>
    <n v="4"/>
    <n v="2532"/>
    <n v="3869"/>
    <n v="3323"/>
    <n v="-546"/>
    <n v="47981"/>
  </r>
  <r>
    <x v="4174"/>
    <x v="15"/>
    <x v="9"/>
    <x v="5"/>
    <x v="2"/>
    <n v="1041"/>
    <n v="633"/>
    <n v="6"/>
    <n v="3798"/>
    <n v="4839"/>
    <n v="5151"/>
    <n v="312"/>
    <n v="41463"/>
  </r>
  <r>
    <x v="4175"/>
    <x v="15"/>
    <x v="9"/>
    <x v="1"/>
    <x v="3"/>
    <n v="1337"/>
    <n v="650"/>
    <n v="6"/>
    <n v="3900"/>
    <n v="5237"/>
    <n v="5173"/>
    <n v="-64"/>
    <n v="47917"/>
  </r>
  <r>
    <x v="4176"/>
    <x v="15"/>
    <x v="9"/>
    <x v="2"/>
    <x v="3"/>
    <n v="1337"/>
    <n v="876"/>
    <n v="10"/>
    <n v="8760"/>
    <n v="10097"/>
    <n v="9529"/>
    <n v="-568"/>
    <n v="47349"/>
  </r>
  <r>
    <x v="4176"/>
    <x v="15"/>
    <x v="9"/>
    <x v="2"/>
    <x v="0"/>
    <n v="1184"/>
    <n v="876"/>
    <n v="7"/>
    <n v="6132"/>
    <n v="7316"/>
    <n v="6964"/>
    <n v="-352"/>
    <n v="895"/>
  </r>
  <r>
    <x v="4177"/>
    <x v="15"/>
    <x v="9"/>
    <x v="4"/>
    <x v="1"/>
    <n v="1138"/>
    <n v="650"/>
    <n v="1"/>
    <n v="650"/>
    <n v="1788"/>
    <n v="2802"/>
    <n v="1014"/>
    <n v="1976"/>
  </r>
  <r>
    <x v="4178"/>
    <x v="15"/>
    <x v="9"/>
    <x v="0"/>
    <x v="2"/>
    <n v="1041"/>
    <n v="770"/>
    <n v="8"/>
    <n v="6160"/>
    <n v="7201"/>
    <n v="34431"/>
    <n v="27230"/>
    <n v="68693"/>
  </r>
  <r>
    <x v="4178"/>
    <x v="15"/>
    <x v="9"/>
    <x v="0"/>
    <x v="6"/>
    <n v="1286"/>
    <n v="770"/>
    <n v="9"/>
    <n v="6930"/>
    <n v="8216"/>
    <n v="8975"/>
    <n v="759"/>
    <n v="602"/>
  </r>
  <r>
    <x v="4179"/>
    <x v="15"/>
    <x v="9"/>
    <x v="5"/>
    <x v="2"/>
    <n v="1041"/>
    <n v="633"/>
    <n v="7"/>
    <n v="4431"/>
    <n v="5472"/>
    <n v="5693"/>
    <n v="221"/>
    <n v="68914"/>
  </r>
  <r>
    <x v="4179"/>
    <x v="15"/>
    <x v="9"/>
    <x v="5"/>
    <x v="3"/>
    <n v="1337"/>
    <n v="633"/>
    <n v="2"/>
    <n v="1266"/>
    <n v="2603"/>
    <n v="3116"/>
    <n v="513"/>
    <n v="47862"/>
  </r>
  <r>
    <x v="4180"/>
    <x v="15"/>
    <x v="9"/>
    <x v="1"/>
    <x v="2"/>
    <n v="1041"/>
    <n v="650"/>
    <n v="1"/>
    <n v="650"/>
    <n v="1691"/>
    <n v="2898"/>
    <n v="1207"/>
    <n v="70121"/>
  </r>
  <r>
    <x v="4180"/>
    <x v="15"/>
    <x v="9"/>
    <x v="1"/>
    <x v="6"/>
    <n v="1286"/>
    <n v="650"/>
    <n v="1"/>
    <n v="650"/>
    <n v="1936"/>
    <n v="1635"/>
    <n v="-301"/>
    <n v="301"/>
  </r>
  <r>
    <x v="4181"/>
    <x v="15"/>
    <x v="9"/>
    <x v="2"/>
    <x v="6"/>
    <n v="1286"/>
    <n v="876"/>
    <n v="10"/>
    <n v="8760"/>
    <n v="10046"/>
    <n v="10716"/>
    <n v="670"/>
    <n v="971"/>
  </r>
  <r>
    <x v="4182"/>
    <x v="15"/>
    <x v="9"/>
    <x v="3"/>
    <x v="1"/>
    <n v="1138"/>
    <n v="633"/>
    <n v="4"/>
    <n v="2532"/>
    <n v="3670"/>
    <n v="3020"/>
    <n v="-650"/>
    <n v="1326"/>
  </r>
  <r>
    <x v="4182"/>
    <x v="15"/>
    <x v="9"/>
    <x v="3"/>
    <x v="6"/>
    <n v="1286"/>
    <n v="633"/>
    <n v="9"/>
    <n v="5697"/>
    <n v="6983"/>
    <n v="6682"/>
    <n v="-301"/>
    <n v="670"/>
  </r>
  <r>
    <x v="4183"/>
    <x v="15"/>
    <x v="9"/>
    <x v="5"/>
    <x v="3"/>
    <n v="1337"/>
    <n v="633"/>
    <n v="2"/>
    <n v="1266"/>
    <n v="2603"/>
    <n v="2915"/>
    <n v="312"/>
    <n v="48174"/>
  </r>
  <r>
    <x v="4183"/>
    <x v="15"/>
    <x v="9"/>
    <x v="5"/>
    <x v="0"/>
    <n v="1184"/>
    <n v="633"/>
    <n v="7"/>
    <n v="4431"/>
    <n v="5615"/>
    <n v="5638"/>
    <n v="23"/>
    <n v="918"/>
  </r>
  <r>
    <x v="4184"/>
    <x v="15"/>
    <x v="9"/>
    <x v="1"/>
    <x v="6"/>
    <n v="1286"/>
    <n v="650"/>
    <n v="2"/>
    <n v="1300"/>
    <n v="2586"/>
    <n v="2631"/>
    <n v="45"/>
    <n v="715"/>
  </r>
  <r>
    <x v="4185"/>
    <x v="15"/>
    <x v="9"/>
    <x v="6"/>
    <x v="6"/>
    <n v="1286"/>
    <n v="876"/>
    <n v="5"/>
    <n v="4380"/>
    <n v="5666"/>
    <n v="5602"/>
    <n v="-64"/>
    <n v="651"/>
  </r>
  <r>
    <x v="4186"/>
    <x v="15"/>
    <x v="9"/>
    <x v="2"/>
    <x v="2"/>
    <n v="1041"/>
    <n v="876"/>
    <n v="3"/>
    <n v="2628"/>
    <n v="3669"/>
    <n v="4350"/>
    <n v="681"/>
    <n v="70802"/>
  </r>
  <r>
    <x v="4187"/>
    <x v="15"/>
    <x v="9"/>
    <x v="3"/>
    <x v="2"/>
    <n v="1041"/>
    <n v="633"/>
    <n v="5"/>
    <n v="3165"/>
    <n v="4206"/>
    <n v="3495"/>
    <n v="-711"/>
    <n v="70091"/>
  </r>
  <r>
    <x v="4188"/>
    <x v="15"/>
    <x v="9"/>
    <x v="0"/>
    <x v="2"/>
    <n v="1041"/>
    <n v="770"/>
    <n v="10"/>
    <n v="7700"/>
    <n v="8741"/>
    <n v="10282"/>
    <n v="1541"/>
    <n v="71632"/>
  </r>
  <r>
    <x v="4189"/>
    <x v="15"/>
    <x v="10"/>
    <x v="1"/>
    <x v="6"/>
    <n v="1286"/>
    <n v="650"/>
    <n v="10"/>
    <n v="6500"/>
    <n v="7786"/>
    <n v="6348"/>
    <n v="-1438"/>
    <n v="-1438"/>
  </r>
  <r>
    <x v="4189"/>
    <x v="15"/>
    <x v="10"/>
    <x v="1"/>
    <x v="0"/>
    <n v="1184"/>
    <n v="650"/>
    <n v="7"/>
    <n v="4550"/>
    <n v="5734"/>
    <n v="5702"/>
    <n v="-32"/>
    <n v="-32"/>
  </r>
  <r>
    <x v="4190"/>
    <x v="15"/>
    <x v="10"/>
    <x v="6"/>
    <x v="1"/>
    <n v="1138"/>
    <n v="876"/>
    <n v="7"/>
    <n v="6132"/>
    <n v="7270"/>
    <n v="6161"/>
    <n v="-1109"/>
    <n v="-1109"/>
  </r>
  <r>
    <x v="4191"/>
    <x v="15"/>
    <x v="10"/>
    <x v="2"/>
    <x v="0"/>
    <n v="1184"/>
    <n v="876"/>
    <n v="6"/>
    <n v="5256"/>
    <n v="6440"/>
    <n v="5907"/>
    <n v="-533"/>
    <n v="-565"/>
  </r>
  <r>
    <x v="4192"/>
    <x v="15"/>
    <x v="10"/>
    <x v="4"/>
    <x v="1"/>
    <n v="1138"/>
    <n v="650"/>
    <n v="2"/>
    <n v="1300"/>
    <n v="2438"/>
    <n v="2323"/>
    <n v="-115"/>
    <n v="-1224"/>
  </r>
  <r>
    <x v="4193"/>
    <x v="15"/>
    <x v="10"/>
    <x v="0"/>
    <x v="1"/>
    <n v="1138"/>
    <n v="770"/>
    <n v="4"/>
    <n v="3080"/>
    <n v="4218"/>
    <n v="3886"/>
    <n v="-332"/>
    <n v="-1556"/>
  </r>
  <r>
    <x v="4193"/>
    <x v="15"/>
    <x v="10"/>
    <x v="0"/>
    <x v="0"/>
    <n v="1184"/>
    <n v="770"/>
    <n v="6"/>
    <n v="4620"/>
    <n v="5804"/>
    <n v="5376"/>
    <n v="-428"/>
    <n v="-993"/>
  </r>
  <r>
    <x v="4194"/>
    <x v="15"/>
    <x v="10"/>
    <x v="5"/>
    <x v="1"/>
    <n v="1138"/>
    <n v="633"/>
    <n v="2"/>
    <n v="1266"/>
    <n v="2404"/>
    <n v="2382"/>
    <n v="-22"/>
    <n v="-1578"/>
  </r>
  <r>
    <x v="4195"/>
    <x v="15"/>
    <x v="10"/>
    <x v="6"/>
    <x v="0"/>
    <n v="1184"/>
    <n v="876"/>
    <n v="10"/>
    <n v="8760"/>
    <n v="9944"/>
    <n v="9184"/>
    <n v="-760"/>
    <n v="-1753"/>
  </r>
  <r>
    <x v="4196"/>
    <x v="15"/>
    <x v="10"/>
    <x v="2"/>
    <x v="3"/>
    <n v="1337"/>
    <n v="876"/>
    <n v="6"/>
    <n v="5256"/>
    <n v="6593"/>
    <n v="39500"/>
    <n v="32907"/>
    <n v="32907"/>
  </r>
  <r>
    <x v="4197"/>
    <x v="15"/>
    <x v="10"/>
    <x v="3"/>
    <x v="1"/>
    <n v="1138"/>
    <n v="633"/>
    <n v="8"/>
    <n v="5064"/>
    <n v="6202"/>
    <n v="5598"/>
    <n v="-604"/>
    <n v="-2182"/>
  </r>
  <r>
    <x v="4198"/>
    <x v="15"/>
    <x v="10"/>
    <x v="4"/>
    <x v="1"/>
    <n v="1138"/>
    <n v="650"/>
    <n v="10"/>
    <n v="6500"/>
    <n v="7638"/>
    <n v="6659"/>
    <n v="-979"/>
    <n v="-3161"/>
  </r>
  <r>
    <x v="4199"/>
    <x v="15"/>
    <x v="10"/>
    <x v="0"/>
    <x v="2"/>
    <n v="1041"/>
    <n v="770"/>
    <n v="1"/>
    <n v="770"/>
    <n v="1811"/>
    <n v="1831"/>
    <n v="20"/>
    <n v="20"/>
  </r>
  <r>
    <x v="4199"/>
    <x v="15"/>
    <x v="10"/>
    <x v="0"/>
    <x v="1"/>
    <n v="1138"/>
    <n v="770"/>
    <n v="2"/>
    <n v="1540"/>
    <n v="2678"/>
    <n v="2558"/>
    <n v="-120"/>
    <n v="-3281"/>
  </r>
  <r>
    <x v="4200"/>
    <x v="15"/>
    <x v="10"/>
    <x v="5"/>
    <x v="2"/>
    <n v="1041"/>
    <n v="633"/>
    <n v="4"/>
    <n v="2532"/>
    <n v="3573"/>
    <n v="3795"/>
    <n v="222"/>
    <n v="242"/>
  </r>
  <r>
    <x v="4200"/>
    <x v="15"/>
    <x v="10"/>
    <x v="5"/>
    <x v="6"/>
    <n v="1286"/>
    <n v="633"/>
    <n v="10"/>
    <n v="6330"/>
    <n v="7616"/>
    <n v="6835"/>
    <n v="-781"/>
    <n v="-2219"/>
  </r>
  <r>
    <x v="4200"/>
    <x v="15"/>
    <x v="10"/>
    <x v="5"/>
    <x v="3"/>
    <n v="1337"/>
    <n v="633"/>
    <n v="6"/>
    <n v="3798"/>
    <n v="5135"/>
    <n v="4888"/>
    <n v="-247"/>
    <n v="32660"/>
  </r>
  <r>
    <x v="4201"/>
    <x v="15"/>
    <x v="10"/>
    <x v="1"/>
    <x v="2"/>
    <n v="1041"/>
    <n v="650"/>
    <n v="3"/>
    <n v="1950"/>
    <n v="2991"/>
    <n v="3025"/>
    <n v="34"/>
    <n v="276"/>
  </r>
  <r>
    <x v="4201"/>
    <x v="15"/>
    <x v="10"/>
    <x v="1"/>
    <x v="1"/>
    <n v="1138"/>
    <n v="650"/>
    <n v="4"/>
    <n v="2600"/>
    <n v="3738"/>
    <n v="4099"/>
    <n v="361"/>
    <n v="-2920"/>
  </r>
  <r>
    <x v="4202"/>
    <x v="15"/>
    <x v="10"/>
    <x v="6"/>
    <x v="1"/>
    <n v="1138"/>
    <n v="876"/>
    <n v="3"/>
    <n v="2628"/>
    <n v="3766"/>
    <n v="3199"/>
    <n v="-567"/>
    <n v="-3487"/>
  </r>
  <r>
    <x v="4202"/>
    <x v="15"/>
    <x v="10"/>
    <x v="6"/>
    <x v="3"/>
    <n v="1337"/>
    <n v="876"/>
    <n v="5"/>
    <n v="4380"/>
    <n v="5717"/>
    <n v="5065"/>
    <n v="-652"/>
    <n v="32008"/>
  </r>
  <r>
    <x v="4203"/>
    <x v="15"/>
    <x v="10"/>
    <x v="3"/>
    <x v="6"/>
    <n v="1286"/>
    <n v="633"/>
    <n v="2"/>
    <n v="1266"/>
    <n v="2552"/>
    <n v="2650"/>
    <n v="98"/>
    <n v="-2121"/>
  </r>
  <r>
    <x v="4203"/>
    <x v="15"/>
    <x v="10"/>
    <x v="3"/>
    <x v="3"/>
    <n v="1337"/>
    <n v="633"/>
    <n v="3"/>
    <n v="1899"/>
    <n v="3236"/>
    <n v="3172"/>
    <n v="-64"/>
    <n v="31944"/>
  </r>
  <r>
    <x v="4204"/>
    <x v="15"/>
    <x v="10"/>
    <x v="4"/>
    <x v="1"/>
    <n v="1138"/>
    <n v="650"/>
    <n v="5"/>
    <n v="3250"/>
    <n v="4388"/>
    <n v="8806"/>
    <n v="4418"/>
    <n v="931"/>
  </r>
  <r>
    <x v="4205"/>
    <x v="15"/>
    <x v="10"/>
    <x v="0"/>
    <x v="6"/>
    <n v="1286"/>
    <n v="770"/>
    <n v="5"/>
    <n v="3850"/>
    <n v="5136"/>
    <n v="5892"/>
    <n v="756"/>
    <n v="-1365"/>
  </r>
  <r>
    <x v="4206"/>
    <x v="15"/>
    <x v="10"/>
    <x v="1"/>
    <x v="1"/>
    <n v="1138"/>
    <n v="650"/>
    <n v="2"/>
    <n v="1300"/>
    <n v="2438"/>
    <n v="2000"/>
    <n v="-438"/>
    <n v="493"/>
  </r>
  <r>
    <x v="4206"/>
    <x v="15"/>
    <x v="10"/>
    <x v="1"/>
    <x v="6"/>
    <n v="1286"/>
    <n v="650"/>
    <n v="7"/>
    <n v="4550"/>
    <n v="5836"/>
    <n v="13306"/>
    <n v="7470"/>
    <n v="6105"/>
  </r>
  <r>
    <x v="4207"/>
    <x v="15"/>
    <x v="10"/>
    <x v="2"/>
    <x v="2"/>
    <n v="1041"/>
    <n v="876"/>
    <n v="4"/>
    <n v="3504"/>
    <n v="4545"/>
    <n v="4343"/>
    <n v="-202"/>
    <n v="74"/>
  </r>
  <r>
    <x v="4208"/>
    <x v="15"/>
    <x v="10"/>
    <x v="3"/>
    <x v="6"/>
    <n v="1286"/>
    <n v="633"/>
    <n v="3"/>
    <n v="1899"/>
    <n v="3185"/>
    <n v="3554"/>
    <n v="369"/>
    <n v="6474"/>
  </r>
  <r>
    <x v="4209"/>
    <x v="15"/>
    <x v="10"/>
    <x v="4"/>
    <x v="6"/>
    <n v="1286"/>
    <n v="650"/>
    <n v="3"/>
    <n v="1950"/>
    <n v="3236"/>
    <n v="3698"/>
    <n v="462"/>
    <n v="6936"/>
  </r>
  <r>
    <x v="4210"/>
    <x v="15"/>
    <x v="10"/>
    <x v="0"/>
    <x v="2"/>
    <n v="1041"/>
    <n v="770"/>
    <n v="6"/>
    <n v="4620"/>
    <n v="5661"/>
    <n v="6772"/>
    <n v="1111"/>
    <n v="1185"/>
  </r>
  <r>
    <x v="4211"/>
    <x v="15"/>
    <x v="10"/>
    <x v="5"/>
    <x v="3"/>
    <n v="1337"/>
    <n v="633"/>
    <n v="8"/>
    <n v="5064"/>
    <n v="6401"/>
    <n v="37503"/>
    <n v="31102"/>
    <n v="63046"/>
  </r>
  <r>
    <x v="4212"/>
    <x v="15"/>
    <x v="10"/>
    <x v="1"/>
    <x v="2"/>
    <n v="1041"/>
    <n v="650"/>
    <n v="1"/>
    <n v="650"/>
    <n v="1691"/>
    <n v="2024"/>
    <n v="333"/>
    <n v="1518"/>
  </r>
  <r>
    <x v="4213"/>
    <x v="15"/>
    <x v="11"/>
    <x v="2"/>
    <x v="1"/>
    <n v="1138"/>
    <n v="876"/>
    <n v="2"/>
    <n v="1752"/>
    <n v="2890"/>
    <n v="3001"/>
    <n v="111"/>
    <n v="111"/>
  </r>
  <r>
    <x v="4214"/>
    <x v="15"/>
    <x v="11"/>
    <x v="3"/>
    <x v="5"/>
    <n v="650"/>
    <n v="633"/>
    <n v="4"/>
    <n v="2532"/>
    <n v="3182"/>
    <n v="2620"/>
    <n v="-562"/>
    <n v="-562"/>
  </r>
  <r>
    <x v="4215"/>
    <x v="15"/>
    <x v="11"/>
    <x v="4"/>
    <x v="0"/>
    <n v="1184"/>
    <n v="650"/>
    <n v="1"/>
    <n v="650"/>
    <n v="1834"/>
    <n v="1821"/>
    <n v="-13"/>
    <n v="-13"/>
  </r>
  <r>
    <x v="4216"/>
    <x v="15"/>
    <x v="11"/>
    <x v="0"/>
    <x v="1"/>
    <n v="1138"/>
    <n v="770"/>
    <n v="1"/>
    <n v="770"/>
    <n v="1908"/>
    <n v="2100"/>
    <n v="192"/>
    <n v="303"/>
  </r>
  <r>
    <x v="4217"/>
    <x v="15"/>
    <x v="11"/>
    <x v="5"/>
    <x v="3"/>
    <n v="1337"/>
    <n v="633"/>
    <n v="6"/>
    <n v="3798"/>
    <n v="5135"/>
    <n v="37749"/>
    <n v="32614"/>
    <n v="32614"/>
  </r>
  <r>
    <x v="4217"/>
    <x v="15"/>
    <x v="11"/>
    <x v="5"/>
    <x v="6"/>
    <n v="1286"/>
    <n v="633"/>
    <n v="1"/>
    <n v="633"/>
    <n v="1919"/>
    <n v="1678"/>
    <n v="-241"/>
    <n v="-241"/>
  </r>
  <r>
    <x v="4218"/>
    <x v="15"/>
    <x v="11"/>
    <x v="1"/>
    <x v="0"/>
    <n v="1184"/>
    <n v="650"/>
    <n v="5"/>
    <n v="3250"/>
    <n v="4434"/>
    <n v="9838"/>
    <n v="5404"/>
    <n v="5391"/>
  </r>
  <r>
    <x v="4219"/>
    <x v="15"/>
    <x v="11"/>
    <x v="6"/>
    <x v="5"/>
    <n v="650"/>
    <n v="876"/>
    <n v="9"/>
    <n v="7884"/>
    <n v="8534"/>
    <n v="33978"/>
    <n v="25444"/>
    <n v="24882"/>
  </r>
  <r>
    <x v="4219"/>
    <x v="15"/>
    <x v="11"/>
    <x v="6"/>
    <x v="3"/>
    <n v="1337"/>
    <n v="876"/>
    <n v="3"/>
    <n v="2628"/>
    <n v="3965"/>
    <n v="16682"/>
    <n v="12717"/>
    <n v="45331"/>
  </r>
  <r>
    <x v="4219"/>
    <x v="15"/>
    <x v="11"/>
    <x v="6"/>
    <x v="2"/>
    <n v="1041"/>
    <n v="876"/>
    <n v="3"/>
    <n v="2628"/>
    <n v="3669"/>
    <n v="3651"/>
    <n v="-18"/>
    <n v="-18"/>
  </r>
  <r>
    <x v="4220"/>
    <x v="15"/>
    <x v="11"/>
    <x v="2"/>
    <x v="3"/>
    <n v="1337"/>
    <n v="876"/>
    <n v="8"/>
    <n v="7008"/>
    <n v="8345"/>
    <n v="7572"/>
    <n v="-773"/>
    <n v="44558"/>
  </r>
  <r>
    <x v="4221"/>
    <x v="15"/>
    <x v="11"/>
    <x v="3"/>
    <x v="2"/>
    <n v="1041"/>
    <n v="633"/>
    <n v="8"/>
    <n v="5064"/>
    <n v="6105"/>
    <n v="26978"/>
    <n v="20873"/>
    <n v="20855"/>
  </r>
  <r>
    <x v="4222"/>
    <x v="15"/>
    <x v="11"/>
    <x v="4"/>
    <x v="3"/>
    <n v="1337"/>
    <n v="650"/>
    <n v="7"/>
    <n v="4550"/>
    <n v="5887"/>
    <n v="6333"/>
    <n v="446"/>
    <n v="45004"/>
  </r>
  <r>
    <x v="4223"/>
    <x v="15"/>
    <x v="11"/>
    <x v="0"/>
    <x v="0"/>
    <n v="1184"/>
    <n v="770"/>
    <n v="5"/>
    <n v="3850"/>
    <n v="5034"/>
    <n v="5085"/>
    <n v="51"/>
    <n v="5442"/>
  </r>
  <r>
    <x v="4224"/>
    <x v="15"/>
    <x v="11"/>
    <x v="5"/>
    <x v="3"/>
    <n v="1337"/>
    <n v="633"/>
    <n v="8"/>
    <n v="5064"/>
    <n v="6401"/>
    <n v="6023"/>
    <n v="-378"/>
    <n v="44626"/>
  </r>
  <r>
    <x v="4225"/>
    <x v="15"/>
    <x v="11"/>
    <x v="1"/>
    <x v="0"/>
    <n v="1184"/>
    <n v="650"/>
    <n v="2"/>
    <n v="1300"/>
    <n v="2484"/>
    <n v="2169"/>
    <n v="-315"/>
    <n v="5127"/>
  </r>
  <r>
    <x v="4226"/>
    <x v="15"/>
    <x v="11"/>
    <x v="2"/>
    <x v="1"/>
    <n v="1138"/>
    <n v="876"/>
    <n v="4"/>
    <n v="3504"/>
    <n v="4642"/>
    <n v="4708"/>
    <n v="66"/>
    <n v="369"/>
  </r>
  <r>
    <x v="4227"/>
    <x v="15"/>
    <x v="11"/>
    <x v="3"/>
    <x v="3"/>
    <n v="1337"/>
    <n v="633"/>
    <n v="5"/>
    <n v="3165"/>
    <n v="4502"/>
    <n v="12744"/>
    <n v="8242"/>
    <n v="52868"/>
  </r>
  <r>
    <x v="4227"/>
    <x v="15"/>
    <x v="11"/>
    <x v="3"/>
    <x v="2"/>
    <n v="1041"/>
    <n v="633"/>
    <n v="8"/>
    <n v="5064"/>
    <n v="6105"/>
    <n v="5130"/>
    <n v="-975"/>
    <n v="19880"/>
  </r>
  <r>
    <x v="4228"/>
    <x v="15"/>
    <x v="11"/>
    <x v="0"/>
    <x v="1"/>
    <n v="1138"/>
    <n v="770"/>
    <n v="3"/>
    <n v="2310"/>
    <n v="3448"/>
    <n v="2917"/>
    <n v="-531"/>
    <n v="-162"/>
  </r>
  <r>
    <x v="4229"/>
    <x v="15"/>
    <x v="11"/>
    <x v="6"/>
    <x v="2"/>
    <n v="1041"/>
    <n v="876"/>
    <n v="7"/>
    <n v="6132"/>
    <n v="7173"/>
    <n v="25020"/>
    <n v="17847"/>
    <n v="37727"/>
  </r>
  <r>
    <x v="4229"/>
    <x v="15"/>
    <x v="11"/>
    <x v="6"/>
    <x v="0"/>
    <n v="1184"/>
    <n v="876"/>
    <n v="1"/>
    <n v="876"/>
    <n v="2060"/>
    <n v="1904"/>
    <n v="-156"/>
    <n v="4971"/>
  </r>
  <r>
    <x v="4230"/>
    <x v="15"/>
    <x v="11"/>
    <x v="2"/>
    <x v="4"/>
    <n v="1094"/>
    <n v="876"/>
    <n v="2"/>
    <n v="1752"/>
    <n v="2846"/>
    <n v="4328"/>
    <n v="1482"/>
    <n v="1482"/>
  </r>
  <r>
    <x v="4230"/>
    <x v="15"/>
    <x v="11"/>
    <x v="2"/>
    <x v="6"/>
    <n v="1286"/>
    <n v="876"/>
    <n v="7"/>
    <n v="6132"/>
    <n v="7418"/>
    <n v="8507"/>
    <n v="1089"/>
    <n v="848"/>
  </r>
  <r>
    <x v="4230"/>
    <x v="15"/>
    <x v="11"/>
    <x v="2"/>
    <x v="1"/>
    <n v="1138"/>
    <n v="876"/>
    <n v="10"/>
    <n v="8760"/>
    <n v="9898"/>
    <n v="9406"/>
    <n v="-492"/>
    <n v="-654"/>
  </r>
  <r>
    <x v="4231"/>
    <x v="15"/>
    <x v="11"/>
    <x v="3"/>
    <x v="1"/>
    <n v="1138"/>
    <n v="633"/>
    <n v="4"/>
    <n v="2532"/>
    <n v="3670"/>
    <n v="3059"/>
    <n v="-611"/>
    <n v="-1265"/>
  </r>
  <r>
    <x v="4231"/>
    <x v="15"/>
    <x v="11"/>
    <x v="3"/>
    <x v="4"/>
    <n v="1094"/>
    <n v="633"/>
    <n v="10"/>
    <n v="6330"/>
    <n v="7424"/>
    <n v="8188"/>
    <n v="764"/>
    <n v="2246"/>
  </r>
  <r>
    <x v="4232"/>
    <x v="15"/>
    <x v="11"/>
    <x v="4"/>
    <x v="0"/>
    <n v="1184"/>
    <n v="650"/>
    <n v="8"/>
    <n v="5200"/>
    <n v="6384"/>
    <n v="7236"/>
    <n v="852"/>
    <n v="5823"/>
  </r>
  <r>
    <x v="4232"/>
    <x v="15"/>
    <x v="11"/>
    <x v="4"/>
    <x v="1"/>
    <n v="1138"/>
    <n v="650"/>
    <n v="3"/>
    <n v="1950"/>
    <n v="3088"/>
    <n v="9490"/>
    <n v="6402"/>
    <n v="5137"/>
  </r>
  <r>
    <x v="4233"/>
    <x v="15"/>
    <x v="11"/>
    <x v="0"/>
    <x v="2"/>
    <n v="1041"/>
    <n v="770"/>
    <n v="8"/>
    <n v="6160"/>
    <n v="7201"/>
    <n v="8600"/>
    <n v="1399"/>
    <n v="39126"/>
  </r>
  <r>
    <x v="4233"/>
    <x v="15"/>
    <x v="11"/>
    <x v="0"/>
    <x v="0"/>
    <n v="1184"/>
    <n v="770"/>
    <n v="3"/>
    <n v="2310"/>
    <n v="3494"/>
    <n v="5825"/>
    <n v="2331"/>
    <n v="8154"/>
  </r>
  <r>
    <x v="4234"/>
    <x v="15"/>
    <x v="11"/>
    <x v="1"/>
    <x v="2"/>
    <n v="1041"/>
    <n v="650"/>
    <n v="9"/>
    <n v="5850"/>
    <n v="6891"/>
    <n v="18711"/>
    <n v="11820"/>
    <n v="50946"/>
  </r>
  <r>
    <x v="4235"/>
    <x v="15"/>
    <x v="11"/>
    <x v="6"/>
    <x v="0"/>
    <n v="1184"/>
    <n v="876"/>
    <n v="9"/>
    <n v="7884"/>
    <n v="9068"/>
    <n v="10294"/>
    <n v="1226"/>
    <n v="9380"/>
  </r>
  <r>
    <x v="4236"/>
    <x v="15"/>
    <x v="11"/>
    <x v="2"/>
    <x v="3"/>
    <n v="1337"/>
    <n v="876"/>
    <n v="8"/>
    <n v="7008"/>
    <n v="8345"/>
    <n v="7536"/>
    <n v="-809"/>
    <n v="52059"/>
  </r>
  <r>
    <x v="4237"/>
    <x v="15"/>
    <x v="11"/>
    <x v="3"/>
    <x v="2"/>
    <n v="1041"/>
    <n v="633"/>
    <n v="7"/>
    <n v="4431"/>
    <n v="5472"/>
    <n v="15264"/>
    <n v="9792"/>
    <n v="60738"/>
  </r>
  <r>
    <x v="4237"/>
    <x v="15"/>
    <x v="11"/>
    <x v="3"/>
    <x v="0"/>
    <n v="1184"/>
    <n v="633"/>
    <n v="9"/>
    <n v="5697"/>
    <n v="6881"/>
    <n v="5631"/>
    <n v="-1250"/>
    <n v="8130"/>
  </r>
  <r>
    <x v="4238"/>
    <x v="16"/>
    <x v="0"/>
    <x v="5"/>
    <x v="0"/>
    <n v="1274"/>
    <n v="682"/>
    <n v="3"/>
    <n v="2046"/>
    <n v="3320"/>
    <n v="3907"/>
    <n v="587"/>
    <n v="587"/>
  </r>
  <r>
    <x v="4238"/>
    <x v="16"/>
    <x v="0"/>
    <x v="5"/>
    <x v="4"/>
    <n v="1178"/>
    <n v="682"/>
    <n v="2"/>
    <n v="1364"/>
    <n v="2542"/>
    <n v="2883"/>
    <n v="341"/>
    <n v="341"/>
  </r>
  <r>
    <x v="4238"/>
    <x v="16"/>
    <x v="0"/>
    <x v="5"/>
    <x v="1"/>
    <n v="1224"/>
    <n v="682"/>
    <n v="10"/>
    <n v="6820"/>
    <n v="8044"/>
    <n v="6838"/>
    <n v="-1206"/>
    <n v="-1206"/>
  </r>
  <r>
    <x v="4239"/>
    <x v="16"/>
    <x v="0"/>
    <x v="1"/>
    <x v="4"/>
    <n v="1178"/>
    <n v="700"/>
    <n v="9"/>
    <n v="6300"/>
    <n v="7478"/>
    <n v="6379"/>
    <n v="-1099"/>
    <n v="-758"/>
  </r>
  <r>
    <x v="4240"/>
    <x v="16"/>
    <x v="0"/>
    <x v="6"/>
    <x v="2"/>
    <n v="1121"/>
    <n v="943"/>
    <n v="2"/>
    <n v="1886"/>
    <n v="3007"/>
    <n v="3457"/>
    <n v="450"/>
    <n v="450"/>
  </r>
  <r>
    <x v="4241"/>
    <x v="16"/>
    <x v="0"/>
    <x v="2"/>
    <x v="1"/>
    <n v="1224"/>
    <n v="943"/>
    <n v="5"/>
    <n v="4715"/>
    <n v="5939"/>
    <n v="5237"/>
    <n v="-702"/>
    <n v="-1908"/>
  </r>
  <r>
    <x v="4241"/>
    <x v="16"/>
    <x v="0"/>
    <x v="2"/>
    <x v="3"/>
    <n v="1439"/>
    <n v="943"/>
    <n v="3"/>
    <n v="2829"/>
    <n v="4268"/>
    <n v="3440"/>
    <n v="-828"/>
    <n v="-828"/>
  </r>
  <r>
    <x v="4242"/>
    <x v="16"/>
    <x v="0"/>
    <x v="4"/>
    <x v="4"/>
    <n v="1178"/>
    <n v="700"/>
    <n v="5"/>
    <n v="3500"/>
    <n v="4678"/>
    <n v="9357"/>
    <n v="4679"/>
    <n v="3921"/>
  </r>
  <r>
    <x v="4243"/>
    <x v="16"/>
    <x v="0"/>
    <x v="0"/>
    <x v="5"/>
    <n v="700"/>
    <n v="828"/>
    <n v="2"/>
    <n v="1656"/>
    <n v="2356"/>
    <n v="2196"/>
    <n v="-160"/>
    <n v="-160"/>
  </r>
  <r>
    <x v="4243"/>
    <x v="16"/>
    <x v="0"/>
    <x v="0"/>
    <x v="0"/>
    <n v="1274"/>
    <n v="828"/>
    <n v="6"/>
    <n v="4968"/>
    <n v="6242"/>
    <n v="7436"/>
    <n v="1194"/>
    <n v="1781"/>
  </r>
  <r>
    <x v="4243"/>
    <x v="16"/>
    <x v="0"/>
    <x v="0"/>
    <x v="1"/>
    <n v="1224"/>
    <n v="828"/>
    <n v="7"/>
    <n v="5796"/>
    <n v="7020"/>
    <n v="6144"/>
    <n v="-876"/>
    <n v="-2784"/>
  </r>
  <r>
    <x v="4244"/>
    <x v="16"/>
    <x v="0"/>
    <x v="5"/>
    <x v="0"/>
    <n v="1274"/>
    <n v="682"/>
    <n v="5"/>
    <n v="3410"/>
    <n v="4684"/>
    <n v="4264"/>
    <n v="-420"/>
    <n v="1361"/>
  </r>
  <r>
    <x v="4244"/>
    <x v="16"/>
    <x v="0"/>
    <x v="5"/>
    <x v="1"/>
    <n v="1224"/>
    <n v="682"/>
    <n v="8"/>
    <n v="5456"/>
    <n v="6680"/>
    <n v="6855"/>
    <n v="175"/>
    <n v="-2609"/>
  </r>
  <r>
    <x v="4245"/>
    <x v="16"/>
    <x v="0"/>
    <x v="1"/>
    <x v="2"/>
    <n v="1121"/>
    <n v="700"/>
    <n v="7"/>
    <n v="4900"/>
    <n v="6021"/>
    <n v="4971"/>
    <n v="-1050"/>
    <n v="-600"/>
  </r>
  <r>
    <x v="4246"/>
    <x v="16"/>
    <x v="0"/>
    <x v="6"/>
    <x v="4"/>
    <n v="1178"/>
    <n v="943"/>
    <n v="1"/>
    <n v="943"/>
    <n v="2121"/>
    <n v="2347"/>
    <n v="226"/>
    <n v="4147"/>
  </r>
  <r>
    <x v="4247"/>
    <x v="16"/>
    <x v="0"/>
    <x v="2"/>
    <x v="2"/>
    <n v="1121"/>
    <n v="943"/>
    <n v="5"/>
    <n v="4715"/>
    <n v="5836"/>
    <n v="10945"/>
    <n v="5109"/>
    <n v="4509"/>
  </r>
  <r>
    <x v="4248"/>
    <x v="16"/>
    <x v="0"/>
    <x v="4"/>
    <x v="0"/>
    <n v="1274"/>
    <n v="700"/>
    <n v="9"/>
    <n v="6300"/>
    <n v="7574"/>
    <n v="7711"/>
    <n v="137"/>
    <n v="1498"/>
  </r>
  <r>
    <x v="4249"/>
    <x v="16"/>
    <x v="0"/>
    <x v="0"/>
    <x v="0"/>
    <n v="1274"/>
    <n v="828"/>
    <n v="7"/>
    <n v="5796"/>
    <n v="7070"/>
    <n v="6088"/>
    <n v="-982"/>
    <n v="516"/>
  </r>
  <r>
    <x v="4250"/>
    <x v="16"/>
    <x v="0"/>
    <x v="5"/>
    <x v="5"/>
    <n v="700"/>
    <n v="682"/>
    <n v="9"/>
    <n v="6138"/>
    <n v="6838"/>
    <n v="7789"/>
    <n v="951"/>
    <n v="791"/>
  </r>
  <r>
    <x v="4250"/>
    <x v="16"/>
    <x v="0"/>
    <x v="5"/>
    <x v="2"/>
    <n v="1121"/>
    <n v="682"/>
    <n v="7"/>
    <n v="4774"/>
    <n v="5895"/>
    <n v="10527"/>
    <n v="4632"/>
    <n v="9141"/>
  </r>
  <r>
    <x v="4251"/>
    <x v="16"/>
    <x v="0"/>
    <x v="3"/>
    <x v="0"/>
    <n v="1274"/>
    <n v="682"/>
    <n v="4"/>
    <n v="2728"/>
    <n v="4002"/>
    <n v="3640"/>
    <n v="-362"/>
    <n v="154"/>
  </r>
  <r>
    <x v="4252"/>
    <x v="16"/>
    <x v="0"/>
    <x v="4"/>
    <x v="3"/>
    <n v="1439"/>
    <n v="700"/>
    <n v="8"/>
    <n v="5600"/>
    <n v="7039"/>
    <n v="5863"/>
    <n v="-1176"/>
    <n v="-2004"/>
  </r>
  <r>
    <x v="4252"/>
    <x v="16"/>
    <x v="0"/>
    <x v="4"/>
    <x v="5"/>
    <n v="700"/>
    <n v="700"/>
    <n v="8"/>
    <n v="5600"/>
    <n v="6300"/>
    <n v="5068"/>
    <n v="-1232"/>
    <n v="-441"/>
  </r>
  <r>
    <x v="4252"/>
    <x v="16"/>
    <x v="0"/>
    <x v="4"/>
    <x v="4"/>
    <n v="1178"/>
    <n v="700"/>
    <n v="5"/>
    <n v="3500"/>
    <n v="4678"/>
    <n v="4081"/>
    <n v="-597"/>
    <n v="3550"/>
  </r>
  <r>
    <x v="4253"/>
    <x v="16"/>
    <x v="0"/>
    <x v="0"/>
    <x v="5"/>
    <n v="700"/>
    <n v="828"/>
    <n v="6"/>
    <n v="4968"/>
    <n v="5668"/>
    <n v="5196"/>
    <n v="-472"/>
    <n v="-913"/>
  </r>
  <r>
    <x v="4253"/>
    <x v="16"/>
    <x v="0"/>
    <x v="0"/>
    <x v="0"/>
    <n v="1274"/>
    <n v="828"/>
    <n v="2"/>
    <n v="1656"/>
    <n v="2930"/>
    <n v="3189"/>
    <n v="259"/>
    <n v="413"/>
  </r>
  <r>
    <x v="4254"/>
    <x v="16"/>
    <x v="0"/>
    <x v="5"/>
    <x v="1"/>
    <n v="1224"/>
    <n v="682"/>
    <n v="10"/>
    <n v="6820"/>
    <n v="8044"/>
    <n v="8076"/>
    <n v="32"/>
    <n v="-2577"/>
  </r>
  <r>
    <x v="4254"/>
    <x v="16"/>
    <x v="0"/>
    <x v="5"/>
    <x v="2"/>
    <n v="1121"/>
    <n v="682"/>
    <n v="4"/>
    <n v="2728"/>
    <n v="3849"/>
    <n v="4302"/>
    <n v="453"/>
    <n v="9594"/>
  </r>
  <r>
    <x v="4255"/>
    <x v="16"/>
    <x v="0"/>
    <x v="3"/>
    <x v="0"/>
    <n v="1274"/>
    <n v="682"/>
    <n v="9"/>
    <n v="6138"/>
    <n v="7412"/>
    <n v="7123"/>
    <n v="-289"/>
    <n v="124"/>
  </r>
  <r>
    <x v="4256"/>
    <x v="16"/>
    <x v="0"/>
    <x v="4"/>
    <x v="4"/>
    <n v="1178"/>
    <n v="700"/>
    <n v="6"/>
    <n v="4200"/>
    <n v="5378"/>
    <n v="4862"/>
    <n v="-516"/>
    <n v="3034"/>
  </r>
  <r>
    <x v="4257"/>
    <x v="16"/>
    <x v="0"/>
    <x v="0"/>
    <x v="2"/>
    <n v="1121"/>
    <n v="828"/>
    <n v="9"/>
    <n v="7452"/>
    <n v="8573"/>
    <n v="7526"/>
    <n v="-1047"/>
    <n v="8547"/>
  </r>
  <r>
    <x v="4257"/>
    <x v="16"/>
    <x v="0"/>
    <x v="0"/>
    <x v="5"/>
    <n v="700"/>
    <n v="828"/>
    <n v="4"/>
    <n v="3312"/>
    <n v="4012"/>
    <n v="4811"/>
    <n v="799"/>
    <n v="-114"/>
  </r>
  <r>
    <x v="4257"/>
    <x v="16"/>
    <x v="0"/>
    <x v="0"/>
    <x v="4"/>
    <n v="1178"/>
    <n v="828"/>
    <n v="4"/>
    <n v="3312"/>
    <n v="4490"/>
    <n v="4860"/>
    <n v="370"/>
    <n v="3404"/>
  </r>
  <r>
    <x v="4258"/>
    <x v="16"/>
    <x v="0"/>
    <x v="5"/>
    <x v="5"/>
    <n v="700"/>
    <n v="682"/>
    <n v="4"/>
    <n v="2728"/>
    <n v="3428"/>
    <n v="9002"/>
    <n v="5574"/>
    <n v="5460"/>
  </r>
  <r>
    <x v="4258"/>
    <x v="16"/>
    <x v="0"/>
    <x v="5"/>
    <x v="4"/>
    <n v="1178"/>
    <n v="682"/>
    <n v="1"/>
    <n v="682"/>
    <n v="1860"/>
    <n v="1950"/>
    <n v="90"/>
    <n v="3494"/>
  </r>
  <r>
    <x v="4258"/>
    <x v="16"/>
    <x v="0"/>
    <x v="5"/>
    <x v="1"/>
    <n v="1224"/>
    <n v="682"/>
    <n v="1"/>
    <n v="682"/>
    <n v="1906"/>
    <n v="2281"/>
    <n v="375"/>
    <n v="-2202"/>
  </r>
  <r>
    <x v="4259"/>
    <x v="16"/>
    <x v="1"/>
    <x v="2"/>
    <x v="1"/>
    <n v="1224"/>
    <n v="943"/>
    <n v="2"/>
    <n v="1886"/>
    <n v="3110"/>
    <n v="3686"/>
    <n v="576"/>
    <n v="576"/>
  </r>
  <r>
    <x v="4260"/>
    <x v="16"/>
    <x v="1"/>
    <x v="4"/>
    <x v="4"/>
    <n v="1178"/>
    <n v="700"/>
    <n v="6"/>
    <n v="4200"/>
    <n v="5378"/>
    <n v="17941"/>
    <n v="12563"/>
    <n v="12563"/>
  </r>
  <r>
    <x v="4261"/>
    <x v="16"/>
    <x v="1"/>
    <x v="1"/>
    <x v="5"/>
    <n v="700"/>
    <n v="700"/>
    <n v="3"/>
    <n v="2100"/>
    <n v="2800"/>
    <n v="11419"/>
    <n v="8619"/>
    <n v="8619"/>
  </r>
  <r>
    <x v="4262"/>
    <x v="16"/>
    <x v="1"/>
    <x v="2"/>
    <x v="4"/>
    <n v="1178"/>
    <n v="943"/>
    <n v="4"/>
    <n v="3772"/>
    <n v="4950"/>
    <n v="9078"/>
    <n v="4128"/>
    <n v="16691"/>
  </r>
  <r>
    <x v="4263"/>
    <x v="16"/>
    <x v="1"/>
    <x v="3"/>
    <x v="1"/>
    <n v="1224"/>
    <n v="682"/>
    <n v="9"/>
    <n v="6138"/>
    <n v="7362"/>
    <n v="6930"/>
    <n v="-432"/>
    <n v="144"/>
  </r>
  <r>
    <x v="4263"/>
    <x v="16"/>
    <x v="1"/>
    <x v="3"/>
    <x v="0"/>
    <n v="1274"/>
    <n v="682"/>
    <n v="3"/>
    <n v="2046"/>
    <n v="3320"/>
    <n v="2840"/>
    <n v="-480"/>
    <n v="-480"/>
  </r>
  <r>
    <x v="4263"/>
    <x v="16"/>
    <x v="1"/>
    <x v="3"/>
    <x v="4"/>
    <n v="1178"/>
    <n v="682"/>
    <n v="3"/>
    <n v="2046"/>
    <n v="3224"/>
    <n v="3241"/>
    <n v="17"/>
    <n v="16708"/>
  </r>
  <r>
    <x v="4264"/>
    <x v="16"/>
    <x v="1"/>
    <x v="0"/>
    <x v="6"/>
    <n v="1384"/>
    <n v="828"/>
    <n v="9"/>
    <n v="7452"/>
    <n v="8836"/>
    <n v="7994"/>
    <n v="-842"/>
    <n v="-842"/>
  </r>
  <r>
    <x v="4264"/>
    <x v="16"/>
    <x v="1"/>
    <x v="0"/>
    <x v="0"/>
    <n v="1274"/>
    <n v="828"/>
    <n v="3"/>
    <n v="2484"/>
    <n v="3758"/>
    <n v="4292"/>
    <n v="534"/>
    <n v="54"/>
  </r>
  <r>
    <x v="4265"/>
    <x v="16"/>
    <x v="1"/>
    <x v="1"/>
    <x v="2"/>
    <n v="1121"/>
    <n v="700"/>
    <n v="7"/>
    <n v="4900"/>
    <n v="6021"/>
    <n v="6416"/>
    <n v="395"/>
    <n v="395"/>
  </r>
  <r>
    <x v="4266"/>
    <x v="16"/>
    <x v="1"/>
    <x v="2"/>
    <x v="1"/>
    <n v="1224"/>
    <n v="943"/>
    <n v="6"/>
    <n v="5658"/>
    <n v="6882"/>
    <n v="22195"/>
    <n v="15313"/>
    <n v="15457"/>
  </r>
  <r>
    <x v="4267"/>
    <x v="16"/>
    <x v="1"/>
    <x v="4"/>
    <x v="0"/>
    <n v="1274"/>
    <n v="700"/>
    <n v="2"/>
    <n v="1400"/>
    <n v="2674"/>
    <n v="2547"/>
    <n v="-127"/>
    <n v="-73"/>
  </r>
  <r>
    <x v="4268"/>
    <x v="16"/>
    <x v="1"/>
    <x v="0"/>
    <x v="0"/>
    <n v="1274"/>
    <n v="828"/>
    <n v="2"/>
    <n v="1656"/>
    <n v="2930"/>
    <n v="3036"/>
    <n v="106"/>
    <n v="33"/>
  </r>
  <r>
    <x v="4268"/>
    <x v="16"/>
    <x v="1"/>
    <x v="0"/>
    <x v="3"/>
    <n v="1439"/>
    <n v="828"/>
    <n v="1"/>
    <n v="828"/>
    <n v="2267"/>
    <n v="4040"/>
    <n v="1773"/>
    <n v="1773"/>
  </r>
  <r>
    <x v="4269"/>
    <x v="16"/>
    <x v="1"/>
    <x v="5"/>
    <x v="5"/>
    <n v="700"/>
    <n v="682"/>
    <n v="7"/>
    <n v="4774"/>
    <n v="5474"/>
    <n v="5105"/>
    <n v="-369"/>
    <n v="8250"/>
  </r>
  <r>
    <x v="4270"/>
    <x v="16"/>
    <x v="1"/>
    <x v="1"/>
    <x v="1"/>
    <n v="1224"/>
    <n v="700"/>
    <n v="4"/>
    <n v="2800"/>
    <n v="4024"/>
    <n v="15300"/>
    <n v="11276"/>
    <n v="26733"/>
  </r>
  <r>
    <x v="4271"/>
    <x v="16"/>
    <x v="1"/>
    <x v="6"/>
    <x v="0"/>
    <n v="1274"/>
    <n v="943"/>
    <n v="6"/>
    <n v="5658"/>
    <n v="6932"/>
    <n v="7318"/>
    <n v="386"/>
    <n v="419"/>
  </r>
  <r>
    <x v="4272"/>
    <x v="16"/>
    <x v="1"/>
    <x v="2"/>
    <x v="0"/>
    <n v="1274"/>
    <n v="943"/>
    <n v="1"/>
    <n v="943"/>
    <n v="2217"/>
    <n v="1885"/>
    <n v="-332"/>
    <n v="87"/>
  </r>
  <r>
    <x v="4272"/>
    <x v="16"/>
    <x v="1"/>
    <x v="2"/>
    <x v="2"/>
    <n v="1121"/>
    <n v="943"/>
    <n v="8"/>
    <n v="7544"/>
    <n v="8665"/>
    <n v="7995"/>
    <n v="-670"/>
    <n v="-275"/>
  </r>
  <r>
    <x v="4273"/>
    <x v="16"/>
    <x v="1"/>
    <x v="4"/>
    <x v="5"/>
    <n v="700"/>
    <n v="700"/>
    <n v="9"/>
    <n v="6300"/>
    <n v="7000"/>
    <n v="8303"/>
    <n v="1303"/>
    <n v="9553"/>
  </r>
  <r>
    <x v="4274"/>
    <x v="16"/>
    <x v="1"/>
    <x v="0"/>
    <x v="5"/>
    <n v="700"/>
    <n v="828"/>
    <n v="4"/>
    <n v="3312"/>
    <n v="4012"/>
    <n v="3764"/>
    <n v="-248"/>
    <n v="9305"/>
  </r>
  <r>
    <x v="4274"/>
    <x v="16"/>
    <x v="1"/>
    <x v="0"/>
    <x v="4"/>
    <n v="1178"/>
    <n v="828"/>
    <n v="5"/>
    <n v="4140"/>
    <n v="5318"/>
    <n v="5699"/>
    <n v="381"/>
    <n v="17089"/>
  </r>
  <r>
    <x v="4274"/>
    <x v="16"/>
    <x v="1"/>
    <x v="0"/>
    <x v="2"/>
    <n v="1121"/>
    <n v="828"/>
    <n v="5"/>
    <n v="4140"/>
    <n v="5261"/>
    <n v="4486"/>
    <n v="-775"/>
    <n v="-1050"/>
  </r>
  <r>
    <x v="4275"/>
    <x v="16"/>
    <x v="1"/>
    <x v="5"/>
    <x v="5"/>
    <n v="700"/>
    <n v="682"/>
    <n v="8"/>
    <n v="5456"/>
    <n v="6156"/>
    <n v="5550"/>
    <n v="-606"/>
    <n v="8699"/>
  </r>
  <r>
    <x v="4276"/>
    <x v="16"/>
    <x v="1"/>
    <x v="1"/>
    <x v="4"/>
    <n v="1178"/>
    <n v="700"/>
    <n v="3"/>
    <n v="2100"/>
    <n v="3278"/>
    <n v="2703"/>
    <n v="-575"/>
    <n v="16514"/>
  </r>
  <r>
    <x v="4277"/>
    <x v="16"/>
    <x v="2"/>
    <x v="6"/>
    <x v="0"/>
    <n v="1274"/>
    <n v="943"/>
    <n v="2"/>
    <n v="1886"/>
    <n v="3160"/>
    <n v="2836"/>
    <n v="-324"/>
    <n v="-324"/>
  </r>
  <r>
    <x v="4277"/>
    <x v="16"/>
    <x v="2"/>
    <x v="6"/>
    <x v="5"/>
    <n v="700"/>
    <n v="943"/>
    <n v="9"/>
    <n v="8487"/>
    <n v="9187"/>
    <n v="10247"/>
    <n v="1060"/>
    <n v="1060"/>
  </r>
  <r>
    <x v="4278"/>
    <x v="16"/>
    <x v="2"/>
    <x v="2"/>
    <x v="0"/>
    <n v="1274"/>
    <n v="943"/>
    <n v="7"/>
    <n v="6601"/>
    <n v="7875"/>
    <n v="6514"/>
    <n v="-1361"/>
    <n v="-1685"/>
  </r>
  <r>
    <x v="4278"/>
    <x v="16"/>
    <x v="2"/>
    <x v="2"/>
    <x v="4"/>
    <n v="1178"/>
    <n v="943"/>
    <n v="2"/>
    <n v="1886"/>
    <n v="3064"/>
    <n v="3400"/>
    <n v="336"/>
    <n v="336"/>
  </r>
  <r>
    <x v="4279"/>
    <x v="16"/>
    <x v="2"/>
    <x v="4"/>
    <x v="0"/>
    <n v="1274"/>
    <n v="700"/>
    <n v="1"/>
    <n v="700"/>
    <n v="1974"/>
    <n v="2037"/>
    <n v="63"/>
    <n v="-1622"/>
  </r>
  <r>
    <x v="4279"/>
    <x v="16"/>
    <x v="2"/>
    <x v="4"/>
    <x v="5"/>
    <n v="700"/>
    <n v="700"/>
    <n v="8"/>
    <n v="5600"/>
    <n v="6300"/>
    <n v="6062"/>
    <n v="-238"/>
    <n v="822"/>
  </r>
  <r>
    <x v="4280"/>
    <x v="16"/>
    <x v="2"/>
    <x v="0"/>
    <x v="0"/>
    <n v="1274"/>
    <n v="828"/>
    <n v="10"/>
    <n v="8280"/>
    <n v="9554"/>
    <n v="10952"/>
    <n v="1398"/>
    <n v="-224"/>
  </r>
  <r>
    <x v="4281"/>
    <x v="16"/>
    <x v="2"/>
    <x v="5"/>
    <x v="1"/>
    <n v="1224"/>
    <n v="682"/>
    <n v="9"/>
    <n v="6138"/>
    <n v="7362"/>
    <n v="12320"/>
    <n v="4958"/>
    <n v="4958"/>
  </r>
  <r>
    <x v="4281"/>
    <x v="16"/>
    <x v="2"/>
    <x v="5"/>
    <x v="0"/>
    <n v="1274"/>
    <n v="682"/>
    <n v="6"/>
    <n v="4092"/>
    <n v="5366"/>
    <n v="6384"/>
    <n v="1018"/>
    <n v="794"/>
  </r>
  <r>
    <x v="4282"/>
    <x v="16"/>
    <x v="2"/>
    <x v="2"/>
    <x v="4"/>
    <n v="1178"/>
    <n v="943"/>
    <n v="9"/>
    <n v="8487"/>
    <n v="9665"/>
    <n v="10264"/>
    <n v="599"/>
    <n v="935"/>
  </r>
  <r>
    <x v="4282"/>
    <x v="16"/>
    <x v="2"/>
    <x v="2"/>
    <x v="5"/>
    <n v="700"/>
    <n v="943"/>
    <n v="4"/>
    <n v="3772"/>
    <n v="4472"/>
    <n v="3939"/>
    <n v="-533"/>
    <n v="289"/>
  </r>
  <r>
    <x v="4283"/>
    <x v="16"/>
    <x v="2"/>
    <x v="3"/>
    <x v="4"/>
    <n v="1178"/>
    <n v="682"/>
    <n v="2"/>
    <n v="1364"/>
    <n v="2542"/>
    <n v="8381"/>
    <n v="5839"/>
    <n v="6774"/>
  </r>
  <r>
    <x v="4284"/>
    <x v="16"/>
    <x v="2"/>
    <x v="4"/>
    <x v="0"/>
    <n v="1274"/>
    <n v="700"/>
    <n v="5"/>
    <n v="3500"/>
    <n v="4774"/>
    <n v="4401"/>
    <n v="-373"/>
    <n v="421"/>
  </r>
  <r>
    <x v="4285"/>
    <x v="16"/>
    <x v="2"/>
    <x v="5"/>
    <x v="5"/>
    <n v="700"/>
    <n v="682"/>
    <n v="7"/>
    <n v="4774"/>
    <n v="5474"/>
    <n v="6079"/>
    <n v="605"/>
    <n v="894"/>
  </r>
  <r>
    <x v="4286"/>
    <x v="16"/>
    <x v="2"/>
    <x v="1"/>
    <x v="4"/>
    <n v="1178"/>
    <n v="700"/>
    <n v="3"/>
    <n v="2100"/>
    <n v="3278"/>
    <n v="3263"/>
    <n v="-15"/>
    <n v="6759"/>
  </r>
  <r>
    <x v="4286"/>
    <x v="16"/>
    <x v="2"/>
    <x v="1"/>
    <x v="5"/>
    <n v="700"/>
    <n v="700"/>
    <n v="1"/>
    <n v="700"/>
    <n v="1400"/>
    <n v="1205"/>
    <n v="-195"/>
    <n v="699"/>
  </r>
  <r>
    <x v="4287"/>
    <x v="16"/>
    <x v="2"/>
    <x v="6"/>
    <x v="6"/>
    <n v="1384"/>
    <n v="943"/>
    <n v="2"/>
    <n v="1886"/>
    <n v="3270"/>
    <n v="5771"/>
    <n v="2501"/>
    <n v="2501"/>
  </r>
  <r>
    <x v="4287"/>
    <x v="16"/>
    <x v="2"/>
    <x v="6"/>
    <x v="2"/>
    <n v="1121"/>
    <n v="943"/>
    <n v="7"/>
    <n v="6601"/>
    <n v="7722"/>
    <n v="12225"/>
    <n v="4503"/>
    <n v="4503"/>
  </r>
  <r>
    <x v="4288"/>
    <x v="16"/>
    <x v="2"/>
    <x v="3"/>
    <x v="5"/>
    <n v="700"/>
    <n v="682"/>
    <n v="1"/>
    <n v="682"/>
    <n v="1382"/>
    <n v="3353"/>
    <n v="1971"/>
    <n v="2670"/>
  </r>
  <r>
    <x v="4289"/>
    <x v="16"/>
    <x v="2"/>
    <x v="4"/>
    <x v="3"/>
    <n v="1439"/>
    <n v="700"/>
    <n v="1"/>
    <n v="700"/>
    <n v="2139"/>
    <n v="2563"/>
    <n v="424"/>
    <n v="424"/>
  </r>
  <r>
    <x v="4290"/>
    <x v="16"/>
    <x v="2"/>
    <x v="0"/>
    <x v="1"/>
    <n v="1224"/>
    <n v="828"/>
    <n v="5"/>
    <n v="4140"/>
    <n v="5364"/>
    <n v="5343"/>
    <n v="-21"/>
    <n v="4937"/>
  </r>
  <r>
    <x v="4291"/>
    <x v="16"/>
    <x v="2"/>
    <x v="5"/>
    <x v="4"/>
    <n v="1178"/>
    <n v="682"/>
    <n v="7"/>
    <n v="4774"/>
    <n v="5952"/>
    <n v="6163"/>
    <n v="211"/>
    <n v="6970"/>
  </r>
  <r>
    <x v="4291"/>
    <x v="16"/>
    <x v="2"/>
    <x v="5"/>
    <x v="5"/>
    <n v="700"/>
    <n v="682"/>
    <n v="6"/>
    <n v="4092"/>
    <n v="4792"/>
    <n v="18374"/>
    <n v="13582"/>
    <n v="16252"/>
  </r>
  <r>
    <x v="4291"/>
    <x v="16"/>
    <x v="2"/>
    <x v="5"/>
    <x v="1"/>
    <n v="1224"/>
    <n v="682"/>
    <n v="6"/>
    <n v="4092"/>
    <n v="5316"/>
    <n v="5458"/>
    <n v="142"/>
    <n v="5079"/>
  </r>
  <r>
    <x v="4291"/>
    <x v="16"/>
    <x v="2"/>
    <x v="5"/>
    <x v="6"/>
    <n v="1384"/>
    <n v="682"/>
    <n v="8"/>
    <n v="5456"/>
    <n v="6840"/>
    <n v="7394"/>
    <n v="554"/>
    <n v="3055"/>
  </r>
  <r>
    <x v="4292"/>
    <x v="16"/>
    <x v="2"/>
    <x v="6"/>
    <x v="0"/>
    <n v="1274"/>
    <n v="943"/>
    <n v="9"/>
    <n v="8487"/>
    <n v="9761"/>
    <n v="8008"/>
    <n v="-1753"/>
    <n v="-1332"/>
  </r>
  <r>
    <x v="4293"/>
    <x v="16"/>
    <x v="2"/>
    <x v="2"/>
    <x v="4"/>
    <n v="1178"/>
    <n v="943"/>
    <n v="8"/>
    <n v="7544"/>
    <n v="8722"/>
    <n v="9241"/>
    <n v="519"/>
    <n v="7489"/>
  </r>
  <r>
    <x v="4294"/>
    <x v="16"/>
    <x v="2"/>
    <x v="4"/>
    <x v="5"/>
    <n v="700"/>
    <n v="700"/>
    <n v="2"/>
    <n v="1400"/>
    <n v="2100"/>
    <n v="2461"/>
    <n v="361"/>
    <n v="16613"/>
  </r>
  <r>
    <x v="4295"/>
    <x v="16"/>
    <x v="2"/>
    <x v="0"/>
    <x v="4"/>
    <n v="1178"/>
    <n v="828"/>
    <n v="1"/>
    <n v="828"/>
    <n v="2006"/>
    <n v="1840"/>
    <n v="-166"/>
    <n v="7323"/>
  </r>
  <r>
    <x v="4296"/>
    <x v="16"/>
    <x v="2"/>
    <x v="5"/>
    <x v="2"/>
    <n v="1121"/>
    <n v="682"/>
    <n v="1"/>
    <n v="682"/>
    <n v="1803"/>
    <n v="1494"/>
    <n v="-309"/>
    <n v="4194"/>
  </r>
  <r>
    <x v="4297"/>
    <x v="16"/>
    <x v="2"/>
    <x v="1"/>
    <x v="0"/>
    <n v="1274"/>
    <n v="700"/>
    <n v="2"/>
    <n v="1400"/>
    <n v="2674"/>
    <n v="4459"/>
    <n v="1785"/>
    <n v="453"/>
  </r>
  <r>
    <x v="4298"/>
    <x v="16"/>
    <x v="2"/>
    <x v="2"/>
    <x v="4"/>
    <n v="1178"/>
    <n v="943"/>
    <n v="6"/>
    <n v="5658"/>
    <n v="6836"/>
    <n v="6326"/>
    <n v="-510"/>
    <n v="6813"/>
  </r>
  <r>
    <x v="4299"/>
    <x v="16"/>
    <x v="2"/>
    <x v="3"/>
    <x v="0"/>
    <n v="1274"/>
    <n v="682"/>
    <n v="6"/>
    <n v="4092"/>
    <n v="5366"/>
    <n v="5946"/>
    <n v="580"/>
    <n v="1033"/>
  </r>
  <r>
    <x v="4300"/>
    <x v="16"/>
    <x v="3"/>
    <x v="0"/>
    <x v="5"/>
    <n v="700"/>
    <n v="828"/>
    <n v="8"/>
    <n v="6624"/>
    <n v="7324"/>
    <n v="6632"/>
    <n v="-692"/>
    <n v="-692"/>
  </r>
  <r>
    <x v="4300"/>
    <x v="16"/>
    <x v="3"/>
    <x v="0"/>
    <x v="0"/>
    <n v="1274"/>
    <n v="828"/>
    <n v="2"/>
    <n v="1656"/>
    <n v="2930"/>
    <n v="2540"/>
    <n v="-390"/>
    <n v="-390"/>
  </r>
  <r>
    <x v="4301"/>
    <x v="16"/>
    <x v="3"/>
    <x v="6"/>
    <x v="4"/>
    <n v="1178"/>
    <n v="943"/>
    <n v="4"/>
    <n v="3772"/>
    <n v="4950"/>
    <n v="4933"/>
    <n v="-17"/>
    <n v="-17"/>
  </r>
  <r>
    <x v="4301"/>
    <x v="16"/>
    <x v="3"/>
    <x v="6"/>
    <x v="6"/>
    <n v="1384"/>
    <n v="943"/>
    <n v="5"/>
    <n v="4715"/>
    <n v="6099"/>
    <n v="7221"/>
    <n v="1122"/>
    <n v="1122"/>
  </r>
  <r>
    <x v="4301"/>
    <x v="16"/>
    <x v="3"/>
    <x v="6"/>
    <x v="5"/>
    <n v="700"/>
    <n v="943"/>
    <n v="8"/>
    <n v="7544"/>
    <n v="8244"/>
    <n v="9782"/>
    <n v="1538"/>
    <n v="846"/>
  </r>
  <r>
    <x v="4302"/>
    <x v="16"/>
    <x v="3"/>
    <x v="2"/>
    <x v="0"/>
    <n v="1274"/>
    <n v="943"/>
    <n v="8"/>
    <n v="7544"/>
    <n v="8818"/>
    <n v="8914"/>
    <n v="96"/>
    <n v="-294"/>
  </r>
  <r>
    <x v="4302"/>
    <x v="16"/>
    <x v="3"/>
    <x v="2"/>
    <x v="6"/>
    <n v="1384"/>
    <n v="943"/>
    <n v="8"/>
    <n v="7544"/>
    <n v="8928"/>
    <n v="7805"/>
    <n v="-1123"/>
    <n v="-1"/>
  </r>
  <r>
    <x v="4303"/>
    <x v="16"/>
    <x v="3"/>
    <x v="3"/>
    <x v="5"/>
    <n v="700"/>
    <n v="682"/>
    <n v="1"/>
    <n v="682"/>
    <n v="1382"/>
    <n v="1643"/>
    <n v="261"/>
    <n v="1107"/>
  </r>
  <r>
    <x v="4303"/>
    <x v="16"/>
    <x v="3"/>
    <x v="3"/>
    <x v="0"/>
    <n v="1274"/>
    <n v="682"/>
    <n v="6"/>
    <n v="4092"/>
    <n v="5366"/>
    <n v="5250"/>
    <n v="-116"/>
    <n v="-410"/>
  </r>
  <r>
    <x v="4304"/>
    <x v="16"/>
    <x v="3"/>
    <x v="5"/>
    <x v="0"/>
    <n v="1274"/>
    <n v="682"/>
    <n v="5"/>
    <n v="3410"/>
    <n v="4684"/>
    <n v="3754"/>
    <n v="-930"/>
    <n v="-1340"/>
  </r>
  <r>
    <x v="4304"/>
    <x v="16"/>
    <x v="3"/>
    <x v="5"/>
    <x v="5"/>
    <n v="700"/>
    <n v="682"/>
    <n v="1"/>
    <n v="682"/>
    <n v="1382"/>
    <n v="1301"/>
    <n v="-81"/>
    <n v="1026"/>
  </r>
  <r>
    <x v="4305"/>
    <x v="16"/>
    <x v="3"/>
    <x v="6"/>
    <x v="0"/>
    <n v="1274"/>
    <n v="943"/>
    <n v="10"/>
    <n v="9430"/>
    <n v="10704"/>
    <n v="22032"/>
    <n v="11328"/>
    <n v="9988"/>
  </r>
  <r>
    <x v="4305"/>
    <x v="16"/>
    <x v="3"/>
    <x v="6"/>
    <x v="5"/>
    <n v="700"/>
    <n v="943"/>
    <n v="8"/>
    <n v="7544"/>
    <n v="8244"/>
    <n v="6955"/>
    <n v="-1289"/>
    <n v="-263"/>
  </r>
  <r>
    <x v="4306"/>
    <x v="16"/>
    <x v="3"/>
    <x v="4"/>
    <x v="5"/>
    <n v="700"/>
    <n v="700"/>
    <n v="7"/>
    <n v="4900"/>
    <n v="5600"/>
    <n v="4496"/>
    <n v="-1104"/>
    <n v="-1367"/>
  </r>
  <r>
    <x v="4307"/>
    <x v="16"/>
    <x v="3"/>
    <x v="0"/>
    <x v="4"/>
    <n v="1178"/>
    <n v="828"/>
    <n v="7"/>
    <n v="5796"/>
    <n v="6974"/>
    <n v="5773"/>
    <n v="-1201"/>
    <n v="-1218"/>
  </r>
  <r>
    <x v="4308"/>
    <x v="16"/>
    <x v="3"/>
    <x v="1"/>
    <x v="5"/>
    <n v="700"/>
    <n v="700"/>
    <n v="7"/>
    <n v="4900"/>
    <n v="5600"/>
    <n v="6681"/>
    <n v="1081"/>
    <n v="-286"/>
  </r>
  <r>
    <x v="4309"/>
    <x v="16"/>
    <x v="3"/>
    <x v="6"/>
    <x v="0"/>
    <n v="1274"/>
    <n v="943"/>
    <n v="6"/>
    <n v="5658"/>
    <n v="6932"/>
    <n v="7868"/>
    <n v="936"/>
    <n v="10924"/>
  </r>
  <r>
    <x v="4310"/>
    <x v="16"/>
    <x v="3"/>
    <x v="2"/>
    <x v="2"/>
    <n v="1121"/>
    <n v="943"/>
    <n v="8"/>
    <n v="7544"/>
    <n v="8665"/>
    <n v="10267"/>
    <n v="1602"/>
    <n v="1602"/>
  </r>
  <r>
    <x v="4311"/>
    <x v="16"/>
    <x v="3"/>
    <x v="4"/>
    <x v="3"/>
    <n v="1439"/>
    <n v="700"/>
    <n v="4"/>
    <n v="2800"/>
    <n v="4239"/>
    <n v="3769"/>
    <n v="-470"/>
    <n v="-470"/>
  </r>
  <r>
    <x v="4312"/>
    <x v="16"/>
    <x v="3"/>
    <x v="5"/>
    <x v="4"/>
    <n v="1178"/>
    <n v="682"/>
    <n v="9"/>
    <n v="6138"/>
    <n v="7316"/>
    <n v="8674"/>
    <n v="1358"/>
    <n v="140"/>
  </r>
  <r>
    <x v="4313"/>
    <x v="16"/>
    <x v="3"/>
    <x v="1"/>
    <x v="6"/>
    <n v="1384"/>
    <n v="700"/>
    <n v="4"/>
    <n v="2800"/>
    <n v="4184"/>
    <n v="3552"/>
    <n v="-632"/>
    <n v="-633"/>
  </r>
  <r>
    <x v="4313"/>
    <x v="16"/>
    <x v="3"/>
    <x v="1"/>
    <x v="5"/>
    <n v="700"/>
    <n v="700"/>
    <n v="3"/>
    <n v="2100"/>
    <n v="2800"/>
    <n v="2499"/>
    <n v="-301"/>
    <n v="-587"/>
  </r>
  <r>
    <x v="4314"/>
    <x v="16"/>
    <x v="3"/>
    <x v="6"/>
    <x v="4"/>
    <n v="1178"/>
    <n v="943"/>
    <n v="3"/>
    <n v="2829"/>
    <n v="4007"/>
    <n v="5264"/>
    <n v="1257"/>
    <n v="1397"/>
  </r>
  <r>
    <x v="4314"/>
    <x v="16"/>
    <x v="3"/>
    <x v="6"/>
    <x v="0"/>
    <n v="1274"/>
    <n v="943"/>
    <n v="3"/>
    <n v="2829"/>
    <n v="4103"/>
    <n v="4419"/>
    <n v="316"/>
    <n v="11240"/>
  </r>
  <r>
    <x v="4315"/>
    <x v="16"/>
    <x v="3"/>
    <x v="2"/>
    <x v="4"/>
    <n v="1178"/>
    <n v="943"/>
    <n v="7"/>
    <n v="6601"/>
    <n v="7779"/>
    <n v="6630"/>
    <n v="-1149"/>
    <n v="248"/>
  </r>
  <r>
    <x v="4316"/>
    <x v="16"/>
    <x v="3"/>
    <x v="0"/>
    <x v="0"/>
    <n v="1274"/>
    <n v="828"/>
    <n v="5"/>
    <n v="4140"/>
    <n v="5414"/>
    <n v="5814"/>
    <n v="400"/>
    <n v="11640"/>
  </r>
  <r>
    <x v="4316"/>
    <x v="16"/>
    <x v="3"/>
    <x v="0"/>
    <x v="5"/>
    <n v="700"/>
    <n v="828"/>
    <n v="9"/>
    <n v="7452"/>
    <n v="8152"/>
    <n v="7540"/>
    <n v="-612"/>
    <n v="-1199"/>
  </r>
  <r>
    <x v="4317"/>
    <x v="16"/>
    <x v="4"/>
    <x v="5"/>
    <x v="6"/>
    <n v="1384"/>
    <n v="682"/>
    <n v="8"/>
    <n v="5456"/>
    <n v="6840"/>
    <n v="8180"/>
    <n v="1340"/>
    <n v="1340"/>
  </r>
  <r>
    <x v="4317"/>
    <x v="16"/>
    <x v="4"/>
    <x v="5"/>
    <x v="0"/>
    <n v="1274"/>
    <n v="682"/>
    <n v="7"/>
    <n v="4774"/>
    <n v="6048"/>
    <n v="5752"/>
    <n v="-296"/>
    <n v="-296"/>
  </r>
  <r>
    <x v="4318"/>
    <x v="16"/>
    <x v="4"/>
    <x v="1"/>
    <x v="6"/>
    <n v="1384"/>
    <n v="700"/>
    <n v="4"/>
    <n v="2800"/>
    <n v="4184"/>
    <n v="4939"/>
    <n v="755"/>
    <n v="2095"/>
  </r>
  <r>
    <x v="4319"/>
    <x v="16"/>
    <x v="4"/>
    <x v="6"/>
    <x v="6"/>
    <n v="1384"/>
    <n v="943"/>
    <n v="7"/>
    <n v="6601"/>
    <n v="7985"/>
    <n v="6656"/>
    <n v="-1329"/>
    <n v="766"/>
  </r>
  <r>
    <x v="4319"/>
    <x v="16"/>
    <x v="4"/>
    <x v="6"/>
    <x v="0"/>
    <n v="1274"/>
    <n v="943"/>
    <n v="3"/>
    <n v="2829"/>
    <n v="4103"/>
    <n v="4681"/>
    <n v="578"/>
    <n v="282"/>
  </r>
  <r>
    <x v="4319"/>
    <x v="16"/>
    <x v="4"/>
    <x v="6"/>
    <x v="4"/>
    <n v="1178"/>
    <n v="943"/>
    <n v="9"/>
    <n v="8487"/>
    <n v="9665"/>
    <n v="8995"/>
    <n v="-670"/>
    <n v="-670"/>
  </r>
  <r>
    <x v="4320"/>
    <x v="16"/>
    <x v="4"/>
    <x v="2"/>
    <x v="5"/>
    <n v="700"/>
    <n v="943"/>
    <n v="4"/>
    <n v="3772"/>
    <n v="4472"/>
    <n v="6776"/>
    <n v="2304"/>
    <n v="2304"/>
  </r>
  <r>
    <x v="4321"/>
    <x v="16"/>
    <x v="4"/>
    <x v="3"/>
    <x v="0"/>
    <n v="1274"/>
    <n v="682"/>
    <n v="9"/>
    <n v="6138"/>
    <n v="7412"/>
    <n v="6997"/>
    <n v="-415"/>
    <n v="-133"/>
  </r>
  <r>
    <x v="4322"/>
    <x v="16"/>
    <x v="4"/>
    <x v="4"/>
    <x v="5"/>
    <n v="700"/>
    <n v="700"/>
    <n v="5"/>
    <n v="3500"/>
    <n v="4200"/>
    <n v="4203"/>
    <n v="3"/>
    <n v="2307"/>
  </r>
  <r>
    <x v="4322"/>
    <x v="16"/>
    <x v="4"/>
    <x v="4"/>
    <x v="6"/>
    <n v="1384"/>
    <n v="700"/>
    <n v="2"/>
    <n v="1400"/>
    <n v="2784"/>
    <n v="3036"/>
    <n v="252"/>
    <n v="1018"/>
  </r>
  <r>
    <x v="4323"/>
    <x v="16"/>
    <x v="4"/>
    <x v="5"/>
    <x v="5"/>
    <n v="700"/>
    <n v="682"/>
    <n v="10"/>
    <n v="6820"/>
    <n v="7520"/>
    <n v="7234"/>
    <n v="-286"/>
    <n v="2021"/>
  </r>
  <r>
    <x v="4324"/>
    <x v="16"/>
    <x v="4"/>
    <x v="1"/>
    <x v="5"/>
    <n v="700"/>
    <n v="700"/>
    <n v="1"/>
    <n v="700"/>
    <n v="1400"/>
    <n v="1297"/>
    <n v="-103"/>
    <n v="1918"/>
  </r>
  <r>
    <x v="4324"/>
    <x v="16"/>
    <x v="4"/>
    <x v="1"/>
    <x v="4"/>
    <n v="1178"/>
    <n v="700"/>
    <n v="5"/>
    <n v="3500"/>
    <n v="4678"/>
    <n v="4915"/>
    <n v="237"/>
    <n v="-433"/>
  </r>
  <r>
    <x v="4324"/>
    <x v="16"/>
    <x v="4"/>
    <x v="1"/>
    <x v="0"/>
    <n v="1274"/>
    <n v="700"/>
    <n v="5"/>
    <n v="3500"/>
    <n v="4774"/>
    <n v="9777"/>
    <n v="5003"/>
    <n v="4870"/>
  </r>
  <r>
    <x v="4325"/>
    <x v="16"/>
    <x v="4"/>
    <x v="2"/>
    <x v="6"/>
    <n v="1384"/>
    <n v="943"/>
    <n v="2"/>
    <n v="1886"/>
    <n v="3270"/>
    <n v="2732"/>
    <n v="-538"/>
    <n v="480"/>
  </r>
  <r>
    <x v="4326"/>
    <x v="16"/>
    <x v="4"/>
    <x v="3"/>
    <x v="0"/>
    <n v="1274"/>
    <n v="682"/>
    <n v="6"/>
    <n v="4092"/>
    <n v="5366"/>
    <n v="5611"/>
    <n v="245"/>
    <n v="5115"/>
  </r>
  <r>
    <x v="4327"/>
    <x v="16"/>
    <x v="4"/>
    <x v="4"/>
    <x v="0"/>
    <n v="1274"/>
    <n v="700"/>
    <n v="8"/>
    <n v="5600"/>
    <n v="6874"/>
    <n v="7634"/>
    <n v="760"/>
    <n v="5875"/>
  </r>
  <r>
    <x v="4328"/>
    <x v="16"/>
    <x v="4"/>
    <x v="1"/>
    <x v="5"/>
    <n v="700"/>
    <n v="700"/>
    <n v="9"/>
    <n v="6300"/>
    <n v="7000"/>
    <n v="6975"/>
    <n v="-25"/>
    <n v="1893"/>
  </r>
  <r>
    <x v="4328"/>
    <x v="16"/>
    <x v="4"/>
    <x v="1"/>
    <x v="4"/>
    <n v="1178"/>
    <n v="700"/>
    <n v="3"/>
    <n v="2100"/>
    <n v="3278"/>
    <n v="4114"/>
    <n v="836"/>
    <n v="403"/>
  </r>
  <r>
    <x v="4329"/>
    <x v="16"/>
    <x v="4"/>
    <x v="6"/>
    <x v="4"/>
    <n v="1178"/>
    <n v="943"/>
    <n v="6"/>
    <n v="5658"/>
    <n v="6836"/>
    <n v="22389"/>
    <n v="15553"/>
    <n v="15956"/>
  </r>
  <r>
    <x v="4330"/>
    <x v="16"/>
    <x v="4"/>
    <x v="3"/>
    <x v="6"/>
    <n v="1384"/>
    <n v="682"/>
    <n v="9"/>
    <n v="6138"/>
    <n v="7522"/>
    <n v="20722"/>
    <n v="13200"/>
    <n v="13680"/>
  </r>
  <r>
    <x v="4330"/>
    <x v="16"/>
    <x v="4"/>
    <x v="3"/>
    <x v="5"/>
    <n v="700"/>
    <n v="682"/>
    <n v="10"/>
    <n v="6820"/>
    <n v="7520"/>
    <n v="6073"/>
    <n v="-1447"/>
    <n v="446"/>
  </r>
  <r>
    <x v="4331"/>
    <x v="16"/>
    <x v="4"/>
    <x v="4"/>
    <x v="6"/>
    <n v="1384"/>
    <n v="700"/>
    <n v="6"/>
    <n v="4200"/>
    <n v="5584"/>
    <n v="4627"/>
    <n v="-957"/>
    <n v="12723"/>
  </r>
  <r>
    <x v="4332"/>
    <x v="16"/>
    <x v="4"/>
    <x v="0"/>
    <x v="5"/>
    <n v="700"/>
    <n v="828"/>
    <n v="2"/>
    <n v="1656"/>
    <n v="2356"/>
    <n v="2467"/>
    <n v="111"/>
    <n v="557"/>
  </r>
  <r>
    <x v="4333"/>
    <x v="16"/>
    <x v="4"/>
    <x v="5"/>
    <x v="4"/>
    <n v="1178"/>
    <n v="682"/>
    <n v="6"/>
    <n v="4092"/>
    <n v="5270"/>
    <n v="5926"/>
    <n v="656"/>
    <n v="16612"/>
  </r>
  <r>
    <x v="4333"/>
    <x v="16"/>
    <x v="4"/>
    <x v="5"/>
    <x v="0"/>
    <n v="1274"/>
    <n v="682"/>
    <n v="9"/>
    <n v="6138"/>
    <n v="7412"/>
    <n v="7192"/>
    <n v="-220"/>
    <n v="5655"/>
  </r>
  <r>
    <x v="4334"/>
    <x v="16"/>
    <x v="4"/>
    <x v="1"/>
    <x v="4"/>
    <n v="1178"/>
    <n v="700"/>
    <n v="2"/>
    <n v="1400"/>
    <n v="2578"/>
    <n v="3086"/>
    <n v="508"/>
    <n v="17120"/>
  </r>
  <r>
    <x v="4334"/>
    <x v="16"/>
    <x v="4"/>
    <x v="1"/>
    <x v="0"/>
    <n v="1274"/>
    <n v="700"/>
    <n v="4"/>
    <n v="2800"/>
    <n v="4074"/>
    <n v="11687"/>
    <n v="7613"/>
    <n v="13268"/>
  </r>
  <r>
    <x v="4335"/>
    <x v="16"/>
    <x v="4"/>
    <x v="6"/>
    <x v="0"/>
    <n v="1274"/>
    <n v="943"/>
    <n v="8"/>
    <n v="7544"/>
    <n v="8818"/>
    <n v="9614"/>
    <n v="796"/>
    <n v="14064"/>
  </r>
  <r>
    <x v="4336"/>
    <x v="16"/>
    <x v="4"/>
    <x v="2"/>
    <x v="5"/>
    <n v="700"/>
    <n v="943"/>
    <n v="9"/>
    <n v="8487"/>
    <n v="9187"/>
    <n v="9443"/>
    <n v="256"/>
    <n v="813"/>
  </r>
  <r>
    <x v="4337"/>
    <x v="16"/>
    <x v="4"/>
    <x v="4"/>
    <x v="5"/>
    <n v="700"/>
    <n v="700"/>
    <n v="8"/>
    <n v="5600"/>
    <n v="6300"/>
    <n v="5388"/>
    <n v="-912"/>
    <n v="-99"/>
  </r>
  <r>
    <x v="4338"/>
    <x v="16"/>
    <x v="4"/>
    <x v="5"/>
    <x v="4"/>
    <n v="1178"/>
    <n v="682"/>
    <n v="8"/>
    <n v="5456"/>
    <n v="6634"/>
    <n v="6590"/>
    <n v="-44"/>
    <n v="17076"/>
  </r>
  <r>
    <x v="4339"/>
    <x v="16"/>
    <x v="4"/>
    <x v="1"/>
    <x v="5"/>
    <n v="700"/>
    <n v="700"/>
    <n v="4"/>
    <n v="2800"/>
    <n v="3500"/>
    <n v="3973"/>
    <n v="473"/>
    <n v="374"/>
  </r>
  <r>
    <x v="4340"/>
    <x v="16"/>
    <x v="4"/>
    <x v="6"/>
    <x v="6"/>
    <n v="1384"/>
    <n v="943"/>
    <n v="8"/>
    <n v="7544"/>
    <n v="8928"/>
    <n v="10528"/>
    <n v="1600"/>
    <n v="14323"/>
  </r>
  <r>
    <x v="4340"/>
    <x v="16"/>
    <x v="4"/>
    <x v="6"/>
    <x v="4"/>
    <n v="1178"/>
    <n v="943"/>
    <n v="4"/>
    <n v="3772"/>
    <n v="4950"/>
    <n v="4252"/>
    <n v="-698"/>
    <n v="16378"/>
  </r>
  <r>
    <x v="4341"/>
    <x v="16"/>
    <x v="5"/>
    <x v="3"/>
    <x v="6"/>
    <n v="1384"/>
    <n v="682"/>
    <n v="8"/>
    <n v="5456"/>
    <n v="6840"/>
    <n v="7395"/>
    <n v="555"/>
    <n v="555"/>
  </r>
  <r>
    <x v="4342"/>
    <x v="16"/>
    <x v="5"/>
    <x v="0"/>
    <x v="5"/>
    <n v="700"/>
    <n v="828"/>
    <n v="5"/>
    <n v="4140"/>
    <n v="4840"/>
    <n v="5445"/>
    <n v="605"/>
    <n v="605"/>
  </r>
  <r>
    <x v="4343"/>
    <x v="16"/>
    <x v="5"/>
    <x v="5"/>
    <x v="2"/>
    <n v="1121"/>
    <n v="682"/>
    <n v="9"/>
    <n v="6138"/>
    <n v="7259"/>
    <n v="6507"/>
    <n v="-752"/>
    <n v="-752"/>
  </r>
  <r>
    <x v="4343"/>
    <x v="16"/>
    <x v="5"/>
    <x v="5"/>
    <x v="6"/>
    <n v="1384"/>
    <n v="682"/>
    <n v="10"/>
    <n v="6820"/>
    <n v="8204"/>
    <n v="7286"/>
    <n v="-918"/>
    <n v="-363"/>
  </r>
  <r>
    <x v="4344"/>
    <x v="16"/>
    <x v="5"/>
    <x v="6"/>
    <x v="6"/>
    <n v="1384"/>
    <n v="943"/>
    <n v="4"/>
    <n v="3772"/>
    <n v="5156"/>
    <n v="9153"/>
    <n v="3997"/>
    <n v="3634"/>
  </r>
  <r>
    <x v="4345"/>
    <x v="16"/>
    <x v="5"/>
    <x v="2"/>
    <x v="5"/>
    <n v="700"/>
    <n v="943"/>
    <n v="10"/>
    <n v="9430"/>
    <n v="10130"/>
    <n v="9114"/>
    <n v="-1016"/>
    <n v="-411"/>
  </r>
  <r>
    <x v="4345"/>
    <x v="16"/>
    <x v="5"/>
    <x v="2"/>
    <x v="6"/>
    <n v="1384"/>
    <n v="943"/>
    <n v="7"/>
    <n v="6601"/>
    <n v="7985"/>
    <n v="8847"/>
    <n v="862"/>
    <n v="4496"/>
  </r>
  <r>
    <x v="4346"/>
    <x v="16"/>
    <x v="5"/>
    <x v="3"/>
    <x v="4"/>
    <n v="1178"/>
    <n v="682"/>
    <n v="7"/>
    <n v="4774"/>
    <n v="5952"/>
    <n v="6065"/>
    <n v="113"/>
    <n v="113"/>
  </r>
  <r>
    <x v="4347"/>
    <x v="16"/>
    <x v="5"/>
    <x v="4"/>
    <x v="4"/>
    <n v="1178"/>
    <n v="700"/>
    <n v="4"/>
    <n v="2800"/>
    <n v="3978"/>
    <n v="3552"/>
    <n v="-426"/>
    <n v="-313"/>
  </r>
  <r>
    <x v="4347"/>
    <x v="16"/>
    <x v="5"/>
    <x v="4"/>
    <x v="6"/>
    <n v="1384"/>
    <n v="700"/>
    <n v="5"/>
    <n v="3500"/>
    <n v="4884"/>
    <n v="10055"/>
    <n v="5171"/>
    <n v="9667"/>
  </r>
  <r>
    <x v="4348"/>
    <x v="16"/>
    <x v="5"/>
    <x v="0"/>
    <x v="6"/>
    <n v="1384"/>
    <n v="828"/>
    <n v="10"/>
    <n v="8280"/>
    <n v="9664"/>
    <n v="7786"/>
    <n v="-1878"/>
    <n v="7789"/>
  </r>
  <r>
    <x v="4348"/>
    <x v="16"/>
    <x v="5"/>
    <x v="0"/>
    <x v="4"/>
    <n v="1178"/>
    <n v="828"/>
    <n v="10"/>
    <n v="8280"/>
    <n v="9458"/>
    <n v="9005"/>
    <n v="-453"/>
    <n v="-766"/>
  </r>
  <r>
    <x v="4349"/>
    <x v="16"/>
    <x v="5"/>
    <x v="5"/>
    <x v="4"/>
    <n v="1178"/>
    <n v="682"/>
    <n v="9"/>
    <n v="6138"/>
    <n v="7316"/>
    <n v="28204"/>
    <n v="20888"/>
    <n v="20122"/>
  </r>
  <r>
    <x v="4350"/>
    <x v="16"/>
    <x v="5"/>
    <x v="1"/>
    <x v="6"/>
    <n v="1384"/>
    <n v="700"/>
    <n v="3"/>
    <n v="2100"/>
    <n v="3484"/>
    <n v="2986"/>
    <n v="-498"/>
    <n v="7291"/>
  </r>
  <r>
    <x v="4351"/>
    <x v="16"/>
    <x v="5"/>
    <x v="2"/>
    <x v="5"/>
    <n v="700"/>
    <n v="943"/>
    <n v="5"/>
    <n v="4715"/>
    <n v="5415"/>
    <n v="5649"/>
    <n v="234"/>
    <n v="-177"/>
  </r>
  <r>
    <x v="4352"/>
    <x v="16"/>
    <x v="5"/>
    <x v="3"/>
    <x v="6"/>
    <n v="1384"/>
    <n v="682"/>
    <n v="1"/>
    <n v="682"/>
    <n v="2066"/>
    <n v="2017"/>
    <n v="-49"/>
    <n v="7242"/>
  </r>
  <r>
    <x v="4352"/>
    <x v="16"/>
    <x v="5"/>
    <x v="3"/>
    <x v="0"/>
    <n v="1274"/>
    <n v="682"/>
    <n v="7"/>
    <n v="4774"/>
    <n v="6048"/>
    <n v="7102"/>
    <n v="1054"/>
    <n v="1054"/>
  </r>
  <r>
    <x v="4353"/>
    <x v="16"/>
    <x v="5"/>
    <x v="4"/>
    <x v="5"/>
    <n v="700"/>
    <n v="700"/>
    <n v="10"/>
    <n v="7000"/>
    <n v="7700"/>
    <n v="7139"/>
    <n v="-561"/>
    <n v="-738"/>
  </r>
  <r>
    <x v="4354"/>
    <x v="16"/>
    <x v="5"/>
    <x v="0"/>
    <x v="6"/>
    <n v="1384"/>
    <n v="828"/>
    <n v="8"/>
    <n v="6624"/>
    <n v="8008"/>
    <n v="17218"/>
    <n v="9210"/>
    <n v="16452"/>
  </r>
  <r>
    <x v="4355"/>
    <x v="16"/>
    <x v="5"/>
    <x v="3"/>
    <x v="6"/>
    <n v="1384"/>
    <n v="682"/>
    <n v="10"/>
    <n v="6820"/>
    <n v="8204"/>
    <n v="16199"/>
    <n v="7995"/>
    <n v="24447"/>
  </r>
  <r>
    <x v="4355"/>
    <x v="16"/>
    <x v="5"/>
    <x v="3"/>
    <x v="0"/>
    <n v="1274"/>
    <n v="682"/>
    <n v="8"/>
    <n v="5456"/>
    <n v="6730"/>
    <n v="7003"/>
    <n v="273"/>
    <n v="1327"/>
  </r>
  <r>
    <x v="4356"/>
    <x v="16"/>
    <x v="5"/>
    <x v="4"/>
    <x v="4"/>
    <n v="1178"/>
    <n v="700"/>
    <n v="1"/>
    <n v="700"/>
    <n v="1878"/>
    <n v="2109"/>
    <n v="231"/>
    <n v="20353"/>
  </r>
  <r>
    <x v="4357"/>
    <x v="16"/>
    <x v="5"/>
    <x v="5"/>
    <x v="5"/>
    <n v="700"/>
    <n v="682"/>
    <n v="7"/>
    <n v="4774"/>
    <n v="5474"/>
    <n v="9617"/>
    <n v="4143"/>
    <n v="3405"/>
  </r>
  <r>
    <x v="4358"/>
    <x v="16"/>
    <x v="5"/>
    <x v="1"/>
    <x v="2"/>
    <n v="1121"/>
    <n v="700"/>
    <n v="3"/>
    <n v="2100"/>
    <n v="3221"/>
    <n v="3592"/>
    <n v="371"/>
    <n v="-381"/>
  </r>
  <r>
    <x v="4358"/>
    <x v="16"/>
    <x v="5"/>
    <x v="1"/>
    <x v="6"/>
    <n v="1384"/>
    <n v="700"/>
    <n v="6"/>
    <n v="4200"/>
    <n v="5584"/>
    <n v="4613"/>
    <n v="-971"/>
    <n v="23476"/>
  </r>
  <r>
    <x v="4359"/>
    <x v="16"/>
    <x v="5"/>
    <x v="6"/>
    <x v="6"/>
    <n v="1384"/>
    <n v="943"/>
    <n v="9"/>
    <n v="8487"/>
    <n v="9871"/>
    <n v="8990"/>
    <n v="-881"/>
    <n v="22595"/>
  </r>
  <r>
    <x v="4360"/>
    <x v="16"/>
    <x v="5"/>
    <x v="3"/>
    <x v="5"/>
    <n v="700"/>
    <n v="682"/>
    <n v="3"/>
    <n v="2046"/>
    <n v="2746"/>
    <n v="2769"/>
    <n v="23"/>
    <n v="3428"/>
  </r>
  <r>
    <x v="4361"/>
    <x v="16"/>
    <x v="6"/>
    <x v="5"/>
    <x v="5"/>
    <n v="700"/>
    <n v="682"/>
    <n v="4"/>
    <n v="2728"/>
    <n v="3428"/>
    <n v="3420"/>
    <n v="-8"/>
    <n v="-8"/>
  </r>
  <r>
    <x v="4362"/>
    <x v="16"/>
    <x v="6"/>
    <x v="6"/>
    <x v="4"/>
    <n v="1178"/>
    <n v="943"/>
    <n v="4"/>
    <n v="3772"/>
    <n v="4950"/>
    <n v="5928"/>
    <n v="978"/>
    <n v="978"/>
  </r>
  <r>
    <x v="4363"/>
    <x v="16"/>
    <x v="6"/>
    <x v="2"/>
    <x v="4"/>
    <n v="1178"/>
    <n v="943"/>
    <n v="9"/>
    <n v="8487"/>
    <n v="9665"/>
    <n v="10410"/>
    <n v="745"/>
    <n v="1723"/>
  </r>
  <r>
    <x v="4364"/>
    <x v="16"/>
    <x v="6"/>
    <x v="3"/>
    <x v="0"/>
    <n v="1274"/>
    <n v="682"/>
    <n v="1"/>
    <n v="682"/>
    <n v="1956"/>
    <n v="1618"/>
    <n v="-338"/>
    <n v="-338"/>
  </r>
  <r>
    <x v="4365"/>
    <x v="16"/>
    <x v="6"/>
    <x v="4"/>
    <x v="4"/>
    <n v="1178"/>
    <n v="700"/>
    <n v="10"/>
    <n v="7000"/>
    <n v="8178"/>
    <n v="7799"/>
    <n v="-379"/>
    <n v="1344"/>
  </r>
  <r>
    <x v="4365"/>
    <x v="16"/>
    <x v="6"/>
    <x v="4"/>
    <x v="6"/>
    <n v="1384"/>
    <n v="700"/>
    <n v="7"/>
    <n v="4900"/>
    <n v="6284"/>
    <n v="7412"/>
    <n v="1128"/>
    <n v="1128"/>
  </r>
  <r>
    <x v="4366"/>
    <x v="16"/>
    <x v="6"/>
    <x v="0"/>
    <x v="5"/>
    <n v="700"/>
    <n v="828"/>
    <n v="9"/>
    <n v="7452"/>
    <n v="8152"/>
    <n v="6995"/>
    <n v="-1157"/>
    <n v="-1165"/>
  </r>
  <r>
    <x v="4367"/>
    <x v="16"/>
    <x v="6"/>
    <x v="5"/>
    <x v="2"/>
    <n v="1121"/>
    <n v="682"/>
    <n v="10"/>
    <n v="6820"/>
    <n v="7941"/>
    <n v="6497"/>
    <n v="-1444"/>
    <n v="-1444"/>
  </r>
  <r>
    <x v="4368"/>
    <x v="16"/>
    <x v="6"/>
    <x v="1"/>
    <x v="0"/>
    <n v="1274"/>
    <n v="700"/>
    <n v="6"/>
    <n v="4200"/>
    <n v="5474"/>
    <n v="4996"/>
    <n v="-478"/>
    <n v="-816"/>
  </r>
  <r>
    <x v="4368"/>
    <x v="16"/>
    <x v="6"/>
    <x v="1"/>
    <x v="4"/>
    <n v="1178"/>
    <n v="700"/>
    <n v="2"/>
    <n v="1400"/>
    <n v="2578"/>
    <n v="2681"/>
    <n v="103"/>
    <n v="1447"/>
  </r>
  <r>
    <x v="4368"/>
    <x v="16"/>
    <x v="6"/>
    <x v="1"/>
    <x v="5"/>
    <n v="700"/>
    <n v="700"/>
    <n v="7"/>
    <n v="4900"/>
    <n v="5600"/>
    <n v="5037"/>
    <n v="-563"/>
    <n v="-1728"/>
  </r>
  <r>
    <x v="4369"/>
    <x v="16"/>
    <x v="6"/>
    <x v="6"/>
    <x v="6"/>
    <n v="1384"/>
    <n v="943"/>
    <n v="5"/>
    <n v="4715"/>
    <n v="6099"/>
    <n v="11347"/>
    <n v="5248"/>
    <n v="6376"/>
  </r>
  <r>
    <x v="4370"/>
    <x v="16"/>
    <x v="6"/>
    <x v="2"/>
    <x v="6"/>
    <n v="1384"/>
    <n v="943"/>
    <n v="3"/>
    <n v="2829"/>
    <n v="4213"/>
    <n v="5670"/>
    <n v="1457"/>
    <n v="7833"/>
  </r>
  <r>
    <x v="4370"/>
    <x v="16"/>
    <x v="6"/>
    <x v="2"/>
    <x v="5"/>
    <n v="700"/>
    <n v="943"/>
    <n v="6"/>
    <n v="5658"/>
    <n v="6358"/>
    <n v="5875"/>
    <n v="-483"/>
    <n v="-2211"/>
  </r>
  <r>
    <x v="4371"/>
    <x v="16"/>
    <x v="6"/>
    <x v="3"/>
    <x v="3"/>
    <n v="1439"/>
    <n v="682"/>
    <n v="5"/>
    <n v="3410"/>
    <n v="4849"/>
    <n v="4477"/>
    <n v="-372"/>
    <n v="-372"/>
  </r>
  <r>
    <x v="4372"/>
    <x v="16"/>
    <x v="6"/>
    <x v="0"/>
    <x v="6"/>
    <n v="1384"/>
    <n v="828"/>
    <n v="9"/>
    <n v="7452"/>
    <n v="8836"/>
    <n v="10393"/>
    <n v="1557"/>
    <n v="9390"/>
  </r>
  <r>
    <x v="4372"/>
    <x v="16"/>
    <x v="6"/>
    <x v="0"/>
    <x v="4"/>
    <n v="1178"/>
    <n v="828"/>
    <n v="2"/>
    <n v="1656"/>
    <n v="2834"/>
    <n v="3114"/>
    <n v="280"/>
    <n v="1727"/>
  </r>
  <r>
    <x v="4373"/>
    <x v="16"/>
    <x v="6"/>
    <x v="5"/>
    <x v="6"/>
    <n v="1384"/>
    <n v="682"/>
    <n v="5"/>
    <n v="3410"/>
    <n v="4794"/>
    <n v="4122"/>
    <n v="-672"/>
    <n v="8718"/>
  </r>
  <r>
    <x v="4374"/>
    <x v="16"/>
    <x v="6"/>
    <x v="6"/>
    <x v="6"/>
    <n v="1384"/>
    <n v="943"/>
    <n v="3"/>
    <n v="2829"/>
    <n v="4213"/>
    <n v="4783"/>
    <n v="570"/>
    <n v="9288"/>
  </r>
  <r>
    <x v="4375"/>
    <x v="16"/>
    <x v="6"/>
    <x v="2"/>
    <x v="5"/>
    <n v="700"/>
    <n v="943"/>
    <n v="8"/>
    <n v="7544"/>
    <n v="8244"/>
    <n v="8763"/>
    <n v="519"/>
    <n v="-1692"/>
  </r>
  <r>
    <x v="4375"/>
    <x v="16"/>
    <x v="6"/>
    <x v="2"/>
    <x v="0"/>
    <n v="1274"/>
    <n v="943"/>
    <n v="1"/>
    <n v="943"/>
    <n v="2217"/>
    <n v="2430"/>
    <n v="213"/>
    <n v="-603"/>
  </r>
  <r>
    <x v="4376"/>
    <x v="16"/>
    <x v="6"/>
    <x v="3"/>
    <x v="6"/>
    <n v="1384"/>
    <n v="682"/>
    <n v="3"/>
    <n v="2046"/>
    <n v="3430"/>
    <n v="3697"/>
    <n v="267"/>
    <n v="9555"/>
  </r>
  <r>
    <x v="4377"/>
    <x v="16"/>
    <x v="6"/>
    <x v="4"/>
    <x v="5"/>
    <n v="700"/>
    <n v="700"/>
    <n v="9"/>
    <n v="6300"/>
    <n v="7000"/>
    <n v="8076"/>
    <n v="1076"/>
    <n v="-616"/>
  </r>
  <r>
    <x v="4378"/>
    <x v="16"/>
    <x v="6"/>
    <x v="6"/>
    <x v="2"/>
    <n v="1121"/>
    <n v="943"/>
    <n v="4"/>
    <n v="3772"/>
    <n v="4893"/>
    <n v="4834"/>
    <n v="-59"/>
    <n v="-1503"/>
  </r>
  <r>
    <x v="4379"/>
    <x v="16"/>
    <x v="6"/>
    <x v="0"/>
    <x v="2"/>
    <n v="1121"/>
    <n v="828"/>
    <n v="3"/>
    <n v="2484"/>
    <n v="3605"/>
    <n v="3965"/>
    <n v="360"/>
    <n v="-1143"/>
  </r>
  <r>
    <x v="4380"/>
    <x v="16"/>
    <x v="6"/>
    <x v="5"/>
    <x v="0"/>
    <n v="1274"/>
    <n v="682"/>
    <n v="6"/>
    <n v="4092"/>
    <n v="5366"/>
    <n v="5494"/>
    <n v="128"/>
    <n v="-475"/>
  </r>
  <r>
    <x v="4381"/>
    <x v="16"/>
    <x v="7"/>
    <x v="1"/>
    <x v="6"/>
    <n v="1384"/>
    <n v="700"/>
    <n v="1"/>
    <n v="700"/>
    <n v="2084"/>
    <n v="1849"/>
    <n v="-235"/>
    <n v="-235"/>
  </r>
  <r>
    <x v="4381"/>
    <x v="16"/>
    <x v="7"/>
    <x v="1"/>
    <x v="0"/>
    <n v="1274"/>
    <n v="700"/>
    <n v="2"/>
    <n v="1400"/>
    <n v="2674"/>
    <n v="3064"/>
    <n v="390"/>
    <n v="390"/>
  </r>
  <r>
    <x v="4382"/>
    <x v="16"/>
    <x v="7"/>
    <x v="6"/>
    <x v="6"/>
    <n v="1384"/>
    <n v="943"/>
    <n v="7"/>
    <n v="6601"/>
    <n v="7985"/>
    <n v="7777"/>
    <n v="-208"/>
    <n v="-443"/>
  </r>
  <r>
    <x v="4383"/>
    <x v="16"/>
    <x v="7"/>
    <x v="2"/>
    <x v="6"/>
    <n v="1384"/>
    <n v="943"/>
    <n v="1"/>
    <n v="943"/>
    <n v="2327"/>
    <n v="2068"/>
    <n v="-259"/>
    <n v="-702"/>
  </r>
  <r>
    <x v="4383"/>
    <x v="16"/>
    <x v="7"/>
    <x v="2"/>
    <x v="3"/>
    <n v="1439"/>
    <n v="943"/>
    <n v="5"/>
    <n v="4715"/>
    <n v="6154"/>
    <n v="6654"/>
    <n v="500"/>
    <n v="500"/>
  </r>
  <r>
    <x v="4384"/>
    <x v="16"/>
    <x v="7"/>
    <x v="4"/>
    <x v="6"/>
    <n v="1384"/>
    <n v="700"/>
    <n v="5"/>
    <n v="3500"/>
    <n v="4884"/>
    <n v="7421"/>
    <n v="2537"/>
    <n v="1835"/>
  </r>
  <r>
    <x v="4385"/>
    <x v="16"/>
    <x v="7"/>
    <x v="0"/>
    <x v="3"/>
    <n v="1439"/>
    <n v="828"/>
    <n v="3"/>
    <n v="2484"/>
    <n v="3923"/>
    <n v="4092"/>
    <n v="169"/>
    <n v="669"/>
  </r>
  <r>
    <x v="4385"/>
    <x v="16"/>
    <x v="7"/>
    <x v="0"/>
    <x v="6"/>
    <n v="1384"/>
    <n v="828"/>
    <n v="10"/>
    <n v="8280"/>
    <n v="9664"/>
    <n v="9780"/>
    <n v="116"/>
    <n v="1951"/>
  </r>
  <r>
    <x v="4386"/>
    <x v="16"/>
    <x v="7"/>
    <x v="5"/>
    <x v="2"/>
    <n v="1121"/>
    <n v="682"/>
    <n v="7"/>
    <n v="4774"/>
    <n v="5895"/>
    <n v="6226"/>
    <n v="331"/>
    <n v="331"/>
  </r>
  <r>
    <x v="4387"/>
    <x v="16"/>
    <x v="7"/>
    <x v="6"/>
    <x v="3"/>
    <n v="1439"/>
    <n v="943"/>
    <n v="9"/>
    <n v="8487"/>
    <n v="9926"/>
    <n v="8999"/>
    <n v="-927"/>
    <n v="-258"/>
  </r>
  <r>
    <x v="4388"/>
    <x v="16"/>
    <x v="7"/>
    <x v="2"/>
    <x v="2"/>
    <n v="1121"/>
    <n v="943"/>
    <n v="8"/>
    <n v="7544"/>
    <n v="8665"/>
    <n v="9850"/>
    <n v="1185"/>
    <n v="1516"/>
  </r>
  <r>
    <x v="4389"/>
    <x v="16"/>
    <x v="7"/>
    <x v="0"/>
    <x v="6"/>
    <n v="1384"/>
    <n v="828"/>
    <n v="3"/>
    <n v="2484"/>
    <n v="3868"/>
    <n v="3909"/>
    <n v="41"/>
    <n v="1992"/>
  </r>
  <r>
    <x v="4389"/>
    <x v="16"/>
    <x v="7"/>
    <x v="0"/>
    <x v="2"/>
    <n v="1121"/>
    <n v="828"/>
    <n v="6"/>
    <n v="4968"/>
    <n v="6089"/>
    <n v="6028"/>
    <n v="-61"/>
    <n v="1455"/>
  </r>
  <r>
    <x v="4389"/>
    <x v="16"/>
    <x v="7"/>
    <x v="0"/>
    <x v="4"/>
    <n v="1178"/>
    <n v="828"/>
    <n v="10"/>
    <n v="8280"/>
    <n v="9458"/>
    <n v="7599"/>
    <n v="-1859"/>
    <n v="-1859"/>
  </r>
  <r>
    <x v="4390"/>
    <x v="16"/>
    <x v="7"/>
    <x v="5"/>
    <x v="3"/>
    <n v="1439"/>
    <n v="682"/>
    <n v="9"/>
    <n v="6138"/>
    <n v="7577"/>
    <n v="34308"/>
    <n v="26731"/>
    <n v="26473"/>
  </r>
  <r>
    <x v="4390"/>
    <x v="16"/>
    <x v="7"/>
    <x v="5"/>
    <x v="1"/>
    <n v="1224"/>
    <n v="682"/>
    <n v="8"/>
    <n v="5456"/>
    <n v="6680"/>
    <n v="20317"/>
    <n v="13637"/>
    <n v="13637"/>
  </r>
  <r>
    <x v="4390"/>
    <x v="16"/>
    <x v="7"/>
    <x v="5"/>
    <x v="6"/>
    <n v="1384"/>
    <n v="682"/>
    <n v="1"/>
    <n v="682"/>
    <n v="2066"/>
    <n v="2388"/>
    <n v="322"/>
    <n v="2314"/>
  </r>
  <r>
    <x v="4391"/>
    <x v="16"/>
    <x v="7"/>
    <x v="6"/>
    <x v="2"/>
    <n v="1121"/>
    <n v="943"/>
    <n v="1"/>
    <n v="943"/>
    <n v="2064"/>
    <n v="1783"/>
    <n v="-281"/>
    <n v="1174"/>
  </r>
  <r>
    <x v="4392"/>
    <x v="16"/>
    <x v="7"/>
    <x v="3"/>
    <x v="0"/>
    <n v="1274"/>
    <n v="682"/>
    <n v="4"/>
    <n v="2728"/>
    <n v="4002"/>
    <n v="4077"/>
    <n v="75"/>
    <n v="465"/>
  </r>
  <r>
    <x v="4393"/>
    <x v="16"/>
    <x v="7"/>
    <x v="4"/>
    <x v="2"/>
    <n v="1121"/>
    <n v="700"/>
    <n v="8"/>
    <n v="5600"/>
    <n v="6721"/>
    <n v="6509"/>
    <n v="-212"/>
    <n v="962"/>
  </r>
  <r>
    <x v="4393"/>
    <x v="16"/>
    <x v="7"/>
    <x v="4"/>
    <x v="0"/>
    <n v="1274"/>
    <n v="700"/>
    <n v="5"/>
    <n v="3500"/>
    <n v="4774"/>
    <n v="4072"/>
    <n v="-702"/>
    <n v="-237"/>
  </r>
  <r>
    <x v="4394"/>
    <x v="16"/>
    <x v="7"/>
    <x v="0"/>
    <x v="0"/>
    <n v="1274"/>
    <n v="828"/>
    <n v="1"/>
    <n v="828"/>
    <n v="2102"/>
    <n v="1785"/>
    <n v="-317"/>
    <n v="-554"/>
  </r>
  <r>
    <x v="4395"/>
    <x v="16"/>
    <x v="7"/>
    <x v="5"/>
    <x v="6"/>
    <n v="1384"/>
    <n v="682"/>
    <n v="8"/>
    <n v="5456"/>
    <n v="6840"/>
    <n v="7747"/>
    <n v="907"/>
    <n v="3221"/>
  </r>
  <r>
    <x v="4395"/>
    <x v="16"/>
    <x v="7"/>
    <x v="5"/>
    <x v="3"/>
    <n v="1439"/>
    <n v="682"/>
    <n v="9"/>
    <n v="6138"/>
    <n v="7577"/>
    <n v="8043"/>
    <n v="466"/>
    <n v="26939"/>
  </r>
  <r>
    <x v="4396"/>
    <x v="16"/>
    <x v="7"/>
    <x v="1"/>
    <x v="4"/>
    <n v="1178"/>
    <n v="700"/>
    <n v="2"/>
    <n v="1400"/>
    <n v="2578"/>
    <n v="4160"/>
    <n v="1582"/>
    <n v="-277"/>
  </r>
  <r>
    <x v="4397"/>
    <x v="16"/>
    <x v="7"/>
    <x v="6"/>
    <x v="6"/>
    <n v="1384"/>
    <n v="943"/>
    <n v="4"/>
    <n v="3772"/>
    <n v="5156"/>
    <n v="4879"/>
    <n v="-277"/>
    <n v="2944"/>
  </r>
  <r>
    <x v="4398"/>
    <x v="16"/>
    <x v="7"/>
    <x v="2"/>
    <x v="6"/>
    <n v="1384"/>
    <n v="943"/>
    <n v="10"/>
    <n v="9430"/>
    <n v="10814"/>
    <n v="30671"/>
    <n v="19857"/>
    <n v="22801"/>
  </r>
  <r>
    <x v="4399"/>
    <x v="16"/>
    <x v="7"/>
    <x v="3"/>
    <x v="6"/>
    <n v="1384"/>
    <n v="682"/>
    <n v="9"/>
    <n v="6138"/>
    <n v="7522"/>
    <n v="6057"/>
    <n v="-1465"/>
    <n v="21336"/>
  </r>
  <r>
    <x v="4399"/>
    <x v="16"/>
    <x v="7"/>
    <x v="3"/>
    <x v="4"/>
    <n v="1178"/>
    <n v="682"/>
    <n v="4"/>
    <n v="2728"/>
    <n v="3906"/>
    <n v="3721"/>
    <n v="-185"/>
    <n v="-462"/>
  </r>
  <r>
    <x v="4400"/>
    <x v="16"/>
    <x v="7"/>
    <x v="0"/>
    <x v="4"/>
    <n v="1178"/>
    <n v="828"/>
    <n v="10"/>
    <n v="8280"/>
    <n v="9458"/>
    <n v="9039"/>
    <n v="-419"/>
    <n v="-881"/>
  </r>
  <r>
    <x v="4401"/>
    <x v="16"/>
    <x v="7"/>
    <x v="5"/>
    <x v="0"/>
    <n v="1274"/>
    <n v="682"/>
    <n v="5"/>
    <n v="3410"/>
    <n v="4684"/>
    <n v="5617"/>
    <n v="933"/>
    <n v="379"/>
  </r>
  <r>
    <x v="4402"/>
    <x v="16"/>
    <x v="7"/>
    <x v="1"/>
    <x v="3"/>
    <n v="1439"/>
    <n v="700"/>
    <n v="9"/>
    <n v="6300"/>
    <n v="7739"/>
    <n v="9062"/>
    <n v="1323"/>
    <n v="28262"/>
  </r>
  <r>
    <x v="4402"/>
    <x v="16"/>
    <x v="7"/>
    <x v="1"/>
    <x v="2"/>
    <n v="1121"/>
    <n v="700"/>
    <n v="8"/>
    <n v="5600"/>
    <n v="6721"/>
    <n v="6540"/>
    <n v="-181"/>
    <n v="781"/>
  </r>
  <r>
    <x v="4403"/>
    <x v="16"/>
    <x v="7"/>
    <x v="6"/>
    <x v="6"/>
    <n v="1384"/>
    <n v="943"/>
    <n v="5"/>
    <n v="4715"/>
    <n v="6099"/>
    <n v="5452"/>
    <n v="-647"/>
    <n v="20689"/>
  </r>
  <r>
    <x v="4404"/>
    <x v="16"/>
    <x v="8"/>
    <x v="3"/>
    <x v="6"/>
    <n v="1384"/>
    <n v="682"/>
    <n v="4"/>
    <n v="2728"/>
    <n v="4112"/>
    <n v="3473"/>
    <n v="-639"/>
    <n v="-639"/>
  </r>
  <r>
    <x v="4404"/>
    <x v="16"/>
    <x v="8"/>
    <x v="3"/>
    <x v="2"/>
    <n v="1121"/>
    <n v="682"/>
    <n v="7"/>
    <n v="4774"/>
    <n v="5895"/>
    <n v="6384"/>
    <n v="489"/>
    <n v="489"/>
  </r>
  <r>
    <x v="4405"/>
    <x v="16"/>
    <x v="8"/>
    <x v="4"/>
    <x v="6"/>
    <n v="1384"/>
    <n v="700"/>
    <n v="3"/>
    <n v="2100"/>
    <n v="3484"/>
    <n v="3663"/>
    <n v="179"/>
    <n v="-460"/>
  </r>
  <r>
    <x v="4406"/>
    <x v="16"/>
    <x v="8"/>
    <x v="0"/>
    <x v="2"/>
    <n v="1121"/>
    <n v="828"/>
    <n v="10"/>
    <n v="8280"/>
    <n v="9401"/>
    <n v="10265"/>
    <n v="864"/>
    <n v="1353"/>
  </r>
  <r>
    <x v="4407"/>
    <x v="16"/>
    <x v="8"/>
    <x v="6"/>
    <x v="4"/>
    <n v="1178"/>
    <n v="943"/>
    <n v="9"/>
    <n v="8487"/>
    <n v="9665"/>
    <n v="11104"/>
    <n v="1439"/>
    <n v="1439"/>
  </r>
  <r>
    <x v="4408"/>
    <x v="16"/>
    <x v="8"/>
    <x v="3"/>
    <x v="3"/>
    <n v="1439"/>
    <n v="682"/>
    <n v="2"/>
    <n v="1364"/>
    <n v="2803"/>
    <n v="2275"/>
    <n v="-528"/>
    <n v="-528"/>
  </r>
  <r>
    <x v="4409"/>
    <x v="16"/>
    <x v="8"/>
    <x v="0"/>
    <x v="2"/>
    <n v="1121"/>
    <n v="828"/>
    <n v="10"/>
    <n v="8280"/>
    <n v="9401"/>
    <n v="8519"/>
    <n v="-882"/>
    <n v="471"/>
  </r>
  <r>
    <x v="4410"/>
    <x v="16"/>
    <x v="8"/>
    <x v="5"/>
    <x v="2"/>
    <n v="1121"/>
    <n v="682"/>
    <n v="7"/>
    <n v="4774"/>
    <n v="5895"/>
    <n v="6904"/>
    <n v="1009"/>
    <n v="1480"/>
  </r>
  <r>
    <x v="4411"/>
    <x v="16"/>
    <x v="8"/>
    <x v="1"/>
    <x v="2"/>
    <n v="1121"/>
    <n v="700"/>
    <n v="3"/>
    <n v="2100"/>
    <n v="3221"/>
    <n v="13203"/>
    <n v="9982"/>
    <n v="11462"/>
  </r>
  <r>
    <x v="4411"/>
    <x v="16"/>
    <x v="8"/>
    <x v="1"/>
    <x v="6"/>
    <n v="1384"/>
    <n v="700"/>
    <n v="4"/>
    <n v="2800"/>
    <n v="4184"/>
    <n v="3495"/>
    <n v="-689"/>
    <n v="-1149"/>
  </r>
  <r>
    <x v="4411"/>
    <x v="16"/>
    <x v="8"/>
    <x v="1"/>
    <x v="3"/>
    <n v="1439"/>
    <n v="700"/>
    <n v="2"/>
    <n v="1400"/>
    <n v="2839"/>
    <n v="2304"/>
    <n v="-535"/>
    <n v="-1063"/>
  </r>
  <r>
    <x v="4412"/>
    <x v="16"/>
    <x v="8"/>
    <x v="6"/>
    <x v="6"/>
    <n v="1384"/>
    <n v="943"/>
    <n v="1"/>
    <n v="943"/>
    <n v="2327"/>
    <n v="2029"/>
    <n v="-298"/>
    <n v="-1447"/>
  </r>
  <r>
    <x v="4412"/>
    <x v="16"/>
    <x v="8"/>
    <x v="6"/>
    <x v="4"/>
    <n v="1178"/>
    <n v="943"/>
    <n v="9"/>
    <n v="8487"/>
    <n v="9665"/>
    <n v="12408"/>
    <n v="2743"/>
    <n v="4182"/>
  </r>
  <r>
    <x v="4413"/>
    <x v="16"/>
    <x v="8"/>
    <x v="2"/>
    <x v="3"/>
    <n v="1439"/>
    <n v="943"/>
    <n v="7"/>
    <n v="6601"/>
    <n v="8040"/>
    <n v="9140"/>
    <n v="1100"/>
    <n v="37"/>
  </r>
  <r>
    <x v="4414"/>
    <x v="16"/>
    <x v="8"/>
    <x v="3"/>
    <x v="2"/>
    <n v="1121"/>
    <n v="682"/>
    <n v="7"/>
    <n v="4774"/>
    <n v="5895"/>
    <n v="6238"/>
    <n v="343"/>
    <n v="11805"/>
  </r>
  <r>
    <x v="4414"/>
    <x v="16"/>
    <x v="8"/>
    <x v="3"/>
    <x v="3"/>
    <n v="1439"/>
    <n v="682"/>
    <n v="3"/>
    <n v="2046"/>
    <n v="3485"/>
    <n v="3093"/>
    <n v="-392"/>
    <n v="-355"/>
  </r>
  <r>
    <x v="4415"/>
    <x v="16"/>
    <x v="8"/>
    <x v="4"/>
    <x v="6"/>
    <n v="1384"/>
    <n v="700"/>
    <n v="1"/>
    <n v="700"/>
    <n v="2084"/>
    <n v="2095"/>
    <n v="11"/>
    <n v="-1436"/>
  </r>
  <r>
    <x v="4416"/>
    <x v="16"/>
    <x v="8"/>
    <x v="0"/>
    <x v="2"/>
    <n v="1121"/>
    <n v="828"/>
    <n v="2"/>
    <n v="1656"/>
    <n v="2777"/>
    <n v="2350"/>
    <n v="-427"/>
    <n v="11378"/>
  </r>
  <r>
    <x v="4417"/>
    <x v="16"/>
    <x v="8"/>
    <x v="5"/>
    <x v="3"/>
    <n v="1439"/>
    <n v="682"/>
    <n v="7"/>
    <n v="4774"/>
    <n v="6213"/>
    <n v="5923"/>
    <n v="-290"/>
    <n v="-645"/>
  </r>
  <r>
    <x v="4417"/>
    <x v="16"/>
    <x v="8"/>
    <x v="5"/>
    <x v="1"/>
    <n v="1224"/>
    <n v="682"/>
    <n v="6"/>
    <n v="4092"/>
    <n v="5316"/>
    <n v="4542"/>
    <n v="-774"/>
    <n v="-774"/>
  </r>
  <r>
    <x v="4417"/>
    <x v="16"/>
    <x v="8"/>
    <x v="5"/>
    <x v="6"/>
    <n v="1384"/>
    <n v="682"/>
    <n v="2"/>
    <n v="1364"/>
    <n v="2748"/>
    <n v="2293"/>
    <n v="-455"/>
    <n v="-1891"/>
  </r>
  <r>
    <x v="4418"/>
    <x v="16"/>
    <x v="8"/>
    <x v="1"/>
    <x v="6"/>
    <n v="1384"/>
    <n v="700"/>
    <n v="7"/>
    <n v="4900"/>
    <n v="6284"/>
    <n v="5553"/>
    <n v="-731"/>
    <n v="-2622"/>
  </r>
  <r>
    <x v="4419"/>
    <x v="16"/>
    <x v="8"/>
    <x v="6"/>
    <x v="6"/>
    <n v="1384"/>
    <n v="943"/>
    <n v="10"/>
    <n v="9430"/>
    <n v="10814"/>
    <n v="28618"/>
    <n v="17804"/>
    <n v="15182"/>
  </r>
  <r>
    <x v="4420"/>
    <x v="16"/>
    <x v="8"/>
    <x v="3"/>
    <x v="2"/>
    <n v="1121"/>
    <n v="682"/>
    <n v="2"/>
    <n v="1364"/>
    <n v="2485"/>
    <n v="10032"/>
    <n v="7547"/>
    <n v="18925"/>
  </r>
  <r>
    <x v="4421"/>
    <x v="16"/>
    <x v="8"/>
    <x v="4"/>
    <x v="2"/>
    <n v="1121"/>
    <n v="700"/>
    <n v="5"/>
    <n v="3500"/>
    <n v="4621"/>
    <n v="5189"/>
    <n v="568"/>
    <n v="19493"/>
  </r>
  <r>
    <x v="4422"/>
    <x v="16"/>
    <x v="8"/>
    <x v="0"/>
    <x v="2"/>
    <n v="1121"/>
    <n v="828"/>
    <n v="10"/>
    <n v="8280"/>
    <n v="9401"/>
    <n v="9688"/>
    <n v="287"/>
    <n v="19780"/>
  </r>
  <r>
    <x v="4422"/>
    <x v="16"/>
    <x v="8"/>
    <x v="0"/>
    <x v="6"/>
    <n v="1384"/>
    <n v="828"/>
    <n v="3"/>
    <n v="2484"/>
    <n v="3868"/>
    <n v="4466"/>
    <n v="598"/>
    <n v="15780"/>
  </r>
  <r>
    <x v="4423"/>
    <x v="16"/>
    <x v="8"/>
    <x v="1"/>
    <x v="3"/>
    <n v="1439"/>
    <n v="700"/>
    <n v="5"/>
    <n v="3500"/>
    <n v="4939"/>
    <n v="14215"/>
    <n v="9276"/>
    <n v="8631"/>
  </r>
  <r>
    <x v="4423"/>
    <x v="16"/>
    <x v="8"/>
    <x v="1"/>
    <x v="6"/>
    <n v="1384"/>
    <n v="700"/>
    <n v="7"/>
    <n v="4900"/>
    <n v="6284"/>
    <n v="5619"/>
    <n v="-665"/>
    <n v="15115"/>
  </r>
  <r>
    <x v="4424"/>
    <x v="16"/>
    <x v="8"/>
    <x v="6"/>
    <x v="6"/>
    <n v="1384"/>
    <n v="943"/>
    <n v="1"/>
    <n v="943"/>
    <n v="2327"/>
    <n v="2576"/>
    <n v="249"/>
    <n v="15364"/>
  </r>
  <r>
    <x v="4425"/>
    <x v="16"/>
    <x v="8"/>
    <x v="2"/>
    <x v="6"/>
    <n v="1384"/>
    <n v="943"/>
    <n v="2"/>
    <n v="1886"/>
    <n v="3270"/>
    <n v="3431"/>
    <n v="161"/>
    <n v="15525"/>
  </r>
  <r>
    <x v="4425"/>
    <x v="16"/>
    <x v="8"/>
    <x v="2"/>
    <x v="2"/>
    <n v="1121"/>
    <n v="943"/>
    <n v="8"/>
    <n v="7544"/>
    <n v="8665"/>
    <n v="32540"/>
    <n v="23875"/>
    <n v="43655"/>
  </r>
  <r>
    <x v="4426"/>
    <x v="16"/>
    <x v="8"/>
    <x v="3"/>
    <x v="2"/>
    <n v="1121"/>
    <n v="682"/>
    <n v="6"/>
    <n v="4092"/>
    <n v="5213"/>
    <n v="5382"/>
    <n v="169"/>
    <n v="43824"/>
  </r>
  <r>
    <x v="4427"/>
    <x v="16"/>
    <x v="9"/>
    <x v="0"/>
    <x v="1"/>
    <n v="1224"/>
    <n v="828"/>
    <n v="10"/>
    <n v="8280"/>
    <n v="9504"/>
    <n v="9059"/>
    <n v="-445"/>
    <n v="-445"/>
  </r>
  <r>
    <x v="4427"/>
    <x v="16"/>
    <x v="9"/>
    <x v="0"/>
    <x v="2"/>
    <n v="1121"/>
    <n v="828"/>
    <n v="4"/>
    <n v="3312"/>
    <n v="4433"/>
    <n v="4943"/>
    <n v="510"/>
    <n v="510"/>
  </r>
  <r>
    <x v="4428"/>
    <x v="16"/>
    <x v="9"/>
    <x v="1"/>
    <x v="2"/>
    <n v="1121"/>
    <n v="700"/>
    <n v="1"/>
    <n v="700"/>
    <n v="1821"/>
    <n v="1741"/>
    <n v="-80"/>
    <n v="430"/>
  </r>
  <r>
    <x v="4429"/>
    <x v="16"/>
    <x v="9"/>
    <x v="6"/>
    <x v="3"/>
    <n v="1439"/>
    <n v="943"/>
    <n v="2"/>
    <n v="1886"/>
    <n v="3325"/>
    <n v="2785"/>
    <n v="-540"/>
    <n v="-540"/>
  </r>
  <r>
    <x v="4430"/>
    <x v="16"/>
    <x v="9"/>
    <x v="2"/>
    <x v="1"/>
    <n v="1224"/>
    <n v="943"/>
    <n v="3"/>
    <n v="2829"/>
    <n v="4053"/>
    <n v="4588"/>
    <n v="535"/>
    <n v="90"/>
  </r>
  <r>
    <x v="4431"/>
    <x v="16"/>
    <x v="9"/>
    <x v="3"/>
    <x v="2"/>
    <n v="1121"/>
    <n v="682"/>
    <n v="6"/>
    <n v="4092"/>
    <n v="5213"/>
    <n v="5475"/>
    <n v="262"/>
    <n v="692"/>
  </r>
  <r>
    <x v="4432"/>
    <x v="16"/>
    <x v="9"/>
    <x v="0"/>
    <x v="1"/>
    <n v="1224"/>
    <n v="828"/>
    <n v="4"/>
    <n v="3312"/>
    <n v="4536"/>
    <n v="4143"/>
    <n v="-393"/>
    <n v="-303"/>
  </r>
  <r>
    <x v="4432"/>
    <x v="16"/>
    <x v="9"/>
    <x v="0"/>
    <x v="6"/>
    <n v="1384"/>
    <n v="828"/>
    <n v="5"/>
    <n v="4140"/>
    <n v="5524"/>
    <n v="6286"/>
    <n v="762"/>
    <n v="762"/>
  </r>
  <r>
    <x v="4432"/>
    <x v="16"/>
    <x v="9"/>
    <x v="0"/>
    <x v="3"/>
    <n v="1439"/>
    <n v="828"/>
    <n v="8"/>
    <n v="6624"/>
    <n v="8063"/>
    <n v="8092"/>
    <n v="29"/>
    <n v="-511"/>
  </r>
  <r>
    <x v="4433"/>
    <x v="16"/>
    <x v="9"/>
    <x v="1"/>
    <x v="2"/>
    <n v="1121"/>
    <n v="700"/>
    <n v="5"/>
    <n v="3500"/>
    <n v="4621"/>
    <n v="5213"/>
    <n v="592"/>
    <n v="1284"/>
  </r>
  <r>
    <x v="4434"/>
    <x v="16"/>
    <x v="9"/>
    <x v="6"/>
    <x v="2"/>
    <n v="1121"/>
    <n v="943"/>
    <n v="4"/>
    <n v="3772"/>
    <n v="4893"/>
    <n v="4617"/>
    <n v="-276"/>
    <n v="1008"/>
  </r>
  <r>
    <x v="4434"/>
    <x v="16"/>
    <x v="9"/>
    <x v="6"/>
    <x v="1"/>
    <n v="1224"/>
    <n v="943"/>
    <n v="9"/>
    <n v="8487"/>
    <n v="9711"/>
    <n v="11318"/>
    <n v="1607"/>
    <n v="1304"/>
  </r>
  <r>
    <x v="4435"/>
    <x v="16"/>
    <x v="9"/>
    <x v="2"/>
    <x v="6"/>
    <n v="1384"/>
    <n v="943"/>
    <n v="7"/>
    <n v="6601"/>
    <n v="7985"/>
    <n v="6854"/>
    <n v="-1131"/>
    <n v="-369"/>
  </r>
  <r>
    <x v="4436"/>
    <x v="16"/>
    <x v="9"/>
    <x v="3"/>
    <x v="2"/>
    <n v="1121"/>
    <n v="682"/>
    <n v="1"/>
    <n v="682"/>
    <n v="1803"/>
    <n v="5698"/>
    <n v="3895"/>
    <n v="4903"/>
  </r>
  <r>
    <x v="4436"/>
    <x v="16"/>
    <x v="9"/>
    <x v="3"/>
    <x v="3"/>
    <n v="1439"/>
    <n v="682"/>
    <n v="3"/>
    <n v="2046"/>
    <n v="3485"/>
    <n v="16438"/>
    <n v="12953"/>
    <n v="12442"/>
  </r>
  <r>
    <x v="4437"/>
    <x v="16"/>
    <x v="9"/>
    <x v="4"/>
    <x v="3"/>
    <n v="1439"/>
    <n v="700"/>
    <n v="9"/>
    <n v="6300"/>
    <n v="7739"/>
    <n v="7266"/>
    <n v="-473"/>
    <n v="11969"/>
  </r>
  <r>
    <x v="4438"/>
    <x v="16"/>
    <x v="9"/>
    <x v="0"/>
    <x v="6"/>
    <n v="1384"/>
    <n v="828"/>
    <n v="6"/>
    <n v="4968"/>
    <n v="6352"/>
    <n v="6061"/>
    <n v="-291"/>
    <n v="-660"/>
  </r>
  <r>
    <x v="4439"/>
    <x v="16"/>
    <x v="9"/>
    <x v="5"/>
    <x v="3"/>
    <n v="1439"/>
    <n v="682"/>
    <n v="10"/>
    <n v="6820"/>
    <n v="8259"/>
    <n v="9221"/>
    <n v="962"/>
    <n v="12931"/>
  </r>
  <r>
    <x v="4440"/>
    <x v="16"/>
    <x v="9"/>
    <x v="1"/>
    <x v="2"/>
    <n v="1121"/>
    <n v="700"/>
    <n v="6"/>
    <n v="4200"/>
    <n v="5321"/>
    <n v="5031"/>
    <n v="-290"/>
    <n v="4613"/>
  </r>
  <r>
    <x v="4441"/>
    <x v="16"/>
    <x v="9"/>
    <x v="6"/>
    <x v="3"/>
    <n v="1439"/>
    <n v="943"/>
    <n v="9"/>
    <n v="8487"/>
    <n v="9926"/>
    <n v="10733"/>
    <n v="807"/>
    <n v="13738"/>
  </r>
  <r>
    <x v="4442"/>
    <x v="16"/>
    <x v="9"/>
    <x v="2"/>
    <x v="2"/>
    <n v="1121"/>
    <n v="943"/>
    <n v="2"/>
    <n v="1886"/>
    <n v="3007"/>
    <n v="3220"/>
    <n v="213"/>
    <n v="4826"/>
  </r>
  <r>
    <x v="4442"/>
    <x v="16"/>
    <x v="9"/>
    <x v="2"/>
    <x v="1"/>
    <n v="1224"/>
    <n v="943"/>
    <n v="8"/>
    <n v="7544"/>
    <n v="8768"/>
    <n v="30501"/>
    <n v="21733"/>
    <n v="23037"/>
  </r>
  <r>
    <x v="4443"/>
    <x v="16"/>
    <x v="9"/>
    <x v="3"/>
    <x v="6"/>
    <n v="1384"/>
    <n v="682"/>
    <n v="6"/>
    <n v="4092"/>
    <n v="5476"/>
    <n v="5924"/>
    <n v="448"/>
    <n v="-212"/>
  </r>
  <r>
    <x v="4443"/>
    <x v="16"/>
    <x v="9"/>
    <x v="3"/>
    <x v="0"/>
    <n v="1274"/>
    <n v="682"/>
    <n v="4"/>
    <n v="2728"/>
    <n v="4002"/>
    <n v="4669"/>
    <n v="667"/>
    <n v="667"/>
  </r>
  <r>
    <x v="4443"/>
    <x v="16"/>
    <x v="9"/>
    <x v="3"/>
    <x v="1"/>
    <n v="1224"/>
    <n v="682"/>
    <n v="7"/>
    <n v="4774"/>
    <n v="5998"/>
    <n v="6595"/>
    <n v="597"/>
    <n v="23634"/>
  </r>
  <r>
    <x v="4444"/>
    <x v="16"/>
    <x v="9"/>
    <x v="4"/>
    <x v="1"/>
    <n v="1224"/>
    <n v="700"/>
    <n v="8"/>
    <n v="5600"/>
    <n v="6824"/>
    <n v="21039"/>
    <n v="14215"/>
    <n v="37849"/>
  </r>
  <r>
    <x v="4445"/>
    <x v="16"/>
    <x v="9"/>
    <x v="0"/>
    <x v="6"/>
    <n v="1384"/>
    <n v="828"/>
    <n v="5"/>
    <n v="4140"/>
    <n v="5524"/>
    <n v="6022"/>
    <n v="498"/>
    <n v="286"/>
  </r>
  <r>
    <x v="4446"/>
    <x v="16"/>
    <x v="9"/>
    <x v="1"/>
    <x v="1"/>
    <n v="1224"/>
    <n v="700"/>
    <n v="2"/>
    <n v="1400"/>
    <n v="2624"/>
    <n v="2124"/>
    <n v="-500"/>
    <n v="37349"/>
  </r>
  <r>
    <x v="4447"/>
    <x v="16"/>
    <x v="9"/>
    <x v="2"/>
    <x v="2"/>
    <n v="1121"/>
    <n v="943"/>
    <n v="3"/>
    <n v="2829"/>
    <n v="3950"/>
    <n v="4169"/>
    <n v="219"/>
    <n v="5045"/>
  </r>
  <r>
    <x v="4448"/>
    <x v="16"/>
    <x v="9"/>
    <x v="3"/>
    <x v="6"/>
    <n v="1384"/>
    <n v="682"/>
    <n v="2"/>
    <n v="1364"/>
    <n v="2748"/>
    <n v="2409"/>
    <n v="-339"/>
    <n v="-53"/>
  </r>
  <r>
    <x v="4448"/>
    <x v="16"/>
    <x v="9"/>
    <x v="3"/>
    <x v="3"/>
    <n v="1439"/>
    <n v="682"/>
    <n v="2"/>
    <n v="1364"/>
    <n v="2803"/>
    <n v="2321"/>
    <n v="-482"/>
    <n v="13256"/>
  </r>
  <r>
    <x v="4449"/>
    <x v="16"/>
    <x v="9"/>
    <x v="4"/>
    <x v="0"/>
    <n v="1274"/>
    <n v="700"/>
    <n v="1"/>
    <n v="700"/>
    <n v="1974"/>
    <n v="2084"/>
    <n v="110"/>
    <n v="777"/>
  </r>
  <r>
    <x v="4449"/>
    <x v="16"/>
    <x v="9"/>
    <x v="4"/>
    <x v="3"/>
    <n v="1439"/>
    <n v="700"/>
    <n v="10"/>
    <n v="7000"/>
    <n v="8439"/>
    <n v="8275"/>
    <n v="-164"/>
    <n v="13092"/>
  </r>
  <r>
    <x v="4450"/>
    <x v="16"/>
    <x v="9"/>
    <x v="1"/>
    <x v="2"/>
    <n v="1121"/>
    <n v="700"/>
    <n v="6"/>
    <n v="4200"/>
    <n v="5321"/>
    <n v="23403"/>
    <n v="18082"/>
    <n v="23127"/>
  </r>
  <r>
    <x v="4451"/>
    <x v="16"/>
    <x v="10"/>
    <x v="6"/>
    <x v="2"/>
    <n v="1121"/>
    <n v="943"/>
    <n v="5"/>
    <n v="4715"/>
    <n v="5836"/>
    <n v="19549"/>
    <n v="13713"/>
    <n v="13713"/>
  </r>
  <r>
    <x v="4452"/>
    <x v="16"/>
    <x v="10"/>
    <x v="2"/>
    <x v="6"/>
    <n v="1384"/>
    <n v="943"/>
    <n v="7"/>
    <n v="6601"/>
    <n v="7985"/>
    <n v="8036"/>
    <n v="51"/>
    <n v="51"/>
  </r>
  <r>
    <x v="4452"/>
    <x v="16"/>
    <x v="10"/>
    <x v="2"/>
    <x v="3"/>
    <n v="1439"/>
    <n v="943"/>
    <n v="4"/>
    <n v="3772"/>
    <n v="5211"/>
    <n v="4949"/>
    <n v="-262"/>
    <n v="-262"/>
  </r>
  <r>
    <x v="4452"/>
    <x v="16"/>
    <x v="10"/>
    <x v="2"/>
    <x v="1"/>
    <n v="1224"/>
    <n v="943"/>
    <n v="9"/>
    <n v="8487"/>
    <n v="9711"/>
    <n v="10329"/>
    <n v="618"/>
    <n v="618"/>
  </r>
  <r>
    <x v="4453"/>
    <x v="16"/>
    <x v="10"/>
    <x v="3"/>
    <x v="1"/>
    <n v="1224"/>
    <n v="682"/>
    <n v="3"/>
    <n v="2046"/>
    <n v="3270"/>
    <n v="3728"/>
    <n v="458"/>
    <n v="1076"/>
  </r>
  <r>
    <x v="4454"/>
    <x v="16"/>
    <x v="10"/>
    <x v="4"/>
    <x v="6"/>
    <n v="1384"/>
    <n v="700"/>
    <n v="3"/>
    <n v="2100"/>
    <n v="3484"/>
    <n v="4070"/>
    <n v="586"/>
    <n v="637"/>
  </r>
  <r>
    <x v="4455"/>
    <x v="16"/>
    <x v="10"/>
    <x v="5"/>
    <x v="2"/>
    <n v="1121"/>
    <n v="682"/>
    <n v="2"/>
    <n v="1364"/>
    <n v="2485"/>
    <n v="2625"/>
    <n v="140"/>
    <n v="13853"/>
  </r>
  <r>
    <x v="4455"/>
    <x v="16"/>
    <x v="10"/>
    <x v="5"/>
    <x v="3"/>
    <n v="1439"/>
    <n v="682"/>
    <n v="4"/>
    <n v="2728"/>
    <n v="4167"/>
    <n v="4026"/>
    <n v="-141"/>
    <n v="-403"/>
  </r>
  <r>
    <x v="4456"/>
    <x v="16"/>
    <x v="10"/>
    <x v="6"/>
    <x v="0"/>
    <n v="1274"/>
    <n v="943"/>
    <n v="4"/>
    <n v="3772"/>
    <n v="5046"/>
    <n v="13481"/>
    <n v="8435"/>
    <n v="8435"/>
  </r>
  <r>
    <x v="4456"/>
    <x v="16"/>
    <x v="10"/>
    <x v="6"/>
    <x v="1"/>
    <n v="1224"/>
    <n v="943"/>
    <n v="8"/>
    <n v="7544"/>
    <n v="8768"/>
    <n v="33422"/>
    <n v="24654"/>
    <n v="25730"/>
  </r>
  <r>
    <x v="4457"/>
    <x v="16"/>
    <x v="10"/>
    <x v="2"/>
    <x v="3"/>
    <n v="1439"/>
    <n v="943"/>
    <n v="1"/>
    <n v="943"/>
    <n v="2382"/>
    <n v="2096"/>
    <n v="-286"/>
    <n v="-689"/>
  </r>
  <r>
    <x v="4457"/>
    <x v="16"/>
    <x v="10"/>
    <x v="2"/>
    <x v="2"/>
    <n v="1121"/>
    <n v="943"/>
    <n v="6"/>
    <n v="5658"/>
    <n v="6779"/>
    <n v="7600"/>
    <n v="821"/>
    <n v="14674"/>
  </r>
  <r>
    <x v="4458"/>
    <x v="16"/>
    <x v="10"/>
    <x v="4"/>
    <x v="3"/>
    <n v="1439"/>
    <n v="700"/>
    <n v="4"/>
    <n v="2800"/>
    <n v="4239"/>
    <n v="25749"/>
    <n v="21510"/>
    <n v="20821"/>
  </r>
  <r>
    <x v="4458"/>
    <x v="16"/>
    <x v="10"/>
    <x v="4"/>
    <x v="2"/>
    <n v="1121"/>
    <n v="700"/>
    <n v="1"/>
    <n v="700"/>
    <n v="1821"/>
    <n v="1802"/>
    <n v="-19"/>
    <n v="14655"/>
  </r>
  <r>
    <x v="4459"/>
    <x v="16"/>
    <x v="10"/>
    <x v="0"/>
    <x v="3"/>
    <n v="1439"/>
    <n v="828"/>
    <n v="6"/>
    <n v="4968"/>
    <n v="6407"/>
    <n v="7462"/>
    <n v="1055"/>
    <n v="21876"/>
  </r>
  <r>
    <x v="4459"/>
    <x v="16"/>
    <x v="10"/>
    <x v="0"/>
    <x v="1"/>
    <n v="1224"/>
    <n v="828"/>
    <n v="2"/>
    <n v="1656"/>
    <n v="2880"/>
    <n v="3229"/>
    <n v="349"/>
    <n v="26079"/>
  </r>
  <r>
    <x v="4460"/>
    <x v="16"/>
    <x v="10"/>
    <x v="5"/>
    <x v="2"/>
    <n v="1121"/>
    <n v="682"/>
    <n v="2"/>
    <n v="1364"/>
    <n v="2485"/>
    <n v="2640"/>
    <n v="155"/>
    <n v="14810"/>
  </r>
  <r>
    <x v="4461"/>
    <x v="16"/>
    <x v="10"/>
    <x v="1"/>
    <x v="3"/>
    <n v="1439"/>
    <n v="700"/>
    <n v="9"/>
    <n v="6300"/>
    <n v="7739"/>
    <n v="6375"/>
    <n v="-1364"/>
    <n v="20512"/>
  </r>
  <r>
    <x v="4462"/>
    <x v="16"/>
    <x v="10"/>
    <x v="6"/>
    <x v="0"/>
    <n v="1274"/>
    <n v="943"/>
    <n v="7"/>
    <n v="6601"/>
    <n v="7875"/>
    <n v="8082"/>
    <n v="207"/>
    <n v="8642"/>
  </r>
  <r>
    <x v="4463"/>
    <x v="16"/>
    <x v="10"/>
    <x v="2"/>
    <x v="2"/>
    <n v="1121"/>
    <n v="943"/>
    <n v="4"/>
    <n v="3772"/>
    <n v="4893"/>
    <n v="4993"/>
    <n v="100"/>
    <n v="14910"/>
  </r>
  <r>
    <x v="4464"/>
    <x v="16"/>
    <x v="10"/>
    <x v="3"/>
    <x v="6"/>
    <n v="1384"/>
    <n v="682"/>
    <n v="9"/>
    <n v="6138"/>
    <n v="7522"/>
    <n v="7557"/>
    <n v="35"/>
    <n v="672"/>
  </r>
  <r>
    <x v="4464"/>
    <x v="16"/>
    <x v="10"/>
    <x v="3"/>
    <x v="5"/>
    <n v="700"/>
    <n v="682"/>
    <n v="7"/>
    <n v="4774"/>
    <n v="5474"/>
    <n v="5835"/>
    <n v="361"/>
    <n v="361"/>
  </r>
  <r>
    <x v="4465"/>
    <x v="16"/>
    <x v="10"/>
    <x v="4"/>
    <x v="6"/>
    <n v="1384"/>
    <n v="700"/>
    <n v="4"/>
    <n v="2800"/>
    <n v="4184"/>
    <n v="3365"/>
    <n v="-819"/>
    <n v="-147"/>
  </r>
  <r>
    <x v="4465"/>
    <x v="16"/>
    <x v="10"/>
    <x v="4"/>
    <x v="3"/>
    <n v="1439"/>
    <n v="700"/>
    <n v="5"/>
    <n v="3500"/>
    <n v="4939"/>
    <n v="5372"/>
    <n v="433"/>
    <n v="20945"/>
  </r>
  <r>
    <x v="4465"/>
    <x v="16"/>
    <x v="10"/>
    <x v="4"/>
    <x v="2"/>
    <n v="1121"/>
    <n v="700"/>
    <n v="2"/>
    <n v="1400"/>
    <n v="2521"/>
    <n v="2809"/>
    <n v="288"/>
    <n v="15198"/>
  </r>
  <r>
    <x v="4466"/>
    <x v="16"/>
    <x v="10"/>
    <x v="0"/>
    <x v="2"/>
    <n v="1121"/>
    <n v="828"/>
    <n v="6"/>
    <n v="4968"/>
    <n v="6089"/>
    <n v="21505"/>
    <n v="15416"/>
    <n v="30614"/>
  </r>
  <r>
    <x v="4467"/>
    <x v="16"/>
    <x v="10"/>
    <x v="1"/>
    <x v="2"/>
    <n v="1121"/>
    <n v="700"/>
    <n v="10"/>
    <n v="7000"/>
    <n v="8121"/>
    <n v="6831"/>
    <n v="-1290"/>
    <n v="29324"/>
  </r>
  <r>
    <x v="4468"/>
    <x v="16"/>
    <x v="10"/>
    <x v="6"/>
    <x v="5"/>
    <n v="700"/>
    <n v="943"/>
    <n v="9"/>
    <n v="8487"/>
    <n v="9187"/>
    <n v="7456"/>
    <n v="-1731"/>
    <n v="-1370"/>
  </r>
  <r>
    <x v="4468"/>
    <x v="16"/>
    <x v="10"/>
    <x v="6"/>
    <x v="2"/>
    <n v="1121"/>
    <n v="943"/>
    <n v="2"/>
    <n v="1886"/>
    <n v="3007"/>
    <n v="5061"/>
    <n v="2054"/>
    <n v="31378"/>
  </r>
  <r>
    <x v="4469"/>
    <x v="16"/>
    <x v="10"/>
    <x v="2"/>
    <x v="1"/>
    <n v="1224"/>
    <n v="943"/>
    <n v="9"/>
    <n v="8487"/>
    <n v="9711"/>
    <n v="8317"/>
    <n v="-1394"/>
    <n v="24685"/>
  </r>
  <r>
    <x v="4470"/>
    <x v="16"/>
    <x v="10"/>
    <x v="3"/>
    <x v="2"/>
    <n v="1121"/>
    <n v="682"/>
    <n v="10"/>
    <n v="6820"/>
    <n v="7941"/>
    <n v="8575"/>
    <n v="634"/>
    <n v="32012"/>
  </r>
  <r>
    <x v="4471"/>
    <x v="16"/>
    <x v="10"/>
    <x v="4"/>
    <x v="2"/>
    <n v="1121"/>
    <n v="700"/>
    <n v="4"/>
    <n v="2800"/>
    <n v="3921"/>
    <n v="15859"/>
    <n v="11938"/>
    <n v="43950"/>
  </r>
  <r>
    <x v="4472"/>
    <x v="16"/>
    <x v="10"/>
    <x v="0"/>
    <x v="3"/>
    <n v="1439"/>
    <n v="828"/>
    <n v="6"/>
    <n v="4968"/>
    <n v="6407"/>
    <n v="35578"/>
    <n v="29171"/>
    <n v="50116"/>
  </r>
  <r>
    <x v="4472"/>
    <x v="16"/>
    <x v="10"/>
    <x v="0"/>
    <x v="2"/>
    <n v="1121"/>
    <n v="828"/>
    <n v="7"/>
    <n v="5796"/>
    <n v="6917"/>
    <n v="6086"/>
    <n v="-831"/>
    <n v="43119"/>
  </r>
  <r>
    <x v="4473"/>
    <x v="16"/>
    <x v="10"/>
    <x v="5"/>
    <x v="3"/>
    <n v="1439"/>
    <n v="682"/>
    <n v="10"/>
    <n v="6820"/>
    <n v="8259"/>
    <n v="9126"/>
    <n v="867"/>
    <n v="50983"/>
  </r>
  <r>
    <x v="4473"/>
    <x v="16"/>
    <x v="10"/>
    <x v="5"/>
    <x v="6"/>
    <n v="1384"/>
    <n v="682"/>
    <n v="7"/>
    <n v="4774"/>
    <n v="6158"/>
    <n v="6757"/>
    <n v="599"/>
    <n v="452"/>
  </r>
  <r>
    <x v="4474"/>
    <x v="16"/>
    <x v="10"/>
    <x v="1"/>
    <x v="6"/>
    <n v="1384"/>
    <n v="700"/>
    <n v="2"/>
    <n v="1400"/>
    <n v="2784"/>
    <n v="2253"/>
    <n v="-531"/>
    <n v="-79"/>
  </r>
  <r>
    <x v="4475"/>
    <x v="16"/>
    <x v="10"/>
    <x v="6"/>
    <x v="2"/>
    <n v="1121"/>
    <n v="943"/>
    <n v="2"/>
    <n v="1886"/>
    <n v="3007"/>
    <n v="2919"/>
    <n v="-88"/>
    <n v="43031"/>
  </r>
  <r>
    <x v="4475"/>
    <x v="16"/>
    <x v="10"/>
    <x v="6"/>
    <x v="3"/>
    <n v="1439"/>
    <n v="943"/>
    <n v="10"/>
    <n v="9430"/>
    <n v="10869"/>
    <n v="8834"/>
    <n v="-2035"/>
    <n v="48948"/>
  </r>
  <r>
    <x v="4476"/>
    <x v="16"/>
    <x v="11"/>
    <x v="4"/>
    <x v="5"/>
    <n v="700"/>
    <n v="700"/>
    <n v="7"/>
    <n v="4900"/>
    <n v="5600"/>
    <n v="6131"/>
    <n v="531"/>
    <n v="531"/>
  </r>
  <r>
    <x v="4476"/>
    <x v="16"/>
    <x v="11"/>
    <x v="4"/>
    <x v="0"/>
    <n v="1274"/>
    <n v="700"/>
    <n v="3"/>
    <n v="2100"/>
    <n v="3374"/>
    <n v="2908"/>
    <n v="-466"/>
    <n v="-466"/>
  </r>
  <r>
    <x v="4477"/>
    <x v="16"/>
    <x v="11"/>
    <x v="5"/>
    <x v="2"/>
    <n v="1121"/>
    <n v="682"/>
    <n v="9"/>
    <n v="6138"/>
    <n v="7259"/>
    <n v="19062"/>
    <n v="11803"/>
    <n v="11803"/>
  </r>
  <r>
    <x v="4477"/>
    <x v="16"/>
    <x v="11"/>
    <x v="5"/>
    <x v="4"/>
    <n v="1178"/>
    <n v="682"/>
    <n v="1"/>
    <n v="682"/>
    <n v="1860"/>
    <n v="1707"/>
    <n v="-153"/>
    <n v="-153"/>
  </r>
  <r>
    <x v="4478"/>
    <x v="16"/>
    <x v="11"/>
    <x v="1"/>
    <x v="6"/>
    <n v="1384"/>
    <n v="700"/>
    <n v="1"/>
    <n v="700"/>
    <n v="2084"/>
    <n v="1919"/>
    <n v="-165"/>
    <n v="-165"/>
  </r>
  <r>
    <x v="4478"/>
    <x v="16"/>
    <x v="11"/>
    <x v="1"/>
    <x v="3"/>
    <n v="1439"/>
    <n v="700"/>
    <n v="2"/>
    <n v="1400"/>
    <n v="2839"/>
    <n v="2489"/>
    <n v="-350"/>
    <n v="-350"/>
  </r>
  <r>
    <x v="4479"/>
    <x v="16"/>
    <x v="11"/>
    <x v="6"/>
    <x v="2"/>
    <n v="1121"/>
    <n v="943"/>
    <n v="8"/>
    <n v="7544"/>
    <n v="8665"/>
    <n v="33357"/>
    <n v="24692"/>
    <n v="36495"/>
  </r>
  <r>
    <x v="4480"/>
    <x v="16"/>
    <x v="11"/>
    <x v="2"/>
    <x v="2"/>
    <n v="1121"/>
    <n v="943"/>
    <n v="2"/>
    <n v="1886"/>
    <n v="3007"/>
    <n v="3242"/>
    <n v="235"/>
    <n v="36730"/>
  </r>
  <r>
    <x v="4481"/>
    <x v="16"/>
    <x v="11"/>
    <x v="3"/>
    <x v="4"/>
    <n v="1178"/>
    <n v="682"/>
    <n v="10"/>
    <n v="6820"/>
    <n v="7998"/>
    <n v="22314"/>
    <n v="14316"/>
    <n v="14163"/>
  </r>
  <r>
    <x v="4481"/>
    <x v="16"/>
    <x v="11"/>
    <x v="3"/>
    <x v="2"/>
    <n v="1121"/>
    <n v="682"/>
    <n v="2"/>
    <n v="1364"/>
    <n v="2485"/>
    <n v="2044"/>
    <n v="-441"/>
    <n v="36289"/>
  </r>
  <r>
    <x v="4482"/>
    <x v="16"/>
    <x v="11"/>
    <x v="4"/>
    <x v="3"/>
    <n v="1439"/>
    <n v="700"/>
    <n v="10"/>
    <n v="7000"/>
    <n v="8439"/>
    <n v="60798"/>
    <n v="52359"/>
    <n v="52009"/>
  </r>
  <r>
    <x v="4482"/>
    <x v="16"/>
    <x v="11"/>
    <x v="4"/>
    <x v="2"/>
    <n v="1121"/>
    <n v="700"/>
    <n v="4"/>
    <n v="2800"/>
    <n v="3921"/>
    <n v="4495"/>
    <n v="574"/>
    <n v="36863"/>
  </r>
  <r>
    <x v="4483"/>
    <x v="16"/>
    <x v="11"/>
    <x v="5"/>
    <x v="5"/>
    <n v="700"/>
    <n v="682"/>
    <n v="10"/>
    <n v="6820"/>
    <n v="7520"/>
    <n v="7237"/>
    <n v="-283"/>
    <n v="248"/>
  </r>
  <r>
    <x v="4484"/>
    <x v="16"/>
    <x v="11"/>
    <x v="1"/>
    <x v="4"/>
    <n v="1178"/>
    <n v="700"/>
    <n v="2"/>
    <n v="1400"/>
    <n v="2578"/>
    <n v="3335"/>
    <n v="757"/>
    <n v="14920"/>
  </r>
  <r>
    <x v="4484"/>
    <x v="16"/>
    <x v="11"/>
    <x v="1"/>
    <x v="1"/>
    <n v="1224"/>
    <n v="700"/>
    <n v="5"/>
    <n v="3500"/>
    <n v="4724"/>
    <n v="13559"/>
    <n v="8835"/>
    <n v="8835"/>
  </r>
  <r>
    <x v="4484"/>
    <x v="16"/>
    <x v="11"/>
    <x v="1"/>
    <x v="0"/>
    <n v="1274"/>
    <n v="700"/>
    <n v="9"/>
    <n v="6300"/>
    <n v="7574"/>
    <n v="8300"/>
    <n v="726"/>
    <n v="260"/>
  </r>
  <r>
    <x v="4485"/>
    <x v="16"/>
    <x v="11"/>
    <x v="2"/>
    <x v="2"/>
    <n v="1121"/>
    <n v="943"/>
    <n v="7"/>
    <n v="6601"/>
    <n v="7722"/>
    <n v="7335"/>
    <n v="-387"/>
    <n v="36476"/>
  </r>
  <r>
    <x v="4486"/>
    <x v="16"/>
    <x v="11"/>
    <x v="3"/>
    <x v="0"/>
    <n v="1274"/>
    <n v="682"/>
    <n v="4"/>
    <n v="2728"/>
    <n v="4002"/>
    <n v="4631"/>
    <n v="629"/>
    <n v="889"/>
  </r>
  <r>
    <x v="4486"/>
    <x v="16"/>
    <x v="11"/>
    <x v="3"/>
    <x v="2"/>
    <n v="1121"/>
    <n v="682"/>
    <n v="7"/>
    <n v="4774"/>
    <n v="5895"/>
    <n v="6303"/>
    <n v="408"/>
    <n v="36884"/>
  </r>
  <r>
    <x v="4487"/>
    <x v="16"/>
    <x v="11"/>
    <x v="4"/>
    <x v="0"/>
    <n v="1274"/>
    <n v="700"/>
    <n v="1"/>
    <n v="700"/>
    <n v="1974"/>
    <n v="2249"/>
    <n v="275"/>
    <n v="1164"/>
  </r>
  <r>
    <x v="4488"/>
    <x v="16"/>
    <x v="11"/>
    <x v="5"/>
    <x v="0"/>
    <n v="1274"/>
    <n v="682"/>
    <n v="4"/>
    <n v="2728"/>
    <n v="4002"/>
    <n v="3738"/>
    <n v="-264"/>
    <n v="900"/>
  </r>
  <r>
    <x v="4489"/>
    <x v="16"/>
    <x v="11"/>
    <x v="1"/>
    <x v="0"/>
    <n v="1274"/>
    <n v="700"/>
    <n v="7"/>
    <n v="4900"/>
    <n v="6174"/>
    <n v="5555"/>
    <n v="-619"/>
    <n v="281"/>
  </r>
  <r>
    <x v="4489"/>
    <x v="16"/>
    <x v="11"/>
    <x v="1"/>
    <x v="1"/>
    <n v="1224"/>
    <n v="700"/>
    <n v="3"/>
    <n v="2100"/>
    <n v="3324"/>
    <n v="3255"/>
    <n v="-69"/>
    <n v="8766"/>
  </r>
  <r>
    <x v="4490"/>
    <x v="16"/>
    <x v="11"/>
    <x v="6"/>
    <x v="2"/>
    <n v="1121"/>
    <n v="943"/>
    <n v="5"/>
    <n v="4715"/>
    <n v="5836"/>
    <n v="8225"/>
    <n v="2389"/>
    <n v="39273"/>
  </r>
  <r>
    <x v="4490"/>
    <x v="16"/>
    <x v="11"/>
    <x v="6"/>
    <x v="0"/>
    <n v="1274"/>
    <n v="943"/>
    <n v="8"/>
    <n v="7544"/>
    <n v="8818"/>
    <n v="8245"/>
    <n v="-573"/>
    <n v="-292"/>
  </r>
  <r>
    <x v="4491"/>
    <x v="16"/>
    <x v="11"/>
    <x v="2"/>
    <x v="6"/>
    <n v="1384"/>
    <n v="943"/>
    <n v="4"/>
    <n v="3772"/>
    <n v="5156"/>
    <n v="11402"/>
    <n v="6246"/>
    <n v="6081"/>
  </r>
  <r>
    <x v="4491"/>
    <x v="16"/>
    <x v="11"/>
    <x v="2"/>
    <x v="2"/>
    <n v="1121"/>
    <n v="943"/>
    <n v="3"/>
    <n v="2829"/>
    <n v="3950"/>
    <n v="3220"/>
    <n v="-730"/>
    <n v="38543"/>
  </r>
  <r>
    <x v="4492"/>
    <x v="16"/>
    <x v="11"/>
    <x v="3"/>
    <x v="1"/>
    <n v="1224"/>
    <n v="682"/>
    <n v="9"/>
    <n v="6138"/>
    <n v="7362"/>
    <n v="6973"/>
    <n v="-389"/>
    <n v="8377"/>
  </r>
  <r>
    <x v="4493"/>
    <x v="16"/>
    <x v="11"/>
    <x v="4"/>
    <x v="3"/>
    <n v="1439"/>
    <n v="700"/>
    <n v="3"/>
    <n v="2100"/>
    <n v="3539"/>
    <n v="3967"/>
    <n v="428"/>
    <n v="52437"/>
  </r>
  <r>
    <x v="4493"/>
    <x v="16"/>
    <x v="11"/>
    <x v="4"/>
    <x v="6"/>
    <n v="1384"/>
    <n v="700"/>
    <n v="2"/>
    <n v="1400"/>
    <n v="2784"/>
    <n v="2311"/>
    <n v="-473"/>
    <n v="5608"/>
  </r>
  <r>
    <x v="4494"/>
    <x v="16"/>
    <x v="11"/>
    <x v="0"/>
    <x v="2"/>
    <n v="1121"/>
    <n v="828"/>
    <n v="2"/>
    <n v="1656"/>
    <n v="2777"/>
    <n v="5017"/>
    <n v="2240"/>
    <n v="40783"/>
  </r>
  <r>
    <x v="4495"/>
    <x v="16"/>
    <x v="11"/>
    <x v="5"/>
    <x v="0"/>
    <n v="1274"/>
    <n v="682"/>
    <n v="4"/>
    <n v="2728"/>
    <n v="4002"/>
    <n v="3502"/>
    <n v="-500"/>
    <n v="-792"/>
  </r>
  <r>
    <x v="4496"/>
    <x v="16"/>
    <x v="11"/>
    <x v="1"/>
    <x v="0"/>
    <n v="1274"/>
    <n v="700"/>
    <n v="5"/>
    <n v="3500"/>
    <n v="4774"/>
    <n v="4981"/>
    <n v="207"/>
    <n v="-585"/>
  </r>
  <r>
    <x v="4496"/>
    <x v="16"/>
    <x v="11"/>
    <x v="1"/>
    <x v="4"/>
    <n v="1178"/>
    <n v="700"/>
    <n v="8"/>
    <n v="5600"/>
    <n v="6778"/>
    <n v="7211"/>
    <n v="433"/>
    <n v="15353"/>
  </r>
  <r>
    <x v="4497"/>
    <x v="16"/>
    <x v="11"/>
    <x v="6"/>
    <x v="0"/>
    <n v="1274"/>
    <n v="943"/>
    <n v="8"/>
    <n v="7544"/>
    <n v="8818"/>
    <n v="7508"/>
    <n v="-1310"/>
    <n v="-1895"/>
  </r>
  <r>
    <x v="4498"/>
    <x v="16"/>
    <x v="11"/>
    <x v="2"/>
    <x v="1"/>
    <n v="1224"/>
    <n v="943"/>
    <n v="8"/>
    <n v="7544"/>
    <n v="8768"/>
    <n v="9917"/>
    <n v="1149"/>
    <n v="9526"/>
  </r>
  <r>
    <x v="4499"/>
    <x v="16"/>
    <x v="11"/>
    <x v="3"/>
    <x v="3"/>
    <n v="1439"/>
    <n v="682"/>
    <n v="5"/>
    <n v="3410"/>
    <n v="4849"/>
    <n v="4031"/>
    <n v="-818"/>
    <n v="51619"/>
  </r>
  <r>
    <x v="4500"/>
    <x v="16"/>
    <x v="11"/>
    <x v="0"/>
    <x v="2"/>
    <n v="1121"/>
    <n v="828"/>
    <n v="6"/>
    <n v="4968"/>
    <n v="6089"/>
    <n v="5244"/>
    <n v="-845"/>
    <n v="39938"/>
  </r>
  <r>
    <x v="4501"/>
    <x v="17"/>
    <x v="0"/>
    <x v="5"/>
    <x v="0"/>
    <n v="1416"/>
    <n v="757"/>
    <n v="10"/>
    <n v="7570"/>
    <n v="8986"/>
    <n v="7839"/>
    <n v="-1147"/>
    <n v="-1147"/>
  </r>
  <r>
    <x v="4501"/>
    <x v="17"/>
    <x v="0"/>
    <x v="5"/>
    <x v="5"/>
    <n v="778"/>
    <n v="757"/>
    <n v="10"/>
    <n v="7570"/>
    <n v="8348"/>
    <n v="8808"/>
    <n v="460"/>
    <n v="460"/>
  </r>
  <r>
    <x v="4501"/>
    <x v="17"/>
    <x v="0"/>
    <x v="5"/>
    <x v="2"/>
    <n v="1245"/>
    <n v="757"/>
    <n v="2"/>
    <n v="1514"/>
    <n v="2759"/>
    <n v="2660"/>
    <n v="-99"/>
    <n v="-99"/>
  </r>
  <r>
    <x v="4502"/>
    <x v="17"/>
    <x v="0"/>
    <x v="1"/>
    <x v="2"/>
    <n v="1245"/>
    <n v="778"/>
    <n v="5"/>
    <n v="3890"/>
    <n v="5135"/>
    <n v="4598"/>
    <n v="-537"/>
    <n v="-636"/>
  </r>
  <r>
    <x v="4502"/>
    <x v="17"/>
    <x v="0"/>
    <x v="1"/>
    <x v="1"/>
    <n v="1360"/>
    <n v="778"/>
    <n v="7"/>
    <n v="5446"/>
    <n v="6806"/>
    <n v="7407"/>
    <n v="601"/>
    <n v="601"/>
  </r>
  <r>
    <x v="4503"/>
    <x v="17"/>
    <x v="0"/>
    <x v="6"/>
    <x v="4"/>
    <n v="1309"/>
    <n v="1047"/>
    <n v="9"/>
    <n v="9423"/>
    <n v="10732"/>
    <n v="12525"/>
    <n v="1793"/>
    <n v="1793"/>
  </r>
  <r>
    <x v="4504"/>
    <x v="17"/>
    <x v="0"/>
    <x v="2"/>
    <x v="5"/>
    <n v="778"/>
    <n v="1047"/>
    <n v="2"/>
    <n v="2094"/>
    <n v="2872"/>
    <n v="3420"/>
    <n v="548"/>
    <n v="1008"/>
  </r>
  <r>
    <x v="4505"/>
    <x v="17"/>
    <x v="0"/>
    <x v="0"/>
    <x v="3"/>
    <n v="1599"/>
    <n v="920"/>
    <n v="8"/>
    <n v="7360"/>
    <n v="8959"/>
    <n v="10124"/>
    <n v="1165"/>
    <n v="1165"/>
  </r>
  <r>
    <x v="4505"/>
    <x v="17"/>
    <x v="0"/>
    <x v="0"/>
    <x v="2"/>
    <n v="1245"/>
    <n v="920"/>
    <n v="3"/>
    <n v="2760"/>
    <n v="4005"/>
    <n v="4570"/>
    <n v="565"/>
    <n v="-71"/>
  </r>
  <r>
    <x v="4505"/>
    <x v="17"/>
    <x v="0"/>
    <x v="0"/>
    <x v="4"/>
    <n v="1309"/>
    <n v="920"/>
    <n v="8"/>
    <n v="7360"/>
    <n v="8669"/>
    <n v="9778"/>
    <n v="1109"/>
    <n v="2902"/>
  </r>
  <r>
    <x v="4505"/>
    <x v="17"/>
    <x v="0"/>
    <x v="0"/>
    <x v="5"/>
    <n v="778"/>
    <n v="920"/>
    <n v="9"/>
    <n v="8280"/>
    <n v="9058"/>
    <n v="9226"/>
    <n v="168"/>
    <n v="1176"/>
  </r>
  <r>
    <x v="4506"/>
    <x v="17"/>
    <x v="0"/>
    <x v="1"/>
    <x v="2"/>
    <n v="1245"/>
    <n v="778"/>
    <n v="9"/>
    <n v="7002"/>
    <n v="8247"/>
    <n v="8040"/>
    <n v="-207"/>
    <n v="-278"/>
  </r>
  <r>
    <x v="4507"/>
    <x v="17"/>
    <x v="0"/>
    <x v="6"/>
    <x v="2"/>
    <n v="1245"/>
    <n v="1047"/>
    <n v="2"/>
    <n v="2094"/>
    <n v="3339"/>
    <n v="3267"/>
    <n v="-72"/>
    <n v="-350"/>
  </r>
  <r>
    <x v="4508"/>
    <x v="17"/>
    <x v="0"/>
    <x v="2"/>
    <x v="0"/>
    <n v="1416"/>
    <n v="1047"/>
    <n v="2"/>
    <n v="2094"/>
    <n v="3510"/>
    <n v="2880"/>
    <n v="-630"/>
    <n v="-1777"/>
  </r>
  <r>
    <x v="4509"/>
    <x v="17"/>
    <x v="0"/>
    <x v="3"/>
    <x v="5"/>
    <n v="778"/>
    <n v="757"/>
    <n v="2"/>
    <n v="1514"/>
    <n v="2292"/>
    <n v="2719"/>
    <n v="427"/>
    <n v="1603"/>
  </r>
  <r>
    <x v="4510"/>
    <x v="17"/>
    <x v="0"/>
    <x v="4"/>
    <x v="4"/>
    <n v="1309"/>
    <n v="778"/>
    <n v="10"/>
    <n v="7780"/>
    <n v="9089"/>
    <n v="8411"/>
    <n v="-678"/>
    <n v="2224"/>
  </r>
  <r>
    <x v="4510"/>
    <x v="17"/>
    <x v="0"/>
    <x v="4"/>
    <x v="0"/>
    <n v="1416"/>
    <n v="778"/>
    <n v="8"/>
    <n v="6224"/>
    <n v="7640"/>
    <n v="6494"/>
    <n v="-1146"/>
    <n v="-2923"/>
  </r>
  <r>
    <x v="4511"/>
    <x v="17"/>
    <x v="0"/>
    <x v="0"/>
    <x v="4"/>
    <n v="1309"/>
    <n v="920"/>
    <n v="6"/>
    <n v="5520"/>
    <n v="6829"/>
    <n v="6598"/>
    <n v="-231"/>
    <n v="1993"/>
  </r>
  <r>
    <x v="4511"/>
    <x v="17"/>
    <x v="0"/>
    <x v="0"/>
    <x v="2"/>
    <n v="1245"/>
    <n v="920"/>
    <n v="8"/>
    <n v="7360"/>
    <n v="8605"/>
    <n v="9896"/>
    <n v="1291"/>
    <n v="941"/>
  </r>
  <r>
    <x v="4511"/>
    <x v="17"/>
    <x v="0"/>
    <x v="0"/>
    <x v="0"/>
    <n v="1416"/>
    <n v="920"/>
    <n v="1"/>
    <n v="920"/>
    <n v="2336"/>
    <n v="2265"/>
    <n v="-71"/>
    <n v="-2994"/>
  </r>
  <r>
    <x v="4512"/>
    <x v="17"/>
    <x v="0"/>
    <x v="5"/>
    <x v="0"/>
    <n v="1416"/>
    <n v="757"/>
    <n v="7"/>
    <n v="5299"/>
    <n v="6715"/>
    <n v="6724"/>
    <n v="9"/>
    <n v="-2985"/>
  </r>
  <r>
    <x v="4512"/>
    <x v="17"/>
    <x v="0"/>
    <x v="5"/>
    <x v="2"/>
    <n v="1245"/>
    <n v="757"/>
    <n v="2"/>
    <n v="1514"/>
    <n v="2759"/>
    <n v="5989"/>
    <n v="3230"/>
    <n v="4171"/>
  </r>
  <r>
    <x v="4513"/>
    <x v="17"/>
    <x v="0"/>
    <x v="1"/>
    <x v="0"/>
    <n v="1416"/>
    <n v="778"/>
    <n v="4"/>
    <n v="3112"/>
    <n v="4528"/>
    <n v="4040"/>
    <n v="-488"/>
    <n v="-3473"/>
  </r>
  <r>
    <x v="4513"/>
    <x v="17"/>
    <x v="0"/>
    <x v="1"/>
    <x v="4"/>
    <n v="1309"/>
    <n v="778"/>
    <n v="1"/>
    <n v="778"/>
    <n v="2087"/>
    <n v="1783"/>
    <n v="-304"/>
    <n v="1689"/>
  </r>
  <r>
    <x v="4514"/>
    <x v="17"/>
    <x v="0"/>
    <x v="6"/>
    <x v="4"/>
    <n v="1309"/>
    <n v="1047"/>
    <n v="5"/>
    <n v="5235"/>
    <n v="6544"/>
    <n v="13492"/>
    <n v="6948"/>
    <n v="8637"/>
  </r>
  <r>
    <x v="4514"/>
    <x v="17"/>
    <x v="0"/>
    <x v="6"/>
    <x v="5"/>
    <n v="778"/>
    <n v="1047"/>
    <n v="8"/>
    <n v="8376"/>
    <n v="9154"/>
    <n v="9456"/>
    <n v="302"/>
    <n v="1905"/>
  </r>
  <r>
    <x v="4515"/>
    <x v="17"/>
    <x v="0"/>
    <x v="2"/>
    <x v="5"/>
    <n v="778"/>
    <n v="1047"/>
    <n v="2"/>
    <n v="2094"/>
    <n v="2872"/>
    <n v="2772"/>
    <n v="-100"/>
    <n v="1805"/>
  </r>
  <r>
    <x v="4516"/>
    <x v="17"/>
    <x v="0"/>
    <x v="3"/>
    <x v="5"/>
    <n v="778"/>
    <n v="757"/>
    <n v="8"/>
    <n v="6056"/>
    <n v="6834"/>
    <n v="7875"/>
    <n v="1041"/>
    <n v="2846"/>
  </r>
  <r>
    <x v="4516"/>
    <x v="17"/>
    <x v="0"/>
    <x v="3"/>
    <x v="0"/>
    <n v="1416"/>
    <n v="757"/>
    <n v="6"/>
    <n v="4542"/>
    <n v="5958"/>
    <n v="6827"/>
    <n v="869"/>
    <n v="-2604"/>
  </r>
  <r>
    <x v="4517"/>
    <x v="17"/>
    <x v="0"/>
    <x v="4"/>
    <x v="5"/>
    <n v="778"/>
    <n v="778"/>
    <n v="2"/>
    <n v="1556"/>
    <n v="2334"/>
    <n v="2710"/>
    <n v="376"/>
    <n v="3222"/>
  </r>
  <r>
    <x v="4517"/>
    <x v="17"/>
    <x v="0"/>
    <x v="4"/>
    <x v="1"/>
    <n v="1360"/>
    <n v="778"/>
    <n v="2"/>
    <n v="1556"/>
    <n v="2916"/>
    <n v="3124"/>
    <n v="208"/>
    <n v="809"/>
  </r>
  <r>
    <x v="4517"/>
    <x v="17"/>
    <x v="0"/>
    <x v="4"/>
    <x v="3"/>
    <n v="1599"/>
    <n v="778"/>
    <n v="7"/>
    <n v="5446"/>
    <n v="7045"/>
    <n v="6001"/>
    <n v="-1044"/>
    <n v="121"/>
  </r>
  <r>
    <x v="4518"/>
    <x v="17"/>
    <x v="0"/>
    <x v="0"/>
    <x v="0"/>
    <n v="1416"/>
    <n v="920"/>
    <n v="2"/>
    <n v="1840"/>
    <n v="3256"/>
    <n v="3315"/>
    <n v="59"/>
    <n v="-2545"/>
  </r>
  <r>
    <x v="4519"/>
    <x v="17"/>
    <x v="0"/>
    <x v="5"/>
    <x v="0"/>
    <n v="1416"/>
    <n v="757"/>
    <n v="1"/>
    <n v="757"/>
    <n v="2173"/>
    <n v="1791"/>
    <n v="-382"/>
    <n v="-2927"/>
  </r>
  <r>
    <x v="4520"/>
    <x v="17"/>
    <x v="0"/>
    <x v="1"/>
    <x v="1"/>
    <n v="1360"/>
    <n v="778"/>
    <n v="2"/>
    <n v="1556"/>
    <n v="2916"/>
    <n v="2442"/>
    <n v="-474"/>
    <n v="335"/>
  </r>
  <r>
    <x v="4521"/>
    <x v="17"/>
    <x v="0"/>
    <x v="6"/>
    <x v="1"/>
    <n v="1360"/>
    <n v="1047"/>
    <n v="7"/>
    <n v="7329"/>
    <n v="8689"/>
    <n v="9390"/>
    <n v="701"/>
    <n v="1036"/>
  </r>
  <r>
    <x v="4522"/>
    <x v="17"/>
    <x v="0"/>
    <x v="2"/>
    <x v="4"/>
    <n v="1309"/>
    <n v="1047"/>
    <n v="7"/>
    <n v="7329"/>
    <n v="8638"/>
    <n v="10262"/>
    <n v="1624"/>
    <n v="10261"/>
  </r>
  <r>
    <x v="4522"/>
    <x v="17"/>
    <x v="0"/>
    <x v="2"/>
    <x v="0"/>
    <n v="1416"/>
    <n v="1047"/>
    <n v="6"/>
    <n v="6282"/>
    <n v="7698"/>
    <n v="16237"/>
    <n v="8539"/>
    <n v="5612"/>
  </r>
  <r>
    <x v="4523"/>
    <x v="17"/>
    <x v="0"/>
    <x v="3"/>
    <x v="1"/>
    <n v="1360"/>
    <n v="757"/>
    <n v="3"/>
    <n v="2271"/>
    <n v="3631"/>
    <n v="3464"/>
    <n v="-167"/>
    <n v="869"/>
  </r>
  <r>
    <x v="4523"/>
    <x v="17"/>
    <x v="0"/>
    <x v="3"/>
    <x v="2"/>
    <n v="1245"/>
    <n v="757"/>
    <n v="5"/>
    <n v="3785"/>
    <n v="5030"/>
    <n v="5419"/>
    <n v="389"/>
    <n v="4560"/>
  </r>
  <r>
    <x v="4524"/>
    <x v="17"/>
    <x v="0"/>
    <x v="4"/>
    <x v="2"/>
    <n v="1245"/>
    <n v="778"/>
    <n v="9"/>
    <n v="7002"/>
    <n v="8247"/>
    <n v="6663"/>
    <n v="-1584"/>
    <n v="2976"/>
  </r>
  <r>
    <x v="4525"/>
    <x v="17"/>
    <x v="0"/>
    <x v="0"/>
    <x v="5"/>
    <n v="778"/>
    <n v="920"/>
    <n v="5"/>
    <n v="4600"/>
    <n v="5378"/>
    <n v="5457"/>
    <n v="79"/>
    <n v="3301"/>
  </r>
  <r>
    <x v="4525"/>
    <x v="17"/>
    <x v="0"/>
    <x v="0"/>
    <x v="2"/>
    <n v="1245"/>
    <n v="920"/>
    <n v="2"/>
    <n v="1840"/>
    <n v="3085"/>
    <n v="3683"/>
    <n v="598"/>
    <n v="3574"/>
  </r>
  <r>
    <x v="4525"/>
    <x v="17"/>
    <x v="0"/>
    <x v="0"/>
    <x v="4"/>
    <n v="1309"/>
    <n v="920"/>
    <n v="5"/>
    <n v="4600"/>
    <n v="5909"/>
    <n v="14227"/>
    <n v="8318"/>
    <n v="18579"/>
  </r>
  <r>
    <x v="4526"/>
    <x v="17"/>
    <x v="1"/>
    <x v="2"/>
    <x v="5"/>
    <n v="778"/>
    <n v="1047"/>
    <n v="1"/>
    <n v="1047"/>
    <n v="1825"/>
    <n v="1561"/>
    <n v="-264"/>
    <n v="-264"/>
  </r>
  <r>
    <x v="4526"/>
    <x v="17"/>
    <x v="1"/>
    <x v="2"/>
    <x v="0"/>
    <n v="1416"/>
    <n v="1047"/>
    <n v="7"/>
    <n v="7329"/>
    <n v="8745"/>
    <n v="7184"/>
    <n v="-1561"/>
    <n v="-1561"/>
  </r>
  <r>
    <x v="4527"/>
    <x v="17"/>
    <x v="1"/>
    <x v="3"/>
    <x v="4"/>
    <n v="1309"/>
    <n v="757"/>
    <n v="3"/>
    <n v="2271"/>
    <n v="3580"/>
    <n v="3517"/>
    <n v="-63"/>
    <n v="-63"/>
  </r>
  <r>
    <x v="4528"/>
    <x v="17"/>
    <x v="1"/>
    <x v="4"/>
    <x v="5"/>
    <n v="778"/>
    <n v="778"/>
    <n v="6"/>
    <n v="4668"/>
    <n v="5446"/>
    <n v="6347"/>
    <n v="901"/>
    <n v="637"/>
  </r>
  <r>
    <x v="4529"/>
    <x v="17"/>
    <x v="1"/>
    <x v="0"/>
    <x v="1"/>
    <n v="1360"/>
    <n v="920"/>
    <n v="10"/>
    <n v="9200"/>
    <n v="10560"/>
    <n v="21608"/>
    <n v="11048"/>
    <n v="11048"/>
  </r>
  <r>
    <x v="4529"/>
    <x v="17"/>
    <x v="1"/>
    <x v="0"/>
    <x v="4"/>
    <n v="1309"/>
    <n v="920"/>
    <n v="2"/>
    <n v="1840"/>
    <n v="3149"/>
    <n v="3045"/>
    <n v="-104"/>
    <n v="-167"/>
  </r>
  <r>
    <x v="4530"/>
    <x v="17"/>
    <x v="1"/>
    <x v="1"/>
    <x v="0"/>
    <n v="1416"/>
    <n v="778"/>
    <n v="6"/>
    <n v="4668"/>
    <n v="6084"/>
    <n v="5107"/>
    <n v="-977"/>
    <n v="-2538"/>
  </r>
  <r>
    <x v="4531"/>
    <x v="17"/>
    <x v="1"/>
    <x v="6"/>
    <x v="0"/>
    <n v="1416"/>
    <n v="1047"/>
    <n v="6"/>
    <n v="6282"/>
    <n v="7698"/>
    <n v="6216"/>
    <n v="-1482"/>
    <n v="-4020"/>
  </r>
  <r>
    <x v="4531"/>
    <x v="17"/>
    <x v="1"/>
    <x v="6"/>
    <x v="5"/>
    <n v="778"/>
    <n v="1047"/>
    <n v="4"/>
    <n v="4188"/>
    <n v="4966"/>
    <n v="4344"/>
    <n v="-622"/>
    <n v="15"/>
  </r>
  <r>
    <x v="4531"/>
    <x v="17"/>
    <x v="1"/>
    <x v="6"/>
    <x v="1"/>
    <n v="1360"/>
    <n v="1047"/>
    <n v="9"/>
    <n v="9423"/>
    <n v="10783"/>
    <n v="10802"/>
    <n v="19"/>
    <n v="11067"/>
  </r>
  <r>
    <x v="4532"/>
    <x v="17"/>
    <x v="1"/>
    <x v="2"/>
    <x v="3"/>
    <n v="1599"/>
    <n v="1047"/>
    <n v="1"/>
    <n v="1047"/>
    <n v="2646"/>
    <n v="2409"/>
    <n v="-237"/>
    <n v="-237"/>
  </r>
  <r>
    <x v="4533"/>
    <x v="17"/>
    <x v="1"/>
    <x v="4"/>
    <x v="0"/>
    <n v="1416"/>
    <n v="778"/>
    <n v="7"/>
    <n v="5446"/>
    <n v="6862"/>
    <n v="8112"/>
    <n v="1250"/>
    <n v="-2770"/>
  </r>
  <r>
    <x v="4533"/>
    <x v="17"/>
    <x v="1"/>
    <x v="4"/>
    <x v="4"/>
    <n v="1309"/>
    <n v="778"/>
    <n v="1"/>
    <n v="778"/>
    <n v="2087"/>
    <n v="1750"/>
    <n v="-337"/>
    <n v="-504"/>
  </r>
  <r>
    <x v="4534"/>
    <x v="17"/>
    <x v="1"/>
    <x v="0"/>
    <x v="4"/>
    <n v="1309"/>
    <n v="920"/>
    <n v="3"/>
    <n v="2760"/>
    <n v="4069"/>
    <n v="4358"/>
    <n v="289"/>
    <n v="-215"/>
  </r>
  <r>
    <x v="4535"/>
    <x v="17"/>
    <x v="1"/>
    <x v="5"/>
    <x v="0"/>
    <n v="1416"/>
    <n v="757"/>
    <n v="1"/>
    <n v="757"/>
    <n v="2173"/>
    <n v="1593"/>
    <n v="-580"/>
    <n v="-3350"/>
  </r>
  <r>
    <x v="4535"/>
    <x v="17"/>
    <x v="1"/>
    <x v="5"/>
    <x v="5"/>
    <n v="778"/>
    <n v="757"/>
    <n v="6"/>
    <n v="4542"/>
    <n v="5320"/>
    <n v="5153"/>
    <n v="-167"/>
    <n v="-152"/>
  </r>
  <r>
    <x v="4535"/>
    <x v="17"/>
    <x v="1"/>
    <x v="5"/>
    <x v="3"/>
    <n v="1599"/>
    <n v="757"/>
    <n v="8"/>
    <n v="6056"/>
    <n v="7655"/>
    <n v="6585"/>
    <n v="-1070"/>
    <n v="-1307"/>
  </r>
  <r>
    <x v="4536"/>
    <x v="17"/>
    <x v="1"/>
    <x v="1"/>
    <x v="0"/>
    <n v="1416"/>
    <n v="778"/>
    <n v="8"/>
    <n v="6224"/>
    <n v="7640"/>
    <n v="24496"/>
    <n v="16856"/>
    <n v="13506"/>
  </r>
  <r>
    <x v="4537"/>
    <x v="17"/>
    <x v="1"/>
    <x v="6"/>
    <x v="0"/>
    <n v="1416"/>
    <n v="1047"/>
    <n v="4"/>
    <n v="4188"/>
    <n v="5604"/>
    <n v="6681"/>
    <n v="1077"/>
    <n v="14583"/>
  </r>
  <r>
    <x v="4538"/>
    <x v="17"/>
    <x v="1"/>
    <x v="2"/>
    <x v="1"/>
    <n v="1360"/>
    <n v="1047"/>
    <n v="1"/>
    <n v="1047"/>
    <n v="2407"/>
    <n v="2265"/>
    <n v="-142"/>
    <n v="10925"/>
  </r>
  <r>
    <x v="4539"/>
    <x v="17"/>
    <x v="1"/>
    <x v="3"/>
    <x v="2"/>
    <n v="1245"/>
    <n v="757"/>
    <n v="6"/>
    <n v="4542"/>
    <n v="5787"/>
    <n v="4868"/>
    <n v="-919"/>
    <n v="-919"/>
  </r>
  <r>
    <x v="4540"/>
    <x v="17"/>
    <x v="1"/>
    <x v="4"/>
    <x v="5"/>
    <n v="778"/>
    <n v="778"/>
    <n v="10"/>
    <n v="7780"/>
    <n v="8558"/>
    <n v="29049"/>
    <n v="20491"/>
    <n v="20339"/>
  </r>
  <r>
    <x v="4541"/>
    <x v="17"/>
    <x v="1"/>
    <x v="5"/>
    <x v="2"/>
    <n v="1245"/>
    <n v="757"/>
    <n v="5"/>
    <n v="3785"/>
    <n v="5030"/>
    <n v="4161"/>
    <n v="-869"/>
    <n v="-1788"/>
  </r>
  <r>
    <x v="4542"/>
    <x v="17"/>
    <x v="1"/>
    <x v="1"/>
    <x v="0"/>
    <n v="1416"/>
    <n v="778"/>
    <n v="10"/>
    <n v="7780"/>
    <n v="9196"/>
    <n v="10801"/>
    <n v="1605"/>
    <n v="16188"/>
  </r>
  <r>
    <x v="4542"/>
    <x v="17"/>
    <x v="1"/>
    <x v="1"/>
    <x v="5"/>
    <n v="778"/>
    <n v="778"/>
    <n v="9"/>
    <n v="7002"/>
    <n v="7780"/>
    <n v="41623"/>
    <n v="33843"/>
    <n v="54182"/>
  </r>
  <r>
    <x v="4543"/>
    <x v="17"/>
    <x v="1"/>
    <x v="6"/>
    <x v="2"/>
    <n v="1245"/>
    <n v="1047"/>
    <n v="7"/>
    <n v="7329"/>
    <n v="8574"/>
    <n v="8584"/>
    <n v="10"/>
    <n v="-1778"/>
  </r>
  <r>
    <x v="4543"/>
    <x v="17"/>
    <x v="1"/>
    <x v="6"/>
    <x v="6"/>
    <n v="1538"/>
    <n v="1047"/>
    <n v="4"/>
    <n v="4188"/>
    <n v="5726"/>
    <n v="4992"/>
    <n v="-734"/>
    <n v="-734"/>
  </r>
  <r>
    <x v="4543"/>
    <x v="17"/>
    <x v="1"/>
    <x v="6"/>
    <x v="1"/>
    <n v="1360"/>
    <n v="1047"/>
    <n v="3"/>
    <n v="3141"/>
    <n v="4501"/>
    <n v="4680"/>
    <n v="179"/>
    <n v="11104"/>
  </r>
  <r>
    <x v="4544"/>
    <x v="17"/>
    <x v="1"/>
    <x v="2"/>
    <x v="2"/>
    <n v="1245"/>
    <n v="1047"/>
    <n v="6"/>
    <n v="6282"/>
    <n v="7527"/>
    <n v="6683"/>
    <n v="-844"/>
    <n v="-2622"/>
  </r>
  <r>
    <x v="4544"/>
    <x v="17"/>
    <x v="1"/>
    <x v="2"/>
    <x v="4"/>
    <n v="1309"/>
    <n v="1047"/>
    <n v="4"/>
    <n v="4188"/>
    <n v="5497"/>
    <n v="5201"/>
    <n v="-296"/>
    <n v="-511"/>
  </r>
  <r>
    <x v="4544"/>
    <x v="17"/>
    <x v="1"/>
    <x v="2"/>
    <x v="1"/>
    <n v="1360"/>
    <n v="1047"/>
    <n v="1"/>
    <n v="1047"/>
    <n v="2407"/>
    <n v="1987"/>
    <n v="-420"/>
    <n v="10684"/>
  </r>
  <r>
    <x v="4545"/>
    <x v="17"/>
    <x v="1"/>
    <x v="3"/>
    <x v="2"/>
    <n v="1245"/>
    <n v="757"/>
    <n v="7"/>
    <n v="5299"/>
    <n v="6544"/>
    <n v="6862"/>
    <n v="318"/>
    <n v="-2304"/>
  </r>
  <r>
    <x v="4546"/>
    <x v="17"/>
    <x v="1"/>
    <x v="4"/>
    <x v="0"/>
    <n v="1416"/>
    <n v="778"/>
    <n v="2"/>
    <n v="1556"/>
    <n v="2972"/>
    <n v="2976"/>
    <n v="4"/>
    <n v="16192"/>
  </r>
  <r>
    <x v="4547"/>
    <x v="17"/>
    <x v="1"/>
    <x v="0"/>
    <x v="2"/>
    <n v="1245"/>
    <n v="920"/>
    <n v="5"/>
    <n v="4600"/>
    <n v="5845"/>
    <n v="5320"/>
    <n v="-525"/>
    <n v="-2829"/>
  </r>
  <r>
    <x v="4548"/>
    <x v="17"/>
    <x v="1"/>
    <x v="5"/>
    <x v="4"/>
    <n v="1309"/>
    <n v="757"/>
    <n v="9"/>
    <n v="6813"/>
    <n v="8122"/>
    <n v="7133"/>
    <n v="-989"/>
    <n v="-1500"/>
  </r>
  <r>
    <x v="4549"/>
    <x v="17"/>
    <x v="1"/>
    <x v="1"/>
    <x v="0"/>
    <n v="1416"/>
    <n v="778"/>
    <n v="7"/>
    <n v="5446"/>
    <n v="6862"/>
    <n v="8182"/>
    <n v="1320"/>
    <n v="17512"/>
  </r>
  <r>
    <x v="4550"/>
    <x v="17"/>
    <x v="1"/>
    <x v="6"/>
    <x v="0"/>
    <n v="1416"/>
    <n v="1047"/>
    <n v="5"/>
    <n v="5235"/>
    <n v="6651"/>
    <n v="7325"/>
    <n v="674"/>
    <n v="18186"/>
  </r>
  <r>
    <x v="4551"/>
    <x v="17"/>
    <x v="2"/>
    <x v="2"/>
    <x v="0"/>
    <n v="1416"/>
    <n v="1047"/>
    <n v="9"/>
    <n v="9423"/>
    <n v="10839"/>
    <n v="9953"/>
    <n v="-886"/>
    <n v="-886"/>
  </r>
  <r>
    <x v="4551"/>
    <x v="17"/>
    <x v="2"/>
    <x v="2"/>
    <x v="6"/>
    <n v="1538"/>
    <n v="1047"/>
    <n v="8"/>
    <n v="8376"/>
    <n v="9914"/>
    <n v="9178"/>
    <n v="-736"/>
    <n v="-736"/>
  </r>
  <r>
    <x v="4551"/>
    <x v="17"/>
    <x v="2"/>
    <x v="2"/>
    <x v="5"/>
    <n v="778"/>
    <n v="1047"/>
    <n v="5"/>
    <n v="5235"/>
    <n v="6013"/>
    <n v="12762"/>
    <n v="6749"/>
    <n v="6749"/>
  </r>
  <r>
    <x v="4552"/>
    <x v="17"/>
    <x v="2"/>
    <x v="3"/>
    <x v="5"/>
    <n v="778"/>
    <n v="757"/>
    <n v="8"/>
    <n v="6056"/>
    <n v="6834"/>
    <n v="7317"/>
    <n v="483"/>
    <n v="7232"/>
  </r>
  <r>
    <x v="4553"/>
    <x v="17"/>
    <x v="2"/>
    <x v="4"/>
    <x v="4"/>
    <n v="1309"/>
    <n v="778"/>
    <n v="5"/>
    <n v="3890"/>
    <n v="5199"/>
    <n v="4196"/>
    <n v="-1003"/>
    <n v="-1003"/>
  </r>
  <r>
    <x v="4554"/>
    <x v="17"/>
    <x v="2"/>
    <x v="6"/>
    <x v="5"/>
    <n v="778"/>
    <n v="1047"/>
    <n v="5"/>
    <n v="5235"/>
    <n v="6013"/>
    <n v="6612"/>
    <n v="599"/>
    <n v="7831"/>
  </r>
  <r>
    <x v="4555"/>
    <x v="17"/>
    <x v="2"/>
    <x v="2"/>
    <x v="4"/>
    <n v="1309"/>
    <n v="1047"/>
    <n v="10"/>
    <n v="10470"/>
    <n v="11779"/>
    <n v="12055"/>
    <n v="276"/>
    <n v="-727"/>
  </r>
  <r>
    <x v="4556"/>
    <x v="17"/>
    <x v="2"/>
    <x v="4"/>
    <x v="4"/>
    <n v="1309"/>
    <n v="778"/>
    <n v="10"/>
    <n v="7780"/>
    <n v="9089"/>
    <n v="10451"/>
    <n v="1362"/>
    <n v="635"/>
  </r>
  <r>
    <x v="4557"/>
    <x v="17"/>
    <x v="2"/>
    <x v="0"/>
    <x v="4"/>
    <n v="1309"/>
    <n v="920"/>
    <n v="2"/>
    <n v="1840"/>
    <n v="3149"/>
    <n v="3557"/>
    <n v="408"/>
    <n v="1043"/>
  </r>
  <r>
    <x v="4557"/>
    <x v="17"/>
    <x v="2"/>
    <x v="0"/>
    <x v="2"/>
    <n v="1245"/>
    <n v="920"/>
    <n v="9"/>
    <n v="8280"/>
    <n v="9525"/>
    <n v="21898"/>
    <n v="12373"/>
    <n v="12373"/>
  </r>
  <r>
    <x v="4558"/>
    <x v="17"/>
    <x v="2"/>
    <x v="5"/>
    <x v="5"/>
    <n v="778"/>
    <n v="757"/>
    <n v="8"/>
    <n v="6056"/>
    <n v="6834"/>
    <n v="6607"/>
    <n v="-227"/>
    <n v="7604"/>
  </r>
  <r>
    <x v="4558"/>
    <x v="17"/>
    <x v="2"/>
    <x v="5"/>
    <x v="0"/>
    <n v="1416"/>
    <n v="757"/>
    <n v="6"/>
    <n v="4542"/>
    <n v="5958"/>
    <n v="5368"/>
    <n v="-590"/>
    <n v="-1476"/>
  </r>
  <r>
    <x v="4559"/>
    <x v="17"/>
    <x v="2"/>
    <x v="1"/>
    <x v="5"/>
    <n v="778"/>
    <n v="778"/>
    <n v="9"/>
    <n v="7002"/>
    <n v="7780"/>
    <n v="16909"/>
    <n v="9129"/>
    <n v="16733"/>
  </r>
  <r>
    <x v="4560"/>
    <x v="17"/>
    <x v="2"/>
    <x v="6"/>
    <x v="4"/>
    <n v="1309"/>
    <n v="1047"/>
    <n v="10"/>
    <n v="10470"/>
    <n v="11779"/>
    <n v="44170"/>
    <n v="32391"/>
    <n v="33434"/>
  </r>
  <r>
    <x v="4560"/>
    <x v="17"/>
    <x v="2"/>
    <x v="6"/>
    <x v="6"/>
    <n v="1538"/>
    <n v="1047"/>
    <n v="7"/>
    <n v="7329"/>
    <n v="8867"/>
    <n v="8065"/>
    <n v="-802"/>
    <n v="-1538"/>
  </r>
  <r>
    <x v="4561"/>
    <x v="17"/>
    <x v="2"/>
    <x v="2"/>
    <x v="4"/>
    <n v="1309"/>
    <n v="1047"/>
    <n v="8"/>
    <n v="8376"/>
    <n v="9685"/>
    <n v="10417"/>
    <n v="732"/>
    <n v="34166"/>
  </r>
  <r>
    <x v="4562"/>
    <x v="17"/>
    <x v="2"/>
    <x v="4"/>
    <x v="0"/>
    <n v="1416"/>
    <n v="778"/>
    <n v="1"/>
    <n v="778"/>
    <n v="2194"/>
    <n v="2239"/>
    <n v="45"/>
    <n v="-1431"/>
  </r>
  <r>
    <x v="4563"/>
    <x v="17"/>
    <x v="2"/>
    <x v="0"/>
    <x v="4"/>
    <n v="1309"/>
    <n v="920"/>
    <n v="8"/>
    <n v="7360"/>
    <n v="8669"/>
    <n v="9524"/>
    <n v="855"/>
    <n v="35021"/>
  </r>
  <r>
    <x v="4564"/>
    <x v="17"/>
    <x v="2"/>
    <x v="5"/>
    <x v="6"/>
    <n v="1538"/>
    <n v="757"/>
    <n v="5"/>
    <n v="3785"/>
    <n v="5323"/>
    <n v="5859"/>
    <n v="536"/>
    <n v="-1002"/>
  </r>
  <r>
    <x v="4565"/>
    <x v="17"/>
    <x v="2"/>
    <x v="1"/>
    <x v="5"/>
    <n v="778"/>
    <n v="778"/>
    <n v="2"/>
    <n v="1556"/>
    <n v="2334"/>
    <n v="3932"/>
    <n v="1598"/>
    <n v="18331"/>
  </r>
  <r>
    <x v="4565"/>
    <x v="17"/>
    <x v="2"/>
    <x v="1"/>
    <x v="6"/>
    <n v="1538"/>
    <n v="778"/>
    <n v="3"/>
    <n v="2334"/>
    <n v="3872"/>
    <n v="4057"/>
    <n v="185"/>
    <n v="-817"/>
  </r>
  <r>
    <x v="4565"/>
    <x v="17"/>
    <x v="2"/>
    <x v="1"/>
    <x v="2"/>
    <n v="1245"/>
    <n v="778"/>
    <n v="7"/>
    <n v="5446"/>
    <n v="6691"/>
    <n v="6495"/>
    <n v="-196"/>
    <n v="12177"/>
  </r>
  <r>
    <x v="4566"/>
    <x v="17"/>
    <x v="2"/>
    <x v="6"/>
    <x v="4"/>
    <n v="1309"/>
    <n v="1047"/>
    <n v="3"/>
    <n v="3141"/>
    <n v="4450"/>
    <n v="5030"/>
    <n v="580"/>
    <n v="35601"/>
  </r>
  <r>
    <x v="4567"/>
    <x v="17"/>
    <x v="2"/>
    <x v="2"/>
    <x v="4"/>
    <n v="1309"/>
    <n v="1047"/>
    <n v="9"/>
    <n v="9423"/>
    <n v="10732"/>
    <n v="10139"/>
    <n v="-593"/>
    <n v="35008"/>
  </r>
  <r>
    <x v="4568"/>
    <x v="17"/>
    <x v="2"/>
    <x v="0"/>
    <x v="1"/>
    <n v="1360"/>
    <n v="920"/>
    <n v="1"/>
    <n v="920"/>
    <n v="2280"/>
    <n v="2928"/>
    <n v="648"/>
    <n v="648"/>
  </r>
  <r>
    <x v="4568"/>
    <x v="17"/>
    <x v="2"/>
    <x v="0"/>
    <x v="0"/>
    <n v="1416"/>
    <n v="920"/>
    <n v="6"/>
    <n v="5520"/>
    <n v="6936"/>
    <n v="7716"/>
    <n v="780"/>
    <n v="-651"/>
  </r>
  <r>
    <x v="4569"/>
    <x v="17"/>
    <x v="2"/>
    <x v="1"/>
    <x v="5"/>
    <n v="778"/>
    <n v="778"/>
    <n v="2"/>
    <n v="1556"/>
    <n v="2334"/>
    <n v="2390"/>
    <n v="56"/>
    <n v="18387"/>
  </r>
  <r>
    <x v="4570"/>
    <x v="17"/>
    <x v="2"/>
    <x v="3"/>
    <x v="0"/>
    <n v="1416"/>
    <n v="757"/>
    <n v="7"/>
    <n v="5299"/>
    <n v="6715"/>
    <n v="5891"/>
    <n v="-824"/>
    <n v="-1475"/>
  </r>
  <r>
    <x v="4571"/>
    <x v="17"/>
    <x v="2"/>
    <x v="4"/>
    <x v="0"/>
    <n v="1416"/>
    <n v="778"/>
    <n v="5"/>
    <n v="3890"/>
    <n v="5306"/>
    <n v="5144"/>
    <n v="-162"/>
    <n v="-1637"/>
  </r>
  <r>
    <x v="4572"/>
    <x v="17"/>
    <x v="3"/>
    <x v="5"/>
    <x v="6"/>
    <n v="1538"/>
    <n v="757"/>
    <n v="6"/>
    <n v="4542"/>
    <n v="6080"/>
    <n v="7965"/>
    <n v="1885"/>
    <n v="1885"/>
  </r>
  <r>
    <x v="4572"/>
    <x v="17"/>
    <x v="3"/>
    <x v="5"/>
    <x v="4"/>
    <n v="1309"/>
    <n v="757"/>
    <n v="4"/>
    <n v="3028"/>
    <n v="4337"/>
    <n v="4446"/>
    <n v="109"/>
    <n v="109"/>
  </r>
  <r>
    <x v="4573"/>
    <x v="17"/>
    <x v="3"/>
    <x v="6"/>
    <x v="6"/>
    <n v="1538"/>
    <n v="1047"/>
    <n v="1"/>
    <n v="1047"/>
    <n v="2585"/>
    <n v="2478"/>
    <n v="-107"/>
    <n v="1778"/>
  </r>
  <r>
    <x v="4573"/>
    <x v="17"/>
    <x v="3"/>
    <x v="6"/>
    <x v="5"/>
    <n v="778"/>
    <n v="1047"/>
    <n v="8"/>
    <n v="8376"/>
    <n v="9154"/>
    <n v="7678"/>
    <n v="-1476"/>
    <n v="-1476"/>
  </r>
  <r>
    <x v="4573"/>
    <x v="17"/>
    <x v="3"/>
    <x v="6"/>
    <x v="4"/>
    <n v="1309"/>
    <n v="1047"/>
    <n v="1"/>
    <n v="1047"/>
    <n v="2356"/>
    <n v="2254"/>
    <n v="-102"/>
    <n v="7"/>
  </r>
  <r>
    <x v="4574"/>
    <x v="17"/>
    <x v="3"/>
    <x v="2"/>
    <x v="5"/>
    <n v="778"/>
    <n v="1047"/>
    <n v="8"/>
    <n v="8376"/>
    <n v="9154"/>
    <n v="8607"/>
    <n v="-547"/>
    <n v="-2023"/>
  </r>
  <r>
    <x v="4574"/>
    <x v="17"/>
    <x v="3"/>
    <x v="2"/>
    <x v="4"/>
    <n v="1309"/>
    <n v="1047"/>
    <n v="3"/>
    <n v="3141"/>
    <n v="4450"/>
    <n v="8864"/>
    <n v="4414"/>
    <n v="4421"/>
  </r>
  <r>
    <x v="4575"/>
    <x v="17"/>
    <x v="3"/>
    <x v="4"/>
    <x v="5"/>
    <n v="778"/>
    <n v="778"/>
    <n v="7"/>
    <n v="5446"/>
    <n v="6224"/>
    <n v="5660"/>
    <n v="-564"/>
    <n v="-2587"/>
  </r>
  <r>
    <x v="4576"/>
    <x v="17"/>
    <x v="3"/>
    <x v="0"/>
    <x v="4"/>
    <n v="1309"/>
    <n v="920"/>
    <n v="4"/>
    <n v="3680"/>
    <n v="4989"/>
    <n v="11156"/>
    <n v="6167"/>
    <n v="10588"/>
  </r>
  <r>
    <x v="4577"/>
    <x v="17"/>
    <x v="3"/>
    <x v="5"/>
    <x v="4"/>
    <n v="1309"/>
    <n v="757"/>
    <n v="2"/>
    <n v="1514"/>
    <n v="2823"/>
    <n v="6192"/>
    <n v="3369"/>
    <n v="13957"/>
  </r>
  <r>
    <x v="4577"/>
    <x v="17"/>
    <x v="3"/>
    <x v="5"/>
    <x v="0"/>
    <n v="1416"/>
    <n v="757"/>
    <n v="6"/>
    <n v="4542"/>
    <n v="5958"/>
    <n v="5999"/>
    <n v="41"/>
    <n v="41"/>
  </r>
  <r>
    <x v="4578"/>
    <x v="17"/>
    <x v="3"/>
    <x v="1"/>
    <x v="4"/>
    <n v="1309"/>
    <n v="778"/>
    <n v="7"/>
    <n v="5446"/>
    <n v="6755"/>
    <n v="6165"/>
    <n v="-590"/>
    <n v="13367"/>
  </r>
  <r>
    <x v="4579"/>
    <x v="17"/>
    <x v="3"/>
    <x v="6"/>
    <x v="6"/>
    <n v="1538"/>
    <n v="1047"/>
    <n v="3"/>
    <n v="3141"/>
    <n v="4679"/>
    <n v="3797"/>
    <n v="-882"/>
    <n v="896"/>
  </r>
  <r>
    <x v="4580"/>
    <x v="17"/>
    <x v="3"/>
    <x v="2"/>
    <x v="0"/>
    <n v="1416"/>
    <n v="1047"/>
    <n v="9"/>
    <n v="9423"/>
    <n v="10839"/>
    <n v="12791"/>
    <n v="1952"/>
    <n v="1993"/>
  </r>
  <r>
    <x v="4580"/>
    <x v="17"/>
    <x v="3"/>
    <x v="2"/>
    <x v="5"/>
    <n v="778"/>
    <n v="1047"/>
    <n v="7"/>
    <n v="7329"/>
    <n v="8107"/>
    <n v="14168"/>
    <n v="6061"/>
    <n v="3474"/>
  </r>
  <r>
    <x v="4581"/>
    <x v="17"/>
    <x v="3"/>
    <x v="3"/>
    <x v="4"/>
    <n v="1309"/>
    <n v="757"/>
    <n v="5"/>
    <n v="3785"/>
    <n v="5094"/>
    <n v="20125"/>
    <n v="15031"/>
    <n v="28398"/>
  </r>
  <r>
    <x v="4582"/>
    <x v="17"/>
    <x v="3"/>
    <x v="4"/>
    <x v="0"/>
    <n v="1416"/>
    <n v="778"/>
    <n v="1"/>
    <n v="778"/>
    <n v="2194"/>
    <n v="2178"/>
    <n v="-16"/>
    <n v="1977"/>
  </r>
  <r>
    <x v="4582"/>
    <x v="17"/>
    <x v="3"/>
    <x v="4"/>
    <x v="5"/>
    <n v="778"/>
    <n v="778"/>
    <n v="3"/>
    <n v="2334"/>
    <n v="3112"/>
    <n v="2978"/>
    <n v="-134"/>
    <n v="3340"/>
  </r>
  <r>
    <x v="4583"/>
    <x v="17"/>
    <x v="3"/>
    <x v="0"/>
    <x v="6"/>
    <n v="1538"/>
    <n v="920"/>
    <n v="6"/>
    <n v="5520"/>
    <n v="7058"/>
    <n v="7923"/>
    <n v="865"/>
    <n v="1761"/>
  </r>
  <r>
    <x v="4583"/>
    <x v="17"/>
    <x v="3"/>
    <x v="0"/>
    <x v="0"/>
    <n v="1416"/>
    <n v="920"/>
    <n v="7"/>
    <n v="6440"/>
    <n v="7856"/>
    <n v="8694"/>
    <n v="838"/>
    <n v="2815"/>
  </r>
  <r>
    <x v="4584"/>
    <x v="17"/>
    <x v="3"/>
    <x v="6"/>
    <x v="4"/>
    <n v="1309"/>
    <n v="1047"/>
    <n v="10"/>
    <n v="10470"/>
    <n v="11779"/>
    <n v="12805"/>
    <n v="1026"/>
    <n v="29424"/>
  </r>
  <r>
    <x v="4585"/>
    <x v="17"/>
    <x v="3"/>
    <x v="2"/>
    <x v="5"/>
    <n v="778"/>
    <n v="1047"/>
    <n v="4"/>
    <n v="4188"/>
    <n v="4966"/>
    <n v="3974"/>
    <n v="-992"/>
    <n v="2348"/>
  </r>
  <r>
    <x v="4586"/>
    <x v="17"/>
    <x v="3"/>
    <x v="0"/>
    <x v="0"/>
    <n v="1416"/>
    <n v="920"/>
    <n v="5"/>
    <n v="4600"/>
    <n v="6016"/>
    <n v="6937"/>
    <n v="921"/>
    <n v="3736"/>
  </r>
  <r>
    <x v="4586"/>
    <x v="17"/>
    <x v="3"/>
    <x v="0"/>
    <x v="4"/>
    <n v="1309"/>
    <n v="920"/>
    <n v="6"/>
    <n v="5520"/>
    <n v="6829"/>
    <n v="5942"/>
    <n v="-887"/>
    <n v="28537"/>
  </r>
  <r>
    <x v="4587"/>
    <x v="17"/>
    <x v="3"/>
    <x v="5"/>
    <x v="5"/>
    <n v="778"/>
    <n v="757"/>
    <n v="8"/>
    <n v="6056"/>
    <n v="6834"/>
    <n v="6001"/>
    <n v="-833"/>
    <n v="1515"/>
  </r>
  <r>
    <x v="4588"/>
    <x v="17"/>
    <x v="3"/>
    <x v="6"/>
    <x v="0"/>
    <n v="1416"/>
    <n v="1047"/>
    <n v="6"/>
    <n v="6282"/>
    <n v="7698"/>
    <n v="18059"/>
    <n v="10361"/>
    <n v="14097"/>
  </r>
  <r>
    <x v="4588"/>
    <x v="17"/>
    <x v="3"/>
    <x v="6"/>
    <x v="5"/>
    <n v="778"/>
    <n v="1047"/>
    <n v="3"/>
    <n v="3141"/>
    <n v="3919"/>
    <n v="3338"/>
    <n v="-581"/>
    <n v="934"/>
  </r>
  <r>
    <x v="4589"/>
    <x v="17"/>
    <x v="3"/>
    <x v="2"/>
    <x v="4"/>
    <n v="1309"/>
    <n v="1047"/>
    <n v="2"/>
    <n v="2094"/>
    <n v="3403"/>
    <n v="6429"/>
    <n v="3026"/>
    <n v="31563"/>
  </r>
  <r>
    <x v="4590"/>
    <x v="17"/>
    <x v="3"/>
    <x v="3"/>
    <x v="5"/>
    <n v="778"/>
    <n v="757"/>
    <n v="3"/>
    <n v="2271"/>
    <n v="3049"/>
    <n v="3312"/>
    <n v="263"/>
    <n v="1197"/>
  </r>
  <r>
    <x v="4591"/>
    <x v="17"/>
    <x v="3"/>
    <x v="4"/>
    <x v="4"/>
    <n v="1309"/>
    <n v="778"/>
    <n v="4"/>
    <n v="3112"/>
    <n v="4421"/>
    <n v="3603"/>
    <n v="-818"/>
    <n v="30745"/>
  </r>
  <r>
    <x v="4591"/>
    <x v="17"/>
    <x v="3"/>
    <x v="4"/>
    <x v="5"/>
    <n v="778"/>
    <n v="778"/>
    <n v="8"/>
    <n v="6224"/>
    <n v="7002"/>
    <n v="6676"/>
    <n v="-326"/>
    <n v="871"/>
  </r>
  <r>
    <x v="4592"/>
    <x v="17"/>
    <x v="3"/>
    <x v="0"/>
    <x v="0"/>
    <n v="1416"/>
    <n v="920"/>
    <n v="1"/>
    <n v="920"/>
    <n v="2336"/>
    <n v="2000"/>
    <n v="-336"/>
    <n v="13761"/>
  </r>
  <r>
    <x v="4592"/>
    <x v="17"/>
    <x v="3"/>
    <x v="0"/>
    <x v="6"/>
    <n v="1538"/>
    <n v="920"/>
    <n v="2"/>
    <n v="1840"/>
    <n v="3378"/>
    <n v="3170"/>
    <n v="-208"/>
    <n v="1553"/>
  </r>
  <r>
    <x v="4593"/>
    <x v="17"/>
    <x v="3"/>
    <x v="5"/>
    <x v="4"/>
    <n v="1309"/>
    <n v="757"/>
    <n v="6"/>
    <n v="4542"/>
    <n v="5851"/>
    <n v="5552"/>
    <n v="-299"/>
    <n v="30446"/>
  </r>
  <r>
    <x v="4593"/>
    <x v="17"/>
    <x v="3"/>
    <x v="5"/>
    <x v="5"/>
    <n v="778"/>
    <n v="757"/>
    <n v="5"/>
    <n v="3785"/>
    <n v="4563"/>
    <n v="9918"/>
    <n v="5355"/>
    <n v="6226"/>
  </r>
  <r>
    <x v="4594"/>
    <x v="17"/>
    <x v="4"/>
    <x v="1"/>
    <x v="6"/>
    <n v="1538"/>
    <n v="778"/>
    <n v="10"/>
    <n v="7780"/>
    <n v="9318"/>
    <n v="9811"/>
    <n v="493"/>
    <n v="493"/>
  </r>
  <r>
    <x v="4595"/>
    <x v="17"/>
    <x v="4"/>
    <x v="6"/>
    <x v="6"/>
    <n v="1538"/>
    <n v="1047"/>
    <n v="2"/>
    <n v="2094"/>
    <n v="3632"/>
    <n v="3151"/>
    <n v="-481"/>
    <n v="12"/>
  </r>
  <r>
    <x v="4596"/>
    <x v="17"/>
    <x v="4"/>
    <x v="3"/>
    <x v="6"/>
    <n v="1538"/>
    <n v="757"/>
    <n v="2"/>
    <n v="1514"/>
    <n v="3052"/>
    <n v="3194"/>
    <n v="142"/>
    <n v="154"/>
  </r>
  <r>
    <x v="4596"/>
    <x v="17"/>
    <x v="4"/>
    <x v="3"/>
    <x v="4"/>
    <n v="1309"/>
    <n v="757"/>
    <n v="10"/>
    <n v="7570"/>
    <n v="8879"/>
    <n v="8739"/>
    <n v="-140"/>
    <n v="-140"/>
  </r>
  <r>
    <x v="4597"/>
    <x v="17"/>
    <x v="4"/>
    <x v="0"/>
    <x v="6"/>
    <n v="1538"/>
    <n v="920"/>
    <n v="7"/>
    <n v="6440"/>
    <n v="7978"/>
    <n v="7266"/>
    <n v="-712"/>
    <n v="-558"/>
  </r>
  <r>
    <x v="4598"/>
    <x v="17"/>
    <x v="4"/>
    <x v="5"/>
    <x v="4"/>
    <n v="1309"/>
    <n v="757"/>
    <n v="7"/>
    <n v="5299"/>
    <n v="6608"/>
    <n v="26364"/>
    <n v="19756"/>
    <n v="19616"/>
  </r>
  <r>
    <x v="4599"/>
    <x v="17"/>
    <x v="4"/>
    <x v="2"/>
    <x v="4"/>
    <n v="1309"/>
    <n v="1047"/>
    <n v="1"/>
    <n v="1047"/>
    <n v="2356"/>
    <n v="3235"/>
    <n v="879"/>
    <n v="20495"/>
  </r>
  <r>
    <x v="4599"/>
    <x v="17"/>
    <x v="4"/>
    <x v="2"/>
    <x v="5"/>
    <n v="778"/>
    <n v="1047"/>
    <n v="4"/>
    <n v="4188"/>
    <n v="4966"/>
    <n v="11039"/>
    <n v="6073"/>
    <n v="6073"/>
  </r>
  <r>
    <x v="4600"/>
    <x v="17"/>
    <x v="4"/>
    <x v="4"/>
    <x v="4"/>
    <n v="1309"/>
    <n v="778"/>
    <n v="3"/>
    <n v="2334"/>
    <n v="3643"/>
    <n v="3471"/>
    <n v="-172"/>
    <n v="20323"/>
  </r>
  <r>
    <x v="4601"/>
    <x v="17"/>
    <x v="4"/>
    <x v="0"/>
    <x v="0"/>
    <n v="1416"/>
    <n v="920"/>
    <n v="9"/>
    <n v="8280"/>
    <n v="9696"/>
    <n v="10771"/>
    <n v="1075"/>
    <n v="1075"/>
  </r>
  <r>
    <x v="4602"/>
    <x v="17"/>
    <x v="4"/>
    <x v="1"/>
    <x v="6"/>
    <n v="1538"/>
    <n v="778"/>
    <n v="1"/>
    <n v="778"/>
    <n v="2316"/>
    <n v="2494"/>
    <n v="178"/>
    <n v="-380"/>
  </r>
  <r>
    <x v="4602"/>
    <x v="17"/>
    <x v="4"/>
    <x v="1"/>
    <x v="5"/>
    <n v="778"/>
    <n v="778"/>
    <n v="2"/>
    <n v="1556"/>
    <n v="2334"/>
    <n v="1913"/>
    <n v="-421"/>
    <n v="5652"/>
  </r>
  <r>
    <x v="4603"/>
    <x v="17"/>
    <x v="4"/>
    <x v="6"/>
    <x v="6"/>
    <n v="1538"/>
    <n v="1047"/>
    <n v="6"/>
    <n v="6282"/>
    <n v="7820"/>
    <n v="7410"/>
    <n v="-410"/>
    <n v="-790"/>
  </r>
  <r>
    <x v="4604"/>
    <x v="17"/>
    <x v="4"/>
    <x v="3"/>
    <x v="6"/>
    <n v="1538"/>
    <n v="757"/>
    <n v="10"/>
    <n v="7570"/>
    <n v="9108"/>
    <n v="11310"/>
    <n v="2202"/>
    <n v="1412"/>
  </r>
  <r>
    <x v="4604"/>
    <x v="17"/>
    <x v="4"/>
    <x v="3"/>
    <x v="4"/>
    <n v="1309"/>
    <n v="757"/>
    <n v="3"/>
    <n v="2271"/>
    <n v="3580"/>
    <n v="3521"/>
    <n v="-59"/>
    <n v="20264"/>
  </r>
  <r>
    <x v="4605"/>
    <x v="17"/>
    <x v="4"/>
    <x v="4"/>
    <x v="5"/>
    <n v="778"/>
    <n v="778"/>
    <n v="9"/>
    <n v="7002"/>
    <n v="7780"/>
    <n v="8170"/>
    <n v="390"/>
    <n v="6042"/>
  </r>
  <r>
    <x v="4606"/>
    <x v="17"/>
    <x v="4"/>
    <x v="0"/>
    <x v="6"/>
    <n v="1538"/>
    <n v="920"/>
    <n v="7"/>
    <n v="6440"/>
    <n v="7978"/>
    <n v="9267"/>
    <n v="1289"/>
    <n v="2701"/>
  </r>
  <r>
    <x v="4607"/>
    <x v="17"/>
    <x v="4"/>
    <x v="1"/>
    <x v="0"/>
    <n v="1416"/>
    <n v="778"/>
    <n v="10"/>
    <n v="7780"/>
    <n v="9196"/>
    <n v="10974"/>
    <n v="1778"/>
    <n v="2853"/>
  </r>
  <r>
    <x v="4608"/>
    <x v="17"/>
    <x v="4"/>
    <x v="6"/>
    <x v="0"/>
    <n v="1416"/>
    <n v="1047"/>
    <n v="2"/>
    <n v="2094"/>
    <n v="3510"/>
    <n v="3663"/>
    <n v="153"/>
    <n v="3006"/>
  </r>
  <r>
    <x v="4608"/>
    <x v="17"/>
    <x v="4"/>
    <x v="6"/>
    <x v="6"/>
    <n v="1538"/>
    <n v="1047"/>
    <n v="2"/>
    <n v="2094"/>
    <n v="3632"/>
    <n v="3528"/>
    <n v="-104"/>
    <n v="2597"/>
  </r>
  <r>
    <x v="4609"/>
    <x v="17"/>
    <x v="4"/>
    <x v="3"/>
    <x v="6"/>
    <n v="1538"/>
    <n v="757"/>
    <n v="3"/>
    <n v="2271"/>
    <n v="3809"/>
    <n v="3791"/>
    <n v="-18"/>
    <n v="2579"/>
  </r>
  <r>
    <x v="4610"/>
    <x v="17"/>
    <x v="4"/>
    <x v="4"/>
    <x v="0"/>
    <n v="1416"/>
    <n v="778"/>
    <n v="4"/>
    <n v="3112"/>
    <n v="4528"/>
    <n v="5267"/>
    <n v="739"/>
    <n v="3745"/>
  </r>
  <r>
    <x v="4611"/>
    <x v="17"/>
    <x v="4"/>
    <x v="0"/>
    <x v="6"/>
    <n v="1538"/>
    <n v="920"/>
    <n v="5"/>
    <n v="4600"/>
    <n v="6138"/>
    <n v="6979"/>
    <n v="841"/>
    <n v="3420"/>
  </r>
  <r>
    <x v="4612"/>
    <x v="17"/>
    <x v="4"/>
    <x v="5"/>
    <x v="4"/>
    <n v="1309"/>
    <n v="757"/>
    <n v="6"/>
    <n v="4542"/>
    <n v="5851"/>
    <n v="6205"/>
    <n v="354"/>
    <n v="20618"/>
  </r>
  <r>
    <x v="4612"/>
    <x v="17"/>
    <x v="4"/>
    <x v="5"/>
    <x v="6"/>
    <n v="1538"/>
    <n v="757"/>
    <n v="9"/>
    <n v="6813"/>
    <n v="8351"/>
    <n v="7791"/>
    <n v="-560"/>
    <n v="2860"/>
  </r>
  <r>
    <x v="4613"/>
    <x v="17"/>
    <x v="4"/>
    <x v="1"/>
    <x v="6"/>
    <n v="1538"/>
    <n v="778"/>
    <n v="3"/>
    <n v="2334"/>
    <n v="3872"/>
    <n v="4305"/>
    <n v="433"/>
    <n v="3293"/>
  </r>
  <r>
    <x v="4613"/>
    <x v="17"/>
    <x v="4"/>
    <x v="1"/>
    <x v="4"/>
    <n v="1309"/>
    <n v="778"/>
    <n v="7"/>
    <n v="5446"/>
    <n v="6755"/>
    <n v="28191"/>
    <n v="21436"/>
    <n v="42054"/>
  </r>
  <r>
    <x v="4613"/>
    <x v="17"/>
    <x v="4"/>
    <x v="1"/>
    <x v="5"/>
    <n v="778"/>
    <n v="778"/>
    <n v="4"/>
    <n v="3112"/>
    <n v="3890"/>
    <n v="4541"/>
    <n v="651"/>
    <n v="6693"/>
  </r>
  <r>
    <x v="4614"/>
    <x v="17"/>
    <x v="4"/>
    <x v="6"/>
    <x v="4"/>
    <n v="1309"/>
    <n v="1047"/>
    <n v="10"/>
    <n v="10470"/>
    <n v="11779"/>
    <n v="10317"/>
    <n v="-1462"/>
    <n v="40592"/>
  </r>
  <r>
    <x v="4615"/>
    <x v="17"/>
    <x v="4"/>
    <x v="2"/>
    <x v="4"/>
    <n v="1309"/>
    <n v="1047"/>
    <n v="5"/>
    <n v="5235"/>
    <n v="6544"/>
    <n v="6540"/>
    <n v="-4"/>
    <n v="40588"/>
  </r>
  <r>
    <x v="4616"/>
    <x v="17"/>
    <x v="5"/>
    <x v="3"/>
    <x v="4"/>
    <n v="1309"/>
    <n v="757"/>
    <n v="3"/>
    <n v="2271"/>
    <n v="3580"/>
    <n v="3957"/>
    <n v="377"/>
    <n v="377"/>
  </r>
  <r>
    <x v="4616"/>
    <x v="17"/>
    <x v="5"/>
    <x v="3"/>
    <x v="6"/>
    <n v="1538"/>
    <n v="757"/>
    <n v="10"/>
    <n v="7570"/>
    <n v="9108"/>
    <n v="9086"/>
    <n v="-22"/>
    <n v="-22"/>
  </r>
  <r>
    <x v="4617"/>
    <x v="17"/>
    <x v="5"/>
    <x v="0"/>
    <x v="4"/>
    <n v="1309"/>
    <n v="920"/>
    <n v="3"/>
    <n v="2760"/>
    <n v="4069"/>
    <n v="4821"/>
    <n v="752"/>
    <n v="1129"/>
  </r>
  <r>
    <x v="4618"/>
    <x v="17"/>
    <x v="5"/>
    <x v="5"/>
    <x v="5"/>
    <n v="778"/>
    <n v="757"/>
    <n v="10"/>
    <n v="7570"/>
    <n v="8348"/>
    <n v="7000"/>
    <n v="-1348"/>
    <n v="-1348"/>
  </r>
  <r>
    <x v="4618"/>
    <x v="17"/>
    <x v="5"/>
    <x v="5"/>
    <x v="4"/>
    <n v="1309"/>
    <n v="757"/>
    <n v="6"/>
    <n v="4542"/>
    <n v="5851"/>
    <n v="6957"/>
    <n v="1106"/>
    <n v="2235"/>
  </r>
  <r>
    <x v="4619"/>
    <x v="17"/>
    <x v="5"/>
    <x v="1"/>
    <x v="5"/>
    <n v="778"/>
    <n v="778"/>
    <n v="1"/>
    <n v="778"/>
    <n v="1556"/>
    <n v="1660"/>
    <n v="104"/>
    <n v="-1244"/>
  </r>
  <r>
    <x v="4620"/>
    <x v="17"/>
    <x v="5"/>
    <x v="6"/>
    <x v="5"/>
    <n v="778"/>
    <n v="1047"/>
    <n v="3"/>
    <n v="3141"/>
    <n v="3919"/>
    <n v="3331"/>
    <n v="-588"/>
    <n v="-1832"/>
  </r>
  <r>
    <x v="4620"/>
    <x v="17"/>
    <x v="5"/>
    <x v="6"/>
    <x v="4"/>
    <n v="1309"/>
    <n v="1047"/>
    <n v="8"/>
    <n v="8376"/>
    <n v="9685"/>
    <n v="8223"/>
    <n v="-1462"/>
    <n v="773"/>
  </r>
  <r>
    <x v="4621"/>
    <x v="17"/>
    <x v="5"/>
    <x v="2"/>
    <x v="5"/>
    <n v="778"/>
    <n v="1047"/>
    <n v="10"/>
    <n v="10470"/>
    <n v="11248"/>
    <n v="11412"/>
    <n v="164"/>
    <n v="-1668"/>
  </r>
  <r>
    <x v="4622"/>
    <x v="17"/>
    <x v="5"/>
    <x v="3"/>
    <x v="5"/>
    <n v="778"/>
    <n v="757"/>
    <n v="4"/>
    <n v="3028"/>
    <n v="3806"/>
    <n v="9977"/>
    <n v="6171"/>
    <n v="4503"/>
  </r>
  <r>
    <x v="4622"/>
    <x v="17"/>
    <x v="5"/>
    <x v="3"/>
    <x v="0"/>
    <n v="1416"/>
    <n v="757"/>
    <n v="9"/>
    <n v="6813"/>
    <n v="8229"/>
    <n v="9175"/>
    <n v="946"/>
    <n v="946"/>
  </r>
  <r>
    <x v="4623"/>
    <x v="17"/>
    <x v="5"/>
    <x v="4"/>
    <x v="4"/>
    <n v="1309"/>
    <n v="778"/>
    <n v="2"/>
    <n v="1556"/>
    <n v="2865"/>
    <n v="3002"/>
    <n v="137"/>
    <n v="910"/>
  </r>
  <r>
    <x v="4623"/>
    <x v="17"/>
    <x v="5"/>
    <x v="4"/>
    <x v="5"/>
    <n v="778"/>
    <n v="778"/>
    <n v="3"/>
    <n v="2334"/>
    <n v="3112"/>
    <n v="3527"/>
    <n v="415"/>
    <n v="4918"/>
  </r>
  <r>
    <x v="4623"/>
    <x v="17"/>
    <x v="5"/>
    <x v="4"/>
    <x v="6"/>
    <n v="1538"/>
    <n v="778"/>
    <n v="7"/>
    <n v="5446"/>
    <n v="6984"/>
    <n v="8234"/>
    <n v="1250"/>
    <n v="1228"/>
  </r>
  <r>
    <x v="4624"/>
    <x v="17"/>
    <x v="5"/>
    <x v="0"/>
    <x v="5"/>
    <n v="778"/>
    <n v="920"/>
    <n v="2"/>
    <n v="1840"/>
    <n v="2618"/>
    <n v="2600"/>
    <n v="-18"/>
    <n v="4900"/>
  </r>
  <r>
    <x v="4625"/>
    <x v="17"/>
    <x v="5"/>
    <x v="5"/>
    <x v="6"/>
    <n v="1538"/>
    <n v="757"/>
    <n v="8"/>
    <n v="6056"/>
    <n v="7594"/>
    <n v="9097"/>
    <n v="1503"/>
    <n v="2731"/>
  </r>
  <r>
    <x v="4625"/>
    <x v="17"/>
    <x v="5"/>
    <x v="5"/>
    <x v="4"/>
    <n v="1309"/>
    <n v="757"/>
    <n v="4"/>
    <n v="3028"/>
    <n v="4337"/>
    <n v="9761"/>
    <n v="5424"/>
    <n v="6334"/>
  </r>
  <r>
    <x v="4626"/>
    <x v="17"/>
    <x v="5"/>
    <x v="1"/>
    <x v="4"/>
    <n v="1309"/>
    <n v="778"/>
    <n v="5"/>
    <n v="3890"/>
    <n v="5199"/>
    <n v="4199"/>
    <n v="-1000"/>
    <n v="5334"/>
  </r>
  <r>
    <x v="4626"/>
    <x v="17"/>
    <x v="5"/>
    <x v="1"/>
    <x v="6"/>
    <n v="1538"/>
    <n v="778"/>
    <n v="6"/>
    <n v="4668"/>
    <n v="6206"/>
    <n v="5183"/>
    <n v="-1023"/>
    <n v="1708"/>
  </r>
  <r>
    <x v="4627"/>
    <x v="17"/>
    <x v="5"/>
    <x v="6"/>
    <x v="6"/>
    <n v="1538"/>
    <n v="1047"/>
    <n v="1"/>
    <n v="1047"/>
    <n v="2585"/>
    <n v="2626"/>
    <n v="41"/>
    <n v="1749"/>
  </r>
  <r>
    <x v="4628"/>
    <x v="17"/>
    <x v="5"/>
    <x v="2"/>
    <x v="5"/>
    <n v="778"/>
    <n v="1047"/>
    <n v="3"/>
    <n v="3141"/>
    <n v="3919"/>
    <n v="4155"/>
    <n v="236"/>
    <n v="5136"/>
  </r>
  <r>
    <x v="4629"/>
    <x v="17"/>
    <x v="5"/>
    <x v="3"/>
    <x v="5"/>
    <n v="778"/>
    <n v="757"/>
    <n v="10"/>
    <n v="7570"/>
    <n v="8348"/>
    <n v="9904"/>
    <n v="1556"/>
    <n v="6692"/>
  </r>
  <r>
    <x v="4629"/>
    <x v="17"/>
    <x v="5"/>
    <x v="3"/>
    <x v="6"/>
    <n v="1538"/>
    <n v="757"/>
    <n v="1"/>
    <n v="757"/>
    <n v="2295"/>
    <n v="2103"/>
    <n v="-192"/>
    <n v="1557"/>
  </r>
  <r>
    <x v="4630"/>
    <x v="17"/>
    <x v="5"/>
    <x v="4"/>
    <x v="6"/>
    <n v="1538"/>
    <n v="778"/>
    <n v="6"/>
    <n v="4668"/>
    <n v="6206"/>
    <n v="7159"/>
    <n v="953"/>
    <n v="2510"/>
  </r>
  <r>
    <x v="4630"/>
    <x v="17"/>
    <x v="5"/>
    <x v="4"/>
    <x v="5"/>
    <n v="778"/>
    <n v="778"/>
    <n v="3"/>
    <n v="2334"/>
    <n v="3112"/>
    <n v="3692"/>
    <n v="580"/>
    <n v="7272"/>
  </r>
  <r>
    <x v="4631"/>
    <x v="17"/>
    <x v="5"/>
    <x v="0"/>
    <x v="6"/>
    <n v="1538"/>
    <n v="920"/>
    <n v="6"/>
    <n v="5520"/>
    <n v="7058"/>
    <n v="6163"/>
    <n v="-895"/>
    <n v="1615"/>
  </r>
  <r>
    <x v="4632"/>
    <x v="17"/>
    <x v="5"/>
    <x v="5"/>
    <x v="6"/>
    <n v="1538"/>
    <n v="757"/>
    <n v="5"/>
    <n v="3785"/>
    <n v="5323"/>
    <n v="5161"/>
    <n v="-162"/>
    <n v="1453"/>
  </r>
  <r>
    <x v="4632"/>
    <x v="17"/>
    <x v="5"/>
    <x v="5"/>
    <x v="0"/>
    <n v="1416"/>
    <n v="757"/>
    <n v="4"/>
    <n v="3028"/>
    <n v="4444"/>
    <n v="5233"/>
    <n v="789"/>
    <n v="1735"/>
  </r>
  <r>
    <x v="4633"/>
    <x v="17"/>
    <x v="5"/>
    <x v="1"/>
    <x v="5"/>
    <n v="778"/>
    <n v="778"/>
    <n v="9"/>
    <n v="7002"/>
    <n v="7780"/>
    <n v="7404"/>
    <n v="-376"/>
    <n v="6896"/>
  </r>
  <r>
    <x v="4633"/>
    <x v="17"/>
    <x v="5"/>
    <x v="1"/>
    <x v="6"/>
    <n v="1538"/>
    <n v="778"/>
    <n v="8"/>
    <n v="6224"/>
    <n v="7762"/>
    <n v="6444"/>
    <n v="-1318"/>
    <n v="135"/>
  </r>
  <r>
    <x v="4634"/>
    <x v="17"/>
    <x v="5"/>
    <x v="6"/>
    <x v="4"/>
    <n v="1309"/>
    <n v="1047"/>
    <n v="8"/>
    <n v="8376"/>
    <n v="9685"/>
    <n v="8127"/>
    <n v="-1558"/>
    <n v="3776"/>
  </r>
  <r>
    <x v="4635"/>
    <x v="17"/>
    <x v="5"/>
    <x v="2"/>
    <x v="6"/>
    <n v="1538"/>
    <n v="1047"/>
    <n v="10"/>
    <n v="10470"/>
    <n v="12008"/>
    <n v="9607"/>
    <n v="-2401"/>
    <n v="-2266"/>
  </r>
  <r>
    <x v="4636"/>
    <x v="17"/>
    <x v="5"/>
    <x v="3"/>
    <x v="0"/>
    <n v="1416"/>
    <n v="757"/>
    <n v="5"/>
    <n v="3785"/>
    <n v="5201"/>
    <n v="20566"/>
    <n v="15365"/>
    <n v="17100"/>
  </r>
  <r>
    <x v="4637"/>
    <x v="17"/>
    <x v="5"/>
    <x v="0"/>
    <x v="6"/>
    <n v="1538"/>
    <n v="920"/>
    <n v="3"/>
    <n v="2760"/>
    <n v="4298"/>
    <n v="4815"/>
    <n v="517"/>
    <n v="-1749"/>
  </r>
  <r>
    <x v="4638"/>
    <x v="17"/>
    <x v="5"/>
    <x v="5"/>
    <x v="4"/>
    <n v="1309"/>
    <n v="757"/>
    <n v="8"/>
    <n v="6056"/>
    <n v="7365"/>
    <n v="8132"/>
    <n v="767"/>
    <n v="4543"/>
  </r>
  <r>
    <x v="4639"/>
    <x v="17"/>
    <x v="5"/>
    <x v="1"/>
    <x v="6"/>
    <n v="1538"/>
    <n v="778"/>
    <n v="10"/>
    <n v="7780"/>
    <n v="9318"/>
    <n v="19626"/>
    <n v="10308"/>
    <n v="8559"/>
  </r>
  <r>
    <x v="4640"/>
    <x v="17"/>
    <x v="5"/>
    <x v="2"/>
    <x v="0"/>
    <n v="1416"/>
    <n v="1047"/>
    <n v="3"/>
    <n v="3141"/>
    <n v="4557"/>
    <n v="4612"/>
    <n v="55"/>
    <n v="17155"/>
  </r>
  <r>
    <x v="4641"/>
    <x v="17"/>
    <x v="5"/>
    <x v="4"/>
    <x v="4"/>
    <n v="1309"/>
    <n v="778"/>
    <n v="1"/>
    <n v="778"/>
    <n v="2087"/>
    <n v="2493"/>
    <n v="406"/>
    <n v="4949"/>
  </r>
  <r>
    <x v="4641"/>
    <x v="17"/>
    <x v="5"/>
    <x v="4"/>
    <x v="6"/>
    <n v="1538"/>
    <n v="778"/>
    <n v="9"/>
    <n v="7002"/>
    <n v="8540"/>
    <n v="10053"/>
    <n v="1513"/>
    <n v="10072"/>
  </r>
  <r>
    <x v="4642"/>
    <x v="17"/>
    <x v="6"/>
    <x v="0"/>
    <x v="6"/>
    <n v="1538"/>
    <n v="920"/>
    <n v="5"/>
    <n v="4600"/>
    <n v="6138"/>
    <n v="5915"/>
    <n v="-223"/>
    <n v="-223"/>
  </r>
  <r>
    <x v="4643"/>
    <x v="17"/>
    <x v="6"/>
    <x v="5"/>
    <x v="4"/>
    <n v="1309"/>
    <n v="757"/>
    <n v="7"/>
    <n v="5299"/>
    <n v="6608"/>
    <n v="6164"/>
    <n v="-444"/>
    <n v="-444"/>
  </r>
  <r>
    <x v="4643"/>
    <x v="17"/>
    <x v="6"/>
    <x v="5"/>
    <x v="3"/>
    <n v="1599"/>
    <n v="757"/>
    <n v="9"/>
    <n v="6813"/>
    <n v="8412"/>
    <n v="8941"/>
    <n v="529"/>
    <n v="529"/>
  </r>
  <r>
    <x v="4644"/>
    <x v="17"/>
    <x v="6"/>
    <x v="1"/>
    <x v="4"/>
    <n v="1309"/>
    <n v="778"/>
    <n v="1"/>
    <n v="778"/>
    <n v="2087"/>
    <n v="2045"/>
    <n v="-42"/>
    <n v="-486"/>
  </r>
  <r>
    <x v="4644"/>
    <x v="17"/>
    <x v="6"/>
    <x v="1"/>
    <x v="2"/>
    <n v="1245"/>
    <n v="778"/>
    <n v="1"/>
    <n v="778"/>
    <n v="2023"/>
    <n v="3047"/>
    <n v="1024"/>
    <n v="1024"/>
  </r>
  <r>
    <x v="4645"/>
    <x v="17"/>
    <x v="6"/>
    <x v="6"/>
    <x v="6"/>
    <n v="1538"/>
    <n v="1047"/>
    <n v="5"/>
    <n v="5235"/>
    <n v="6773"/>
    <n v="6030"/>
    <n v="-743"/>
    <n v="-966"/>
  </r>
  <r>
    <x v="4646"/>
    <x v="17"/>
    <x v="6"/>
    <x v="2"/>
    <x v="4"/>
    <n v="1309"/>
    <n v="1047"/>
    <n v="3"/>
    <n v="3141"/>
    <n v="4450"/>
    <n v="4427"/>
    <n v="-23"/>
    <n v="-509"/>
  </r>
  <r>
    <x v="4647"/>
    <x v="17"/>
    <x v="6"/>
    <x v="3"/>
    <x v="4"/>
    <n v="1309"/>
    <n v="757"/>
    <n v="2"/>
    <n v="1514"/>
    <n v="2823"/>
    <n v="2791"/>
    <n v="-32"/>
    <n v="-541"/>
  </r>
  <r>
    <x v="4648"/>
    <x v="17"/>
    <x v="6"/>
    <x v="5"/>
    <x v="0"/>
    <n v="1416"/>
    <n v="757"/>
    <n v="7"/>
    <n v="5299"/>
    <n v="6715"/>
    <n v="6787"/>
    <n v="72"/>
    <n v="72"/>
  </r>
  <r>
    <x v="4649"/>
    <x v="17"/>
    <x v="6"/>
    <x v="1"/>
    <x v="0"/>
    <n v="1416"/>
    <n v="778"/>
    <n v="2"/>
    <n v="1556"/>
    <n v="2972"/>
    <n v="2833"/>
    <n v="-139"/>
    <n v="-67"/>
  </r>
  <r>
    <x v="4650"/>
    <x v="17"/>
    <x v="6"/>
    <x v="6"/>
    <x v="4"/>
    <n v="1309"/>
    <n v="1047"/>
    <n v="7"/>
    <n v="7329"/>
    <n v="8638"/>
    <n v="7270"/>
    <n v="-1368"/>
    <n v="-1909"/>
  </r>
  <r>
    <x v="4651"/>
    <x v="17"/>
    <x v="6"/>
    <x v="2"/>
    <x v="4"/>
    <n v="1309"/>
    <n v="1047"/>
    <n v="10"/>
    <n v="10470"/>
    <n v="11779"/>
    <n v="10510"/>
    <n v="-1269"/>
    <n v="-3178"/>
  </r>
  <r>
    <x v="4651"/>
    <x v="17"/>
    <x v="6"/>
    <x v="2"/>
    <x v="6"/>
    <n v="1538"/>
    <n v="1047"/>
    <n v="5"/>
    <n v="5235"/>
    <n v="6773"/>
    <n v="6404"/>
    <n v="-369"/>
    <n v="-1335"/>
  </r>
  <r>
    <x v="4652"/>
    <x v="17"/>
    <x v="6"/>
    <x v="3"/>
    <x v="6"/>
    <n v="1538"/>
    <n v="757"/>
    <n v="7"/>
    <n v="5299"/>
    <n v="6837"/>
    <n v="7340"/>
    <n v="503"/>
    <n v="-832"/>
  </r>
  <r>
    <x v="4653"/>
    <x v="17"/>
    <x v="6"/>
    <x v="4"/>
    <x v="6"/>
    <n v="1538"/>
    <n v="778"/>
    <n v="5"/>
    <n v="3890"/>
    <n v="5428"/>
    <n v="5783"/>
    <n v="355"/>
    <n v="-477"/>
  </r>
  <r>
    <x v="4653"/>
    <x v="17"/>
    <x v="6"/>
    <x v="4"/>
    <x v="3"/>
    <n v="1599"/>
    <n v="778"/>
    <n v="5"/>
    <n v="3890"/>
    <n v="5489"/>
    <n v="5764"/>
    <n v="275"/>
    <n v="804"/>
  </r>
  <r>
    <x v="4653"/>
    <x v="17"/>
    <x v="6"/>
    <x v="4"/>
    <x v="0"/>
    <n v="1416"/>
    <n v="778"/>
    <n v="9"/>
    <n v="7002"/>
    <n v="8418"/>
    <n v="9058"/>
    <n v="640"/>
    <n v="573"/>
  </r>
  <r>
    <x v="4653"/>
    <x v="17"/>
    <x v="6"/>
    <x v="4"/>
    <x v="2"/>
    <n v="1245"/>
    <n v="778"/>
    <n v="9"/>
    <n v="7002"/>
    <n v="8247"/>
    <n v="7390"/>
    <n v="-857"/>
    <n v="167"/>
  </r>
  <r>
    <x v="4654"/>
    <x v="17"/>
    <x v="6"/>
    <x v="0"/>
    <x v="0"/>
    <n v="1416"/>
    <n v="920"/>
    <n v="2"/>
    <n v="1840"/>
    <n v="3256"/>
    <n v="3087"/>
    <n v="-169"/>
    <n v="404"/>
  </r>
  <r>
    <x v="4655"/>
    <x v="17"/>
    <x v="6"/>
    <x v="6"/>
    <x v="5"/>
    <n v="778"/>
    <n v="1047"/>
    <n v="1"/>
    <n v="1047"/>
    <n v="1825"/>
    <n v="1594"/>
    <n v="-231"/>
    <n v="-231"/>
  </r>
  <r>
    <x v="4655"/>
    <x v="17"/>
    <x v="6"/>
    <x v="6"/>
    <x v="6"/>
    <n v="1538"/>
    <n v="1047"/>
    <n v="4"/>
    <n v="4188"/>
    <n v="5726"/>
    <n v="4771"/>
    <n v="-955"/>
    <n v="-1432"/>
  </r>
  <r>
    <x v="4656"/>
    <x v="17"/>
    <x v="6"/>
    <x v="2"/>
    <x v="6"/>
    <n v="1538"/>
    <n v="1047"/>
    <n v="9"/>
    <n v="9423"/>
    <n v="10961"/>
    <n v="18606"/>
    <n v="7645"/>
    <n v="6213"/>
  </r>
  <r>
    <x v="4657"/>
    <x v="17"/>
    <x v="6"/>
    <x v="4"/>
    <x v="4"/>
    <n v="1309"/>
    <n v="778"/>
    <n v="10"/>
    <n v="7780"/>
    <n v="9089"/>
    <n v="9131"/>
    <n v="42"/>
    <n v="-3136"/>
  </r>
  <r>
    <x v="4657"/>
    <x v="17"/>
    <x v="6"/>
    <x v="4"/>
    <x v="0"/>
    <n v="1416"/>
    <n v="778"/>
    <n v="4"/>
    <n v="3112"/>
    <n v="4528"/>
    <n v="14759"/>
    <n v="10231"/>
    <n v="10635"/>
  </r>
  <r>
    <x v="4658"/>
    <x v="17"/>
    <x v="6"/>
    <x v="5"/>
    <x v="6"/>
    <n v="1538"/>
    <n v="757"/>
    <n v="1"/>
    <n v="757"/>
    <n v="2295"/>
    <n v="2346"/>
    <n v="51"/>
    <n v="6264"/>
  </r>
  <r>
    <x v="4659"/>
    <x v="17"/>
    <x v="6"/>
    <x v="1"/>
    <x v="6"/>
    <n v="1538"/>
    <n v="778"/>
    <n v="8"/>
    <n v="6224"/>
    <n v="7762"/>
    <n v="7915"/>
    <n v="153"/>
    <n v="6417"/>
  </r>
  <r>
    <x v="4659"/>
    <x v="17"/>
    <x v="6"/>
    <x v="1"/>
    <x v="0"/>
    <n v="1416"/>
    <n v="778"/>
    <n v="3"/>
    <n v="2334"/>
    <n v="3750"/>
    <n v="4324"/>
    <n v="574"/>
    <n v="11209"/>
  </r>
  <r>
    <x v="4660"/>
    <x v="17"/>
    <x v="6"/>
    <x v="6"/>
    <x v="6"/>
    <n v="1538"/>
    <n v="1047"/>
    <n v="8"/>
    <n v="8376"/>
    <n v="9914"/>
    <n v="8026"/>
    <n v="-1888"/>
    <n v="4529"/>
  </r>
  <r>
    <x v="4661"/>
    <x v="17"/>
    <x v="6"/>
    <x v="2"/>
    <x v="4"/>
    <n v="1309"/>
    <n v="1047"/>
    <n v="5"/>
    <n v="5235"/>
    <n v="6544"/>
    <n v="6815"/>
    <n v="271"/>
    <n v="-2865"/>
  </r>
  <r>
    <x v="4661"/>
    <x v="17"/>
    <x v="6"/>
    <x v="2"/>
    <x v="6"/>
    <n v="1538"/>
    <n v="1047"/>
    <n v="3"/>
    <n v="3141"/>
    <n v="4679"/>
    <n v="4894"/>
    <n v="215"/>
    <n v="4744"/>
  </r>
  <r>
    <x v="4661"/>
    <x v="17"/>
    <x v="6"/>
    <x v="2"/>
    <x v="2"/>
    <n v="1245"/>
    <n v="1047"/>
    <n v="3"/>
    <n v="3141"/>
    <n v="4386"/>
    <n v="4571"/>
    <n v="185"/>
    <n v="352"/>
  </r>
  <r>
    <x v="4662"/>
    <x v="17"/>
    <x v="6"/>
    <x v="4"/>
    <x v="6"/>
    <n v="1538"/>
    <n v="778"/>
    <n v="1"/>
    <n v="778"/>
    <n v="2316"/>
    <n v="2337"/>
    <n v="21"/>
    <n v="4765"/>
  </r>
  <r>
    <x v="4663"/>
    <x v="17"/>
    <x v="6"/>
    <x v="5"/>
    <x v="5"/>
    <n v="778"/>
    <n v="757"/>
    <n v="7"/>
    <n v="5299"/>
    <n v="6077"/>
    <n v="5249"/>
    <n v="-828"/>
    <n v="-1059"/>
  </r>
  <r>
    <x v="4664"/>
    <x v="17"/>
    <x v="6"/>
    <x v="1"/>
    <x v="0"/>
    <n v="1416"/>
    <n v="778"/>
    <n v="2"/>
    <n v="1556"/>
    <n v="2972"/>
    <n v="7721"/>
    <n v="4749"/>
    <n v="15958"/>
  </r>
  <r>
    <x v="4664"/>
    <x v="17"/>
    <x v="6"/>
    <x v="1"/>
    <x v="2"/>
    <n v="1245"/>
    <n v="778"/>
    <n v="4"/>
    <n v="3112"/>
    <n v="4357"/>
    <n v="3983"/>
    <n v="-374"/>
    <n v="-22"/>
  </r>
  <r>
    <x v="4665"/>
    <x v="17"/>
    <x v="7"/>
    <x v="2"/>
    <x v="3"/>
    <n v="1599"/>
    <n v="1047"/>
    <n v="5"/>
    <n v="5235"/>
    <n v="6834"/>
    <n v="7786"/>
    <n v="952"/>
    <n v="952"/>
  </r>
  <r>
    <x v="4666"/>
    <x v="17"/>
    <x v="7"/>
    <x v="3"/>
    <x v="6"/>
    <n v="1538"/>
    <n v="757"/>
    <n v="4"/>
    <n v="3028"/>
    <n v="4566"/>
    <n v="4989"/>
    <n v="423"/>
    <n v="423"/>
  </r>
  <r>
    <x v="4667"/>
    <x v="17"/>
    <x v="7"/>
    <x v="4"/>
    <x v="2"/>
    <n v="1245"/>
    <n v="778"/>
    <n v="6"/>
    <n v="4668"/>
    <n v="5913"/>
    <n v="32701"/>
    <n v="26788"/>
    <n v="26788"/>
  </r>
  <r>
    <x v="4667"/>
    <x v="17"/>
    <x v="7"/>
    <x v="4"/>
    <x v="6"/>
    <n v="1538"/>
    <n v="778"/>
    <n v="10"/>
    <n v="7780"/>
    <n v="9318"/>
    <n v="7985"/>
    <n v="-1333"/>
    <n v="-910"/>
  </r>
  <r>
    <x v="4668"/>
    <x v="17"/>
    <x v="7"/>
    <x v="0"/>
    <x v="3"/>
    <n v="1599"/>
    <n v="920"/>
    <n v="8"/>
    <n v="7360"/>
    <n v="8959"/>
    <n v="9929"/>
    <n v="970"/>
    <n v="1922"/>
  </r>
  <r>
    <x v="4669"/>
    <x v="17"/>
    <x v="7"/>
    <x v="5"/>
    <x v="2"/>
    <n v="1245"/>
    <n v="757"/>
    <n v="10"/>
    <n v="7570"/>
    <n v="8815"/>
    <n v="8623"/>
    <n v="-192"/>
    <n v="26596"/>
  </r>
  <r>
    <x v="4669"/>
    <x v="17"/>
    <x v="7"/>
    <x v="5"/>
    <x v="3"/>
    <n v="1599"/>
    <n v="757"/>
    <n v="9"/>
    <n v="6813"/>
    <n v="8412"/>
    <n v="6922"/>
    <n v="-1490"/>
    <n v="432"/>
  </r>
  <r>
    <x v="4669"/>
    <x v="17"/>
    <x v="7"/>
    <x v="5"/>
    <x v="6"/>
    <n v="1538"/>
    <n v="757"/>
    <n v="8"/>
    <n v="6056"/>
    <n v="7594"/>
    <n v="6705"/>
    <n v="-889"/>
    <n v="-1799"/>
  </r>
  <r>
    <x v="4670"/>
    <x v="17"/>
    <x v="7"/>
    <x v="1"/>
    <x v="6"/>
    <n v="1538"/>
    <n v="778"/>
    <n v="7"/>
    <n v="5446"/>
    <n v="6984"/>
    <n v="6809"/>
    <n v="-175"/>
    <n v="-1974"/>
  </r>
  <r>
    <x v="4671"/>
    <x v="17"/>
    <x v="7"/>
    <x v="6"/>
    <x v="6"/>
    <n v="1538"/>
    <n v="1047"/>
    <n v="6"/>
    <n v="6282"/>
    <n v="7820"/>
    <n v="8071"/>
    <n v="251"/>
    <n v="-1723"/>
  </r>
  <r>
    <x v="4672"/>
    <x v="17"/>
    <x v="7"/>
    <x v="2"/>
    <x v="6"/>
    <n v="1538"/>
    <n v="1047"/>
    <n v="10"/>
    <n v="10470"/>
    <n v="12008"/>
    <n v="14312"/>
    <n v="2304"/>
    <n v="581"/>
  </r>
  <r>
    <x v="4672"/>
    <x v="17"/>
    <x v="7"/>
    <x v="2"/>
    <x v="4"/>
    <n v="1309"/>
    <n v="1047"/>
    <n v="9"/>
    <n v="9423"/>
    <n v="10732"/>
    <n v="8987"/>
    <n v="-1745"/>
    <n v="-1745"/>
  </r>
  <r>
    <x v="4673"/>
    <x v="17"/>
    <x v="7"/>
    <x v="3"/>
    <x v="6"/>
    <n v="1538"/>
    <n v="757"/>
    <n v="8"/>
    <n v="6056"/>
    <n v="7594"/>
    <n v="7764"/>
    <n v="170"/>
    <n v="751"/>
  </r>
  <r>
    <x v="4674"/>
    <x v="17"/>
    <x v="7"/>
    <x v="4"/>
    <x v="0"/>
    <n v="1416"/>
    <n v="778"/>
    <n v="2"/>
    <n v="1556"/>
    <n v="2972"/>
    <n v="3501"/>
    <n v="529"/>
    <n v="529"/>
  </r>
  <r>
    <x v="4674"/>
    <x v="17"/>
    <x v="7"/>
    <x v="4"/>
    <x v="2"/>
    <n v="1245"/>
    <n v="778"/>
    <n v="7"/>
    <n v="5446"/>
    <n v="6691"/>
    <n v="5685"/>
    <n v="-1006"/>
    <n v="25590"/>
  </r>
  <r>
    <x v="4675"/>
    <x v="17"/>
    <x v="7"/>
    <x v="0"/>
    <x v="2"/>
    <n v="1245"/>
    <n v="920"/>
    <n v="6"/>
    <n v="5520"/>
    <n v="6765"/>
    <n v="5818"/>
    <n v="-947"/>
    <n v="24643"/>
  </r>
  <r>
    <x v="4676"/>
    <x v="17"/>
    <x v="7"/>
    <x v="1"/>
    <x v="2"/>
    <n v="1245"/>
    <n v="778"/>
    <n v="5"/>
    <n v="3890"/>
    <n v="5135"/>
    <n v="5280"/>
    <n v="145"/>
    <n v="24788"/>
  </r>
  <r>
    <x v="4677"/>
    <x v="17"/>
    <x v="7"/>
    <x v="2"/>
    <x v="4"/>
    <n v="1309"/>
    <n v="1047"/>
    <n v="4"/>
    <n v="4188"/>
    <n v="5497"/>
    <n v="5865"/>
    <n v="368"/>
    <n v="-1377"/>
  </r>
  <r>
    <x v="4678"/>
    <x v="17"/>
    <x v="7"/>
    <x v="3"/>
    <x v="6"/>
    <n v="1538"/>
    <n v="757"/>
    <n v="3"/>
    <n v="2271"/>
    <n v="3809"/>
    <n v="5885"/>
    <n v="2076"/>
    <n v="2827"/>
  </r>
  <r>
    <x v="4679"/>
    <x v="17"/>
    <x v="7"/>
    <x v="0"/>
    <x v="2"/>
    <n v="1245"/>
    <n v="920"/>
    <n v="1"/>
    <n v="920"/>
    <n v="2165"/>
    <n v="1788"/>
    <n v="-377"/>
    <n v="24411"/>
  </r>
  <r>
    <x v="4680"/>
    <x v="17"/>
    <x v="7"/>
    <x v="5"/>
    <x v="3"/>
    <n v="1599"/>
    <n v="757"/>
    <n v="2"/>
    <n v="1514"/>
    <n v="3113"/>
    <n v="2997"/>
    <n v="-116"/>
    <n v="316"/>
  </r>
  <r>
    <x v="4681"/>
    <x v="17"/>
    <x v="7"/>
    <x v="1"/>
    <x v="2"/>
    <n v="1245"/>
    <n v="778"/>
    <n v="8"/>
    <n v="6224"/>
    <n v="7469"/>
    <n v="25336"/>
    <n v="17867"/>
    <n v="42278"/>
  </r>
  <r>
    <x v="4682"/>
    <x v="17"/>
    <x v="7"/>
    <x v="6"/>
    <x v="2"/>
    <n v="1245"/>
    <n v="1047"/>
    <n v="10"/>
    <n v="10470"/>
    <n v="11715"/>
    <n v="11200"/>
    <n v="-515"/>
    <n v="41763"/>
  </r>
  <r>
    <x v="4683"/>
    <x v="17"/>
    <x v="7"/>
    <x v="2"/>
    <x v="2"/>
    <n v="1245"/>
    <n v="1047"/>
    <n v="7"/>
    <n v="7329"/>
    <n v="8574"/>
    <n v="8587"/>
    <n v="13"/>
    <n v="41776"/>
  </r>
  <r>
    <x v="4684"/>
    <x v="17"/>
    <x v="7"/>
    <x v="4"/>
    <x v="0"/>
    <n v="1416"/>
    <n v="778"/>
    <n v="9"/>
    <n v="7002"/>
    <n v="8418"/>
    <n v="7882"/>
    <n v="-536"/>
    <n v="-7"/>
  </r>
  <r>
    <x v="4685"/>
    <x v="17"/>
    <x v="7"/>
    <x v="5"/>
    <x v="6"/>
    <n v="1538"/>
    <n v="757"/>
    <n v="9"/>
    <n v="6813"/>
    <n v="8351"/>
    <n v="6697"/>
    <n v="-1654"/>
    <n v="1173"/>
  </r>
  <r>
    <x v="4686"/>
    <x v="17"/>
    <x v="7"/>
    <x v="1"/>
    <x v="6"/>
    <n v="1538"/>
    <n v="778"/>
    <n v="2"/>
    <n v="1556"/>
    <n v="3094"/>
    <n v="2853"/>
    <n v="-241"/>
    <n v="932"/>
  </r>
  <r>
    <x v="4686"/>
    <x v="17"/>
    <x v="7"/>
    <x v="1"/>
    <x v="3"/>
    <n v="1599"/>
    <n v="778"/>
    <n v="10"/>
    <n v="7780"/>
    <n v="9379"/>
    <n v="10938"/>
    <n v="1559"/>
    <n v="1875"/>
  </r>
  <r>
    <x v="4687"/>
    <x v="17"/>
    <x v="7"/>
    <x v="6"/>
    <x v="6"/>
    <n v="1538"/>
    <n v="1047"/>
    <n v="6"/>
    <n v="6282"/>
    <n v="7820"/>
    <n v="7100"/>
    <n v="-720"/>
    <n v="212"/>
  </r>
  <r>
    <x v="4688"/>
    <x v="17"/>
    <x v="7"/>
    <x v="2"/>
    <x v="6"/>
    <n v="1538"/>
    <n v="1047"/>
    <n v="1"/>
    <n v="1047"/>
    <n v="2585"/>
    <n v="2589"/>
    <n v="4"/>
    <n v="216"/>
  </r>
  <r>
    <x v="4688"/>
    <x v="17"/>
    <x v="7"/>
    <x v="2"/>
    <x v="4"/>
    <n v="1309"/>
    <n v="1047"/>
    <n v="10"/>
    <n v="10470"/>
    <n v="11779"/>
    <n v="10034"/>
    <n v="-1745"/>
    <n v="-3122"/>
  </r>
  <r>
    <x v="4689"/>
    <x v="17"/>
    <x v="7"/>
    <x v="3"/>
    <x v="6"/>
    <n v="1538"/>
    <n v="757"/>
    <n v="7"/>
    <n v="5299"/>
    <n v="6837"/>
    <n v="6426"/>
    <n v="-411"/>
    <n v="-195"/>
  </r>
  <r>
    <x v="4690"/>
    <x v="17"/>
    <x v="8"/>
    <x v="0"/>
    <x v="3"/>
    <n v="1599"/>
    <n v="920"/>
    <n v="8"/>
    <n v="7360"/>
    <n v="8959"/>
    <n v="7893"/>
    <n v="-1066"/>
    <n v="-1066"/>
  </r>
  <r>
    <x v="4690"/>
    <x v="17"/>
    <x v="8"/>
    <x v="0"/>
    <x v="6"/>
    <n v="1538"/>
    <n v="920"/>
    <n v="2"/>
    <n v="1840"/>
    <n v="3378"/>
    <n v="3626"/>
    <n v="248"/>
    <n v="248"/>
  </r>
  <r>
    <x v="4690"/>
    <x v="17"/>
    <x v="8"/>
    <x v="0"/>
    <x v="4"/>
    <n v="1309"/>
    <n v="920"/>
    <n v="6"/>
    <n v="5520"/>
    <n v="6829"/>
    <n v="6487"/>
    <n v="-342"/>
    <n v="-342"/>
  </r>
  <r>
    <x v="4691"/>
    <x v="17"/>
    <x v="8"/>
    <x v="1"/>
    <x v="3"/>
    <n v="1599"/>
    <n v="778"/>
    <n v="7"/>
    <n v="5446"/>
    <n v="7045"/>
    <n v="5985"/>
    <n v="-1060"/>
    <n v="-2126"/>
  </r>
  <r>
    <x v="4692"/>
    <x v="17"/>
    <x v="8"/>
    <x v="2"/>
    <x v="3"/>
    <n v="1599"/>
    <n v="1047"/>
    <n v="2"/>
    <n v="2094"/>
    <n v="3693"/>
    <n v="4087"/>
    <n v="394"/>
    <n v="-1732"/>
  </r>
  <r>
    <x v="4692"/>
    <x v="17"/>
    <x v="8"/>
    <x v="2"/>
    <x v="6"/>
    <n v="1538"/>
    <n v="1047"/>
    <n v="8"/>
    <n v="8376"/>
    <n v="9914"/>
    <n v="9473"/>
    <n v="-441"/>
    <n v="-193"/>
  </r>
  <r>
    <x v="4693"/>
    <x v="17"/>
    <x v="8"/>
    <x v="3"/>
    <x v="3"/>
    <n v="1599"/>
    <n v="757"/>
    <n v="9"/>
    <n v="6813"/>
    <n v="8412"/>
    <n v="8457"/>
    <n v="45"/>
    <n v="-1687"/>
  </r>
  <r>
    <x v="4693"/>
    <x v="17"/>
    <x v="8"/>
    <x v="3"/>
    <x v="2"/>
    <n v="1245"/>
    <n v="757"/>
    <n v="7"/>
    <n v="5299"/>
    <n v="6544"/>
    <n v="6067"/>
    <n v="-477"/>
    <n v="-477"/>
  </r>
  <r>
    <x v="4694"/>
    <x v="17"/>
    <x v="8"/>
    <x v="0"/>
    <x v="4"/>
    <n v="1309"/>
    <n v="920"/>
    <n v="4"/>
    <n v="3680"/>
    <n v="4989"/>
    <n v="4012"/>
    <n v="-977"/>
    <n v="-1319"/>
  </r>
  <r>
    <x v="4695"/>
    <x v="17"/>
    <x v="8"/>
    <x v="5"/>
    <x v="1"/>
    <n v="1360"/>
    <n v="757"/>
    <n v="9"/>
    <n v="6813"/>
    <n v="8173"/>
    <n v="6839"/>
    <n v="-1334"/>
    <n v="-1334"/>
  </r>
  <r>
    <x v="4696"/>
    <x v="17"/>
    <x v="8"/>
    <x v="1"/>
    <x v="2"/>
    <n v="1245"/>
    <n v="778"/>
    <n v="4"/>
    <n v="3112"/>
    <n v="4357"/>
    <n v="4990"/>
    <n v="633"/>
    <n v="156"/>
  </r>
  <r>
    <x v="4696"/>
    <x v="17"/>
    <x v="8"/>
    <x v="1"/>
    <x v="3"/>
    <n v="1599"/>
    <n v="778"/>
    <n v="2"/>
    <n v="1556"/>
    <n v="3155"/>
    <n v="2773"/>
    <n v="-382"/>
    <n v="-2069"/>
  </r>
  <r>
    <x v="4697"/>
    <x v="17"/>
    <x v="8"/>
    <x v="6"/>
    <x v="2"/>
    <n v="1245"/>
    <n v="1047"/>
    <n v="5"/>
    <n v="5235"/>
    <n v="6480"/>
    <n v="30196"/>
    <n v="23716"/>
    <n v="23872"/>
  </r>
  <r>
    <x v="4698"/>
    <x v="17"/>
    <x v="8"/>
    <x v="2"/>
    <x v="3"/>
    <n v="1599"/>
    <n v="1047"/>
    <n v="7"/>
    <n v="7329"/>
    <n v="8928"/>
    <n v="9282"/>
    <n v="354"/>
    <n v="-1715"/>
  </r>
  <r>
    <x v="4699"/>
    <x v="17"/>
    <x v="8"/>
    <x v="3"/>
    <x v="6"/>
    <n v="1538"/>
    <n v="757"/>
    <n v="6"/>
    <n v="4542"/>
    <n v="6080"/>
    <n v="5884"/>
    <n v="-196"/>
    <n v="-389"/>
  </r>
  <r>
    <x v="4700"/>
    <x v="17"/>
    <x v="8"/>
    <x v="4"/>
    <x v="2"/>
    <n v="1245"/>
    <n v="778"/>
    <n v="7"/>
    <n v="5446"/>
    <n v="6691"/>
    <n v="7928"/>
    <n v="1237"/>
    <n v="25109"/>
  </r>
  <r>
    <x v="4700"/>
    <x v="17"/>
    <x v="8"/>
    <x v="4"/>
    <x v="3"/>
    <n v="1599"/>
    <n v="778"/>
    <n v="4"/>
    <n v="3112"/>
    <n v="4711"/>
    <n v="5589"/>
    <n v="878"/>
    <n v="-837"/>
  </r>
  <r>
    <x v="4700"/>
    <x v="17"/>
    <x v="8"/>
    <x v="4"/>
    <x v="1"/>
    <n v="1360"/>
    <n v="778"/>
    <n v="2"/>
    <n v="1556"/>
    <n v="2916"/>
    <n v="2579"/>
    <n v="-337"/>
    <n v="-1671"/>
  </r>
  <r>
    <x v="4701"/>
    <x v="17"/>
    <x v="8"/>
    <x v="0"/>
    <x v="6"/>
    <n v="1538"/>
    <n v="920"/>
    <n v="7"/>
    <n v="6440"/>
    <n v="7978"/>
    <n v="9396"/>
    <n v="1418"/>
    <n v="1029"/>
  </r>
  <r>
    <x v="4702"/>
    <x v="17"/>
    <x v="8"/>
    <x v="1"/>
    <x v="6"/>
    <n v="1538"/>
    <n v="778"/>
    <n v="1"/>
    <n v="778"/>
    <n v="2316"/>
    <n v="1819"/>
    <n v="-497"/>
    <n v="532"/>
  </r>
  <r>
    <x v="4703"/>
    <x v="17"/>
    <x v="8"/>
    <x v="6"/>
    <x v="4"/>
    <n v="1309"/>
    <n v="1047"/>
    <n v="6"/>
    <n v="6282"/>
    <n v="7591"/>
    <n v="7156"/>
    <n v="-435"/>
    <n v="-1754"/>
  </r>
  <r>
    <x v="4703"/>
    <x v="17"/>
    <x v="8"/>
    <x v="6"/>
    <x v="2"/>
    <n v="1245"/>
    <n v="1047"/>
    <n v="10"/>
    <n v="10470"/>
    <n v="11715"/>
    <n v="11893"/>
    <n v="178"/>
    <n v="25287"/>
  </r>
  <r>
    <x v="4704"/>
    <x v="17"/>
    <x v="8"/>
    <x v="2"/>
    <x v="6"/>
    <n v="1538"/>
    <n v="1047"/>
    <n v="7"/>
    <n v="7329"/>
    <n v="8867"/>
    <n v="24515"/>
    <n v="15648"/>
    <n v="16180"/>
  </r>
  <r>
    <x v="4705"/>
    <x v="17"/>
    <x v="8"/>
    <x v="3"/>
    <x v="6"/>
    <n v="1538"/>
    <n v="757"/>
    <n v="8"/>
    <n v="6056"/>
    <n v="7594"/>
    <n v="6178"/>
    <n v="-1416"/>
    <n v="14764"/>
  </r>
  <r>
    <x v="4706"/>
    <x v="17"/>
    <x v="8"/>
    <x v="4"/>
    <x v="3"/>
    <n v="1599"/>
    <n v="778"/>
    <n v="7"/>
    <n v="5446"/>
    <n v="7045"/>
    <n v="6050"/>
    <n v="-995"/>
    <n v="-1832"/>
  </r>
  <r>
    <x v="4707"/>
    <x v="17"/>
    <x v="8"/>
    <x v="0"/>
    <x v="2"/>
    <n v="1245"/>
    <n v="920"/>
    <n v="4"/>
    <n v="3680"/>
    <n v="4925"/>
    <n v="23573"/>
    <n v="18648"/>
    <n v="43935"/>
  </r>
  <r>
    <x v="4708"/>
    <x v="17"/>
    <x v="8"/>
    <x v="5"/>
    <x v="2"/>
    <n v="1245"/>
    <n v="757"/>
    <n v="8"/>
    <n v="6056"/>
    <n v="7301"/>
    <n v="23974"/>
    <n v="16673"/>
    <n v="60608"/>
  </r>
  <r>
    <x v="4708"/>
    <x v="17"/>
    <x v="8"/>
    <x v="5"/>
    <x v="4"/>
    <n v="1309"/>
    <n v="757"/>
    <n v="7"/>
    <n v="5299"/>
    <n v="6608"/>
    <n v="6545"/>
    <n v="-63"/>
    <n v="-1817"/>
  </r>
  <r>
    <x v="4708"/>
    <x v="17"/>
    <x v="8"/>
    <x v="5"/>
    <x v="1"/>
    <n v="1360"/>
    <n v="757"/>
    <n v="9"/>
    <n v="6813"/>
    <n v="8173"/>
    <n v="8366"/>
    <n v="193"/>
    <n v="-1478"/>
  </r>
  <r>
    <x v="4709"/>
    <x v="17"/>
    <x v="8"/>
    <x v="1"/>
    <x v="3"/>
    <n v="1599"/>
    <n v="778"/>
    <n v="10"/>
    <n v="7780"/>
    <n v="9379"/>
    <n v="10511"/>
    <n v="1132"/>
    <n v="-700"/>
  </r>
  <r>
    <x v="4710"/>
    <x v="17"/>
    <x v="8"/>
    <x v="6"/>
    <x v="6"/>
    <n v="1538"/>
    <n v="1047"/>
    <n v="7"/>
    <n v="7329"/>
    <n v="8867"/>
    <n v="7473"/>
    <n v="-1394"/>
    <n v="13370"/>
  </r>
  <r>
    <x v="4711"/>
    <x v="17"/>
    <x v="8"/>
    <x v="2"/>
    <x v="2"/>
    <n v="1245"/>
    <n v="1047"/>
    <n v="4"/>
    <n v="4188"/>
    <n v="5433"/>
    <n v="5287"/>
    <n v="-146"/>
    <n v="60462"/>
  </r>
  <r>
    <x v="4711"/>
    <x v="17"/>
    <x v="8"/>
    <x v="2"/>
    <x v="3"/>
    <n v="1599"/>
    <n v="1047"/>
    <n v="7"/>
    <n v="7329"/>
    <n v="8928"/>
    <n v="8140"/>
    <n v="-788"/>
    <n v="-1488"/>
  </r>
  <r>
    <x v="4712"/>
    <x v="17"/>
    <x v="8"/>
    <x v="4"/>
    <x v="2"/>
    <n v="1245"/>
    <n v="778"/>
    <n v="7"/>
    <n v="5446"/>
    <n v="6691"/>
    <n v="42989"/>
    <n v="36298"/>
    <n v="96760"/>
  </r>
  <r>
    <x v="4713"/>
    <x v="17"/>
    <x v="9"/>
    <x v="1"/>
    <x v="2"/>
    <n v="1245"/>
    <n v="778"/>
    <n v="4"/>
    <n v="3112"/>
    <n v="4357"/>
    <n v="3737"/>
    <n v="-620"/>
    <n v="-620"/>
  </r>
  <r>
    <x v="4714"/>
    <x v="17"/>
    <x v="9"/>
    <x v="4"/>
    <x v="3"/>
    <n v="1599"/>
    <n v="778"/>
    <n v="6"/>
    <n v="4668"/>
    <n v="6267"/>
    <n v="6319"/>
    <n v="52"/>
    <n v="52"/>
  </r>
  <r>
    <x v="4715"/>
    <x v="17"/>
    <x v="9"/>
    <x v="5"/>
    <x v="2"/>
    <n v="1245"/>
    <n v="757"/>
    <n v="6"/>
    <n v="4542"/>
    <n v="5787"/>
    <n v="4878"/>
    <n v="-909"/>
    <n v="-1529"/>
  </r>
  <r>
    <x v="4715"/>
    <x v="17"/>
    <x v="9"/>
    <x v="5"/>
    <x v="3"/>
    <n v="1599"/>
    <n v="757"/>
    <n v="5"/>
    <n v="3785"/>
    <n v="5384"/>
    <n v="4704"/>
    <n v="-680"/>
    <n v="-628"/>
  </r>
  <r>
    <x v="4715"/>
    <x v="17"/>
    <x v="9"/>
    <x v="5"/>
    <x v="6"/>
    <n v="1538"/>
    <n v="757"/>
    <n v="8"/>
    <n v="6056"/>
    <n v="7594"/>
    <n v="8728"/>
    <n v="1134"/>
    <n v="1134"/>
  </r>
  <r>
    <x v="4716"/>
    <x v="17"/>
    <x v="9"/>
    <x v="1"/>
    <x v="3"/>
    <n v="1599"/>
    <n v="778"/>
    <n v="5"/>
    <n v="3890"/>
    <n v="5489"/>
    <n v="4901"/>
    <n v="-588"/>
    <n v="-1216"/>
  </r>
  <r>
    <x v="4717"/>
    <x v="17"/>
    <x v="9"/>
    <x v="3"/>
    <x v="1"/>
    <n v="1360"/>
    <n v="757"/>
    <n v="8"/>
    <n v="6056"/>
    <n v="7416"/>
    <n v="6755"/>
    <n v="-661"/>
    <n v="-661"/>
  </r>
  <r>
    <x v="4718"/>
    <x v="17"/>
    <x v="9"/>
    <x v="4"/>
    <x v="3"/>
    <n v="1599"/>
    <n v="778"/>
    <n v="7"/>
    <n v="5446"/>
    <n v="7045"/>
    <n v="6088"/>
    <n v="-957"/>
    <n v="-2173"/>
  </r>
  <r>
    <x v="4719"/>
    <x v="17"/>
    <x v="9"/>
    <x v="0"/>
    <x v="2"/>
    <n v="1245"/>
    <n v="920"/>
    <n v="7"/>
    <n v="6440"/>
    <n v="7685"/>
    <n v="6899"/>
    <n v="-786"/>
    <n v="-2315"/>
  </r>
  <r>
    <x v="4719"/>
    <x v="17"/>
    <x v="9"/>
    <x v="0"/>
    <x v="1"/>
    <n v="1360"/>
    <n v="920"/>
    <n v="2"/>
    <n v="1840"/>
    <n v="3200"/>
    <n v="3730"/>
    <n v="530"/>
    <n v="-131"/>
  </r>
  <r>
    <x v="4720"/>
    <x v="17"/>
    <x v="9"/>
    <x v="5"/>
    <x v="2"/>
    <n v="1245"/>
    <n v="757"/>
    <n v="7"/>
    <n v="5299"/>
    <n v="6544"/>
    <n v="6642"/>
    <n v="98"/>
    <n v="-2217"/>
  </r>
  <r>
    <x v="4721"/>
    <x v="17"/>
    <x v="9"/>
    <x v="1"/>
    <x v="3"/>
    <n v="1599"/>
    <n v="778"/>
    <n v="1"/>
    <n v="778"/>
    <n v="2377"/>
    <n v="2010"/>
    <n v="-367"/>
    <n v="-2540"/>
  </r>
  <r>
    <x v="4722"/>
    <x v="17"/>
    <x v="9"/>
    <x v="6"/>
    <x v="3"/>
    <n v="1599"/>
    <n v="1047"/>
    <n v="3"/>
    <n v="3141"/>
    <n v="4740"/>
    <n v="5213"/>
    <n v="473"/>
    <n v="-2067"/>
  </r>
  <r>
    <x v="4723"/>
    <x v="17"/>
    <x v="9"/>
    <x v="2"/>
    <x v="3"/>
    <n v="1599"/>
    <n v="1047"/>
    <n v="3"/>
    <n v="3141"/>
    <n v="4740"/>
    <n v="11437"/>
    <n v="6697"/>
    <n v="4630"/>
  </r>
  <r>
    <x v="4723"/>
    <x v="17"/>
    <x v="9"/>
    <x v="2"/>
    <x v="2"/>
    <n v="1245"/>
    <n v="1047"/>
    <n v="9"/>
    <n v="9423"/>
    <n v="10668"/>
    <n v="11103"/>
    <n v="435"/>
    <n v="-1782"/>
  </r>
  <r>
    <x v="4724"/>
    <x v="17"/>
    <x v="9"/>
    <x v="3"/>
    <x v="2"/>
    <n v="1245"/>
    <n v="757"/>
    <n v="4"/>
    <n v="3028"/>
    <n v="4273"/>
    <n v="4286"/>
    <n v="13"/>
    <n v="-1769"/>
  </r>
  <r>
    <x v="4725"/>
    <x v="17"/>
    <x v="9"/>
    <x v="4"/>
    <x v="2"/>
    <n v="1245"/>
    <n v="778"/>
    <n v="5"/>
    <n v="3890"/>
    <n v="5135"/>
    <n v="5039"/>
    <n v="-96"/>
    <n v="-1865"/>
  </r>
  <r>
    <x v="4726"/>
    <x v="17"/>
    <x v="9"/>
    <x v="0"/>
    <x v="1"/>
    <n v="1360"/>
    <n v="920"/>
    <n v="3"/>
    <n v="2760"/>
    <n v="4120"/>
    <n v="4002"/>
    <n v="-118"/>
    <n v="-249"/>
  </r>
  <r>
    <x v="4727"/>
    <x v="17"/>
    <x v="9"/>
    <x v="5"/>
    <x v="2"/>
    <n v="1245"/>
    <n v="757"/>
    <n v="3"/>
    <n v="2271"/>
    <n v="3516"/>
    <n v="17078"/>
    <n v="13562"/>
    <n v="11697"/>
  </r>
  <r>
    <x v="4727"/>
    <x v="17"/>
    <x v="9"/>
    <x v="5"/>
    <x v="3"/>
    <n v="1599"/>
    <n v="757"/>
    <n v="9"/>
    <n v="6813"/>
    <n v="8412"/>
    <n v="9576"/>
    <n v="1164"/>
    <n v="5794"/>
  </r>
  <r>
    <x v="4728"/>
    <x v="17"/>
    <x v="9"/>
    <x v="1"/>
    <x v="3"/>
    <n v="1599"/>
    <n v="778"/>
    <n v="10"/>
    <n v="7780"/>
    <n v="9379"/>
    <n v="8525"/>
    <n v="-854"/>
    <n v="4940"/>
  </r>
  <r>
    <x v="4729"/>
    <x v="17"/>
    <x v="9"/>
    <x v="2"/>
    <x v="6"/>
    <n v="1538"/>
    <n v="1047"/>
    <n v="3"/>
    <n v="3141"/>
    <n v="4679"/>
    <n v="13042"/>
    <n v="8363"/>
    <n v="9497"/>
  </r>
  <r>
    <x v="4730"/>
    <x v="17"/>
    <x v="9"/>
    <x v="3"/>
    <x v="6"/>
    <n v="1538"/>
    <n v="757"/>
    <n v="8"/>
    <n v="6056"/>
    <n v="7594"/>
    <n v="8374"/>
    <n v="780"/>
    <n v="10277"/>
  </r>
  <r>
    <x v="4731"/>
    <x v="17"/>
    <x v="9"/>
    <x v="4"/>
    <x v="3"/>
    <n v="1599"/>
    <n v="778"/>
    <n v="5"/>
    <n v="3890"/>
    <n v="5489"/>
    <n v="5138"/>
    <n v="-351"/>
    <n v="4589"/>
  </r>
  <r>
    <x v="4732"/>
    <x v="17"/>
    <x v="9"/>
    <x v="5"/>
    <x v="6"/>
    <n v="1538"/>
    <n v="757"/>
    <n v="9"/>
    <n v="6813"/>
    <n v="8351"/>
    <n v="15712"/>
    <n v="7361"/>
    <n v="17638"/>
  </r>
  <r>
    <x v="4732"/>
    <x v="17"/>
    <x v="9"/>
    <x v="5"/>
    <x v="2"/>
    <n v="1245"/>
    <n v="757"/>
    <n v="4"/>
    <n v="3028"/>
    <n v="4273"/>
    <n v="3451"/>
    <n v="-822"/>
    <n v="10875"/>
  </r>
  <r>
    <x v="4733"/>
    <x v="17"/>
    <x v="9"/>
    <x v="1"/>
    <x v="1"/>
    <n v="1360"/>
    <n v="778"/>
    <n v="7"/>
    <n v="5446"/>
    <n v="6806"/>
    <n v="28680"/>
    <n v="21874"/>
    <n v="21625"/>
  </r>
  <r>
    <x v="4734"/>
    <x v="17"/>
    <x v="9"/>
    <x v="6"/>
    <x v="3"/>
    <n v="1599"/>
    <n v="1047"/>
    <n v="7"/>
    <n v="7329"/>
    <n v="8928"/>
    <n v="8414"/>
    <n v="-514"/>
    <n v="4075"/>
  </r>
  <r>
    <x v="4734"/>
    <x v="17"/>
    <x v="9"/>
    <x v="6"/>
    <x v="2"/>
    <n v="1245"/>
    <n v="1047"/>
    <n v="6"/>
    <n v="6282"/>
    <n v="7527"/>
    <n v="16786"/>
    <n v="9259"/>
    <n v="20134"/>
  </r>
  <r>
    <x v="4735"/>
    <x v="17"/>
    <x v="10"/>
    <x v="2"/>
    <x v="0"/>
    <n v="1416"/>
    <n v="1047"/>
    <n v="8"/>
    <n v="8376"/>
    <n v="9792"/>
    <n v="11672"/>
    <n v="1880"/>
    <n v="1880"/>
  </r>
  <r>
    <x v="4736"/>
    <x v="17"/>
    <x v="10"/>
    <x v="4"/>
    <x v="2"/>
    <n v="1245"/>
    <n v="778"/>
    <n v="2"/>
    <n v="1556"/>
    <n v="2801"/>
    <n v="3047"/>
    <n v="246"/>
    <n v="246"/>
  </r>
  <r>
    <x v="4737"/>
    <x v="17"/>
    <x v="10"/>
    <x v="0"/>
    <x v="6"/>
    <n v="1538"/>
    <n v="920"/>
    <n v="2"/>
    <n v="1840"/>
    <n v="3378"/>
    <n v="3716"/>
    <n v="338"/>
    <n v="338"/>
  </r>
  <r>
    <x v="4737"/>
    <x v="17"/>
    <x v="10"/>
    <x v="0"/>
    <x v="2"/>
    <n v="1245"/>
    <n v="920"/>
    <n v="5"/>
    <n v="4600"/>
    <n v="5845"/>
    <n v="5315"/>
    <n v="-530"/>
    <n v="-284"/>
  </r>
  <r>
    <x v="4738"/>
    <x v="17"/>
    <x v="10"/>
    <x v="5"/>
    <x v="2"/>
    <n v="1245"/>
    <n v="757"/>
    <n v="6"/>
    <n v="4542"/>
    <n v="5787"/>
    <n v="5183"/>
    <n v="-604"/>
    <n v="-888"/>
  </r>
  <r>
    <x v="4739"/>
    <x v="17"/>
    <x v="10"/>
    <x v="1"/>
    <x v="6"/>
    <n v="1538"/>
    <n v="778"/>
    <n v="9"/>
    <n v="7002"/>
    <n v="8540"/>
    <n v="9523"/>
    <n v="983"/>
    <n v="1321"/>
  </r>
  <r>
    <x v="4740"/>
    <x v="17"/>
    <x v="10"/>
    <x v="6"/>
    <x v="1"/>
    <n v="1360"/>
    <n v="1047"/>
    <n v="6"/>
    <n v="6282"/>
    <n v="7642"/>
    <n v="7657"/>
    <n v="15"/>
    <n v="15"/>
  </r>
  <r>
    <x v="4741"/>
    <x v="17"/>
    <x v="10"/>
    <x v="2"/>
    <x v="4"/>
    <n v="1309"/>
    <n v="1047"/>
    <n v="9"/>
    <n v="9423"/>
    <n v="10732"/>
    <n v="12091"/>
    <n v="1359"/>
    <n v="1359"/>
  </r>
  <r>
    <x v="4742"/>
    <x v="17"/>
    <x v="10"/>
    <x v="4"/>
    <x v="1"/>
    <n v="1360"/>
    <n v="778"/>
    <n v="10"/>
    <n v="7780"/>
    <n v="9140"/>
    <n v="8760"/>
    <n v="-380"/>
    <n v="-365"/>
  </r>
  <r>
    <x v="4743"/>
    <x v="17"/>
    <x v="10"/>
    <x v="0"/>
    <x v="1"/>
    <n v="1360"/>
    <n v="920"/>
    <n v="5"/>
    <n v="4600"/>
    <n v="5960"/>
    <n v="6758"/>
    <n v="798"/>
    <n v="433"/>
  </r>
  <r>
    <x v="4744"/>
    <x v="17"/>
    <x v="10"/>
    <x v="5"/>
    <x v="2"/>
    <n v="1245"/>
    <n v="757"/>
    <n v="5"/>
    <n v="3785"/>
    <n v="5030"/>
    <n v="5633"/>
    <n v="603"/>
    <n v="-285"/>
  </r>
  <r>
    <x v="4745"/>
    <x v="17"/>
    <x v="10"/>
    <x v="1"/>
    <x v="3"/>
    <n v="1599"/>
    <n v="778"/>
    <n v="9"/>
    <n v="7002"/>
    <n v="8601"/>
    <n v="8554"/>
    <n v="-47"/>
    <n v="-47"/>
  </r>
  <r>
    <x v="4746"/>
    <x v="17"/>
    <x v="10"/>
    <x v="6"/>
    <x v="2"/>
    <n v="1245"/>
    <n v="1047"/>
    <n v="6"/>
    <n v="6282"/>
    <n v="7527"/>
    <n v="7824"/>
    <n v="297"/>
    <n v="12"/>
  </r>
  <r>
    <x v="4746"/>
    <x v="17"/>
    <x v="10"/>
    <x v="6"/>
    <x v="0"/>
    <n v="1416"/>
    <n v="1047"/>
    <n v="4"/>
    <n v="4188"/>
    <n v="5604"/>
    <n v="6495"/>
    <n v="891"/>
    <n v="2771"/>
  </r>
  <r>
    <x v="4747"/>
    <x v="17"/>
    <x v="10"/>
    <x v="2"/>
    <x v="6"/>
    <n v="1538"/>
    <n v="1047"/>
    <n v="5"/>
    <n v="5235"/>
    <n v="6773"/>
    <n v="5539"/>
    <n v="-1234"/>
    <n v="87"/>
  </r>
  <r>
    <x v="4747"/>
    <x v="17"/>
    <x v="10"/>
    <x v="2"/>
    <x v="0"/>
    <n v="1416"/>
    <n v="1047"/>
    <n v="3"/>
    <n v="3141"/>
    <n v="4557"/>
    <n v="5055"/>
    <n v="498"/>
    <n v="3269"/>
  </r>
  <r>
    <x v="4748"/>
    <x v="17"/>
    <x v="10"/>
    <x v="3"/>
    <x v="1"/>
    <n v="1360"/>
    <n v="757"/>
    <n v="4"/>
    <n v="3028"/>
    <n v="4388"/>
    <n v="4243"/>
    <n v="-145"/>
    <n v="288"/>
  </r>
  <r>
    <x v="4748"/>
    <x v="17"/>
    <x v="10"/>
    <x v="3"/>
    <x v="0"/>
    <n v="1416"/>
    <n v="757"/>
    <n v="5"/>
    <n v="3785"/>
    <n v="5201"/>
    <n v="4584"/>
    <n v="-617"/>
    <n v="2652"/>
  </r>
  <r>
    <x v="4749"/>
    <x v="17"/>
    <x v="10"/>
    <x v="0"/>
    <x v="0"/>
    <n v="1416"/>
    <n v="920"/>
    <n v="3"/>
    <n v="2760"/>
    <n v="4176"/>
    <n v="4513"/>
    <n v="337"/>
    <n v="2989"/>
  </r>
  <r>
    <x v="4749"/>
    <x v="17"/>
    <x v="10"/>
    <x v="0"/>
    <x v="3"/>
    <n v="1599"/>
    <n v="920"/>
    <n v="8"/>
    <n v="7360"/>
    <n v="8959"/>
    <n v="8474"/>
    <n v="-485"/>
    <n v="-532"/>
  </r>
  <r>
    <x v="4750"/>
    <x v="17"/>
    <x v="10"/>
    <x v="5"/>
    <x v="2"/>
    <n v="1245"/>
    <n v="757"/>
    <n v="10"/>
    <n v="7570"/>
    <n v="8815"/>
    <n v="9221"/>
    <n v="406"/>
    <n v="418"/>
  </r>
  <r>
    <x v="4750"/>
    <x v="17"/>
    <x v="10"/>
    <x v="5"/>
    <x v="6"/>
    <n v="1538"/>
    <n v="757"/>
    <n v="5"/>
    <n v="3785"/>
    <n v="5323"/>
    <n v="6192"/>
    <n v="869"/>
    <n v="956"/>
  </r>
  <r>
    <x v="4750"/>
    <x v="17"/>
    <x v="10"/>
    <x v="5"/>
    <x v="3"/>
    <n v="1599"/>
    <n v="757"/>
    <n v="9"/>
    <n v="6813"/>
    <n v="8412"/>
    <n v="58775"/>
    <n v="50363"/>
    <n v="49831"/>
  </r>
  <r>
    <x v="4751"/>
    <x v="17"/>
    <x v="10"/>
    <x v="6"/>
    <x v="2"/>
    <n v="1245"/>
    <n v="1047"/>
    <n v="2"/>
    <n v="2094"/>
    <n v="3339"/>
    <n v="2943"/>
    <n v="-396"/>
    <n v="22"/>
  </r>
  <r>
    <x v="4751"/>
    <x v="17"/>
    <x v="10"/>
    <x v="6"/>
    <x v="6"/>
    <n v="1538"/>
    <n v="1047"/>
    <n v="6"/>
    <n v="6282"/>
    <n v="7820"/>
    <n v="7562"/>
    <n v="-258"/>
    <n v="698"/>
  </r>
  <r>
    <x v="4752"/>
    <x v="17"/>
    <x v="10"/>
    <x v="2"/>
    <x v="5"/>
    <n v="778"/>
    <n v="1047"/>
    <n v="1"/>
    <n v="1047"/>
    <n v="1825"/>
    <n v="2178"/>
    <n v="353"/>
    <n v="353"/>
  </r>
  <r>
    <x v="4753"/>
    <x v="17"/>
    <x v="10"/>
    <x v="3"/>
    <x v="2"/>
    <n v="1245"/>
    <n v="757"/>
    <n v="2"/>
    <n v="1514"/>
    <n v="2759"/>
    <n v="4236"/>
    <n v="1477"/>
    <n v="1499"/>
  </r>
  <r>
    <x v="4754"/>
    <x v="17"/>
    <x v="10"/>
    <x v="0"/>
    <x v="6"/>
    <n v="1538"/>
    <n v="920"/>
    <n v="8"/>
    <n v="7360"/>
    <n v="8898"/>
    <n v="29533"/>
    <n v="20635"/>
    <n v="21333"/>
  </r>
  <r>
    <x v="4755"/>
    <x v="17"/>
    <x v="10"/>
    <x v="5"/>
    <x v="2"/>
    <n v="1245"/>
    <n v="757"/>
    <n v="10"/>
    <n v="7570"/>
    <n v="8815"/>
    <n v="9691"/>
    <n v="876"/>
    <n v="2375"/>
  </r>
  <r>
    <x v="4755"/>
    <x v="17"/>
    <x v="10"/>
    <x v="5"/>
    <x v="3"/>
    <n v="1599"/>
    <n v="757"/>
    <n v="3"/>
    <n v="2271"/>
    <n v="3870"/>
    <n v="3341"/>
    <n v="-529"/>
    <n v="49302"/>
  </r>
  <r>
    <x v="4756"/>
    <x v="17"/>
    <x v="10"/>
    <x v="1"/>
    <x v="1"/>
    <n v="1360"/>
    <n v="778"/>
    <n v="1"/>
    <n v="778"/>
    <n v="2138"/>
    <n v="2171"/>
    <n v="33"/>
    <n v="321"/>
  </r>
  <r>
    <x v="4757"/>
    <x v="17"/>
    <x v="11"/>
    <x v="4"/>
    <x v="1"/>
    <n v="1360"/>
    <n v="778"/>
    <n v="7"/>
    <n v="5446"/>
    <n v="6806"/>
    <n v="5564"/>
    <n v="-1242"/>
    <n v="-1242"/>
  </r>
  <r>
    <x v="4758"/>
    <x v="17"/>
    <x v="11"/>
    <x v="5"/>
    <x v="2"/>
    <n v="1245"/>
    <n v="757"/>
    <n v="4"/>
    <n v="3028"/>
    <n v="4273"/>
    <n v="4436"/>
    <n v="163"/>
    <n v="163"/>
  </r>
  <r>
    <x v="4759"/>
    <x v="17"/>
    <x v="11"/>
    <x v="1"/>
    <x v="4"/>
    <n v="1309"/>
    <n v="778"/>
    <n v="3"/>
    <n v="2334"/>
    <n v="3643"/>
    <n v="3842"/>
    <n v="199"/>
    <n v="199"/>
  </r>
  <r>
    <x v="4760"/>
    <x v="17"/>
    <x v="11"/>
    <x v="6"/>
    <x v="5"/>
    <n v="778"/>
    <n v="1047"/>
    <n v="9"/>
    <n v="9423"/>
    <n v="10201"/>
    <n v="22042"/>
    <n v="11841"/>
    <n v="11841"/>
  </r>
  <r>
    <x v="4761"/>
    <x v="17"/>
    <x v="11"/>
    <x v="2"/>
    <x v="0"/>
    <n v="1416"/>
    <n v="1047"/>
    <n v="4"/>
    <n v="4188"/>
    <n v="5604"/>
    <n v="6627"/>
    <n v="1023"/>
    <n v="1023"/>
  </r>
  <r>
    <x v="4761"/>
    <x v="17"/>
    <x v="11"/>
    <x v="2"/>
    <x v="6"/>
    <n v="1538"/>
    <n v="1047"/>
    <n v="4"/>
    <n v="4188"/>
    <n v="5726"/>
    <n v="6424"/>
    <n v="698"/>
    <n v="698"/>
  </r>
  <r>
    <x v="4762"/>
    <x v="17"/>
    <x v="11"/>
    <x v="3"/>
    <x v="1"/>
    <n v="1360"/>
    <n v="757"/>
    <n v="8"/>
    <n v="6056"/>
    <n v="7416"/>
    <n v="7036"/>
    <n v="-380"/>
    <n v="-1622"/>
  </r>
  <r>
    <x v="4763"/>
    <x v="17"/>
    <x v="11"/>
    <x v="0"/>
    <x v="1"/>
    <n v="1360"/>
    <n v="920"/>
    <n v="10"/>
    <n v="9200"/>
    <n v="10560"/>
    <n v="28987"/>
    <n v="18427"/>
    <n v="16805"/>
  </r>
  <r>
    <x v="4763"/>
    <x v="17"/>
    <x v="11"/>
    <x v="0"/>
    <x v="2"/>
    <n v="1245"/>
    <n v="920"/>
    <n v="10"/>
    <n v="9200"/>
    <n v="10445"/>
    <n v="11168"/>
    <n v="723"/>
    <n v="886"/>
  </r>
  <r>
    <x v="4763"/>
    <x v="17"/>
    <x v="11"/>
    <x v="0"/>
    <x v="6"/>
    <n v="1538"/>
    <n v="920"/>
    <n v="4"/>
    <n v="3680"/>
    <n v="5218"/>
    <n v="5515"/>
    <n v="297"/>
    <n v="995"/>
  </r>
  <r>
    <x v="4764"/>
    <x v="17"/>
    <x v="11"/>
    <x v="5"/>
    <x v="0"/>
    <n v="1416"/>
    <n v="757"/>
    <n v="1"/>
    <n v="757"/>
    <n v="2173"/>
    <n v="2204"/>
    <n v="31"/>
    <n v="1054"/>
  </r>
  <r>
    <x v="4765"/>
    <x v="17"/>
    <x v="11"/>
    <x v="1"/>
    <x v="1"/>
    <n v="1360"/>
    <n v="778"/>
    <n v="8"/>
    <n v="6224"/>
    <n v="7584"/>
    <n v="21905"/>
    <n v="14321"/>
    <n v="31126"/>
  </r>
  <r>
    <x v="4766"/>
    <x v="17"/>
    <x v="11"/>
    <x v="6"/>
    <x v="3"/>
    <n v="1599"/>
    <n v="1047"/>
    <n v="4"/>
    <n v="4188"/>
    <n v="5787"/>
    <n v="6061"/>
    <n v="274"/>
    <n v="274"/>
  </r>
  <r>
    <x v="4766"/>
    <x v="17"/>
    <x v="11"/>
    <x v="6"/>
    <x v="0"/>
    <n v="1416"/>
    <n v="1047"/>
    <n v="8"/>
    <n v="8376"/>
    <n v="9792"/>
    <n v="10574"/>
    <n v="782"/>
    <n v="1836"/>
  </r>
  <r>
    <x v="4767"/>
    <x v="17"/>
    <x v="11"/>
    <x v="2"/>
    <x v="1"/>
    <n v="1360"/>
    <n v="1047"/>
    <n v="6"/>
    <n v="6282"/>
    <n v="7642"/>
    <n v="7813"/>
    <n v="171"/>
    <n v="31297"/>
  </r>
  <r>
    <x v="4768"/>
    <x v="17"/>
    <x v="11"/>
    <x v="3"/>
    <x v="5"/>
    <n v="778"/>
    <n v="757"/>
    <n v="7"/>
    <n v="5299"/>
    <n v="6077"/>
    <n v="15805"/>
    <n v="9728"/>
    <n v="21569"/>
  </r>
  <r>
    <x v="4768"/>
    <x v="17"/>
    <x v="11"/>
    <x v="3"/>
    <x v="2"/>
    <n v="1245"/>
    <n v="757"/>
    <n v="3"/>
    <n v="2271"/>
    <n v="3516"/>
    <n v="3915"/>
    <n v="399"/>
    <n v="1285"/>
  </r>
  <r>
    <x v="4769"/>
    <x v="17"/>
    <x v="11"/>
    <x v="4"/>
    <x v="2"/>
    <n v="1245"/>
    <n v="778"/>
    <n v="5"/>
    <n v="3890"/>
    <n v="5135"/>
    <n v="6127"/>
    <n v="992"/>
    <n v="2277"/>
  </r>
  <r>
    <x v="4770"/>
    <x v="17"/>
    <x v="11"/>
    <x v="0"/>
    <x v="4"/>
    <n v="1309"/>
    <n v="920"/>
    <n v="3"/>
    <n v="2760"/>
    <n v="4069"/>
    <n v="4805"/>
    <n v="736"/>
    <n v="935"/>
  </r>
  <r>
    <x v="4771"/>
    <x v="17"/>
    <x v="11"/>
    <x v="5"/>
    <x v="5"/>
    <n v="778"/>
    <n v="757"/>
    <n v="10"/>
    <n v="7570"/>
    <n v="8348"/>
    <n v="34490"/>
    <n v="26142"/>
    <n v="47711"/>
  </r>
  <r>
    <x v="4771"/>
    <x v="17"/>
    <x v="11"/>
    <x v="5"/>
    <x v="1"/>
    <n v="1360"/>
    <n v="757"/>
    <n v="5"/>
    <n v="3785"/>
    <n v="5145"/>
    <n v="5392"/>
    <n v="247"/>
    <n v="31544"/>
  </r>
  <r>
    <x v="4771"/>
    <x v="17"/>
    <x v="11"/>
    <x v="5"/>
    <x v="6"/>
    <n v="1538"/>
    <n v="757"/>
    <n v="3"/>
    <n v="2271"/>
    <n v="3809"/>
    <n v="3534"/>
    <n v="-275"/>
    <n v="720"/>
  </r>
  <r>
    <x v="4772"/>
    <x v="17"/>
    <x v="11"/>
    <x v="6"/>
    <x v="0"/>
    <n v="1416"/>
    <n v="1047"/>
    <n v="4"/>
    <n v="4188"/>
    <n v="5604"/>
    <n v="4745"/>
    <n v="-859"/>
    <n v="977"/>
  </r>
  <r>
    <x v="4772"/>
    <x v="17"/>
    <x v="11"/>
    <x v="6"/>
    <x v="3"/>
    <n v="1599"/>
    <n v="1047"/>
    <n v="7"/>
    <n v="7329"/>
    <n v="8928"/>
    <n v="7504"/>
    <n v="-1424"/>
    <n v="-1150"/>
  </r>
  <r>
    <x v="4772"/>
    <x v="17"/>
    <x v="11"/>
    <x v="6"/>
    <x v="6"/>
    <n v="1538"/>
    <n v="1047"/>
    <n v="4"/>
    <n v="4188"/>
    <n v="5726"/>
    <n v="5766"/>
    <n v="40"/>
    <n v="760"/>
  </r>
  <r>
    <x v="4773"/>
    <x v="17"/>
    <x v="11"/>
    <x v="2"/>
    <x v="3"/>
    <n v="1599"/>
    <n v="1047"/>
    <n v="1"/>
    <n v="1047"/>
    <n v="2646"/>
    <n v="2408"/>
    <n v="-238"/>
    <n v="-1388"/>
  </r>
  <r>
    <x v="4774"/>
    <x v="17"/>
    <x v="11"/>
    <x v="3"/>
    <x v="0"/>
    <n v="1416"/>
    <n v="757"/>
    <n v="10"/>
    <n v="7570"/>
    <n v="8986"/>
    <n v="8988"/>
    <n v="2"/>
    <n v="979"/>
  </r>
  <r>
    <x v="4774"/>
    <x v="17"/>
    <x v="11"/>
    <x v="3"/>
    <x v="3"/>
    <n v="1599"/>
    <n v="757"/>
    <n v="4"/>
    <n v="3028"/>
    <n v="4627"/>
    <n v="4591"/>
    <n v="-36"/>
    <n v="-1424"/>
  </r>
  <r>
    <x v="4775"/>
    <x v="17"/>
    <x v="11"/>
    <x v="4"/>
    <x v="0"/>
    <n v="1416"/>
    <n v="778"/>
    <n v="4"/>
    <n v="3112"/>
    <n v="4528"/>
    <n v="4034"/>
    <n v="-494"/>
    <n v="485"/>
  </r>
  <r>
    <x v="4776"/>
    <x v="17"/>
    <x v="11"/>
    <x v="5"/>
    <x v="1"/>
    <n v="1360"/>
    <n v="757"/>
    <n v="2"/>
    <n v="1514"/>
    <n v="2874"/>
    <n v="10066"/>
    <n v="7192"/>
    <n v="38736"/>
  </r>
  <r>
    <x v="4776"/>
    <x v="17"/>
    <x v="11"/>
    <x v="5"/>
    <x v="0"/>
    <n v="1416"/>
    <n v="757"/>
    <n v="4"/>
    <n v="3028"/>
    <n v="4444"/>
    <n v="4455"/>
    <n v="11"/>
    <n v="496"/>
  </r>
  <r>
    <x v="4777"/>
    <x v="17"/>
    <x v="11"/>
    <x v="1"/>
    <x v="3"/>
    <n v="1599"/>
    <n v="778"/>
    <n v="2"/>
    <n v="1556"/>
    <n v="3155"/>
    <n v="2597"/>
    <n v="-558"/>
    <n v="-1982"/>
  </r>
  <r>
    <x v="4777"/>
    <x v="17"/>
    <x v="11"/>
    <x v="1"/>
    <x v="0"/>
    <n v="1416"/>
    <n v="778"/>
    <n v="5"/>
    <n v="3890"/>
    <n v="5306"/>
    <n v="5218"/>
    <n v="-88"/>
    <n v="408"/>
  </r>
  <r>
    <x v="4778"/>
    <x v="17"/>
    <x v="11"/>
    <x v="6"/>
    <x v="2"/>
    <n v="1245"/>
    <n v="1047"/>
    <n v="7"/>
    <n v="7329"/>
    <n v="8574"/>
    <n v="16273"/>
    <n v="7699"/>
    <n v="9976"/>
  </r>
  <r>
    <x v="4778"/>
    <x v="17"/>
    <x v="11"/>
    <x v="6"/>
    <x v="3"/>
    <n v="1599"/>
    <n v="1047"/>
    <n v="9"/>
    <n v="9423"/>
    <n v="11022"/>
    <n v="40263"/>
    <n v="29241"/>
    <n v="27259"/>
  </r>
  <r>
    <x v="4779"/>
    <x v="17"/>
    <x v="11"/>
    <x v="3"/>
    <x v="3"/>
    <n v="1599"/>
    <n v="757"/>
    <n v="8"/>
    <n v="6056"/>
    <n v="7655"/>
    <n v="7065"/>
    <n v="-590"/>
    <n v="26669"/>
  </r>
  <r>
    <x v="4779"/>
    <x v="17"/>
    <x v="11"/>
    <x v="3"/>
    <x v="2"/>
    <n v="1245"/>
    <n v="757"/>
    <n v="2"/>
    <n v="1514"/>
    <n v="2759"/>
    <n v="2339"/>
    <n v="-420"/>
    <n v="9556"/>
  </r>
  <r>
    <x v="4780"/>
    <x v="17"/>
    <x v="11"/>
    <x v="4"/>
    <x v="3"/>
    <n v="1599"/>
    <n v="778"/>
    <n v="4"/>
    <n v="3112"/>
    <n v="4711"/>
    <n v="4755"/>
    <n v="44"/>
    <n v="26713"/>
  </r>
  <r>
    <x v="4780"/>
    <x v="17"/>
    <x v="11"/>
    <x v="4"/>
    <x v="0"/>
    <n v="1416"/>
    <n v="778"/>
    <n v="2"/>
    <n v="1556"/>
    <n v="2972"/>
    <n v="3239"/>
    <n v="267"/>
    <n v="675"/>
  </r>
  <r>
    <x v="4780"/>
    <x v="17"/>
    <x v="11"/>
    <x v="4"/>
    <x v="2"/>
    <n v="1245"/>
    <n v="778"/>
    <n v="8"/>
    <n v="6224"/>
    <n v="7469"/>
    <n v="7402"/>
    <n v="-67"/>
    <n v="9489"/>
  </r>
  <r>
    <x v="4781"/>
    <x v="17"/>
    <x v="11"/>
    <x v="0"/>
    <x v="6"/>
    <n v="1538"/>
    <n v="920"/>
    <n v="9"/>
    <n v="8280"/>
    <n v="9818"/>
    <n v="15396"/>
    <n v="5578"/>
    <n v="6338"/>
  </r>
  <r>
    <x v="4781"/>
    <x v="17"/>
    <x v="11"/>
    <x v="0"/>
    <x v="1"/>
    <n v="1360"/>
    <n v="920"/>
    <n v="4"/>
    <n v="3680"/>
    <n v="5040"/>
    <n v="5444"/>
    <n v="404"/>
    <n v="39140"/>
  </r>
  <r>
    <x v="4782"/>
    <x v="17"/>
    <x v="11"/>
    <x v="5"/>
    <x v="0"/>
    <n v="1416"/>
    <n v="757"/>
    <n v="6"/>
    <n v="4542"/>
    <n v="5958"/>
    <n v="5762"/>
    <n v="-196"/>
    <n v="479"/>
  </r>
  <r>
    <x v="4783"/>
    <x v="18"/>
    <x v="0"/>
    <x v="6"/>
    <x v="4"/>
    <n v="1452"/>
    <n v="1162"/>
    <n v="5"/>
    <n v="5810"/>
    <n v="7262"/>
    <n v="6861"/>
    <n v="-401"/>
    <n v="-401"/>
  </r>
  <r>
    <x v="4783"/>
    <x v="18"/>
    <x v="0"/>
    <x v="6"/>
    <x v="2"/>
    <n v="1381"/>
    <n v="1162"/>
    <n v="9"/>
    <n v="10458"/>
    <n v="11839"/>
    <n v="13515"/>
    <n v="1676"/>
    <n v="1676"/>
  </r>
  <r>
    <x v="4784"/>
    <x v="18"/>
    <x v="0"/>
    <x v="0"/>
    <x v="1"/>
    <n v="1509"/>
    <n v="1021"/>
    <n v="2"/>
    <n v="2042"/>
    <n v="3551"/>
    <n v="3448"/>
    <n v="-103"/>
    <n v="-103"/>
  </r>
  <r>
    <x v="4785"/>
    <x v="18"/>
    <x v="0"/>
    <x v="5"/>
    <x v="5"/>
    <n v="863"/>
    <n v="840"/>
    <n v="5"/>
    <n v="4200"/>
    <n v="5063"/>
    <n v="4246"/>
    <n v="-817"/>
    <n v="-817"/>
  </r>
  <r>
    <x v="4786"/>
    <x v="18"/>
    <x v="0"/>
    <x v="1"/>
    <x v="1"/>
    <n v="1509"/>
    <n v="863"/>
    <n v="2"/>
    <n v="1726"/>
    <n v="3235"/>
    <n v="3445"/>
    <n v="210"/>
    <n v="107"/>
  </r>
  <r>
    <x v="4787"/>
    <x v="18"/>
    <x v="0"/>
    <x v="2"/>
    <x v="4"/>
    <n v="1452"/>
    <n v="1162"/>
    <n v="4"/>
    <n v="4648"/>
    <n v="6100"/>
    <n v="5431"/>
    <n v="-669"/>
    <n v="-1070"/>
  </r>
  <r>
    <x v="4788"/>
    <x v="18"/>
    <x v="0"/>
    <x v="3"/>
    <x v="0"/>
    <n v="1571"/>
    <n v="840"/>
    <n v="9"/>
    <n v="7560"/>
    <n v="9131"/>
    <n v="19636"/>
    <n v="10505"/>
    <n v="10505"/>
  </r>
  <r>
    <x v="4788"/>
    <x v="18"/>
    <x v="0"/>
    <x v="3"/>
    <x v="1"/>
    <n v="1509"/>
    <n v="840"/>
    <n v="1"/>
    <n v="840"/>
    <n v="2349"/>
    <n v="2276"/>
    <n v="-73"/>
    <n v="34"/>
  </r>
  <r>
    <x v="4789"/>
    <x v="18"/>
    <x v="0"/>
    <x v="4"/>
    <x v="4"/>
    <n v="1452"/>
    <n v="863"/>
    <n v="4"/>
    <n v="3452"/>
    <n v="4904"/>
    <n v="5060"/>
    <n v="156"/>
    <n v="-914"/>
  </r>
  <r>
    <x v="4790"/>
    <x v="18"/>
    <x v="0"/>
    <x v="5"/>
    <x v="2"/>
    <n v="1381"/>
    <n v="840"/>
    <n v="8"/>
    <n v="6720"/>
    <n v="8101"/>
    <n v="6835"/>
    <n v="-1266"/>
    <n v="410"/>
  </r>
  <r>
    <x v="4791"/>
    <x v="18"/>
    <x v="0"/>
    <x v="1"/>
    <x v="4"/>
    <n v="1452"/>
    <n v="863"/>
    <n v="6"/>
    <n v="5178"/>
    <n v="6630"/>
    <n v="6165"/>
    <n v="-465"/>
    <n v="-1379"/>
  </r>
  <r>
    <x v="4792"/>
    <x v="18"/>
    <x v="0"/>
    <x v="6"/>
    <x v="5"/>
    <n v="863"/>
    <n v="1162"/>
    <n v="5"/>
    <n v="5810"/>
    <n v="6673"/>
    <n v="6522"/>
    <n v="-151"/>
    <n v="-968"/>
  </r>
  <r>
    <x v="4792"/>
    <x v="18"/>
    <x v="0"/>
    <x v="6"/>
    <x v="1"/>
    <n v="1509"/>
    <n v="1162"/>
    <n v="3"/>
    <n v="3486"/>
    <n v="4995"/>
    <n v="4682"/>
    <n v="-313"/>
    <n v="-279"/>
  </r>
  <r>
    <x v="4793"/>
    <x v="18"/>
    <x v="0"/>
    <x v="2"/>
    <x v="1"/>
    <n v="1509"/>
    <n v="1162"/>
    <n v="10"/>
    <n v="11620"/>
    <n v="13129"/>
    <n v="12146"/>
    <n v="-983"/>
    <n v="-1262"/>
  </r>
  <r>
    <x v="4794"/>
    <x v="18"/>
    <x v="0"/>
    <x v="3"/>
    <x v="0"/>
    <n v="1571"/>
    <n v="840"/>
    <n v="2"/>
    <n v="1680"/>
    <n v="3251"/>
    <n v="3568"/>
    <n v="317"/>
    <n v="10822"/>
  </r>
  <r>
    <x v="4795"/>
    <x v="18"/>
    <x v="0"/>
    <x v="4"/>
    <x v="1"/>
    <n v="1509"/>
    <n v="863"/>
    <n v="6"/>
    <n v="5178"/>
    <n v="6687"/>
    <n v="27217"/>
    <n v="20530"/>
    <n v="19268"/>
  </r>
  <r>
    <x v="4796"/>
    <x v="18"/>
    <x v="0"/>
    <x v="5"/>
    <x v="1"/>
    <n v="1509"/>
    <n v="840"/>
    <n v="10"/>
    <n v="8400"/>
    <n v="9909"/>
    <n v="52315"/>
    <n v="42406"/>
    <n v="61674"/>
  </r>
  <r>
    <x v="4797"/>
    <x v="18"/>
    <x v="0"/>
    <x v="1"/>
    <x v="0"/>
    <n v="1571"/>
    <n v="863"/>
    <n v="4"/>
    <n v="3452"/>
    <n v="5023"/>
    <n v="5099"/>
    <n v="76"/>
    <n v="10898"/>
  </r>
  <r>
    <x v="4797"/>
    <x v="18"/>
    <x v="0"/>
    <x v="1"/>
    <x v="1"/>
    <n v="1509"/>
    <n v="863"/>
    <n v="3"/>
    <n v="2589"/>
    <n v="4098"/>
    <n v="3538"/>
    <n v="-560"/>
    <n v="61114"/>
  </r>
  <r>
    <x v="4798"/>
    <x v="18"/>
    <x v="0"/>
    <x v="6"/>
    <x v="0"/>
    <n v="1571"/>
    <n v="1162"/>
    <n v="3"/>
    <n v="3486"/>
    <n v="5057"/>
    <n v="4727"/>
    <n v="-330"/>
    <n v="10568"/>
  </r>
  <r>
    <x v="4799"/>
    <x v="18"/>
    <x v="0"/>
    <x v="2"/>
    <x v="4"/>
    <n v="1452"/>
    <n v="1162"/>
    <n v="10"/>
    <n v="11620"/>
    <n v="13072"/>
    <n v="36243"/>
    <n v="23171"/>
    <n v="21792"/>
  </r>
  <r>
    <x v="4800"/>
    <x v="18"/>
    <x v="0"/>
    <x v="3"/>
    <x v="1"/>
    <n v="1509"/>
    <n v="840"/>
    <n v="10"/>
    <n v="8400"/>
    <n v="9909"/>
    <n v="8371"/>
    <n v="-1538"/>
    <n v="59576"/>
  </r>
  <r>
    <x v="4800"/>
    <x v="18"/>
    <x v="0"/>
    <x v="3"/>
    <x v="2"/>
    <n v="1381"/>
    <n v="840"/>
    <n v="6"/>
    <n v="5040"/>
    <n v="6421"/>
    <n v="6772"/>
    <n v="351"/>
    <n v="761"/>
  </r>
  <r>
    <x v="4801"/>
    <x v="18"/>
    <x v="0"/>
    <x v="4"/>
    <x v="4"/>
    <n v="1452"/>
    <n v="863"/>
    <n v="8"/>
    <n v="6904"/>
    <n v="8356"/>
    <n v="21743"/>
    <n v="13387"/>
    <n v="35179"/>
  </r>
  <r>
    <x v="4801"/>
    <x v="18"/>
    <x v="0"/>
    <x v="4"/>
    <x v="1"/>
    <n v="1509"/>
    <n v="863"/>
    <n v="1"/>
    <n v="863"/>
    <n v="2372"/>
    <n v="2677"/>
    <n v="305"/>
    <n v="59881"/>
  </r>
  <r>
    <x v="4802"/>
    <x v="18"/>
    <x v="0"/>
    <x v="5"/>
    <x v="2"/>
    <n v="1381"/>
    <n v="840"/>
    <n v="9"/>
    <n v="7560"/>
    <n v="8941"/>
    <n v="7183"/>
    <n v="-1758"/>
    <n v="-997"/>
  </r>
  <r>
    <x v="4803"/>
    <x v="18"/>
    <x v="0"/>
    <x v="1"/>
    <x v="1"/>
    <n v="1509"/>
    <n v="863"/>
    <n v="7"/>
    <n v="6041"/>
    <n v="7550"/>
    <n v="6608"/>
    <n v="-942"/>
    <n v="58939"/>
  </r>
  <r>
    <x v="4804"/>
    <x v="18"/>
    <x v="0"/>
    <x v="6"/>
    <x v="5"/>
    <n v="863"/>
    <n v="1162"/>
    <n v="6"/>
    <n v="6972"/>
    <n v="7835"/>
    <n v="7395"/>
    <n v="-440"/>
    <n v="-1408"/>
  </r>
  <r>
    <x v="4805"/>
    <x v="18"/>
    <x v="0"/>
    <x v="2"/>
    <x v="1"/>
    <n v="1509"/>
    <n v="1162"/>
    <n v="8"/>
    <n v="9296"/>
    <n v="10805"/>
    <n v="10684"/>
    <n v="-121"/>
    <n v="58818"/>
  </r>
  <r>
    <x v="4806"/>
    <x v="18"/>
    <x v="1"/>
    <x v="4"/>
    <x v="0"/>
    <n v="1571"/>
    <n v="863"/>
    <n v="5"/>
    <n v="4315"/>
    <n v="5886"/>
    <n v="6579"/>
    <n v="693"/>
    <n v="693"/>
  </r>
  <r>
    <x v="4807"/>
    <x v="18"/>
    <x v="1"/>
    <x v="0"/>
    <x v="0"/>
    <n v="1571"/>
    <n v="1021"/>
    <n v="8"/>
    <n v="8168"/>
    <n v="9739"/>
    <n v="9172"/>
    <n v="-567"/>
    <n v="126"/>
  </r>
  <r>
    <x v="4808"/>
    <x v="18"/>
    <x v="1"/>
    <x v="1"/>
    <x v="0"/>
    <n v="1571"/>
    <n v="863"/>
    <n v="4"/>
    <n v="3452"/>
    <n v="5023"/>
    <n v="4613"/>
    <n v="-410"/>
    <n v="-284"/>
  </r>
  <r>
    <x v="4808"/>
    <x v="18"/>
    <x v="1"/>
    <x v="1"/>
    <x v="2"/>
    <n v="1381"/>
    <n v="863"/>
    <n v="2"/>
    <n v="1726"/>
    <n v="3107"/>
    <n v="2961"/>
    <n v="-146"/>
    <n v="-146"/>
  </r>
  <r>
    <x v="4809"/>
    <x v="18"/>
    <x v="1"/>
    <x v="2"/>
    <x v="0"/>
    <n v="1571"/>
    <n v="1162"/>
    <n v="8"/>
    <n v="9296"/>
    <n v="10867"/>
    <n v="9860"/>
    <n v="-1007"/>
    <n v="-1291"/>
  </r>
  <r>
    <x v="4810"/>
    <x v="18"/>
    <x v="1"/>
    <x v="3"/>
    <x v="4"/>
    <n v="1452"/>
    <n v="840"/>
    <n v="4"/>
    <n v="3360"/>
    <n v="4812"/>
    <n v="3863"/>
    <n v="-949"/>
    <n v="-949"/>
  </r>
  <r>
    <x v="4810"/>
    <x v="18"/>
    <x v="1"/>
    <x v="3"/>
    <x v="0"/>
    <n v="1571"/>
    <n v="840"/>
    <n v="1"/>
    <n v="840"/>
    <n v="2411"/>
    <n v="2171"/>
    <n v="-240"/>
    <n v="-1531"/>
  </r>
  <r>
    <x v="4811"/>
    <x v="18"/>
    <x v="1"/>
    <x v="4"/>
    <x v="0"/>
    <n v="1571"/>
    <n v="863"/>
    <n v="1"/>
    <n v="863"/>
    <n v="2434"/>
    <n v="2396"/>
    <n v="-38"/>
    <n v="-1569"/>
  </r>
  <r>
    <x v="4811"/>
    <x v="18"/>
    <x v="1"/>
    <x v="4"/>
    <x v="1"/>
    <n v="1509"/>
    <n v="863"/>
    <n v="2"/>
    <n v="1726"/>
    <n v="3235"/>
    <n v="4556"/>
    <n v="1321"/>
    <n v="1321"/>
  </r>
  <r>
    <x v="4812"/>
    <x v="18"/>
    <x v="1"/>
    <x v="0"/>
    <x v="0"/>
    <n v="1571"/>
    <n v="1021"/>
    <n v="10"/>
    <n v="10210"/>
    <n v="11781"/>
    <n v="25009"/>
    <n v="13228"/>
    <n v="11659"/>
  </r>
  <r>
    <x v="4812"/>
    <x v="18"/>
    <x v="1"/>
    <x v="0"/>
    <x v="5"/>
    <n v="863"/>
    <n v="1021"/>
    <n v="1"/>
    <n v="1021"/>
    <n v="1884"/>
    <n v="2216"/>
    <n v="332"/>
    <n v="332"/>
  </r>
  <r>
    <x v="4813"/>
    <x v="18"/>
    <x v="1"/>
    <x v="5"/>
    <x v="5"/>
    <n v="863"/>
    <n v="840"/>
    <n v="2"/>
    <n v="1680"/>
    <n v="2543"/>
    <n v="2275"/>
    <n v="-268"/>
    <n v="64"/>
  </r>
  <r>
    <x v="4814"/>
    <x v="18"/>
    <x v="1"/>
    <x v="1"/>
    <x v="4"/>
    <n v="1452"/>
    <n v="863"/>
    <n v="1"/>
    <n v="863"/>
    <n v="2315"/>
    <n v="1862"/>
    <n v="-453"/>
    <n v="-1402"/>
  </r>
  <r>
    <x v="4815"/>
    <x v="18"/>
    <x v="1"/>
    <x v="6"/>
    <x v="6"/>
    <n v="1705"/>
    <n v="1162"/>
    <n v="6"/>
    <n v="6972"/>
    <n v="8677"/>
    <n v="9015"/>
    <n v="338"/>
    <n v="338"/>
  </r>
  <r>
    <x v="4815"/>
    <x v="18"/>
    <x v="1"/>
    <x v="6"/>
    <x v="4"/>
    <n v="1452"/>
    <n v="1162"/>
    <n v="7"/>
    <n v="8134"/>
    <n v="9586"/>
    <n v="22437"/>
    <n v="12851"/>
    <n v="11449"/>
  </r>
  <r>
    <x v="4816"/>
    <x v="18"/>
    <x v="1"/>
    <x v="2"/>
    <x v="0"/>
    <n v="1571"/>
    <n v="1162"/>
    <n v="6"/>
    <n v="6972"/>
    <n v="8543"/>
    <n v="16383"/>
    <n v="7840"/>
    <n v="19499"/>
  </r>
  <r>
    <x v="4817"/>
    <x v="18"/>
    <x v="1"/>
    <x v="3"/>
    <x v="5"/>
    <n v="863"/>
    <n v="840"/>
    <n v="7"/>
    <n v="5880"/>
    <n v="6743"/>
    <n v="6274"/>
    <n v="-469"/>
    <n v="-405"/>
  </r>
  <r>
    <x v="4817"/>
    <x v="18"/>
    <x v="1"/>
    <x v="3"/>
    <x v="4"/>
    <n v="1452"/>
    <n v="840"/>
    <n v="10"/>
    <n v="8400"/>
    <n v="9852"/>
    <n v="8515"/>
    <n v="-1337"/>
    <n v="10112"/>
  </r>
  <r>
    <x v="4818"/>
    <x v="18"/>
    <x v="1"/>
    <x v="4"/>
    <x v="4"/>
    <n v="1452"/>
    <n v="863"/>
    <n v="3"/>
    <n v="2589"/>
    <n v="4041"/>
    <n v="14326"/>
    <n v="10285"/>
    <n v="20397"/>
  </r>
  <r>
    <x v="4818"/>
    <x v="18"/>
    <x v="1"/>
    <x v="4"/>
    <x v="0"/>
    <n v="1571"/>
    <n v="863"/>
    <n v="5"/>
    <n v="4315"/>
    <n v="5886"/>
    <n v="5496"/>
    <n v="-390"/>
    <n v="19109"/>
  </r>
  <r>
    <x v="4818"/>
    <x v="18"/>
    <x v="1"/>
    <x v="4"/>
    <x v="2"/>
    <n v="1381"/>
    <n v="863"/>
    <n v="2"/>
    <n v="1726"/>
    <n v="3107"/>
    <n v="3087"/>
    <n v="-20"/>
    <n v="-166"/>
  </r>
  <r>
    <x v="4819"/>
    <x v="18"/>
    <x v="1"/>
    <x v="0"/>
    <x v="4"/>
    <n v="1452"/>
    <n v="1021"/>
    <n v="8"/>
    <n v="8168"/>
    <n v="9620"/>
    <n v="9803"/>
    <n v="183"/>
    <n v="20580"/>
  </r>
  <r>
    <x v="4819"/>
    <x v="18"/>
    <x v="1"/>
    <x v="0"/>
    <x v="3"/>
    <n v="1773"/>
    <n v="1021"/>
    <n v="8"/>
    <n v="8168"/>
    <n v="9941"/>
    <n v="19221"/>
    <n v="9280"/>
    <n v="9280"/>
  </r>
  <r>
    <x v="4820"/>
    <x v="18"/>
    <x v="1"/>
    <x v="1"/>
    <x v="0"/>
    <n v="1571"/>
    <n v="863"/>
    <n v="4"/>
    <n v="3452"/>
    <n v="5023"/>
    <n v="7828"/>
    <n v="2805"/>
    <n v="21914"/>
  </r>
  <r>
    <x v="4820"/>
    <x v="18"/>
    <x v="1"/>
    <x v="1"/>
    <x v="2"/>
    <n v="1381"/>
    <n v="863"/>
    <n v="3"/>
    <n v="2589"/>
    <n v="3970"/>
    <n v="4331"/>
    <n v="361"/>
    <n v="195"/>
  </r>
  <r>
    <x v="4820"/>
    <x v="18"/>
    <x v="1"/>
    <x v="1"/>
    <x v="5"/>
    <n v="863"/>
    <n v="863"/>
    <n v="3"/>
    <n v="2589"/>
    <n v="3452"/>
    <n v="4032"/>
    <n v="580"/>
    <n v="175"/>
  </r>
  <r>
    <x v="4821"/>
    <x v="18"/>
    <x v="1"/>
    <x v="2"/>
    <x v="5"/>
    <n v="863"/>
    <n v="1162"/>
    <n v="8"/>
    <n v="9296"/>
    <n v="10159"/>
    <n v="8959"/>
    <n v="-1200"/>
    <n v="-1025"/>
  </r>
  <r>
    <x v="4822"/>
    <x v="18"/>
    <x v="1"/>
    <x v="3"/>
    <x v="2"/>
    <n v="1381"/>
    <n v="840"/>
    <n v="3"/>
    <n v="2520"/>
    <n v="3901"/>
    <n v="3900"/>
    <n v="-1"/>
    <n v="194"/>
  </r>
  <r>
    <x v="4823"/>
    <x v="18"/>
    <x v="1"/>
    <x v="0"/>
    <x v="2"/>
    <n v="1381"/>
    <n v="1021"/>
    <n v="10"/>
    <n v="10210"/>
    <n v="11591"/>
    <n v="13561"/>
    <n v="1970"/>
    <n v="2164"/>
  </r>
  <r>
    <x v="4824"/>
    <x v="18"/>
    <x v="1"/>
    <x v="5"/>
    <x v="4"/>
    <n v="1452"/>
    <n v="840"/>
    <n v="10"/>
    <n v="8400"/>
    <n v="9852"/>
    <n v="7921"/>
    <n v="-1931"/>
    <n v="18649"/>
  </r>
  <r>
    <x v="4824"/>
    <x v="18"/>
    <x v="1"/>
    <x v="5"/>
    <x v="0"/>
    <n v="1571"/>
    <n v="840"/>
    <n v="9"/>
    <n v="7560"/>
    <n v="9131"/>
    <n v="10450"/>
    <n v="1319"/>
    <n v="23233"/>
  </r>
  <r>
    <x v="4825"/>
    <x v="18"/>
    <x v="1"/>
    <x v="1"/>
    <x v="0"/>
    <n v="1571"/>
    <n v="863"/>
    <n v="9"/>
    <n v="7767"/>
    <n v="9338"/>
    <n v="9730"/>
    <n v="392"/>
    <n v="23625"/>
  </r>
  <r>
    <x v="4826"/>
    <x v="18"/>
    <x v="1"/>
    <x v="6"/>
    <x v="5"/>
    <n v="863"/>
    <n v="1162"/>
    <n v="3"/>
    <n v="3486"/>
    <n v="4349"/>
    <n v="3760"/>
    <n v="-589"/>
    <n v="-1614"/>
  </r>
  <r>
    <x v="4827"/>
    <x v="18"/>
    <x v="2"/>
    <x v="3"/>
    <x v="0"/>
    <n v="1571"/>
    <n v="840"/>
    <n v="7"/>
    <n v="5880"/>
    <n v="7451"/>
    <n v="7717"/>
    <n v="266"/>
    <n v="266"/>
  </r>
  <r>
    <x v="4828"/>
    <x v="18"/>
    <x v="2"/>
    <x v="0"/>
    <x v="4"/>
    <n v="1452"/>
    <n v="1021"/>
    <n v="2"/>
    <n v="2042"/>
    <n v="3494"/>
    <n v="4215"/>
    <n v="721"/>
    <n v="721"/>
  </r>
  <r>
    <x v="4828"/>
    <x v="18"/>
    <x v="2"/>
    <x v="0"/>
    <x v="5"/>
    <n v="863"/>
    <n v="1021"/>
    <n v="8"/>
    <n v="8168"/>
    <n v="9031"/>
    <n v="8846"/>
    <n v="-185"/>
    <n v="-185"/>
  </r>
  <r>
    <x v="4829"/>
    <x v="18"/>
    <x v="2"/>
    <x v="5"/>
    <x v="5"/>
    <n v="863"/>
    <n v="840"/>
    <n v="5"/>
    <n v="4200"/>
    <n v="5063"/>
    <n v="5271"/>
    <n v="208"/>
    <n v="23"/>
  </r>
  <r>
    <x v="4829"/>
    <x v="18"/>
    <x v="2"/>
    <x v="5"/>
    <x v="4"/>
    <n v="1452"/>
    <n v="840"/>
    <n v="3"/>
    <n v="2520"/>
    <n v="3972"/>
    <n v="4530"/>
    <n v="558"/>
    <n v="1279"/>
  </r>
  <r>
    <x v="4830"/>
    <x v="18"/>
    <x v="2"/>
    <x v="1"/>
    <x v="0"/>
    <n v="1571"/>
    <n v="863"/>
    <n v="1"/>
    <n v="863"/>
    <n v="2434"/>
    <n v="2699"/>
    <n v="265"/>
    <n v="531"/>
  </r>
  <r>
    <x v="4831"/>
    <x v="18"/>
    <x v="2"/>
    <x v="6"/>
    <x v="2"/>
    <n v="1381"/>
    <n v="1162"/>
    <n v="8"/>
    <n v="9296"/>
    <n v="10677"/>
    <n v="9962"/>
    <n v="-715"/>
    <n v="-715"/>
  </r>
  <r>
    <x v="4832"/>
    <x v="18"/>
    <x v="2"/>
    <x v="2"/>
    <x v="6"/>
    <n v="1705"/>
    <n v="1162"/>
    <n v="10"/>
    <n v="11620"/>
    <n v="13325"/>
    <n v="12516"/>
    <n v="-809"/>
    <n v="-809"/>
  </r>
  <r>
    <x v="4833"/>
    <x v="18"/>
    <x v="2"/>
    <x v="3"/>
    <x v="4"/>
    <n v="1452"/>
    <n v="840"/>
    <n v="2"/>
    <n v="1680"/>
    <n v="3132"/>
    <n v="5017"/>
    <n v="1885"/>
    <n v="3164"/>
  </r>
  <r>
    <x v="4833"/>
    <x v="18"/>
    <x v="2"/>
    <x v="3"/>
    <x v="3"/>
    <n v="1773"/>
    <n v="840"/>
    <n v="1"/>
    <n v="840"/>
    <n v="2613"/>
    <n v="2475"/>
    <n v="-138"/>
    <n v="-138"/>
  </r>
  <r>
    <x v="4834"/>
    <x v="18"/>
    <x v="2"/>
    <x v="0"/>
    <x v="0"/>
    <n v="1571"/>
    <n v="1021"/>
    <n v="6"/>
    <n v="6126"/>
    <n v="7697"/>
    <n v="6721"/>
    <n v="-976"/>
    <n v="-445"/>
  </r>
  <r>
    <x v="4835"/>
    <x v="18"/>
    <x v="2"/>
    <x v="5"/>
    <x v="6"/>
    <n v="1705"/>
    <n v="840"/>
    <n v="6"/>
    <n v="5040"/>
    <n v="6745"/>
    <n v="6796"/>
    <n v="51"/>
    <n v="-758"/>
  </r>
  <r>
    <x v="4836"/>
    <x v="18"/>
    <x v="2"/>
    <x v="1"/>
    <x v="5"/>
    <n v="863"/>
    <n v="863"/>
    <n v="6"/>
    <n v="5178"/>
    <n v="6041"/>
    <n v="6611"/>
    <n v="570"/>
    <n v="593"/>
  </r>
  <r>
    <x v="4836"/>
    <x v="18"/>
    <x v="2"/>
    <x v="1"/>
    <x v="2"/>
    <n v="1381"/>
    <n v="863"/>
    <n v="3"/>
    <n v="2589"/>
    <n v="3970"/>
    <n v="4088"/>
    <n v="118"/>
    <n v="-597"/>
  </r>
  <r>
    <x v="4837"/>
    <x v="18"/>
    <x v="2"/>
    <x v="6"/>
    <x v="5"/>
    <n v="863"/>
    <n v="1162"/>
    <n v="5"/>
    <n v="5810"/>
    <n v="6673"/>
    <n v="7173"/>
    <n v="500"/>
    <n v="1093"/>
  </r>
  <r>
    <x v="4837"/>
    <x v="18"/>
    <x v="2"/>
    <x v="6"/>
    <x v="2"/>
    <n v="1381"/>
    <n v="1162"/>
    <n v="5"/>
    <n v="5810"/>
    <n v="7191"/>
    <n v="8587"/>
    <n v="1396"/>
    <n v="799"/>
  </r>
  <r>
    <x v="4838"/>
    <x v="18"/>
    <x v="2"/>
    <x v="2"/>
    <x v="5"/>
    <n v="863"/>
    <n v="1162"/>
    <n v="9"/>
    <n v="10458"/>
    <n v="11321"/>
    <n v="9646"/>
    <n v="-1675"/>
    <n v="-582"/>
  </r>
  <r>
    <x v="4839"/>
    <x v="18"/>
    <x v="2"/>
    <x v="4"/>
    <x v="4"/>
    <n v="1452"/>
    <n v="863"/>
    <n v="8"/>
    <n v="6904"/>
    <n v="8356"/>
    <n v="6822"/>
    <n v="-1534"/>
    <n v="1630"/>
  </r>
  <r>
    <x v="4839"/>
    <x v="18"/>
    <x v="2"/>
    <x v="4"/>
    <x v="0"/>
    <n v="1571"/>
    <n v="863"/>
    <n v="7"/>
    <n v="6041"/>
    <n v="7612"/>
    <n v="7258"/>
    <n v="-354"/>
    <n v="-799"/>
  </r>
  <r>
    <x v="4840"/>
    <x v="18"/>
    <x v="2"/>
    <x v="6"/>
    <x v="1"/>
    <n v="1509"/>
    <n v="1162"/>
    <n v="9"/>
    <n v="10458"/>
    <n v="11967"/>
    <n v="10201"/>
    <n v="-1766"/>
    <n v="-1766"/>
  </r>
  <r>
    <x v="4841"/>
    <x v="18"/>
    <x v="2"/>
    <x v="2"/>
    <x v="4"/>
    <n v="1452"/>
    <n v="1162"/>
    <n v="1"/>
    <n v="1162"/>
    <n v="2614"/>
    <n v="2985"/>
    <n v="371"/>
    <n v="2001"/>
  </r>
  <r>
    <x v="4841"/>
    <x v="18"/>
    <x v="2"/>
    <x v="2"/>
    <x v="5"/>
    <n v="863"/>
    <n v="1162"/>
    <n v="4"/>
    <n v="4648"/>
    <n v="5511"/>
    <n v="20770"/>
    <n v="15259"/>
    <n v="14677"/>
  </r>
  <r>
    <x v="4842"/>
    <x v="18"/>
    <x v="2"/>
    <x v="3"/>
    <x v="5"/>
    <n v="863"/>
    <n v="840"/>
    <n v="1"/>
    <n v="840"/>
    <n v="1703"/>
    <n v="1646"/>
    <n v="-57"/>
    <n v="14620"/>
  </r>
  <r>
    <x v="4843"/>
    <x v="18"/>
    <x v="2"/>
    <x v="4"/>
    <x v="0"/>
    <n v="1571"/>
    <n v="863"/>
    <n v="8"/>
    <n v="6904"/>
    <n v="8475"/>
    <n v="7187"/>
    <n v="-1288"/>
    <n v="-2087"/>
  </r>
  <r>
    <x v="4844"/>
    <x v="18"/>
    <x v="2"/>
    <x v="0"/>
    <x v="0"/>
    <n v="1571"/>
    <n v="1021"/>
    <n v="10"/>
    <n v="10210"/>
    <n v="11781"/>
    <n v="12162"/>
    <n v="381"/>
    <n v="-1706"/>
  </r>
  <r>
    <x v="4845"/>
    <x v="18"/>
    <x v="2"/>
    <x v="6"/>
    <x v="5"/>
    <n v="863"/>
    <n v="1162"/>
    <n v="5"/>
    <n v="5810"/>
    <n v="6673"/>
    <n v="6194"/>
    <n v="-479"/>
    <n v="14141"/>
  </r>
  <r>
    <x v="4846"/>
    <x v="18"/>
    <x v="2"/>
    <x v="3"/>
    <x v="1"/>
    <n v="1509"/>
    <n v="840"/>
    <n v="1"/>
    <n v="840"/>
    <n v="2349"/>
    <n v="1933"/>
    <n v="-416"/>
    <n v="-2182"/>
  </r>
  <r>
    <x v="4847"/>
    <x v="18"/>
    <x v="2"/>
    <x v="4"/>
    <x v="5"/>
    <n v="863"/>
    <n v="863"/>
    <n v="1"/>
    <n v="863"/>
    <n v="1726"/>
    <n v="1600"/>
    <n v="-126"/>
    <n v="14015"/>
  </r>
  <r>
    <x v="4847"/>
    <x v="18"/>
    <x v="2"/>
    <x v="4"/>
    <x v="4"/>
    <n v="1452"/>
    <n v="863"/>
    <n v="1"/>
    <n v="863"/>
    <n v="2315"/>
    <n v="2395"/>
    <n v="80"/>
    <n v="2081"/>
  </r>
  <r>
    <x v="4848"/>
    <x v="18"/>
    <x v="2"/>
    <x v="0"/>
    <x v="5"/>
    <n v="863"/>
    <n v="1021"/>
    <n v="7"/>
    <n v="7147"/>
    <n v="8010"/>
    <n v="7129"/>
    <n v="-881"/>
    <n v="13134"/>
  </r>
  <r>
    <x v="4848"/>
    <x v="18"/>
    <x v="2"/>
    <x v="0"/>
    <x v="0"/>
    <n v="1571"/>
    <n v="1021"/>
    <n v="1"/>
    <n v="1021"/>
    <n v="2592"/>
    <n v="3043"/>
    <n v="451"/>
    <n v="-1255"/>
  </r>
  <r>
    <x v="4849"/>
    <x v="18"/>
    <x v="3"/>
    <x v="5"/>
    <x v="6"/>
    <n v="1705"/>
    <n v="840"/>
    <n v="8"/>
    <n v="6720"/>
    <n v="8425"/>
    <n v="9424"/>
    <n v="999"/>
    <n v="999"/>
  </r>
  <r>
    <x v="4850"/>
    <x v="18"/>
    <x v="3"/>
    <x v="1"/>
    <x v="0"/>
    <n v="1571"/>
    <n v="863"/>
    <n v="3"/>
    <n v="2589"/>
    <n v="4160"/>
    <n v="3440"/>
    <n v="-720"/>
    <n v="-720"/>
  </r>
  <r>
    <x v="4851"/>
    <x v="18"/>
    <x v="3"/>
    <x v="6"/>
    <x v="2"/>
    <n v="1381"/>
    <n v="1162"/>
    <n v="4"/>
    <n v="4648"/>
    <n v="6029"/>
    <n v="7226"/>
    <n v="1197"/>
    <n v="1197"/>
  </r>
  <r>
    <x v="4851"/>
    <x v="18"/>
    <x v="3"/>
    <x v="6"/>
    <x v="4"/>
    <n v="1452"/>
    <n v="1162"/>
    <n v="9"/>
    <n v="10458"/>
    <n v="11910"/>
    <n v="13291"/>
    <n v="1381"/>
    <n v="1381"/>
  </r>
  <r>
    <x v="4852"/>
    <x v="18"/>
    <x v="3"/>
    <x v="3"/>
    <x v="4"/>
    <n v="1452"/>
    <n v="840"/>
    <n v="7"/>
    <n v="5880"/>
    <n v="7332"/>
    <n v="8778"/>
    <n v="1446"/>
    <n v="2827"/>
  </r>
  <r>
    <x v="4853"/>
    <x v="18"/>
    <x v="3"/>
    <x v="0"/>
    <x v="4"/>
    <n v="1452"/>
    <n v="1021"/>
    <n v="4"/>
    <n v="4084"/>
    <n v="5536"/>
    <n v="4667"/>
    <n v="-869"/>
    <n v="1958"/>
  </r>
  <r>
    <x v="4853"/>
    <x v="18"/>
    <x v="3"/>
    <x v="0"/>
    <x v="5"/>
    <n v="863"/>
    <n v="1021"/>
    <n v="2"/>
    <n v="2042"/>
    <n v="2905"/>
    <n v="2411"/>
    <n v="-494"/>
    <n v="-494"/>
  </r>
  <r>
    <x v="4853"/>
    <x v="18"/>
    <x v="3"/>
    <x v="0"/>
    <x v="0"/>
    <n v="1571"/>
    <n v="1021"/>
    <n v="8"/>
    <n v="8168"/>
    <n v="9739"/>
    <n v="8969"/>
    <n v="-770"/>
    <n v="-1490"/>
  </r>
  <r>
    <x v="4854"/>
    <x v="18"/>
    <x v="3"/>
    <x v="5"/>
    <x v="5"/>
    <n v="863"/>
    <n v="840"/>
    <n v="5"/>
    <n v="4200"/>
    <n v="5063"/>
    <n v="13443"/>
    <n v="8380"/>
    <n v="7886"/>
  </r>
  <r>
    <x v="4855"/>
    <x v="18"/>
    <x v="3"/>
    <x v="1"/>
    <x v="4"/>
    <n v="1452"/>
    <n v="863"/>
    <n v="9"/>
    <n v="7767"/>
    <n v="9219"/>
    <n v="38342"/>
    <n v="29123"/>
    <n v="31081"/>
  </r>
  <r>
    <x v="4855"/>
    <x v="18"/>
    <x v="3"/>
    <x v="1"/>
    <x v="0"/>
    <n v="1571"/>
    <n v="863"/>
    <n v="5"/>
    <n v="4315"/>
    <n v="5886"/>
    <n v="6859"/>
    <n v="973"/>
    <n v="-517"/>
  </r>
  <r>
    <x v="4856"/>
    <x v="18"/>
    <x v="3"/>
    <x v="6"/>
    <x v="0"/>
    <n v="1571"/>
    <n v="1162"/>
    <n v="7"/>
    <n v="8134"/>
    <n v="9705"/>
    <n v="10014"/>
    <n v="309"/>
    <n v="-208"/>
  </r>
  <r>
    <x v="4857"/>
    <x v="18"/>
    <x v="3"/>
    <x v="3"/>
    <x v="0"/>
    <n v="1571"/>
    <n v="840"/>
    <n v="1"/>
    <n v="840"/>
    <n v="2411"/>
    <n v="2878"/>
    <n v="467"/>
    <n v="259"/>
  </r>
  <r>
    <x v="4858"/>
    <x v="18"/>
    <x v="3"/>
    <x v="4"/>
    <x v="2"/>
    <n v="1381"/>
    <n v="863"/>
    <n v="4"/>
    <n v="3452"/>
    <n v="4833"/>
    <n v="5319"/>
    <n v="486"/>
    <n v="1683"/>
  </r>
  <r>
    <x v="4859"/>
    <x v="18"/>
    <x v="3"/>
    <x v="0"/>
    <x v="4"/>
    <n v="1452"/>
    <n v="1021"/>
    <n v="8"/>
    <n v="8168"/>
    <n v="9620"/>
    <n v="8465"/>
    <n v="-1155"/>
    <n v="29926"/>
  </r>
  <r>
    <x v="4860"/>
    <x v="18"/>
    <x v="3"/>
    <x v="5"/>
    <x v="4"/>
    <n v="1452"/>
    <n v="840"/>
    <n v="3"/>
    <n v="2520"/>
    <n v="3972"/>
    <n v="10370"/>
    <n v="6398"/>
    <n v="36324"/>
  </r>
  <r>
    <x v="4860"/>
    <x v="18"/>
    <x v="3"/>
    <x v="5"/>
    <x v="0"/>
    <n v="1571"/>
    <n v="840"/>
    <n v="3"/>
    <n v="2520"/>
    <n v="4091"/>
    <n v="3314"/>
    <n v="-777"/>
    <n v="-518"/>
  </r>
  <r>
    <x v="4860"/>
    <x v="18"/>
    <x v="3"/>
    <x v="5"/>
    <x v="6"/>
    <n v="1705"/>
    <n v="840"/>
    <n v="10"/>
    <n v="8400"/>
    <n v="10105"/>
    <n v="8391"/>
    <n v="-1714"/>
    <n v="-715"/>
  </r>
  <r>
    <x v="4861"/>
    <x v="18"/>
    <x v="3"/>
    <x v="1"/>
    <x v="6"/>
    <n v="1705"/>
    <n v="863"/>
    <n v="4"/>
    <n v="3452"/>
    <n v="5157"/>
    <n v="7468"/>
    <n v="2311"/>
    <n v="1596"/>
  </r>
  <r>
    <x v="4861"/>
    <x v="18"/>
    <x v="3"/>
    <x v="1"/>
    <x v="5"/>
    <n v="863"/>
    <n v="863"/>
    <n v="9"/>
    <n v="7767"/>
    <n v="8630"/>
    <n v="10183"/>
    <n v="1553"/>
    <n v="9439"/>
  </r>
  <r>
    <x v="4861"/>
    <x v="18"/>
    <x v="3"/>
    <x v="1"/>
    <x v="4"/>
    <n v="1452"/>
    <n v="863"/>
    <n v="8"/>
    <n v="6904"/>
    <n v="8356"/>
    <n v="7377"/>
    <n v="-979"/>
    <n v="35345"/>
  </r>
  <r>
    <x v="4862"/>
    <x v="18"/>
    <x v="3"/>
    <x v="3"/>
    <x v="0"/>
    <n v="1571"/>
    <n v="840"/>
    <n v="5"/>
    <n v="4200"/>
    <n v="5771"/>
    <n v="17909"/>
    <n v="12138"/>
    <n v="11620"/>
  </r>
  <r>
    <x v="4863"/>
    <x v="18"/>
    <x v="3"/>
    <x v="4"/>
    <x v="4"/>
    <n v="1452"/>
    <n v="863"/>
    <n v="1"/>
    <n v="863"/>
    <n v="2315"/>
    <n v="2722"/>
    <n v="407"/>
    <n v="35752"/>
  </r>
  <r>
    <x v="4864"/>
    <x v="18"/>
    <x v="3"/>
    <x v="0"/>
    <x v="6"/>
    <n v="1705"/>
    <n v="1021"/>
    <n v="4"/>
    <n v="4084"/>
    <n v="5789"/>
    <n v="6880"/>
    <n v="1091"/>
    <n v="2687"/>
  </r>
  <r>
    <x v="4864"/>
    <x v="18"/>
    <x v="3"/>
    <x v="0"/>
    <x v="4"/>
    <n v="1452"/>
    <n v="1021"/>
    <n v="2"/>
    <n v="2042"/>
    <n v="3494"/>
    <n v="4058"/>
    <n v="564"/>
    <n v="36316"/>
  </r>
  <r>
    <x v="4865"/>
    <x v="18"/>
    <x v="3"/>
    <x v="6"/>
    <x v="5"/>
    <n v="863"/>
    <n v="1162"/>
    <n v="6"/>
    <n v="6972"/>
    <n v="7835"/>
    <n v="6844"/>
    <n v="-991"/>
    <n v="8448"/>
  </r>
  <r>
    <x v="4866"/>
    <x v="18"/>
    <x v="3"/>
    <x v="2"/>
    <x v="4"/>
    <n v="1452"/>
    <n v="1162"/>
    <n v="9"/>
    <n v="10458"/>
    <n v="11910"/>
    <n v="10500"/>
    <n v="-1410"/>
    <n v="34906"/>
  </r>
  <r>
    <x v="4867"/>
    <x v="18"/>
    <x v="3"/>
    <x v="3"/>
    <x v="4"/>
    <n v="1452"/>
    <n v="840"/>
    <n v="1"/>
    <n v="840"/>
    <n v="2292"/>
    <n v="2067"/>
    <n v="-225"/>
    <n v="34681"/>
  </r>
  <r>
    <x v="4867"/>
    <x v="18"/>
    <x v="3"/>
    <x v="3"/>
    <x v="6"/>
    <n v="1705"/>
    <n v="840"/>
    <n v="6"/>
    <n v="5040"/>
    <n v="6745"/>
    <n v="5717"/>
    <n v="-1028"/>
    <n v="1659"/>
  </r>
  <r>
    <x v="4868"/>
    <x v="18"/>
    <x v="3"/>
    <x v="4"/>
    <x v="4"/>
    <n v="1452"/>
    <n v="863"/>
    <n v="7"/>
    <n v="6041"/>
    <n v="7493"/>
    <n v="8449"/>
    <n v="956"/>
    <n v="35637"/>
  </r>
  <r>
    <x v="4869"/>
    <x v="18"/>
    <x v="3"/>
    <x v="5"/>
    <x v="4"/>
    <n v="1452"/>
    <n v="840"/>
    <n v="4"/>
    <n v="3360"/>
    <n v="4812"/>
    <n v="4515"/>
    <n v="-297"/>
    <n v="35340"/>
  </r>
  <r>
    <x v="4869"/>
    <x v="18"/>
    <x v="3"/>
    <x v="5"/>
    <x v="5"/>
    <n v="863"/>
    <n v="840"/>
    <n v="7"/>
    <n v="5880"/>
    <n v="6743"/>
    <n v="6829"/>
    <n v="86"/>
    <n v="8534"/>
  </r>
  <r>
    <x v="4869"/>
    <x v="18"/>
    <x v="3"/>
    <x v="5"/>
    <x v="0"/>
    <n v="1571"/>
    <n v="840"/>
    <n v="9"/>
    <n v="7560"/>
    <n v="9131"/>
    <n v="10315"/>
    <n v="1184"/>
    <n v="12804"/>
  </r>
  <r>
    <x v="4870"/>
    <x v="18"/>
    <x v="3"/>
    <x v="1"/>
    <x v="5"/>
    <n v="863"/>
    <n v="863"/>
    <n v="2"/>
    <n v="1726"/>
    <n v="2589"/>
    <n v="2767"/>
    <n v="178"/>
    <n v="8712"/>
  </r>
  <r>
    <x v="4871"/>
    <x v="18"/>
    <x v="4"/>
    <x v="6"/>
    <x v="4"/>
    <n v="1452"/>
    <n v="1162"/>
    <n v="8"/>
    <n v="9296"/>
    <n v="10748"/>
    <n v="9919"/>
    <n v="-829"/>
    <n v="-829"/>
  </r>
  <r>
    <x v="4871"/>
    <x v="18"/>
    <x v="4"/>
    <x v="6"/>
    <x v="6"/>
    <n v="1705"/>
    <n v="1162"/>
    <n v="5"/>
    <n v="5810"/>
    <n v="7515"/>
    <n v="8482"/>
    <n v="967"/>
    <n v="967"/>
  </r>
  <r>
    <x v="4872"/>
    <x v="18"/>
    <x v="4"/>
    <x v="3"/>
    <x v="5"/>
    <n v="863"/>
    <n v="840"/>
    <n v="3"/>
    <n v="2520"/>
    <n v="3383"/>
    <n v="3810"/>
    <n v="427"/>
    <n v="427"/>
  </r>
  <r>
    <x v="4872"/>
    <x v="18"/>
    <x v="4"/>
    <x v="3"/>
    <x v="4"/>
    <n v="1452"/>
    <n v="840"/>
    <n v="3"/>
    <n v="2520"/>
    <n v="3972"/>
    <n v="3574"/>
    <n v="-398"/>
    <n v="-1227"/>
  </r>
  <r>
    <x v="4873"/>
    <x v="18"/>
    <x v="4"/>
    <x v="4"/>
    <x v="6"/>
    <n v="1705"/>
    <n v="863"/>
    <n v="8"/>
    <n v="6904"/>
    <n v="8609"/>
    <n v="10282"/>
    <n v="1673"/>
    <n v="2640"/>
  </r>
  <r>
    <x v="4873"/>
    <x v="18"/>
    <x v="4"/>
    <x v="4"/>
    <x v="5"/>
    <n v="863"/>
    <n v="863"/>
    <n v="2"/>
    <n v="1726"/>
    <n v="2589"/>
    <n v="3064"/>
    <n v="475"/>
    <n v="902"/>
  </r>
  <r>
    <x v="4873"/>
    <x v="18"/>
    <x v="4"/>
    <x v="4"/>
    <x v="0"/>
    <n v="1571"/>
    <n v="863"/>
    <n v="7"/>
    <n v="6041"/>
    <n v="7612"/>
    <n v="8177"/>
    <n v="565"/>
    <n v="565"/>
  </r>
  <r>
    <x v="4874"/>
    <x v="18"/>
    <x v="4"/>
    <x v="0"/>
    <x v="6"/>
    <n v="1705"/>
    <n v="1021"/>
    <n v="3"/>
    <n v="3063"/>
    <n v="4768"/>
    <n v="5001"/>
    <n v="233"/>
    <n v="2873"/>
  </r>
  <r>
    <x v="4875"/>
    <x v="18"/>
    <x v="4"/>
    <x v="5"/>
    <x v="5"/>
    <n v="863"/>
    <n v="840"/>
    <n v="8"/>
    <n v="6720"/>
    <n v="7583"/>
    <n v="8486"/>
    <n v="903"/>
    <n v="1805"/>
  </r>
  <r>
    <x v="4876"/>
    <x v="18"/>
    <x v="4"/>
    <x v="1"/>
    <x v="4"/>
    <n v="1452"/>
    <n v="863"/>
    <n v="2"/>
    <n v="1726"/>
    <n v="3178"/>
    <n v="3100"/>
    <n v="-78"/>
    <n v="-1305"/>
  </r>
  <r>
    <x v="4877"/>
    <x v="18"/>
    <x v="4"/>
    <x v="6"/>
    <x v="4"/>
    <n v="1452"/>
    <n v="1162"/>
    <n v="9"/>
    <n v="10458"/>
    <n v="11910"/>
    <n v="10941"/>
    <n v="-969"/>
    <n v="-2274"/>
  </r>
  <r>
    <x v="4878"/>
    <x v="18"/>
    <x v="4"/>
    <x v="2"/>
    <x v="5"/>
    <n v="863"/>
    <n v="1162"/>
    <n v="9"/>
    <n v="10458"/>
    <n v="11321"/>
    <n v="13091"/>
    <n v="1770"/>
    <n v="3575"/>
  </r>
  <r>
    <x v="4879"/>
    <x v="18"/>
    <x v="4"/>
    <x v="3"/>
    <x v="0"/>
    <n v="1571"/>
    <n v="840"/>
    <n v="9"/>
    <n v="7560"/>
    <n v="9131"/>
    <n v="18613"/>
    <n v="9482"/>
    <n v="10047"/>
  </r>
  <r>
    <x v="4880"/>
    <x v="18"/>
    <x v="4"/>
    <x v="4"/>
    <x v="0"/>
    <n v="1571"/>
    <n v="863"/>
    <n v="10"/>
    <n v="8630"/>
    <n v="10201"/>
    <n v="10419"/>
    <n v="218"/>
    <n v="10265"/>
  </r>
  <r>
    <x v="4881"/>
    <x v="18"/>
    <x v="4"/>
    <x v="0"/>
    <x v="5"/>
    <n v="863"/>
    <n v="1021"/>
    <n v="3"/>
    <n v="3063"/>
    <n v="3926"/>
    <n v="3790"/>
    <n v="-136"/>
    <n v="3439"/>
  </r>
  <r>
    <x v="4881"/>
    <x v="18"/>
    <x v="4"/>
    <x v="0"/>
    <x v="0"/>
    <n v="1571"/>
    <n v="1021"/>
    <n v="1"/>
    <n v="1021"/>
    <n v="2592"/>
    <n v="2470"/>
    <n v="-122"/>
    <n v="10143"/>
  </r>
  <r>
    <x v="4882"/>
    <x v="18"/>
    <x v="4"/>
    <x v="5"/>
    <x v="5"/>
    <n v="863"/>
    <n v="840"/>
    <n v="8"/>
    <n v="6720"/>
    <n v="7583"/>
    <n v="7535"/>
    <n v="-48"/>
    <n v="3391"/>
  </r>
  <r>
    <x v="4883"/>
    <x v="18"/>
    <x v="4"/>
    <x v="1"/>
    <x v="0"/>
    <n v="1571"/>
    <n v="863"/>
    <n v="1"/>
    <n v="863"/>
    <n v="2434"/>
    <n v="2898"/>
    <n v="464"/>
    <n v="10607"/>
  </r>
  <r>
    <x v="4883"/>
    <x v="18"/>
    <x v="4"/>
    <x v="1"/>
    <x v="4"/>
    <n v="1452"/>
    <n v="863"/>
    <n v="4"/>
    <n v="3452"/>
    <n v="4904"/>
    <n v="17771"/>
    <n v="12867"/>
    <n v="10593"/>
  </r>
  <r>
    <x v="4884"/>
    <x v="18"/>
    <x v="4"/>
    <x v="6"/>
    <x v="6"/>
    <n v="1705"/>
    <n v="1162"/>
    <n v="2"/>
    <n v="2324"/>
    <n v="4029"/>
    <n v="4172"/>
    <n v="143"/>
    <n v="3016"/>
  </r>
  <r>
    <x v="4885"/>
    <x v="18"/>
    <x v="4"/>
    <x v="2"/>
    <x v="6"/>
    <n v="1705"/>
    <n v="1162"/>
    <n v="10"/>
    <n v="11620"/>
    <n v="13325"/>
    <n v="19347"/>
    <n v="6022"/>
    <n v="9038"/>
  </r>
  <r>
    <x v="4885"/>
    <x v="18"/>
    <x v="4"/>
    <x v="2"/>
    <x v="0"/>
    <n v="1571"/>
    <n v="1162"/>
    <n v="1"/>
    <n v="1162"/>
    <n v="2733"/>
    <n v="3774"/>
    <n v="1041"/>
    <n v="11648"/>
  </r>
  <r>
    <x v="4886"/>
    <x v="18"/>
    <x v="4"/>
    <x v="4"/>
    <x v="4"/>
    <n v="1452"/>
    <n v="863"/>
    <n v="3"/>
    <n v="2589"/>
    <n v="4041"/>
    <n v="4029"/>
    <n v="-12"/>
    <n v="10581"/>
  </r>
  <r>
    <x v="4886"/>
    <x v="18"/>
    <x v="4"/>
    <x v="4"/>
    <x v="6"/>
    <n v="1705"/>
    <n v="863"/>
    <n v="5"/>
    <n v="4315"/>
    <n v="6020"/>
    <n v="5323"/>
    <n v="-697"/>
    <n v="8341"/>
  </r>
  <r>
    <x v="4887"/>
    <x v="18"/>
    <x v="4"/>
    <x v="0"/>
    <x v="5"/>
    <n v="863"/>
    <n v="1021"/>
    <n v="1"/>
    <n v="1021"/>
    <n v="1884"/>
    <n v="1590"/>
    <n v="-294"/>
    <n v="3097"/>
  </r>
  <r>
    <x v="4888"/>
    <x v="18"/>
    <x v="4"/>
    <x v="5"/>
    <x v="0"/>
    <n v="1571"/>
    <n v="840"/>
    <n v="9"/>
    <n v="7560"/>
    <n v="9131"/>
    <n v="7519"/>
    <n v="-1612"/>
    <n v="10036"/>
  </r>
  <r>
    <x v="4889"/>
    <x v="18"/>
    <x v="4"/>
    <x v="2"/>
    <x v="5"/>
    <n v="863"/>
    <n v="1162"/>
    <n v="3"/>
    <n v="3486"/>
    <n v="4349"/>
    <n v="13263"/>
    <n v="8914"/>
    <n v="12011"/>
  </r>
  <r>
    <x v="4890"/>
    <x v="18"/>
    <x v="4"/>
    <x v="3"/>
    <x v="5"/>
    <n v="863"/>
    <n v="840"/>
    <n v="7"/>
    <n v="5880"/>
    <n v="6743"/>
    <n v="12726"/>
    <n v="5983"/>
    <n v="17994"/>
  </r>
  <r>
    <x v="4891"/>
    <x v="18"/>
    <x v="4"/>
    <x v="4"/>
    <x v="6"/>
    <n v="1705"/>
    <n v="863"/>
    <n v="7"/>
    <n v="6041"/>
    <n v="7746"/>
    <n v="6639"/>
    <n v="-1107"/>
    <n v="7234"/>
  </r>
  <r>
    <x v="4892"/>
    <x v="18"/>
    <x v="4"/>
    <x v="0"/>
    <x v="5"/>
    <n v="863"/>
    <n v="1021"/>
    <n v="10"/>
    <n v="10210"/>
    <n v="11073"/>
    <n v="11825"/>
    <n v="752"/>
    <n v="18746"/>
  </r>
  <r>
    <x v="4892"/>
    <x v="18"/>
    <x v="4"/>
    <x v="0"/>
    <x v="4"/>
    <n v="1452"/>
    <n v="1021"/>
    <n v="7"/>
    <n v="7147"/>
    <n v="8599"/>
    <n v="25196"/>
    <n v="16597"/>
    <n v="27178"/>
  </r>
  <r>
    <x v="4893"/>
    <x v="18"/>
    <x v="4"/>
    <x v="1"/>
    <x v="6"/>
    <n v="1705"/>
    <n v="863"/>
    <n v="4"/>
    <n v="3452"/>
    <n v="5157"/>
    <n v="5672"/>
    <n v="515"/>
    <n v="7749"/>
  </r>
  <r>
    <x v="4894"/>
    <x v="18"/>
    <x v="4"/>
    <x v="6"/>
    <x v="5"/>
    <n v="863"/>
    <n v="1162"/>
    <n v="10"/>
    <n v="11620"/>
    <n v="12483"/>
    <n v="11450"/>
    <n v="-1033"/>
    <n v="17713"/>
  </r>
  <r>
    <x v="4895"/>
    <x v="18"/>
    <x v="4"/>
    <x v="3"/>
    <x v="0"/>
    <n v="1571"/>
    <n v="840"/>
    <n v="6"/>
    <n v="5040"/>
    <n v="6611"/>
    <n v="5552"/>
    <n v="-1059"/>
    <n v="8977"/>
  </r>
  <r>
    <x v="4895"/>
    <x v="18"/>
    <x v="4"/>
    <x v="3"/>
    <x v="6"/>
    <n v="1705"/>
    <n v="840"/>
    <n v="6"/>
    <n v="5040"/>
    <n v="6745"/>
    <n v="5460"/>
    <n v="-1285"/>
    <n v="6464"/>
  </r>
  <r>
    <x v="4896"/>
    <x v="18"/>
    <x v="5"/>
    <x v="0"/>
    <x v="5"/>
    <n v="863"/>
    <n v="1021"/>
    <n v="10"/>
    <n v="10210"/>
    <n v="11073"/>
    <n v="11029"/>
    <n v="-44"/>
    <n v="-44"/>
  </r>
  <r>
    <x v="4896"/>
    <x v="18"/>
    <x v="5"/>
    <x v="0"/>
    <x v="4"/>
    <n v="1452"/>
    <n v="1021"/>
    <n v="1"/>
    <n v="1021"/>
    <n v="2473"/>
    <n v="2486"/>
    <n v="13"/>
    <n v="13"/>
  </r>
  <r>
    <x v="4897"/>
    <x v="18"/>
    <x v="5"/>
    <x v="5"/>
    <x v="0"/>
    <n v="1571"/>
    <n v="840"/>
    <n v="8"/>
    <n v="6720"/>
    <n v="8291"/>
    <n v="8095"/>
    <n v="-196"/>
    <n v="-196"/>
  </r>
  <r>
    <x v="4897"/>
    <x v="18"/>
    <x v="5"/>
    <x v="5"/>
    <x v="5"/>
    <n v="863"/>
    <n v="840"/>
    <n v="3"/>
    <n v="2520"/>
    <n v="3383"/>
    <n v="3136"/>
    <n v="-247"/>
    <n v="-291"/>
  </r>
  <r>
    <x v="4898"/>
    <x v="18"/>
    <x v="5"/>
    <x v="1"/>
    <x v="6"/>
    <n v="1705"/>
    <n v="863"/>
    <n v="10"/>
    <n v="8630"/>
    <n v="10335"/>
    <n v="8470"/>
    <n v="-1865"/>
    <n v="-1865"/>
  </r>
  <r>
    <x v="4898"/>
    <x v="18"/>
    <x v="5"/>
    <x v="1"/>
    <x v="4"/>
    <n v="1452"/>
    <n v="863"/>
    <n v="2"/>
    <n v="1726"/>
    <n v="3178"/>
    <n v="3670"/>
    <n v="492"/>
    <n v="505"/>
  </r>
  <r>
    <x v="4899"/>
    <x v="18"/>
    <x v="5"/>
    <x v="2"/>
    <x v="0"/>
    <n v="1571"/>
    <n v="1162"/>
    <n v="9"/>
    <n v="10458"/>
    <n v="12029"/>
    <n v="9838"/>
    <n v="-2191"/>
    <n v="-2387"/>
  </r>
  <r>
    <x v="4899"/>
    <x v="18"/>
    <x v="5"/>
    <x v="2"/>
    <x v="5"/>
    <n v="863"/>
    <n v="1162"/>
    <n v="6"/>
    <n v="6972"/>
    <n v="7835"/>
    <n v="8101"/>
    <n v="266"/>
    <n v="-25"/>
  </r>
  <r>
    <x v="4900"/>
    <x v="18"/>
    <x v="5"/>
    <x v="3"/>
    <x v="6"/>
    <n v="1705"/>
    <n v="840"/>
    <n v="7"/>
    <n v="5880"/>
    <n v="7585"/>
    <n v="9091"/>
    <n v="1506"/>
    <n v="-359"/>
  </r>
  <r>
    <x v="4900"/>
    <x v="18"/>
    <x v="5"/>
    <x v="3"/>
    <x v="0"/>
    <n v="1571"/>
    <n v="840"/>
    <n v="1"/>
    <n v="840"/>
    <n v="2411"/>
    <n v="2003"/>
    <n v="-408"/>
    <n v="-2795"/>
  </r>
  <r>
    <x v="4901"/>
    <x v="18"/>
    <x v="5"/>
    <x v="5"/>
    <x v="0"/>
    <n v="1571"/>
    <n v="840"/>
    <n v="6"/>
    <n v="5040"/>
    <n v="6611"/>
    <n v="7598"/>
    <n v="987"/>
    <n v="-1808"/>
  </r>
  <r>
    <x v="4902"/>
    <x v="18"/>
    <x v="5"/>
    <x v="6"/>
    <x v="4"/>
    <n v="1452"/>
    <n v="1162"/>
    <n v="10"/>
    <n v="11620"/>
    <n v="13072"/>
    <n v="15379"/>
    <n v="2307"/>
    <n v="2812"/>
  </r>
  <r>
    <x v="4902"/>
    <x v="18"/>
    <x v="5"/>
    <x v="6"/>
    <x v="6"/>
    <n v="1705"/>
    <n v="1162"/>
    <n v="1"/>
    <n v="1162"/>
    <n v="2867"/>
    <n v="3239"/>
    <n v="372"/>
    <n v="13"/>
  </r>
  <r>
    <x v="4902"/>
    <x v="18"/>
    <x v="5"/>
    <x v="6"/>
    <x v="5"/>
    <n v="863"/>
    <n v="1162"/>
    <n v="5"/>
    <n v="5810"/>
    <n v="6673"/>
    <n v="5623"/>
    <n v="-1050"/>
    <n v="-1075"/>
  </r>
  <r>
    <x v="4903"/>
    <x v="18"/>
    <x v="5"/>
    <x v="2"/>
    <x v="4"/>
    <n v="1452"/>
    <n v="1162"/>
    <n v="7"/>
    <n v="8134"/>
    <n v="9586"/>
    <n v="9844"/>
    <n v="258"/>
    <n v="3070"/>
  </r>
  <r>
    <x v="4904"/>
    <x v="18"/>
    <x v="5"/>
    <x v="3"/>
    <x v="6"/>
    <n v="1705"/>
    <n v="840"/>
    <n v="8"/>
    <n v="6720"/>
    <n v="8425"/>
    <n v="8684"/>
    <n v="259"/>
    <n v="272"/>
  </r>
  <r>
    <x v="4905"/>
    <x v="18"/>
    <x v="5"/>
    <x v="4"/>
    <x v="0"/>
    <n v="1571"/>
    <n v="863"/>
    <n v="7"/>
    <n v="6041"/>
    <n v="7612"/>
    <n v="7769"/>
    <n v="157"/>
    <n v="-1651"/>
  </r>
  <r>
    <x v="4905"/>
    <x v="18"/>
    <x v="5"/>
    <x v="4"/>
    <x v="6"/>
    <n v="1705"/>
    <n v="863"/>
    <n v="2"/>
    <n v="1726"/>
    <n v="3431"/>
    <n v="3779"/>
    <n v="348"/>
    <n v="620"/>
  </r>
  <r>
    <x v="4905"/>
    <x v="18"/>
    <x v="5"/>
    <x v="4"/>
    <x v="5"/>
    <n v="863"/>
    <n v="863"/>
    <n v="9"/>
    <n v="7767"/>
    <n v="8630"/>
    <n v="9062"/>
    <n v="432"/>
    <n v="-643"/>
  </r>
  <r>
    <x v="4906"/>
    <x v="18"/>
    <x v="5"/>
    <x v="0"/>
    <x v="6"/>
    <n v="1705"/>
    <n v="1021"/>
    <n v="3"/>
    <n v="3063"/>
    <n v="4768"/>
    <n v="5304"/>
    <n v="536"/>
    <n v="1156"/>
  </r>
  <r>
    <x v="4907"/>
    <x v="18"/>
    <x v="5"/>
    <x v="5"/>
    <x v="4"/>
    <n v="1452"/>
    <n v="840"/>
    <n v="8"/>
    <n v="6720"/>
    <n v="8172"/>
    <n v="6757"/>
    <n v="-1415"/>
    <n v="1655"/>
  </r>
  <r>
    <x v="4908"/>
    <x v="18"/>
    <x v="5"/>
    <x v="6"/>
    <x v="5"/>
    <n v="863"/>
    <n v="1162"/>
    <n v="8"/>
    <n v="9296"/>
    <n v="10159"/>
    <n v="11967"/>
    <n v="1808"/>
    <n v="1165"/>
  </r>
  <r>
    <x v="4908"/>
    <x v="18"/>
    <x v="5"/>
    <x v="6"/>
    <x v="6"/>
    <n v="1705"/>
    <n v="1162"/>
    <n v="9"/>
    <n v="10458"/>
    <n v="12163"/>
    <n v="10942"/>
    <n v="-1221"/>
    <n v="-65"/>
  </r>
  <r>
    <x v="4909"/>
    <x v="18"/>
    <x v="5"/>
    <x v="4"/>
    <x v="6"/>
    <n v="1705"/>
    <n v="863"/>
    <n v="5"/>
    <n v="4315"/>
    <n v="6020"/>
    <n v="5069"/>
    <n v="-951"/>
    <n v="-1016"/>
  </r>
  <r>
    <x v="4910"/>
    <x v="18"/>
    <x v="5"/>
    <x v="0"/>
    <x v="6"/>
    <n v="1705"/>
    <n v="1021"/>
    <n v="4"/>
    <n v="4084"/>
    <n v="5789"/>
    <n v="4605"/>
    <n v="-1184"/>
    <n v="-2200"/>
  </r>
  <r>
    <x v="4911"/>
    <x v="18"/>
    <x v="5"/>
    <x v="5"/>
    <x v="4"/>
    <n v="1452"/>
    <n v="840"/>
    <n v="8"/>
    <n v="6720"/>
    <n v="8172"/>
    <n v="8823"/>
    <n v="651"/>
    <n v="2306"/>
  </r>
  <r>
    <x v="4912"/>
    <x v="18"/>
    <x v="5"/>
    <x v="1"/>
    <x v="6"/>
    <n v="1705"/>
    <n v="863"/>
    <n v="9"/>
    <n v="7767"/>
    <n v="9472"/>
    <n v="11509"/>
    <n v="2037"/>
    <n v="-163"/>
  </r>
  <r>
    <x v="4912"/>
    <x v="18"/>
    <x v="5"/>
    <x v="1"/>
    <x v="4"/>
    <n v="1452"/>
    <n v="863"/>
    <n v="9"/>
    <n v="7767"/>
    <n v="9219"/>
    <n v="9780"/>
    <n v="561"/>
    <n v="2867"/>
  </r>
  <r>
    <x v="4913"/>
    <x v="18"/>
    <x v="5"/>
    <x v="6"/>
    <x v="0"/>
    <n v="1571"/>
    <n v="1162"/>
    <n v="10"/>
    <n v="11620"/>
    <n v="13191"/>
    <n v="13669"/>
    <n v="478"/>
    <n v="-1173"/>
  </r>
  <r>
    <x v="4913"/>
    <x v="18"/>
    <x v="5"/>
    <x v="6"/>
    <x v="6"/>
    <n v="1705"/>
    <n v="1162"/>
    <n v="5"/>
    <n v="5810"/>
    <n v="7515"/>
    <n v="6560"/>
    <n v="-955"/>
    <n v="-1118"/>
  </r>
  <r>
    <x v="4913"/>
    <x v="18"/>
    <x v="5"/>
    <x v="6"/>
    <x v="4"/>
    <n v="1452"/>
    <n v="1162"/>
    <n v="8"/>
    <n v="9296"/>
    <n v="10748"/>
    <n v="12561"/>
    <n v="1813"/>
    <n v="4680"/>
  </r>
  <r>
    <x v="4914"/>
    <x v="18"/>
    <x v="5"/>
    <x v="2"/>
    <x v="4"/>
    <n v="1452"/>
    <n v="1162"/>
    <n v="10"/>
    <n v="11620"/>
    <n v="13072"/>
    <n v="14662"/>
    <n v="1590"/>
    <n v="6270"/>
  </r>
  <r>
    <x v="4914"/>
    <x v="18"/>
    <x v="5"/>
    <x v="2"/>
    <x v="6"/>
    <n v="1705"/>
    <n v="1162"/>
    <n v="5"/>
    <n v="5810"/>
    <n v="7515"/>
    <n v="8121"/>
    <n v="606"/>
    <n v="-512"/>
  </r>
  <r>
    <x v="4915"/>
    <x v="18"/>
    <x v="5"/>
    <x v="4"/>
    <x v="2"/>
    <n v="1381"/>
    <n v="863"/>
    <n v="9"/>
    <n v="7767"/>
    <n v="9148"/>
    <n v="9596"/>
    <n v="448"/>
    <n v="448"/>
  </r>
  <r>
    <x v="4916"/>
    <x v="18"/>
    <x v="5"/>
    <x v="0"/>
    <x v="4"/>
    <n v="1452"/>
    <n v="1021"/>
    <n v="9"/>
    <n v="9189"/>
    <n v="10641"/>
    <n v="10877"/>
    <n v="236"/>
    <n v="6506"/>
  </r>
  <r>
    <x v="4916"/>
    <x v="18"/>
    <x v="5"/>
    <x v="0"/>
    <x v="6"/>
    <n v="1705"/>
    <n v="1021"/>
    <n v="2"/>
    <n v="2042"/>
    <n v="3747"/>
    <n v="3824"/>
    <n v="77"/>
    <n v="-435"/>
  </r>
  <r>
    <x v="4916"/>
    <x v="18"/>
    <x v="5"/>
    <x v="0"/>
    <x v="5"/>
    <n v="863"/>
    <n v="1021"/>
    <n v="3"/>
    <n v="3063"/>
    <n v="3926"/>
    <n v="3541"/>
    <n v="-385"/>
    <n v="780"/>
  </r>
  <r>
    <x v="4917"/>
    <x v="18"/>
    <x v="6"/>
    <x v="5"/>
    <x v="6"/>
    <n v="1705"/>
    <n v="840"/>
    <n v="10"/>
    <n v="8400"/>
    <n v="10105"/>
    <n v="9805"/>
    <n v="-300"/>
    <n v="-300"/>
  </r>
  <r>
    <x v="4918"/>
    <x v="18"/>
    <x v="6"/>
    <x v="6"/>
    <x v="2"/>
    <n v="1381"/>
    <n v="1162"/>
    <n v="4"/>
    <n v="4648"/>
    <n v="6029"/>
    <n v="5586"/>
    <n v="-443"/>
    <n v="-443"/>
  </r>
  <r>
    <x v="4918"/>
    <x v="18"/>
    <x v="6"/>
    <x v="6"/>
    <x v="0"/>
    <n v="1571"/>
    <n v="1162"/>
    <n v="10"/>
    <n v="11620"/>
    <n v="13191"/>
    <n v="10888"/>
    <n v="-2303"/>
    <n v="-2303"/>
  </r>
  <r>
    <x v="4919"/>
    <x v="18"/>
    <x v="6"/>
    <x v="2"/>
    <x v="4"/>
    <n v="1452"/>
    <n v="1162"/>
    <n v="7"/>
    <n v="8134"/>
    <n v="9586"/>
    <n v="8057"/>
    <n v="-1529"/>
    <n v="-1529"/>
  </r>
  <r>
    <x v="4920"/>
    <x v="18"/>
    <x v="6"/>
    <x v="3"/>
    <x v="3"/>
    <n v="1773"/>
    <n v="840"/>
    <n v="1"/>
    <n v="840"/>
    <n v="2613"/>
    <n v="1665"/>
    <n v="-948"/>
    <n v="-948"/>
  </r>
  <r>
    <x v="4920"/>
    <x v="18"/>
    <x v="6"/>
    <x v="3"/>
    <x v="6"/>
    <n v="1705"/>
    <n v="840"/>
    <n v="4"/>
    <n v="3360"/>
    <n v="5065"/>
    <n v="4578"/>
    <n v="-487"/>
    <n v="-787"/>
  </r>
  <r>
    <x v="4921"/>
    <x v="18"/>
    <x v="6"/>
    <x v="4"/>
    <x v="2"/>
    <n v="1381"/>
    <n v="863"/>
    <n v="1"/>
    <n v="863"/>
    <n v="2244"/>
    <n v="2160"/>
    <n v="-84"/>
    <n v="-527"/>
  </r>
  <r>
    <x v="4922"/>
    <x v="18"/>
    <x v="6"/>
    <x v="0"/>
    <x v="3"/>
    <n v="1773"/>
    <n v="1021"/>
    <n v="6"/>
    <n v="6126"/>
    <n v="7899"/>
    <n v="8113"/>
    <n v="214"/>
    <n v="-734"/>
  </r>
  <r>
    <x v="4922"/>
    <x v="18"/>
    <x v="6"/>
    <x v="0"/>
    <x v="6"/>
    <n v="1705"/>
    <n v="1021"/>
    <n v="2"/>
    <n v="2042"/>
    <n v="3747"/>
    <n v="3706"/>
    <n v="-41"/>
    <n v="-828"/>
  </r>
  <r>
    <x v="4923"/>
    <x v="18"/>
    <x v="6"/>
    <x v="5"/>
    <x v="4"/>
    <n v="1452"/>
    <n v="840"/>
    <n v="6"/>
    <n v="5040"/>
    <n v="6492"/>
    <n v="5756"/>
    <n v="-736"/>
    <n v="-2265"/>
  </r>
  <r>
    <x v="4923"/>
    <x v="18"/>
    <x v="6"/>
    <x v="5"/>
    <x v="3"/>
    <n v="1773"/>
    <n v="840"/>
    <n v="2"/>
    <n v="1680"/>
    <n v="3453"/>
    <n v="3984"/>
    <n v="531"/>
    <n v="-203"/>
  </r>
  <r>
    <x v="4924"/>
    <x v="18"/>
    <x v="6"/>
    <x v="1"/>
    <x v="2"/>
    <n v="1381"/>
    <n v="863"/>
    <n v="5"/>
    <n v="4315"/>
    <n v="5696"/>
    <n v="6624"/>
    <n v="928"/>
    <n v="401"/>
  </r>
  <r>
    <x v="4924"/>
    <x v="18"/>
    <x v="6"/>
    <x v="1"/>
    <x v="5"/>
    <n v="863"/>
    <n v="863"/>
    <n v="5"/>
    <n v="4315"/>
    <n v="5178"/>
    <n v="4986"/>
    <n v="-192"/>
    <n v="-192"/>
  </r>
  <r>
    <x v="4925"/>
    <x v="18"/>
    <x v="6"/>
    <x v="6"/>
    <x v="2"/>
    <n v="1381"/>
    <n v="1162"/>
    <n v="9"/>
    <n v="10458"/>
    <n v="11839"/>
    <n v="13733"/>
    <n v="1894"/>
    <n v="2295"/>
  </r>
  <r>
    <x v="4926"/>
    <x v="18"/>
    <x v="6"/>
    <x v="3"/>
    <x v="0"/>
    <n v="1571"/>
    <n v="840"/>
    <n v="1"/>
    <n v="840"/>
    <n v="2411"/>
    <n v="2061"/>
    <n v="-350"/>
    <n v="-2653"/>
  </r>
  <r>
    <x v="4927"/>
    <x v="18"/>
    <x v="6"/>
    <x v="4"/>
    <x v="6"/>
    <n v="1705"/>
    <n v="863"/>
    <n v="1"/>
    <n v="863"/>
    <n v="2568"/>
    <n v="3490"/>
    <n v="922"/>
    <n v="94"/>
  </r>
  <r>
    <x v="4928"/>
    <x v="18"/>
    <x v="6"/>
    <x v="0"/>
    <x v="2"/>
    <n v="1381"/>
    <n v="1021"/>
    <n v="3"/>
    <n v="3063"/>
    <n v="4444"/>
    <n v="6751"/>
    <n v="2307"/>
    <n v="4602"/>
  </r>
  <r>
    <x v="4929"/>
    <x v="18"/>
    <x v="6"/>
    <x v="5"/>
    <x v="6"/>
    <n v="1705"/>
    <n v="840"/>
    <n v="6"/>
    <n v="5040"/>
    <n v="6745"/>
    <n v="6389"/>
    <n v="-356"/>
    <n v="-262"/>
  </r>
  <r>
    <x v="4930"/>
    <x v="18"/>
    <x v="6"/>
    <x v="1"/>
    <x v="6"/>
    <n v="1705"/>
    <n v="863"/>
    <n v="2"/>
    <n v="1726"/>
    <n v="3431"/>
    <n v="3999"/>
    <n v="568"/>
    <n v="306"/>
  </r>
  <r>
    <x v="4931"/>
    <x v="18"/>
    <x v="6"/>
    <x v="6"/>
    <x v="0"/>
    <n v="1571"/>
    <n v="1162"/>
    <n v="10"/>
    <n v="11620"/>
    <n v="13191"/>
    <n v="13431"/>
    <n v="240"/>
    <n v="-2413"/>
  </r>
  <r>
    <x v="4932"/>
    <x v="18"/>
    <x v="6"/>
    <x v="2"/>
    <x v="4"/>
    <n v="1452"/>
    <n v="1162"/>
    <n v="7"/>
    <n v="8134"/>
    <n v="9586"/>
    <n v="12028"/>
    <n v="2442"/>
    <n v="177"/>
  </r>
  <r>
    <x v="4933"/>
    <x v="18"/>
    <x v="6"/>
    <x v="3"/>
    <x v="6"/>
    <n v="1705"/>
    <n v="840"/>
    <n v="6"/>
    <n v="5040"/>
    <n v="6745"/>
    <n v="6909"/>
    <n v="164"/>
    <n v="470"/>
  </r>
  <r>
    <x v="4934"/>
    <x v="18"/>
    <x v="6"/>
    <x v="4"/>
    <x v="2"/>
    <n v="1381"/>
    <n v="863"/>
    <n v="10"/>
    <n v="8630"/>
    <n v="10011"/>
    <n v="9446"/>
    <n v="-565"/>
    <n v="4037"/>
  </r>
  <r>
    <x v="4935"/>
    <x v="18"/>
    <x v="6"/>
    <x v="5"/>
    <x v="0"/>
    <n v="1571"/>
    <n v="840"/>
    <n v="7"/>
    <n v="5880"/>
    <n v="7451"/>
    <n v="7556"/>
    <n v="105"/>
    <n v="-2308"/>
  </r>
  <r>
    <x v="4936"/>
    <x v="18"/>
    <x v="6"/>
    <x v="1"/>
    <x v="6"/>
    <n v="1705"/>
    <n v="863"/>
    <n v="4"/>
    <n v="3452"/>
    <n v="5157"/>
    <n v="4635"/>
    <n v="-522"/>
    <n v="-52"/>
  </r>
  <r>
    <x v="4937"/>
    <x v="18"/>
    <x v="6"/>
    <x v="2"/>
    <x v="2"/>
    <n v="1381"/>
    <n v="1162"/>
    <n v="9"/>
    <n v="10458"/>
    <n v="11839"/>
    <n v="12566"/>
    <n v="727"/>
    <n v="4764"/>
  </r>
  <r>
    <x v="4938"/>
    <x v="18"/>
    <x v="6"/>
    <x v="3"/>
    <x v="0"/>
    <n v="1571"/>
    <n v="840"/>
    <n v="7"/>
    <n v="5880"/>
    <n v="7451"/>
    <n v="35307"/>
    <n v="27856"/>
    <n v="25548"/>
  </r>
  <r>
    <x v="4938"/>
    <x v="18"/>
    <x v="6"/>
    <x v="3"/>
    <x v="6"/>
    <n v="1705"/>
    <n v="840"/>
    <n v="2"/>
    <n v="1680"/>
    <n v="3385"/>
    <n v="3049"/>
    <n v="-336"/>
    <n v="-388"/>
  </r>
  <r>
    <x v="4939"/>
    <x v="18"/>
    <x v="6"/>
    <x v="5"/>
    <x v="4"/>
    <n v="1452"/>
    <n v="840"/>
    <n v="1"/>
    <n v="840"/>
    <n v="2292"/>
    <n v="2455"/>
    <n v="163"/>
    <n v="340"/>
  </r>
  <r>
    <x v="4939"/>
    <x v="18"/>
    <x v="6"/>
    <x v="5"/>
    <x v="2"/>
    <n v="1381"/>
    <n v="840"/>
    <n v="3"/>
    <n v="2520"/>
    <n v="3901"/>
    <n v="16779"/>
    <n v="12878"/>
    <n v="17642"/>
  </r>
  <r>
    <x v="4940"/>
    <x v="18"/>
    <x v="6"/>
    <x v="1"/>
    <x v="4"/>
    <n v="1452"/>
    <n v="863"/>
    <n v="5"/>
    <n v="4315"/>
    <n v="5767"/>
    <n v="5891"/>
    <n v="124"/>
    <n v="464"/>
  </r>
  <r>
    <x v="4941"/>
    <x v="18"/>
    <x v="6"/>
    <x v="6"/>
    <x v="0"/>
    <n v="1571"/>
    <n v="1162"/>
    <n v="10"/>
    <n v="11620"/>
    <n v="13191"/>
    <n v="28449"/>
    <n v="15258"/>
    <n v="40806"/>
  </r>
  <r>
    <x v="4942"/>
    <x v="18"/>
    <x v="7"/>
    <x v="0"/>
    <x v="6"/>
    <n v="1705"/>
    <n v="1021"/>
    <n v="9"/>
    <n v="9189"/>
    <n v="10894"/>
    <n v="30734"/>
    <n v="19840"/>
    <n v="19840"/>
  </r>
  <r>
    <x v="4942"/>
    <x v="18"/>
    <x v="7"/>
    <x v="0"/>
    <x v="4"/>
    <n v="1452"/>
    <n v="1021"/>
    <n v="8"/>
    <n v="8168"/>
    <n v="9620"/>
    <n v="8024"/>
    <n v="-1596"/>
    <n v="-1596"/>
  </r>
  <r>
    <x v="4942"/>
    <x v="18"/>
    <x v="7"/>
    <x v="0"/>
    <x v="3"/>
    <n v="1773"/>
    <n v="1021"/>
    <n v="10"/>
    <n v="10210"/>
    <n v="11983"/>
    <n v="13252"/>
    <n v="1269"/>
    <n v="1269"/>
  </r>
  <r>
    <x v="4943"/>
    <x v="18"/>
    <x v="7"/>
    <x v="5"/>
    <x v="3"/>
    <n v="1773"/>
    <n v="840"/>
    <n v="4"/>
    <n v="3360"/>
    <n v="5133"/>
    <n v="5034"/>
    <n v="-99"/>
    <n v="1170"/>
  </r>
  <r>
    <x v="4944"/>
    <x v="18"/>
    <x v="7"/>
    <x v="1"/>
    <x v="2"/>
    <n v="1381"/>
    <n v="863"/>
    <n v="7"/>
    <n v="6041"/>
    <n v="7422"/>
    <n v="6691"/>
    <n v="-731"/>
    <n v="-731"/>
  </r>
  <r>
    <x v="4945"/>
    <x v="18"/>
    <x v="7"/>
    <x v="2"/>
    <x v="6"/>
    <n v="1705"/>
    <n v="1162"/>
    <n v="2"/>
    <n v="2324"/>
    <n v="4029"/>
    <n v="3634"/>
    <n v="-395"/>
    <n v="19445"/>
  </r>
  <r>
    <x v="4946"/>
    <x v="18"/>
    <x v="7"/>
    <x v="4"/>
    <x v="3"/>
    <n v="1773"/>
    <n v="863"/>
    <n v="9"/>
    <n v="7767"/>
    <n v="9540"/>
    <n v="33536"/>
    <n v="23996"/>
    <n v="25166"/>
  </r>
  <r>
    <x v="4947"/>
    <x v="18"/>
    <x v="7"/>
    <x v="0"/>
    <x v="4"/>
    <n v="1452"/>
    <n v="1021"/>
    <n v="3"/>
    <n v="3063"/>
    <n v="4515"/>
    <n v="11780"/>
    <n v="7265"/>
    <n v="5669"/>
  </r>
  <r>
    <x v="4948"/>
    <x v="18"/>
    <x v="7"/>
    <x v="6"/>
    <x v="0"/>
    <n v="1571"/>
    <n v="1162"/>
    <n v="4"/>
    <n v="4648"/>
    <n v="6219"/>
    <n v="6277"/>
    <n v="58"/>
    <n v="58"/>
  </r>
  <r>
    <x v="4948"/>
    <x v="18"/>
    <x v="7"/>
    <x v="6"/>
    <x v="6"/>
    <n v="1705"/>
    <n v="1162"/>
    <n v="5"/>
    <n v="5810"/>
    <n v="7515"/>
    <n v="6304"/>
    <n v="-1211"/>
    <n v="18234"/>
  </r>
  <r>
    <x v="4949"/>
    <x v="18"/>
    <x v="7"/>
    <x v="2"/>
    <x v="6"/>
    <n v="1705"/>
    <n v="1162"/>
    <n v="3"/>
    <n v="3486"/>
    <n v="5191"/>
    <n v="5697"/>
    <n v="506"/>
    <n v="18740"/>
  </r>
  <r>
    <x v="4949"/>
    <x v="18"/>
    <x v="7"/>
    <x v="2"/>
    <x v="4"/>
    <n v="1452"/>
    <n v="1162"/>
    <n v="4"/>
    <n v="4648"/>
    <n v="6100"/>
    <n v="6012"/>
    <n v="-88"/>
    <n v="5581"/>
  </r>
  <r>
    <x v="4950"/>
    <x v="18"/>
    <x v="7"/>
    <x v="3"/>
    <x v="2"/>
    <n v="1381"/>
    <n v="840"/>
    <n v="10"/>
    <n v="8400"/>
    <n v="9781"/>
    <n v="10952"/>
    <n v="1171"/>
    <n v="440"/>
  </r>
  <r>
    <x v="4951"/>
    <x v="18"/>
    <x v="7"/>
    <x v="4"/>
    <x v="1"/>
    <n v="1509"/>
    <n v="863"/>
    <n v="7"/>
    <n v="6041"/>
    <n v="7550"/>
    <n v="8279"/>
    <n v="729"/>
    <n v="729"/>
  </r>
  <r>
    <x v="4951"/>
    <x v="18"/>
    <x v="7"/>
    <x v="4"/>
    <x v="2"/>
    <n v="1381"/>
    <n v="863"/>
    <n v="4"/>
    <n v="3452"/>
    <n v="4833"/>
    <n v="5788"/>
    <n v="955"/>
    <n v="1395"/>
  </r>
  <r>
    <x v="4952"/>
    <x v="18"/>
    <x v="7"/>
    <x v="0"/>
    <x v="2"/>
    <n v="1381"/>
    <n v="1021"/>
    <n v="6"/>
    <n v="6126"/>
    <n v="7507"/>
    <n v="8962"/>
    <n v="1455"/>
    <n v="2850"/>
  </r>
  <r>
    <x v="4953"/>
    <x v="18"/>
    <x v="7"/>
    <x v="1"/>
    <x v="4"/>
    <n v="1452"/>
    <n v="863"/>
    <n v="6"/>
    <n v="5178"/>
    <n v="6630"/>
    <n v="6905"/>
    <n v="275"/>
    <n v="5856"/>
  </r>
  <r>
    <x v="4953"/>
    <x v="18"/>
    <x v="7"/>
    <x v="1"/>
    <x v="5"/>
    <n v="863"/>
    <n v="863"/>
    <n v="8"/>
    <n v="6904"/>
    <n v="7767"/>
    <n v="6614"/>
    <n v="-1153"/>
    <n v="-1153"/>
  </r>
  <r>
    <x v="4954"/>
    <x v="18"/>
    <x v="7"/>
    <x v="6"/>
    <x v="2"/>
    <n v="1381"/>
    <n v="1162"/>
    <n v="6"/>
    <n v="6972"/>
    <n v="8353"/>
    <n v="32271"/>
    <n v="23918"/>
    <n v="26768"/>
  </r>
  <r>
    <x v="4954"/>
    <x v="18"/>
    <x v="7"/>
    <x v="6"/>
    <x v="3"/>
    <n v="1773"/>
    <n v="1162"/>
    <n v="2"/>
    <n v="2324"/>
    <n v="4097"/>
    <n v="7687"/>
    <n v="3590"/>
    <n v="28756"/>
  </r>
  <r>
    <x v="4955"/>
    <x v="18"/>
    <x v="7"/>
    <x v="2"/>
    <x v="4"/>
    <n v="1452"/>
    <n v="1162"/>
    <n v="5"/>
    <n v="5810"/>
    <n v="7262"/>
    <n v="17372"/>
    <n v="10110"/>
    <n v="15966"/>
  </r>
  <r>
    <x v="4955"/>
    <x v="18"/>
    <x v="7"/>
    <x v="2"/>
    <x v="6"/>
    <n v="1705"/>
    <n v="1162"/>
    <n v="5"/>
    <n v="5810"/>
    <n v="7515"/>
    <n v="10125"/>
    <n v="2610"/>
    <n v="21350"/>
  </r>
  <r>
    <x v="4956"/>
    <x v="18"/>
    <x v="7"/>
    <x v="3"/>
    <x v="4"/>
    <n v="1452"/>
    <n v="840"/>
    <n v="3"/>
    <n v="2520"/>
    <n v="3972"/>
    <n v="5417"/>
    <n v="1445"/>
    <n v="17411"/>
  </r>
  <r>
    <x v="4956"/>
    <x v="18"/>
    <x v="7"/>
    <x v="3"/>
    <x v="6"/>
    <n v="1705"/>
    <n v="840"/>
    <n v="7"/>
    <n v="5880"/>
    <n v="7585"/>
    <n v="6561"/>
    <n v="-1024"/>
    <n v="20326"/>
  </r>
  <r>
    <x v="4957"/>
    <x v="18"/>
    <x v="7"/>
    <x v="0"/>
    <x v="6"/>
    <n v="1705"/>
    <n v="1021"/>
    <n v="4"/>
    <n v="4084"/>
    <n v="5789"/>
    <n v="5783"/>
    <n v="-6"/>
    <n v="20320"/>
  </r>
  <r>
    <x v="4958"/>
    <x v="18"/>
    <x v="7"/>
    <x v="1"/>
    <x v="2"/>
    <n v="1381"/>
    <n v="863"/>
    <n v="9"/>
    <n v="7767"/>
    <n v="9148"/>
    <n v="8559"/>
    <n v="-589"/>
    <n v="26179"/>
  </r>
  <r>
    <x v="4959"/>
    <x v="18"/>
    <x v="7"/>
    <x v="6"/>
    <x v="4"/>
    <n v="1452"/>
    <n v="1162"/>
    <n v="3"/>
    <n v="3486"/>
    <n v="4938"/>
    <n v="4967"/>
    <n v="29"/>
    <n v="17440"/>
  </r>
  <r>
    <x v="4959"/>
    <x v="18"/>
    <x v="7"/>
    <x v="6"/>
    <x v="3"/>
    <n v="1773"/>
    <n v="1162"/>
    <n v="9"/>
    <n v="10458"/>
    <n v="12231"/>
    <n v="10440"/>
    <n v="-1791"/>
    <n v="26965"/>
  </r>
  <r>
    <x v="4960"/>
    <x v="18"/>
    <x v="7"/>
    <x v="3"/>
    <x v="2"/>
    <n v="1381"/>
    <n v="840"/>
    <n v="4"/>
    <n v="3360"/>
    <n v="4741"/>
    <n v="5538"/>
    <n v="797"/>
    <n v="26976"/>
  </r>
  <r>
    <x v="4960"/>
    <x v="18"/>
    <x v="7"/>
    <x v="3"/>
    <x v="5"/>
    <n v="863"/>
    <n v="840"/>
    <n v="3"/>
    <n v="2520"/>
    <n v="3383"/>
    <n v="6385"/>
    <n v="3002"/>
    <n v="1849"/>
  </r>
  <r>
    <x v="4961"/>
    <x v="18"/>
    <x v="8"/>
    <x v="0"/>
    <x v="5"/>
    <n v="863"/>
    <n v="1021"/>
    <n v="2"/>
    <n v="2042"/>
    <n v="2905"/>
    <n v="2385"/>
    <n v="-520"/>
    <n v="-520"/>
  </r>
  <r>
    <x v="4961"/>
    <x v="18"/>
    <x v="8"/>
    <x v="0"/>
    <x v="6"/>
    <n v="1705"/>
    <n v="1021"/>
    <n v="4"/>
    <n v="4084"/>
    <n v="5789"/>
    <n v="5172"/>
    <n v="-617"/>
    <n v="-617"/>
  </r>
  <r>
    <x v="4962"/>
    <x v="18"/>
    <x v="8"/>
    <x v="5"/>
    <x v="2"/>
    <n v="1381"/>
    <n v="840"/>
    <n v="4"/>
    <n v="3360"/>
    <n v="4741"/>
    <n v="4521"/>
    <n v="-220"/>
    <n v="-220"/>
  </r>
  <r>
    <x v="4962"/>
    <x v="18"/>
    <x v="8"/>
    <x v="5"/>
    <x v="6"/>
    <n v="1705"/>
    <n v="840"/>
    <n v="1"/>
    <n v="840"/>
    <n v="2545"/>
    <n v="2501"/>
    <n v="-44"/>
    <n v="-661"/>
  </r>
  <r>
    <x v="4963"/>
    <x v="18"/>
    <x v="8"/>
    <x v="1"/>
    <x v="2"/>
    <n v="1381"/>
    <n v="863"/>
    <n v="4"/>
    <n v="3452"/>
    <n v="4833"/>
    <n v="20559"/>
    <n v="15726"/>
    <n v="15506"/>
  </r>
  <r>
    <x v="4963"/>
    <x v="18"/>
    <x v="8"/>
    <x v="1"/>
    <x v="6"/>
    <n v="1705"/>
    <n v="863"/>
    <n v="10"/>
    <n v="8630"/>
    <n v="10335"/>
    <n v="39780"/>
    <n v="29445"/>
    <n v="28784"/>
  </r>
  <r>
    <x v="4964"/>
    <x v="18"/>
    <x v="8"/>
    <x v="2"/>
    <x v="6"/>
    <n v="1705"/>
    <n v="1162"/>
    <n v="6"/>
    <n v="6972"/>
    <n v="8677"/>
    <n v="8542"/>
    <n v="-135"/>
    <n v="28649"/>
  </r>
  <r>
    <x v="4964"/>
    <x v="18"/>
    <x v="8"/>
    <x v="2"/>
    <x v="3"/>
    <n v="1773"/>
    <n v="1162"/>
    <n v="5"/>
    <n v="5810"/>
    <n v="7583"/>
    <n v="7214"/>
    <n v="-369"/>
    <n v="-369"/>
  </r>
  <r>
    <x v="4965"/>
    <x v="18"/>
    <x v="8"/>
    <x v="3"/>
    <x v="2"/>
    <n v="1381"/>
    <n v="840"/>
    <n v="10"/>
    <n v="8400"/>
    <n v="9781"/>
    <n v="9371"/>
    <n v="-410"/>
    <n v="15096"/>
  </r>
  <r>
    <x v="4965"/>
    <x v="18"/>
    <x v="8"/>
    <x v="3"/>
    <x v="3"/>
    <n v="1773"/>
    <n v="840"/>
    <n v="9"/>
    <n v="7560"/>
    <n v="9333"/>
    <n v="40291"/>
    <n v="30958"/>
    <n v="30589"/>
  </r>
  <r>
    <x v="4966"/>
    <x v="18"/>
    <x v="8"/>
    <x v="4"/>
    <x v="6"/>
    <n v="1705"/>
    <n v="863"/>
    <n v="9"/>
    <n v="7767"/>
    <n v="9472"/>
    <n v="25021"/>
    <n v="15549"/>
    <n v="44198"/>
  </r>
  <r>
    <x v="4966"/>
    <x v="18"/>
    <x v="8"/>
    <x v="4"/>
    <x v="2"/>
    <n v="1381"/>
    <n v="863"/>
    <n v="1"/>
    <n v="863"/>
    <n v="2244"/>
    <n v="4929"/>
    <n v="2685"/>
    <n v="17781"/>
  </r>
  <r>
    <x v="4967"/>
    <x v="18"/>
    <x v="8"/>
    <x v="0"/>
    <x v="2"/>
    <n v="1381"/>
    <n v="1021"/>
    <n v="9"/>
    <n v="9189"/>
    <n v="10570"/>
    <n v="11147"/>
    <n v="577"/>
    <n v="18358"/>
  </r>
  <r>
    <x v="4968"/>
    <x v="18"/>
    <x v="8"/>
    <x v="1"/>
    <x v="6"/>
    <n v="1705"/>
    <n v="863"/>
    <n v="7"/>
    <n v="6041"/>
    <n v="7746"/>
    <n v="9253"/>
    <n v="1507"/>
    <n v="45705"/>
  </r>
  <r>
    <x v="4969"/>
    <x v="18"/>
    <x v="8"/>
    <x v="6"/>
    <x v="3"/>
    <n v="1773"/>
    <n v="1162"/>
    <n v="5"/>
    <n v="5810"/>
    <n v="7583"/>
    <n v="7502"/>
    <n v="-81"/>
    <n v="30508"/>
  </r>
  <r>
    <x v="4970"/>
    <x v="18"/>
    <x v="8"/>
    <x v="4"/>
    <x v="3"/>
    <n v="1773"/>
    <n v="863"/>
    <n v="6"/>
    <n v="5178"/>
    <n v="6951"/>
    <n v="38666"/>
    <n v="31715"/>
    <n v="62223"/>
  </r>
  <r>
    <x v="4971"/>
    <x v="18"/>
    <x v="8"/>
    <x v="0"/>
    <x v="2"/>
    <n v="1381"/>
    <n v="1021"/>
    <n v="1"/>
    <n v="1021"/>
    <n v="2402"/>
    <n v="2317"/>
    <n v="-85"/>
    <n v="18273"/>
  </r>
  <r>
    <x v="4972"/>
    <x v="18"/>
    <x v="8"/>
    <x v="1"/>
    <x v="3"/>
    <n v="1773"/>
    <n v="863"/>
    <n v="2"/>
    <n v="1726"/>
    <n v="3499"/>
    <n v="4136"/>
    <n v="637"/>
    <n v="62860"/>
  </r>
  <r>
    <x v="4972"/>
    <x v="18"/>
    <x v="8"/>
    <x v="1"/>
    <x v="2"/>
    <n v="1381"/>
    <n v="863"/>
    <n v="10"/>
    <n v="8630"/>
    <n v="10011"/>
    <n v="59193"/>
    <n v="49182"/>
    <n v="67455"/>
  </r>
  <r>
    <x v="4972"/>
    <x v="18"/>
    <x v="8"/>
    <x v="1"/>
    <x v="6"/>
    <n v="1705"/>
    <n v="863"/>
    <n v="1"/>
    <n v="863"/>
    <n v="2568"/>
    <n v="2412"/>
    <n v="-156"/>
    <n v="45549"/>
  </r>
  <r>
    <x v="4973"/>
    <x v="18"/>
    <x v="8"/>
    <x v="6"/>
    <x v="2"/>
    <n v="1381"/>
    <n v="1162"/>
    <n v="4"/>
    <n v="4648"/>
    <n v="6029"/>
    <n v="6352"/>
    <n v="323"/>
    <n v="67778"/>
  </r>
  <r>
    <x v="4974"/>
    <x v="18"/>
    <x v="8"/>
    <x v="4"/>
    <x v="1"/>
    <n v="1509"/>
    <n v="863"/>
    <n v="4"/>
    <n v="3452"/>
    <n v="4961"/>
    <n v="4856"/>
    <n v="-105"/>
    <n v="-105"/>
  </r>
  <r>
    <x v="4974"/>
    <x v="18"/>
    <x v="8"/>
    <x v="4"/>
    <x v="2"/>
    <n v="1381"/>
    <n v="863"/>
    <n v="2"/>
    <n v="1726"/>
    <n v="3107"/>
    <n v="2701"/>
    <n v="-406"/>
    <n v="67372"/>
  </r>
  <r>
    <x v="4975"/>
    <x v="18"/>
    <x v="8"/>
    <x v="5"/>
    <x v="2"/>
    <n v="1381"/>
    <n v="840"/>
    <n v="3"/>
    <n v="2520"/>
    <n v="3901"/>
    <n v="3307"/>
    <n v="-594"/>
    <n v="66778"/>
  </r>
  <r>
    <x v="4976"/>
    <x v="18"/>
    <x v="8"/>
    <x v="3"/>
    <x v="1"/>
    <n v="1509"/>
    <n v="840"/>
    <n v="5"/>
    <n v="4200"/>
    <n v="5709"/>
    <n v="5034"/>
    <n v="-675"/>
    <n v="-780"/>
  </r>
  <r>
    <x v="4977"/>
    <x v="18"/>
    <x v="8"/>
    <x v="4"/>
    <x v="6"/>
    <n v="1705"/>
    <n v="863"/>
    <n v="7"/>
    <n v="6041"/>
    <n v="7746"/>
    <n v="8475"/>
    <n v="729"/>
    <n v="46278"/>
  </r>
  <r>
    <x v="4978"/>
    <x v="18"/>
    <x v="8"/>
    <x v="0"/>
    <x v="3"/>
    <n v="1773"/>
    <n v="1021"/>
    <n v="5"/>
    <n v="5105"/>
    <n v="6878"/>
    <n v="6344"/>
    <n v="-534"/>
    <n v="62326"/>
  </r>
  <r>
    <x v="4979"/>
    <x v="18"/>
    <x v="8"/>
    <x v="5"/>
    <x v="2"/>
    <n v="1381"/>
    <n v="840"/>
    <n v="4"/>
    <n v="3360"/>
    <n v="4741"/>
    <n v="5120"/>
    <n v="379"/>
    <n v="67157"/>
  </r>
  <r>
    <x v="4980"/>
    <x v="18"/>
    <x v="9"/>
    <x v="1"/>
    <x v="6"/>
    <n v="1705"/>
    <n v="863"/>
    <n v="2"/>
    <n v="1726"/>
    <n v="3431"/>
    <n v="3159"/>
    <n v="-272"/>
    <n v="-272"/>
  </r>
  <r>
    <x v="4981"/>
    <x v="18"/>
    <x v="9"/>
    <x v="6"/>
    <x v="2"/>
    <n v="1381"/>
    <n v="1162"/>
    <n v="3"/>
    <n v="3486"/>
    <n v="4867"/>
    <n v="4274"/>
    <n v="-593"/>
    <n v="-593"/>
  </r>
  <r>
    <x v="4982"/>
    <x v="18"/>
    <x v="9"/>
    <x v="2"/>
    <x v="6"/>
    <n v="1705"/>
    <n v="1162"/>
    <n v="3"/>
    <n v="3486"/>
    <n v="5191"/>
    <n v="4973"/>
    <n v="-218"/>
    <n v="-490"/>
  </r>
  <r>
    <x v="4982"/>
    <x v="18"/>
    <x v="9"/>
    <x v="2"/>
    <x v="1"/>
    <n v="1509"/>
    <n v="1162"/>
    <n v="7"/>
    <n v="8134"/>
    <n v="9643"/>
    <n v="11148"/>
    <n v="1505"/>
    <n v="1505"/>
  </r>
  <r>
    <x v="4983"/>
    <x v="18"/>
    <x v="9"/>
    <x v="3"/>
    <x v="3"/>
    <n v="1773"/>
    <n v="840"/>
    <n v="5"/>
    <n v="4200"/>
    <n v="5973"/>
    <n v="21364"/>
    <n v="15391"/>
    <n v="15391"/>
  </r>
  <r>
    <x v="4984"/>
    <x v="18"/>
    <x v="9"/>
    <x v="4"/>
    <x v="2"/>
    <n v="1381"/>
    <n v="863"/>
    <n v="5"/>
    <n v="4315"/>
    <n v="5696"/>
    <n v="6386"/>
    <n v="690"/>
    <n v="97"/>
  </r>
  <r>
    <x v="4985"/>
    <x v="18"/>
    <x v="9"/>
    <x v="0"/>
    <x v="6"/>
    <n v="1705"/>
    <n v="1021"/>
    <n v="9"/>
    <n v="9189"/>
    <n v="10894"/>
    <n v="11679"/>
    <n v="785"/>
    <n v="295"/>
  </r>
  <r>
    <x v="4986"/>
    <x v="18"/>
    <x v="9"/>
    <x v="5"/>
    <x v="2"/>
    <n v="1381"/>
    <n v="840"/>
    <n v="9"/>
    <n v="7560"/>
    <n v="8941"/>
    <n v="10511"/>
    <n v="1570"/>
    <n v="1667"/>
  </r>
  <r>
    <x v="4987"/>
    <x v="18"/>
    <x v="9"/>
    <x v="6"/>
    <x v="1"/>
    <n v="1509"/>
    <n v="1162"/>
    <n v="1"/>
    <n v="1162"/>
    <n v="2671"/>
    <n v="2649"/>
    <n v="-22"/>
    <n v="1483"/>
  </r>
  <r>
    <x v="4988"/>
    <x v="18"/>
    <x v="9"/>
    <x v="3"/>
    <x v="1"/>
    <n v="1509"/>
    <n v="840"/>
    <n v="1"/>
    <n v="840"/>
    <n v="2349"/>
    <n v="2631"/>
    <n v="282"/>
    <n v="1765"/>
  </r>
  <r>
    <x v="4988"/>
    <x v="18"/>
    <x v="9"/>
    <x v="3"/>
    <x v="2"/>
    <n v="1381"/>
    <n v="840"/>
    <n v="7"/>
    <n v="5880"/>
    <n v="7261"/>
    <n v="8429"/>
    <n v="1168"/>
    <n v="2835"/>
  </r>
  <r>
    <x v="4989"/>
    <x v="18"/>
    <x v="9"/>
    <x v="4"/>
    <x v="3"/>
    <n v="1773"/>
    <n v="863"/>
    <n v="5"/>
    <n v="4315"/>
    <n v="6088"/>
    <n v="37634"/>
    <n v="31546"/>
    <n v="46937"/>
  </r>
  <r>
    <x v="4989"/>
    <x v="18"/>
    <x v="9"/>
    <x v="4"/>
    <x v="6"/>
    <n v="1705"/>
    <n v="863"/>
    <n v="8"/>
    <n v="6904"/>
    <n v="8609"/>
    <n v="7875"/>
    <n v="-734"/>
    <n v="-439"/>
  </r>
  <r>
    <x v="4990"/>
    <x v="18"/>
    <x v="9"/>
    <x v="5"/>
    <x v="3"/>
    <n v="1773"/>
    <n v="840"/>
    <n v="3"/>
    <n v="2520"/>
    <n v="4293"/>
    <n v="4360"/>
    <n v="67"/>
    <n v="47004"/>
  </r>
  <r>
    <x v="4991"/>
    <x v="18"/>
    <x v="9"/>
    <x v="1"/>
    <x v="6"/>
    <n v="1705"/>
    <n v="863"/>
    <n v="2"/>
    <n v="1726"/>
    <n v="3431"/>
    <n v="3380"/>
    <n v="-51"/>
    <n v="-490"/>
  </r>
  <r>
    <x v="4992"/>
    <x v="18"/>
    <x v="9"/>
    <x v="6"/>
    <x v="6"/>
    <n v="1705"/>
    <n v="1162"/>
    <n v="4"/>
    <n v="4648"/>
    <n v="6353"/>
    <n v="5884"/>
    <n v="-469"/>
    <n v="-959"/>
  </r>
  <r>
    <x v="4993"/>
    <x v="18"/>
    <x v="9"/>
    <x v="3"/>
    <x v="3"/>
    <n v="1773"/>
    <n v="840"/>
    <n v="7"/>
    <n v="5880"/>
    <n v="7653"/>
    <n v="7684"/>
    <n v="31"/>
    <n v="47035"/>
  </r>
  <r>
    <x v="4994"/>
    <x v="18"/>
    <x v="9"/>
    <x v="4"/>
    <x v="2"/>
    <n v="1381"/>
    <n v="863"/>
    <n v="7"/>
    <n v="6041"/>
    <n v="7422"/>
    <n v="5946"/>
    <n v="-1476"/>
    <n v="1359"/>
  </r>
  <r>
    <x v="4995"/>
    <x v="18"/>
    <x v="9"/>
    <x v="0"/>
    <x v="6"/>
    <n v="1705"/>
    <n v="1021"/>
    <n v="6"/>
    <n v="6126"/>
    <n v="7831"/>
    <n v="8705"/>
    <n v="874"/>
    <n v="-85"/>
  </r>
  <r>
    <x v="4996"/>
    <x v="18"/>
    <x v="9"/>
    <x v="6"/>
    <x v="2"/>
    <n v="1381"/>
    <n v="1162"/>
    <n v="3"/>
    <n v="3486"/>
    <n v="4867"/>
    <n v="5665"/>
    <n v="798"/>
    <n v="2157"/>
  </r>
  <r>
    <x v="4997"/>
    <x v="18"/>
    <x v="9"/>
    <x v="2"/>
    <x v="3"/>
    <n v="1773"/>
    <n v="1162"/>
    <n v="5"/>
    <n v="5810"/>
    <n v="7583"/>
    <n v="8393"/>
    <n v="810"/>
    <n v="47845"/>
  </r>
  <r>
    <x v="4997"/>
    <x v="18"/>
    <x v="9"/>
    <x v="2"/>
    <x v="6"/>
    <n v="1705"/>
    <n v="1162"/>
    <n v="9"/>
    <n v="10458"/>
    <n v="12163"/>
    <n v="13522"/>
    <n v="1359"/>
    <n v="1274"/>
  </r>
  <r>
    <x v="4998"/>
    <x v="18"/>
    <x v="9"/>
    <x v="3"/>
    <x v="6"/>
    <n v="1705"/>
    <n v="840"/>
    <n v="7"/>
    <n v="5880"/>
    <n v="7585"/>
    <n v="7518"/>
    <n v="-67"/>
    <n v="1207"/>
  </r>
  <r>
    <x v="4999"/>
    <x v="18"/>
    <x v="9"/>
    <x v="4"/>
    <x v="6"/>
    <n v="1705"/>
    <n v="863"/>
    <n v="4"/>
    <n v="3452"/>
    <n v="5157"/>
    <n v="6047"/>
    <n v="890"/>
    <n v="2097"/>
  </r>
  <r>
    <x v="4999"/>
    <x v="18"/>
    <x v="9"/>
    <x v="4"/>
    <x v="2"/>
    <n v="1381"/>
    <n v="863"/>
    <n v="1"/>
    <n v="863"/>
    <n v="2244"/>
    <n v="1841"/>
    <n v="-403"/>
    <n v="1754"/>
  </r>
  <r>
    <x v="5000"/>
    <x v="18"/>
    <x v="9"/>
    <x v="0"/>
    <x v="3"/>
    <n v="1773"/>
    <n v="1021"/>
    <n v="9"/>
    <n v="9189"/>
    <n v="10962"/>
    <n v="11177"/>
    <n v="215"/>
    <n v="48060"/>
  </r>
  <r>
    <x v="5000"/>
    <x v="18"/>
    <x v="9"/>
    <x v="0"/>
    <x v="1"/>
    <n v="1509"/>
    <n v="1021"/>
    <n v="7"/>
    <n v="7147"/>
    <n v="8656"/>
    <n v="9667"/>
    <n v="1011"/>
    <n v="2776"/>
  </r>
  <r>
    <x v="5001"/>
    <x v="18"/>
    <x v="9"/>
    <x v="1"/>
    <x v="3"/>
    <n v="1773"/>
    <n v="863"/>
    <n v="10"/>
    <n v="8630"/>
    <n v="10403"/>
    <n v="10496"/>
    <n v="93"/>
    <n v="48153"/>
  </r>
  <r>
    <x v="5002"/>
    <x v="18"/>
    <x v="9"/>
    <x v="6"/>
    <x v="3"/>
    <n v="1773"/>
    <n v="1162"/>
    <n v="7"/>
    <n v="8134"/>
    <n v="9907"/>
    <n v="10789"/>
    <n v="882"/>
    <n v="49035"/>
  </r>
  <r>
    <x v="5003"/>
    <x v="18"/>
    <x v="9"/>
    <x v="2"/>
    <x v="3"/>
    <n v="1773"/>
    <n v="1162"/>
    <n v="7"/>
    <n v="8134"/>
    <n v="9907"/>
    <n v="9246"/>
    <n v="-661"/>
    <n v="48374"/>
  </r>
  <r>
    <x v="5003"/>
    <x v="18"/>
    <x v="9"/>
    <x v="2"/>
    <x v="2"/>
    <n v="1381"/>
    <n v="1162"/>
    <n v="5"/>
    <n v="5810"/>
    <n v="7191"/>
    <n v="18347"/>
    <n v="11156"/>
    <n v="12910"/>
  </r>
  <r>
    <x v="5004"/>
    <x v="18"/>
    <x v="10"/>
    <x v="4"/>
    <x v="3"/>
    <n v="1773"/>
    <n v="863"/>
    <n v="5"/>
    <n v="4315"/>
    <n v="6088"/>
    <n v="5849"/>
    <n v="-239"/>
    <n v="-239"/>
  </r>
  <r>
    <x v="5004"/>
    <x v="18"/>
    <x v="10"/>
    <x v="4"/>
    <x v="2"/>
    <n v="1381"/>
    <n v="863"/>
    <n v="2"/>
    <n v="1726"/>
    <n v="3107"/>
    <n v="5824"/>
    <n v="2717"/>
    <n v="2717"/>
  </r>
  <r>
    <x v="5005"/>
    <x v="18"/>
    <x v="10"/>
    <x v="0"/>
    <x v="0"/>
    <n v="1571"/>
    <n v="1021"/>
    <n v="10"/>
    <n v="10210"/>
    <n v="11781"/>
    <n v="13865"/>
    <n v="2084"/>
    <n v="2084"/>
  </r>
  <r>
    <x v="5006"/>
    <x v="18"/>
    <x v="10"/>
    <x v="1"/>
    <x v="2"/>
    <n v="1381"/>
    <n v="863"/>
    <n v="5"/>
    <n v="4315"/>
    <n v="5696"/>
    <n v="6074"/>
    <n v="378"/>
    <n v="3095"/>
  </r>
  <r>
    <x v="5006"/>
    <x v="18"/>
    <x v="10"/>
    <x v="1"/>
    <x v="3"/>
    <n v="1773"/>
    <n v="863"/>
    <n v="5"/>
    <n v="4315"/>
    <n v="6088"/>
    <n v="5160"/>
    <n v="-928"/>
    <n v="-1167"/>
  </r>
  <r>
    <x v="5006"/>
    <x v="18"/>
    <x v="10"/>
    <x v="1"/>
    <x v="1"/>
    <n v="1509"/>
    <n v="863"/>
    <n v="6"/>
    <n v="5178"/>
    <n v="6687"/>
    <n v="6584"/>
    <n v="-103"/>
    <n v="-103"/>
  </r>
  <r>
    <x v="5007"/>
    <x v="18"/>
    <x v="10"/>
    <x v="6"/>
    <x v="2"/>
    <n v="1381"/>
    <n v="1162"/>
    <n v="8"/>
    <n v="9296"/>
    <n v="10677"/>
    <n v="12722"/>
    <n v="2045"/>
    <n v="5140"/>
  </r>
  <r>
    <x v="5008"/>
    <x v="18"/>
    <x v="10"/>
    <x v="2"/>
    <x v="3"/>
    <n v="1773"/>
    <n v="1162"/>
    <n v="5"/>
    <n v="5810"/>
    <n v="7583"/>
    <n v="8250"/>
    <n v="667"/>
    <n v="-500"/>
  </r>
  <r>
    <x v="5008"/>
    <x v="18"/>
    <x v="10"/>
    <x v="2"/>
    <x v="2"/>
    <n v="1381"/>
    <n v="1162"/>
    <n v="10"/>
    <n v="11620"/>
    <n v="13001"/>
    <n v="11583"/>
    <n v="-1418"/>
    <n v="3722"/>
  </r>
  <r>
    <x v="5009"/>
    <x v="18"/>
    <x v="10"/>
    <x v="3"/>
    <x v="2"/>
    <n v="1381"/>
    <n v="840"/>
    <n v="2"/>
    <n v="1680"/>
    <n v="3061"/>
    <n v="5292"/>
    <n v="2231"/>
    <n v="5953"/>
  </r>
  <r>
    <x v="5009"/>
    <x v="18"/>
    <x v="10"/>
    <x v="3"/>
    <x v="3"/>
    <n v="1773"/>
    <n v="840"/>
    <n v="2"/>
    <n v="1680"/>
    <n v="3453"/>
    <n v="3163"/>
    <n v="-290"/>
    <n v="-790"/>
  </r>
  <r>
    <x v="5010"/>
    <x v="18"/>
    <x v="10"/>
    <x v="4"/>
    <x v="3"/>
    <n v="1773"/>
    <n v="863"/>
    <n v="1"/>
    <n v="863"/>
    <n v="2636"/>
    <n v="6402"/>
    <n v="3766"/>
    <n v="2976"/>
  </r>
  <r>
    <x v="5011"/>
    <x v="18"/>
    <x v="10"/>
    <x v="5"/>
    <x v="6"/>
    <n v="1705"/>
    <n v="840"/>
    <n v="8"/>
    <n v="6720"/>
    <n v="8425"/>
    <n v="36976"/>
    <n v="28551"/>
    <n v="28551"/>
  </r>
  <r>
    <x v="5012"/>
    <x v="18"/>
    <x v="10"/>
    <x v="1"/>
    <x v="0"/>
    <n v="1571"/>
    <n v="863"/>
    <n v="7"/>
    <n v="6041"/>
    <n v="7612"/>
    <n v="6379"/>
    <n v="-1233"/>
    <n v="851"/>
  </r>
  <r>
    <x v="5013"/>
    <x v="18"/>
    <x v="10"/>
    <x v="2"/>
    <x v="4"/>
    <n v="1452"/>
    <n v="1162"/>
    <n v="2"/>
    <n v="2324"/>
    <n v="3776"/>
    <n v="3461"/>
    <n v="-315"/>
    <n v="-315"/>
  </r>
  <r>
    <x v="5014"/>
    <x v="18"/>
    <x v="10"/>
    <x v="3"/>
    <x v="1"/>
    <n v="1509"/>
    <n v="840"/>
    <n v="1"/>
    <n v="840"/>
    <n v="2349"/>
    <n v="2790"/>
    <n v="441"/>
    <n v="338"/>
  </r>
  <r>
    <x v="5015"/>
    <x v="18"/>
    <x v="10"/>
    <x v="4"/>
    <x v="0"/>
    <n v="1571"/>
    <n v="863"/>
    <n v="9"/>
    <n v="7767"/>
    <n v="9338"/>
    <n v="38831"/>
    <n v="29493"/>
    <n v="30344"/>
  </r>
  <r>
    <x v="5016"/>
    <x v="18"/>
    <x v="10"/>
    <x v="5"/>
    <x v="0"/>
    <n v="1571"/>
    <n v="840"/>
    <n v="2"/>
    <n v="1680"/>
    <n v="3251"/>
    <n v="5784"/>
    <n v="2533"/>
    <n v="32877"/>
  </r>
  <r>
    <x v="5016"/>
    <x v="18"/>
    <x v="10"/>
    <x v="5"/>
    <x v="2"/>
    <n v="1381"/>
    <n v="840"/>
    <n v="1"/>
    <n v="840"/>
    <n v="2221"/>
    <n v="2477"/>
    <n v="256"/>
    <n v="6209"/>
  </r>
  <r>
    <x v="5017"/>
    <x v="18"/>
    <x v="10"/>
    <x v="6"/>
    <x v="1"/>
    <n v="1509"/>
    <n v="1162"/>
    <n v="5"/>
    <n v="5810"/>
    <n v="7319"/>
    <n v="6571"/>
    <n v="-748"/>
    <n v="-410"/>
  </r>
  <r>
    <x v="5018"/>
    <x v="18"/>
    <x v="10"/>
    <x v="2"/>
    <x v="1"/>
    <n v="1509"/>
    <n v="1162"/>
    <n v="9"/>
    <n v="10458"/>
    <n v="11967"/>
    <n v="11797"/>
    <n v="-170"/>
    <n v="-580"/>
  </r>
  <r>
    <x v="5018"/>
    <x v="18"/>
    <x v="10"/>
    <x v="2"/>
    <x v="3"/>
    <n v="1773"/>
    <n v="1162"/>
    <n v="6"/>
    <n v="6972"/>
    <n v="8745"/>
    <n v="9682"/>
    <n v="937"/>
    <n v="3913"/>
  </r>
  <r>
    <x v="5019"/>
    <x v="18"/>
    <x v="10"/>
    <x v="3"/>
    <x v="2"/>
    <n v="1381"/>
    <n v="840"/>
    <n v="3"/>
    <n v="2520"/>
    <n v="3901"/>
    <n v="3848"/>
    <n v="-53"/>
    <n v="6156"/>
  </r>
  <r>
    <x v="5020"/>
    <x v="18"/>
    <x v="10"/>
    <x v="4"/>
    <x v="6"/>
    <n v="1705"/>
    <n v="863"/>
    <n v="5"/>
    <n v="4315"/>
    <n v="6020"/>
    <n v="20223"/>
    <n v="14203"/>
    <n v="42754"/>
  </r>
  <r>
    <x v="5021"/>
    <x v="18"/>
    <x v="10"/>
    <x v="0"/>
    <x v="1"/>
    <n v="1509"/>
    <n v="1021"/>
    <n v="8"/>
    <n v="8168"/>
    <n v="9677"/>
    <n v="9749"/>
    <n v="72"/>
    <n v="-508"/>
  </r>
  <r>
    <x v="5021"/>
    <x v="18"/>
    <x v="10"/>
    <x v="0"/>
    <x v="6"/>
    <n v="1705"/>
    <n v="1021"/>
    <n v="7"/>
    <n v="7147"/>
    <n v="8852"/>
    <n v="9804"/>
    <n v="952"/>
    <n v="43706"/>
  </r>
  <r>
    <x v="5022"/>
    <x v="18"/>
    <x v="10"/>
    <x v="5"/>
    <x v="3"/>
    <n v="1773"/>
    <n v="840"/>
    <n v="4"/>
    <n v="3360"/>
    <n v="5133"/>
    <n v="4736"/>
    <n v="-397"/>
    <n v="3516"/>
  </r>
  <r>
    <x v="5022"/>
    <x v="18"/>
    <x v="10"/>
    <x v="5"/>
    <x v="1"/>
    <n v="1509"/>
    <n v="840"/>
    <n v="7"/>
    <n v="5880"/>
    <n v="7389"/>
    <n v="8115"/>
    <n v="726"/>
    <n v="218"/>
  </r>
  <r>
    <x v="5023"/>
    <x v="18"/>
    <x v="10"/>
    <x v="1"/>
    <x v="0"/>
    <n v="1571"/>
    <n v="863"/>
    <n v="6"/>
    <n v="5178"/>
    <n v="6749"/>
    <n v="7207"/>
    <n v="458"/>
    <n v="33335"/>
  </r>
  <r>
    <x v="5023"/>
    <x v="18"/>
    <x v="10"/>
    <x v="1"/>
    <x v="2"/>
    <n v="1381"/>
    <n v="863"/>
    <n v="8"/>
    <n v="6904"/>
    <n v="8285"/>
    <n v="9347"/>
    <n v="1062"/>
    <n v="7218"/>
  </r>
  <r>
    <x v="5023"/>
    <x v="18"/>
    <x v="10"/>
    <x v="1"/>
    <x v="1"/>
    <n v="1509"/>
    <n v="863"/>
    <n v="6"/>
    <n v="5178"/>
    <n v="6687"/>
    <n v="7037"/>
    <n v="350"/>
    <n v="568"/>
  </r>
  <r>
    <x v="5024"/>
    <x v="18"/>
    <x v="10"/>
    <x v="6"/>
    <x v="3"/>
    <n v="1773"/>
    <n v="1162"/>
    <n v="9"/>
    <n v="10458"/>
    <n v="12231"/>
    <n v="12010"/>
    <n v="-221"/>
    <n v="3295"/>
  </r>
  <r>
    <x v="5025"/>
    <x v="18"/>
    <x v="11"/>
    <x v="0"/>
    <x v="3"/>
    <n v="1773"/>
    <n v="1021"/>
    <n v="9"/>
    <n v="9189"/>
    <n v="10962"/>
    <n v="41169"/>
    <n v="30207"/>
    <n v="30207"/>
  </r>
  <r>
    <x v="5025"/>
    <x v="18"/>
    <x v="11"/>
    <x v="0"/>
    <x v="1"/>
    <n v="1509"/>
    <n v="1021"/>
    <n v="2"/>
    <n v="2042"/>
    <n v="3551"/>
    <n v="3234"/>
    <n v="-317"/>
    <n v="-317"/>
  </r>
  <r>
    <x v="5026"/>
    <x v="18"/>
    <x v="11"/>
    <x v="5"/>
    <x v="1"/>
    <n v="1509"/>
    <n v="840"/>
    <n v="10"/>
    <n v="8400"/>
    <n v="9909"/>
    <n v="36994"/>
    <n v="27085"/>
    <n v="26768"/>
  </r>
  <r>
    <x v="5027"/>
    <x v="18"/>
    <x v="11"/>
    <x v="6"/>
    <x v="1"/>
    <n v="1509"/>
    <n v="1162"/>
    <n v="1"/>
    <n v="1162"/>
    <n v="2671"/>
    <n v="3741"/>
    <n v="1070"/>
    <n v="27838"/>
  </r>
  <r>
    <x v="5027"/>
    <x v="18"/>
    <x v="11"/>
    <x v="6"/>
    <x v="2"/>
    <n v="1381"/>
    <n v="1162"/>
    <n v="2"/>
    <n v="2324"/>
    <n v="3705"/>
    <n v="3053"/>
    <n v="-652"/>
    <n v="-652"/>
  </r>
  <r>
    <x v="5028"/>
    <x v="18"/>
    <x v="11"/>
    <x v="3"/>
    <x v="1"/>
    <n v="1509"/>
    <n v="840"/>
    <n v="8"/>
    <n v="6720"/>
    <n v="8229"/>
    <n v="28698"/>
    <n v="20469"/>
    <n v="48307"/>
  </r>
  <r>
    <x v="5029"/>
    <x v="18"/>
    <x v="11"/>
    <x v="4"/>
    <x v="0"/>
    <n v="1571"/>
    <n v="863"/>
    <n v="7"/>
    <n v="6041"/>
    <n v="7612"/>
    <n v="8795"/>
    <n v="1183"/>
    <n v="1183"/>
  </r>
  <r>
    <x v="5030"/>
    <x v="18"/>
    <x v="11"/>
    <x v="0"/>
    <x v="2"/>
    <n v="1381"/>
    <n v="1021"/>
    <n v="9"/>
    <n v="9189"/>
    <n v="10570"/>
    <n v="11122"/>
    <n v="552"/>
    <n v="-100"/>
  </r>
  <r>
    <x v="5031"/>
    <x v="18"/>
    <x v="11"/>
    <x v="6"/>
    <x v="3"/>
    <n v="1773"/>
    <n v="1162"/>
    <n v="4"/>
    <n v="4648"/>
    <n v="6421"/>
    <n v="5613"/>
    <n v="-808"/>
    <n v="29399"/>
  </r>
  <r>
    <x v="5032"/>
    <x v="18"/>
    <x v="11"/>
    <x v="3"/>
    <x v="0"/>
    <n v="1571"/>
    <n v="840"/>
    <n v="5"/>
    <n v="4200"/>
    <n v="5771"/>
    <n v="4925"/>
    <n v="-846"/>
    <n v="337"/>
  </r>
  <r>
    <x v="5033"/>
    <x v="18"/>
    <x v="11"/>
    <x v="4"/>
    <x v="4"/>
    <n v="1452"/>
    <n v="863"/>
    <n v="10"/>
    <n v="8630"/>
    <n v="10082"/>
    <n v="11775"/>
    <n v="1693"/>
    <n v="1693"/>
  </r>
  <r>
    <x v="5034"/>
    <x v="18"/>
    <x v="11"/>
    <x v="0"/>
    <x v="2"/>
    <n v="1381"/>
    <n v="1021"/>
    <n v="2"/>
    <n v="2042"/>
    <n v="3423"/>
    <n v="3413"/>
    <n v="-10"/>
    <n v="-110"/>
  </r>
  <r>
    <x v="5035"/>
    <x v="18"/>
    <x v="11"/>
    <x v="5"/>
    <x v="2"/>
    <n v="1381"/>
    <n v="840"/>
    <n v="9"/>
    <n v="7560"/>
    <n v="8941"/>
    <n v="45705"/>
    <n v="36764"/>
    <n v="36654"/>
  </r>
  <r>
    <x v="5035"/>
    <x v="18"/>
    <x v="11"/>
    <x v="5"/>
    <x v="3"/>
    <n v="1773"/>
    <n v="840"/>
    <n v="1"/>
    <n v="840"/>
    <n v="2613"/>
    <n v="2921"/>
    <n v="308"/>
    <n v="29707"/>
  </r>
  <r>
    <x v="5036"/>
    <x v="18"/>
    <x v="11"/>
    <x v="1"/>
    <x v="1"/>
    <n v="1509"/>
    <n v="863"/>
    <n v="7"/>
    <n v="6041"/>
    <n v="7550"/>
    <n v="8456"/>
    <n v="906"/>
    <n v="49213"/>
  </r>
  <r>
    <x v="5037"/>
    <x v="18"/>
    <x v="11"/>
    <x v="6"/>
    <x v="1"/>
    <n v="1509"/>
    <n v="1162"/>
    <n v="8"/>
    <n v="9296"/>
    <n v="10805"/>
    <n v="12438"/>
    <n v="1633"/>
    <n v="50846"/>
  </r>
  <r>
    <x v="5038"/>
    <x v="18"/>
    <x v="11"/>
    <x v="2"/>
    <x v="1"/>
    <n v="1509"/>
    <n v="1162"/>
    <n v="3"/>
    <n v="3486"/>
    <n v="4995"/>
    <n v="4686"/>
    <n v="-309"/>
    <n v="50537"/>
  </r>
  <r>
    <x v="5039"/>
    <x v="18"/>
    <x v="11"/>
    <x v="3"/>
    <x v="2"/>
    <n v="1381"/>
    <n v="840"/>
    <n v="2"/>
    <n v="1680"/>
    <n v="3061"/>
    <n v="2713"/>
    <n v="-348"/>
    <n v="36306"/>
  </r>
  <r>
    <x v="5040"/>
    <x v="18"/>
    <x v="11"/>
    <x v="4"/>
    <x v="1"/>
    <n v="1509"/>
    <n v="863"/>
    <n v="9"/>
    <n v="7767"/>
    <n v="9276"/>
    <n v="8785"/>
    <n v="-491"/>
    <n v="50046"/>
  </r>
  <r>
    <x v="5041"/>
    <x v="18"/>
    <x v="11"/>
    <x v="0"/>
    <x v="1"/>
    <n v="1509"/>
    <n v="1021"/>
    <n v="9"/>
    <n v="9189"/>
    <n v="10698"/>
    <n v="10450"/>
    <n v="-248"/>
    <n v="49798"/>
  </r>
  <r>
    <x v="5042"/>
    <x v="18"/>
    <x v="11"/>
    <x v="5"/>
    <x v="5"/>
    <n v="863"/>
    <n v="840"/>
    <n v="4"/>
    <n v="3360"/>
    <n v="4223"/>
    <n v="3890"/>
    <n v="-333"/>
    <n v="-333"/>
  </r>
  <r>
    <x v="5042"/>
    <x v="18"/>
    <x v="11"/>
    <x v="5"/>
    <x v="4"/>
    <n v="1452"/>
    <n v="840"/>
    <n v="2"/>
    <n v="1680"/>
    <n v="3132"/>
    <n v="3154"/>
    <n v="22"/>
    <n v="1715"/>
  </r>
  <r>
    <x v="5043"/>
    <x v="18"/>
    <x v="11"/>
    <x v="1"/>
    <x v="4"/>
    <n v="1452"/>
    <n v="863"/>
    <n v="7"/>
    <n v="6041"/>
    <n v="7493"/>
    <n v="22157"/>
    <n v="14664"/>
    <n v="16379"/>
  </r>
  <r>
    <x v="5043"/>
    <x v="18"/>
    <x v="11"/>
    <x v="1"/>
    <x v="2"/>
    <n v="1381"/>
    <n v="863"/>
    <n v="5"/>
    <n v="4315"/>
    <n v="5696"/>
    <n v="5274"/>
    <n v="-422"/>
    <n v="35884"/>
  </r>
  <r>
    <x v="5043"/>
    <x v="18"/>
    <x v="11"/>
    <x v="1"/>
    <x v="0"/>
    <n v="1571"/>
    <n v="863"/>
    <n v="8"/>
    <n v="6904"/>
    <n v="8475"/>
    <n v="9378"/>
    <n v="903"/>
    <n v="1240"/>
  </r>
  <r>
    <x v="5044"/>
    <x v="18"/>
    <x v="11"/>
    <x v="6"/>
    <x v="1"/>
    <n v="1509"/>
    <n v="1162"/>
    <n v="9"/>
    <n v="10458"/>
    <n v="11967"/>
    <n v="11445"/>
    <n v="-522"/>
    <n v="49276"/>
  </r>
  <r>
    <x v="5044"/>
    <x v="18"/>
    <x v="11"/>
    <x v="6"/>
    <x v="4"/>
    <n v="1452"/>
    <n v="1162"/>
    <n v="2"/>
    <n v="2324"/>
    <n v="3776"/>
    <n v="4529"/>
    <n v="753"/>
    <n v="17132"/>
  </r>
  <r>
    <x v="5044"/>
    <x v="18"/>
    <x v="11"/>
    <x v="6"/>
    <x v="3"/>
    <n v="1773"/>
    <n v="1162"/>
    <n v="1"/>
    <n v="1162"/>
    <n v="2935"/>
    <n v="3314"/>
    <n v="379"/>
    <n v="30086"/>
  </r>
  <r>
    <x v="5045"/>
    <x v="18"/>
    <x v="11"/>
    <x v="2"/>
    <x v="3"/>
    <n v="1773"/>
    <n v="1162"/>
    <n v="6"/>
    <n v="6972"/>
    <n v="8745"/>
    <n v="7624"/>
    <n v="-1121"/>
    <n v="28965"/>
  </r>
  <r>
    <x v="5045"/>
    <x v="18"/>
    <x v="11"/>
    <x v="2"/>
    <x v="6"/>
    <n v="1705"/>
    <n v="1162"/>
    <n v="10"/>
    <n v="11620"/>
    <n v="13325"/>
    <n v="15340"/>
    <n v="2015"/>
    <n v="2015"/>
  </r>
  <r>
    <x v="5046"/>
    <x v="18"/>
    <x v="11"/>
    <x v="3"/>
    <x v="2"/>
    <n v="1381"/>
    <n v="840"/>
    <n v="1"/>
    <n v="840"/>
    <n v="2221"/>
    <n v="2613"/>
    <n v="392"/>
    <n v="36276"/>
  </r>
  <r>
    <x v="5046"/>
    <x v="18"/>
    <x v="11"/>
    <x v="3"/>
    <x v="1"/>
    <n v="1509"/>
    <n v="840"/>
    <n v="2"/>
    <n v="1680"/>
    <n v="3189"/>
    <n v="3262"/>
    <n v="73"/>
    <n v="49349"/>
  </r>
  <r>
    <x v="5047"/>
    <x v="18"/>
    <x v="11"/>
    <x v="4"/>
    <x v="3"/>
    <n v="1773"/>
    <n v="863"/>
    <n v="4"/>
    <n v="3452"/>
    <n v="5225"/>
    <n v="6051"/>
    <n v="826"/>
    <n v="29791"/>
  </r>
  <r>
    <x v="5048"/>
    <x v="18"/>
    <x v="11"/>
    <x v="5"/>
    <x v="1"/>
    <n v="1509"/>
    <n v="840"/>
    <n v="7"/>
    <n v="5880"/>
    <n v="7389"/>
    <n v="6029"/>
    <n v="-1360"/>
    <n v="47989"/>
  </r>
  <r>
    <x v="5048"/>
    <x v="18"/>
    <x v="11"/>
    <x v="5"/>
    <x v="3"/>
    <n v="1773"/>
    <n v="840"/>
    <n v="2"/>
    <n v="1680"/>
    <n v="3453"/>
    <n v="3693"/>
    <n v="240"/>
    <n v="30031"/>
  </r>
  <r>
    <x v="5049"/>
    <x v="18"/>
    <x v="11"/>
    <x v="1"/>
    <x v="1"/>
    <n v="1509"/>
    <n v="863"/>
    <n v="4"/>
    <n v="3452"/>
    <n v="4961"/>
    <n v="4871"/>
    <n v="-90"/>
    <n v="47899"/>
  </r>
  <r>
    <x v="5050"/>
    <x v="19"/>
    <x v="0"/>
    <x v="6"/>
    <x v="4"/>
    <n v="1588"/>
    <n v="1271"/>
    <n v="8"/>
    <n v="10168"/>
    <n v="11756"/>
    <n v="40365"/>
    <n v="28609"/>
    <n v="28609"/>
  </r>
  <r>
    <x v="5051"/>
    <x v="19"/>
    <x v="0"/>
    <x v="2"/>
    <x v="1"/>
    <n v="1651"/>
    <n v="1271"/>
    <n v="3"/>
    <n v="3813"/>
    <n v="5464"/>
    <n v="5295"/>
    <n v="-169"/>
    <n v="-169"/>
  </r>
  <r>
    <x v="5052"/>
    <x v="19"/>
    <x v="0"/>
    <x v="3"/>
    <x v="1"/>
    <n v="1651"/>
    <n v="919"/>
    <n v="9"/>
    <n v="8271"/>
    <n v="9922"/>
    <n v="8953"/>
    <n v="-969"/>
    <n v="-1138"/>
  </r>
  <r>
    <x v="5053"/>
    <x v="19"/>
    <x v="0"/>
    <x v="5"/>
    <x v="4"/>
    <n v="1588"/>
    <n v="919"/>
    <n v="3"/>
    <n v="2757"/>
    <n v="4345"/>
    <n v="3498"/>
    <n v="-847"/>
    <n v="27762"/>
  </r>
  <r>
    <x v="5054"/>
    <x v="19"/>
    <x v="0"/>
    <x v="1"/>
    <x v="1"/>
    <n v="1651"/>
    <n v="944"/>
    <n v="9"/>
    <n v="8496"/>
    <n v="10147"/>
    <n v="27609"/>
    <n v="17462"/>
    <n v="16324"/>
  </r>
  <r>
    <x v="5055"/>
    <x v="19"/>
    <x v="0"/>
    <x v="6"/>
    <x v="2"/>
    <n v="1511"/>
    <n v="1271"/>
    <n v="7"/>
    <n v="8897"/>
    <n v="10408"/>
    <n v="12367"/>
    <n v="1959"/>
    <n v="1959"/>
  </r>
  <r>
    <x v="5056"/>
    <x v="19"/>
    <x v="0"/>
    <x v="2"/>
    <x v="2"/>
    <n v="1511"/>
    <n v="1271"/>
    <n v="7"/>
    <n v="8897"/>
    <n v="10408"/>
    <n v="12168"/>
    <n v="1760"/>
    <n v="3719"/>
  </r>
  <r>
    <x v="5056"/>
    <x v="19"/>
    <x v="0"/>
    <x v="2"/>
    <x v="1"/>
    <n v="1651"/>
    <n v="1271"/>
    <n v="1"/>
    <n v="1271"/>
    <n v="2922"/>
    <n v="3359"/>
    <n v="437"/>
    <n v="16761"/>
  </r>
  <r>
    <x v="5057"/>
    <x v="19"/>
    <x v="0"/>
    <x v="4"/>
    <x v="0"/>
    <n v="1719"/>
    <n v="944"/>
    <n v="3"/>
    <n v="2832"/>
    <n v="4551"/>
    <n v="3942"/>
    <n v="-609"/>
    <n v="-609"/>
  </r>
  <r>
    <x v="5058"/>
    <x v="19"/>
    <x v="0"/>
    <x v="0"/>
    <x v="1"/>
    <n v="1651"/>
    <n v="1117"/>
    <n v="5"/>
    <n v="5585"/>
    <n v="7236"/>
    <n v="7463"/>
    <n v="227"/>
    <n v="16988"/>
  </r>
  <r>
    <x v="5058"/>
    <x v="19"/>
    <x v="0"/>
    <x v="0"/>
    <x v="0"/>
    <n v="1719"/>
    <n v="1117"/>
    <n v="3"/>
    <n v="3351"/>
    <n v="5070"/>
    <n v="5434"/>
    <n v="364"/>
    <n v="-245"/>
  </r>
  <r>
    <x v="5059"/>
    <x v="19"/>
    <x v="0"/>
    <x v="1"/>
    <x v="2"/>
    <n v="1511"/>
    <n v="944"/>
    <n v="3"/>
    <n v="2832"/>
    <n v="4343"/>
    <n v="5019"/>
    <n v="676"/>
    <n v="4395"/>
  </r>
  <r>
    <x v="5060"/>
    <x v="19"/>
    <x v="0"/>
    <x v="6"/>
    <x v="1"/>
    <n v="1651"/>
    <n v="1271"/>
    <n v="6"/>
    <n v="7626"/>
    <n v="9277"/>
    <n v="9211"/>
    <n v="-66"/>
    <n v="16922"/>
  </r>
  <r>
    <x v="5061"/>
    <x v="19"/>
    <x v="0"/>
    <x v="2"/>
    <x v="5"/>
    <n v="944"/>
    <n v="1271"/>
    <n v="9"/>
    <n v="11439"/>
    <n v="12383"/>
    <n v="12826"/>
    <n v="443"/>
    <n v="443"/>
  </r>
  <r>
    <x v="5061"/>
    <x v="19"/>
    <x v="0"/>
    <x v="2"/>
    <x v="1"/>
    <n v="1651"/>
    <n v="1271"/>
    <n v="9"/>
    <n v="11439"/>
    <n v="13090"/>
    <n v="12399"/>
    <n v="-691"/>
    <n v="16231"/>
  </r>
  <r>
    <x v="5062"/>
    <x v="19"/>
    <x v="0"/>
    <x v="3"/>
    <x v="5"/>
    <n v="944"/>
    <n v="919"/>
    <n v="3"/>
    <n v="2757"/>
    <n v="3701"/>
    <n v="7125"/>
    <n v="3424"/>
    <n v="3867"/>
  </r>
  <r>
    <x v="5063"/>
    <x v="19"/>
    <x v="0"/>
    <x v="4"/>
    <x v="2"/>
    <n v="1511"/>
    <n v="944"/>
    <n v="2"/>
    <n v="1888"/>
    <n v="3399"/>
    <n v="2961"/>
    <n v="-438"/>
    <n v="3957"/>
  </r>
  <r>
    <x v="5064"/>
    <x v="19"/>
    <x v="0"/>
    <x v="0"/>
    <x v="1"/>
    <n v="1651"/>
    <n v="1117"/>
    <n v="10"/>
    <n v="11170"/>
    <n v="12821"/>
    <n v="13287"/>
    <n v="466"/>
    <n v="16697"/>
  </r>
  <r>
    <x v="5064"/>
    <x v="19"/>
    <x v="0"/>
    <x v="0"/>
    <x v="4"/>
    <n v="1588"/>
    <n v="1117"/>
    <n v="1"/>
    <n v="1117"/>
    <n v="2705"/>
    <n v="2472"/>
    <n v="-233"/>
    <n v="27529"/>
  </r>
  <r>
    <x v="5065"/>
    <x v="19"/>
    <x v="0"/>
    <x v="5"/>
    <x v="5"/>
    <n v="944"/>
    <n v="919"/>
    <n v="1"/>
    <n v="919"/>
    <n v="1863"/>
    <n v="1950"/>
    <n v="87"/>
    <n v="3954"/>
  </r>
  <r>
    <x v="5066"/>
    <x v="19"/>
    <x v="0"/>
    <x v="1"/>
    <x v="0"/>
    <n v="1719"/>
    <n v="944"/>
    <n v="2"/>
    <n v="1888"/>
    <n v="3607"/>
    <n v="4278"/>
    <n v="671"/>
    <n v="426"/>
  </r>
  <r>
    <x v="5066"/>
    <x v="19"/>
    <x v="0"/>
    <x v="1"/>
    <x v="5"/>
    <n v="944"/>
    <n v="944"/>
    <n v="5"/>
    <n v="4720"/>
    <n v="5664"/>
    <n v="4563"/>
    <n v="-1101"/>
    <n v="2853"/>
  </r>
  <r>
    <x v="5066"/>
    <x v="19"/>
    <x v="0"/>
    <x v="1"/>
    <x v="1"/>
    <n v="1651"/>
    <n v="944"/>
    <n v="3"/>
    <n v="2832"/>
    <n v="4483"/>
    <n v="3937"/>
    <n v="-546"/>
    <n v="16151"/>
  </r>
  <r>
    <x v="5067"/>
    <x v="19"/>
    <x v="0"/>
    <x v="2"/>
    <x v="4"/>
    <n v="1588"/>
    <n v="1271"/>
    <n v="5"/>
    <n v="6355"/>
    <n v="7943"/>
    <n v="9293"/>
    <n v="1350"/>
    <n v="28879"/>
  </r>
  <r>
    <x v="5068"/>
    <x v="19"/>
    <x v="0"/>
    <x v="3"/>
    <x v="1"/>
    <n v="1651"/>
    <n v="919"/>
    <n v="9"/>
    <n v="8271"/>
    <n v="9922"/>
    <n v="10512"/>
    <n v="590"/>
    <n v="16741"/>
  </r>
  <r>
    <x v="5069"/>
    <x v="19"/>
    <x v="0"/>
    <x v="0"/>
    <x v="1"/>
    <n v="1651"/>
    <n v="1117"/>
    <n v="10"/>
    <n v="11170"/>
    <n v="12821"/>
    <n v="12383"/>
    <n v="-438"/>
    <n v="16303"/>
  </r>
  <r>
    <x v="5070"/>
    <x v="19"/>
    <x v="0"/>
    <x v="1"/>
    <x v="0"/>
    <n v="1719"/>
    <n v="944"/>
    <n v="7"/>
    <n v="6608"/>
    <n v="8327"/>
    <n v="6854"/>
    <n v="-1473"/>
    <n v="-1047"/>
  </r>
  <r>
    <x v="5070"/>
    <x v="19"/>
    <x v="0"/>
    <x v="1"/>
    <x v="2"/>
    <n v="1511"/>
    <n v="944"/>
    <n v="4"/>
    <n v="3776"/>
    <n v="5287"/>
    <n v="4915"/>
    <n v="-372"/>
    <n v="3585"/>
  </r>
  <r>
    <x v="5071"/>
    <x v="19"/>
    <x v="0"/>
    <x v="3"/>
    <x v="4"/>
    <n v="1588"/>
    <n v="919"/>
    <n v="5"/>
    <n v="4595"/>
    <n v="6183"/>
    <n v="5454"/>
    <n v="-729"/>
    <n v="28150"/>
  </r>
  <r>
    <x v="5071"/>
    <x v="19"/>
    <x v="0"/>
    <x v="3"/>
    <x v="0"/>
    <n v="1719"/>
    <n v="919"/>
    <n v="1"/>
    <n v="919"/>
    <n v="2638"/>
    <n v="3070"/>
    <n v="432"/>
    <n v="-615"/>
  </r>
  <r>
    <x v="5072"/>
    <x v="19"/>
    <x v="1"/>
    <x v="4"/>
    <x v="0"/>
    <n v="1719"/>
    <n v="944"/>
    <n v="4"/>
    <n v="3776"/>
    <n v="5495"/>
    <n v="6214"/>
    <n v="719"/>
    <n v="719"/>
  </r>
  <r>
    <x v="5073"/>
    <x v="19"/>
    <x v="1"/>
    <x v="0"/>
    <x v="5"/>
    <n v="944"/>
    <n v="1117"/>
    <n v="2"/>
    <n v="2234"/>
    <n v="3178"/>
    <n v="3199"/>
    <n v="21"/>
    <n v="21"/>
  </r>
  <r>
    <x v="5074"/>
    <x v="19"/>
    <x v="1"/>
    <x v="1"/>
    <x v="4"/>
    <n v="1588"/>
    <n v="944"/>
    <n v="9"/>
    <n v="8496"/>
    <n v="10084"/>
    <n v="12012"/>
    <n v="1928"/>
    <n v="1928"/>
  </r>
  <r>
    <x v="5074"/>
    <x v="19"/>
    <x v="1"/>
    <x v="1"/>
    <x v="0"/>
    <n v="1719"/>
    <n v="944"/>
    <n v="8"/>
    <n v="7552"/>
    <n v="9271"/>
    <n v="10202"/>
    <n v="931"/>
    <n v="1650"/>
  </r>
  <r>
    <x v="5075"/>
    <x v="19"/>
    <x v="1"/>
    <x v="2"/>
    <x v="0"/>
    <n v="1719"/>
    <n v="1271"/>
    <n v="2"/>
    <n v="2542"/>
    <n v="4261"/>
    <n v="3857"/>
    <n v="-404"/>
    <n v="1246"/>
  </r>
  <r>
    <x v="5076"/>
    <x v="19"/>
    <x v="1"/>
    <x v="3"/>
    <x v="1"/>
    <n v="1651"/>
    <n v="919"/>
    <n v="1"/>
    <n v="919"/>
    <n v="2570"/>
    <n v="2912"/>
    <n v="342"/>
    <n v="342"/>
  </r>
  <r>
    <x v="5077"/>
    <x v="19"/>
    <x v="1"/>
    <x v="1"/>
    <x v="4"/>
    <n v="1588"/>
    <n v="944"/>
    <n v="4"/>
    <n v="3776"/>
    <n v="5364"/>
    <n v="5967"/>
    <n v="603"/>
    <n v="2531"/>
  </r>
  <r>
    <x v="5078"/>
    <x v="19"/>
    <x v="1"/>
    <x v="6"/>
    <x v="4"/>
    <n v="1588"/>
    <n v="1271"/>
    <n v="3"/>
    <n v="3813"/>
    <n v="5401"/>
    <n v="10148"/>
    <n v="4747"/>
    <n v="7278"/>
  </r>
  <r>
    <x v="5078"/>
    <x v="19"/>
    <x v="1"/>
    <x v="6"/>
    <x v="0"/>
    <n v="1719"/>
    <n v="1271"/>
    <n v="4"/>
    <n v="5084"/>
    <n v="6803"/>
    <n v="5586"/>
    <n v="-1217"/>
    <n v="29"/>
  </r>
  <r>
    <x v="5079"/>
    <x v="19"/>
    <x v="1"/>
    <x v="3"/>
    <x v="0"/>
    <n v="1719"/>
    <n v="919"/>
    <n v="1"/>
    <n v="919"/>
    <n v="2638"/>
    <n v="2767"/>
    <n v="129"/>
    <n v="158"/>
  </r>
  <r>
    <x v="5080"/>
    <x v="19"/>
    <x v="1"/>
    <x v="4"/>
    <x v="4"/>
    <n v="1588"/>
    <n v="944"/>
    <n v="3"/>
    <n v="2832"/>
    <n v="4420"/>
    <n v="17857"/>
    <n v="13437"/>
    <n v="20715"/>
  </r>
  <r>
    <x v="5080"/>
    <x v="19"/>
    <x v="1"/>
    <x v="4"/>
    <x v="5"/>
    <n v="944"/>
    <n v="944"/>
    <n v="7"/>
    <n v="6608"/>
    <n v="7552"/>
    <n v="7698"/>
    <n v="146"/>
    <n v="167"/>
  </r>
  <r>
    <x v="5081"/>
    <x v="19"/>
    <x v="1"/>
    <x v="0"/>
    <x v="5"/>
    <n v="944"/>
    <n v="1117"/>
    <n v="8"/>
    <n v="8936"/>
    <n v="9880"/>
    <n v="10661"/>
    <n v="781"/>
    <n v="948"/>
  </r>
  <r>
    <x v="5082"/>
    <x v="19"/>
    <x v="1"/>
    <x v="5"/>
    <x v="5"/>
    <n v="944"/>
    <n v="919"/>
    <n v="5"/>
    <n v="4595"/>
    <n v="5539"/>
    <n v="5559"/>
    <n v="20"/>
    <n v="968"/>
  </r>
  <r>
    <x v="5082"/>
    <x v="19"/>
    <x v="1"/>
    <x v="5"/>
    <x v="0"/>
    <n v="1719"/>
    <n v="919"/>
    <n v="1"/>
    <n v="919"/>
    <n v="2638"/>
    <n v="2910"/>
    <n v="272"/>
    <n v="430"/>
  </r>
  <r>
    <x v="5083"/>
    <x v="19"/>
    <x v="1"/>
    <x v="1"/>
    <x v="4"/>
    <n v="1588"/>
    <n v="944"/>
    <n v="8"/>
    <n v="7552"/>
    <n v="9140"/>
    <n v="37145"/>
    <n v="28005"/>
    <n v="48720"/>
  </r>
  <r>
    <x v="5084"/>
    <x v="19"/>
    <x v="1"/>
    <x v="6"/>
    <x v="1"/>
    <n v="1651"/>
    <n v="1271"/>
    <n v="3"/>
    <n v="3813"/>
    <n v="5464"/>
    <n v="5627"/>
    <n v="163"/>
    <n v="505"/>
  </r>
  <r>
    <x v="5085"/>
    <x v="19"/>
    <x v="1"/>
    <x v="2"/>
    <x v="0"/>
    <n v="1719"/>
    <n v="1271"/>
    <n v="9"/>
    <n v="11439"/>
    <n v="13158"/>
    <n v="29806"/>
    <n v="16648"/>
    <n v="17078"/>
  </r>
  <r>
    <x v="5086"/>
    <x v="19"/>
    <x v="1"/>
    <x v="4"/>
    <x v="1"/>
    <n v="1651"/>
    <n v="944"/>
    <n v="6"/>
    <n v="5664"/>
    <n v="7315"/>
    <n v="7073"/>
    <n v="-242"/>
    <n v="263"/>
  </r>
  <r>
    <x v="5087"/>
    <x v="19"/>
    <x v="1"/>
    <x v="6"/>
    <x v="4"/>
    <n v="1588"/>
    <n v="1271"/>
    <n v="8"/>
    <n v="10168"/>
    <n v="11756"/>
    <n v="33267"/>
    <n v="21511"/>
    <n v="70231"/>
  </r>
  <r>
    <x v="5088"/>
    <x v="19"/>
    <x v="1"/>
    <x v="2"/>
    <x v="3"/>
    <n v="1940"/>
    <n v="1271"/>
    <n v="3"/>
    <n v="3813"/>
    <n v="5753"/>
    <n v="6192"/>
    <n v="439"/>
    <n v="439"/>
  </r>
  <r>
    <x v="5089"/>
    <x v="19"/>
    <x v="1"/>
    <x v="3"/>
    <x v="4"/>
    <n v="1588"/>
    <n v="919"/>
    <n v="3"/>
    <n v="2757"/>
    <n v="4345"/>
    <n v="4771"/>
    <n v="426"/>
    <n v="70657"/>
  </r>
  <r>
    <x v="5090"/>
    <x v="19"/>
    <x v="2"/>
    <x v="5"/>
    <x v="4"/>
    <n v="1588"/>
    <n v="919"/>
    <n v="10"/>
    <n v="9190"/>
    <n v="10778"/>
    <n v="11195"/>
    <n v="417"/>
    <n v="417"/>
  </r>
  <r>
    <x v="5090"/>
    <x v="19"/>
    <x v="2"/>
    <x v="5"/>
    <x v="0"/>
    <n v="1719"/>
    <n v="919"/>
    <n v="5"/>
    <n v="4595"/>
    <n v="6314"/>
    <n v="6084"/>
    <n v="-230"/>
    <n v="-230"/>
  </r>
  <r>
    <x v="5090"/>
    <x v="19"/>
    <x v="2"/>
    <x v="5"/>
    <x v="5"/>
    <n v="944"/>
    <n v="919"/>
    <n v="7"/>
    <n v="6433"/>
    <n v="7377"/>
    <n v="6340"/>
    <n v="-1037"/>
    <n v="-1037"/>
  </r>
  <r>
    <x v="5091"/>
    <x v="19"/>
    <x v="2"/>
    <x v="1"/>
    <x v="1"/>
    <n v="1651"/>
    <n v="944"/>
    <n v="9"/>
    <n v="8496"/>
    <n v="10147"/>
    <n v="35613"/>
    <n v="25466"/>
    <n v="25466"/>
  </r>
  <r>
    <x v="5091"/>
    <x v="19"/>
    <x v="2"/>
    <x v="1"/>
    <x v="2"/>
    <n v="1511"/>
    <n v="944"/>
    <n v="6"/>
    <n v="5664"/>
    <n v="7175"/>
    <n v="5776"/>
    <n v="-1399"/>
    <n v="-1399"/>
  </r>
  <r>
    <x v="5092"/>
    <x v="19"/>
    <x v="2"/>
    <x v="6"/>
    <x v="5"/>
    <n v="944"/>
    <n v="1271"/>
    <n v="3"/>
    <n v="3813"/>
    <n v="4757"/>
    <n v="9274"/>
    <n v="4517"/>
    <n v="3480"/>
  </r>
  <r>
    <x v="5093"/>
    <x v="19"/>
    <x v="2"/>
    <x v="2"/>
    <x v="5"/>
    <n v="944"/>
    <n v="1271"/>
    <n v="8"/>
    <n v="10168"/>
    <n v="11112"/>
    <n v="9795"/>
    <n v="-1317"/>
    <n v="2163"/>
  </r>
  <r>
    <x v="5094"/>
    <x v="19"/>
    <x v="2"/>
    <x v="5"/>
    <x v="5"/>
    <n v="944"/>
    <n v="919"/>
    <n v="5"/>
    <n v="4595"/>
    <n v="5539"/>
    <n v="4517"/>
    <n v="-1022"/>
    <n v="1141"/>
  </r>
  <r>
    <x v="5094"/>
    <x v="19"/>
    <x v="2"/>
    <x v="5"/>
    <x v="0"/>
    <n v="1719"/>
    <n v="919"/>
    <n v="3"/>
    <n v="2757"/>
    <n v="4476"/>
    <n v="4563"/>
    <n v="87"/>
    <n v="-143"/>
  </r>
  <r>
    <x v="5095"/>
    <x v="19"/>
    <x v="2"/>
    <x v="1"/>
    <x v="4"/>
    <n v="1588"/>
    <n v="944"/>
    <n v="3"/>
    <n v="2832"/>
    <n v="4420"/>
    <n v="4862"/>
    <n v="442"/>
    <n v="859"/>
  </r>
  <r>
    <x v="5095"/>
    <x v="19"/>
    <x v="2"/>
    <x v="1"/>
    <x v="0"/>
    <n v="1719"/>
    <n v="944"/>
    <n v="6"/>
    <n v="5664"/>
    <n v="7383"/>
    <n v="9149"/>
    <n v="1766"/>
    <n v="1623"/>
  </r>
  <r>
    <x v="5096"/>
    <x v="19"/>
    <x v="2"/>
    <x v="6"/>
    <x v="0"/>
    <n v="1719"/>
    <n v="1271"/>
    <n v="9"/>
    <n v="11439"/>
    <n v="13158"/>
    <n v="13599"/>
    <n v="441"/>
    <n v="2064"/>
  </r>
  <r>
    <x v="5097"/>
    <x v="19"/>
    <x v="2"/>
    <x v="2"/>
    <x v="5"/>
    <n v="944"/>
    <n v="1271"/>
    <n v="3"/>
    <n v="3813"/>
    <n v="4757"/>
    <n v="4084"/>
    <n v="-673"/>
    <n v="468"/>
  </r>
  <r>
    <x v="5098"/>
    <x v="19"/>
    <x v="2"/>
    <x v="4"/>
    <x v="6"/>
    <n v="1866"/>
    <n v="944"/>
    <n v="7"/>
    <n v="6608"/>
    <n v="8474"/>
    <n v="8350"/>
    <n v="-124"/>
    <n v="-124"/>
  </r>
  <r>
    <x v="5098"/>
    <x v="19"/>
    <x v="2"/>
    <x v="4"/>
    <x v="5"/>
    <n v="944"/>
    <n v="944"/>
    <n v="6"/>
    <n v="5664"/>
    <n v="6608"/>
    <n v="7780"/>
    <n v="1172"/>
    <n v="1640"/>
  </r>
  <r>
    <x v="5099"/>
    <x v="19"/>
    <x v="2"/>
    <x v="0"/>
    <x v="4"/>
    <n v="1588"/>
    <n v="1117"/>
    <n v="5"/>
    <n v="5585"/>
    <n v="7173"/>
    <n v="6949"/>
    <n v="-224"/>
    <n v="635"/>
  </r>
  <r>
    <x v="5099"/>
    <x v="19"/>
    <x v="2"/>
    <x v="0"/>
    <x v="5"/>
    <n v="944"/>
    <n v="1117"/>
    <n v="2"/>
    <n v="2234"/>
    <n v="3178"/>
    <n v="10354"/>
    <n v="7176"/>
    <n v="8816"/>
  </r>
  <r>
    <x v="5100"/>
    <x v="19"/>
    <x v="2"/>
    <x v="5"/>
    <x v="4"/>
    <n v="1588"/>
    <n v="919"/>
    <n v="6"/>
    <n v="5514"/>
    <n v="7102"/>
    <n v="5768"/>
    <n v="-1334"/>
    <n v="-699"/>
  </r>
  <r>
    <x v="5101"/>
    <x v="19"/>
    <x v="2"/>
    <x v="1"/>
    <x v="6"/>
    <n v="1866"/>
    <n v="944"/>
    <n v="7"/>
    <n v="6608"/>
    <n v="8474"/>
    <n v="10097"/>
    <n v="1623"/>
    <n v="1499"/>
  </r>
  <r>
    <x v="5102"/>
    <x v="19"/>
    <x v="2"/>
    <x v="3"/>
    <x v="4"/>
    <n v="1588"/>
    <n v="919"/>
    <n v="2"/>
    <n v="1838"/>
    <n v="3426"/>
    <n v="3716"/>
    <n v="290"/>
    <n v="-409"/>
  </r>
  <r>
    <x v="5102"/>
    <x v="19"/>
    <x v="2"/>
    <x v="3"/>
    <x v="0"/>
    <n v="1719"/>
    <n v="919"/>
    <n v="1"/>
    <n v="919"/>
    <n v="2638"/>
    <n v="3086"/>
    <n v="448"/>
    <n v="2512"/>
  </r>
  <r>
    <x v="5103"/>
    <x v="19"/>
    <x v="2"/>
    <x v="0"/>
    <x v="4"/>
    <n v="1588"/>
    <n v="1117"/>
    <n v="1"/>
    <n v="1117"/>
    <n v="2705"/>
    <n v="2591"/>
    <n v="-114"/>
    <n v="-523"/>
  </r>
  <r>
    <x v="5104"/>
    <x v="19"/>
    <x v="2"/>
    <x v="5"/>
    <x v="6"/>
    <n v="1866"/>
    <n v="919"/>
    <n v="9"/>
    <n v="8271"/>
    <n v="10137"/>
    <n v="10087"/>
    <n v="-50"/>
    <n v="1449"/>
  </r>
  <r>
    <x v="5105"/>
    <x v="19"/>
    <x v="2"/>
    <x v="1"/>
    <x v="1"/>
    <n v="1651"/>
    <n v="944"/>
    <n v="6"/>
    <n v="5664"/>
    <n v="7315"/>
    <n v="8403"/>
    <n v="1088"/>
    <n v="26554"/>
  </r>
  <r>
    <x v="5105"/>
    <x v="19"/>
    <x v="2"/>
    <x v="1"/>
    <x v="6"/>
    <n v="1866"/>
    <n v="944"/>
    <n v="6"/>
    <n v="5664"/>
    <n v="7530"/>
    <n v="8218"/>
    <n v="688"/>
    <n v="2137"/>
  </r>
  <r>
    <x v="5105"/>
    <x v="19"/>
    <x v="2"/>
    <x v="1"/>
    <x v="0"/>
    <n v="1719"/>
    <n v="944"/>
    <n v="10"/>
    <n v="9440"/>
    <n v="11159"/>
    <n v="10824"/>
    <n v="-335"/>
    <n v="2177"/>
  </r>
  <r>
    <x v="5106"/>
    <x v="19"/>
    <x v="2"/>
    <x v="6"/>
    <x v="5"/>
    <n v="944"/>
    <n v="1271"/>
    <n v="7"/>
    <n v="8897"/>
    <n v="9841"/>
    <n v="10172"/>
    <n v="331"/>
    <n v="9147"/>
  </r>
  <r>
    <x v="5106"/>
    <x v="19"/>
    <x v="2"/>
    <x v="6"/>
    <x v="4"/>
    <n v="1588"/>
    <n v="1271"/>
    <n v="1"/>
    <n v="1271"/>
    <n v="2859"/>
    <n v="3122"/>
    <n v="263"/>
    <n v="-260"/>
  </r>
  <r>
    <x v="5107"/>
    <x v="19"/>
    <x v="2"/>
    <x v="2"/>
    <x v="2"/>
    <n v="1511"/>
    <n v="1271"/>
    <n v="6"/>
    <n v="7626"/>
    <n v="9137"/>
    <n v="10882"/>
    <n v="1745"/>
    <n v="346"/>
  </r>
  <r>
    <x v="5108"/>
    <x v="19"/>
    <x v="2"/>
    <x v="3"/>
    <x v="4"/>
    <n v="1588"/>
    <n v="919"/>
    <n v="1"/>
    <n v="919"/>
    <n v="2507"/>
    <n v="2239"/>
    <n v="-268"/>
    <n v="-528"/>
  </r>
  <r>
    <x v="5109"/>
    <x v="19"/>
    <x v="2"/>
    <x v="4"/>
    <x v="5"/>
    <n v="944"/>
    <n v="944"/>
    <n v="1"/>
    <n v="944"/>
    <n v="1888"/>
    <n v="1768"/>
    <n v="-120"/>
    <n v="9027"/>
  </r>
  <r>
    <x v="5110"/>
    <x v="19"/>
    <x v="2"/>
    <x v="0"/>
    <x v="5"/>
    <n v="944"/>
    <n v="1117"/>
    <n v="5"/>
    <n v="5585"/>
    <n v="6529"/>
    <n v="6537"/>
    <n v="8"/>
    <n v="9035"/>
  </r>
  <r>
    <x v="5111"/>
    <x v="19"/>
    <x v="2"/>
    <x v="5"/>
    <x v="4"/>
    <n v="1588"/>
    <n v="919"/>
    <n v="3"/>
    <n v="2757"/>
    <n v="4345"/>
    <n v="4105"/>
    <n v="-240"/>
    <n v="-768"/>
  </r>
  <r>
    <x v="5111"/>
    <x v="19"/>
    <x v="2"/>
    <x v="5"/>
    <x v="0"/>
    <n v="1719"/>
    <n v="919"/>
    <n v="9"/>
    <n v="8271"/>
    <n v="9990"/>
    <n v="8882"/>
    <n v="-1108"/>
    <n v="1069"/>
  </r>
  <r>
    <x v="5112"/>
    <x v="19"/>
    <x v="3"/>
    <x v="1"/>
    <x v="5"/>
    <n v="944"/>
    <n v="944"/>
    <n v="2"/>
    <n v="1888"/>
    <n v="2832"/>
    <n v="3068"/>
    <n v="236"/>
    <n v="236"/>
  </r>
  <r>
    <x v="5112"/>
    <x v="19"/>
    <x v="3"/>
    <x v="1"/>
    <x v="6"/>
    <n v="1866"/>
    <n v="944"/>
    <n v="4"/>
    <n v="3776"/>
    <n v="5642"/>
    <n v="5924"/>
    <n v="282"/>
    <n v="282"/>
  </r>
  <r>
    <x v="5112"/>
    <x v="19"/>
    <x v="3"/>
    <x v="1"/>
    <x v="0"/>
    <n v="1719"/>
    <n v="944"/>
    <n v="4"/>
    <n v="3776"/>
    <n v="5495"/>
    <n v="5188"/>
    <n v="-307"/>
    <n v="-307"/>
  </r>
  <r>
    <x v="5113"/>
    <x v="19"/>
    <x v="3"/>
    <x v="6"/>
    <x v="0"/>
    <n v="1719"/>
    <n v="1271"/>
    <n v="2"/>
    <n v="2542"/>
    <n v="4261"/>
    <n v="5061"/>
    <n v="800"/>
    <n v="493"/>
  </r>
  <r>
    <x v="5113"/>
    <x v="19"/>
    <x v="3"/>
    <x v="6"/>
    <x v="4"/>
    <n v="1588"/>
    <n v="1271"/>
    <n v="7"/>
    <n v="8897"/>
    <n v="10485"/>
    <n v="9942"/>
    <n v="-543"/>
    <n v="-543"/>
  </r>
  <r>
    <x v="5114"/>
    <x v="19"/>
    <x v="3"/>
    <x v="3"/>
    <x v="5"/>
    <n v="944"/>
    <n v="919"/>
    <n v="6"/>
    <n v="5514"/>
    <n v="6458"/>
    <n v="5320"/>
    <n v="-1138"/>
    <n v="-902"/>
  </r>
  <r>
    <x v="5115"/>
    <x v="19"/>
    <x v="3"/>
    <x v="4"/>
    <x v="4"/>
    <n v="1588"/>
    <n v="944"/>
    <n v="4"/>
    <n v="3776"/>
    <n v="5364"/>
    <n v="5456"/>
    <n v="92"/>
    <n v="-451"/>
  </r>
  <r>
    <x v="5116"/>
    <x v="19"/>
    <x v="3"/>
    <x v="0"/>
    <x v="0"/>
    <n v="1719"/>
    <n v="1117"/>
    <n v="4"/>
    <n v="4468"/>
    <n v="6187"/>
    <n v="4978"/>
    <n v="-1209"/>
    <n v="-716"/>
  </r>
  <r>
    <x v="5116"/>
    <x v="19"/>
    <x v="3"/>
    <x v="0"/>
    <x v="6"/>
    <n v="1866"/>
    <n v="1117"/>
    <n v="4"/>
    <n v="4468"/>
    <n v="6334"/>
    <n v="6146"/>
    <n v="-188"/>
    <n v="94"/>
  </r>
  <r>
    <x v="5117"/>
    <x v="19"/>
    <x v="3"/>
    <x v="5"/>
    <x v="4"/>
    <n v="1588"/>
    <n v="919"/>
    <n v="4"/>
    <n v="3676"/>
    <n v="5264"/>
    <n v="5015"/>
    <n v="-249"/>
    <n v="-700"/>
  </r>
  <r>
    <x v="5117"/>
    <x v="19"/>
    <x v="3"/>
    <x v="5"/>
    <x v="6"/>
    <n v="1866"/>
    <n v="919"/>
    <n v="8"/>
    <n v="7352"/>
    <n v="9218"/>
    <n v="8475"/>
    <n v="-743"/>
    <n v="-649"/>
  </r>
  <r>
    <x v="5118"/>
    <x v="19"/>
    <x v="3"/>
    <x v="1"/>
    <x v="5"/>
    <n v="944"/>
    <n v="944"/>
    <n v="6"/>
    <n v="5664"/>
    <n v="6608"/>
    <n v="7865"/>
    <n v="1257"/>
    <n v="355"/>
  </r>
  <r>
    <x v="5119"/>
    <x v="19"/>
    <x v="3"/>
    <x v="2"/>
    <x v="0"/>
    <n v="1719"/>
    <n v="1271"/>
    <n v="2"/>
    <n v="2542"/>
    <n v="4261"/>
    <n v="5067"/>
    <n v="806"/>
    <n v="90"/>
  </r>
  <r>
    <x v="5120"/>
    <x v="19"/>
    <x v="3"/>
    <x v="3"/>
    <x v="4"/>
    <n v="1588"/>
    <n v="919"/>
    <n v="5"/>
    <n v="4595"/>
    <n v="6183"/>
    <n v="13294"/>
    <n v="7111"/>
    <n v="6411"/>
  </r>
  <r>
    <x v="5121"/>
    <x v="19"/>
    <x v="3"/>
    <x v="4"/>
    <x v="0"/>
    <n v="1719"/>
    <n v="944"/>
    <n v="9"/>
    <n v="8496"/>
    <n v="10215"/>
    <n v="10084"/>
    <n v="-131"/>
    <n v="-41"/>
  </r>
  <r>
    <x v="5121"/>
    <x v="19"/>
    <x v="3"/>
    <x v="4"/>
    <x v="5"/>
    <n v="944"/>
    <n v="944"/>
    <n v="5"/>
    <n v="4720"/>
    <n v="5664"/>
    <n v="6078"/>
    <n v="414"/>
    <n v="769"/>
  </r>
  <r>
    <x v="5122"/>
    <x v="19"/>
    <x v="3"/>
    <x v="0"/>
    <x v="0"/>
    <n v="1719"/>
    <n v="1117"/>
    <n v="1"/>
    <n v="1117"/>
    <n v="2836"/>
    <n v="3160"/>
    <n v="324"/>
    <n v="283"/>
  </r>
  <r>
    <x v="5123"/>
    <x v="19"/>
    <x v="3"/>
    <x v="1"/>
    <x v="0"/>
    <n v="1719"/>
    <n v="944"/>
    <n v="9"/>
    <n v="8496"/>
    <n v="10215"/>
    <n v="11308"/>
    <n v="1093"/>
    <n v="1376"/>
  </r>
  <r>
    <x v="5124"/>
    <x v="19"/>
    <x v="3"/>
    <x v="2"/>
    <x v="0"/>
    <n v="1719"/>
    <n v="1271"/>
    <n v="6"/>
    <n v="7626"/>
    <n v="9345"/>
    <n v="7905"/>
    <n v="-1440"/>
    <n v="-64"/>
  </r>
  <r>
    <x v="5125"/>
    <x v="19"/>
    <x v="3"/>
    <x v="3"/>
    <x v="4"/>
    <n v="1588"/>
    <n v="919"/>
    <n v="3"/>
    <n v="2757"/>
    <n v="4345"/>
    <n v="3819"/>
    <n v="-526"/>
    <n v="5885"/>
  </r>
  <r>
    <x v="5125"/>
    <x v="19"/>
    <x v="3"/>
    <x v="3"/>
    <x v="0"/>
    <n v="1719"/>
    <n v="919"/>
    <n v="1"/>
    <n v="919"/>
    <n v="2638"/>
    <n v="2799"/>
    <n v="161"/>
    <n v="97"/>
  </r>
  <r>
    <x v="5126"/>
    <x v="19"/>
    <x v="3"/>
    <x v="4"/>
    <x v="0"/>
    <n v="1719"/>
    <n v="944"/>
    <n v="4"/>
    <n v="3776"/>
    <n v="5495"/>
    <n v="5955"/>
    <n v="460"/>
    <n v="557"/>
  </r>
  <r>
    <x v="5127"/>
    <x v="19"/>
    <x v="3"/>
    <x v="0"/>
    <x v="0"/>
    <n v="1719"/>
    <n v="1117"/>
    <n v="9"/>
    <n v="10053"/>
    <n v="11772"/>
    <n v="12186"/>
    <n v="414"/>
    <n v="971"/>
  </r>
  <r>
    <x v="5127"/>
    <x v="19"/>
    <x v="3"/>
    <x v="0"/>
    <x v="5"/>
    <n v="944"/>
    <n v="1117"/>
    <n v="3"/>
    <n v="3351"/>
    <n v="4295"/>
    <n v="4959"/>
    <n v="664"/>
    <n v="1433"/>
  </r>
  <r>
    <x v="5127"/>
    <x v="19"/>
    <x v="3"/>
    <x v="0"/>
    <x v="4"/>
    <n v="1588"/>
    <n v="1117"/>
    <n v="9"/>
    <n v="10053"/>
    <n v="11641"/>
    <n v="13772"/>
    <n v="2131"/>
    <n v="8016"/>
  </r>
  <r>
    <x v="5128"/>
    <x v="19"/>
    <x v="3"/>
    <x v="5"/>
    <x v="4"/>
    <n v="1588"/>
    <n v="919"/>
    <n v="8"/>
    <n v="7352"/>
    <n v="8940"/>
    <n v="7160"/>
    <n v="-1780"/>
    <n v="6236"/>
  </r>
  <r>
    <x v="5128"/>
    <x v="19"/>
    <x v="3"/>
    <x v="5"/>
    <x v="0"/>
    <n v="1719"/>
    <n v="919"/>
    <n v="7"/>
    <n v="6433"/>
    <n v="8152"/>
    <n v="6535"/>
    <n v="-1617"/>
    <n v="-646"/>
  </r>
  <r>
    <x v="5128"/>
    <x v="19"/>
    <x v="3"/>
    <x v="5"/>
    <x v="5"/>
    <n v="944"/>
    <n v="919"/>
    <n v="1"/>
    <n v="919"/>
    <n v="1863"/>
    <n v="2012"/>
    <n v="149"/>
    <n v="1582"/>
  </r>
  <r>
    <x v="5129"/>
    <x v="19"/>
    <x v="3"/>
    <x v="3"/>
    <x v="0"/>
    <n v="1719"/>
    <n v="919"/>
    <n v="2"/>
    <n v="1838"/>
    <n v="3557"/>
    <n v="3524"/>
    <n v="-33"/>
    <n v="-679"/>
  </r>
  <r>
    <x v="5130"/>
    <x v="19"/>
    <x v="3"/>
    <x v="0"/>
    <x v="0"/>
    <n v="1719"/>
    <n v="1117"/>
    <n v="8"/>
    <n v="8936"/>
    <n v="10655"/>
    <n v="10669"/>
    <n v="14"/>
    <n v="-665"/>
  </r>
  <r>
    <x v="5131"/>
    <x v="19"/>
    <x v="3"/>
    <x v="5"/>
    <x v="4"/>
    <n v="1588"/>
    <n v="919"/>
    <n v="4"/>
    <n v="3676"/>
    <n v="5264"/>
    <n v="4973"/>
    <n v="-291"/>
    <n v="5945"/>
  </r>
  <r>
    <x v="5131"/>
    <x v="19"/>
    <x v="3"/>
    <x v="5"/>
    <x v="5"/>
    <n v="944"/>
    <n v="919"/>
    <n v="6"/>
    <n v="5514"/>
    <n v="6458"/>
    <n v="6366"/>
    <n v="-92"/>
    <n v="1490"/>
  </r>
  <r>
    <x v="5132"/>
    <x v="19"/>
    <x v="3"/>
    <x v="1"/>
    <x v="4"/>
    <n v="1588"/>
    <n v="944"/>
    <n v="6"/>
    <n v="5664"/>
    <n v="7252"/>
    <n v="7610"/>
    <n v="358"/>
    <n v="6303"/>
  </r>
  <r>
    <x v="5133"/>
    <x v="19"/>
    <x v="3"/>
    <x v="6"/>
    <x v="5"/>
    <n v="944"/>
    <n v="1271"/>
    <n v="9"/>
    <n v="11439"/>
    <n v="12383"/>
    <n v="12561"/>
    <n v="178"/>
    <n v="1668"/>
  </r>
  <r>
    <x v="5133"/>
    <x v="19"/>
    <x v="3"/>
    <x v="6"/>
    <x v="6"/>
    <n v="1866"/>
    <n v="1271"/>
    <n v="3"/>
    <n v="3813"/>
    <n v="5679"/>
    <n v="4799"/>
    <n v="-880"/>
    <n v="-1529"/>
  </r>
  <r>
    <x v="5134"/>
    <x v="19"/>
    <x v="4"/>
    <x v="2"/>
    <x v="4"/>
    <n v="1588"/>
    <n v="1271"/>
    <n v="6"/>
    <n v="7626"/>
    <n v="9214"/>
    <n v="7601"/>
    <n v="-1613"/>
    <n v="-1613"/>
  </r>
  <r>
    <x v="5135"/>
    <x v="19"/>
    <x v="4"/>
    <x v="4"/>
    <x v="5"/>
    <n v="944"/>
    <n v="944"/>
    <n v="1"/>
    <n v="944"/>
    <n v="1888"/>
    <n v="2077"/>
    <n v="189"/>
    <n v="189"/>
  </r>
  <r>
    <x v="5135"/>
    <x v="19"/>
    <x v="4"/>
    <x v="4"/>
    <x v="0"/>
    <n v="1719"/>
    <n v="944"/>
    <n v="1"/>
    <n v="944"/>
    <n v="2663"/>
    <n v="2675"/>
    <n v="12"/>
    <n v="12"/>
  </r>
  <r>
    <x v="5136"/>
    <x v="19"/>
    <x v="4"/>
    <x v="5"/>
    <x v="4"/>
    <n v="1588"/>
    <n v="919"/>
    <n v="1"/>
    <n v="919"/>
    <n v="2507"/>
    <n v="4233"/>
    <n v="1726"/>
    <n v="113"/>
  </r>
  <r>
    <x v="5136"/>
    <x v="19"/>
    <x v="4"/>
    <x v="5"/>
    <x v="0"/>
    <n v="1719"/>
    <n v="919"/>
    <n v="8"/>
    <n v="7352"/>
    <n v="9071"/>
    <n v="8773"/>
    <n v="-298"/>
    <n v="-286"/>
  </r>
  <r>
    <x v="5137"/>
    <x v="19"/>
    <x v="4"/>
    <x v="1"/>
    <x v="5"/>
    <n v="944"/>
    <n v="944"/>
    <n v="4"/>
    <n v="3776"/>
    <n v="4720"/>
    <n v="4456"/>
    <n v="-264"/>
    <n v="-75"/>
  </r>
  <r>
    <x v="5138"/>
    <x v="19"/>
    <x v="4"/>
    <x v="6"/>
    <x v="0"/>
    <n v="1719"/>
    <n v="1271"/>
    <n v="2"/>
    <n v="2542"/>
    <n v="4261"/>
    <n v="3937"/>
    <n v="-324"/>
    <n v="-610"/>
  </r>
  <r>
    <x v="5138"/>
    <x v="19"/>
    <x v="4"/>
    <x v="6"/>
    <x v="6"/>
    <n v="1866"/>
    <n v="1271"/>
    <n v="3"/>
    <n v="3813"/>
    <n v="5679"/>
    <n v="4898"/>
    <n v="-781"/>
    <n v="-781"/>
  </r>
  <r>
    <x v="5138"/>
    <x v="19"/>
    <x v="4"/>
    <x v="6"/>
    <x v="5"/>
    <n v="944"/>
    <n v="1271"/>
    <n v="4"/>
    <n v="5084"/>
    <n v="6028"/>
    <n v="5545"/>
    <n v="-483"/>
    <n v="-558"/>
  </r>
  <r>
    <x v="5139"/>
    <x v="19"/>
    <x v="4"/>
    <x v="2"/>
    <x v="5"/>
    <n v="944"/>
    <n v="1271"/>
    <n v="7"/>
    <n v="8897"/>
    <n v="9841"/>
    <n v="10185"/>
    <n v="344"/>
    <n v="-214"/>
  </r>
  <r>
    <x v="5140"/>
    <x v="19"/>
    <x v="4"/>
    <x v="3"/>
    <x v="4"/>
    <n v="1588"/>
    <n v="919"/>
    <n v="6"/>
    <n v="5514"/>
    <n v="7102"/>
    <n v="28888"/>
    <n v="21786"/>
    <n v="21899"/>
  </r>
  <r>
    <x v="5141"/>
    <x v="19"/>
    <x v="4"/>
    <x v="4"/>
    <x v="5"/>
    <n v="944"/>
    <n v="944"/>
    <n v="8"/>
    <n v="7552"/>
    <n v="8496"/>
    <n v="7714"/>
    <n v="-782"/>
    <n v="-996"/>
  </r>
  <r>
    <x v="5142"/>
    <x v="19"/>
    <x v="4"/>
    <x v="0"/>
    <x v="5"/>
    <n v="944"/>
    <n v="1117"/>
    <n v="4"/>
    <n v="4468"/>
    <n v="5412"/>
    <n v="9840"/>
    <n v="4428"/>
    <n v="3432"/>
  </r>
  <r>
    <x v="5142"/>
    <x v="19"/>
    <x v="4"/>
    <x v="0"/>
    <x v="4"/>
    <n v="1588"/>
    <n v="1117"/>
    <n v="4"/>
    <n v="4468"/>
    <n v="6056"/>
    <n v="15961"/>
    <n v="9905"/>
    <n v="31804"/>
  </r>
  <r>
    <x v="5143"/>
    <x v="19"/>
    <x v="4"/>
    <x v="1"/>
    <x v="0"/>
    <n v="1719"/>
    <n v="944"/>
    <n v="3"/>
    <n v="2832"/>
    <n v="4551"/>
    <n v="4513"/>
    <n v="-38"/>
    <n v="-648"/>
  </r>
  <r>
    <x v="5144"/>
    <x v="19"/>
    <x v="4"/>
    <x v="3"/>
    <x v="4"/>
    <n v="1588"/>
    <n v="919"/>
    <n v="5"/>
    <n v="4595"/>
    <n v="6183"/>
    <n v="6254"/>
    <n v="71"/>
    <n v="31875"/>
  </r>
  <r>
    <x v="5144"/>
    <x v="19"/>
    <x v="4"/>
    <x v="3"/>
    <x v="5"/>
    <n v="944"/>
    <n v="919"/>
    <n v="5"/>
    <n v="4595"/>
    <n v="5539"/>
    <n v="6027"/>
    <n v="488"/>
    <n v="3920"/>
  </r>
  <r>
    <x v="5145"/>
    <x v="19"/>
    <x v="4"/>
    <x v="4"/>
    <x v="5"/>
    <n v="944"/>
    <n v="944"/>
    <n v="1"/>
    <n v="944"/>
    <n v="1888"/>
    <n v="2054"/>
    <n v="166"/>
    <n v="4086"/>
  </r>
  <r>
    <x v="5146"/>
    <x v="19"/>
    <x v="4"/>
    <x v="0"/>
    <x v="4"/>
    <n v="1588"/>
    <n v="1117"/>
    <n v="9"/>
    <n v="10053"/>
    <n v="11641"/>
    <n v="13861"/>
    <n v="2220"/>
    <n v="34095"/>
  </r>
  <r>
    <x v="5147"/>
    <x v="19"/>
    <x v="4"/>
    <x v="5"/>
    <x v="0"/>
    <n v="1719"/>
    <n v="919"/>
    <n v="4"/>
    <n v="3676"/>
    <n v="5395"/>
    <n v="6294"/>
    <n v="899"/>
    <n v="251"/>
  </r>
  <r>
    <x v="5148"/>
    <x v="19"/>
    <x v="4"/>
    <x v="6"/>
    <x v="5"/>
    <n v="944"/>
    <n v="1271"/>
    <n v="10"/>
    <n v="12710"/>
    <n v="13654"/>
    <n v="16380"/>
    <n v="2726"/>
    <n v="6812"/>
  </r>
  <r>
    <x v="5149"/>
    <x v="19"/>
    <x v="4"/>
    <x v="4"/>
    <x v="6"/>
    <n v="1866"/>
    <n v="944"/>
    <n v="7"/>
    <n v="6608"/>
    <n v="8474"/>
    <n v="7143"/>
    <n v="-1331"/>
    <n v="-2112"/>
  </r>
  <r>
    <x v="5150"/>
    <x v="19"/>
    <x v="4"/>
    <x v="0"/>
    <x v="4"/>
    <n v="1588"/>
    <n v="1117"/>
    <n v="5"/>
    <n v="5585"/>
    <n v="7173"/>
    <n v="7518"/>
    <n v="345"/>
    <n v="34440"/>
  </r>
  <r>
    <x v="5151"/>
    <x v="19"/>
    <x v="4"/>
    <x v="5"/>
    <x v="4"/>
    <n v="1588"/>
    <n v="919"/>
    <n v="7"/>
    <n v="6433"/>
    <n v="8021"/>
    <n v="22156"/>
    <n v="14135"/>
    <n v="48575"/>
  </r>
  <r>
    <x v="5152"/>
    <x v="19"/>
    <x v="4"/>
    <x v="2"/>
    <x v="4"/>
    <n v="1588"/>
    <n v="1271"/>
    <n v="7"/>
    <n v="8897"/>
    <n v="10485"/>
    <n v="10258"/>
    <n v="-227"/>
    <n v="48348"/>
  </r>
  <r>
    <x v="5153"/>
    <x v="19"/>
    <x v="4"/>
    <x v="3"/>
    <x v="6"/>
    <n v="1866"/>
    <n v="919"/>
    <n v="7"/>
    <n v="6433"/>
    <n v="8299"/>
    <n v="9500"/>
    <n v="1201"/>
    <n v="-911"/>
  </r>
  <r>
    <x v="5153"/>
    <x v="19"/>
    <x v="4"/>
    <x v="3"/>
    <x v="4"/>
    <n v="1588"/>
    <n v="919"/>
    <n v="8"/>
    <n v="7352"/>
    <n v="8940"/>
    <n v="10626"/>
    <n v="1686"/>
    <n v="50034"/>
  </r>
  <r>
    <x v="5153"/>
    <x v="19"/>
    <x v="4"/>
    <x v="3"/>
    <x v="5"/>
    <n v="944"/>
    <n v="919"/>
    <n v="4"/>
    <n v="3676"/>
    <n v="4620"/>
    <n v="5048"/>
    <n v="428"/>
    <n v="7240"/>
  </r>
  <r>
    <x v="5154"/>
    <x v="19"/>
    <x v="4"/>
    <x v="4"/>
    <x v="4"/>
    <n v="1588"/>
    <n v="944"/>
    <n v="10"/>
    <n v="9440"/>
    <n v="11028"/>
    <n v="41773"/>
    <n v="30745"/>
    <n v="80779"/>
  </r>
  <r>
    <x v="5155"/>
    <x v="19"/>
    <x v="5"/>
    <x v="5"/>
    <x v="0"/>
    <n v="1719"/>
    <n v="919"/>
    <n v="2"/>
    <n v="1838"/>
    <n v="3557"/>
    <n v="3326"/>
    <n v="-231"/>
    <n v="-231"/>
  </r>
  <r>
    <x v="5156"/>
    <x v="19"/>
    <x v="5"/>
    <x v="1"/>
    <x v="6"/>
    <n v="1866"/>
    <n v="944"/>
    <n v="8"/>
    <n v="7552"/>
    <n v="9418"/>
    <n v="8885"/>
    <n v="-533"/>
    <n v="-533"/>
  </r>
  <r>
    <x v="5157"/>
    <x v="19"/>
    <x v="5"/>
    <x v="6"/>
    <x v="4"/>
    <n v="1588"/>
    <n v="1271"/>
    <n v="8"/>
    <n v="10168"/>
    <n v="11756"/>
    <n v="27567"/>
    <n v="15811"/>
    <n v="15811"/>
  </r>
  <r>
    <x v="5157"/>
    <x v="19"/>
    <x v="5"/>
    <x v="6"/>
    <x v="0"/>
    <n v="1719"/>
    <n v="1271"/>
    <n v="1"/>
    <n v="1271"/>
    <n v="2990"/>
    <n v="3214"/>
    <n v="224"/>
    <n v="-7"/>
  </r>
  <r>
    <x v="5158"/>
    <x v="19"/>
    <x v="5"/>
    <x v="2"/>
    <x v="4"/>
    <n v="1588"/>
    <n v="1271"/>
    <n v="8"/>
    <n v="10168"/>
    <n v="11756"/>
    <n v="11147"/>
    <n v="-609"/>
    <n v="15202"/>
  </r>
  <r>
    <x v="5158"/>
    <x v="19"/>
    <x v="5"/>
    <x v="2"/>
    <x v="6"/>
    <n v="1866"/>
    <n v="1271"/>
    <n v="8"/>
    <n v="10168"/>
    <n v="12034"/>
    <n v="12653"/>
    <n v="619"/>
    <n v="86"/>
  </r>
  <r>
    <x v="5159"/>
    <x v="19"/>
    <x v="5"/>
    <x v="3"/>
    <x v="4"/>
    <n v="1588"/>
    <n v="919"/>
    <n v="7"/>
    <n v="6433"/>
    <n v="8021"/>
    <n v="8546"/>
    <n v="525"/>
    <n v="15727"/>
  </r>
  <r>
    <x v="5160"/>
    <x v="19"/>
    <x v="5"/>
    <x v="4"/>
    <x v="6"/>
    <n v="1866"/>
    <n v="944"/>
    <n v="9"/>
    <n v="8496"/>
    <n v="10362"/>
    <n v="8674"/>
    <n v="-1688"/>
    <n v="-1602"/>
  </r>
  <r>
    <x v="5161"/>
    <x v="19"/>
    <x v="5"/>
    <x v="0"/>
    <x v="6"/>
    <n v="1866"/>
    <n v="1117"/>
    <n v="10"/>
    <n v="11170"/>
    <n v="13036"/>
    <n v="13883"/>
    <n v="847"/>
    <n v="-755"/>
  </r>
  <r>
    <x v="5162"/>
    <x v="19"/>
    <x v="5"/>
    <x v="1"/>
    <x v="4"/>
    <n v="1588"/>
    <n v="944"/>
    <n v="1"/>
    <n v="944"/>
    <n v="2532"/>
    <n v="5211"/>
    <n v="2679"/>
    <n v="18406"/>
  </r>
  <r>
    <x v="5162"/>
    <x v="19"/>
    <x v="5"/>
    <x v="1"/>
    <x v="6"/>
    <n v="1866"/>
    <n v="944"/>
    <n v="9"/>
    <n v="8496"/>
    <n v="10362"/>
    <n v="28299"/>
    <n v="17937"/>
    <n v="17182"/>
  </r>
  <r>
    <x v="5163"/>
    <x v="19"/>
    <x v="5"/>
    <x v="6"/>
    <x v="4"/>
    <n v="1588"/>
    <n v="1271"/>
    <n v="2"/>
    <n v="2542"/>
    <n v="4130"/>
    <n v="4011"/>
    <n v="-119"/>
    <n v="18287"/>
  </r>
  <r>
    <x v="5163"/>
    <x v="19"/>
    <x v="5"/>
    <x v="6"/>
    <x v="6"/>
    <n v="1866"/>
    <n v="1271"/>
    <n v="9"/>
    <n v="11439"/>
    <n v="13305"/>
    <n v="12548"/>
    <n v="-757"/>
    <n v="16425"/>
  </r>
  <r>
    <x v="5164"/>
    <x v="19"/>
    <x v="5"/>
    <x v="2"/>
    <x v="4"/>
    <n v="1588"/>
    <n v="1271"/>
    <n v="9"/>
    <n v="11439"/>
    <n v="13027"/>
    <n v="15110"/>
    <n v="2083"/>
    <n v="20370"/>
  </r>
  <r>
    <x v="5165"/>
    <x v="19"/>
    <x v="5"/>
    <x v="3"/>
    <x v="0"/>
    <n v="1719"/>
    <n v="919"/>
    <n v="4"/>
    <n v="3676"/>
    <n v="5395"/>
    <n v="4553"/>
    <n v="-842"/>
    <n v="-849"/>
  </r>
  <r>
    <x v="5166"/>
    <x v="19"/>
    <x v="5"/>
    <x v="0"/>
    <x v="0"/>
    <n v="1719"/>
    <n v="1117"/>
    <n v="1"/>
    <n v="1117"/>
    <n v="2836"/>
    <n v="2538"/>
    <n v="-298"/>
    <n v="-1147"/>
  </r>
  <r>
    <x v="5167"/>
    <x v="19"/>
    <x v="5"/>
    <x v="5"/>
    <x v="6"/>
    <n v="1866"/>
    <n v="919"/>
    <n v="1"/>
    <n v="919"/>
    <n v="2785"/>
    <n v="2247"/>
    <n v="-538"/>
    <n v="15887"/>
  </r>
  <r>
    <x v="5168"/>
    <x v="19"/>
    <x v="5"/>
    <x v="1"/>
    <x v="6"/>
    <n v="1866"/>
    <n v="944"/>
    <n v="2"/>
    <n v="1888"/>
    <n v="3754"/>
    <n v="3336"/>
    <n v="-418"/>
    <n v="15469"/>
  </r>
  <r>
    <x v="5169"/>
    <x v="19"/>
    <x v="5"/>
    <x v="2"/>
    <x v="6"/>
    <n v="1866"/>
    <n v="1271"/>
    <n v="8"/>
    <n v="10168"/>
    <n v="12034"/>
    <n v="13001"/>
    <n v="967"/>
    <n v="16436"/>
  </r>
  <r>
    <x v="5170"/>
    <x v="19"/>
    <x v="5"/>
    <x v="3"/>
    <x v="0"/>
    <n v="1719"/>
    <n v="919"/>
    <n v="6"/>
    <n v="5514"/>
    <n v="7233"/>
    <n v="7747"/>
    <n v="514"/>
    <n v="-633"/>
  </r>
  <r>
    <x v="5171"/>
    <x v="19"/>
    <x v="5"/>
    <x v="4"/>
    <x v="6"/>
    <n v="1866"/>
    <n v="944"/>
    <n v="1"/>
    <n v="944"/>
    <n v="2810"/>
    <n v="2983"/>
    <n v="173"/>
    <n v="16609"/>
  </r>
  <r>
    <x v="5172"/>
    <x v="19"/>
    <x v="5"/>
    <x v="0"/>
    <x v="0"/>
    <n v="1719"/>
    <n v="1117"/>
    <n v="2"/>
    <n v="2234"/>
    <n v="3953"/>
    <n v="4016"/>
    <n v="63"/>
    <n v="-570"/>
  </r>
  <r>
    <x v="5173"/>
    <x v="19"/>
    <x v="5"/>
    <x v="1"/>
    <x v="6"/>
    <n v="1866"/>
    <n v="944"/>
    <n v="9"/>
    <n v="8496"/>
    <n v="10362"/>
    <n v="8978"/>
    <n v="-1384"/>
    <n v="15225"/>
  </r>
  <r>
    <x v="5174"/>
    <x v="19"/>
    <x v="5"/>
    <x v="6"/>
    <x v="0"/>
    <n v="1719"/>
    <n v="1271"/>
    <n v="9"/>
    <n v="11439"/>
    <n v="13158"/>
    <n v="41603"/>
    <n v="28445"/>
    <n v="27875"/>
  </r>
  <r>
    <x v="5174"/>
    <x v="19"/>
    <x v="5"/>
    <x v="6"/>
    <x v="4"/>
    <n v="1588"/>
    <n v="1271"/>
    <n v="1"/>
    <n v="1271"/>
    <n v="2859"/>
    <n v="3153"/>
    <n v="294"/>
    <n v="20664"/>
  </r>
  <r>
    <x v="5175"/>
    <x v="19"/>
    <x v="5"/>
    <x v="2"/>
    <x v="6"/>
    <n v="1866"/>
    <n v="1271"/>
    <n v="10"/>
    <n v="12710"/>
    <n v="14576"/>
    <n v="17053"/>
    <n v="2477"/>
    <n v="17702"/>
  </r>
  <r>
    <x v="5175"/>
    <x v="19"/>
    <x v="5"/>
    <x v="2"/>
    <x v="5"/>
    <n v="944"/>
    <n v="1271"/>
    <n v="8"/>
    <n v="10168"/>
    <n v="11112"/>
    <n v="12073"/>
    <n v="961"/>
    <n v="961"/>
  </r>
  <r>
    <x v="5176"/>
    <x v="19"/>
    <x v="5"/>
    <x v="0"/>
    <x v="2"/>
    <n v="1511"/>
    <n v="1117"/>
    <n v="10"/>
    <n v="11170"/>
    <n v="12681"/>
    <n v="48888"/>
    <n v="36207"/>
    <n v="36207"/>
  </r>
  <r>
    <x v="5177"/>
    <x v="19"/>
    <x v="6"/>
    <x v="1"/>
    <x v="6"/>
    <n v="1866"/>
    <n v="944"/>
    <n v="4"/>
    <n v="3776"/>
    <n v="5642"/>
    <n v="6291"/>
    <n v="649"/>
    <n v="649"/>
  </r>
  <r>
    <x v="5177"/>
    <x v="19"/>
    <x v="6"/>
    <x v="1"/>
    <x v="4"/>
    <n v="1588"/>
    <n v="944"/>
    <n v="6"/>
    <n v="5664"/>
    <n v="7252"/>
    <n v="7577"/>
    <n v="325"/>
    <n v="325"/>
  </r>
  <r>
    <x v="5178"/>
    <x v="19"/>
    <x v="6"/>
    <x v="6"/>
    <x v="4"/>
    <n v="1588"/>
    <n v="1271"/>
    <n v="9"/>
    <n v="11439"/>
    <n v="13027"/>
    <n v="14614"/>
    <n v="1587"/>
    <n v="1912"/>
  </r>
  <r>
    <x v="5178"/>
    <x v="19"/>
    <x v="6"/>
    <x v="6"/>
    <x v="0"/>
    <n v="1719"/>
    <n v="1271"/>
    <n v="4"/>
    <n v="5084"/>
    <n v="6803"/>
    <n v="16042"/>
    <n v="9239"/>
    <n v="9239"/>
  </r>
  <r>
    <x v="5179"/>
    <x v="19"/>
    <x v="6"/>
    <x v="2"/>
    <x v="4"/>
    <n v="1588"/>
    <n v="1271"/>
    <n v="10"/>
    <n v="12710"/>
    <n v="14298"/>
    <n v="16649"/>
    <n v="2351"/>
    <n v="4263"/>
  </r>
  <r>
    <x v="5180"/>
    <x v="19"/>
    <x v="6"/>
    <x v="3"/>
    <x v="4"/>
    <n v="1588"/>
    <n v="919"/>
    <n v="8"/>
    <n v="7352"/>
    <n v="8940"/>
    <n v="7401"/>
    <n v="-1539"/>
    <n v="2724"/>
  </r>
  <r>
    <x v="5181"/>
    <x v="19"/>
    <x v="6"/>
    <x v="4"/>
    <x v="6"/>
    <n v="1866"/>
    <n v="944"/>
    <n v="9"/>
    <n v="8496"/>
    <n v="10362"/>
    <n v="12053"/>
    <n v="1691"/>
    <n v="2340"/>
  </r>
  <r>
    <x v="5182"/>
    <x v="19"/>
    <x v="6"/>
    <x v="0"/>
    <x v="6"/>
    <n v="1866"/>
    <n v="1117"/>
    <n v="2"/>
    <n v="2234"/>
    <n v="4100"/>
    <n v="3836"/>
    <n v="-264"/>
    <n v="2076"/>
  </r>
  <r>
    <x v="5182"/>
    <x v="19"/>
    <x v="6"/>
    <x v="0"/>
    <x v="4"/>
    <n v="1588"/>
    <n v="1117"/>
    <n v="6"/>
    <n v="6702"/>
    <n v="8290"/>
    <n v="24176"/>
    <n v="15886"/>
    <n v="18610"/>
  </r>
  <r>
    <x v="5183"/>
    <x v="19"/>
    <x v="6"/>
    <x v="2"/>
    <x v="2"/>
    <n v="1511"/>
    <n v="1271"/>
    <n v="7"/>
    <n v="8897"/>
    <n v="10408"/>
    <n v="9905"/>
    <n v="-503"/>
    <n v="-503"/>
  </r>
  <r>
    <x v="5183"/>
    <x v="19"/>
    <x v="6"/>
    <x v="2"/>
    <x v="0"/>
    <n v="1719"/>
    <n v="1271"/>
    <n v="3"/>
    <n v="3813"/>
    <n v="5532"/>
    <n v="4712"/>
    <n v="-820"/>
    <n v="8419"/>
  </r>
  <r>
    <x v="5184"/>
    <x v="19"/>
    <x v="6"/>
    <x v="3"/>
    <x v="6"/>
    <n v="1866"/>
    <n v="919"/>
    <n v="5"/>
    <n v="4595"/>
    <n v="6461"/>
    <n v="6125"/>
    <n v="-336"/>
    <n v="1740"/>
  </r>
  <r>
    <x v="5185"/>
    <x v="19"/>
    <x v="6"/>
    <x v="0"/>
    <x v="6"/>
    <n v="1866"/>
    <n v="1117"/>
    <n v="6"/>
    <n v="6702"/>
    <n v="8568"/>
    <n v="8776"/>
    <n v="208"/>
    <n v="1948"/>
  </r>
  <r>
    <x v="5185"/>
    <x v="19"/>
    <x v="6"/>
    <x v="0"/>
    <x v="5"/>
    <n v="944"/>
    <n v="1117"/>
    <n v="6"/>
    <n v="6702"/>
    <n v="7646"/>
    <n v="7171"/>
    <n v="-475"/>
    <n v="-475"/>
  </r>
  <r>
    <x v="5186"/>
    <x v="19"/>
    <x v="6"/>
    <x v="5"/>
    <x v="0"/>
    <n v="1719"/>
    <n v="919"/>
    <n v="8"/>
    <n v="7352"/>
    <n v="9071"/>
    <n v="17123"/>
    <n v="8052"/>
    <n v="16471"/>
  </r>
  <r>
    <x v="5187"/>
    <x v="19"/>
    <x v="6"/>
    <x v="1"/>
    <x v="4"/>
    <n v="1588"/>
    <n v="944"/>
    <n v="7"/>
    <n v="6608"/>
    <n v="8196"/>
    <n v="7882"/>
    <n v="-314"/>
    <n v="18296"/>
  </r>
  <r>
    <x v="5187"/>
    <x v="19"/>
    <x v="6"/>
    <x v="1"/>
    <x v="2"/>
    <n v="1511"/>
    <n v="944"/>
    <n v="8"/>
    <n v="7552"/>
    <n v="9063"/>
    <n v="8978"/>
    <n v="-85"/>
    <n v="-588"/>
  </r>
  <r>
    <x v="5188"/>
    <x v="19"/>
    <x v="6"/>
    <x v="6"/>
    <x v="4"/>
    <n v="1588"/>
    <n v="1271"/>
    <n v="1"/>
    <n v="1271"/>
    <n v="2859"/>
    <n v="2541"/>
    <n v="-318"/>
    <n v="17978"/>
  </r>
  <r>
    <x v="5189"/>
    <x v="19"/>
    <x v="6"/>
    <x v="2"/>
    <x v="5"/>
    <n v="944"/>
    <n v="1271"/>
    <n v="3"/>
    <n v="3813"/>
    <n v="4757"/>
    <n v="4084"/>
    <n v="-673"/>
    <n v="-1148"/>
  </r>
  <r>
    <x v="5189"/>
    <x v="19"/>
    <x v="6"/>
    <x v="2"/>
    <x v="6"/>
    <n v="1866"/>
    <n v="1271"/>
    <n v="6"/>
    <n v="7626"/>
    <n v="9492"/>
    <n v="9639"/>
    <n v="147"/>
    <n v="2095"/>
  </r>
  <r>
    <x v="5189"/>
    <x v="19"/>
    <x v="6"/>
    <x v="2"/>
    <x v="2"/>
    <n v="1511"/>
    <n v="1271"/>
    <n v="7"/>
    <n v="8897"/>
    <n v="10408"/>
    <n v="12067"/>
    <n v="1659"/>
    <n v="1071"/>
  </r>
  <r>
    <x v="5190"/>
    <x v="19"/>
    <x v="6"/>
    <x v="3"/>
    <x v="4"/>
    <n v="1588"/>
    <n v="919"/>
    <n v="5"/>
    <n v="4595"/>
    <n v="6183"/>
    <n v="5513"/>
    <n v="-670"/>
    <n v="17308"/>
  </r>
  <r>
    <x v="5190"/>
    <x v="19"/>
    <x v="6"/>
    <x v="3"/>
    <x v="6"/>
    <n v="1866"/>
    <n v="919"/>
    <n v="6"/>
    <n v="5514"/>
    <n v="7380"/>
    <n v="7024"/>
    <n v="-356"/>
    <n v="1739"/>
  </r>
  <r>
    <x v="5191"/>
    <x v="19"/>
    <x v="6"/>
    <x v="4"/>
    <x v="6"/>
    <n v="1866"/>
    <n v="944"/>
    <n v="5"/>
    <n v="4720"/>
    <n v="6586"/>
    <n v="17542"/>
    <n v="10956"/>
    <n v="12695"/>
  </r>
  <r>
    <x v="5192"/>
    <x v="19"/>
    <x v="6"/>
    <x v="0"/>
    <x v="6"/>
    <n v="1866"/>
    <n v="1117"/>
    <n v="4"/>
    <n v="4468"/>
    <n v="6334"/>
    <n v="6541"/>
    <n v="207"/>
    <n v="12902"/>
  </r>
  <r>
    <x v="5192"/>
    <x v="19"/>
    <x v="6"/>
    <x v="0"/>
    <x v="5"/>
    <n v="944"/>
    <n v="1117"/>
    <n v="9"/>
    <n v="10053"/>
    <n v="10997"/>
    <n v="9477"/>
    <n v="-1520"/>
    <n v="-2668"/>
  </r>
  <r>
    <x v="5193"/>
    <x v="19"/>
    <x v="6"/>
    <x v="5"/>
    <x v="4"/>
    <n v="1588"/>
    <n v="919"/>
    <n v="10"/>
    <n v="9190"/>
    <n v="10778"/>
    <n v="10705"/>
    <n v="-73"/>
    <n v="17235"/>
  </r>
  <r>
    <x v="5193"/>
    <x v="19"/>
    <x v="6"/>
    <x v="5"/>
    <x v="5"/>
    <n v="944"/>
    <n v="919"/>
    <n v="9"/>
    <n v="8271"/>
    <n v="9215"/>
    <n v="8283"/>
    <n v="-932"/>
    <n v="-3600"/>
  </r>
  <r>
    <x v="5194"/>
    <x v="19"/>
    <x v="6"/>
    <x v="1"/>
    <x v="6"/>
    <n v="1866"/>
    <n v="944"/>
    <n v="1"/>
    <n v="944"/>
    <n v="2810"/>
    <n v="2530"/>
    <n v="-280"/>
    <n v="12622"/>
  </r>
  <r>
    <x v="5195"/>
    <x v="19"/>
    <x v="6"/>
    <x v="6"/>
    <x v="6"/>
    <n v="1866"/>
    <n v="1271"/>
    <n v="7"/>
    <n v="8897"/>
    <n v="10763"/>
    <n v="9359"/>
    <n v="-1404"/>
    <n v="11218"/>
  </r>
  <r>
    <x v="5196"/>
    <x v="19"/>
    <x v="6"/>
    <x v="2"/>
    <x v="6"/>
    <n v="1866"/>
    <n v="1271"/>
    <n v="3"/>
    <n v="3813"/>
    <n v="5679"/>
    <n v="9382"/>
    <n v="3703"/>
    <n v="14921"/>
  </r>
  <r>
    <x v="5197"/>
    <x v="19"/>
    <x v="6"/>
    <x v="3"/>
    <x v="4"/>
    <n v="1588"/>
    <n v="919"/>
    <n v="2"/>
    <n v="1838"/>
    <n v="3426"/>
    <n v="3457"/>
    <n v="31"/>
    <n v="17266"/>
  </r>
  <r>
    <x v="5198"/>
    <x v="19"/>
    <x v="6"/>
    <x v="4"/>
    <x v="5"/>
    <n v="944"/>
    <n v="944"/>
    <n v="2"/>
    <n v="1888"/>
    <n v="2832"/>
    <n v="3454"/>
    <n v="622"/>
    <n v="-2978"/>
  </r>
  <r>
    <x v="5199"/>
    <x v="19"/>
    <x v="6"/>
    <x v="5"/>
    <x v="6"/>
    <n v="1866"/>
    <n v="919"/>
    <n v="10"/>
    <n v="9190"/>
    <n v="11056"/>
    <n v="10998"/>
    <n v="-58"/>
    <n v="14863"/>
  </r>
  <r>
    <x v="5199"/>
    <x v="19"/>
    <x v="6"/>
    <x v="5"/>
    <x v="0"/>
    <n v="1719"/>
    <n v="919"/>
    <n v="10"/>
    <n v="9190"/>
    <n v="10909"/>
    <n v="11225"/>
    <n v="316"/>
    <n v="16787"/>
  </r>
  <r>
    <x v="5200"/>
    <x v="19"/>
    <x v="6"/>
    <x v="1"/>
    <x v="6"/>
    <n v="1866"/>
    <n v="944"/>
    <n v="2"/>
    <n v="1888"/>
    <n v="3754"/>
    <n v="5047"/>
    <n v="1293"/>
    <n v="16156"/>
  </r>
  <r>
    <x v="5201"/>
    <x v="19"/>
    <x v="6"/>
    <x v="6"/>
    <x v="3"/>
    <n v="1940"/>
    <n v="1271"/>
    <n v="3"/>
    <n v="3813"/>
    <n v="5753"/>
    <n v="10980"/>
    <n v="5227"/>
    <n v="5227"/>
  </r>
  <r>
    <x v="5201"/>
    <x v="19"/>
    <x v="6"/>
    <x v="6"/>
    <x v="0"/>
    <n v="1719"/>
    <n v="1271"/>
    <n v="4"/>
    <n v="5084"/>
    <n v="6803"/>
    <n v="6259"/>
    <n v="-544"/>
    <n v="16243"/>
  </r>
  <r>
    <x v="5202"/>
    <x v="19"/>
    <x v="6"/>
    <x v="2"/>
    <x v="6"/>
    <n v="1866"/>
    <n v="1271"/>
    <n v="8"/>
    <n v="10168"/>
    <n v="12034"/>
    <n v="12613"/>
    <n v="579"/>
    <n v="16735"/>
  </r>
  <r>
    <x v="5202"/>
    <x v="19"/>
    <x v="6"/>
    <x v="2"/>
    <x v="5"/>
    <n v="944"/>
    <n v="1271"/>
    <n v="4"/>
    <n v="5084"/>
    <n v="6028"/>
    <n v="5360"/>
    <n v="-668"/>
    <n v="-3646"/>
  </r>
  <r>
    <x v="5203"/>
    <x v="19"/>
    <x v="7"/>
    <x v="3"/>
    <x v="4"/>
    <n v="1588"/>
    <n v="919"/>
    <n v="6"/>
    <n v="5514"/>
    <n v="7102"/>
    <n v="6321"/>
    <n v="-781"/>
    <n v="-781"/>
  </r>
  <r>
    <x v="5204"/>
    <x v="19"/>
    <x v="7"/>
    <x v="4"/>
    <x v="6"/>
    <n v="1866"/>
    <n v="944"/>
    <n v="1"/>
    <n v="944"/>
    <n v="2810"/>
    <n v="2775"/>
    <n v="-35"/>
    <n v="-35"/>
  </r>
  <r>
    <x v="5205"/>
    <x v="19"/>
    <x v="7"/>
    <x v="0"/>
    <x v="2"/>
    <n v="1511"/>
    <n v="1117"/>
    <n v="2"/>
    <n v="2234"/>
    <n v="3745"/>
    <n v="3367"/>
    <n v="-378"/>
    <n v="-378"/>
  </r>
  <r>
    <x v="5206"/>
    <x v="19"/>
    <x v="7"/>
    <x v="1"/>
    <x v="6"/>
    <n v="1866"/>
    <n v="944"/>
    <n v="4"/>
    <n v="3776"/>
    <n v="5642"/>
    <n v="5834"/>
    <n v="192"/>
    <n v="157"/>
  </r>
  <r>
    <x v="5206"/>
    <x v="19"/>
    <x v="7"/>
    <x v="1"/>
    <x v="5"/>
    <n v="944"/>
    <n v="944"/>
    <n v="4"/>
    <n v="3776"/>
    <n v="4720"/>
    <n v="5591"/>
    <n v="871"/>
    <n v="871"/>
  </r>
  <r>
    <x v="5207"/>
    <x v="19"/>
    <x v="7"/>
    <x v="6"/>
    <x v="3"/>
    <n v="1940"/>
    <n v="1271"/>
    <n v="4"/>
    <n v="5084"/>
    <n v="7024"/>
    <n v="7832"/>
    <n v="808"/>
    <n v="808"/>
  </r>
  <r>
    <x v="5207"/>
    <x v="19"/>
    <x v="7"/>
    <x v="6"/>
    <x v="5"/>
    <n v="944"/>
    <n v="1271"/>
    <n v="3"/>
    <n v="3813"/>
    <n v="4757"/>
    <n v="3931"/>
    <n v="-826"/>
    <n v="45"/>
  </r>
  <r>
    <x v="5207"/>
    <x v="19"/>
    <x v="7"/>
    <x v="6"/>
    <x v="2"/>
    <n v="1511"/>
    <n v="1271"/>
    <n v="7"/>
    <n v="8897"/>
    <n v="10408"/>
    <n v="10247"/>
    <n v="-161"/>
    <n v="-539"/>
  </r>
  <r>
    <x v="5208"/>
    <x v="19"/>
    <x v="7"/>
    <x v="2"/>
    <x v="6"/>
    <n v="1866"/>
    <n v="1271"/>
    <n v="3"/>
    <n v="3813"/>
    <n v="5679"/>
    <n v="8512"/>
    <n v="2833"/>
    <n v="2990"/>
  </r>
  <r>
    <x v="5208"/>
    <x v="19"/>
    <x v="7"/>
    <x v="2"/>
    <x v="4"/>
    <n v="1588"/>
    <n v="1271"/>
    <n v="9"/>
    <n v="11439"/>
    <n v="13027"/>
    <n v="12930"/>
    <n v="-97"/>
    <n v="-878"/>
  </r>
  <r>
    <x v="5209"/>
    <x v="19"/>
    <x v="7"/>
    <x v="3"/>
    <x v="6"/>
    <n v="1866"/>
    <n v="919"/>
    <n v="10"/>
    <n v="9190"/>
    <n v="11056"/>
    <n v="11445"/>
    <n v="389"/>
    <n v="3379"/>
  </r>
  <r>
    <x v="5210"/>
    <x v="19"/>
    <x v="7"/>
    <x v="4"/>
    <x v="6"/>
    <n v="1866"/>
    <n v="944"/>
    <n v="10"/>
    <n v="9440"/>
    <n v="11306"/>
    <n v="10693"/>
    <n v="-613"/>
    <n v="2766"/>
  </r>
  <r>
    <x v="5211"/>
    <x v="19"/>
    <x v="7"/>
    <x v="0"/>
    <x v="4"/>
    <n v="1588"/>
    <n v="1117"/>
    <n v="10"/>
    <n v="11170"/>
    <n v="12758"/>
    <n v="39971"/>
    <n v="27213"/>
    <n v="26335"/>
  </r>
  <r>
    <x v="5212"/>
    <x v="19"/>
    <x v="7"/>
    <x v="5"/>
    <x v="5"/>
    <n v="944"/>
    <n v="919"/>
    <n v="9"/>
    <n v="8271"/>
    <n v="9215"/>
    <n v="9851"/>
    <n v="636"/>
    <n v="681"/>
  </r>
  <r>
    <x v="5213"/>
    <x v="19"/>
    <x v="7"/>
    <x v="2"/>
    <x v="2"/>
    <n v="1511"/>
    <n v="1271"/>
    <n v="3"/>
    <n v="3813"/>
    <n v="5324"/>
    <n v="5979"/>
    <n v="655"/>
    <n v="116"/>
  </r>
  <r>
    <x v="5214"/>
    <x v="19"/>
    <x v="7"/>
    <x v="3"/>
    <x v="3"/>
    <n v="1940"/>
    <n v="919"/>
    <n v="5"/>
    <n v="4595"/>
    <n v="6535"/>
    <n v="14003"/>
    <n v="7468"/>
    <n v="8276"/>
  </r>
  <r>
    <x v="5215"/>
    <x v="19"/>
    <x v="7"/>
    <x v="4"/>
    <x v="6"/>
    <n v="1866"/>
    <n v="944"/>
    <n v="4"/>
    <n v="3776"/>
    <n v="5642"/>
    <n v="5786"/>
    <n v="144"/>
    <n v="2910"/>
  </r>
  <r>
    <x v="5216"/>
    <x v="19"/>
    <x v="7"/>
    <x v="0"/>
    <x v="6"/>
    <n v="1866"/>
    <n v="1117"/>
    <n v="8"/>
    <n v="8936"/>
    <n v="10802"/>
    <n v="10143"/>
    <n v="-659"/>
    <n v="2251"/>
  </r>
  <r>
    <x v="5216"/>
    <x v="19"/>
    <x v="7"/>
    <x v="0"/>
    <x v="4"/>
    <n v="1588"/>
    <n v="1117"/>
    <n v="1"/>
    <n v="1117"/>
    <n v="2705"/>
    <n v="2474"/>
    <n v="-231"/>
    <n v="26104"/>
  </r>
  <r>
    <x v="5217"/>
    <x v="19"/>
    <x v="7"/>
    <x v="1"/>
    <x v="3"/>
    <n v="1940"/>
    <n v="944"/>
    <n v="8"/>
    <n v="7552"/>
    <n v="9492"/>
    <n v="10672"/>
    <n v="1180"/>
    <n v="9456"/>
  </r>
  <r>
    <x v="5217"/>
    <x v="19"/>
    <x v="7"/>
    <x v="1"/>
    <x v="6"/>
    <n v="1866"/>
    <n v="944"/>
    <n v="3"/>
    <n v="2832"/>
    <n v="4698"/>
    <n v="3811"/>
    <n v="-887"/>
    <n v="1364"/>
  </r>
  <r>
    <x v="5218"/>
    <x v="19"/>
    <x v="7"/>
    <x v="6"/>
    <x v="6"/>
    <n v="1866"/>
    <n v="1271"/>
    <n v="5"/>
    <n v="6355"/>
    <n v="8221"/>
    <n v="20345"/>
    <n v="12124"/>
    <n v="13488"/>
  </r>
  <r>
    <x v="5219"/>
    <x v="19"/>
    <x v="7"/>
    <x v="2"/>
    <x v="6"/>
    <n v="1866"/>
    <n v="1271"/>
    <n v="2"/>
    <n v="2542"/>
    <n v="4408"/>
    <n v="4342"/>
    <n v="-66"/>
    <n v="13422"/>
  </r>
  <r>
    <x v="5220"/>
    <x v="19"/>
    <x v="7"/>
    <x v="4"/>
    <x v="4"/>
    <n v="1588"/>
    <n v="944"/>
    <n v="4"/>
    <n v="3776"/>
    <n v="5364"/>
    <n v="5355"/>
    <n v="-9"/>
    <n v="26095"/>
  </r>
  <r>
    <x v="5221"/>
    <x v="19"/>
    <x v="7"/>
    <x v="1"/>
    <x v="6"/>
    <n v="1866"/>
    <n v="944"/>
    <n v="8"/>
    <n v="7552"/>
    <n v="9418"/>
    <n v="9115"/>
    <n v="-303"/>
    <n v="13119"/>
  </r>
  <r>
    <x v="5222"/>
    <x v="19"/>
    <x v="7"/>
    <x v="6"/>
    <x v="4"/>
    <n v="1588"/>
    <n v="1271"/>
    <n v="1"/>
    <n v="1271"/>
    <n v="2859"/>
    <n v="3179"/>
    <n v="320"/>
    <n v="26415"/>
  </r>
  <r>
    <x v="5223"/>
    <x v="19"/>
    <x v="7"/>
    <x v="3"/>
    <x v="4"/>
    <n v="1588"/>
    <n v="919"/>
    <n v="4"/>
    <n v="3676"/>
    <n v="5264"/>
    <n v="4513"/>
    <n v="-751"/>
    <n v="25664"/>
  </r>
  <r>
    <x v="5223"/>
    <x v="19"/>
    <x v="7"/>
    <x v="3"/>
    <x v="6"/>
    <n v="1866"/>
    <n v="919"/>
    <n v="1"/>
    <n v="919"/>
    <n v="2785"/>
    <n v="3070"/>
    <n v="285"/>
    <n v="13404"/>
  </r>
  <r>
    <x v="5224"/>
    <x v="19"/>
    <x v="7"/>
    <x v="4"/>
    <x v="2"/>
    <n v="1511"/>
    <n v="944"/>
    <n v="10"/>
    <n v="9440"/>
    <n v="10951"/>
    <n v="11550"/>
    <n v="599"/>
    <n v="715"/>
  </r>
  <r>
    <x v="5224"/>
    <x v="19"/>
    <x v="7"/>
    <x v="4"/>
    <x v="6"/>
    <n v="1866"/>
    <n v="944"/>
    <n v="4"/>
    <n v="3776"/>
    <n v="5642"/>
    <n v="6263"/>
    <n v="621"/>
    <n v="14025"/>
  </r>
  <r>
    <x v="5225"/>
    <x v="19"/>
    <x v="8"/>
    <x v="5"/>
    <x v="3"/>
    <n v="1940"/>
    <n v="919"/>
    <n v="4"/>
    <n v="3676"/>
    <n v="5616"/>
    <n v="5475"/>
    <n v="-141"/>
    <n v="-141"/>
  </r>
  <r>
    <x v="5226"/>
    <x v="19"/>
    <x v="8"/>
    <x v="1"/>
    <x v="2"/>
    <n v="1511"/>
    <n v="944"/>
    <n v="7"/>
    <n v="6608"/>
    <n v="8119"/>
    <n v="8424"/>
    <n v="305"/>
    <n v="305"/>
  </r>
  <r>
    <x v="5226"/>
    <x v="19"/>
    <x v="8"/>
    <x v="1"/>
    <x v="3"/>
    <n v="1940"/>
    <n v="944"/>
    <n v="8"/>
    <n v="7552"/>
    <n v="9492"/>
    <n v="33365"/>
    <n v="23873"/>
    <n v="23732"/>
  </r>
  <r>
    <x v="5227"/>
    <x v="19"/>
    <x v="8"/>
    <x v="3"/>
    <x v="3"/>
    <n v="1940"/>
    <n v="919"/>
    <n v="8"/>
    <n v="7352"/>
    <n v="9292"/>
    <n v="10133"/>
    <n v="841"/>
    <n v="24573"/>
  </r>
  <r>
    <x v="5228"/>
    <x v="19"/>
    <x v="8"/>
    <x v="4"/>
    <x v="2"/>
    <n v="1511"/>
    <n v="944"/>
    <n v="8"/>
    <n v="7552"/>
    <n v="9063"/>
    <n v="9693"/>
    <n v="630"/>
    <n v="935"/>
  </r>
  <r>
    <x v="5229"/>
    <x v="19"/>
    <x v="8"/>
    <x v="0"/>
    <x v="1"/>
    <n v="1651"/>
    <n v="1117"/>
    <n v="6"/>
    <n v="6702"/>
    <n v="8353"/>
    <n v="8057"/>
    <n v="-296"/>
    <n v="-296"/>
  </r>
  <r>
    <x v="5230"/>
    <x v="19"/>
    <x v="8"/>
    <x v="1"/>
    <x v="2"/>
    <n v="1511"/>
    <n v="944"/>
    <n v="3"/>
    <n v="2832"/>
    <n v="4343"/>
    <n v="12815"/>
    <n v="8472"/>
    <n v="9407"/>
  </r>
  <r>
    <x v="5231"/>
    <x v="19"/>
    <x v="8"/>
    <x v="6"/>
    <x v="4"/>
    <n v="1588"/>
    <n v="1271"/>
    <n v="3"/>
    <n v="3813"/>
    <n v="5401"/>
    <n v="4425"/>
    <n v="-976"/>
    <n v="-976"/>
  </r>
  <r>
    <x v="5232"/>
    <x v="19"/>
    <x v="8"/>
    <x v="3"/>
    <x v="2"/>
    <n v="1511"/>
    <n v="919"/>
    <n v="3"/>
    <n v="2757"/>
    <n v="4268"/>
    <n v="4512"/>
    <n v="244"/>
    <n v="9651"/>
  </r>
  <r>
    <x v="5233"/>
    <x v="19"/>
    <x v="8"/>
    <x v="4"/>
    <x v="2"/>
    <n v="1511"/>
    <n v="944"/>
    <n v="6"/>
    <n v="5664"/>
    <n v="7175"/>
    <n v="6179"/>
    <n v="-996"/>
    <n v="8655"/>
  </r>
  <r>
    <x v="5233"/>
    <x v="19"/>
    <x v="8"/>
    <x v="4"/>
    <x v="1"/>
    <n v="1651"/>
    <n v="944"/>
    <n v="7"/>
    <n v="6608"/>
    <n v="8259"/>
    <n v="7921"/>
    <n v="-338"/>
    <n v="-634"/>
  </r>
  <r>
    <x v="5234"/>
    <x v="19"/>
    <x v="8"/>
    <x v="0"/>
    <x v="6"/>
    <n v="1866"/>
    <n v="1117"/>
    <n v="9"/>
    <n v="10053"/>
    <n v="11919"/>
    <n v="11803"/>
    <n v="-116"/>
    <n v="-116"/>
  </r>
  <r>
    <x v="5235"/>
    <x v="19"/>
    <x v="8"/>
    <x v="4"/>
    <x v="3"/>
    <n v="1940"/>
    <n v="944"/>
    <n v="4"/>
    <n v="3776"/>
    <n v="5716"/>
    <n v="5598"/>
    <n v="-118"/>
    <n v="24455"/>
  </r>
  <r>
    <x v="5236"/>
    <x v="19"/>
    <x v="8"/>
    <x v="0"/>
    <x v="2"/>
    <n v="1511"/>
    <n v="1117"/>
    <n v="4"/>
    <n v="4468"/>
    <n v="5979"/>
    <n v="6599"/>
    <n v="620"/>
    <n v="9275"/>
  </r>
  <r>
    <x v="5236"/>
    <x v="19"/>
    <x v="8"/>
    <x v="0"/>
    <x v="6"/>
    <n v="1866"/>
    <n v="1117"/>
    <n v="6"/>
    <n v="6702"/>
    <n v="8568"/>
    <n v="8231"/>
    <n v="-337"/>
    <n v="-453"/>
  </r>
  <r>
    <x v="5237"/>
    <x v="19"/>
    <x v="8"/>
    <x v="5"/>
    <x v="3"/>
    <n v="1940"/>
    <n v="919"/>
    <n v="2"/>
    <n v="1838"/>
    <n v="3778"/>
    <n v="4385"/>
    <n v="607"/>
    <n v="25062"/>
  </r>
  <r>
    <x v="5237"/>
    <x v="19"/>
    <x v="8"/>
    <x v="5"/>
    <x v="2"/>
    <n v="1511"/>
    <n v="919"/>
    <n v="4"/>
    <n v="3676"/>
    <n v="5187"/>
    <n v="5709"/>
    <n v="522"/>
    <n v="9797"/>
  </r>
  <r>
    <x v="5238"/>
    <x v="19"/>
    <x v="8"/>
    <x v="6"/>
    <x v="2"/>
    <n v="1511"/>
    <n v="1271"/>
    <n v="1"/>
    <n v="1271"/>
    <n v="2782"/>
    <n v="2837"/>
    <n v="55"/>
    <n v="9852"/>
  </r>
  <r>
    <x v="5238"/>
    <x v="19"/>
    <x v="8"/>
    <x v="6"/>
    <x v="6"/>
    <n v="1866"/>
    <n v="1271"/>
    <n v="8"/>
    <n v="10168"/>
    <n v="12034"/>
    <n v="10059"/>
    <n v="-1975"/>
    <n v="-2428"/>
  </r>
  <r>
    <x v="5239"/>
    <x v="19"/>
    <x v="8"/>
    <x v="3"/>
    <x v="4"/>
    <n v="1588"/>
    <n v="919"/>
    <n v="2"/>
    <n v="1838"/>
    <n v="3426"/>
    <n v="3114"/>
    <n v="-312"/>
    <n v="-1288"/>
  </r>
  <r>
    <x v="5240"/>
    <x v="19"/>
    <x v="8"/>
    <x v="4"/>
    <x v="6"/>
    <n v="1866"/>
    <n v="944"/>
    <n v="7"/>
    <n v="6608"/>
    <n v="8474"/>
    <n v="7202"/>
    <n v="-1272"/>
    <n v="-3700"/>
  </r>
  <r>
    <x v="5241"/>
    <x v="19"/>
    <x v="8"/>
    <x v="5"/>
    <x v="2"/>
    <n v="1511"/>
    <n v="919"/>
    <n v="5"/>
    <n v="4595"/>
    <n v="6106"/>
    <n v="7030"/>
    <n v="924"/>
    <n v="10776"/>
  </r>
  <r>
    <x v="5242"/>
    <x v="19"/>
    <x v="9"/>
    <x v="6"/>
    <x v="3"/>
    <n v="1940"/>
    <n v="1271"/>
    <n v="1"/>
    <n v="1271"/>
    <n v="3211"/>
    <n v="3100"/>
    <n v="-111"/>
    <n v="-111"/>
  </r>
  <r>
    <x v="5242"/>
    <x v="19"/>
    <x v="9"/>
    <x v="6"/>
    <x v="2"/>
    <n v="1511"/>
    <n v="1271"/>
    <n v="8"/>
    <n v="10168"/>
    <n v="11679"/>
    <n v="9955"/>
    <n v="-1724"/>
    <n v="-1724"/>
  </r>
  <r>
    <x v="5243"/>
    <x v="19"/>
    <x v="9"/>
    <x v="3"/>
    <x v="6"/>
    <n v="1866"/>
    <n v="919"/>
    <n v="7"/>
    <n v="6433"/>
    <n v="8299"/>
    <n v="8675"/>
    <n v="376"/>
    <n v="376"/>
  </r>
  <r>
    <x v="5244"/>
    <x v="19"/>
    <x v="9"/>
    <x v="4"/>
    <x v="3"/>
    <n v="1940"/>
    <n v="944"/>
    <n v="3"/>
    <n v="2832"/>
    <n v="4772"/>
    <n v="5260"/>
    <n v="488"/>
    <n v="377"/>
  </r>
  <r>
    <x v="5245"/>
    <x v="19"/>
    <x v="9"/>
    <x v="0"/>
    <x v="0"/>
    <n v="1719"/>
    <n v="1117"/>
    <n v="7"/>
    <n v="7819"/>
    <n v="9538"/>
    <n v="10187"/>
    <n v="649"/>
    <n v="649"/>
  </r>
  <r>
    <x v="5246"/>
    <x v="19"/>
    <x v="9"/>
    <x v="5"/>
    <x v="2"/>
    <n v="1511"/>
    <n v="919"/>
    <n v="2"/>
    <n v="1838"/>
    <n v="3349"/>
    <n v="6020"/>
    <n v="2671"/>
    <n v="947"/>
  </r>
  <r>
    <x v="5246"/>
    <x v="19"/>
    <x v="9"/>
    <x v="5"/>
    <x v="3"/>
    <n v="1940"/>
    <n v="919"/>
    <n v="7"/>
    <n v="6433"/>
    <n v="8373"/>
    <n v="8998"/>
    <n v="625"/>
    <n v="1002"/>
  </r>
  <r>
    <x v="5247"/>
    <x v="19"/>
    <x v="9"/>
    <x v="6"/>
    <x v="2"/>
    <n v="1511"/>
    <n v="1271"/>
    <n v="4"/>
    <n v="5084"/>
    <n v="6595"/>
    <n v="25179"/>
    <n v="18584"/>
    <n v="19531"/>
  </r>
  <r>
    <x v="5248"/>
    <x v="19"/>
    <x v="9"/>
    <x v="2"/>
    <x v="3"/>
    <n v="1940"/>
    <n v="1271"/>
    <n v="9"/>
    <n v="11439"/>
    <n v="13379"/>
    <n v="15039"/>
    <n v="1660"/>
    <n v="2662"/>
  </r>
  <r>
    <x v="5248"/>
    <x v="19"/>
    <x v="9"/>
    <x v="2"/>
    <x v="2"/>
    <n v="1511"/>
    <n v="1271"/>
    <n v="9"/>
    <n v="11439"/>
    <n v="12950"/>
    <n v="14886"/>
    <n v="1936"/>
    <n v="21467"/>
  </r>
  <r>
    <x v="5249"/>
    <x v="19"/>
    <x v="9"/>
    <x v="3"/>
    <x v="0"/>
    <n v="1719"/>
    <n v="919"/>
    <n v="3"/>
    <n v="2757"/>
    <n v="4476"/>
    <n v="5168"/>
    <n v="692"/>
    <n v="1341"/>
  </r>
  <r>
    <x v="5250"/>
    <x v="19"/>
    <x v="9"/>
    <x v="4"/>
    <x v="2"/>
    <n v="1511"/>
    <n v="944"/>
    <n v="5"/>
    <n v="4720"/>
    <n v="6231"/>
    <n v="18551"/>
    <n v="12320"/>
    <n v="33787"/>
  </r>
  <r>
    <x v="5251"/>
    <x v="19"/>
    <x v="9"/>
    <x v="0"/>
    <x v="6"/>
    <n v="1866"/>
    <n v="1117"/>
    <n v="1"/>
    <n v="1117"/>
    <n v="2983"/>
    <n v="3201"/>
    <n v="218"/>
    <n v="594"/>
  </r>
  <r>
    <x v="5252"/>
    <x v="19"/>
    <x v="9"/>
    <x v="5"/>
    <x v="3"/>
    <n v="1940"/>
    <n v="919"/>
    <n v="1"/>
    <n v="919"/>
    <n v="2859"/>
    <n v="2400"/>
    <n v="-459"/>
    <n v="2203"/>
  </r>
  <r>
    <x v="5252"/>
    <x v="19"/>
    <x v="9"/>
    <x v="5"/>
    <x v="6"/>
    <n v="1866"/>
    <n v="919"/>
    <n v="8"/>
    <n v="7352"/>
    <n v="9218"/>
    <n v="8524"/>
    <n v="-694"/>
    <n v="-100"/>
  </r>
  <r>
    <x v="5252"/>
    <x v="19"/>
    <x v="9"/>
    <x v="5"/>
    <x v="1"/>
    <n v="1651"/>
    <n v="919"/>
    <n v="7"/>
    <n v="6433"/>
    <n v="8084"/>
    <n v="9105"/>
    <n v="1021"/>
    <n v="1021"/>
  </r>
  <r>
    <x v="5253"/>
    <x v="19"/>
    <x v="9"/>
    <x v="1"/>
    <x v="3"/>
    <n v="1940"/>
    <n v="944"/>
    <n v="3"/>
    <n v="2832"/>
    <n v="4772"/>
    <n v="4038"/>
    <n v="-734"/>
    <n v="1469"/>
  </r>
  <r>
    <x v="5254"/>
    <x v="19"/>
    <x v="9"/>
    <x v="2"/>
    <x v="2"/>
    <n v="1511"/>
    <n v="1271"/>
    <n v="7"/>
    <n v="8897"/>
    <n v="10408"/>
    <n v="8702"/>
    <n v="-1706"/>
    <n v="32081"/>
  </r>
  <r>
    <x v="5254"/>
    <x v="19"/>
    <x v="9"/>
    <x v="2"/>
    <x v="6"/>
    <n v="1866"/>
    <n v="1271"/>
    <n v="1"/>
    <n v="1271"/>
    <n v="3137"/>
    <n v="2739"/>
    <n v="-398"/>
    <n v="-498"/>
  </r>
  <r>
    <x v="5254"/>
    <x v="19"/>
    <x v="9"/>
    <x v="2"/>
    <x v="3"/>
    <n v="1940"/>
    <n v="1271"/>
    <n v="8"/>
    <n v="10168"/>
    <n v="12108"/>
    <n v="13876"/>
    <n v="1768"/>
    <n v="3237"/>
  </r>
  <r>
    <x v="5255"/>
    <x v="19"/>
    <x v="9"/>
    <x v="3"/>
    <x v="3"/>
    <n v="1940"/>
    <n v="919"/>
    <n v="6"/>
    <n v="5514"/>
    <n v="7454"/>
    <n v="7195"/>
    <n v="-259"/>
    <n v="2978"/>
  </r>
  <r>
    <x v="5255"/>
    <x v="19"/>
    <x v="9"/>
    <x v="3"/>
    <x v="2"/>
    <n v="1511"/>
    <n v="919"/>
    <n v="2"/>
    <n v="1838"/>
    <n v="3349"/>
    <n v="2804"/>
    <n v="-545"/>
    <n v="31536"/>
  </r>
  <r>
    <x v="5255"/>
    <x v="19"/>
    <x v="9"/>
    <x v="3"/>
    <x v="6"/>
    <n v="1866"/>
    <n v="919"/>
    <n v="1"/>
    <n v="919"/>
    <n v="2785"/>
    <n v="2319"/>
    <n v="-466"/>
    <n v="-964"/>
  </r>
  <r>
    <x v="5256"/>
    <x v="19"/>
    <x v="9"/>
    <x v="4"/>
    <x v="3"/>
    <n v="1940"/>
    <n v="944"/>
    <n v="3"/>
    <n v="2832"/>
    <n v="4772"/>
    <n v="19921"/>
    <n v="15149"/>
    <n v="18127"/>
  </r>
  <r>
    <x v="5257"/>
    <x v="19"/>
    <x v="9"/>
    <x v="0"/>
    <x v="3"/>
    <n v="1940"/>
    <n v="1117"/>
    <n v="10"/>
    <n v="11170"/>
    <n v="13110"/>
    <n v="14430"/>
    <n v="1320"/>
    <n v="19447"/>
  </r>
  <r>
    <x v="5258"/>
    <x v="19"/>
    <x v="9"/>
    <x v="5"/>
    <x v="2"/>
    <n v="1511"/>
    <n v="919"/>
    <n v="10"/>
    <n v="9190"/>
    <n v="10701"/>
    <n v="51496"/>
    <n v="40795"/>
    <n v="72331"/>
  </r>
  <r>
    <x v="5258"/>
    <x v="19"/>
    <x v="9"/>
    <x v="5"/>
    <x v="3"/>
    <n v="1940"/>
    <n v="919"/>
    <n v="2"/>
    <n v="1838"/>
    <n v="3778"/>
    <n v="3716"/>
    <n v="-62"/>
    <n v="19385"/>
  </r>
  <r>
    <x v="5259"/>
    <x v="19"/>
    <x v="9"/>
    <x v="6"/>
    <x v="2"/>
    <n v="1511"/>
    <n v="1271"/>
    <n v="7"/>
    <n v="8897"/>
    <n v="10408"/>
    <n v="8963"/>
    <n v="-1445"/>
    <n v="70886"/>
  </r>
  <r>
    <x v="5260"/>
    <x v="19"/>
    <x v="9"/>
    <x v="0"/>
    <x v="2"/>
    <n v="1511"/>
    <n v="1117"/>
    <n v="7"/>
    <n v="7819"/>
    <n v="9330"/>
    <n v="8465"/>
    <n v="-865"/>
    <n v="70021"/>
  </r>
  <r>
    <x v="5261"/>
    <x v="19"/>
    <x v="9"/>
    <x v="5"/>
    <x v="0"/>
    <n v="1719"/>
    <n v="919"/>
    <n v="2"/>
    <n v="1838"/>
    <n v="3557"/>
    <n v="3107"/>
    <n v="-450"/>
    <n v="891"/>
  </r>
  <r>
    <x v="5261"/>
    <x v="19"/>
    <x v="9"/>
    <x v="5"/>
    <x v="3"/>
    <n v="1940"/>
    <n v="919"/>
    <n v="9"/>
    <n v="8271"/>
    <n v="10211"/>
    <n v="9268"/>
    <n v="-943"/>
    <n v="18442"/>
  </r>
  <r>
    <x v="5261"/>
    <x v="19"/>
    <x v="9"/>
    <x v="5"/>
    <x v="6"/>
    <n v="1866"/>
    <n v="919"/>
    <n v="6"/>
    <n v="5514"/>
    <n v="7380"/>
    <n v="32077"/>
    <n v="24697"/>
    <n v="23733"/>
  </r>
  <r>
    <x v="5262"/>
    <x v="19"/>
    <x v="9"/>
    <x v="1"/>
    <x v="6"/>
    <n v="1866"/>
    <n v="944"/>
    <n v="7"/>
    <n v="6608"/>
    <n v="8474"/>
    <n v="7857"/>
    <n v="-617"/>
    <n v="23116"/>
  </r>
  <r>
    <x v="5263"/>
    <x v="19"/>
    <x v="9"/>
    <x v="6"/>
    <x v="3"/>
    <n v="1940"/>
    <n v="1271"/>
    <n v="5"/>
    <n v="6355"/>
    <n v="8295"/>
    <n v="7818"/>
    <n v="-477"/>
    <n v="17965"/>
  </r>
  <r>
    <x v="5264"/>
    <x v="19"/>
    <x v="9"/>
    <x v="2"/>
    <x v="2"/>
    <n v="1511"/>
    <n v="1271"/>
    <n v="3"/>
    <n v="3813"/>
    <n v="5324"/>
    <n v="17681"/>
    <n v="12357"/>
    <n v="82378"/>
  </r>
  <r>
    <x v="5264"/>
    <x v="19"/>
    <x v="9"/>
    <x v="2"/>
    <x v="1"/>
    <n v="1651"/>
    <n v="1271"/>
    <n v="5"/>
    <n v="6355"/>
    <n v="8006"/>
    <n v="8717"/>
    <n v="711"/>
    <n v="1732"/>
  </r>
  <r>
    <x v="5265"/>
    <x v="19"/>
    <x v="9"/>
    <x v="3"/>
    <x v="3"/>
    <n v="1940"/>
    <n v="919"/>
    <n v="3"/>
    <n v="2757"/>
    <n v="4697"/>
    <n v="16245"/>
    <n v="11548"/>
    <n v="29513"/>
  </r>
  <r>
    <x v="5266"/>
    <x v="19"/>
    <x v="10"/>
    <x v="4"/>
    <x v="3"/>
    <n v="1940"/>
    <n v="944"/>
    <n v="4"/>
    <n v="3776"/>
    <n v="5716"/>
    <n v="17544"/>
    <n v="11828"/>
    <n v="11828"/>
  </r>
  <r>
    <x v="5266"/>
    <x v="19"/>
    <x v="10"/>
    <x v="4"/>
    <x v="2"/>
    <n v="1511"/>
    <n v="944"/>
    <n v="4"/>
    <n v="3776"/>
    <n v="5287"/>
    <n v="10825"/>
    <n v="5538"/>
    <n v="5538"/>
  </r>
  <r>
    <x v="5267"/>
    <x v="19"/>
    <x v="10"/>
    <x v="0"/>
    <x v="0"/>
    <n v="1719"/>
    <n v="1117"/>
    <n v="6"/>
    <n v="6702"/>
    <n v="8421"/>
    <n v="9297"/>
    <n v="876"/>
    <n v="876"/>
  </r>
  <r>
    <x v="5267"/>
    <x v="19"/>
    <x v="10"/>
    <x v="0"/>
    <x v="2"/>
    <n v="1511"/>
    <n v="1117"/>
    <n v="1"/>
    <n v="1117"/>
    <n v="2628"/>
    <n v="2531"/>
    <n v="-97"/>
    <n v="5441"/>
  </r>
  <r>
    <x v="5267"/>
    <x v="19"/>
    <x v="10"/>
    <x v="0"/>
    <x v="1"/>
    <n v="1651"/>
    <n v="1117"/>
    <n v="3"/>
    <n v="3351"/>
    <n v="5002"/>
    <n v="5226"/>
    <n v="224"/>
    <n v="224"/>
  </r>
  <r>
    <x v="5267"/>
    <x v="19"/>
    <x v="10"/>
    <x v="0"/>
    <x v="6"/>
    <n v="1866"/>
    <n v="1117"/>
    <n v="2"/>
    <n v="2234"/>
    <n v="4100"/>
    <n v="4493"/>
    <n v="393"/>
    <n v="393"/>
  </r>
  <r>
    <x v="5268"/>
    <x v="19"/>
    <x v="10"/>
    <x v="1"/>
    <x v="3"/>
    <n v="1940"/>
    <n v="944"/>
    <n v="10"/>
    <n v="9440"/>
    <n v="11380"/>
    <n v="11328"/>
    <n v="-52"/>
    <n v="11776"/>
  </r>
  <r>
    <x v="5269"/>
    <x v="19"/>
    <x v="10"/>
    <x v="6"/>
    <x v="2"/>
    <n v="1511"/>
    <n v="1271"/>
    <n v="6"/>
    <n v="7626"/>
    <n v="9137"/>
    <n v="9510"/>
    <n v="373"/>
    <n v="5814"/>
  </r>
  <r>
    <x v="5269"/>
    <x v="19"/>
    <x v="10"/>
    <x v="6"/>
    <x v="3"/>
    <n v="1940"/>
    <n v="1271"/>
    <n v="9"/>
    <n v="11439"/>
    <n v="13379"/>
    <n v="15625"/>
    <n v="2246"/>
    <n v="14022"/>
  </r>
  <r>
    <x v="5270"/>
    <x v="19"/>
    <x v="10"/>
    <x v="2"/>
    <x v="2"/>
    <n v="1511"/>
    <n v="1271"/>
    <n v="4"/>
    <n v="5084"/>
    <n v="6595"/>
    <n v="5836"/>
    <n v="-759"/>
    <n v="5055"/>
  </r>
  <r>
    <x v="5270"/>
    <x v="19"/>
    <x v="10"/>
    <x v="2"/>
    <x v="1"/>
    <n v="1651"/>
    <n v="1271"/>
    <n v="10"/>
    <n v="12710"/>
    <n v="14361"/>
    <n v="12770"/>
    <n v="-1591"/>
    <n v="-1367"/>
  </r>
  <r>
    <x v="5271"/>
    <x v="19"/>
    <x v="10"/>
    <x v="1"/>
    <x v="2"/>
    <n v="1511"/>
    <n v="944"/>
    <n v="3"/>
    <n v="2832"/>
    <n v="4343"/>
    <n v="4557"/>
    <n v="214"/>
    <n v="5269"/>
  </r>
  <r>
    <x v="5272"/>
    <x v="19"/>
    <x v="10"/>
    <x v="6"/>
    <x v="4"/>
    <n v="1588"/>
    <n v="1271"/>
    <n v="4"/>
    <n v="5084"/>
    <n v="6672"/>
    <n v="5651"/>
    <n v="-1021"/>
    <n v="-1021"/>
  </r>
  <r>
    <x v="5273"/>
    <x v="19"/>
    <x v="10"/>
    <x v="3"/>
    <x v="3"/>
    <n v="1940"/>
    <n v="919"/>
    <n v="2"/>
    <n v="1838"/>
    <n v="3778"/>
    <n v="3950"/>
    <n v="172"/>
    <n v="14194"/>
  </r>
  <r>
    <x v="5273"/>
    <x v="19"/>
    <x v="10"/>
    <x v="3"/>
    <x v="0"/>
    <n v="1719"/>
    <n v="919"/>
    <n v="2"/>
    <n v="1838"/>
    <n v="3557"/>
    <n v="3786"/>
    <n v="229"/>
    <n v="1105"/>
  </r>
  <r>
    <x v="5273"/>
    <x v="19"/>
    <x v="10"/>
    <x v="3"/>
    <x v="2"/>
    <n v="1511"/>
    <n v="919"/>
    <n v="5"/>
    <n v="4595"/>
    <n v="6106"/>
    <n v="6302"/>
    <n v="196"/>
    <n v="5465"/>
  </r>
  <r>
    <x v="5274"/>
    <x v="19"/>
    <x v="10"/>
    <x v="4"/>
    <x v="3"/>
    <n v="1940"/>
    <n v="944"/>
    <n v="2"/>
    <n v="1888"/>
    <n v="3828"/>
    <n v="4453"/>
    <n v="625"/>
    <n v="14819"/>
  </r>
  <r>
    <x v="5275"/>
    <x v="19"/>
    <x v="10"/>
    <x v="0"/>
    <x v="3"/>
    <n v="1940"/>
    <n v="1117"/>
    <n v="9"/>
    <n v="10053"/>
    <n v="11993"/>
    <n v="13208"/>
    <n v="1215"/>
    <n v="16034"/>
  </r>
  <r>
    <x v="5276"/>
    <x v="19"/>
    <x v="10"/>
    <x v="5"/>
    <x v="3"/>
    <n v="1940"/>
    <n v="919"/>
    <n v="8"/>
    <n v="7352"/>
    <n v="9292"/>
    <n v="67952"/>
    <n v="58660"/>
    <n v="74694"/>
  </r>
  <r>
    <x v="5277"/>
    <x v="19"/>
    <x v="10"/>
    <x v="6"/>
    <x v="4"/>
    <n v="1588"/>
    <n v="1271"/>
    <n v="2"/>
    <n v="2542"/>
    <n v="4130"/>
    <n v="4495"/>
    <n v="365"/>
    <n v="-656"/>
  </r>
  <r>
    <x v="5278"/>
    <x v="19"/>
    <x v="10"/>
    <x v="2"/>
    <x v="3"/>
    <n v="1940"/>
    <n v="1271"/>
    <n v="9"/>
    <n v="11439"/>
    <n v="13379"/>
    <n v="14184"/>
    <n v="805"/>
    <n v="75499"/>
  </r>
  <r>
    <x v="5278"/>
    <x v="19"/>
    <x v="10"/>
    <x v="2"/>
    <x v="1"/>
    <n v="1651"/>
    <n v="1271"/>
    <n v="4"/>
    <n v="5084"/>
    <n v="6735"/>
    <n v="13110"/>
    <n v="6375"/>
    <n v="5008"/>
  </r>
  <r>
    <x v="5279"/>
    <x v="19"/>
    <x v="10"/>
    <x v="3"/>
    <x v="2"/>
    <n v="1511"/>
    <n v="919"/>
    <n v="4"/>
    <n v="3676"/>
    <n v="5187"/>
    <n v="4383"/>
    <n v="-804"/>
    <n v="4661"/>
  </r>
  <r>
    <x v="5279"/>
    <x v="19"/>
    <x v="10"/>
    <x v="3"/>
    <x v="3"/>
    <n v="1940"/>
    <n v="919"/>
    <n v="2"/>
    <n v="1838"/>
    <n v="3778"/>
    <n v="17203"/>
    <n v="13425"/>
    <n v="88924"/>
  </r>
  <r>
    <x v="5279"/>
    <x v="19"/>
    <x v="10"/>
    <x v="3"/>
    <x v="6"/>
    <n v="1866"/>
    <n v="919"/>
    <n v="9"/>
    <n v="8271"/>
    <n v="10137"/>
    <n v="8689"/>
    <n v="-1448"/>
    <n v="-1055"/>
  </r>
  <r>
    <x v="5280"/>
    <x v="19"/>
    <x v="10"/>
    <x v="4"/>
    <x v="3"/>
    <n v="1940"/>
    <n v="944"/>
    <n v="2"/>
    <n v="1888"/>
    <n v="3828"/>
    <n v="3735"/>
    <n v="-93"/>
    <n v="88831"/>
  </r>
  <r>
    <x v="5280"/>
    <x v="19"/>
    <x v="10"/>
    <x v="4"/>
    <x v="2"/>
    <n v="1511"/>
    <n v="944"/>
    <n v="3"/>
    <n v="2832"/>
    <n v="4343"/>
    <n v="4192"/>
    <n v="-151"/>
    <n v="4510"/>
  </r>
  <r>
    <x v="5281"/>
    <x v="19"/>
    <x v="10"/>
    <x v="0"/>
    <x v="2"/>
    <n v="1511"/>
    <n v="1117"/>
    <n v="6"/>
    <n v="6702"/>
    <n v="8213"/>
    <n v="6708"/>
    <n v="-1505"/>
    <n v="3005"/>
  </r>
  <r>
    <x v="5281"/>
    <x v="19"/>
    <x v="10"/>
    <x v="0"/>
    <x v="6"/>
    <n v="1866"/>
    <n v="1117"/>
    <n v="7"/>
    <n v="7819"/>
    <n v="9685"/>
    <n v="11239"/>
    <n v="1554"/>
    <n v="499"/>
  </r>
  <r>
    <x v="5282"/>
    <x v="19"/>
    <x v="10"/>
    <x v="5"/>
    <x v="1"/>
    <n v="1651"/>
    <n v="919"/>
    <n v="7"/>
    <n v="6433"/>
    <n v="8084"/>
    <n v="6912"/>
    <n v="-1172"/>
    <n v="3836"/>
  </r>
  <r>
    <x v="5282"/>
    <x v="19"/>
    <x v="10"/>
    <x v="5"/>
    <x v="2"/>
    <n v="1511"/>
    <n v="919"/>
    <n v="4"/>
    <n v="3676"/>
    <n v="5187"/>
    <n v="4894"/>
    <n v="-293"/>
    <n v="2712"/>
  </r>
  <r>
    <x v="5282"/>
    <x v="19"/>
    <x v="10"/>
    <x v="5"/>
    <x v="3"/>
    <n v="1940"/>
    <n v="919"/>
    <n v="6"/>
    <n v="5514"/>
    <n v="7454"/>
    <n v="6497"/>
    <n v="-957"/>
    <n v="87874"/>
  </r>
  <r>
    <x v="5283"/>
    <x v="19"/>
    <x v="10"/>
    <x v="2"/>
    <x v="2"/>
    <n v="1511"/>
    <n v="1271"/>
    <n v="2"/>
    <n v="2542"/>
    <n v="4053"/>
    <n v="4098"/>
    <n v="45"/>
    <n v="2757"/>
  </r>
  <r>
    <x v="5283"/>
    <x v="19"/>
    <x v="10"/>
    <x v="2"/>
    <x v="0"/>
    <n v="1719"/>
    <n v="1271"/>
    <n v="10"/>
    <n v="12710"/>
    <n v="14429"/>
    <n v="38941"/>
    <n v="24512"/>
    <n v="25617"/>
  </r>
  <r>
    <x v="5284"/>
    <x v="19"/>
    <x v="10"/>
    <x v="4"/>
    <x v="1"/>
    <n v="1651"/>
    <n v="944"/>
    <n v="5"/>
    <n v="4720"/>
    <n v="6371"/>
    <n v="6673"/>
    <n v="302"/>
    <n v="4138"/>
  </r>
  <r>
    <x v="5285"/>
    <x v="19"/>
    <x v="10"/>
    <x v="0"/>
    <x v="2"/>
    <n v="1511"/>
    <n v="1117"/>
    <n v="9"/>
    <n v="10053"/>
    <n v="11564"/>
    <n v="11751"/>
    <n v="187"/>
    <n v="2944"/>
  </r>
  <r>
    <x v="5285"/>
    <x v="19"/>
    <x v="10"/>
    <x v="0"/>
    <x v="6"/>
    <n v="1866"/>
    <n v="1117"/>
    <n v="9"/>
    <n v="10053"/>
    <n v="11919"/>
    <n v="11210"/>
    <n v="-709"/>
    <n v="-210"/>
  </r>
  <r>
    <x v="5286"/>
    <x v="19"/>
    <x v="11"/>
    <x v="1"/>
    <x v="2"/>
    <n v="1511"/>
    <n v="944"/>
    <n v="2"/>
    <n v="1888"/>
    <n v="3399"/>
    <n v="3438"/>
    <n v="39"/>
    <n v="39"/>
  </r>
  <r>
    <x v="5287"/>
    <x v="19"/>
    <x v="11"/>
    <x v="6"/>
    <x v="0"/>
    <n v="1719"/>
    <n v="1271"/>
    <n v="2"/>
    <n v="2542"/>
    <n v="4261"/>
    <n v="3492"/>
    <n v="-769"/>
    <n v="-769"/>
  </r>
  <r>
    <x v="5287"/>
    <x v="19"/>
    <x v="11"/>
    <x v="6"/>
    <x v="2"/>
    <n v="1511"/>
    <n v="1271"/>
    <n v="9"/>
    <n v="11439"/>
    <n v="12950"/>
    <n v="39243"/>
    <n v="26293"/>
    <n v="26332"/>
  </r>
  <r>
    <x v="5287"/>
    <x v="19"/>
    <x v="11"/>
    <x v="6"/>
    <x v="5"/>
    <n v="944"/>
    <n v="1271"/>
    <n v="6"/>
    <n v="7626"/>
    <n v="8570"/>
    <n v="9336"/>
    <n v="766"/>
    <n v="766"/>
  </r>
  <r>
    <x v="5287"/>
    <x v="19"/>
    <x v="11"/>
    <x v="6"/>
    <x v="3"/>
    <n v="1940"/>
    <n v="1271"/>
    <n v="8"/>
    <n v="10168"/>
    <n v="12108"/>
    <n v="10186"/>
    <n v="-1922"/>
    <n v="-1922"/>
  </r>
  <r>
    <x v="5288"/>
    <x v="19"/>
    <x v="11"/>
    <x v="2"/>
    <x v="2"/>
    <n v="1511"/>
    <n v="1271"/>
    <n v="6"/>
    <n v="7626"/>
    <n v="9137"/>
    <n v="9587"/>
    <n v="450"/>
    <n v="26782"/>
  </r>
  <r>
    <x v="5288"/>
    <x v="19"/>
    <x v="11"/>
    <x v="2"/>
    <x v="3"/>
    <n v="1940"/>
    <n v="1271"/>
    <n v="1"/>
    <n v="1271"/>
    <n v="3211"/>
    <n v="3223"/>
    <n v="12"/>
    <n v="-1910"/>
  </r>
  <r>
    <x v="5288"/>
    <x v="19"/>
    <x v="11"/>
    <x v="2"/>
    <x v="6"/>
    <n v="1866"/>
    <n v="1271"/>
    <n v="2"/>
    <n v="2542"/>
    <n v="4408"/>
    <n v="4446"/>
    <n v="38"/>
    <n v="38"/>
  </r>
  <r>
    <x v="5289"/>
    <x v="19"/>
    <x v="11"/>
    <x v="3"/>
    <x v="1"/>
    <n v="1651"/>
    <n v="919"/>
    <n v="10"/>
    <n v="9190"/>
    <n v="10841"/>
    <n v="28855"/>
    <n v="18014"/>
    <n v="18014"/>
  </r>
  <r>
    <x v="5289"/>
    <x v="19"/>
    <x v="11"/>
    <x v="3"/>
    <x v="0"/>
    <n v="1719"/>
    <n v="919"/>
    <n v="9"/>
    <n v="8271"/>
    <n v="9990"/>
    <n v="9480"/>
    <n v="-510"/>
    <n v="-1279"/>
  </r>
  <r>
    <x v="5290"/>
    <x v="19"/>
    <x v="11"/>
    <x v="4"/>
    <x v="3"/>
    <n v="1940"/>
    <n v="944"/>
    <n v="2"/>
    <n v="1888"/>
    <n v="3828"/>
    <n v="4251"/>
    <n v="423"/>
    <n v="-1487"/>
  </r>
  <r>
    <x v="5291"/>
    <x v="19"/>
    <x v="11"/>
    <x v="5"/>
    <x v="2"/>
    <n v="1511"/>
    <n v="919"/>
    <n v="3"/>
    <n v="2757"/>
    <n v="4268"/>
    <n v="11984"/>
    <n v="7716"/>
    <n v="34498"/>
  </r>
  <r>
    <x v="5291"/>
    <x v="19"/>
    <x v="11"/>
    <x v="5"/>
    <x v="3"/>
    <n v="1940"/>
    <n v="919"/>
    <n v="8"/>
    <n v="7352"/>
    <n v="9292"/>
    <n v="10837"/>
    <n v="1545"/>
    <n v="58"/>
  </r>
  <r>
    <x v="5292"/>
    <x v="19"/>
    <x v="11"/>
    <x v="1"/>
    <x v="2"/>
    <n v="1511"/>
    <n v="944"/>
    <n v="4"/>
    <n v="3776"/>
    <n v="5287"/>
    <n v="6159"/>
    <n v="872"/>
    <n v="35370"/>
  </r>
  <r>
    <x v="5293"/>
    <x v="19"/>
    <x v="11"/>
    <x v="6"/>
    <x v="1"/>
    <n v="1651"/>
    <n v="1271"/>
    <n v="9"/>
    <n v="11439"/>
    <n v="13090"/>
    <n v="20679"/>
    <n v="7589"/>
    <n v="25603"/>
  </r>
  <r>
    <x v="5293"/>
    <x v="19"/>
    <x v="11"/>
    <x v="6"/>
    <x v="3"/>
    <n v="1940"/>
    <n v="1271"/>
    <n v="5"/>
    <n v="6355"/>
    <n v="8295"/>
    <n v="29708"/>
    <n v="21413"/>
    <n v="21471"/>
  </r>
  <r>
    <x v="5294"/>
    <x v="19"/>
    <x v="11"/>
    <x v="0"/>
    <x v="2"/>
    <n v="1511"/>
    <n v="1117"/>
    <n v="4"/>
    <n v="4468"/>
    <n v="5979"/>
    <n v="6850"/>
    <n v="871"/>
    <n v="36241"/>
  </r>
  <r>
    <x v="5295"/>
    <x v="19"/>
    <x v="11"/>
    <x v="1"/>
    <x v="3"/>
    <n v="1940"/>
    <n v="944"/>
    <n v="4"/>
    <n v="3776"/>
    <n v="5716"/>
    <n v="5147"/>
    <n v="-569"/>
    <n v="20902"/>
  </r>
  <r>
    <x v="5296"/>
    <x v="19"/>
    <x v="11"/>
    <x v="6"/>
    <x v="1"/>
    <n v="1651"/>
    <n v="1271"/>
    <n v="1"/>
    <n v="1271"/>
    <n v="2922"/>
    <n v="3316"/>
    <n v="394"/>
    <n v="25997"/>
  </r>
  <r>
    <x v="5296"/>
    <x v="19"/>
    <x v="11"/>
    <x v="6"/>
    <x v="3"/>
    <n v="1940"/>
    <n v="1271"/>
    <n v="9"/>
    <n v="11439"/>
    <n v="13379"/>
    <n v="14592"/>
    <n v="1213"/>
    <n v="22115"/>
  </r>
  <r>
    <x v="5297"/>
    <x v="19"/>
    <x v="11"/>
    <x v="2"/>
    <x v="5"/>
    <n v="944"/>
    <n v="1271"/>
    <n v="7"/>
    <n v="8897"/>
    <n v="9841"/>
    <n v="34082"/>
    <n v="24241"/>
    <n v="25007"/>
  </r>
  <r>
    <x v="5297"/>
    <x v="19"/>
    <x v="11"/>
    <x v="2"/>
    <x v="1"/>
    <n v="1651"/>
    <n v="1271"/>
    <n v="10"/>
    <n v="12710"/>
    <n v="14361"/>
    <n v="11604"/>
    <n v="-2757"/>
    <n v="23240"/>
  </r>
  <r>
    <x v="5298"/>
    <x v="19"/>
    <x v="11"/>
    <x v="4"/>
    <x v="3"/>
    <n v="1940"/>
    <n v="944"/>
    <n v="8"/>
    <n v="7552"/>
    <n v="9492"/>
    <n v="54234"/>
    <n v="44742"/>
    <n v="66857"/>
  </r>
  <r>
    <x v="5298"/>
    <x v="19"/>
    <x v="11"/>
    <x v="4"/>
    <x v="0"/>
    <n v="1719"/>
    <n v="944"/>
    <n v="4"/>
    <n v="3776"/>
    <n v="5495"/>
    <n v="5974"/>
    <n v="479"/>
    <n v="-800"/>
  </r>
  <r>
    <x v="5298"/>
    <x v="19"/>
    <x v="11"/>
    <x v="4"/>
    <x v="4"/>
    <n v="1588"/>
    <n v="944"/>
    <n v="2"/>
    <n v="1888"/>
    <n v="3476"/>
    <n v="3453"/>
    <n v="-23"/>
    <n v="-23"/>
  </r>
  <r>
    <x v="5299"/>
    <x v="19"/>
    <x v="11"/>
    <x v="6"/>
    <x v="0"/>
    <n v="1719"/>
    <n v="1271"/>
    <n v="8"/>
    <n v="10168"/>
    <n v="11887"/>
    <n v="21495"/>
    <n v="9608"/>
    <n v="8808"/>
  </r>
  <r>
    <x v="5299"/>
    <x v="19"/>
    <x v="11"/>
    <x v="6"/>
    <x v="2"/>
    <n v="1511"/>
    <n v="1271"/>
    <n v="3"/>
    <n v="3813"/>
    <n v="5324"/>
    <n v="6340"/>
    <n v="1016"/>
    <n v="37257"/>
  </r>
  <r>
    <x v="5299"/>
    <x v="19"/>
    <x v="11"/>
    <x v="6"/>
    <x v="1"/>
    <n v="1651"/>
    <n v="1271"/>
    <n v="2"/>
    <n v="2542"/>
    <n v="4193"/>
    <n v="11446"/>
    <n v="7253"/>
    <n v="30493"/>
  </r>
  <r>
    <x v="5300"/>
    <x v="19"/>
    <x v="11"/>
    <x v="3"/>
    <x v="3"/>
    <n v="1940"/>
    <n v="919"/>
    <n v="10"/>
    <n v="9190"/>
    <n v="11130"/>
    <n v="11811"/>
    <n v="681"/>
    <n v="67538"/>
  </r>
  <r>
    <x v="5301"/>
    <x v="19"/>
    <x v="11"/>
    <x v="4"/>
    <x v="4"/>
    <n v="1588"/>
    <n v="944"/>
    <n v="6"/>
    <n v="5664"/>
    <n v="7252"/>
    <n v="5896"/>
    <n v="-1356"/>
    <n v="-1379"/>
  </r>
  <r>
    <x v="5302"/>
    <x v="19"/>
    <x v="11"/>
    <x v="0"/>
    <x v="2"/>
    <n v="1511"/>
    <n v="1117"/>
    <n v="3"/>
    <n v="3351"/>
    <n v="4862"/>
    <n v="5628"/>
    <n v="766"/>
    <n v="38023"/>
  </r>
  <r>
    <x v="5302"/>
    <x v="19"/>
    <x v="11"/>
    <x v="0"/>
    <x v="5"/>
    <n v="944"/>
    <n v="1117"/>
    <n v="1"/>
    <n v="1117"/>
    <n v="2061"/>
    <n v="2215"/>
    <n v="154"/>
    <n v="25161"/>
  </r>
  <r>
    <x v="5303"/>
    <x v="19"/>
    <x v="11"/>
    <x v="5"/>
    <x v="1"/>
    <n v="1651"/>
    <n v="919"/>
    <n v="1"/>
    <n v="919"/>
    <n v="2570"/>
    <n v="2425"/>
    <n v="-145"/>
    <n v="30348"/>
  </r>
  <r>
    <x v="5304"/>
    <x v="19"/>
    <x v="11"/>
    <x v="1"/>
    <x v="3"/>
    <n v="1940"/>
    <n v="944"/>
    <n v="1"/>
    <n v="944"/>
    <n v="2884"/>
    <n v="3236"/>
    <n v="352"/>
    <n v="67890"/>
  </r>
  <r>
    <x v="5305"/>
    <x v="19"/>
    <x v="11"/>
    <x v="6"/>
    <x v="2"/>
    <n v="1511"/>
    <n v="1271"/>
    <n v="8"/>
    <n v="10168"/>
    <n v="11679"/>
    <n v="10726"/>
    <n v="-953"/>
    <n v="37070"/>
  </r>
  <r>
    <x v="5306"/>
    <x v="20"/>
    <x v="0"/>
    <x v="2"/>
    <x v="0"/>
    <n v="1880"/>
    <n v="1390"/>
    <n v="10"/>
    <n v="13900"/>
    <n v="15780"/>
    <n v="18616"/>
    <n v="2836"/>
    <n v="2836"/>
  </r>
  <r>
    <x v="5307"/>
    <x v="20"/>
    <x v="0"/>
    <x v="3"/>
    <x v="1"/>
    <n v="1806"/>
    <n v="1005"/>
    <n v="6"/>
    <n v="6030"/>
    <n v="7836"/>
    <n v="37519"/>
    <n v="29683"/>
    <n v="29683"/>
  </r>
  <r>
    <x v="5307"/>
    <x v="20"/>
    <x v="0"/>
    <x v="3"/>
    <x v="4"/>
    <n v="1737"/>
    <n v="1005"/>
    <n v="2"/>
    <n v="2010"/>
    <n v="3747"/>
    <n v="3686"/>
    <n v="-61"/>
    <n v="-61"/>
  </r>
  <r>
    <x v="5308"/>
    <x v="20"/>
    <x v="0"/>
    <x v="4"/>
    <x v="4"/>
    <n v="1737"/>
    <n v="1032"/>
    <n v="7"/>
    <n v="7224"/>
    <n v="8961"/>
    <n v="32930"/>
    <n v="23969"/>
    <n v="23908"/>
  </r>
  <r>
    <x v="5309"/>
    <x v="20"/>
    <x v="0"/>
    <x v="0"/>
    <x v="3"/>
    <n v="2122"/>
    <n v="1222"/>
    <n v="1"/>
    <n v="1222"/>
    <n v="3344"/>
    <n v="3402"/>
    <n v="58"/>
    <n v="58"/>
  </r>
  <r>
    <x v="5310"/>
    <x v="20"/>
    <x v="0"/>
    <x v="5"/>
    <x v="3"/>
    <n v="2122"/>
    <n v="1005"/>
    <n v="2"/>
    <n v="2010"/>
    <n v="4132"/>
    <n v="3782"/>
    <n v="-350"/>
    <n v="-292"/>
  </r>
  <r>
    <x v="5311"/>
    <x v="20"/>
    <x v="0"/>
    <x v="2"/>
    <x v="0"/>
    <n v="1880"/>
    <n v="1390"/>
    <n v="6"/>
    <n v="8340"/>
    <n v="10220"/>
    <n v="8781"/>
    <n v="-1439"/>
    <n v="1397"/>
  </r>
  <r>
    <x v="5311"/>
    <x v="20"/>
    <x v="0"/>
    <x v="2"/>
    <x v="2"/>
    <n v="1653"/>
    <n v="1390"/>
    <n v="9"/>
    <n v="12510"/>
    <n v="14163"/>
    <n v="13507"/>
    <n v="-656"/>
    <n v="-656"/>
  </r>
  <r>
    <x v="5312"/>
    <x v="20"/>
    <x v="0"/>
    <x v="3"/>
    <x v="0"/>
    <n v="1880"/>
    <n v="1005"/>
    <n v="9"/>
    <n v="9045"/>
    <n v="10925"/>
    <n v="23023"/>
    <n v="12098"/>
    <n v="13495"/>
  </r>
  <r>
    <x v="5313"/>
    <x v="20"/>
    <x v="0"/>
    <x v="4"/>
    <x v="4"/>
    <n v="1737"/>
    <n v="1032"/>
    <n v="10"/>
    <n v="10320"/>
    <n v="12057"/>
    <n v="37739"/>
    <n v="25682"/>
    <n v="49590"/>
  </r>
  <r>
    <x v="5314"/>
    <x v="20"/>
    <x v="0"/>
    <x v="0"/>
    <x v="5"/>
    <n v="1032"/>
    <n v="1222"/>
    <n v="1"/>
    <n v="1222"/>
    <n v="2254"/>
    <n v="2070"/>
    <n v="-184"/>
    <n v="-184"/>
  </r>
  <r>
    <x v="5314"/>
    <x v="20"/>
    <x v="0"/>
    <x v="0"/>
    <x v="4"/>
    <n v="1737"/>
    <n v="1222"/>
    <n v="10"/>
    <n v="12220"/>
    <n v="13957"/>
    <n v="14718"/>
    <n v="761"/>
    <n v="50351"/>
  </r>
  <r>
    <x v="5314"/>
    <x v="20"/>
    <x v="0"/>
    <x v="0"/>
    <x v="0"/>
    <n v="1880"/>
    <n v="1222"/>
    <n v="2"/>
    <n v="2444"/>
    <n v="4324"/>
    <n v="4041"/>
    <n v="-283"/>
    <n v="13212"/>
  </r>
  <r>
    <x v="5315"/>
    <x v="20"/>
    <x v="0"/>
    <x v="6"/>
    <x v="3"/>
    <n v="2122"/>
    <n v="1390"/>
    <n v="8"/>
    <n v="11120"/>
    <n v="13242"/>
    <n v="47189"/>
    <n v="33947"/>
    <n v="33655"/>
  </r>
  <r>
    <x v="5315"/>
    <x v="20"/>
    <x v="0"/>
    <x v="6"/>
    <x v="4"/>
    <n v="1737"/>
    <n v="1390"/>
    <n v="8"/>
    <n v="11120"/>
    <n v="12857"/>
    <n v="14043"/>
    <n v="1186"/>
    <n v="51537"/>
  </r>
  <r>
    <x v="5316"/>
    <x v="20"/>
    <x v="0"/>
    <x v="3"/>
    <x v="3"/>
    <n v="2122"/>
    <n v="1005"/>
    <n v="7"/>
    <n v="7035"/>
    <n v="9157"/>
    <n v="25914"/>
    <n v="16757"/>
    <n v="50412"/>
  </r>
  <r>
    <x v="5316"/>
    <x v="20"/>
    <x v="0"/>
    <x v="3"/>
    <x v="1"/>
    <n v="1806"/>
    <n v="1005"/>
    <n v="2"/>
    <n v="2010"/>
    <n v="3816"/>
    <n v="3621"/>
    <n v="-195"/>
    <n v="29488"/>
  </r>
  <r>
    <x v="5316"/>
    <x v="20"/>
    <x v="0"/>
    <x v="3"/>
    <x v="0"/>
    <n v="1880"/>
    <n v="1005"/>
    <n v="10"/>
    <n v="10050"/>
    <n v="11930"/>
    <n v="13306"/>
    <n v="1376"/>
    <n v="14588"/>
  </r>
  <r>
    <x v="5317"/>
    <x v="20"/>
    <x v="0"/>
    <x v="4"/>
    <x v="1"/>
    <n v="1806"/>
    <n v="1032"/>
    <n v="1"/>
    <n v="1032"/>
    <n v="2838"/>
    <n v="2525"/>
    <n v="-313"/>
    <n v="29175"/>
  </r>
  <r>
    <x v="5317"/>
    <x v="20"/>
    <x v="0"/>
    <x v="4"/>
    <x v="4"/>
    <n v="1737"/>
    <n v="1032"/>
    <n v="10"/>
    <n v="10320"/>
    <n v="12057"/>
    <n v="10831"/>
    <n v="-1226"/>
    <n v="50311"/>
  </r>
  <r>
    <x v="5317"/>
    <x v="20"/>
    <x v="0"/>
    <x v="4"/>
    <x v="2"/>
    <n v="1653"/>
    <n v="1032"/>
    <n v="5"/>
    <n v="5160"/>
    <n v="6813"/>
    <n v="7746"/>
    <n v="933"/>
    <n v="277"/>
  </r>
  <r>
    <x v="5318"/>
    <x v="20"/>
    <x v="0"/>
    <x v="5"/>
    <x v="1"/>
    <n v="1806"/>
    <n v="1005"/>
    <n v="1"/>
    <n v="1005"/>
    <n v="2811"/>
    <n v="2822"/>
    <n v="11"/>
    <n v="29186"/>
  </r>
  <r>
    <x v="5319"/>
    <x v="20"/>
    <x v="0"/>
    <x v="1"/>
    <x v="4"/>
    <n v="1737"/>
    <n v="1032"/>
    <n v="8"/>
    <n v="8256"/>
    <n v="9993"/>
    <n v="10286"/>
    <n v="293"/>
    <n v="50604"/>
  </r>
  <r>
    <x v="5319"/>
    <x v="20"/>
    <x v="0"/>
    <x v="1"/>
    <x v="1"/>
    <n v="1806"/>
    <n v="1032"/>
    <n v="4"/>
    <n v="4128"/>
    <n v="5934"/>
    <n v="5260"/>
    <n v="-674"/>
    <n v="28512"/>
  </r>
  <r>
    <x v="5320"/>
    <x v="20"/>
    <x v="0"/>
    <x v="6"/>
    <x v="2"/>
    <n v="1653"/>
    <n v="1390"/>
    <n v="2"/>
    <n v="2780"/>
    <n v="4433"/>
    <n v="4475"/>
    <n v="42"/>
    <n v="319"/>
  </r>
  <r>
    <x v="5320"/>
    <x v="20"/>
    <x v="0"/>
    <x v="6"/>
    <x v="0"/>
    <n v="1880"/>
    <n v="1390"/>
    <n v="4"/>
    <n v="5560"/>
    <n v="7440"/>
    <n v="13045"/>
    <n v="5605"/>
    <n v="20193"/>
  </r>
  <r>
    <x v="5321"/>
    <x v="20"/>
    <x v="0"/>
    <x v="2"/>
    <x v="3"/>
    <n v="2122"/>
    <n v="1390"/>
    <n v="7"/>
    <n v="9730"/>
    <n v="11852"/>
    <n v="12880"/>
    <n v="1028"/>
    <n v="51440"/>
  </r>
  <r>
    <x v="5322"/>
    <x v="20"/>
    <x v="0"/>
    <x v="0"/>
    <x v="1"/>
    <n v="1806"/>
    <n v="1222"/>
    <n v="3"/>
    <n v="3666"/>
    <n v="5472"/>
    <n v="5140"/>
    <n v="-332"/>
    <n v="28180"/>
  </r>
  <r>
    <x v="5322"/>
    <x v="20"/>
    <x v="0"/>
    <x v="0"/>
    <x v="2"/>
    <n v="1653"/>
    <n v="1222"/>
    <n v="6"/>
    <n v="7332"/>
    <n v="8985"/>
    <n v="11647"/>
    <n v="2662"/>
    <n v="2981"/>
  </r>
  <r>
    <x v="5323"/>
    <x v="20"/>
    <x v="0"/>
    <x v="5"/>
    <x v="4"/>
    <n v="1737"/>
    <n v="1005"/>
    <n v="7"/>
    <n v="7035"/>
    <n v="8772"/>
    <n v="7970"/>
    <n v="-802"/>
    <n v="49802"/>
  </r>
  <r>
    <x v="5324"/>
    <x v="20"/>
    <x v="0"/>
    <x v="1"/>
    <x v="2"/>
    <n v="1653"/>
    <n v="1032"/>
    <n v="7"/>
    <n v="7224"/>
    <n v="8877"/>
    <n v="7536"/>
    <n v="-1341"/>
    <n v="1640"/>
  </r>
  <r>
    <x v="5324"/>
    <x v="20"/>
    <x v="0"/>
    <x v="1"/>
    <x v="0"/>
    <n v="1880"/>
    <n v="1032"/>
    <n v="2"/>
    <n v="2064"/>
    <n v="3944"/>
    <n v="4606"/>
    <n v="662"/>
    <n v="20855"/>
  </r>
  <r>
    <x v="5325"/>
    <x v="20"/>
    <x v="0"/>
    <x v="6"/>
    <x v="1"/>
    <n v="1806"/>
    <n v="1390"/>
    <n v="8"/>
    <n v="11120"/>
    <n v="12926"/>
    <n v="11569"/>
    <n v="-1357"/>
    <n v="26823"/>
  </r>
  <r>
    <x v="5326"/>
    <x v="20"/>
    <x v="0"/>
    <x v="2"/>
    <x v="0"/>
    <n v="1880"/>
    <n v="1390"/>
    <n v="5"/>
    <n v="6950"/>
    <n v="8830"/>
    <n v="14413"/>
    <n v="5583"/>
    <n v="26438"/>
  </r>
  <r>
    <x v="5327"/>
    <x v="20"/>
    <x v="0"/>
    <x v="3"/>
    <x v="5"/>
    <n v="1032"/>
    <n v="1005"/>
    <n v="3"/>
    <n v="3015"/>
    <n v="4047"/>
    <n v="3840"/>
    <n v="-207"/>
    <n v="-391"/>
  </r>
  <r>
    <x v="5328"/>
    <x v="20"/>
    <x v="1"/>
    <x v="0"/>
    <x v="4"/>
    <n v="1737"/>
    <n v="1222"/>
    <n v="8"/>
    <n v="9776"/>
    <n v="11513"/>
    <n v="28343"/>
    <n v="16830"/>
    <n v="16830"/>
  </r>
  <r>
    <x v="5328"/>
    <x v="20"/>
    <x v="1"/>
    <x v="0"/>
    <x v="3"/>
    <n v="2122"/>
    <n v="1222"/>
    <n v="4"/>
    <n v="4888"/>
    <n v="7010"/>
    <n v="7139"/>
    <n v="129"/>
    <n v="129"/>
  </r>
  <r>
    <x v="5329"/>
    <x v="20"/>
    <x v="1"/>
    <x v="5"/>
    <x v="0"/>
    <n v="1880"/>
    <n v="1005"/>
    <n v="2"/>
    <n v="2010"/>
    <n v="3890"/>
    <n v="4474"/>
    <n v="584"/>
    <n v="584"/>
  </r>
  <r>
    <x v="5330"/>
    <x v="20"/>
    <x v="1"/>
    <x v="2"/>
    <x v="4"/>
    <n v="1737"/>
    <n v="1390"/>
    <n v="3"/>
    <n v="4170"/>
    <n v="5907"/>
    <n v="5516"/>
    <n v="-391"/>
    <n v="16439"/>
  </r>
  <r>
    <x v="5331"/>
    <x v="20"/>
    <x v="1"/>
    <x v="4"/>
    <x v="2"/>
    <n v="1653"/>
    <n v="1032"/>
    <n v="2"/>
    <n v="2064"/>
    <n v="3717"/>
    <n v="3372"/>
    <n v="-345"/>
    <n v="-345"/>
  </r>
  <r>
    <x v="5331"/>
    <x v="20"/>
    <x v="1"/>
    <x v="4"/>
    <x v="4"/>
    <n v="1737"/>
    <n v="1032"/>
    <n v="7"/>
    <n v="7224"/>
    <n v="8961"/>
    <n v="9184"/>
    <n v="223"/>
    <n v="16662"/>
  </r>
  <r>
    <x v="5332"/>
    <x v="20"/>
    <x v="1"/>
    <x v="0"/>
    <x v="4"/>
    <n v="1737"/>
    <n v="1222"/>
    <n v="5"/>
    <n v="6110"/>
    <n v="7847"/>
    <n v="7038"/>
    <n v="-809"/>
    <n v="15853"/>
  </r>
  <r>
    <x v="5333"/>
    <x v="20"/>
    <x v="1"/>
    <x v="5"/>
    <x v="0"/>
    <n v="1880"/>
    <n v="1005"/>
    <n v="10"/>
    <n v="10050"/>
    <n v="11930"/>
    <n v="10135"/>
    <n v="-1795"/>
    <n v="-1211"/>
  </r>
  <r>
    <x v="5333"/>
    <x v="20"/>
    <x v="1"/>
    <x v="5"/>
    <x v="1"/>
    <n v="1806"/>
    <n v="1005"/>
    <n v="6"/>
    <n v="6030"/>
    <n v="7836"/>
    <n v="6989"/>
    <n v="-847"/>
    <n v="-847"/>
  </r>
  <r>
    <x v="5334"/>
    <x v="20"/>
    <x v="1"/>
    <x v="1"/>
    <x v="5"/>
    <n v="1032"/>
    <n v="1032"/>
    <n v="10"/>
    <n v="10320"/>
    <n v="11352"/>
    <n v="11315"/>
    <n v="-37"/>
    <n v="-37"/>
  </r>
  <r>
    <x v="5335"/>
    <x v="20"/>
    <x v="1"/>
    <x v="6"/>
    <x v="0"/>
    <n v="1880"/>
    <n v="1390"/>
    <n v="1"/>
    <n v="1390"/>
    <n v="3270"/>
    <n v="3645"/>
    <n v="375"/>
    <n v="-836"/>
  </r>
  <r>
    <x v="5336"/>
    <x v="20"/>
    <x v="1"/>
    <x v="2"/>
    <x v="1"/>
    <n v="1806"/>
    <n v="1390"/>
    <n v="2"/>
    <n v="2780"/>
    <n v="4586"/>
    <n v="4000"/>
    <n v="-586"/>
    <n v="-1433"/>
  </r>
  <r>
    <x v="5337"/>
    <x v="20"/>
    <x v="1"/>
    <x v="4"/>
    <x v="5"/>
    <n v="1032"/>
    <n v="1032"/>
    <n v="6"/>
    <n v="6192"/>
    <n v="7224"/>
    <n v="7986"/>
    <n v="762"/>
    <n v="725"/>
  </r>
  <r>
    <x v="5337"/>
    <x v="20"/>
    <x v="1"/>
    <x v="4"/>
    <x v="4"/>
    <n v="1737"/>
    <n v="1032"/>
    <n v="1"/>
    <n v="1032"/>
    <n v="2769"/>
    <n v="6393"/>
    <n v="3624"/>
    <n v="19477"/>
  </r>
  <r>
    <x v="5337"/>
    <x v="20"/>
    <x v="1"/>
    <x v="4"/>
    <x v="6"/>
    <n v="2041"/>
    <n v="1032"/>
    <n v="4"/>
    <n v="4128"/>
    <n v="6169"/>
    <n v="5684"/>
    <n v="-485"/>
    <n v="-485"/>
  </r>
  <r>
    <x v="5338"/>
    <x v="20"/>
    <x v="1"/>
    <x v="0"/>
    <x v="0"/>
    <n v="1880"/>
    <n v="1222"/>
    <n v="1"/>
    <n v="1222"/>
    <n v="3102"/>
    <n v="2712"/>
    <n v="-390"/>
    <n v="-1226"/>
  </r>
  <r>
    <x v="5339"/>
    <x v="20"/>
    <x v="1"/>
    <x v="5"/>
    <x v="5"/>
    <n v="1032"/>
    <n v="1005"/>
    <n v="8"/>
    <n v="8040"/>
    <n v="9072"/>
    <n v="7756"/>
    <n v="-1316"/>
    <n v="-591"/>
  </r>
  <r>
    <x v="5339"/>
    <x v="20"/>
    <x v="1"/>
    <x v="5"/>
    <x v="2"/>
    <n v="1653"/>
    <n v="1005"/>
    <n v="5"/>
    <n v="5025"/>
    <n v="6678"/>
    <n v="6325"/>
    <n v="-353"/>
    <n v="-698"/>
  </r>
  <r>
    <x v="5340"/>
    <x v="20"/>
    <x v="1"/>
    <x v="6"/>
    <x v="1"/>
    <n v="1806"/>
    <n v="1390"/>
    <n v="5"/>
    <n v="6950"/>
    <n v="8756"/>
    <n v="10159"/>
    <n v="1403"/>
    <n v="-30"/>
  </r>
  <r>
    <x v="5341"/>
    <x v="20"/>
    <x v="1"/>
    <x v="3"/>
    <x v="2"/>
    <n v="1653"/>
    <n v="1005"/>
    <n v="4"/>
    <n v="4020"/>
    <n v="5673"/>
    <n v="4839"/>
    <n v="-834"/>
    <n v="-1532"/>
  </r>
  <r>
    <x v="5341"/>
    <x v="20"/>
    <x v="1"/>
    <x v="3"/>
    <x v="5"/>
    <n v="1032"/>
    <n v="1005"/>
    <n v="2"/>
    <n v="2010"/>
    <n v="3042"/>
    <n v="11196"/>
    <n v="8154"/>
    <n v="7563"/>
  </r>
  <r>
    <x v="5342"/>
    <x v="20"/>
    <x v="1"/>
    <x v="4"/>
    <x v="5"/>
    <n v="1032"/>
    <n v="1032"/>
    <n v="1"/>
    <n v="1032"/>
    <n v="2064"/>
    <n v="2352"/>
    <n v="288"/>
    <n v="7851"/>
  </r>
  <r>
    <x v="5343"/>
    <x v="20"/>
    <x v="1"/>
    <x v="0"/>
    <x v="5"/>
    <n v="1032"/>
    <n v="1222"/>
    <n v="1"/>
    <n v="1222"/>
    <n v="2254"/>
    <n v="2125"/>
    <n v="-129"/>
    <n v="7722"/>
  </r>
  <r>
    <x v="5343"/>
    <x v="20"/>
    <x v="1"/>
    <x v="0"/>
    <x v="2"/>
    <n v="1653"/>
    <n v="1222"/>
    <n v="2"/>
    <n v="2444"/>
    <n v="4097"/>
    <n v="3637"/>
    <n v="-460"/>
    <n v="-1992"/>
  </r>
  <r>
    <x v="5343"/>
    <x v="20"/>
    <x v="1"/>
    <x v="0"/>
    <x v="0"/>
    <n v="1880"/>
    <n v="1222"/>
    <n v="10"/>
    <n v="12220"/>
    <n v="14100"/>
    <n v="13987"/>
    <n v="-113"/>
    <n v="-1339"/>
  </r>
  <r>
    <x v="5343"/>
    <x v="20"/>
    <x v="1"/>
    <x v="0"/>
    <x v="4"/>
    <n v="1737"/>
    <n v="1222"/>
    <n v="1"/>
    <n v="1222"/>
    <n v="2959"/>
    <n v="3022"/>
    <n v="63"/>
    <n v="19540"/>
  </r>
  <r>
    <x v="5344"/>
    <x v="20"/>
    <x v="1"/>
    <x v="5"/>
    <x v="2"/>
    <n v="1653"/>
    <n v="1005"/>
    <n v="6"/>
    <n v="6030"/>
    <n v="7683"/>
    <n v="7740"/>
    <n v="57"/>
    <n v="-1935"/>
  </r>
  <r>
    <x v="5345"/>
    <x v="20"/>
    <x v="1"/>
    <x v="1"/>
    <x v="4"/>
    <n v="1737"/>
    <n v="1032"/>
    <n v="6"/>
    <n v="6192"/>
    <n v="7929"/>
    <n v="32202"/>
    <n v="24273"/>
    <n v="43813"/>
  </r>
  <r>
    <x v="5346"/>
    <x v="20"/>
    <x v="1"/>
    <x v="4"/>
    <x v="2"/>
    <n v="1653"/>
    <n v="1032"/>
    <n v="10"/>
    <n v="10320"/>
    <n v="11973"/>
    <n v="10574"/>
    <n v="-1399"/>
    <n v="-3334"/>
  </r>
  <r>
    <x v="5347"/>
    <x v="20"/>
    <x v="1"/>
    <x v="0"/>
    <x v="3"/>
    <n v="2122"/>
    <n v="1222"/>
    <n v="2"/>
    <n v="2444"/>
    <n v="4566"/>
    <n v="4939"/>
    <n v="373"/>
    <n v="502"/>
  </r>
  <r>
    <x v="5348"/>
    <x v="20"/>
    <x v="2"/>
    <x v="6"/>
    <x v="4"/>
    <n v="1737"/>
    <n v="1390"/>
    <n v="9"/>
    <n v="12510"/>
    <n v="14247"/>
    <n v="15435"/>
    <n v="1188"/>
    <n v="1188"/>
  </r>
  <r>
    <x v="5349"/>
    <x v="20"/>
    <x v="2"/>
    <x v="2"/>
    <x v="4"/>
    <n v="1737"/>
    <n v="1390"/>
    <n v="2"/>
    <n v="2780"/>
    <n v="4517"/>
    <n v="5371"/>
    <n v="854"/>
    <n v="2042"/>
  </r>
  <r>
    <x v="5349"/>
    <x v="20"/>
    <x v="2"/>
    <x v="2"/>
    <x v="5"/>
    <n v="1032"/>
    <n v="1390"/>
    <n v="4"/>
    <n v="5560"/>
    <n v="6592"/>
    <n v="7586"/>
    <n v="994"/>
    <n v="994"/>
  </r>
  <r>
    <x v="5350"/>
    <x v="20"/>
    <x v="2"/>
    <x v="3"/>
    <x v="0"/>
    <n v="1880"/>
    <n v="1005"/>
    <n v="7"/>
    <n v="7035"/>
    <n v="8915"/>
    <n v="7324"/>
    <n v="-1591"/>
    <n v="-1591"/>
  </r>
  <r>
    <x v="5351"/>
    <x v="20"/>
    <x v="2"/>
    <x v="4"/>
    <x v="6"/>
    <n v="2041"/>
    <n v="1032"/>
    <n v="5"/>
    <n v="5160"/>
    <n v="7201"/>
    <n v="7511"/>
    <n v="310"/>
    <n v="310"/>
  </r>
  <r>
    <x v="5352"/>
    <x v="20"/>
    <x v="2"/>
    <x v="0"/>
    <x v="4"/>
    <n v="1737"/>
    <n v="1222"/>
    <n v="10"/>
    <n v="12220"/>
    <n v="13957"/>
    <n v="11333"/>
    <n v="-2624"/>
    <n v="-582"/>
  </r>
  <r>
    <x v="5353"/>
    <x v="20"/>
    <x v="2"/>
    <x v="1"/>
    <x v="1"/>
    <n v="1806"/>
    <n v="1032"/>
    <n v="10"/>
    <n v="10320"/>
    <n v="12126"/>
    <n v="17699"/>
    <n v="5573"/>
    <n v="5573"/>
  </r>
  <r>
    <x v="5353"/>
    <x v="20"/>
    <x v="2"/>
    <x v="1"/>
    <x v="4"/>
    <n v="1737"/>
    <n v="1032"/>
    <n v="4"/>
    <n v="4128"/>
    <n v="5865"/>
    <n v="9372"/>
    <n v="3507"/>
    <n v="2925"/>
  </r>
  <r>
    <x v="5354"/>
    <x v="20"/>
    <x v="2"/>
    <x v="6"/>
    <x v="6"/>
    <n v="2041"/>
    <n v="1390"/>
    <n v="1"/>
    <n v="1390"/>
    <n v="3431"/>
    <n v="2985"/>
    <n v="-446"/>
    <n v="-136"/>
  </r>
  <r>
    <x v="5354"/>
    <x v="20"/>
    <x v="2"/>
    <x v="6"/>
    <x v="4"/>
    <n v="1737"/>
    <n v="1390"/>
    <n v="1"/>
    <n v="1390"/>
    <n v="3127"/>
    <n v="3427"/>
    <n v="300"/>
    <n v="3225"/>
  </r>
  <r>
    <x v="5354"/>
    <x v="20"/>
    <x v="2"/>
    <x v="6"/>
    <x v="1"/>
    <n v="1806"/>
    <n v="1390"/>
    <n v="8"/>
    <n v="11120"/>
    <n v="12926"/>
    <n v="11239"/>
    <n v="-1687"/>
    <n v="3886"/>
  </r>
  <r>
    <x v="5354"/>
    <x v="20"/>
    <x v="2"/>
    <x v="6"/>
    <x v="0"/>
    <n v="1880"/>
    <n v="1390"/>
    <n v="7"/>
    <n v="9730"/>
    <n v="11610"/>
    <n v="13163"/>
    <n v="1553"/>
    <n v="-38"/>
  </r>
  <r>
    <x v="5355"/>
    <x v="20"/>
    <x v="2"/>
    <x v="3"/>
    <x v="0"/>
    <n v="1880"/>
    <n v="1005"/>
    <n v="5"/>
    <n v="5025"/>
    <n v="6905"/>
    <n v="6000"/>
    <n v="-905"/>
    <n v="-943"/>
  </r>
  <r>
    <x v="5356"/>
    <x v="20"/>
    <x v="2"/>
    <x v="4"/>
    <x v="4"/>
    <n v="1737"/>
    <n v="1032"/>
    <n v="4"/>
    <n v="4128"/>
    <n v="5865"/>
    <n v="5742"/>
    <n v="-123"/>
    <n v="3102"/>
  </r>
  <r>
    <x v="5357"/>
    <x v="20"/>
    <x v="2"/>
    <x v="0"/>
    <x v="0"/>
    <n v="1880"/>
    <n v="1222"/>
    <n v="9"/>
    <n v="10998"/>
    <n v="12878"/>
    <n v="13348"/>
    <n v="470"/>
    <n v="-473"/>
  </r>
  <r>
    <x v="5358"/>
    <x v="20"/>
    <x v="2"/>
    <x v="5"/>
    <x v="4"/>
    <n v="1737"/>
    <n v="1005"/>
    <n v="7"/>
    <n v="7035"/>
    <n v="8772"/>
    <n v="8027"/>
    <n v="-745"/>
    <n v="2357"/>
  </r>
  <r>
    <x v="5358"/>
    <x v="20"/>
    <x v="2"/>
    <x v="5"/>
    <x v="5"/>
    <n v="1032"/>
    <n v="1005"/>
    <n v="8"/>
    <n v="8040"/>
    <n v="9072"/>
    <n v="10300"/>
    <n v="1228"/>
    <n v="2222"/>
  </r>
  <r>
    <x v="5359"/>
    <x v="20"/>
    <x v="2"/>
    <x v="6"/>
    <x v="4"/>
    <n v="1737"/>
    <n v="1390"/>
    <n v="5"/>
    <n v="6950"/>
    <n v="8687"/>
    <n v="22969"/>
    <n v="14282"/>
    <n v="16639"/>
  </r>
  <r>
    <x v="5360"/>
    <x v="20"/>
    <x v="2"/>
    <x v="2"/>
    <x v="0"/>
    <n v="1880"/>
    <n v="1390"/>
    <n v="1"/>
    <n v="1390"/>
    <n v="3270"/>
    <n v="3388"/>
    <n v="118"/>
    <n v="-355"/>
  </r>
  <r>
    <x v="5361"/>
    <x v="20"/>
    <x v="2"/>
    <x v="3"/>
    <x v="0"/>
    <n v="1880"/>
    <n v="1005"/>
    <n v="6"/>
    <n v="6030"/>
    <n v="7910"/>
    <n v="7751"/>
    <n v="-159"/>
    <n v="-514"/>
  </r>
  <r>
    <x v="5362"/>
    <x v="20"/>
    <x v="2"/>
    <x v="0"/>
    <x v="6"/>
    <n v="2041"/>
    <n v="1222"/>
    <n v="5"/>
    <n v="6110"/>
    <n v="8151"/>
    <n v="7804"/>
    <n v="-347"/>
    <n v="-483"/>
  </r>
  <r>
    <x v="5363"/>
    <x v="20"/>
    <x v="2"/>
    <x v="5"/>
    <x v="6"/>
    <n v="2041"/>
    <n v="1005"/>
    <n v="7"/>
    <n v="7035"/>
    <n v="9076"/>
    <n v="10021"/>
    <n v="945"/>
    <n v="462"/>
  </r>
  <r>
    <x v="5363"/>
    <x v="20"/>
    <x v="2"/>
    <x v="5"/>
    <x v="4"/>
    <n v="1737"/>
    <n v="1005"/>
    <n v="10"/>
    <n v="10050"/>
    <n v="11787"/>
    <n v="12230"/>
    <n v="443"/>
    <n v="17082"/>
  </r>
  <r>
    <x v="5364"/>
    <x v="20"/>
    <x v="2"/>
    <x v="1"/>
    <x v="1"/>
    <n v="1806"/>
    <n v="1032"/>
    <n v="4"/>
    <n v="4128"/>
    <n v="5934"/>
    <n v="8689"/>
    <n v="2755"/>
    <n v="6641"/>
  </r>
  <r>
    <x v="5364"/>
    <x v="20"/>
    <x v="2"/>
    <x v="1"/>
    <x v="0"/>
    <n v="1880"/>
    <n v="1032"/>
    <n v="4"/>
    <n v="4128"/>
    <n v="6008"/>
    <n v="5176"/>
    <n v="-832"/>
    <n v="-1346"/>
  </r>
  <r>
    <x v="5365"/>
    <x v="20"/>
    <x v="2"/>
    <x v="6"/>
    <x v="4"/>
    <n v="1737"/>
    <n v="1390"/>
    <n v="7"/>
    <n v="9730"/>
    <n v="11467"/>
    <n v="27288"/>
    <n v="15821"/>
    <n v="32903"/>
  </r>
  <r>
    <x v="5366"/>
    <x v="20"/>
    <x v="2"/>
    <x v="3"/>
    <x v="0"/>
    <n v="1880"/>
    <n v="1005"/>
    <n v="5"/>
    <n v="5025"/>
    <n v="6905"/>
    <n v="5794"/>
    <n v="-1111"/>
    <n v="-2457"/>
  </r>
  <r>
    <x v="5367"/>
    <x v="20"/>
    <x v="2"/>
    <x v="0"/>
    <x v="5"/>
    <n v="1032"/>
    <n v="1222"/>
    <n v="3"/>
    <n v="3666"/>
    <n v="4698"/>
    <n v="18289"/>
    <n v="13591"/>
    <n v="15813"/>
  </r>
  <r>
    <x v="5368"/>
    <x v="20"/>
    <x v="2"/>
    <x v="5"/>
    <x v="0"/>
    <n v="1880"/>
    <n v="1005"/>
    <n v="2"/>
    <n v="2010"/>
    <n v="3890"/>
    <n v="3888"/>
    <n v="-2"/>
    <n v="-2459"/>
  </r>
  <r>
    <x v="5368"/>
    <x v="20"/>
    <x v="2"/>
    <x v="5"/>
    <x v="5"/>
    <n v="1032"/>
    <n v="1005"/>
    <n v="1"/>
    <n v="1005"/>
    <n v="2037"/>
    <n v="6356"/>
    <n v="4319"/>
    <n v="20132"/>
  </r>
  <r>
    <x v="5369"/>
    <x v="20"/>
    <x v="2"/>
    <x v="6"/>
    <x v="4"/>
    <n v="1737"/>
    <n v="1390"/>
    <n v="5"/>
    <n v="6950"/>
    <n v="8687"/>
    <n v="28695"/>
    <n v="20008"/>
    <n v="52911"/>
  </r>
  <r>
    <x v="5369"/>
    <x v="20"/>
    <x v="2"/>
    <x v="6"/>
    <x v="0"/>
    <n v="1880"/>
    <n v="1390"/>
    <n v="7"/>
    <n v="9730"/>
    <n v="11610"/>
    <n v="10698"/>
    <n v="-912"/>
    <n v="-3371"/>
  </r>
  <r>
    <x v="5370"/>
    <x v="20"/>
    <x v="3"/>
    <x v="2"/>
    <x v="2"/>
    <n v="1653"/>
    <n v="1390"/>
    <n v="8"/>
    <n v="11120"/>
    <n v="12773"/>
    <n v="18734"/>
    <n v="5961"/>
    <n v="5961"/>
  </r>
  <r>
    <x v="5370"/>
    <x v="20"/>
    <x v="3"/>
    <x v="2"/>
    <x v="5"/>
    <n v="1032"/>
    <n v="1390"/>
    <n v="10"/>
    <n v="13900"/>
    <n v="14932"/>
    <n v="12035"/>
    <n v="-2897"/>
    <n v="-2897"/>
  </r>
  <r>
    <x v="5370"/>
    <x v="20"/>
    <x v="3"/>
    <x v="2"/>
    <x v="0"/>
    <n v="1880"/>
    <n v="1390"/>
    <n v="1"/>
    <n v="1390"/>
    <n v="3270"/>
    <n v="1616"/>
    <n v="-1654"/>
    <n v="-1654"/>
  </r>
  <r>
    <x v="5371"/>
    <x v="20"/>
    <x v="3"/>
    <x v="3"/>
    <x v="4"/>
    <n v="1737"/>
    <n v="1005"/>
    <n v="10"/>
    <n v="10050"/>
    <n v="11787"/>
    <n v="10818"/>
    <n v="-969"/>
    <n v="-969"/>
  </r>
  <r>
    <x v="5372"/>
    <x v="20"/>
    <x v="3"/>
    <x v="4"/>
    <x v="6"/>
    <n v="2041"/>
    <n v="1032"/>
    <n v="9"/>
    <n v="9288"/>
    <n v="11329"/>
    <n v="12492"/>
    <n v="1163"/>
    <n v="1163"/>
  </r>
  <r>
    <x v="5373"/>
    <x v="20"/>
    <x v="3"/>
    <x v="0"/>
    <x v="4"/>
    <n v="1737"/>
    <n v="1222"/>
    <n v="10"/>
    <n v="12220"/>
    <n v="13957"/>
    <n v="14668"/>
    <n v="711"/>
    <n v="-258"/>
  </r>
  <r>
    <x v="5374"/>
    <x v="20"/>
    <x v="3"/>
    <x v="5"/>
    <x v="0"/>
    <n v="1880"/>
    <n v="1005"/>
    <n v="1"/>
    <n v="1005"/>
    <n v="2885"/>
    <n v="2845"/>
    <n v="-40"/>
    <n v="-1694"/>
  </r>
  <r>
    <x v="5374"/>
    <x v="20"/>
    <x v="3"/>
    <x v="5"/>
    <x v="5"/>
    <n v="1032"/>
    <n v="1005"/>
    <n v="2"/>
    <n v="2010"/>
    <n v="3042"/>
    <n v="3453"/>
    <n v="411"/>
    <n v="-2486"/>
  </r>
  <r>
    <x v="5375"/>
    <x v="20"/>
    <x v="3"/>
    <x v="1"/>
    <x v="4"/>
    <n v="1737"/>
    <n v="1032"/>
    <n v="4"/>
    <n v="4128"/>
    <n v="5865"/>
    <n v="5563"/>
    <n v="-302"/>
    <n v="-560"/>
  </r>
  <r>
    <x v="5376"/>
    <x v="20"/>
    <x v="3"/>
    <x v="6"/>
    <x v="1"/>
    <n v="1806"/>
    <n v="1390"/>
    <n v="6"/>
    <n v="8340"/>
    <n v="10146"/>
    <n v="8176"/>
    <n v="-1970"/>
    <n v="-1970"/>
  </r>
  <r>
    <x v="5377"/>
    <x v="20"/>
    <x v="3"/>
    <x v="2"/>
    <x v="4"/>
    <n v="1737"/>
    <n v="1390"/>
    <n v="6"/>
    <n v="8340"/>
    <n v="10077"/>
    <n v="9768"/>
    <n v="-309"/>
    <n v="-869"/>
  </r>
  <r>
    <x v="5378"/>
    <x v="20"/>
    <x v="3"/>
    <x v="3"/>
    <x v="6"/>
    <n v="2041"/>
    <n v="1005"/>
    <n v="6"/>
    <n v="6030"/>
    <n v="8071"/>
    <n v="7831"/>
    <n v="-240"/>
    <n v="923"/>
  </r>
  <r>
    <x v="5378"/>
    <x v="20"/>
    <x v="3"/>
    <x v="3"/>
    <x v="5"/>
    <n v="1032"/>
    <n v="1005"/>
    <n v="10"/>
    <n v="10050"/>
    <n v="11082"/>
    <n v="11532"/>
    <n v="450"/>
    <n v="-2036"/>
  </r>
  <r>
    <x v="5379"/>
    <x v="20"/>
    <x v="3"/>
    <x v="4"/>
    <x v="4"/>
    <n v="1737"/>
    <n v="1032"/>
    <n v="3"/>
    <n v="3096"/>
    <n v="4833"/>
    <n v="12217"/>
    <n v="7384"/>
    <n v="6515"/>
  </r>
  <r>
    <x v="5380"/>
    <x v="20"/>
    <x v="3"/>
    <x v="5"/>
    <x v="4"/>
    <n v="1737"/>
    <n v="1005"/>
    <n v="8"/>
    <n v="8040"/>
    <n v="9777"/>
    <n v="11669"/>
    <n v="1892"/>
    <n v="8407"/>
  </r>
  <r>
    <x v="5381"/>
    <x v="20"/>
    <x v="3"/>
    <x v="1"/>
    <x v="5"/>
    <n v="1032"/>
    <n v="1032"/>
    <n v="2"/>
    <n v="2064"/>
    <n v="3096"/>
    <n v="3459"/>
    <n v="363"/>
    <n v="-1673"/>
  </r>
  <r>
    <x v="5381"/>
    <x v="20"/>
    <x v="3"/>
    <x v="1"/>
    <x v="6"/>
    <n v="2041"/>
    <n v="1032"/>
    <n v="10"/>
    <n v="10320"/>
    <n v="12361"/>
    <n v="37077"/>
    <n v="24716"/>
    <n v="25639"/>
  </r>
  <r>
    <x v="5381"/>
    <x v="20"/>
    <x v="3"/>
    <x v="1"/>
    <x v="2"/>
    <n v="1653"/>
    <n v="1032"/>
    <n v="6"/>
    <n v="6192"/>
    <n v="7845"/>
    <n v="7464"/>
    <n v="-381"/>
    <n v="5580"/>
  </r>
  <r>
    <x v="5382"/>
    <x v="20"/>
    <x v="3"/>
    <x v="6"/>
    <x v="6"/>
    <n v="2041"/>
    <n v="1390"/>
    <n v="1"/>
    <n v="1390"/>
    <n v="3431"/>
    <n v="3074"/>
    <n v="-357"/>
    <n v="25282"/>
  </r>
  <r>
    <x v="5382"/>
    <x v="20"/>
    <x v="3"/>
    <x v="6"/>
    <x v="5"/>
    <n v="1032"/>
    <n v="1390"/>
    <n v="1"/>
    <n v="1390"/>
    <n v="2422"/>
    <n v="2020"/>
    <n v="-402"/>
    <n v="-2075"/>
  </r>
  <r>
    <x v="5383"/>
    <x v="20"/>
    <x v="3"/>
    <x v="2"/>
    <x v="4"/>
    <n v="1737"/>
    <n v="1390"/>
    <n v="9"/>
    <n v="12510"/>
    <n v="14247"/>
    <n v="17051"/>
    <n v="2804"/>
    <n v="11211"/>
  </r>
  <r>
    <x v="5384"/>
    <x v="20"/>
    <x v="3"/>
    <x v="3"/>
    <x v="6"/>
    <n v="2041"/>
    <n v="1005"/>
    <n v="4"/>
    <n v="4020"/>
    <n v="6061"/>
    <n v="5056"/>
    <n v="-1005"/>
    <n v="24277"/>
  </r>
  <r>
    <x v="5384"/>
    <x v="20"/>
    <x v="3"/>
    <x v="3"/>
    <x v="4"/>
    <n v="1737"/>
    <n v="1005"/>
    <n v="10"/>
    <n v="10050"/>
    <n v="11787"/>
    <n v="13449"/>
    <n v="1662"/>
    <n v="12873"/>
  </r>
  <r>
    <x v="5385"/>
    <x v="20"/>
    <x v="3"/>
    <x v="4"/>
    <x v="4"/>
    <n v="1737"/>
    <n v="1032"/>
    <n v="2"/>
    <n v="2064"/>
    <n v="3801"/>
    <n v="4379"/>
    <n v="578"/>
    <n v="13451"/>
  </r>
  <r>
    <x v="5386"/>
    <x v="20"/>
    <x v="3"/>
    <x v="0"/>
    <x v="0"/>
    <n v="1880"/>
    <n v="1222"/>
    <n v="9"/>
    <n v="10998"/>
    <n v="12878"/>
    <n v="11613"/>
    <n v="-1265"/>
    <n v="-2959"/>
  </r>
  <r>
    <x v="5387"/>
    <x v="20"/>
    <x v="3"/>
    <x v="1"/>
    <x v="1"/>
    <n v="1806"/>
    <n v="1032"/>
    <n v="10"/>
    <n v="10320"/>
    <n v="12126"/>
    <n v="14466"/>
    <n v="2340"/>
    <n v="370"/>
  </r>
  <r>
    <x v="5388"/>
    <x v="20"/>
    <x v="3"/>
    <x v="6"/>
    <x v="4"/>
    <n v="1737"/>
    <n v="1390"/>
    <n v="7"/>
    <n v="9730"/>
    <n v="11467"/>
    <n v="12633"/>
    <n v="1166"/>
    <n v="14617"/>
  </r>
  <r>
    <x v="5389"/>
    <x v="20"/>
    <x v="3"/>
    <x v="2"/>
    <x v="0"/>
    <n v="1880"/>
    <n v="1390"/>
    <n v="9"/>
    <n v="12510"/>
    <n v="14390"/>
    <n v="13021"/>
    <n v="-1369"/>
    <n v="-4328"/>
  </r>
  <r>
    <x v="5390"/>
    <x v="20"/>
    <x v="3"/>
    <x v="3"/>
    <x v="4"/>
    <n v="1737"/>
    <n v="1005"/>
    <n v="7"/>
    <n v="7035"/>
    <n v="8772"/>
    <n v="9489"/>
    <n v="717"/>
    <n v="15334"/>
  </r>
  <r>
    <x v="5390"/>
    <x v="20"/>
    <x v="3"/>
    <x v="3"/>
    <x v="0"/>
    <n v="1880"/>
    <n v="1005"/>
    <n v="4"/>
    <n v="4020"/>
    <n v="5900"/>
    <n v="4923"/>
    <n v="-977"/>
    <n v="-5305"/>
  </r>
  <r>
    <x v="5391"/>
    <x v="20"/>
    <x v="3"/>
    <x v="4"/>
    <x v="5"/>
    <n v="1032"/>
    <n v="1032"/>
    <n v="4"/>
    <n v="4128"/>
    <n v="5160"/>
    <n v="13522"/>
    <n v="8362"/>
    <n v="6287"/>
  </r>
  <r>
    <x v="5392"/>
    <x v="20"/>
    <x v="3"/>
    <x v="0"/>
    <x v="0"/>
    <n v="1880"/>
    <n v="1222"/>
    <n v="6"/>
    <n v="7332"/>
    <n v="9212"/>
    <n v="10818"/>
    <n v="1606"/>
    <n v="-3699"/>
  </r>
  <r>
    <x v="5392"/>
    <x v="20"/>
    <x v="3"/>
    <x v="0"/>
    <x v="5"/>
    <n v="1032"/>
    <n v="1222"/>
    <n v="6"/>
    <n v="7332"/>
    <n v="8364"/>
    <n v="9556"/>
    <n v="1192"/>
    <n v="7479"/>
  </r>
  <r>
    <x v="5393"/>
    <x v="20"/>
    <x v="3"/>
    <x v="5"/>
    <x v="5"/>
    <n v="1032"/>
    <n v="1005"/>
    <n v="5"/>
    <n v="5025"/>
    <n v="6057"/>
    <n v="5767"/>
    <n v="-290"/>
    <n v="7189"/>
  </r>
  <r>
    <x v="5393"/>
    <x v="20"/>
    <x v="3"/>
    <x v="5"/>
    <x v="6"/>
    <n v="2041"/>
    <n v="1005"/>
    <n v="6"/>
    <n v="6030"/>
    <n v="8071"/>
    <n v="8032"/>
    <n v="-39"/>
    <n v="24238"/>
  </r>
  <r>
    <x v="5394"/>
    <x v="20"/>
    <x v="3"/>
    <x v="1"/>
    <x v="4"/>
    <n v="1737"/>
    <n v="1032"/>
    <n v="9"/>
    <n v="9288"/>
    <n v="11025"/>
    <n v="11404"/>
    <n v="379"/>
    <n v="15713"/>
  </r>
  <r>
    <x v="5395"/>
    <x v="20"/>
    <x v="3"/>
    <x v="6"/>
    <x v="6"/>
    <n v="2041"/>
    <n v="1390"/>
    <n v="9"/>
    <n v="12510"/>
    <n v="14551"/>
    <n v="17131"/>
    <n v="2580"/>
    <n v="26818"/>
  </r>
  <r>
    <x v="5396"/>
    <x v="20"/>
    <x v="3"/>
    <x v="2"/>
    <x v="4"/>
    <n v="1737"/>
    <n v="1390"/>
    <n v="3"/>
    <n v="4170"/>
    <n v="5907"/>
    <n v="5328"/>
    <n v="-579"/>
    <n v="15134"/>
  </r>
  <r>
    <x v="5397"/>
    <x v="20"/>
    <x v="3"/>
    <x v="3"/>
    <x v="4"/>
    <n v="1737"/>
    <n v="1005"/>
    <n v="8"/>
    <n v="8040"/>
    <n v="9777"/>
    <n v="8942"/>
    <n v="-835"/>
    <n v="14299"/>
  </r>
  <r>
    <x v="5397"/>
    <x v="20"/>
    <x v="3"/>
    <x v="3"/>
    <x v="0"/>
    <n v="1880"/>
    <n v="1005"/>
    <n v="4"/>
    <n v="4020"/>
    <n v="5900"/>
    <n v="11434"/>
    <n v="5534"/>
    <n v="1835"/>
  </r>
  <r>
    <x v="5398"/>
    <x v="20"/>
    <x v="4"/>
    <x v="4"/>
    <x v="4"/>
    <n v="1737"/>
    <n v="1032"/>
    <n v="6"/>
    <n v="6192"/>
    <n v="7929"/>
    <n v="7430"/>
    <n v="-499"/>
    <n v="-499"/>
  </r>
  <r>
    <x v="5399"/>
    <x v="20"/>
    <x v="4"/>
    <x v="5"/>
    <x v="4"/>
    <n v="1737"/>
    <n v="1005"/>
    <n v="1"/>
    <n v="1005"/>
    <n v="2742"/>
    <n v="2453"/>
    <n v="-289"/>
    <n v="-788"/>
  </r>
  <r>
    <x v="5400"/>
    <x v="20"/>
    <x v="4"/>
    <x v="1"/>
    <x v="5"/>
    <n v="1032"/>
    <n v="1032"/>
    <n v="4"/>
    <n v="4128"/>
    <n v="5160"/>
    <n v="5195"/>
    <n v="35"/>
    <n v="35"/>
  </r>
  <r>
    <x v="5401"/>
    <x v="20"/>
    <x v="4"/>
    <x v="6"/>
    <x v="0"/>
    <n v="1880"/>
    <n v="1390"/>
    <n v="8"/>
    <n v="11120"/>
    <n v="13000"/>
    <n v="15105"/>
    <n v="2105"/>
    <n v="2105"/>
  </r>
  <r>
    <x v="5402"/>
    <x v="20"/>
    <x v="4"/>
    <x v="3"/>
    <x v="6"/>
    <n v="2041"/>
    <n v="1005"/>
    <n v="1"/>
    <n v="1005"/>
    <n v="3046"/>
    <n v="3432"/>
    <n v="386"/>
    <n v="386"/>
  </r>
  <r>
    <x v="5402"/>
    <x v="20"/>
    <x v="4"/>
    <x v="3"/>
    <x v="5"/>
    <n v="1032"/>
    <n v="1005"/>
    <n v="3"/>
    <n v="3015"/>
    <n v="4047"/>
    <n v="3976"/>
    <n v="-71"/>
    <n v="-36"/>
  </r>
  <r>
    <x v="5403"/>
    <x v="20"/>
    <x v="4"/>
    <x v="4"/>
    <x v="0"/>
    <n v="1880"/>
    <n v="1032"/>
    <n v="4"/>
    <n v="4128"/>
    <n v="6008"/>
    <n v="6929"/>
    <n v="921"/>
    <n v="3026"/>
  </r>
  <r>
    <x v="5404"/>
    <x v="20"/>
    <x v="4"/>
    <x v="5"/>
    <x v="6"/>
    <n v="2041"/>
    <n v="1005"/>
    <n v="8"/>
    <n v="8040"/>
    <n v="10081"/>
    <n v="9964"/>
    <n v="-117"/>
    <n v="269"/>
  </r>
  <r>
    <x v="5404"/>
    <x v="20"/>
    <x v="4"/>
    <x v="5"/>
    <x v="4"/>
    <n v="1737"/>
    <n v="1005"/>
    <n v="4"/>
    <n v="4020"/>
    <n v="5757"/>
    <n v="6700"/>
    <n v="943"/>
    <n v="155"/>
  </r>
  <r>
    <x v="5404"/>
    <x v="20"/>
    <x v="4"/>
    <x v="5"/>
    <x v="5"/>
    <n v="1032"/>
    <n v="1005"/>
    <n v="10"/>
    <n v="10050"/>
    <n v="11082"/>
    <n v="9016"/>
    <n v="-2066"/>
    <n v="-2102"/>
  </r>
  <r>
    <x v="5405"/>
    <x v="20"/>
    <x v="4"/>
    <x v="6"/>
    <x v="4"/>
    <n v="1737"/>
    <n v="1390"/>
    <n v="7"/>
    <n v="9730"/>
    <n v="11467"/>
    <n v="10157"/>
    <n v="-1310"/>
    <n v="-1155"/>
  </r>
  <r>
    <x v="5405"/>
    <x v="20"/>
    <x v="4"/>
    <x v="6"/>
    <x v="0"/>
    <n v="1880"/>
    <n v="1390"/>
    <n v="5"/>
    <n v="6950"/>
    <n v="8830"/>
    <n v="9821"/>
    <n v="991"/>
    <n v="4017"/>
  </r>
  <r>
    <x v="5406"/>
    <x v="20"/>
    <x v="4"/>
    <x v="2"/>
    <x v="4"/>
    <n v="1737"/>
    <n v="1390"/>
    <n v="1"/>
    <n v="1390"/>
    <n v="3127"/>
    <n v="3696"/>
    <n v="569"/>
    <n v="-586"/>
  </r>
  <r>
    <x v="5407"/>
    <x v="20"/>
    <x v="4"/>
    <x v="4"/>
    <x v="4"/>
    <n v="1737"/>
    <n v="1032"/>
    <n v="5"/>
    <n v="5160"/>
    <n v="6897"/>
    <n v="5555"/>
    <n v="-1342"/>
    <n v="-1928"/>
  </r>
  <r>
    <x v="5407"/>
    <x v="20"/>
    <x v="4"/>
    <x v="4"/>
    <x v="6"/>
    <n v="2041"/>
    <n v="1032"/>
    <n v="1"/>
    <n v="1032"/>
    <n v="3073"/>
    <n v="3114"/>
    <n v="41"/>
    <n v="310"/>
  </r>
  <r>
    <x v="5407"/>
    <x v="20"/>
    <x v="4"/>
    <x v="4"/>
    <x v="0"/>
    <n v="1880"/>
    <n v="1032"/>
    <n v="7"/>
    <n v="7224"/>
    <n v="9104"/>
    <n v="9382"/>
    <n v="278"/>
    <n v="4295"/>
  </r>
  <r>
    <x v="5408"/>
    <x v="20"/>
    <x v="4"/>
    <x v="0"/>
    <x v="5"/>
    <n v="1032"/>
    <n v="1222"/>
    <n v="1"/>
    <n v="1222"/>
    <n v="2254"/>
    <n v="2591"/>
    <n v="337"/>
    <n v="-1765"/>
  </r>
  <r>
    <x v="5409"/>
    <x v="20"/>
    <x v="4"/>
    <x v="5"/>
    <x v="6"/>
    <n v="2041"/>
    <n v="1005"/>
    <n v="10"/>
    <n v="10050"/>
    <n v="12091"/>
    <n v="23956"/>
    <n v="11865"/>
    <n v="12175"/>
  </r>
  <r>
    <x v="5410"/>
    <x v="20"/>
    <x v="4"/>
    <x v="1"/>
    <x v="4"/>
    <n v="1737"/>
    <n v="1032"/>
    <n v="1"/>
    <n v="1032"/>
    <n v="2769"/>
    <n v="2833"/>
    <n v="64"/>
    <n v="-1864"/>
  </r>
  <r>
    <x v="5411"/>
    <x v="20"/>
    <x v="4"/>
    <x v="2"/>
    <x v="0"/>
    <n v="1880"/>
    <n v="1390"/>
    <n v="6"/>
    <n v="8340"/>
    <n v="10220"/>
    <n v="24754"/>
    <n v="14534"/>
    <n v="18829"/>
  </r>
  <r>
    <x v="5412"/>
    <x v="20"/>
    <x v="4"/>
    <x v="3"/>
    <x v="0"/>
    <n v="1880"/>
    <n v="1005"/>
    <n v="5"/>
    <n v="5025"/>
    <n v="6905"/>
    <n v="5782"/>
    <n v="-1123"/>
    <n v="17706"/>
  </r>
  <r>
    <x v="5412"/>
    <x v="20"/>
    <x v="4"/>
    <x v="3"/>
    <x v="5"/>
    <n v="1032"/>
    <n v="1005"/>
    <n v="6"/>
    <n v="6030"/>
    <n v="7062"/>
    <n v="8234"/>
    <n v="1172"/>
    <n v="-593"/>
  </r>
  <r>
    <x v="5413"/>
    <x v="20"/>
    <x v="4"/>
    <x v="4"/>
    <x v="4"/>
    <n v="1737"/>
    <n v="1032"/>
    <n v="5"/>
    <n v="5160"/>
    <n v="6897"/>
    <n v="17777"/>
    <n v="10880"/>
    <n v="9016"/>
  </r>
  <r>
    <x v="5413"/>
    <x v="20"/>
    <x v="4"/>
    <x v="4"/>
    <x v="6"/>
    <n v="2041"/>
    <n v="1032"/>
    <n v="7"/>
    <n v="7224"/>
    <n v="9265"/>
    <n v="8134"/>
    <n v="-1131"/>
    <n v="11044"/>
  </r>
  <r>
    <x v="5414"/>
    <x v="20"/>
    <x v="4"/>
    <x v="5"/>
    <x v="6"/>
    <n v="2041"/>
    <n v="1005"/>
    <n v="7"/>
    <n v="7035"/>
    <n v="9076"/>
    <n v="10445"/>
    <n v="1369"/>
    <n v="12413"/>
  </r>
  <r>
    <x v="5414"/>
    <x v="20"/>
    <x v="4"/>
    <x v="5"/>
    <x v="4"/>
    <n v="1737"/>
    <n v="1005"/>
    <n v="1"/>
    <n v="1005"/>
    <n v="2742"/>
    <n v="2379"/>
    <n v="-363"/>
    <n v="8653"/>
  </r>
  <r>
    <x v="5415"/>
    <x v="20"/>
    <x v="4"/>
    <x v="6"/>
    <x v="4"/>
    <n v="1737"/>
    <n v="1390"/>
    <n v="5"/>
    <n v="6950"/>
    <n v="8687"/>
    <n v="12178"/>
    <n v="3491"/>
    <n v="12144"/>
  </r>
  <r>
    <x v="5416"/>
    <x v="20"/>
    <x v="4"/>
    <x v="2"/>
    <x v="5"/>
    <n v="1032"/>
    <n v="1390"/>
    <n v="3"/>
    <n v="4170"/>
    <n v="5202"/>
    <n v="4807"/>
    <n v="-395"/>
    <n v="-988"/>
  </r>
  <r>
    <x v="5416"/>
    <x v="20"/>
    <x v="4"/>
    <x v="2"/>
    <x v="6"/>
    <n v="2041"/>
    <n v="1390"/>
    <n v="8"/>
    <n v="11120"/>
    <n v="13161"/>
    <n v="14489"/>
    <n v="1328"/>
    <n v="13741"/>
  </r>
  <r>
    <x v="5417"/>
    <x v="20"/>
    <x v="4"/>
    <x v="3"/>
    <x v="6"/>
    <n v="2041"/>
    <n v="1005"/>
    <n v="7"/>
    <n v="7035"/>
    <n v="9076"/>
    <n v="8408"/>
    <n v="-668"/>
    <n v="13073"/>
  </r>
  <r>
    <x v="5418"/>
    <x v="20"/>
    <x v="4"/>
    <x v="4"/>
    <x v="4"/>
    <n v="1737"/>
    <n v="1032"/>
    <n v="1"/>
    <n v="1032"/>
    <n v="2769"/>
    <n v="3196"/>
    <n v="427"/>
    <n v="12571"/>
  </r>
  <r>
    <x v="5419"/>
    <x v="20"/>
    <x v="4"/>
    <x v="0"/>
    <x v="0"/>
    <n v="1880"/>
    <n v="1222"/>
    <n v="1"/>
    <n v="1222"/>
    <n v="3102"/>
    <n v="3056"/>
    <n v="-46"/>
    <n v="17660"/>
  </r>
  <r>
    <x v="5420"/>
    <x v="20"/>
    <x v="4"/>
    <x v="5"/>
    <x v="0"/>
    <n v="1880"/>
    <n v="1005"/>
    <n v="9"/>
    <n v="9045"/>
    <n v="10925"/>
    <n v="28021"/>
    <n v="17096"/>
    <n v="34756"/>
  </r>
  <r>
    <x v="5421"/>
    <x v="20"/>
    <x v="5"/>
    <x v="1"/>
    <x v="4"/>
    <n v="1737"/>
    <n v="1032"/>
    <n v="7"/>
    <n v="7224"/>
    <n v="8961"/>
    <n v="26205"/>
    <n v="17244"/>
    <n v="17244"/>
  </r>
  <r>
    <x v="5421"/>
    <x v="20"/>
    <x v="5"/>
    <x v="1"/>
    <x v="6"/>
    <n v="2041"/>
    <n v="1032"/>
    <n v="2"/>
    <n v="2064"/>
    <n v="4105"/>
    <n v="7296"/>
    <n v="3191"/>
    <n v="3191"/>
  </r>
  <r>
    <x v="5422"/>
    <x v="20"/>
    <x v="5"/>
    <x v="6"/>
    <x v="4"/>
    <n v="1737"/>
    <n v="1390"/>
    <n v="3"/>
    <n v="4170"/>
    <n v="5907"/>
    <n v="6761"/>
    <n v="854"/>
    <n v="18098"/>
  </r>
  <r>
    <x v="5423"/>
    <x v="20"/>
    <x v="5"/>
    <x v="3"/>
    <x v="5"/>
    <n v="1032"/>
    <n v="1005"/>
    <n v="1"/>
    <n v="1005"/>
    <n v="2037"/>
    <n v="1769"/>
    <n v="-268"/>
    <n v="-268"/>
  </r>
  <r>
    <x v="5423"/>
    <x v="20"/>
    <x v="5"/>
    <x v="3"/>
    <x v="6"/>
    <n v="2041"/>
    <n v="1005"/>
    <n v="9"/>
    <n v="9045"/>
    <n v="11086"/>
    <n v="8940"/>
    <n v="-2146"/>
    <n v="1045"/>
  </r>
  <r>
    <x v="5423"/>
    <x v="20"/>
    <x v="5"/>
    <x v="3"/>
    <x v="0"/>
    <n v="1880"/>
    <n v="1005"/>
    <n v="5"/>
    <n v="5025"/>
    <n v="6905"/>
    <n v="7459"/>
    <n v="554"/>
    <n v="554"/>
  </r>
  <r>
    <x v="5424"/>
    <x v="20"/>
    <x v="5"/>
    <x v="4"/>
    <x v="4"/>
    <n v="1737"/>
    <n v="1032"/>
    <n v="9"/>
    <n v="9288"/>
    <n v="11025"/>
    <n v="34333"/>
    <n v="23308"/>
    <n v="41406"/>
  </r>
  <r>
    <x v="5425"/>
    <x v="20"/>
    <x v="5"/>
    <x v="5"/>
    <x v="5"/>
    <n v="1032"/>
    <n v="1005"/>
    <n v="1"/>
    <n v="1005"/>
    <n v="2037"/>
    <n v="1770"/>
    <n v="-267"/>
    <n v="-535"/>
  </r>
  <r>
    <x v="5426"/>
    <x v="20"/>
    <x v="5"/>
    <x v="6"/>
    <x v="6"/>
    <n v="2041"/>
    <n v="1390"/>
    <n v="6"/>
    <n v="8340"/>
    <n v="10381"/>
    <n v="12036"/>
    <n v="1655"/>
    <n v="2700"/>
  </r>
  <r>
    <x v="5426"/>
    <x v="20"/>
    <x v="5"/>
    <x v="6"/>
    <x v="4"/>
    <n v="1737"/>
    <n v="1390"/>
    <n v="10"/>
    <n v="13900"/>
    <n v="15637"/>
    <n v="24785"/>
    <n v="9148"/>
    <n v="50554"/>
  </r>
  <r>
    <x v="5427"/>
    <x v="20"/>
    <x v="5"/>
    <x v="2"/>
    <x v="4"/>
    <n v="1737"/>
    <n v="1390"/>
    <n v="9"/>
    <n v="12510"/>
    <n v="14247"/>
    <n v="14406"/>
    <n v="159"/>
    <n v="50713"/>
  </r>
  <r>
    <x v="5428"/>
    <x v="20"/>
    <x v="5"/>
    <x v="0"/>
    <x v="0"/>
    <n v="1880"/>
    <n v="1222"/>
    <n v="2"/>
    <n v="2444"/>
    <n v="4324"/>
    <n v="4405"/>
    <n v="81"/>
    <n v="635"/>
  </r>
  <r>
    <x v="5429"/>
    <x v="20"/>
    <x v="5"/>
    <x v="5"/>
    <x v="6"/>
    <n v="2041"/>
    <n v="1005"/>
    <n v="6"/>
    <n v="6030"/>
    <n v="8071"/>
    <n v="8970"/>
    <n v="899"/>
    <n v="3599"/>
  </r>
  <r>
    <x v="5429"/>
    <x v="20"/>
    <x v="5"/>
    <x v="5"/>
    <x v="2"/>
    <n v="1653"/>
    <n v="1005"/>
    <n v="7"/>
    <n v="7035"/>
    <n v="8688"/>
    <n v="10016"/>
    <n v="1328"/>
    <n v="1328"/>
  </r>
  <r>
    <x v="5430"/>
    <x v="20"/>
    <x v="5"/>
    <x v="1"/>
    <x v="6"/>
    <n v="2041"/>
    <n v="1032"/>
    <n v="6"/>
    <n v="6192"/>
    <n v="8233"/>
    <n v="7724"/>
    <n v="-509"/>
    <n v="3090"/>
  </r>
  <r>
    <x v="5430"/>
    <x v="20"/>
    <x v="5"/>
    <x v="1"/>
    <x v="5"/>
    <n v="1032"/>
    <n v="1032"/>
    <n v="7"/>
    <n v="7224"/>
    <n v="8256"/>
    <n v="8753"/>
    <n v="497"/>
    <n v="-38"/>
  </r>
  <r>
    <x v="5431"/>
    <x v="20"/>
    <x v="5"/>
    <x v="6"/>
    <x v="6"/>
    <n v="2041"/>
    <n v="1390"/>
    <n v="5"/>
    <n v="6950"/>
    <n v="8991"/>
    <n v="7454"/>
    <n v="-1537"/>
    <n v="1553"/>
  </r>
  <r>
    <x v="5431"/>
    <x v="20"/>
    <x v="5"/>
    <x v="6"/>
    <x v="4"/>
    <n v="1737"/>
    <n v="1390"/>
    <n v="6"/>
    <n v="8340"/>
    <n v="10077"/>
    <n v="11203"/>
    <n v="1126"/>
    <n v="51839"/>
  </r>
  <r>
    <x v="5431"/>
    <x v="20"/>
    <x v="5"/>
    <x v="6"/>
    <x v="2"/>
    <n v="1653"/>
    <n v="1390"/>
    <n v="9"/>
    <n v="12510"/>
    <n v="14163"/>
    <n v="15497"/>
    <n v="1334"/>
    <n v="2662"/>
  </r>
  <r>
    <x v="5432"/>
    <x v="20"/>
    <x v="5"/>
    <x v="3"/>
    <x v="6"/>
    <n v="2041"/>
    <n v="1005"/>
    <n v="5"/>
    <n v="5025"/>
    <n v="7066"/>
    <n v="7831"/>
    <n v="765"/>
    <n v="2318"/>
  </r>
  <r>
    <x v="5432"/>
    <x v="20"/>
    <x v="5"/>
    <x v="3"/>
    <x v="4"/>
    <n v="1737"/>
    <n v="1005"/>
    <n v="9"/>
    <n v="9045"/>
    <n v="10782"/>
    <n v="11283"/>
    <n v="501"/>
    <n v="52340"/>
  </r>
  <r>
    <x v="5433"/>
    <x v="20"/>
    <x v="5"/>
    <x v="4"/>
    <x v="5"/>
    <n v="1032"/>
    <n v="1032"/>
    <n v="9"/>
    <n v="9288"/>
    <n v="10320"/>
    <n v="8848"/>
    <n v="-1472"/>
    <n v="-1510"/>
  </r>
  <r>
    <x v="5433"/>
    <x v="20"/>
    <x v="5"/>
    <x v="4"/>
    <x v="4"/>
    <n v="1737"/>
    <n v="1032"/>
    <n v="8"/>
    <n v="8256"/>
    <n v="9993"/>
    <n v="43567"/>
    <n v="33574"/>
    <n v="85914"/>
  </r>
  <r>
    <x v="5434"/>
    <x v="20"/>
    <x v="5"/>
    <x v="5"/>
    <x v="6"/>
    <n v="2041"/>
    <n v="1005"/>
    <n v="10"/>
    <n v="10050"/>
    <n v="12091"/>
    <n v="11074"/>
    <n v="-1017"/>
    <n v="1301"/>
  </r>
  <r>
    <x v="5434"/>
    <x v="20"/>
    <x v="5"/>
    <x v="5"/>
    <x v="0"/>
    <n v="1880"/>
    <n v="1005"/>
    <n v="1"/>
    <n v="1005"/>
    <n v="2885"/>
    <n v="2876"/>
    <n v="-9"/>
    <n v="626"/>
  </r>
  <r>
    <x v="5435"/>
    <x v="20"/>
    <x v="5"/>
    <x v="1"/>
    <x v="0"/>
    <n v="1880"/>
    <n v="1032"/>
    <n v="1"/>
    <n v="1032"/>
    <n v="2912"/>
    <n v="2453"/>
    <n v="-459"/>
    <n v="167"/>
  </r>
  <r>
    <x v="5435"/>
    <x v="20"/>
    <x v="5"/>
    <x v="1"/>
    <x v="5"/>
    <n v="1032"/>
    <n v="1032"/>
    <n v="6"/>
    <n v="6192"/>
    <n v="7224"/>
    <n v="7822"/>
    <n v="598"/>
    <n v="-912"/>
  </r>
  <r>
    <x v="5436"/>
    <x v="20"/>
    <x v="5"/>
    <x v="2"/>
    <x v="6"/>
    <n v="2041"/>
    <n v="1390"/>
    <n v="6"/>
    <n v="8340"/>
    <n v="10381"/>
    <n v="18421"/>
    <n v="8040"/>
    <n v="9341"/>
  </r>
  <r>
    <x v="5437"/>
    <x v="20"/>
    <x v="5"/>
    <x v="3"/>
    <x v="4"/>
    <n v="1737"/>
    <n v="1005"/>
    <n v="10"/>
    <n v="10050"/>
    <n v="11787"/>
    <n v="29402"/>
    <n v="17615"/>
    <n v="103529"/>
  </r>
  <r>
    <x v="5438"/>
    <x v="20"/>
    <x v="5"/>
    <x v="4"/>
    <x v="0"/>
    <n v="1880"/>
    <n v="1032"/>
    <n v="10"/>
    <n v="10320"/>
    <n v="12200"/>
    <n v="42499"/>
    <n v="30299"/>
    <n v="30466"/>
  </r>
  <r>
    <x v="5439"/>
    <x v="20"/>
    <x v="5"/>
    <x v="5"/>
    <x v="6"/>
    <n v="2041"/>
    <n v="1005"/>
    <n v="7"/>
    <n v="7035"/>
    <n v="9076"/>
    <n v="7493"/>
    <n v="-1583"/>
    <n v="7758"/>
  </r>
  <r>
    <x v="5440"/>
    <x v="20"/>
    <x v="5"/>
    <x v="1"/>
    <x v="5"/>
    <n v="1032"/>
    <n v="1032"/>
    <n v="1"/>
    <n v="1032"/>
    <n v="2064"/>
    <n v="2297"/>
    <n v="233"/>
    <n v="-679"/>
  </r>
  <r>
    <x v="5440"/>
    <x v="20"/>
    <x v="5"/>
    <x v="1"/>
    <x v="0"/>
    <n v="1880"/>
    <n v="1032"/>
    <n v="4"/>
    <n v="4128"/>
    <n v="6008"/>
    <n v="7035"/>
    <n v="1027"/>
    <n v="31493"/>
  </r>
  <r>
    <x v="5441"/>
    <x v="20"/>
    <x v="6"/>
    <x v="2"/>
    <x v="0"/>
    <n v="1880"/>
    <n v="1390"/>
    <n v="3"/>
    <n v="4170"/>
    <n v="6050"/>
    <n v="5286"/>
    <n v="-764"/>
    <n v="-764"/>
  </r>
  <r>
    <x v="5442"/>
    <x v="20"/>
    <x v="6"/>
    <x v="0"/>
    <x v="6"/>
    <n v="2041"/>
    <n v="1222"/>
    <n v="8"/>
    <n v="9776"/>
    <n v="11817"/>
    <n v="11161"/>
    <n v="-656"/>
    <n v="-656"/>
  </r>
  <r>
    <x v="5443"/>
    <x v="20"/>
    <x v="6"/>
    <x v="5"/>
    <x v="0"/>
    <n v="1880"/>
    <n v="1005"/>
    <n v="4"/>
    <n v="4020"/>
    <n v="5900"/>
    <n v="16026"/>
    <n v="10126"/>
    <n v="9362"/>
  </r>
  <r>
    <x v="5444"/>
    <x v="20"/>
    <x v="6"/>
    <x v="6"/>
    <x v="4"/>
    <n v="1737"/>
    <n v="1390"/>
    <n v="1"/>
    <n v="1390"/>
    <n v="3127"/>
    <n v="2538"/>
    <n v="-589"/>
    <n v="-589"/>
  </r>
  <r>
    <x v="5445"/>
    <x v="20"/>
    <x v="6"/>
    <x v="0"/>
    <x v="4"/>
    <n v="1737"/>
    <n v="1222"/>
    <n v="5"/>
    <n v="6110"/>
    <n v="7847"/>
    <n v="8398"/>
    <n v="551"/>
    <n v="-38"/>
  </r>
  <r>
    <x v="5445"/>
    <x v="20"/>
    <x v="6"/>
    <x v="0"/>
    <x v="6"/>
    <n v="2041"/>
    <n v="1222"/>
    <n v="7"/>
    <n v="8554"/>
    <n v="10595"/>
    <n v="9134"/>
    <n v="-1461"/>
    <n v="-2117"/>
  </r>
  <r>
    <x v="5445"/>
    <x v="20"/>
    <x v="6"/>
    <x v="0"/>
    <x v="0"/>
    <n v="1880"/>
    <n v="1222"/>
    <n v="8"/>
    <n v="9776"/>
    <n v="11656"/>
    <n v="25896"/>
    <n v="14240"/>
    <n v="23602"/>
  </r>
  <r>
    <x v="5446"/>
    <x v="20"/>
    <x v="6"/>
    <x v="5"/>
    <x v="4"/>
    <n v="1737"/>
    <n v="1005"/>
    <n v="9"/>
    <n v="9045"/>
    <n v="10782"/>
    <n v="10056"/>
    <n v="-726"/>
    <n v="-764"/>
  </r>
  <r>
    <x v="5446"/>
    <x v="20"/>
    <x v="6"/>
    <x v="5"/>
    <x v="6"/>
    <n v="2041"/>
    <n v="1005"/>
    <n v="7"/>
    <n v="7035"/>
    <n v="9076"/>
    <n v="26974"/>
    <n v="17898"/>
    <n v="15781"/>
  </r>
  <r>
    <x v="5447"/>
    <x v="20"/>
    <x v="6"/>
    <x v="6"/>
    <x v="3"/>
    <n v="2122"/>
    <n v="1390"/>
    <n v="7"/>
    <n v="9730"/>
    <n v="11852"/>
    <n v="10557"/>
    <n v="-1295"/>
    <n v="-1295"/>
  </r>
  <r>
    <x v="5448"/>
    <x v="20"/>
    <x v="6"/>
    <x v="2"/>
    <x v="4"/>
    <n v="1737"/>
    <n v="1390"/>
    <n v="7"/>
    <n v="9730"/>
    <n v="11467"/>
    <n v="12443"/>
    <n v="976"/>
    <n v="212"/>
  </r>
  <r>
    <x v="5449"/>
    <x v="20"/>
    <x v="6"/>
    <x v="4"/>
    <x v="2"/>
    <n v="1653"/>
    <n v="1032"/>
    <n v="6"/>
    <n v="6192"/>
    <n v="7845"/>
    <n v="8194"/>
    <n v="349"/>
    <n v="349"/>
  </r>
  <r>
    <x v="5450"/>
    <x v="20"/>
    <x v="6"/>
    <x v="0"/>
    <x v="6"/>
    <n v="2041"/>
    <n v="1222"/>
    <n v="8"/>
    <n v="9776"/>
    <n v="11817"/>
    <n v="13462"/>
    <n v="1645"/>
    <n v="17426"/>
  </r>
  <r>
    <x v="5451"/>
    <x v="20"/>
    <x v="6"/>
    <x v="5"/>
    <x v="6"/>
    <n v="2041"/>
    <n v="1005"/>
    <n v="7"/>
    <n v="7035"/>
    <n v="9076"/>
    <n v="9127"/>
    <n v="51"/>
    <n v="17477"/>
  </r>
  <r>
    <x v="5451"/>
    <x v="20"/>
    <x v="6"/>
    <x v="5"/>
    <x v="4"/>
    <n v="1737"/>
    <n v="1005"/>
    <n v="5"/>
    <n v="5025"/>
    <n v="6762"/>
    <n v="5449"/>
    <n v="-1313"/>
    <n v="-1101"/>
  </r>
  <r>
    <x v="5451"/>
    <x v="20"/>
    <x v="6"/>
    <x v="5"/>
    <x v="2"/>
    <n v="1653"/>
    <n v="1005"/>
    <n v="1"/>
    <n v="1005"/>
    <n v="2658"/>
    <n v="3641"/>
    <n v="983"/>
    <n v="1332"/>
  </r>
  <r>
    <x v="5452"/>
    <x v="20"/>
    <x v="6"/>
    <x v="1"/>
    <x v="5"/>
    <n v="1032"/>
    <n v="1032"/>
    <n v="4"/>
    <n v="4128"/>
    <n v="5160"/>
    <n v="5897"/>
    <n v="737"/>
    <n v="737"/>
  </r>
  <r>
    <x v="5453"/>
    <x v="20"/>
    <x v="6"/>
    <x v="6"/>
    <x v="5"/>
    <n v="1032"/>
    <n v="1390"/>
    <n v="3"/>
    <n v="4170"/>
    <n v="5202"/>
    <n v="4493"/>
    <n v="-709"/>
    <n v="28"/>
  </r>
  <r>
    <x v="5454"/>
    <x v="20"/>
    <x v="6"/>
    <x v="2"/>
    <x v="0"/>
    <n v="1880"/>
    <n v="1390"/>
    <n v="6"/>
    <n v="8340"/>
    <n v="10220"/>
    <n v="11970"/>
    <n v="1750"/>
    <n v="25352"/>
  </r>
  <r>
    <x v="5455"/>
    <x v="20"/>
    <x v="6"/>
    <x v="3"/>
    <x v="6"/>
    <n v="2041"/>
    <n v="1005"/>
    <n v="9"/>
    <n v="9045"/>
    <n v="11086"/>
    <n v="10015"/>
    <n v="-1071"/>
    <n v="16406"/>
  </r>
  <r>
    <x v="5456"/>
    <x v="20"/>
    <x v="6"/>
    <x v="4"/>
    <x v="4"/>
    <n v="1737"/>
    <n v="1032"/>
    <n v="4"/>
    <n v="4128"/>
    <n v="5865"/>
    <n v="6501"/>
    <n v="636"/>
    <n v="-465"/>
  </r>
  <r>
    <x v="5456"/>
    <x v="20"/>
    <x v="6"/>
    <x v="4"/>
    <x v="6"/>
    <n v="2041"/>
    <n v="1032"/>
    <n v="4"/>
    <n v="4128"/>
    <n v="6169"/>
    <n v="5149"/>
    <n v="-1020"/>
    <n v="15386"/>
  </r>
  <r>
    <x v="5457"/>
    <x v="20"/>
    <x v="6"/>
    <x v="0"/>
    <x v="2"/>
    <n v="1653"/>
    <n v="1222"/>
    <n v="8"/>
    <n v="9776"/>
    <n v="11429"/>
    <n v="43349"/>
    <n v="31920"/>
    <n v="33252"/>
  </r>
  <r>
    <x v="5458"/>
    <x v="20"/>
    <x v="6"/>
    <x v="5"/>
    <x v="6"/>
    <n v="2041"/>
    <n v="1005"/>
    <n v="3"/>
    <n v="3015"/>
    <n v="5056"/>
    <n v="4065"/>
    <n v="-991"/>
    <n v="14395"/>
  </r>
  <r>
    <x v="5459"/>
    <x v="20"/>
    <x v="6"/>
    <x v="1"/>
    <x v="0"/>
    <n v="1880"/>
    <n v="1032"/>
    <n v="8"/>
    <n v="8256"/>
    <n v="10136"/>
    <n v="10790"/>
    <n v="654"/>
    <n v="26006"/>
  </r>
  <r>
    <x v="5460"/>
    <x v="20"/>
    <x v="6"/>
    <x v="2"/>
    <x v="6"/>
    <n v="2041"/>
    <n v="1390"/>
    <n v="8"/>
    <n v="11120"/>
    <n v="13161"/>
    <n v="18902"/>
    <n v="5741"/>
    <n v="20136"/>
  </r>
  <r>
    <x v="5461"/>
    <x v="20"/>
    <x v="6"/>
    <x v="4"/>
    <x v="6"/>
    <n v="2041"/>
    <n v="1032"/>
    <n v="5"/>
    <n v="5160"/>
    <n v="7201"/>
    <n v="6564"/>
    <n v="-637"/>
    <n v="19499"/>
  </r>
  <r>
    <x v="5462"/>
    <x v="20"/>
    <x v="7"/>
    <x v="5"/>
    <x v="2"/>
    <n v="1653"/>
    <n v="1005"/>
    <n v="1"/>
    <n v="1005"/>
    <n v="2658"/>
    <n v="3680"/>
    <n v="1022"/>
    <n v="1022"/>
  </r>
  <r>
    <x v="5463"/>
    <x v="20"/>
    <x v="7"/>
    <x v="1"/>
    <x v="6"/>
    <n v="2041"/>
    <n v="1032"/>
    <n v="4"/>
    <n v="4128"/>
    <n v="6169"/>
    <n v="19056"/>
    <n v="12887"/>
    <n v="12887"/>
  </r>
  <r>
    <x v="5464"/>
    <x v="20"/>
    <x v="7"/>
    <x v="6"/>
    <x v="5"/>
    <n v="1032"/>
    <n v="1390"/>
    <n v="3"/>
    <n v="4170"/>
    <n v="5202"/>
    <n v="5947"/>
    <n v="745"/>
    <n v="745"/>
  </r>
  <r>
    <x v="5465"/>
    <x v="20"/>
    <x v="7"/>
    <x v="3"/>
    <x v="6"/>
    <n v="2041"/>
    <n v="1005"/>
    <n v="4"/>
    <n v="4020"/>
    <n v="6061"/>
    <n v="6458"/>
    <n v="397"/>
    <n v="13284"/>
  </r>
  <r>
    <x v="5466"/>
    <x v="20"/>
    <x v="7"/>
    <x v="4"/>
    <x v="6"/>
    <n v="2041"/>
    <n v="1032"/>
    <n v="9"/>
    <n v="9288"/>
    <n v="11329"/>
    <n v="11418"/>
    <n v="89"/>
    <n v="13373"/>
  </r>
  <r>
    <x v="5467"/>
    <x v="20"/>
    <x v="7"/>
    <x v="0"/>
    <x v="6"/>
    <n v="2041"/>
    <n v="1222"/>
    <n v="8"/>
    <n v="9776"/>
    <n v="11817"/>
    <n v="9455"/>
    <n v="-2362"/>
    <n v="11011"/>
  </r>
  <r>
    <x v="5468"/>
    <x v="20"/>
    <x v="7"/>
    <x v="5"/>
    <x v="0"/>
    <n v="1880"/>
    <n v="1005"/>
    <n v="3"/>
    <n v="3015"/>
    <n v="4895"/>
    <n v="5621"/>
    <n v="726"/>
    <n v="726"/>
  </r>
  <r>
    <x v="5469"/>
    <x v="20"/>
    <x v="7"/>
    <x v="1"/>
    <x v="3"/>
    <n v="2122"/>
    <n v="1032"/>
    <n v="4"/>
    <n v="4128"/>
    <n v="6250"/>
    <n v="6667"/>
    <n v="417"/>
    <n v="417"/>
  </r>
  <r>
    <x v="5469"/>
    <x v="20"/>
    <x v="7"/>
    <x v="1"/>
    <x v="4"/>
    <n v="1737"/>
    <n v="1032"/>
    <n v="8"/>
    <n v="8256"/>
    <n v="9993"/>
    <n v="8282"/>
    <n v="-1711"/>
    <n v="-1711"/>
  </r>
  <r>
    <x v="5470"/>
    <x v="20"/>
    <x v="7"/>
    <x v="6"/>
    <x v="4"/>
    <n v="1737"/>
    <n v="1390"/>
    <n v="1"/>
    <n v="1390"/>
    <n v="3127"/>
    <n v="1927"/>
    <n v="-1200"/>
    <n v="-2911"/>
  </r>
  <r>
    <x v="5471"/>
    <x v="20"/>
    <x v="7"/>
    <x v="3"/>
    <x v="5"/>
    <n v="1032"/>
    <n v="1005"/>
    <n v="8"/>
    <n v="8040"/>
    <n v="9072"/>
    <n v="16802"/>
    <n v="7730"/>
    <n v="8475"/>
  </r>
  <r>
    <x v="5472"/>
    <x v="20"/>
    <x v="7"/>
    <x v="4"/>
    <x v="2"/>
    <n v="1653"/>
    <n v="1032"/>
    <n v="5"/>
    <n v="5160"/>
    <n v="6813"/>
    <n v="7966"/>
    <n v="1153"/>
    <n v="2175"/>
  </r>
  <r>
    <x v="5473"/>
    <x v="20"/>
    <x v="7"/>
    <x v="0"/>
    <x v="4"/>
    <n v="1737"/>
    <n v="1222"/>
    <n v="3"/>
    <n v="3666"/>
    <n v="5403"/>
    <n v="6366"/>
    <n v="963"/>
    <n v="-1948"/>
  </r>
  <r>
    <x v="5474"/>
    <x v="20"/>
    <x v="7"/>
    <x v="6"/>
    <x v="3"/>
    <n v="2122"/>
    <n v="1390"/>
    <n v="7"/>
    <n v="9730"/>
    <n v="11852"/>
    <n v="13878"/>
    <n v="2026"/>
    <n v="2443"/>
  </r>
  <r>
    <x v="5474"/>
    <x v="20"/>
    <x v="7"/>
    <x v="6"/>
    <x v="2"/>
    <n v="1653"/>
    <n v="1390"/>
    <n v="1"/>
    <n v="1390"/>
    <n v="3043"/>
    <n v="3599"/>
    <n v="556"/>
    <n v="2731"/>
  </r>
  <r>
    <x v="5475"/>
    <x v="20"/>
    <x v="7"/>
    <x v="2"/>
    <x v="6"/>
    <n v="2041"/>
    <n v="1390"/>
    <n v="5"/>
    <n v="6950"/>
    <n v="8991"/>
    <n v="10227"/>
    <n v="1236"/>
    <n v="12247"/>
  </r>
  <r>
    <x v="5475"/>
    <x v="20"/>
    <x v="7"/>
    <x v="2"/>
    <x v="1"/>
    <n v="1806"/>
    <n v="1390"/>
    <n v="1"/>
    <n v="1390"/>
    <n v="3196"/>
    <n v="3515"/>
    <n v="319"/>
    <n v="319"/>
  </r>
  <r>
    <x v="5475"/>
    <x v="20"/>
    <x v="7"/>
    <x v="2"/>
    <x v="4"/>
    <n v="1737"/>
    <n v="1390"/>
    <n v="1"/>
    <n v="1390"/>
    <n v="3127"/>
    <n v="3082"/>
    <n v="-45"/>
    <n v="-1993"/>
  </r>
  <r>
    <x v="5476"/>
    <x v="20"/>
    <x v="7"/>
    <x v="3"/>
    <x v="2"/>
    <n v="1653"/>
    <n v="1005"/>
    <n v="3"/>
    <n v="3015"/>
    <n v="4668"/>
    <n v="4764"/>
    <n v="96"/>
    <n v="2827"/>
  </r>
  <r>
    <x v="5477"/>
    <x v="20"/>
    <x v="7"/>
    <x v="4"/>
    <x v="6"/>
    <n v="2041"/>
    <n v="1032"/>
    <n v="10"/>
    <n v="10320"/>
    <n v="12361"/>
    <n v="12850"/>
    <n v="489"/>
    <n v="12736"/>
  </r>
  <r>
    <x v="5478"/>
    <x v="20"/>
    <x v="7"/>
    <x v="0"/>
    <x v="5"/>
    <n v="1032"/>
    <n v="1222"/>
    <n v="5"/>
    <n v="6110"/>
    <n v="7142"/>
    <n v="7832"/>
    <n v="690"/>
    <n v="9165"/>
  </r>
  <r>
    <x v="5479"/>
    <x v="20"/>
    <x v="7"/>
    <x v="5"/>
    <x v="4"/>
    <n v="1737"/>
    <n v="1005"/>
    <n v="9"/>
    <n v="9045"/>
    <n v="10782"/>
    <n v="23897"/>
    <n v="13115"/>
    <n v="11122"/>
  </r>
  <r>
    <x v="5479"/>
    <x v="20"/>
    <x v="7"/>
    <x v="5"/>
    <x v="6"/>
    <n v="2041"/>
    <n v="1005"/>
    <n v="7"/>
    <n v="7035"/>
    <n v="9076"/>
    <n v="10521"/>
    <n v="1445"/>
    <n v="14181"/>
  </r>
  <r>
    <x v="5480"/>
    <x v="20"/>
    <x v="7"/>
    <x v="1"/>
    <x v="6"/>
    <n v="2041"/>
    <n v="1032"/>
    <n v="1"/>
    <n v="1032"/>
    <n v="3073"/>
    <n v="2913"/>
    <n v="-160"/>
    <n v="14021"/>
  </r>
  <r>
    <x v="5481"/>
    <x v="20"/>
    <x v="7"/>
    <x v="6"/>
    <x v="3"/>
    <n v="2122"/>
    <n v="1390"/>
    <n v="7"/>
    <n v="9730"/>
    <n v="11852"/>
    <n v="47871"/>
    <n v="36019"/>
    <n v="38462"/>
  </r>
  <r>
    <x v="5482"/>
    <x v="20"/>
    <x v="7"/>
    <x v="2"/>
    <x v="6"/>
    <n v="2041"/>
    <n v="1390"/>
    <n v="9"/>
    <n v="12510"/>
    <n v="14551"/>
    <n v="15322"/>
    <n v="771"/>
    <n v="14792"/>
  </r>
  <r>
    <x v="5483"/>
    <x v="20"/>
    <x v="7"/>
    <x v="3"/>
    <x v="2"/>
    <n v="1653"/>
    <n v="1005"/>
    <n v="2"/>
    <n v="2010"/>
    <n v="3663"/>
    <n v="2990"/>
    <n v="-673"/>
    <n v="2154"/>
  </r>
  <r>
    <x v="5483"/>
    <x v="20"/>
    <x v="7"/>
    <x v="3"/>
    <x v="6"/>
    <n v="2041"/>
    <n v="1005"/>
    <n v="5"/>
    <n v="5025"/>
    <n v="7066"/>
    <n v="7548"/>
    <n v="482"/>
    <n v="15274"/>
  </r>
  <r>
    <x v="5483"/>
    <x v="20"/>
    <x v="7"/>
    <x v="3"/>
    <x v="4"/>
    <n v="1737"/>
    <n v="1005"/>
    <n v="5"/>
    <n v="5025"/>
    <n v="6762"/>
    <n v="7006"/>
    <n v="244"/>
    <n v="11366"/>
  </r>
  <r>
    <x v="5484"/>
    <x v="20"/>
    <x v="7"/>
    <x v="4"/>
    <x v="3"/>
    <n v="2122"/>
    <n v="1032"/>
    <n v="9"/>
    <n v="9288"/>
    <n v="11410"/>
    <n v="33685"/>
    <n v="22275"/>
    <n v="60737"/>
  </r>
  <r>
    <x v="5485"/>
    <x v="20"/>
    <x v="7"/>
    <x v="5"/>
    <x v="4"/>
    <n v="1737"/>
    <n v="1005"/>
    <n v="7"/>
    <n v="7035"/>
    <n v="8772"/>
    <n v="19917"/>
    <n v="11145"/>
    <n v="22511"/>
  </r>
  <r>
    <x v="5486"/>
    <x v="20"/>
    <x v="8"/>
    <x v="2"/>
    <x v="6"/>
    <n v="2041"/>
    <n v="1390"/>
    <n v="6"/>
    <n v="8340"/>
    <n v="10381"/>
    <n v="9236"/>
    <n v="-1145"/>
    <n v="-1145"/>
  </r>
  <r>
    <x v="5486"/>
    <x v="20"/>
    <x v="8"/>
    <x v="2"/>
    <x v="2"/>
    <n v="1653"/>
    <n v="1390"/>
    <n v="1"/>
    <n v="1390"/>
    <n v="3043"/>
    <n v="2925"/>
    <n v="-118"/>
    <n v="-118"/>
  </r>
  <r>
    <x v="5487"/>
    <x v="20"/>
    <x v="8"/>
    <x v="3"/>
    <x v="1"/>
    <n v="1806"/>
    <n v="1005"/>
    <n v="8"/>
    <n v="8040"/>
    <n v="9846"/>
    <n v="9611"/>
    <n v="-235"/>
    <n v="-235"/>
  </r>
  <r>
    <x v="5488"/>
    <x v="20"/>
    <x v="8"/>
    <x v="4"/>
    <x v="2"/>
    <n v="1653"/>
    <n v="1032"/>
    <n v="2"/>
    <n v="2064"/>
    <n v="3717"/>
    <n v="14866"/>
    <n v="11149"/>
    <n v="11031"/>
  </r>
  <r>
    <x v="5489"/>
    <x v="20"/>
    <x v="8"/>
    <x v="0"/>
    <x v="3"/>
    <n v="2122"/>
    <n v="1222"/>
    <n v="5"/>
    <n v="6110"/>
    <n v="8232"/>
    <n v="8413"/>
    <n v="181"/>
    <n v="181"/>
  </r>
  <r>
    <x v="5490"/>
    <x v="20"/>
    <x v="8"/>
    <x v="1"/>
    <x v="6"/>
    <n v="2041"/>
    <n v="1032"/>
    <n v="2"/>
    <n v="2064"/>
    <n v="4105"/>
    <n v="3651"/>
    <n v="-454"/>
    <n v="-1599"/>
  </r>
  <r>
    <x v="5491"/>
    <x v="20"/>
    <x v="8"/>
    <x v="6"/>
    <x v="2"/>
    <n v="1653"/>
    <n v="1390"/>
    <n v="9"/>
    <n v="12510"/>
    <n v="14163"/>
    <n v="13426"/>
    <n v="-737"/>
    <n v="10294"/>
  </r>
  <r>
    <x v="5492"/>
    <x v="20"/>
    <x v="8"/>
    <x v="4"/>
    <x v="2"/>
    <n v="1653"/>
    <n v="1032"/>
    <n v="10"/>
    <n v="10320"/>
    <n v="11973"/>
    <n v="13288"/>
    <n v="1315"/>
    <n v="11609"/>
  </r>
  <r>
    <x v="5492"/>
    <x v="20"/>
    <x v="8"/>
    <x v="4"/>
    <x v="6"/>
    <n v="2041"/>
    <n v="1032"/>
    <n v="2"/>
    <n v="2064"/>
    <n v="4105"/>
    <n v="4528"/>
    <n v="423"/>
    <n v="-1176"/>
  </r>
  <r>
    <x v="5493"/>
    <x v="20"/>
    <x v="8"/>
    <x v="5"/>
    <x v="6"/>
    <n v="2041"/>
    <n v="1005"/>
    <n v="1"/>
    <n v="1005"/>
    <n v="3046"/>
    <n v="3049"/>
    <n v="3"/>
    <n v="-1173"/>
  </r>
  <r>
    <x v="5493"/>
    <x v="20"/>
    <x v="8"/>
    <x v="5"/>
    <x v="2"/>
    <n v="1653"/>
    <n v="1005"/>
    <n v="1"/>
    <n v="1005"/>
    <n v="2658"/>
    <n v="2391"/>
    <n v="-267"/>
    <n v="11342"/>
  </r>
  <r>
    <x v="5494"/>
    <x v="20"/>
    <x v="8"/>
    <x v="1"/>
    <x v="2"/>
    <n v="1653"/>
    <n v="1032"/>
    <n v="10"/>
    <n v="10320"/>
    <n v="11973"/>
    <n v="11399"/>
    <n v="-574"/>
    <n v="10768"/>
  </r>
  <r>
    <x v="5495"/>
    <x v="20"/>
    <x v="8"/>
    <x v="3"/>
    <x v="4"/>
    <n v="1737"/>
    <n v="1005"/>
    <n v="5"/>
    <n v="5025"/>
    <n v="6762"/>
    <n v="6033"/>
    <n v="-729"/>
    <n v="-729"/>
  </r>
  <r>
    <x v="5495"/>
    <x v="20"/>
    <x v="8"/>
    <x v="3"/>
    <x v="2"/>
    <n v="1653"/>
    <n v="1005"/>
    <n v="8"/>
    <n v="8040"/>
    <n v="9693"/>
    <n v="10082"/>
    <n v="389"/>
    <n v="11157"/>
  </r>
  <r>
    <x v="5496"/>
    <x v="20"/>
    <x v="8"/>
    <x v="0"/>
    <x v="3"/>
    <n v="2122"/>
    <n v="1222"/>
    <n v="2"/>
    <n v="2444"/>
    <n v="4566"/>
    <n v="3654"/>
    <n v="-912"/>
    <n v="-731"/>
  </r>
  <r>
    <x v="5497"/>
    <x v="20"/>
    <x v="8"/>
    <x v="5"/>
    <x v="2"/>
    <n v="1653"/>
    <n v="1005"/>
    <n v="7"/>
    <n v="7035"/>
    <n v="8688"/>
    <n v="8408"/>
    <n v="-280"/>
    <n v="10877"/>
  </r>
  <r>
    <x v="5498"/>
    <x v="20"/>
    <x v="8"/>
    <x v="1"/>
    <x v="2"/>
    <n v="1653"/>
    <n v="1032"/>
    <n v="10"/>
    <n v="10320"/>
    <n v="11973"/>
    <n v="12654"/>
    <n v="681"/>
    <n v="11558"/>
  </r>
  <r>
    <x v="5499"/>
    <x v="20"/>
    <x v="8"/>
    <x v="2"/>
    <x v="6"/>
    <n v="2041"/>
    <n v="1390"/>
    <n v="8"/>
    <n v="11120"/>
    <n v="13161"/>
    <n v="10667"/>
    <n v="-2494"/>
    <n v="-3667"/>
  </r>
  <r>
    <x v="5500"/>
    <x v="20"/>
    <x v="8"/>
    <x v="3"/>
    <x v="3"/>
    <n v="2122"/>
    <n v="1005"/>
    <n v="3"/>
    <n v="3015"/>
    <n v="5137"/>
    <n v="5876"/>
    <n v="739"/>
    <n v="8"/>
  </r>
  <r>
    <x v="5501"/>
    <x v="20"/>
    <x v="8"/>
    <x v="0"/>
    <x v="4"/>
    <n v="1737"/>
    <n v="1222"/>
    <n v="10"/>
    <n v="12220"/>
    <n v="13957"/>
    <n v="16715"/>
    <n v="2758"/>
    <n v="2029"/>
  </r>
  <r>
    <x v="5501"/>
    <x v="20"/>
    <x v="8"/>
    <x v="0"/>
    <x v="2"/>
    <n v="1653"/>
    <n v="1222"/>
    <n v="1"/>
    <n v="1222"/>
    <n v="2875"/>
    <n v="2318"/>
    <n v="-557"/>
    <n v="11001"/>
  </r>
  <r>
    <x v="5502"/>
    <x v="20"/>
    <x v="8"/>
    <x v="5"/>
    <x v="6"/>
    <n v="2041"/>
    <n v="1005"/>
    <n v="9"/>
    <n v="9045"/>
    <n v="11086"/>
    <n v="10786"/>
    <n v="-300"/>
    <n v="-3967"/>
  </r>
  <r>
    <x v="5502"/>
    <x v="20"/>
    <x v="8"/>
    <x v="5"/>
    <x v="3"/>
    <n v="2122"/>
    <n v="1005"/>
    <n v="6"/>
    <n v="6030"/>
    <n v="8152"/>
    <n v="27185"/>
    <n v="19033"/>
    <n v="19041"/>
  </r>
  <r>
    <x v="5503"/>
    <x v="20"/>
    <x v="8"/>
    <x v="1"/>
    <x v="6"/>
    <n v="2041"/>
    <n v="1032"/>
    <n v="7"/>
    <n v="7224"/>
    <n v="9265"/>
    <n v="10324"/>
    <n v="1059"/>
    <n v="-2908"/>
  </r>
  <r>
    <x v="5504"/>
    <x v="20"/>
    <x v="9"/>
    <x v="4"/>
    <x v="1"/>
    <n v="1806"/>
    <n v="1032"/>
    <n v="8"/>
    <n v="8256"/>
    <n v="10062"/>
    <n v="11813"/>
    <n v="1751"/>
    <n v="1751"/>
  </r>
  <r>
    <x v="5505"/>
    <x v="20"/>
    <x v="9"/>
    <x v="5"/>
    <x v="3"/>
    <n v="2122"/>
    <n v="1005"/>
    <n v="1"/>
    <n v="1005"/>
    <n v="3127"/>
    <n v="3077"/>
    <n v="-50"/>
    <n v="-50"/>
  </r>
  <r>
    <x v="5506"/>
    <x v="20"/>
    <x v="9"/>
    <x v="1"/>
    <x v="3"/>
    <n v="2122"/>
    <n v="1032"/>
    <n v="2"/>
    <n v="2064"/>
    <n v="4186"/>
    <n v="4994"/>
    <n v="808"/>
    <n v="758"/>
  </r>
  <r>
    <x v="5506"/>
    <x v="20"/>
    <x v="9"/>
    <x v="1"/>
    <x v="2"/>
    <n v="1653"/>
    <n v="1032"/>
    <n v="5"/>
    <n v="5160"/>
    <n v="6813"/>
    <n v="5497"/>
    <n v="-1316"/>
    <n v="-1316"/>
  </r>
  <r>
    <x v="5507"/>
    <x v="20"/>
    <x v="9"/>
    <x v="6"/>
    <x v="2"/>
    <n v="1653"/>
    <n v="1390"/>
    <n v="10"/>
    <n v="13900"/>
    <n v="15553"/>
    <n v="14560"/>
    <n v="-993"/>
    <n v="-2309"/>
  </r>
  <r>
    <x v="5508"/>
    <x v="20"/>
    <x v="9"/>
    <x v="2"/>
    <x v="1"/>
    <n v="1806"/>
    <n v="1390"/>
    <n v="7"/>
    <n v="9730"/>
    <n v="11536"/>
    <n v="9506"/>
    <n v="-2030"/>
    <n v="-279"/>
  </r>
  <r>
    <x v="5509"/>
    <x v="20"/>
    <x v="9"/>
    <x v="3"/>
    <x v="3"/>
    <n v="2122"/>
    <n v="1005"/>
    <n v="4"/>
    <n v="4020"/>
    <n v="6142"/>
    <n v="7294"/>
    <n v="1152"/>
    <n v="1910"/>
  </r>
  <r>
    <x v="5510"/>
    <x v="20"/>
    <x v="9"/>
    <x v="4"/>
    <x v="6"/>
    <n v="2041"/>
    <n v="1032"/>
    <n v="10"/>
    <n v="10320"/>
    <n v="12361"/>
    <n v="10289"/>
    <n v="-2072"/>
    <n v="-2072"/>
  </r>
  <r>
    <x v="5511"/>
    <x v="20"/>
    <x v="9"/>
    <x v="0"/>
    <x v="3"/>
    <n v="2122"/>
    <n v="1222"/>
    <n v="5"/>
    <n v="6110"/>
    <n v="8232"/>
    <n v="7136"/>
    <n v="-1096"/>
    <n v="814"/>
  </r>
  <r>
    <x v="5512"/>
    <x v="20"/>
    <x v="9"/>
    <x v="1"/>
    <x v="2"/>
    <n v="1653"/>
    <n v="1032"/>
    <n v="8"/>
    <n v="8256"/>
    <n v="9909"/>
    <n v="11294"/>
    <n v="1385"/>
    <n v="-924"/>
  </r>
  <r>
    <x v="5513"/>
    <x v="20"/>
    <x v="9"/>
    <x v="6"/>
    <x v="1"/>
    <n v="1806"/>
    <n v="1390"/>
    <n v="1"/>
    <n v="1390"/>
    <n v="3196"/>
    <n v="5825"/>
    <n v="2629"/>
    <n v="2350"/>
  </r>
  <r>
    <x v="5514"/>
    <x v="20"/>
    <x v="9"/>
    <x v="2"/>
    <x v="2"/>
    <n v="1653"/>
    <n v="1390"/>
    <n v="8"/>
    <n v="11120"/>
    <n v="12773"/>
    <n v="12886"/>
    <n v="113"/>
    <n v="-811"/>
  </r>
  <r>
    <x v="5515"/>
    <x v="20"/>
    <x v="9"/>
    <x v="0"/>
    <x v="3"/>
    <n v="2122"/>
    <n v="1222"/>
    <n v="8"/>
    <n v="9776"/>
    <n v="11898"/>
    <n v="12775"/>
    <n v="877"/>
    <n v="1691"/>
  </r>
  <r>
    <x v="5516"/>
    <x v="20"/>
    <x v="9"/>
    <x v="5"/>
    <x v="3"/>
    <n v="2122"/>
    <n v="1005"/>
    <n v="4"/>
    <n v="4020"/>
    <n v="6142"/>
    <n v="32093"/>
    <n v="25951"/>
    <n v="27642"/>
  </r>
  <r>
    <x v="5517"/>
    <x v="20"/>
    <x v="9"/>
    <x v="2"/>
    <x v="1"/>
    <n v="1806"/>
    <n v="1390"/>
    <n v="10"/>
    <n v="13900"/>
    <n v="15706"/>
    <n v="47633"/>
    <n v="31927"/>
    <n v="34277"/>
  </r>
  <r>
    <x v="5518"/>
    <x v="20"/>
    <x v="9"/>
    <x v="4"/>
    <x v="3"/>
    <n v="2122"/>
    <n v="1032"/>
    <n v="9"/>
    <n v="9288"/>
    <n v="11410"/>
    <n v="11340"/>
    <n v="-70"/>
    <n v="27572"/>
  </r>
  <r>
    <x v="5518"/>
    <x v="20"/>
    <x v="9"/>
    <x v="4"/>
    <x v="2"/>
    <n v="1653"/>
    <n v="1032"/>
    <n v="3"/>
    <n v="3096"/>
    <n v="4749"/>
    <n v="12596"/>
    <n v="7847"/>
    <n v="7036"/>
  </r>
  <r>
    <x v="5519"/>
    <x v="20"/>
    <x v="9"/>
    <x v="0"/>
    <x v="1"/>
    <n v="1806"/>
    <n v="1222"/>
    <n v="4"/>
    <n v="4888"/>
    <n v="6694"/>
    <n v="6456"/>
    <n v="-238"/>
    <n v="34039"/>
  </r>
  <r>
    <x v="5519"/>
    <x v="20"/>
    <x v="9"/>
    <x v="0"/>
    <x v="2"/>
    <n v="1653"/>
    <n v="1222"/>
    <n v="8"/>
    <n v="9776"/>
    <n v="11429"/>
    <n v="13323"/>
    <n v="1894"/>
    <n v="8930"/>
  </r>
  <r>
    <x v="5520"/>
    <x v="20"/>
    <x v="9"/>
    <x v="1"/>
    <x v="6"/>
    <n v="2041"/>
    <n v="1032"/>
    <n v="6"/>
    <n v="6192"/>
    <n v="8233"/>
    <n v="9209"/>
    <n v="976"/>
    <n v="-1096"/>
  </r>
  <r>
    <x v="5521"/>
    <x v="20"/>
    <x v="9"/>
    <x v="6"/>
    <x v="2"/>
    <n v="1653"/>
    <n v="1390"/>
    <n v="4"/>
    <n v="5560"/>
    <n v="7213"/>
    <n v="7231"/>
    <n v="18"/>
    <n v="8948"/>
  </r>
  <r>
    <x v="5521"/>
    <x v="20"/>
    <x v="9"/>
    <x v="6"/>
    <x v="6"/>
    <n v="2041"/>
    <n v="1390"/>
    <n v="7"/>
    <n v="9730"/>
    <n v="11771"/>
    <n v="12703"/>
    <n v="932"/>
    <n v="-164"/>
  </r>
  <r>
    <x v="5522"/>
    <x v="20"/>
    <x v="9"/>
    <x v="2"/>
    <x v="2"/>
    <n v="1653"/>
    <n v="1390"/>
    <n v="3"/>
    <n v="4170"/>
    <n v="5823"/>
    <n v="5400"/>
    <n v="-423"/>
    <n v="8525"/>
  </r>
  <r>
    <x v="5522"/>
    <x v="20"/>
    <x v="9"/>
    <x v="2"/>
    <x v="3"/>
    <n v="2122"/>
    <n v="1390"/>
    <n v="1"/>
    <n v="1390"/>
    <n v="3512"/>
    <n v="4014"/>
    <n v="502"/>
    <n v="28074"/>
  </r>
  <r>
    <x v="5523"/>
    <x v="20"/>
    <x v="9"/>
    <x v="3"/>
    <x v="6"/>
    <n v="2041"/>
    <n v="1005"/>
    <n v="6"/>
    <n v="6030"/>
    <n v="8071"/>
    <n v="6526"/>
    <n v="-1545"/>
    <n v="-1709"/>
  </r>
  <r>
    <x v="5524"/>
    <x v="20"/>
    <x v="9"/>
    <x v="4"/>
    <x v="3"/>
    <n v="2122"/>
    <n v="1032"/>
    <n v="2"/>
    <n v="2064"/>
    <n v="4186"/>
    <n v="11265"/>
    <n v="7079"/>
    <n v="35153"/>
  </r>
  <r>
    <x v="5524"/>
    <x v="20"/>
    <x v="9"/>
    <x v="4"/>
    <x v="1"/>
    <n v="1806"/>
    <n v="1032"/>
    <n v="1"/>
    <n v="1032"/>
    <n v="2838"/>
    <n v="2998"/>
    <n v="160"/>
    <n v="34199"/>
  </r>
  <r>
    <x v="5525"/>
    <x v="20"/>
    <x v="9"/>
    <x v="0"/>
    <x v="3"/>
    <n v="2122"/>
    <n v="1222"/>
    <n v="5"/>
    <n v="6110"/>
    <n v="8232"/>
    <n v="36472"/>
    <n v="28240"/>
    <n v="63393"/>
  </r>
  <r>
    <x v="5525"/>
    <x v="20"/>
    <x v="9"/>
    <x v="0"/>
    <x v="2"/>
    <n v="1653"/>
    <n v="1222"/>
    <n v="7"/>
    <n v="8554"/>
    <n v="10207"/>
    <n v="11059"/>
    <n v="852"/>
    <n v="9377"/>
  </r>
  <r>
    <x v="5526"/>
    <x v="20"/>
    <x v="10"/>
    <x v="5"/>
    <x v="3"/>
    <n v="2122"/>
    <n v="1005"/>
    <n v="5"/>
    <n v="5025"/>
    <n v="7147"/>
    <n v="24206"/>
    <n v="17059"/>
    <n v="17059"/>
  </r>
  <r>
    <x v="5526"/>
    <x v="20"/>
    <x v="10"/>
    <x v="5"/>
    <x v="2"/>
    <n v="1653"/>
    <n v="1005"/>
    <n v="7"/>
    <n v="7035"/>
    <n v="8688"/>
    <n v="8365"/>
    <n v="-323"/>
    <n v="-323"/>
  </r>
  <r>
    <x v="5527"/>
    <x v="20"/>
    <x v="10"/>
    <x v="1"/>
    <x v="3"/>
    <n v="2122"/>
    <n v="1032"/>
    <n v="1"/>
    <n v="1032"/>
    <n v="3154"/>
    <n v="3096"/>
    <n v="-58"/>
    <n v="17001"/>
  </r>
  <r>
    <x v="5528"/>
    <x v="20"/>
    <x v="10"/>
    <x v="6"/>
    <x v="2"/>
    <n v="1653"/>
    <n v="1390"/>
    <n v="2"/>
    <n v="2780"/>
    <n v="4433"/>
    <n v="7738"/>
    <n v="3305"/>
    <n v="2982"/>
  </r>
  <r>
    <x v="5528"/>
    <x v="20"/>
    <x v="10"/>
    <x v="6"/>
    <x v="3"/>
    <n v="2122"/>
    <n v="1390"/>
    <n v="9"/>
    <n v="12510"/>
    <n v="14632"/>
    <n v="91474"/>
    <n v="76842"/>
    <n v="93843"/>
  </r>
  <r>
    <x v="5529"/>
    <x v="20"/>
    <x v="10"/>
    <x v="2"/>
    <x v="3"/>
    <n v="2122"/>
    <n v="1390"/>
    <n v="1"/>
    <n v="1390"/>
    <n v="3512"/>
    <n v="4069"/>
    <n v="557"/>
    <n v="94400"/>
  </r>
  <r>
    <x v="5530"/>
    <x v="20"/>
    <x v="10"/>
    <x v="3"/>
    <x v="0"/>
    <n v="1880"/>
    <n v="1005"/>
    <n v="10"/>
    <n v="10050"/>
    <n v="11930"/>
    <n v="11049"/>
    <n v="-881"/>
    <n v="-881"/>
  </r>
  <r>
    <x v="5531"/>
    <x v="20"/>
    <x v="10"/>
    <x v="0"/>
    <x v="6"/>
    <n v="2041"/>
    <n v="1222"/>
    <n v="6"/>
    <n v="7332"/>
    <n v="9373"/>
    <n v="10167"/>
    <n v="794"/>
    <n v="794"/>
  </r>
  <r>
    <x v="5532"/>
    <x v="20"/>
    <x v="10"/>
    <x v="5"/>
    <x v="3"/>
    <n v="2122"/>
    <n v="1005"/>
    <n v="4"/>
    <n v="4020"/>
    <n v="6142"/>
    <n v="5561"/>
    <n v="-581"/>
    <n v="93819"/>
  </r>
  <r>
    <x v="5533"/>
    <x v="20"/>
    <x v="10"/>
    <x v="1"/>
    <x v="6"/>
    <n v="2041"/>
    <n v="1032"/>
    <n v="5"/>
    <n v="5160"/>
    <n v="7201"/>
    <n v="6474"/>
    <n v="-727"/>
    <n v="67"/>
  </r>
  <r>
    <x v="5534"/>
    <x v="20"/>
    <x v="10"/>
    <x v="6"/>
    <x v="3"/>
    <n v="2122"/>
    <n v="1390"/>
    <n v="7"/>
    <n v="9730"/>
    <n v="11852"/>
    <n v="13560"/>
    <n v="1708"/>
    <n v="95527"/>
  </r>
  <r>
    <x v="5535"/>
    <x v="20"/>
    <x v="10"/>
    <x v="2"/>
    <x v="3"/>
    <n v="2122"/>
    <n v="1390"/>
    <n v="8"/>
    <n v="11120"/>
    <n v="13242"/>
    <n v="13982"/>
    <n v="740"/>
    <n v="96267"/>
  </r>
  <r>
    <x v="5535"/>
    <x v="20"/>
    <x v="10"/>
    <x v="2"/>
    <x v="2"/>
    <n v="1653"/>
    <n v="1390"/>
    <n v="8"/>
    <n v="11120"/>
    <n v="12773"/>
    <n v="20707"/>
    <n v="7934"/>
    <n v="10916"/>
  </r>
  <r>
    <x v="5536"/>
    <x v="20"/>
    <x v="10"/>
    <x v="3"/>
    <x v="2"/>
    <n v="1653"/>
    <n v="1005"/>
    <n v="8"/>
    <n v="8040"/>
    <n v="9693"/>
    <n v="11222"/>
    <n v="1529"/>
    <n v="12445"/>
  </r>
  <r>
    <x v="5536"/>
    <x v="20"/>
    <x v="10"/>
    <x v="3"/>
    <x v="3"/>
    <n v="2122"/>
    <n v="1005"/>
    <n v="2"/>
    <n v="2010"/>
    <n v="4132"/>
    <n v="3869"/>
    <n v="-263"/>
    <n v="96004"/>
  </r>
  <r>
    <x v="5537"/>
    <x v="20"/>
    <x v="10"/>
    <x v="4"/>
    <x v="1"/>
    <n v="1806"/>
    <n v="1032"/>
    <n v="6"/>
    <n v="6192"/>
    <n v="7998"/>
    <n v="7084"/>
    <n v="-914"/>
    <n v="-914"/>
  </r>
  <r>
    <x v="5537"/>
    <x v="20"/>
    <x v="10"/>
    <x v="4"/>
    <x v="4"/>
    <n v="1737"/>
    <n v="1032"/>
    <n v="1"/>
    <n v="1032"/>
    <n v="2769"/>
    <n v="2659"/>
    <n v="-110"/>
    <n v="-110"/>
  </r>
  <r>
    <x v="5538"/>
    <x v="20"/>
    <x v="10"/>
    <x v="0"/>
    <x v="1"/>
    <n v="1806"/>
    <n v="1222"/>
    <n v="2"/>
    <n v="2444"/>
    <n v="4250"/>
    <n v="3542"/>
    <n v="-708"/>
    <n v="-1622"/>
  </r>
  <r>
    <x v="5539"/>
    <x v="20"/>
    <x v="10"/>
    <x v="5"/>
    <x v="3"/>
    <n v="2122"/>
    <n v="1005"/>
    <n v="10"/>
    <n v="10050"/>
    <n v="12172"/>
    <n v="12639"/>
    <n v="467"/>
    <n v="96471"/>
  </r>
  <r>
    <x v="5539"/>
    <x v="20"/>
    <x v="10"/>
    <x v="5"/>
    <x v="4"/>
    <n v="1737"/>
    <n v="1005"/>
    <n v="10"/>
    <n v="10050"/>
    <n v="11787"/>
    <n v="10045"/>
    <n v="-1742"/>
    <n v="-1852"/>
  </r>
  <r>
    <x v="5540"/>
    <x v="20"/>
    <x v="10"/>
    <x v="2"/>
    <x v="4"/>
    <n v="1737"/>
    <n v="1390"/>
    <n v="10"/>
    <n v="13900"/>
    <n v="15637"/>
    <n v="16508"/>
    <n v="871"/>
    <n v="-981"/>
  </r>
  <r>
    <x v="5541"/>
    <x v="20"/>
    <x v="10"/>
    <x v="3"/>
    <x v="1"/>
    <n v="1806"/>
    <n v="1005"/>
    <n v="1"/>
    <n v="1005"/>
    <n v="2811"/>
    <n v="2482"/>
    <n v="-329"/>
    <n v="-1951"/>
  </r>
  <r>
    <x v="5542"/>
    <x v="20"/>
    <x v="10"/>
    <x v="4"/>
    <x v="3"/>
    <n v="2122"/>
    <n v="1032"/>
    <n v="8"/>
    <n v="8256"/>
    <n v="10378"/>
    <n v="8458"/>
    <n v="-1920"/>
    <n v="94551"/>
  </r>
  <r>
    <x v="5543"/>
    <x v="20"/>
    <x v="10"/>
    <x v="0"/>
    <x v="4"/>
    <n v="1737"/>
    <n v="1222"/>
    <n v="3"/>
    <n v="3666"/>
    <n v="5403"/>
    <n v="5477"/>
    <n v="74"/>
    <n v="-907"/>
  </r>
  <r>
    <x v="5544"/>
    <x v="20"/>
    <x v="10"/>
    <x v="1"/>
    <x v="3"/>
    <n v="2122"/>
    <n v="1032"/>
    <n v="8"/>
    <n v="8256"/>
    <n v="10378"/>
    <n v="11239"/>
    <n v="861"/>
    <n v="95412"/>
  </r>
  <r>
    <x v="5544"/>
    <x v="20"/>
    <x v="10"/>
    <x v="1"/>
    <x v="0"/>
    <n v="1880"/>
    <n v="1032"/>
    <n v="4"/>
    <n v="4128"/>
    <n v="6008"/>
    <n v="6204"/>
    <n v="196"/>
    <n v="-685"/>
  </r>
  <r>
    <x v="5544"/>
    <x v="20"/>
    <x v="10"/>
    <x v="1"/>
    <x v="1"/>
    <n v="1806"/>
    <n v="1032"/>
    <n v="4"/>
    <n v="4128"/>
    <n v="5934"/>
    <n v="10354"/>
    <n v="4420"/>
    <n v="2469"/>
  </r>
  <r>
    <x v="5545"/>
    <x v="20"/>
    <x v="10"/>
    <x v="6"/>
    <x v="2"/>
    <n v="1653"/>
    <n v="1390"/>
    <n v="1"/>
    <n v="1390"/>
    <n v="3043"/>
    <n v="7195"/>
    <n v="4152"/>
    <n v="16597"/>
  </r>
  <r>
    <x v="5546"/>
    <x v="20"/>
    <x v="10"/>
    <x v="2"/>
    <x v="3"/>
    <n v="2122"/>
    <n v="1390"/>
    <n v="9"/>
    <n v="12510"/>
    <n v="14632"/>
    <n v="85438"/>
    <n v="70806"/>
    <n v="166218"/>
  </r>
  <r>
    <x v="5546"/>
    <x v="20"/>
    <x v="10"/>
    <x v="2"/>
    <x v="2"/>
    <n v="1653"/>
    <n v="1390"/>
    <n v="9"/>
    <n v="12510"/>
    <n v="14163"/>
    <n v="12207"/>
    <n v="-1956"/>
    <n v="14641"/>
  </r>
  <r>
    <x v="5547"/>
    <x v="20"/>
    <x v="10"/>
    <x v="3"/>
    <x v="2"/>
    <n v="1653"/>
    <n v="1005"/>
    <n v="1"/>
    <n v="1005"/>
    <n v="2658"/>
    <n v="2811"/>
    <n v="153"/>
    <n v="14794"/>
  </r>
  <r>
    <x v="5547"/>
    <x v="20"/>
    <x v="10"/>
    <x v="3"/>
    <x v="3"/>
    <n v="2122"/>
    <n v="1005"/>
    <n v="2"/>
    <n v="2010"/>
    <n v="4132"/>
    <n v="4027"/>
    <n v="-105"/>
    <n v="166113"/>
  </r>
  <r>
    <x v="5548"/>
    <x v="20"/>
    <x v="10"/>
    <x v="4"/>
    <x v="1"/>
    <n v="1806"/>
    <n v="1032"/>
    <n v="8"/>
    <n v="8256"/>
    <n v="10062"/>
    <n v="9744"/>
    <n v="-318"/>
    <n v="2151"/>
  </r>
  <r>
    <x v="5548"/>
    <x v="20"/>
    <x v="10"/>
    <x v="4"/>
    <x v="2"/>
    <n v="1653"/>
    <n v="1032"/>
    <n v="10"/>
    <n v="10320"/>
    <n v="11973"/>
    <n v="12683"/>
    <n v="710"/>
    <n v="15504"/>
  </r>
  <r>
    <x v="5549"/>
    <x v="20"/>
    <x v="10"/>
    <x v="0"/>
    <x v="5"/>
    <n v="1032"/>
    <n v="1222"/>
    <n v="3"/>
    <n v="3666"/>
    <n v="4698"/>
    <n v="5029"/>
    <n v="331"/>
    <n v="331"/>
  </r>
  <r>
    <x v="5549"/>
    <x v="20"/>
    <x v="10"/>
    <x v="0"/>
    <x v="2"/>
    <n v="1653"/>
    <n v="1222"/>
    <n v="1"/>
    <n v="1222"/>
    <n v="2875"/>
    <n v="3441"/>
    <n v="566"/>
    <n v="16070"/>
  </r>
  <r>
    <x v="5549"/>
    <x v="20"/>
    <x v="10"/>
    <x v="0"/>
    <x v="6"/>
    <n v="2041"/>
    <n v="1222"/>
    <n v="6"/>
    <n v="7332"/>
    <n v="9373"/>
    <n v="10807"/>
    <n v="1434"/>
    <n v="1501"/>
  </r>
  <r>
    <x v="5549"/>
    <x v="20"/>
    <x v="10"/>
    <x v="0"/>
    <x v="0"/>
    <n v="1880"/>
    <n v="1222"/>
    <n v="9"/>
    <n v="10998"/>
    <n v="12878"/>
    <n v="13904"/>
    <n v="1026"/>
    <n v="341"/>
  </r>
  <r>
    <x v="5550"/>
    <x v="20"/>
    <x v="10"/>
    <x v="5"/>
    <x v="0"/>
    <n v="1880"/>
    <n v="1005"/>
    <n v="1"/>
    <n v="1005"/>
    <n v="2885"/>
    <n v="3128"/>
    <n v="243"/>
    <n v="584"/>
  </r>
  <r>
    <x v="5550"/>
    <x v="20"/>
    <x v="10"/>
    <x v="5"/>
    <x v="6"/>
    <n v="2041"/>
    <n v="1005"/>
    <n v="4"/>
    <n v="4020"/>
    <n v="6061"/>
    <n v="5475"/>
    <n v="-586"/>
    <n v="915"/>
  </r>
  <r>
    <x v="5551"/>
    <x v="20"/>
    <x v="10"/>
    <x v="1"/>
    <x v="6"/>
    <n v="2041"/>
    <n v="1032"/>
    <n v="8"/>
    <n v="8256"/>
    <n v="10297"/>
    <n v="10988"/>
    <n v="691"/>
    <n v="1606"/>
  </r>
  <r>
    <x v="5552"/>
    <x v="20"/>
    <x v="11"/>
    <x v="6"/>
    <x v="0"/>
    <n v="1880"/>
    <n v="1390"/>
    <n v="1"/>
    <n v="1390"/>
    <n v="3270"/>
    <n v="3747"/>
    <n v="477"/>
    <n v="477"/>
  </r>
  <r>
    <x v="5553"/>
    <x v="20"/>
    <x v="11"/>
    <x v="2"/>
    <x v="2"/>
    <n v="1653"/>
    <n v="1390"/>
    <n v="6"/>
    <n v="8340"/>
    <n v="9993"/>
    <n v="8087"/>
    <n v="-1906"/>
    <n v="-1906"/>
  </r>
  <r>
    <x v="5554"/>
    <x v="20"/>
    <x v="11"/>
    <x v="4"/>
    <x v="1"/>
    <n v="1806"/>
    <n v="1032"/>
    <n v="1"/>
    <n v="1032"/>
    <n v="2838"/>
    <n v="2458"/>
    <n v="-380"/>
    <n v="-380"/>
  </r>
  <r>
    <x v="5555"/>
    <x v="20"/>
    <x v="11"/>
    <x v="0"/>
    <x v="0"/>
    <n v="1880"/>
    <n v="1222"/>
    <n v="8"/>
    <n v="9776"/>
    <n v="11656"/>
    <n v="12812"/>
    <n v="1156"/>
    <n v="1633"/>
  </r>
  <r>
    <x v="5556"/>
    <x v="20"/>
    <x v="11"/>
    <x v="5"/>
    <x v="1"/>
    <n v="1806"/>
    <n v="1005"/>
    <n v="2"/>
    <n v="2010"/>
    <n v="3816"/>
    <n v="3071"/>
    <n v="-745"/>
    <n v="-1125"/>
  </r>
  <r>
    <x v="5557"/>
    <x v="20"/>
    <x v="11"/>
    <x v="1"/>
    <x v="3"/>
    <n v="2122"/>
    <n v="1032"/>
    <n v="5"/>
    <n v="5160"/>
    <n v="7282"/>
    <n v="6537"/>
    <n v="-745"/>
    <n v="-745"/>
  </r>
  <r>
    <x v="5558"/>
    <x v="20"/>
    <x v="11"/>
    <x v="2"/>
    <x v="2"/>
    <n v="1653"/>
    <n v="1390"/>
    <n v="8"/>
    <n v="11120"/>
    <n v="12773"/>
    <n v="14368"/>
    <n v="1595"/>
    <n v="-311"/>
  </r>
  <r>
    <x v="5558"/>
    <x v="20"/>
    <x v="11"/>
    <x v="2"/>
    <x v="1"/>
    <n v="1806"/>
    <n v="1390"/>
    <n v="1"/>
    <n v="1390"/>
    <n v="3196"/>
    <n v="3585"/>
    <n v="389"/>
    <n v="-736"/>
  </r>
  <r>
    <x v="5558"/>
    <x v="20"/>
    <x v="11"/>
    <x v="2"/>
    <x v="0"/>
    <n v="1880"/>
    <n v="1390"/>
    <n v="8"/>
    <n v="11120"/>
    <n v="13000"/>
    <n v="13594"/>
    <n v="594"/>
    <n v="2227"/>
  </r>
  <r>
    <x v="5559"/>
    <x v="20"/>
    <x v="11"/>
    <x v="3"/>
    <x v="0"/>
    <n v="1880"/>
    <n v="1005"/>
    <n v="5"/>
    <n v="5025"/>
    <n v="6905"/>
    <n v="5874"/>
    <n v="-1031"/>
    <n v="1196"/>
  </r>
  <r>
    <x v="5560"/>
    <x v="20"/>
    <x v="11"/>
    <x v="4"/>
    <x v="5"/>
    <n v="1032"/>
    <n v="1032"/>
    <n v="2"/>
    <n v="2064"/>
    <n v="3096"/>
    <n v="3047"/>
    <n v="-49"/>
    <n v="-49"/>
  </r>
  <r>
    <x v="5561"/>
    <x v="20"/>
    <x v="11"/>
    <x v="0"/>
    <x v="5"/>
    <n v="1032"/>
    <n v="1222"/>
    <n v="1"/>
    <n v="1222"/>
    <n v="2254"/>
    <n v="2041"/>
    <n v="-213"/>
    <n v="-262"/>
  </r>
  <r>
    <x v="5562"/>
    <x v="20"/>
    <x v="11"/>
    <x v="6"/>
    <x v="3"/>
    <n v="2122"/>
    <n v="1390"/>
    <n v="6"/>
    <n v="8340"/>
    <n v="10462"/>
    <n v="8820"/>
    <n v="-1642"/>
    <n v="-2387"/>
  </r>
  <r>
    <x v="5563"/>
    <x v="20"/>
    <x v="11"/>
    <x v="5"/>
    <x v="2"/>
    <n v="1653"/>
    <n v="1005"/>
    <n v="8"/>
    <n v="8040"/>
    <n v="9693"/>
    <n v="8466"/>
    <n v="-1227"/>
    <n v="-1538"/>
  </r>
  <r>
    <x v="5564"/>
    <x v="20"/>
    <x v="11"/>
    <x v="6"/>
    <x v="1"/>
    <n v="1806"/>
    <n v="1390"/>
    <n v="10"/>
    <n v="13900"/>
    <n v="15706"/>
    <n v="15199"/>
    <n v="-507"/>
    <n v="-1243"/>
  </r>
  <r>
    <x v="5565"/>
    <x v="20"/>
    <x v="11"/>
    <x v="2"/>
    <x v="3"/>
    <n v="2122"/>
    <n v="1390"/>
    <n v="4"/>
    <n v="5560"/>
    <n v="7682"/>
    <n v="8400"/>
    <n v="718"/>
    <n v="-1669"/>
  </r>
  <r>
    <x v="5566"/>
    <x v="20"/>
    <x v="11"/>
    <x v="4"/>
    <x v="1"/>
    <n v="1806"/>
    <n v="1032"/>
    <n v="4"/>
    <n v="4128"/>
    <n v="5934"/>
    <n v="19423"/>
    <n v="13489"/>
    <n v="12246"/>
  </r>
  <r>
    <x v="5567"/>
    <x v="20"/>
    <x v="11"/>
    <x v="0"/>
    <x v="1"/>
    <n v="1806"/>
    <n v="1222"/>
    <n v="6"/>
    <n v="7332"/>
    <n v="9138"/>
    <n v="8316"/>
    <n v="-822"/>
    <n v="11424"/>
  </r>
  <r>
    <x v="5567"/>
    <x v="20"/>
    <x v="11"/>
    <x v="0"/>
    <x v="0"/>
    <n v="1880"/>
    <n v="1222"/>
    <n v="9"/>
    <n v="10998"/>
    <n v="12878"/>
    <n v="40712"/>
    <n v="27834"/>
    <n v="29030"/>
  </r>
  <r>
    <x v="5567"/>
    <x v="20"/>
    <x v="11"/>
    <x v="0"/>
    <x v="2"/>
    <n v="1653"/>
    <n v="1222"/>
    <n v="7"/>
    <n v="8554"/>
    <n v="10207"/>
    <n v="10862"/>
    <n v="655"/>
    <n v="-883"/>
  </r>
  <r>
    <x v="5568"/>
    <x v="20"/>
    <x v="11"/>
    <x v="5"/>
    <x v="4"/>
    <n v="1737"/>
    <n v="1005"/>
    <n v="10"/>
    <n v="10050"/>
    <n v="11787"/>
    <n v="35285"/>
    <n v="23498"/>
    <n v="23498"/>
  </r>
  <r>
    <x v="5568"/>
    <x v="20"/>
    <x v="11"/>
    <x v="5"/>
    <x v="5"/>
    <n v="1032"/>
    <n v="1005"/>
    <n v="5"/>
    <n v="5025"/>
    <n v="6057"/>
    <n v="6584"/>
    <n v="527"/>
    <n v="265"/>
  </r>
  <r>
    <x v="5569"/>
    <x v="20"/>
    <x v="11"/>
    <x v="1"/>
    <x v="1"/>
    <n v="1806"/>
    <n v="1032"/>
    <n v="6"/>
    <n v="6192"/>
    <n v="7998"/>
    <n v="8709"/>
    <n v="711"/>
    <n v="12135"/>
  </r>
  <r>
    <x v="5570"/>
    <x v="20"/>
    <x v="11"/>
    <x v="6"/>
    <x v="3"/>
    <n v="2122"/>
    <n v="1390"/>
    <n v="10"/>
    <n v="13900"/>
    <n v="16022"/>
    <n v="14552"/>
    <n v="-1470"/>
    <n v="-3139"/>
  </r>
  <r>
    <x v="5571"/>
    <x v="20"/>
    <x v="11"/>
    <x v="2"/>
    <x v="3"/>
    <n v="2122"/>
    <n v="1390"/>
    <n v="5"/>
    <n v="6950"/>
    <n v="9072"/>
    <n v="23750"/>
    <n v="14678"/>
    <n v="11539"/>
  </r>
  <r>
    <x v="5571"/>
    <x v="20"/>
    <x v="11"/>
    <x v="2"/>
    <x v="2"/>
    <n v="1653"/>
    <n v="1390"/>
    <n v="3"/>
    <n v="4170"/>
    <n v="5823"/>
    <n v="15539"/>
    <n v="9716"/>
    <n v="8833"/>
  </r>
  <r>
    <x v="5572"/>
    <x v="20"/>
    <x v="11"/>
    <x v="3"/>
    <x v="4"/>
    <n v="1737"/>
    <n v="1005"/>
    <n v="7"/>
    <n v="7035"/>
    <n v="8772"/>
    <n v="8019"/>
    <n v="-753"/>
    <n v="22745"/>
  </r>
  <r>
    <x v="5572"/>
    <x v="20"/>
    <x v="11"/>
    <x v="3"/>
    <x v="2"/>
    <n v="1653"/>
    <n v="1005"/>
    <n v="1"/>
    <n v="1005"/>
    <n v="2658"/>
    <n v="2959"/>
    <n v="301"/>
    <n v="9134"/>
  </r>
  <r>
    <x v="5573"/>
    <x v="21"/>
    <x v="0"/>
    <x v="4"/>
    <x v="5"/>
    <n v="1075"/>
    <n v="1075"/>
    <n v="1"/>
    <n v="1075"/>
    <n v="2150"/>
    <n v="7265"/>
    <n v="5115"/>
    <n v="5115"/>
  </r>
  <r>
    <x v="5573"/>
    <x v="21"/>
    <x v="0"/>
    <x v="4"/>
    <x v="2"/>
    <n v="1721"/>
    <n v="1075"/>
    <n v="8"/>
    <n v="8600"/>
    <n v="10321"/>
    <n v="12378"/>
    <n v="2057"/>
    <n v="2057"/>
  </r>
  <r>
    <x v="5574"/>
    <x v="21"/>
    <x v="0"/>
    <x v="5"/>
    <x v="0"/>
    <n v="1957"/>
    <n v="1047"/>
    <n v="5"/>
    <n v="5235"/>
    <n v="7192"/>
    <n v="6666"/>
    <n v="-526"/>
    <n v="-526"/>
  </r>
  <r>
    <x v="5575"/>
    <x v="21"/>
    <x v="0"/>
    <x v="2"/>
    <x v="1"/>
    <n v="1880"/>
    <n v="1447"/>
    <n v="3"/>
    <n v="4341"/>
    <n v="6221"/>
    <n v="7355"/>
    <n v="1134"/>
    <n v="1134"/>
  </r>
  <r>
    <x v="5575"/>
    <x v="21"/>
    <x v="0"/>
    <x v="2"/>
    <x v="0"/>
    <n v="1957"/>
    <n v="1447"/>
    <n v="1"/>
    <n v="1447"/>
    <n v="3404"/>
    <n v="3532"/>
    <n v="128"/>
    <n v="-398"/>
  </r>
  <r>
    <x v="5576"/>
    <x v="21"/>
    <x v="0"/>
    <x v="3"/>
    <x v="0"/>
    <n v="1957"/>
    <n v="1047"/>
    <n v="5"/>
    <n v="5235"/>
    <n v="7192"/>
    <n v="16686"/>
    <n v="9494"/>
    <n v="9096"/>
  </r>
  <r>
    <x v="5576"/>
    <x v="21"/>
    <x v="0"/>
    <x v="3"/>
    <x v="2"/>
    <n v="1721"/>
    <n v="1047"/>
    <n v="5"/>
    <n v="5235"/>
    <n v="6956"/>
    <n v="8257"/>
    <n v="1301"/>
    <n v="3358"/>
  </r>
  <r>
    <x v="5577"/>
    <x v="21"/>
    <x v="0"/>
    <x v="4"/>
    <x v="0"/>
    <n v="1957"/>
    <n v="1075"/>
    <n v="6"/>
    <n v="6450"/>
    <n v="8407"/>
    <n v="9662"/>
    <n v="1255"/>
    <n v="10351"/>
  </r>
  <r>
    <x v="5577"/>
    <x v="21"/>
    <x v="0"/>
    <x v="4"/>
    <x v="2"/>
    <n v="1721"/>
    <n v="1075"/>
    <n v="10"/>
    <n v="10750"/>
    <n v="12471"/>
    <n v="34146"/>
    <n v="21675"/>
    <n v="25033"/>
  </r>
  <r>
    <x v="5577"/>
    <x v="21"/>
    <x v="0"/>
    <x v="4"/>
    <x v="1"/>
    <n v="1880"/>
    <n v="1075"/>
    <n v="4"/>
    <n v="4300"/>
    <n v="6180"/>
    <n v="6450"/>
    <n v="270"/>
    <n v="1404"/>
  </r>
  <r>
    <x v="5578"/>
    <x v="21"/>
    <x v="0"/>
    <x v="5"/>
    <x v="1"/>
    <n v="1880"/>
    <n v="1047"/>
    <n v="7"/>
    <n v="7329"/>
    <n v="9209"/>
    <n v="33541"/>
    <n v="24332"/>
    <n v="25736"/>
  </r>
  <r>
    <x v="5578"/>
    <x v="21"/>
    <x v="0"/>
    <x v="5"/>
    <x v="0"/>
    <n v="1957"/>
    <n v="1047"/>
    <n v="10"/>
    <n v="10470"/>
    <n v="12427"/>
    <n v="12087"/>
    <n v="-340"/>
    <n v="10011"/>
  </r>
  <r>
    <x v="5578"/>
    <x v="21"/>
    <x v="0"/>
    <x v="5"/>
    <x v="2"/>
    <n v="1721"/>
    <n v="1047"/>
    <n v="6"/>
    <n v="6282"/>
    <n v="8003"/>
    <n v="8342"/>
    <n v="339"/>
    <n v="25372"/>
  </r>
  <r>
    <x v="5579"/>
    <x v="21"/>
    <x v="0"/>
    <x v="1"/>
    <x v="1"/>
    <n v="1880"/>
    <n v="1075"/>
    <n v="1"/>
    <n v="1075"/>
    <n v="2955"/>
    <n v="2475"/>
    <n v="-480"/>
    <n v="25256"/>
  </r>
  <r>
    <x v="5580"/>
    <x v="21"/>
    <x v="0"/>
    <x v="6"/>
    <x v="0"/>
    <n v="1957"/>
    <n v="1447"/>
    <n v="6"/>
    <n v="8682"/>
    <n v="10639"/>
    <n v="21676"/>
    <n v="11037"/>
    <n v="21048"/>
  </r>
  <r>
    <x v="5581"/>
    <x v="21"/>
    <x v="0"/>
    <x v="2"/>
    <x v="1"/>
    <n v="1880"/>
    <n v="1447"/>
    <n v="10"/>
    <n v="14470"/>
    <n v="16350"/>
    <n v="17487"/>
    <n v="1137"/>
    <n v="26393"/>
  </r>
  <r>
    <x v="5582"/>
    <x v="21"/>
    <x v="0"/>
    <x v="3"/>
    <x v="1"/>
    <n v="1880"/>
    <n v="1047"/>
    <n v="4"/>
    <n v="4188"/>
    <n v="6068"/>
    <n v="5723"/>
    <n v="-345"/>
    <n v="26048"/>
  </r>
  <r>
    <x v="5582"/>
    <x v="21"/>
    <x v="0"/>
    <x v="3"/>
    <x v="4"/>
    <n v="1809"/>
    <n v="1047"/>
    <n v="8"/>
    <n v="8376"/>
    <n v="10185"/>
    <n v="8413"/>
    <n v="-1772"/>
    <n v="-1772"/>
  </r>
  <r>
    <x v="5583"/>
    <x v="21"/>
    <x v="0"/>
    <x v="0"/>
    <x v="2"/>
    <n v="1721"/>
    <n v="1272"/>
    <n v="5"/>
    <n v="6360"/>
    <n v="8081"/>
    <n v="9300"/>
    <n v="1219"/>
    <n v="26591"/>
  </r>
  <r>
    <x v="5584"/>
    <x v="21"/>
    <x v="0"/>
    <x v="5"/>
    <x v="1"/>
    <n v="1880"/>
    <n v="1047"/>
    <n v="10"/>
    <n v="10470"/>
    <n v="12350"/>
    <n v="12970"/>
    <n v="620"/>
    <n v="26668"/>
  </r>
  <r>
    <x v="5584"/>
    <x v="21"/>
    <x v="0"/>
    <x v="5"/>
    <x v="2"/>
    <n v="1721"/>
    <n v="1047"/>
    <n v="9"/>
    <n v="9423"/>
    <n v="11144"/>
    <n v="9854"/>
    <n v="-1290"/>
    <n v="25301"/>
  </r>
  <r>
    <x v="5585"/>
    <x v="21"/>
    <x v="0"/>
    <x v="1"/>
    <x v="0"/>
    <n v="1957"/>
    <n v="1075"/>
    <n v="9"/>
    <n v="9675"/>
    <n v="11632"/>
    <n v="9589"/>
    <n v="-2043"/>
    <n v="19005"/>
  </r>
  <r>
    <x v="5586"/>
    <x v="21"/>
    <x v="0"/>
    <x v="6"/>
    <x v="2"/>
    <n v="1721"/>
    <n v="1447"/>
    <n v="7"/>
    <n v="10129"/>
    <n v="11850"/>
    <n v="10951"/>
    <n v="-899"/>
    <n v="24402"/>
  </r>
  <r>
    <x v="5586"/>
    <x v="21"/>
    <x v="0"/>
    <x v="6"/>
    <x v="1"/>
    <n v="1880"/>
    <n v="1447"/>
    <n v="5"/>
    <n v="7235"/>
    <n v="9115"/>
    <n v="9439"/>
    <n v="324"/>
    <n v="26992"/>
  </r>
  <r>
    <x v="5587"/>
    <x v="21"/>
    <x v="0"/>
    <x v="2"/>
    <x v="3"/>
    <n v="2209"/>
    <n v="1447"/>
    <n v="9"/>
    <n v="13023"/>
    <n v="15232"/>
    <n v="13431"/>
    <n v="-1801"/>
    <n v="-1801"/>
  </r>
  <r>
    <x v="5587"/>
    <x v="21"/>
    <x v="0"/>
    <x v="2"/>
    <x v="5"/>
    <n v="1075"/>
    <n v="1447"/>
    <n v="5"/>
    <n v="7235"/>
    <n v="8310"/>
    <n v="9863"/>
    <n v="1553"/>
    <n v="6668"/>
  </r>
  <r>
    <x v="5588"/>
    <x v="21"/>
    <x v="0"/>
    <x v="3"/>
    <x v="3"/>
    <n v="2209"/>
    <n v="1047"/>
    <n v="5"/>
    <n v="5235"/>
    <n v="7444"/>
    <n v="7249"/>
    <n v="-195"/>
    <n v="-1996"/>
  </r>
  <r>
    <x v="5589"/>
    <x v="21"/>
    <x v="0"/>
    <x v="0"/>
    <x v="2"/>
    <n v="1721"/>
    <n v="1272"/>
    <n v="6"/>
    <n v="7632"/>
    <n v="9353"/>
    <n v="10152"/>
    <n v="799"/>
    <n v="25201"/>
  </r>
  <r>
    <x v="5590"/>
    <x v="21"/>
    <x v="0"/>
    <x v="5"/>
    <x v="1"/>
    <n v="1880"/>
    <n v="1047"/>
    <n v="6"/>
    <n v="6282"/>
    <n v="8162"/>
    <n v="7625"/>
    <n v="-537"/>
    <n v="26455"/>
  </r>
  <r>
    <x v="5591"/>
    <x v="21"/>
    <x v="0"/>
    <x v="1"/>
    <x v="2"/>
    <n v="1721"/>
    <n v="1075"/>
    <n v="4"/>
    <n v="4300"/>
    <n v="6021"/>
    <n v="11669"/>
    <n v="5648"/>
    <n v="30849"/>
  </r>
  <r>
    <x v="5592"/>
    <x v="21"/>
    <x v="0"/>
    <x v="2"/>
    <x v="1"/>
    <n v="1880"/>
    <n v="1447"/>
    <n v="3"/>
    <n v="4341"/>
    <n v="6221"/>
    <n v="5678"/>
    <n v="-543"/>
    <n v="25912"/>
  </r>
  <r>
    <x v="5593"/>
    <x v="21"/>
    <x v="0"/>
    <x v="3"/>
    <x v="0"/>
    <n v="1957"/>
    <n v="1047"/>
    <n v="6"/>
    <n v="6282"/>
    <n v="8239"/>
    <n v="7112"/>
    <n v="-1127"/>
    <n v="17878"/>
  </r>
  <r>
    <x v="5594"/>
    <x v="21"/>
    <x v="0"/>
    <x v="4"/>
    <x v="0"/>
    <n v="1957"/>
    <n v="1075"/>
    <n v="4"/>
    <n v="4300"/>
    <n v="6257"/>
    <n v="5497"/>
    <n v="-760"/>
    <n v="17118"/>
  </r>
  <r>
    <x v="5595"/>
    <x v="21"/>
    <x v="0"/>
    <x v="5"/>
    <x v="4"/>
    <n v="1809"/>
    <n v="1047"/>
    <n v="6"/>
    <n v="6282"/>
    <n v="8091"/>
    <n v="9114"/>
    <n v="1023"/>
    <n v="-749"/>
  </r>
  <r>
    <x v="5596"/>
    <x v="21"/>
    <x v="1"/>
    <x v="1"/>
    <x v="1"/>
    <n v="1880"/>
    <n v="1075"/>
    <n v="2"/>
    <n v="2150"/>
    <n v="4030"/>
    <n v="3347"/>
    <n v="-683"/>
    <n v="-683"/>
  </r>
  <r>
    <x v="5596"/>
    <x v="21"/>
    <x v="1"/>
    <x v="1"/>
    <x v="2"/>
    <n v="1721"/>
    <n v="1075"/>
    <n v="9"/>
    <n v="9675"/>
    <n v="11396"/>
    <n v="11025"/>
    <n v="-371"/>
    <n v="-371"/>
  </r>
  <r>
    <x v="5597"/>
    <x v="21"/>
    <x v="1"/>
    <x v="6"/>
    <x v="3"/>
    <n v="2209"/>
    <n v="1447"/>
    <n v="3"/>
    <n v="4341"/>
    <n v="6550"/>
    <n v="5732"/>
    <n v="-818"/>
    <n v="-818"/>
  </r>
  <r>
    <x v="5597"/>
    <x v="21"/>
    <x v="1"/>
    <x v="6"/>
    <x v="5"/>
    <n v="1075"/>
    <n v="1447"/>
    <n v="10"/>
    <n v="14470"/>
    <n v="15545"/>
    <n v="18376"/>
    <n v="2831"/>
    <n v="2831"/>
  </r>
  <r>
    <x v="5598"/>
    <x v="21"/>
    <x v="1"/>
    <x v="2"/>
    <x v="1"/>
    <n v="1880"/>
    <n v="1447"/>
    <n v="8"/>
    <n v="11576"/>
    <n v="13456"/>
    <n v="14821"/>
    <n v="1365"/>
    <n v="682"/>
  </r>
  <r>
    <x v="5598"/>
    <x v="21"/>
    <x v="1"/>
    <x v="2"/>
    <x v="0"/>
    <n v="1957"/>
    <n v="1447"/>
    <n v="3"/>
    <n v="4341"/>
    <n v="6298"/>
    <n v="9043"/>
    <n v="2745"/>
    <n v="2745"/>
  </r>
  <r>
    <x v="5599"/>
    <x v="21"/>
    <x v="1"/>
    <x v="3"/>
    <x v="5"/>
    <n v="1075"/>
    <n v="1047"/>
    <n v="4"/>
    <n v="4188"/>
    <n v="5263"/>
    <n v="5503"/>
    <n v="240"/>
    <n v="3071"/>
  </r>
  <r>
    <x v="5599"/>
    <x v="21"/>
    <x v="1"/>
    <x v="3"/>
    <x v="2"/>
    <n v="1721"/>
    <n v="1047"/>
    <n v="7"/>
    <n v="7329"/>
    <n v="9050"/>
    <n v="8455"/>
    <n v="-595"/>
    <n v="-966"/>
  </r>
  <r>
    <x v="5600"/>
    <x v="21"/>
    <x v="1"/>
    <x v="4"/>
    <x v="1"/>
    <n v="1880"/>
    <n v="1075"/>
    <n v="3"/>
    <n v="3225"/>
    <n v="5105"/>
    <n v="12177"/>
    <n v="7072"/>
    <n v="7754"/>
  </r>
  <r>
    <x v="5600"/>
    <x v="21"/>
    <x v="1"/>
    <x v="4"/>
    <x v="0"/>
    <n v="1957"/>
    <n v="1075"/>
    <n v="8"/>
    <n v="8600"/>
    <n v="10557"/>
    <n v="10467"/>
    <n v="-90"/>
    <n v="2655"/>
  </r>
  <r>
    <x v="5601"/>
    <x v="21"/>
    <x v="1"/>
    <x v="0"/>
    <x v="4"/>
    <n v="1809"/>
    <n v="1272"/>
    <n v="9"/>
    <n v="11448"/>
    <n v="13257"/>
    <n v="14550"/>
    <n v="1293"/>
    <n v="1293"/>
  </r>
  <r>
    <x v="5602"/>
    <x v="21"/>
    <x v="1"/>
    <x v="5"/>
    <x v="0"/>
    <n v="1957"/>
    <n v="1047"/>
    <n v="7"/>
    <n v="7329"/>
    <n v="9286"/>
    <n v="7569"/>
    <n v="-1717"/>
    <n v="938"/>
  </r>
  <r>
    <x v="5603"/>
    <x v="21"/>
    <x v="1"/>
    <x v="1"/>
    <x v="4"/>
    <n v="1809"/>
    <n v="1075"/>
    <n v="6"/>
    <n v="6450"/>
    <n v="8259"/>
    <n v="9467"/>
    <n v="1208"/>
    <n v="2501"/>
  </r>
  <r>
    <x v="5603"/>
    <x v="21"/>
    <x v="1"/>
    <x v="1"/>
    <x v="3"/>
    <n v="2209"/>
    <n v="1075"/>
    <n v="2"/>
    <n v="2150"/>
    <n v="4359"/>
    <n v="4664"/>
    <n v="305"/>
    <n v="-513"/>
  </r>
  <r>
    <x v="5604"/>
    <x v="21"/>
    <x v="1"/>
    <x v="6"/>
    <x v="5"/>
    <n v="1075"/>
    <n v="1447"/>
    <n v="1"/>
    <n v="1447"/>
    <n v="2522"/>
    <n v="2966"/>
    <n v="444"/>
    <n v="3515"/>
  </r>
  <r>
    <x v="5605"/>
    <x v="21"/>
    <x v="1"/>
    <x v="4"/>
    <x v="3"/>
    <n v="2209"/>
    <n v="1075"/>
    <n v="9"/>
    <n v="9675"/>
    <n v="11884"/>
    <n v="9791"/>
    <n v="-2093"/>
    <n v="-2606"/>
  </r>
  <r>
    <x v="5605"/>
    <x v="21"/>
    <x v="1"/>
    <x v="4"/>
    <x v="2"/>
    <n v="1721"/>
    <n v="1075"/>
    <n v="8"/>
    <n v="8600"/>
    <n v="10321"/>
    <n v="12008"/>
    <n v="1687"/>
    <n v="721"/>
  </r>
  <r>
    <x v="5606"/>
    <x v="21"/>
    <x v="1"/>
    <x v="0"/>
    <x v="1"/>
    <n v="1880"/>
    <n v="1272"/>
    <n v="1"/>
    <n v="1272"/>
    <n v="3152"/>
    <n v="3030"/>
    <n v="-122"/>
    <n v="7632"/>
  </r>
  <r>
    <x v="5606"/>
    <x v="21"/>
    <x v="1"/>
    <x v="0"/>
    <x v="5"/>
    <n v="1075"/>
    <n v="1272"/>
    <n v="5"/>
    <n v="6360"/>
    <n v="7435"/>
    <n v="7788"/>
    <n v="353"/>
    <n v="3868"/>
  </r>
  <r>
    <x v="5607"/>
    <x v="21"/>
    <x v="1"/>
    <x v="5"/>
    <x v="0"/>
    <n v="1957"/>
    <n v="1047"/>
    <n v="3"/>
    <n v="3141"/>
    <n v="5098"/>
    <n v="4446"/>
    <n v="-652"/>
    <n v="286"/>
  </r>
  <r>
    <x v="5608"/>
    <x v="21"/>
    <x v="1"/>
    <x v="1"/>
    <x v="4"/>
    <n v="1809"/>
    <n v="1075"/>
    <n v="1"/>
    <n v="1075"/>
    <n v="2884"/>
    <n v="3147"/>
    <n v="263"/>
    <n v="2764"/>
  </r>
  <r>
    <x v="5608"/>
    <x v="21"/>
    <x v="1"/>
    <x v="1"/>
    <x v="2"/>
    <n v="1721"/>
    <n v="1075"/>
    <n v="1"/>
    <n v="1075"/>
    <n v="2796"/>
    <n v="3834"/>
    <n v="1038"/>
    <n v="1759"/>
  </r>
  <r>
    <x v="5609"/>
    <x v="21"/>
    <x v="1"/>
    <x v="2"/>
    <x v="0"/>
    <n v="1957"/>
    <n v="1447"/>
    <n v="1"/>
    <n v="1447"/>
    <n v="3404"/>
    <n v="3571"/>
    <n v="167"/>
    <n v="453"/>
  </r>
  <r>
    <x v="5610"/>
    <x v="21"/>
    <x v="1"/>
    <x v="3"/>
    <x v="4"/>
    <n v="1809"/>
    <n v="1047"/>
    <n v="9"/>
    <n v="9423"/>
    <n v="11232"/>
    <n v="12131"/>
    <n v="899"/>
    <n v="3663"/>
  </r>
  <r>
    <x v="5610"/>
    <x v="21"/>
    <x v="1"/>
    <x v="3"/>
    <x v="0"/>
    <n v="1957"/>
    <n v="1047"/>
    <n v="7"/>
    <n v="7329"/>
    <n v="9286"/>
    <n v="7666"/>
    <n v="-1620"/>
    <n v="-1167"/>
  </r>
  <r>
    <x v="5611"/>
    <x v="21"/>
    <x v="1"/>
    <x v="4"/>
    <x v="4"/>
    <n v="1809"/>
    <n v="1075"/>
    <n v="7"/>
    <n v="7525"/>
    <n v="9334"/>
    <n v="7816"/>
    <n v="-1518"/>
    <n v="2145"/>
  </r>
  <r>
    <x v="5612"/>
    <x v="21"/>
    <x v="1"/>
    <x v="0"/>
    <x v="0"/>
    <n v="1957"/>
    <n v="1272"/>
    <n v="6"/>
    <n v="7632"/>
    <n v="9589"/>
    <n v="9125"/>
    <n v="-464"/>
    <n v="-1631"/>
  </r>
  <r>
    <x v="5613"/>
    <x v="21"/>
    <x v="1"/>
    <x v="5"/>
    <x v="1"/>
    <n v="1880"/>
    <n v="1047"/>
    <n v="10"/>
    <n v="10470"/>
    <n v="12350"/>
    <n v="14151"/>
    <n v="1801"/>
    <n v="9433"/>
  </r>
  <r>
    <x v="5614"/>
    <x v="21"/>
    <x v="1"/>
    <x v="1"/>
    <x v="2"/>
    <n v="1721"/>
    <n v="1075"/>
    <n v="2"/>
    <n v="2150"/>
    <n v="3871"/>
    <n v="3190"/>
    <n v="-681"/>
    <n v="1078"/>
  </r>
  <r>
    <x v="5615"/>
    <x v="21"/>
    <x v="1"/>
    <x v="6"/>
    <x v="2"/>
    <n v="1721"/>
    <n v="1447"/>
    <n v="9"/>
    <n v="13023"/>
    <n v="14744"/>
    <n v="15993"/>
    <n v="1249"/>
    <n v="2327"/>
  </r>
  <r>
    <x v="5615"/>
    <x v="21"/>
    <x v="1"/>
    <x v="6"/>
    <x v="4"/>
    <n v="1809"/>
    <n v="1447"/>
    <n v="3"/>
    <n v="4341"/>
    <n v="6150"/>
    <n v="13163"/>
    <n v="7013"/>
    <n v="9158"/>
  </r>
  <r>
    <x v="5616"/>
    <x v="21"/>
    <x v="1"/>
    <x v="2"/>
    <x v="0"/>
    <n v="1957"/>
    <n v="1447"/>
    <n v="4"/>
    <n v="5788"/>
    <n v="7745"/>
    <n v="7061"/>
    <n v="-684"/>
    <n v="-2315"/>
  </r>
  <r>
    <x v="5616"/>
    <x v="21"/>
    <x v="1"/>
    <x v="2"/>
    <x v="5"/>
    <n v="1075"/>
    <n v="1447"/>
    <n v="3"/>
    <n v="4341"/>
    <n v="5416"/>
    <n v="5226"/>
    <n v="-190"/>
    <n v="3678"/>
  </r>
  <r>
    <x v="5617"/>
    <x v="21"/>
    <x v="1"/>
    <x v="3"/>
    <x v="0"/>
    <n v="1957"/>
    <n v="1047"/>
    <n v="4"/>
    <n v="4188"/>
    <n v="6145"/>
    <n v="5331"/>
    <n v="-814"/>
    <n v="-3129"/>
  </r>
  <r>
    <x v="5617"/>
    <x v="21"/>
    <x v="1"/>
    <x v="3"/>
    <x v="5"/>
    <n v="1075"/>
    <n v="1047"/>
    <n v="5"/>
    <n v="5235"/>
    <n v="6310"/>
    <n v="6846"/>
    <n v="536"/>
    <n v="4214"/>
  </r>
  <r>
    <x v="5617"/>
    <x v="21"/>
    <x v="1"/>
    <x v="3"/>
    <x v="1"/>
    <n v="1880"/>
    <n v="1047"/>
    <n v="2"/>
    <n v="2094"/>
    <n v="3974"/>
    <n v="3934"/>
    <n v="-40"/>
    <n v="9393"/>
  </r>
  <r>
    <x v="5618"/>
    <x v="21"/>
    <x v="1"/>
    <x v="4"/>
    <x v="5"/>
    <n v="1075"/>
    <n v="1075"/>
    <n v="2"/>
    <n v="2150"/>
    <n v="3225"/>
    <n v="3636"/>
    <n v="411"/>
    <n v="4625"/>
  </r>
  <r>
    <x v="5619"/>
    <x v="21"/>
    <x v="1"/>
    <x v="0"/>
    <x v="4"/>
    <n v="1809"/>
    <n v="1272"/>
    <n v="3"/>
    <n v="3816"/>
    <n v="5625"/>
    <n v="6165"/>
    <n v="540"/>
    <n v="9698"/>
  </r>
  <r>
    <x v="5620"/>
    <x v="21"/>
    <x v="2"/>
    <x v="6"/>
    <x v="1"/>
    <n v="1880"/>
    <n v="1447"/>
    <n v="1"/>
    <n v="1447"/>
    <n v="3327"/>
    <n v="2946"/>
    <n v="-381"/>
    <n v="-381"/>
  </r>
  <r>
    <x v="5621"/>
    <x v="21"/>
    <x v="2"/>
    <x v="2"/>
    <x v="0"/>
    <n v="1957"/>
    <n v="1447"/>
    <n v="1"/>
    <n v="1447"/>
    <n v="3404"/>
    <n v="3411"/>
    <n v="7"/>
    <n v="7"/>
  </r>
  <r>
    <x v="5622"/>
    <x v="21"/>
    <x v="2"/>
    <x v="3"/>
    <x v="4"/>
    <n v="1809"/>
    <n v="1047"/>
    <n v="5"/>
    <n v="5235"/>
    <n v="7044"/>
    <n v="7563"/>
    <n v="519"/>
    <n v="519"/>
  </r>
  <r>
    <x v="5622"/>
    <x v="21"/>
    <x v="2"/>
    <x v="3"/>
    <x v="2"/>
    <n v="1721"/>
    <n v="1047"/>
    <n v="1"/>
    <n v="1047"/>
    <n v="2768"/>
    <n v="2776"/>
    <n v="8"/>
    <n v="8"/>
  </r>
  <r>
    <x v="5623"/>
    <x v="21"/>
    <x v="2"/>
    <x v="4"/>
    <x v="5"/>
    <n v="1075"/>
    <n v="1075"/>
    <n v="10"/>
    <n v="10750"/>
    <n v="11825"/>
    <n v="10179"/>
    <n v="-1646"/>
    <n v="-1646"/>
  </r>
  <r>
    <x v="5624"/>
    <x v="21"/>
    <x v="2"/>
    <x v="0"/>
    <x v="0"/>
    <n v="1957"/>
    <n v="1272"/>
    <n v="7"/>
    <n v="8904"/>
    <n v="10861"/>
    <n v="12663"/>
    <n v="1802"/>
    <n v="1809"/>
  </r>
  <r>
    <x v="5624"/>
    <x v="21"/>
    <x v="2"/>
    <x v="0"/>
    <x v="4"/>
    <n v="1809"/>
    <n v="1272"/>
    <n v="2"/>
    <n v="2544"/>
    <n v="4353"/>
    <n v="4775"/>
    <n v="422"/>
    <n v="941"/>
  </r>
  <r>
    <x v="5625"/>
    <x v="21"/>
    <x v="2"/>
    <x v="1"/>
    <x v="4"/>
    <n v="1809"/>
    <n v="1075"/>
    <n v="7"/>
    <n v="7525"/>
    <n v="9334"/>
    <n v="25953"/>
    <n v="16619"/>
    <n v="17560"/>
  </r>
  <r>
    <x v="5626"/>
    <x v="21"/>
    <x v="2"/>
    <x v="6"/>
    <x v="5"/>
    <n v="1075"/>
    <n v="1447"/>
    <n v="3"/>
    <n v="4341"/>
    <n v="5416"/>
    <n v="18433"/>
    <n v="13017"/>
    <n v="11371"/>
  </r>
  <r>
    <x v="5627"/>
    <x v="21"/>
    <x v="2"/>
    <x v="3"/>
    <x v="6"/>
    <n v="2125"/>
    <n v="1047"/>
    <n v="6"/>
    <n v="6282"/>
    <n v="8407"/>
    <n v="20104"/>
    <n v="11697"/>
    <n v="11697"/>
  </r>
  <r>
    <x v="5628"/>
    <x v="21"/>
    <x v="2"/>
    <x v="4"/>
    <x v="6"/>
    <n v="2125"/>
    <n v="1075"/>
    <n v="5"/>
    <n v="5375"/>
    <n v="7500"/>
    <n v="8214"/>
    <n v="714"/>
    <n v="12411"/>
  </r>
  <r>
    <x v="5629"/>
    <x v="21"/>
    <x v="2"/>
    <x v="0"/>
    <x v="6"/>
    <n v="2125"/>
    <n v="1272"/>
    <n v="1"/>
    <n v="1272"/>
    <n v="3397"/>
    <n v="2315"/>
    <n v="-1082"/>
    <n v="11329"/>
  </r>
  <r>
    <x v="5629"/>
    <x v="21"/>
    <x v="2"/>
    <x v="0"/>
    <x v="5"/>
    <n v="1075"/>
    <n v="1272"/>
    <n v="4"/>
    <n v="5088"/>
    <n v="6163"/>
    <n v="5327"/>
    <n v="-836"/>
    <n v="10535"/>
  </r>
  <r>
    <x v="5630"/>
    <x v="21"/>
    <x v="2"/>
    <x v="1"/>
    <x v="4"/>
    <n v="1809"/>
    <n v="1075"/>
    <n v="9"/>
    <n v="9675"/>
    <n v="11484"/>
    <n v="11652"/>
    <n v="168"/>
    <n v="17728"/>
  </r>
  <r>
    <x v="5631"/>
    <x v="21"/>
    <x v="2"/>
    <x v="6"/>
    <x v="4"/>
    <n v="1809"/>
    <n v="1447"/>
    <n v="5"/>
    <n v="7235"/>
    <n v="9044"/>
    <n v="10633"/>
    <n v="1589"/>
    <n v="19317"/>
  </r>
  <r>
    <x v="5631"/>
    <x v="21"/>
    <x v="2"/>
    <x v="6"/>
    <x v="1"/>
    <n v="1880"/>
    <n v="1447"/>
    <n v="8"/>
    <n v="11576"/>
    <n v="13456"/>
    <n v="20223"/>
    <n v="6767"/>
    <n v="6386"/>
  </r>
  <r>
    <x v="5632"/>
    <x v="21"/>
    <x v="2"/>
    <x v="2"/>
    <x v="5"/>
    <n v="1075"/>
    <n v="1447"/>
    <n v="9"/>
    <n v="13023"/>
    <n v="14098"/>
    <n v="14603"/>
    <n v="505"/>
    <n v="11040"/>
  </r>
  <r>
    <x v="5633"/>
    <x v="21"/>
    <x v="2"/>
    <x v="3"/>
    <x v="0"/>
    <n v="1957"/>
    <n v="1047"/>
    <n v="7"/>
    <n v="7329"/>
    <n v="9286"/>
    <n v="26792"/>
    <n v="17506"/>
    <n v="19315"/>
  </r>
  <r>
    <x v="5633"/>
    <x v="21"/>
    <x v="2"/>
    <x v="3"/>
    <x v="6"/>
    <n v="2125"/>
    <n v="1047"/>
    <n v="7"/>
    <n v="7329"/>
    <n v="9454"/>
    <n v="10490"/>
    <n v="1036"/>
    <n v="12365"/>
  </r>
  <r>
    <x v="5634"/>
    <x v="21"/>
    <x v="2"/>
    <x v="4"/>
    <x v="4"/>
    <n v="1809"/>
    <n v="1075"/>
    <n v="5"/>
    <n v="5375"/>
    <n v="7184"/>
    <n v="32422"/>
    <n v="25238"/>
    <n v="44555"/>
  </r>
  <r>
    <x v="5635"/>
    <x v="21"/>
    <x v="2"/>
    <x v="0"/>
    <x v="0"/>
    <n v="1957"/>
    <n v="1272"/>
    <n v="4"/>
    <n v="5088"/>
    <n v="7045"/>
    <n v="6662"/>
    <n v="-383"/>
    <n v="18932"/>
  </r>
  <r>
    <x v="5635"/>
    <x v="21"/>
    <x v="2"/>
    <x v="0"/>
    <x v="2"/>
    <n v="1721"/>
    <n v="1272"/>
    <n v="6"/>
    <n v="7632"/>
    <n v="9353"/>
    <n v="7633"/>
    <n v="-1720"/>
    <n v="-1712"/>
  </r>
  <r>
    <x v="5636"/>
    <x v="21"/>
    <x v="2"/>
    <x v="5"/>
    <x v="1"/>
    <n v="1880"/>
    <n v="1047"/>
    <n v="3"/>
    <n v="3141"/>
    <n v="5021"/>
    <n v="5298"/>
    <n v="277"/>
    <n v="6663"/>
  </r>
  <r>
    <x v="5636"/>
    <x v="21"/>
    <x v="2"/>
    <x v="5"/>
    <x v="4"/>
    <n v="1809"/>
    <n v="1047"/>
    <n v="6"/>
    <n v="6282"/>
    <n v="8091"/>
    <n v="8591"/>
    <n v="500"/>
    <n v="45055"/>
  </r>
  <r>
    <x v="5637"/>
    <x v="21"/>
    <x v="2"/>
    <x v="6"/>
    <x v="0"/>
    <n v="1957"/>
    <n v="1447"/>
    <n v="3"/>
    <n v="4341"/>
    <n v="6298"/>
    <n v="7295"/>
    <n v="997"/>
    <n v="19929"/>
  </r>
  <r>
    <x v="5638"/>
    <x v="21"/>
    <x v="2"/>
    <x v="3"/>
    <x v="2"/>
    <n v="1721"/>
    <n v="1047"/>
    <n v="2"/>
    <n v="2094"/>
    <n v="3815"/>
    <n v="4603"/>
    <n v="788"/>
    <n v="-924"/>
  </r>
  <r>
    <x v="5639"/>
    <x v="21"/>
    <x v="2"/>
    <x v="4"/>
    <x v="6"/>
    <n v="2125"/>
    <n v="1075"/>
    <n v="6"/>
    <n v="6450"/>
    <n v="8575"/>
    <n v="7902"/>
    <n v="-673"/>
    <n v="11692"/>
  </r>
  <r>
    <x v="5639"/>
    <x v="21"/>
    <x v="2"/>
    <x v="4"/>
    <x v="0"/>
    <n v="1957"/>
    <n v="1075"/>
    <n v="8"/>
    <n v="8600"/>
    <n v="10557"/>
    <n v="9809"/>
    <n v="-748"/>
    <n v="19181"/>
  </r>
  <r>
    <x v="5640"/>
    <x v="21"/>
    <x v="2"/>
    <x v="0"/>
    <x v="5"/>
    <n v="1075"/>
    <n v="1272"/>
    <n v="4"/>
    <n v="5088"/>
    <n v="6163"/>
    <n v="6304"/>
    <n v="141"/>
    <n v="11181"/>
  </r>
  <r>
    <x v="5641"/>
    <x v="21"/>
    <x v="2"/>
    <x v="6"/>
    <x v="4"/>
    <n v="1809"/>
    <n v="1447"/>
    <n v="6"/>
    <n v="8682"/>
    <n v="10491"/>
    <n v="10048"/>
    <n v="-443"/>
    <n v="44612"/>
  </r>
  <r>
    <x v="5641"/>
    <x v="21"/>
    <x v="2"/>
    <x v="6"/>
    <x v="0"/>
    <n v="1957"/>
    <n v="1447"/>
    <n v="8"/>
    <n v="11576"/>
    <n v="13533"/>
    <n v="12916"/>
    <n v="-617"/>
    <n v="18564"/>
  </r>
  <r>
    <x v="5642"/>
    <x v="21"/>
    <x v="3"/>
    <x v="3"/>
    <x v="5"/>
    <n v="1075"/>
    <n v="1047"/>
    <n v="9"/>
    <n v="9423"/>
    <n v="10498"/>
    <n v="11871"/>
    <n v="1373"/>
    <n v="1373"/>
  </r>
  <r>
    <x v="5643"/>
    <x v="21"/>
    <x v="3"/>
    <x v="0"/>
    <x v="0"/>
    <n v="1957"/>
    <n v="1272"/>
    <n v="7"/>
    <n v="8904"/>
    <n v="10861"/>
    <n v="12723"/>
    <n v="1862"/>
    <n v="1862"/>
  </r>
  <r>
    <x v="5643"/>
    <x v="21"/>
    <x v="3"/>
    <x v="0"/>
    <x v="5"/>
    <n v="1075"/>
    <n v="1272"/>
    <n v="7"/>
    <n v="8904"/>
    <n v="9979"/>
    <n v="11395"/>
    <n v="1416"/>
    <n v="2789"/>
  </r>
  <r>
    <x v="5644"/>
    <x v="21"/>
    <x v="3"/>
    <x v="5"/>
    <x v="6"/>
    <n v="2125"/>
    <n v="1047"/>
    <n v="7"/>
    <n v="7329"/>
    <n v="9454"/>
    <n v="10838"/>
    <n v="1384"/>
    <n v="1384"/>
  </r>
  <r>
    <x v="5645"/>
    <x v="21"/>
    <x v="3"/>
    <x v="1"/>
    <x v="2"/>
    <n v="1721"/>
    <n v="1075"/>
    <n v="8"/>
    <n v="8600"/>
    <n v="10321"/>
    <n v="12124"/>
    <n v="1803"/>
    <n v="1803"/>
  </r>
  <r>
    <x v="5645"/>
    <x v="21"/>
    <x v="3"/>
    <x v="1"/>
    <x v="4"/>
    <n v="1809"/>
    <n v="1075"/>
    <n v="3"/>
    <n v="3225"/>
    <n v="5034"/>
    <n v="5381"/>
    <n v="347"/>
    <n v="347"/>
  </r>
  <r>
    <x v="5645"/>
    <x v="21"/>
    <x v="3"/>
    <x v="1"/>
    <x v="0"/>
    <n v="1957"/>
    <n v="1075"/>
    <n v="10"/>
    <n v="10750"/>
    <n v="12707"/>
    <n v="12170"/>
    <n v="-537"/>
    <n v="1325"/>
  </r>
  <r>
    <x v="5646"/>
    <x v="21"/>
    <x v="3"/>
    <x v="6"/>
    <x v="0"/>
    <n v="1957"/>
    <n v="1447"/>
    <n v="9"/>
    <n v="13023"/>
    <n v="14980"/>
    <n v="17628"/>
    <n v="2648"/>
    <n v="3973"/>
  </r>
  <r>
    <x v="5646"/>
    <x v="21"/>
    <x v="3"/>
    <x v="6"/>
    <x v="4"/>
    <n v="1809"/>
    <n v="1447"/>
    <n v="5"/>
    <n v="7235"/>
    <n v="9044"/>
    <n v="8311"/>
    <n v="-733"/>
    <n v="-386"/>
  </r>
  <r>
    <x v="5647"/>
    <x v="21"/>
    <x v="3"/>
    <x v="3"/>
    <x v="4"/>
    <n v="1809"/>
    <n v="1047"/>
    <n v="8"/>
    <n v="8376"/>
    <n v="10185"/>
    <n v="8311"/>
    <n v="-1874"/>
    <n v="-2260"/>
  </r>
  <r>
    <x v="5647"/>
    <x v="21"/>
    <x v="3"/>
    <x v="3"/>
    <x v="0"/>
    <n v="1957"/>
    <n v="1047"/>
    <n v="1"/>
    <n v="1047"/>
    <n v="3004"/>
    <n v="2825"/>
    <n v="-179"/>
    <n v="3794"/>
  </r>
  <r>
    <x v="5648"/>
    <x v="21"/>
    <x v="3"/>
    <x v="5"/>
    <x v="4"/>
    <n v="1809"/>
    <n v="1047"/>
    <n v="6"/>
    <n v="6282"/>
    <n v="8091"/>
    <n v="9001"/>
    <n v="910"/>
    <n v="-1350"/>
  </r>
  <r>
    <x v="5648"/>
    <x v="21"/>
    <x v="3"/>
    <x v="5"/>
    <x v="5"/>
    <n v="1075"/>
    <n v="1047"/>
    <n v="1"/>
    <n v="1047"/>
    <n v="2122"/>
    <n v="1887"/>
    <n v="-235"/>
    <n v="2554"/>
  </r>
  <r>
    <x v="5648"/>
    <x v="21"/>
    <x v="3"/>
    <x v="5"/>
    <x v="0"/>
    <n v="1957"/>
    <n v="1047"/>
    <n v="10"/>
    <n v="10470"/>
    <n v="12427"/>
    <n v="36289"/>
    <n v="23862"/>
    <n v="27656"/>
  </r>
  <r>
    <x v="5649"/>
    <x v="21"/>
    <x v="3"/>
    <x v="1"/>
    <x v="5"/>
    <n v="1075"/>
    <n v="1075"/>
    <n v="10"/>
    <n v="10750"/>
    <n v="11825"/>
    <n v="12307"/>
    <n v="482"/>
    <n v="3036"/>
  </r>
  <r>
    <x v="5649"/>
    <x v="21"/>
    <x v="3"/>
    <x v="1"/>
    <x v="0"/>
    <n v="1957"/>
    <n v="1075"/>
    <n v="10"/>
    <n v="10750"/>
    <n v="12707"/>
    <n v="12116"/>
    <n v="-591"/>
    <n v="27065"/>
  </r>
  <r>
    <x v="5650"/>
    <x v="21"/>
    <x v="3"/>
    <x v="6"/>
    <x v="6"/>
    <n v="2125"/>
    <n v="1447"/>
    <n v="8"/>
    <n v="11576"/>
    <n v="13701"/>
    <n v="15921"/>
    <n v="2220"/>
    <n v="3604"/>
  </r>
  <r>
    <x v="5651"/>
    <x v="21"/>
    <x v="3"/>
    <x v="2"/>
    <x v="4"/>
    <n v="1809"/>
    <n v="1447"/>
    <n v="3"/>
    <n v="4341"/>
    <n v="6150"/>
    <n v="11113"/>
    <n v="4963"/>
    <n v="3613"/>
  </r>
  <r>
    <x v="5652"/>
    <x v="21"/>
    <x v="3"/>
    <x v="0"/>
    <x v="5"/>
    <n v="1075"/>
    <n v="1272"/>
    <n v="3"/>
    <n v="3816"/>
    <n v="4891"/>
    <n v="4541"/>
    <n v="-350"/>
    <n v="2686"/>
  </r>
  <r>
    <x v="5653"/>
    <x v="21"/>
    <x v="3"/>
    <x v="5"/>
    <x v="5"/>
    <n v="1075"/>
    <n v="1047"/>
    <n v="1"/>
    <n v="1047"/>
    <n v="2122"/>
    <n v="2324"/>
    <n v="202"/>
    <n v="2888"/>
  </r>
  <r>
    <x v="5654"/>
    <x v="21"/>
    <x v="3"/>
    <x v="6"/>
    <x v="0"/>
    <n v="1957"/>
    <n v="1447"/>
    <n v="1"/>
    <n v="1447"/>
    <n v="3404"/>
    <n v="3204"/>
    <n v="-200"/>
    <n v="26865"/>
  </r>
  <r>
    <x v="5655"/>
    <x v="21"/>
    <x v="3"/>
    <x v="2"/>
    <x v="0"/>
    <n v="1957"/>
    <n v="1447"/>
    <n v="6"/>
    <n v="8682"/>
    <n v="10639"/>
    <n v="11515"/>
    <n v="876"/>
    <n v="27741"/>
  </r>
  <r>
    <x v="5656"/>
    <x v="21"/>
    <x v="3"/>
    <x v="3"/>
    <x v="5"/>
    <n v="1075"/>
    <n v="1047"/>
    <n v="2"/>
    <n v="2094"/>
    <n v="3169"/>
    <n v="9418"/>
    <n v="6249"/>
    <n v="9137"/>
  </r>
  <r>
    <x v="5657"/>
    <x v="21"/>
    <x v="3"/>
    <x v="4"/>
    <x v="6"/>
    <n v="2125"/>
    <n v="1075"/>
    <n v="3"/>
    <n v="3225"/>
    <n v="5350"/>
    <n v="4308"/>
    <n v="-1042"/>
    <n v="2562"/>
  </r>
  <r>
    <x v="5658"/>
    <x v="21"/>
    <x v="3"/>
    <x v="0"/>
    <x v="0"/>
    <n v="1957"/>
    <n v="1272"/>
    <n v="3"/>
    <n v="3816"/>
    <n v="5773"/>
    <n v="6908"/>
    <n v="1135"/>
    <n v="28876"/>
  </r>
  <r>
    <x v="5658"/>
    <x v="21"/>
    <x v="3"/>
    <x v="0"/>
    <x v="5"/>
    <n v="1075"/>
    <n v="1272"/>
    <n v="3"/>
    <n v="3816"/>
    <n v="4891"/>
    <n v="4686"/>
    <n v="-205"/>
    <n v="8932"/>
  </r>
  <r>
    <x v="5659"/>
    <x v="21"/>
    <x v="3"/>
    <x v="1"/>
    <x v="0"/>
    <n v="1957"/>
    <n v="1075"/>
    <n v="1"/>
    <n v="1075"/>
    <n v="3032"/>
    <n v="2460"/>
    <n v="-572"/>
    <n v="28304"/>
  </r>
  <r>
    <x v="5659"/>
    <x v="21"/>
    <x v="3"/>
    <x v="1"/>
    <x v="5"/>
    <n v="1075"/>
    <n v="1075"/>
    <n v="10"/>
    <n v="10750"/>
    <n v="11825"/>
    <n v="10121"/>
    <n v="-1704"/>
    <n v="7228"/>
  </r>
  <r>
    <x v="5659"/>
    <x v="21"/>
    <x v="3"/>
    <x v="1"/>
    <x v="4"/>
    <n v="1809"/>
    <n v="1075"/>
    <n v="10"/>
    <n v="10750"/>
    <n v="12559"/>
    <n v="12654"/>
    <n v="95"/>
    <n v="3708"/>
  </r>
  <r>
    <x v="5660"/>
    <x v="21"/>
    <x v="3"/>
    <x v="6"/>
    <x v="0"/>
    <n v="1957"/>
    <n v="1447"/>
    <n v="10"/>
    <n v="14470"/>
    <n v="16427"/>
    <n v="14494"/>
    <n v="-1933"/>
    <n v="26371"/>
  </r>
  <r>
    <x v="5661"/>
    <x v="21"/>
    <x v="3"/>
    <x v="3"/>
    <x v="0"/>
    <n v="1957"/>
    <n v="1047"/>
    <n v="9"/>
    <n v="9423"/>
    <n v="11380"/>
    <n v="10459"/>
    <n v="-921"/>
    <n v="25450"/>
  </r>
  <r>
    <x v="5662"/>
    <x v="21"/>
    <x v="4"/>
    <x v="0"/>
    <x v="4"/>
    <n v="1809"/>
    <n v="1272"/>
    <n v="9"/>
    <n v="11448"/>
    <n v="13257"/>
    <n v="14916"/>
    <n v="1659"/>
    <n v="1659"/>
  </r>
  <r>
    <x v="5662"/>
    <x v="21"/>
    <x v="4"/>
    <x v="0"/>
    <x v="0"/>
    <n v="1957"/>
    <n v="1272"/>
    <n v="9"/>
    <n v="11448"/>
    <n v="13405"/>
    <n v="11649"/>
    <n v="-1756"/>
    <n v="-1756"/>
  </r>
  <r>
    <x v="5663"/>
    <x v="21"/>
    <x v="4"/>
    <x v="6"/>
    <x v="6"/>
    <n v="2125"/>
    <n v="1447"/>
    <n v="9"/>
    <n v="13023"/>
    <n v="15148"/>
    <n v="14716"/>
    <n v="-432"/>
    <n v="-432"/>
  </r>
  <r>
    <x v="5664"/>
    <x v="21"/>
    <x v="4"/>
    <x v="2"/>
    <x v="4"/>
    <n v="1809"/>
    <n v="1447"/>
    <n v="5"/>
    <n v="7235"/>
    <n v="9044"/>
    <n v="10486"/>
    <n v="1442"/>
    <n v="3101"/>
  </r>
  <r>
    <x v="5665"/>
    <x v="21"/>
    <x v="4"/>
    <x v="3"/>
    <x v="4"/>
    <n v="1809"/>
    <n v="1047"/>
    <n v="4"/>
    <n v="4188"/>
    <n v="5997"/>
    <n v="5417"/>
    <n v="-580"/>
    <n v="2521"/>
  </r>
  <r>
    <x v="5666"/>
    <x v="21"/>
    <x v="4"/>
    <x v="0"/>
    <x v="0"/>
    <n v="1957"/>
    <n v="1272"/>
    <n v="7"/>
    <n v="8904"/>
    <n v="10861"/>
    <n v="11880"/>
    <n v="1019"/>
    <n v="-737"/>
  </r>
  <r>
    <x v="5667"/>
    <x v="21"/>
    <x v="4"/>
    <x v="1"/>
    <x v="6"/>
    <n v="2125"/>
    <n v="1075"/>
    <n v="8"/>
    <n v="8600"/>
    <n v="10725"/>
    <n v="18529"/>
    <n v="7804"/>
    <n v="7372"/>
  </r>
  <r>
    <x v="5667"/>
    <x v="21"/>
    <x v="4"/>
    <x v="1"/>
    <x v="4"/>
    <n v="1809"/>
    <n v="1075"/>
    <n v="4"/>
    <n v="4300"/>
    <n v="6109"/>
    <n v="6885"/>
    <n v="776"/>
    <n v="3297"/>
  </r>
  <r>
    <x v="5668"/>
    <x v="21"/>
    <x v="4"/>
    <x v="6"/>
    <x v="4"/>
    <n v="1809"/>
    <n v="1447"/>
    <n v="3"/>
    <n v="4341"/>
    <n v="6150"/>
    <n v="6754"/>
    <n v="604"/>
    <n v="3901"/>
  </r>
  <r>
    <x v="5668"/>
    <x v="21"/>
    <x v="4"/>
    <x v="6"/>
    <x v="6"/>
    <n v="2125"/>
    <n v="1447"/>
    <n v="7"/>
    <n v="10129"/>
    <n v="12254"/>
    <n v="12661"/>
    <n v="407"/>
    <n v="7779"/>
  </r>
  <r>
    <x v="5669"/>
    <x v="21"/>
    <x v="4"/>
    <x v="2"/>
    <x v="6"/>
    <n v="2125"/>
    <n v="1447"/>
    <n v="5"/>
    <n v="7235"/>
    <n v="9360"/>
    <n v="16113"/>
    <n v="6753"/>
    <n v="14532"/>
  </r>
  <r>
    <x v="5669"/>
    <x v="21"/>
    <x v="4"/>
    <x v="2"/>
    <x v="0"/>
    <n v="1957"/>
    <n v="1447"/>
    <n v="6"/>
    <n v="8682"/>
    <n v="10639"/>
    <n v="11093"/>
    <n v="454"/>
    <n v="-283"/>
  </r>
  <r>
    <x v="5670"/>
    <x v="21"/>
    <x v="4"/>
    <x v="3"/>
    <x v="5"/>
    <n v="1075"/>
    <n v="1047"/>
    <n v="3"/>
    <n v="3141"/>
    <n v="4216"/>
    <n v="3684"/>
    <n v="-532"/>
    <n v="-532"/>
  </r>
  <r>
    <x v="5671"/>
    <x v="21"/>
    <x v="4"/>
    <x v="0"/>
    <x v="6"/>
    <n v="2125"/>
    <n v="1272"/>
    <n v="6"/>
    <n v="7632"/>
    <n v="9757"/>
    <n v="10880"/>
    <n v="1123"/>
    <n v="15655"/>
  </r>
  <r>
    <x v="5672"/>
    <x v="21"/>
    <x v="4"/>
    <x v="2"/>
    <x v="4"/>
    <n v="1809"/>
    <n v="1447"/>
    <n v="8"/>
    <n v="11576"/>
    <n v="13385"/>
    <n v="13462"/>
    <n v="77"/>
    <n v="3978"/>
  </r>
  <r>
    <x v="5672"/>
    <x v="21"/>
    <x v="4"/>
    <x v="2"/>
    <x v="0"/>
    <n v="1957"/>
    <n v="1447"/>
    <n v="1"/>
    <n v="1447"/>
    <n v="3404"/>
    <n v="3408"/>
    <n v="4"/>
    <n v="-279"/>
  </r>
  <r>
    <x v="5672"/>
    <x v="21"/>
    <x v="4"/>
    <x v="2"/>
    <x v="5"/>
    <n v="1075"/>
    <n v="1447"/>
    <n v="3"/>
    <n v="4341"/>
    <n v="5416"/>
    <n v="4577"/>
    <n v="-839"/>
    <n v="-1371"/>
  </r>
  <r>
    <x v="5673"/>
    <x v="21"/>
    <x v="4"/>
    <x v="4"/>
    <x v="0"/>
    <n v="1957"/>
    <n v="1075"/>
    <n v="9"/>
    <n v="9675"/>
    <n v="11632"/>
    <n v="13145"/>
    <n v="1513"/>
    <n v="1234"/>
  </r>
  <r>
    <x v="5674"/>
    <x v="21"/>
    <x v="4"/>
    <x v="5"/>
    <x v="6"/>
    <n v="2125"/>
    <n v="1047"/>
    <n v="1"/>
    <n v="1047"/>
    <n v="3172"/>
    <n v="3128"/>
    <n v="-44"/>
    <n v="15611"/>
  </r>
  <r>
    <x v="5674"/>
    <x v="21"/>
    <x v="4"/>
    <x v="5"/>
    <x v="0"/>
    <n v="1957"/>
    <n v="1047"/>
    <n v="2"/>
    <n v="2094"/>
    <n v="4051"/>
    <n v="3940"/>
    <n v="-111"/>
    <n v="1123"/>
  </r>
  <r>
    <x v="5675"/>
    <x v="21"/>
    <x v="4"/>
    <x v="1"/>
    <x v="0"/>
    <n v="1957"/>
    <n v="1075"/>
    <n v="10"/>
    <n v="10750"/>
    <n v="12707"/>
    <n v="11595"/>
    <n v="-1112"/>
    <n v="11"/>
  </r>
  <r>
    <x v="5676"/>
    <x v="21"/>
    <x v="4"/>
    <x v="2"/>
    <x v="0"/>
    <n v="1957"/>
    <n v="1447"/>
    <n v="9"/>
    <n v="13023"/>
    <n v="14980"/>
    <n v="30101"/>
    <n v="15121"/>
    <n v="15132"/>
  </r>
  <r>
    <x v="5677"/>
    <x v="21"/>
    <x v="4"/>
    <x v="3"/>
    <x v="5"/>
    <n v="1075"/>
    <n v="1047"/>
    <n v="9"/>
    <n v="9423"/>
    <n v="10498"/>
    <n v="9567"/>
    <n v="-931"/>
    <n v="-2302"/>
  </r>
  <r>
    <x v="5678"/>
    <x v="21"/>
    <x v="4"/>
    <x v="4"/>
    <x v="4"/>
    <n v="1809"/>
    <n v="1075"/>
    <n v="7"/>
    <n v="7525"/>
    <n v="9334"/>
    <n v="19752"/>
    <n v="10418"/>
    <n v="14396"/>
  </r>
  <r>
    <x v="5678"/>
    <x v="21"/>
    <x v="4"/>
    <x v="4"/>
    <x v="0"/>
    <n v="1957"/>
    <n v="1075"/>
    <n v="1"/>
    <n v="1075"/>
    <n v="3032"/>
    <n v="3364"/>
    <n v="332"/>
    <n v="15464"/>
  </r>
  <r>
    <x v="5679"/>
    <x v="21"/>
    <x v="4"/>
    <x v="0"/>
    <x v="0"/>
    <n v="1957"/>
    <n v="1272"/>
    <n v="1"/>
    <n v="1272"/>
    <n v="3229"/>
    <n v="2948"/>
    <n v="-281"/>
    <n v="15183"/>
  </r>
  <r>
    <x v="5679"/>
    <x v="21"/>
    <x v="4"/>
    <x v="0"/>
    <x v="4"/>
    <n v="1809"/>
    <n v="1272"/>
    <n v="2"/>
    <n v="2544"/>
    <n v="4353"/>
    <n v="5126"/>
    <n v="773"/>
    <n v="15169"/>
  </r>
  <r>
    <x v="5679"/>
    <x v="21"/>
    <x v="4"/>
    <x v="0"/>
    <x v="6"/>
    <n v="2125"/>
    <n v="1272"/>
    <n v="4"/>
    <n v="5088"/>
    <n v="7213"/>
    <n v="5786"/>
    <n v="-1427"/>
    <n v="14184"/>
  </r>
  <r>
    <x v="5680"/>
    <x v="21"/>
    <x v="4"/>
    <x v="5"/>
    <x v="4"/>
    <n v="1809"/>
    <n v="1047"/>
    <n v="1"/>
    <n v="1047"/>
    <n v="2856"/>
    <n v="3031"/>
    <n v="175"/>
    <n v="15344"/>
  </r>
  <r>
    <x v="5680"/>
    <x v="21"/>
    <x v="4"/>
    <x v="5"/>
    <x v="6"/>
    <n v="2125"/>
    <n v="1047"/>
    <n v="2"/>
    <n v="2094"/>
    <n v="4219"/>
    <n v="3397"/>
    <n v="-822"/>
    <n v="13362"/>
  </r>
  <r>
    <x v="5680"/>
    <x v="21"/>
    <x v="4"/>
    <x v="5"/>
    <x v="5"/>
    <n v="1075"/>
    <n v="1047"/>
    <n v="3"/>
    <n v="3141"/>
    <n v="4216"/>
    <n v="3417"/>
    <n v="-799"/>
    <n v="-3101"/>
  </r>
  <r>
    <x v="5681"/>
    <x v="21"/>
    <x v="4"/>
    <x v="1"/>
    <x v="4"/>
    <n v="1809"/>
    <n v="1075"/>
    <n v="1"/>
    <n v="1075"/>
    <n v="2884"/>
    <n v="2808"/>
    <n v="-76"/>
    <n v="15268"/>
  </r>
  <r>
    <x v="5681"/>
    <x v="21"/>
    <x v="4"/>
    <x v="1"/>
    <x v="6"/>
    <n v="2125"/>
    <n v="1075"/>
    <n v="1"/>
    <n v="1075"/>
    <n v="3200"/>
    <n v="3837"/>
    <n v="637"/>
    <n v="13999"/>
  </r>
  <r>
    <x v="5682"/>
    <x v="21"/>
    <x v="5"/>
    <x v="6"/>
    <x v="0"/>
    <n v="1957"/>
    <n v="1447"/>
    <n v="10"/>
    <n v="14470"/>
    <n v="16427"/>
    <n v="18044"/>
    <n v="1617"/>
    <n v="1617"/>
  </r>
  <r>
    <x v="5682"/>
    <x v="21"/>
    <x v="5"/>
    <x v="6"/>
    <x v="6"/>
    <n v="2125"/>
    <n v="1447"/>
    <n v="6"/>
    <n v="8682"/>
    <n v="10807"/>
    <n v="8861"/>
    <n v="-1946"/>
    <n v="-1946"/>
  </r>
  <r>
    <x v="5683"/>
    <x v="21"/>
    <x v="5"/>
    <x v="3"/>
    <x v="0"/>
    <n v="1957"/>
    <n v="1047"/>
    <n v="10"/>
    <n v="10470"/>
    <n v="12427"/>
    <n v="49090"/>
    <n v="36663"/>
    <n v="38280"/>
  </r>
  <r>
    <x v="5684"/>
    <x v="21"/>
    <x v="5"/>
    <x v="4"/>
    <x v="5"/>
    <n v="1075"/>
    <n v="1075"/>
    <n v="10"/>
    <n v="10750"/>
    <n v="11825"/>
    <n v="12133"/>
    <n v="308"/>
    <n v="308"/>
  </r>
  <r>
    <x v="5684"/>
    <x v="21"/>
    <x v="5"/>
    <x v="4"/>
    <x v="6"/>
    <n v="2125"/>
    <n v="1075"/>
    <n v="2"/>
    <n v="2150"/>
    <n v="4275"/>
    <n v="3656"/>
    <n v="-619"/>
    <n v="-2565"/>
  </r>
  <r>
    <x v="5684"/>
    <x v="21"/>
    <x v="5"/>
    <x v="4"/>
    <x v="0"/>
    <n v="1957"/>
    <n v="1075"/>
    <n v="6"/>
    <n v="6450"/>
    <n v="8407"/>
    <n v="14627"/>
    <n v="6220"/>
    <n v="44500"/>
  </r>
  <r>
    <x v="5685"/>
    <x v="21"/>
    <x v="5"/>
    <x v="1"/>
    <x v="6"/>
    <n v="2125"/>
    <n v="1075"/>
    <n v="9"/>
    <n v="9675"/>
    <n v="11800"/>
    <n v="9730"/>
    <n v="-2070"/>
    <n v="-4635"/>
  </r>
  <r>
    <x v="5685"/>
    <x v="21"/>
    <x v="5"/>
    <x v="1"/>
    <x v="2"/>
    <n v="1721"/>
    <n v="1075"/>
    <n v="4"/>
    <n v="4300"/>
    <n v="6021"/>
    <n v="23604"/>
    <n v="17583"/>
    <n v="17583"/>
  </r>
  <r>
    <x v="5686"/>
    <x v="21"/>
    <x v="5"/>
    <x v="6"/>
    <x v="6"/>
    <n v="2125"/>
    <n v="1447"/>
    <n v="10"/>
    <n v="14470"/>
    <n v="16595"/>
    <n v="13955"/>
    <n v="-2640"/>
    <n v="-7275"/>
  </r>
  <r>
    <x v="5687"/>
    <x v="21"/>
    <x v="5"/>
    <x v="2"/>
    <x v="5"/>
    <n v="1075"/>
    <n v="1447"/>
    <n v="10"/>
    <n v="14470"/>
    <n v="15545"/>
    <n v="13938"/>
    <n v="-1607"/>
    <n v="-1299"/>
  </r>
  <r>
    <x v="5688"/>
    <x v="21"/>
    <x v="5"/>
    <x v="3"/>
    <x v="5"/>
    <n v="1075"/>
    <n v="1047"/>
    <n v="9"/>
    <n v="9423"/>
    <n v="10498"/>
    <n v="9002"/>
    <n v="-1496"/>
    <n v="-2795"/>
  </r>
  <r>
    <x v="5689"/>
    <x v="21"/>
    <x v="5"/>
    <x v="4"/>
    <x v="5"/>
    <n v="1075"/>
    <n v="1075"/>
    <n v="3"/>
    <n v="3225"/>
    <n v="4300"/>
    <n v="4289"/>
    <n v="-11"/>
    <n v="-2806"/>
  </r>
  <r>
    <x v="5689"/>
    <x v="21"/>
    <x v="5"/>
    <x v="4"/>
    <x v="6"/>
    <n v="2125"/>
    <n v="1075"/>
    <n v="5"/>
    <n v="5375"/>
    <n v="7500"/>
    <n v="7807"/>
    <n v="307"/>
    <n v="-6968"/>
  </r>
  <r>
    <x v="5690"/>
    <x v="21"/>
    <x v="5"/>
    <x v="5"/>
    <x v="6"/>
    <n v="2125"/>
    <n v="1047"/>
    <n v="6"/>
    <n v="6282"/>
    <n v="8407"/>
    <n v="8708"/>
    <n v="301"/>
    <n v="-6667"/>
  </r>
  <r>
    <x v="5691"/>
    <x v="21"/>
    <x v="5"/>
    <x v="2"/>
    <x v="0"/>
    <n v="1957"/>
    <n v="1447"/>
    <n v="2"/>
    <n v="2894"/>
    <n v="4851"/>
    <n v="4704"/>
    <n v="-147"/>
    <n v="44353"/>
  </r>
  <r>
    <x v="5692"/>
    <x v="21"/>
    <x v="5"/>
    <x v="4"/>
    <x v="0"/>
    <n v="1957"/>
    <n v="1075"/>
    <n v="10"/>
    <n v="10750"/>
    <n v="12707"/>
    <n v="14531"/>
    <n v="1824"/>
    <n v="46177"/>
  </r>
  <r>
    <x v="5692"/>
    <x v="21"/>
    <x v="5"/>
    <x v="4"/>
    <x v="6"/>
    <n v="2125"/>
    <n v="1075"/>
    <n v="4"/>
    <n v="4300"/>
    <n v="6425"/>
    <n v="5681"/>
    <n v="-744"/>
    <n v="-7411"/>
  </r>
  <r>
    <x v="5692"/>
    <x v="21"/>
    <x v="5"/>
    <x v="4"/>
    <x v="5"/>
    <n v="1075"/>
    <n v="1075"/>
    <n v="2"/>
    <n v="2150"/>
    <n v="3225"/>
    <n v="3142"/>
    <n v="-83"/>
    <n v="-2889"/>
  </r>
  <r>
    <x v="5693"/>
    <x v="21"/>
    <x v="5"/>
    <x v="0"/>
    <x v="0"/>
    <n v="1957"/>
    <n v="1272"/>
    <n v="3"/>
    <n v="3816"/>
    <n v="5773"/>
    <n v="5711"/>
    <n v="-62"/>
    <n v="46115"/>
  </r>
  <r>
    <x v="5694"/>
    <x v="21"/>
    <x v="5"/>
    <x v="5"/>
    <x v="4"/>
    <n v="1809"/>
    <n v="1047"/>
    <n v="4"/>
    <n v="4188"/>
    <n v="5997"/>
    <n v="22589"/>
    <n v="16592"/>
    <n v="16592"/>
  </r>
  <r>
    <x v="5695"/>
    <x v="21"/>
    <x v="5"/>
    <x v="1"/>
    <x v="6"/>
    <n v="2125"/>
    <n v="1075"/>
    <n v="5"/>
    <n v="5375"/>
    <n v="7500"/>
    <n v="11721"/>
    <n v="4221"/>
    <n v="-3190"/>
  </r>
  <r>
    <x v="5696"/>
    <x v="21"/>
    <x v="5"/>
    <x v="6"/>
    <x v="0"/>
    <n v="1957"/>
    <n v="1447"/>
    <n v="10"/>
    <n v="14470"/>
    <n v="16427"/>
    <n v="13798"/>
    <n v="-2629"/>
    <n v="43486"/>
  </r>
  <r>
    <x v="5697"/>
    <x v="21"/>
    <x v="5"/>
    <x v="2"/>
    <x v="0"/>
    <n v="1957"/>
    <n v="1447"/>
    <n v="4"/>
    <n v="5788"/>
    <n v="7745"/>
    <n v="9161"/>
    <n v="1416"/>
    <n v="44902"/>
  </r>
  <r>
    <x v="5697"/>
    <x v="21"/>
    <x v="5"/>
    <x v="2"/>
    <x v="6"/>
    <n v="2125"/>
    <n v="1447"/>
    <n v="3"/>
    <n v="4341"/>
    <n v="6466"/>
    <n v="6373"/>
    <n v="-93"/>
    <n v="-3283"/>
  </r>
  <r>
    <x v="5697"/>
    <x v="21"/>
    <x v="5"/>
    <x v="2"/>
    <x v="4"/>
    <n v="1809"/>
    <n v="1447"/>
    <n v="2"/>
    <n v="2894"/>
    <n v="4703"/>
    <n v="4385"/>
    <n v="-318"/>
    <n v="16274"/>
  </r>
  <r>
    <x v="5698"/>
    <x v="21"/>
    <x v="5"/>
    <x v="3"/>
    <x v="0"/>
    <n v="1957"/>
    <n v="1047"/>
    <n v="6"/>
    <n v="6282"/>
    <n v="8239"/>
    <n v="6591"/>
    <n v="-1648"/>
    <n v="43254"/>
  </r>
  <r>
    <x v="5699"/>
    <x v="21"/>
    <x v="5"/>
    <x v="4"/>
    <x v="0"/>
    <n v="1957"/>
    <n v="1075"/>
    <n v="10"/>
    <n v="10750"/>
    <n v="12707"/>
    <n v="10783"/>
    <n v="-1924"/>
    <n v="41330"/>
  </r>
  <r>
    <x v="5699"/>
    <x v="21"/>
    <x v="5"/>
    <x v="4"/>
    <x v="4"/>
    <n v="1809"/>
    <n v="1075"/>
    <n v="1"/>
    <n v="1075"/>
    <n v="2884"/>
    <n v="2568"/>
    <n v="-316"/>
    <n v="15958"/>
  </r>
  <r>
    <x v="5700"/>
    <x v="21"/>
    <x v="5"/>
    <x v="0"/>
    <x v="4"/>
    <n v="1809"/>
    <n v="1272"/>
    <n v="4"/>
    <n v="5088"/>
    <n v="6897"/>
    <n v="8185"/>
    <n v="1288"/>
    <n v="17246"/>
  </r>
  <r>
    <x v="5700"/>
    <x v="21"/>
    <x v="5"/>
    <x v="0"/>
    <x v="5"/>
    <n v="1075"/>
    <n v="1272"/>
    <n v="7"/>
    <n v="8904"/>
    <n v="9979"/>
    <n v="10944"/>
    <n v="965"/>
    <n v="-1924"/>
  </r>
  <r>
    <x v="5701"/>
    <x v="21"/>
    <x v="5"/>
    <x v="5"/>
    <x v="5"/>
    <n v="1075"/>
    <n v="1047"/>
    <n v="10"/>
    <n v="10470"/>
    <n v="11545"/>
    <n v="9323"/>
    <n v="-2222"/>
    <n v="-4146"/>
  </r>
  <r>
    <x v="5702"/>
    <x v="21"/>
    <x v="5"/>
    <x v="1"/>
    <x v="0"/>
    <n v="1957"/>
    <n v="1075"/>
    <n v="8"/>
    <n v="8600"/>
    <n v="10557"/>
    <n v="9228"/>
    <n v="-1329"/>
    <n v="40001"/>
  </r>
  <r>
    <x v="5703"/>
    <x v="21"/>
    <x v="5"/>
    <x v="6"/>
    <x v="0"/>
    <n v="1957"/>
    <n v="1447"/>
    <n v="5"/>
    <n v="7235"/>
    <n v="9192"/>
    <n v="10731"/>
    <n v="1539"/>
    <n v="41540"/>
  </r>
  <r>
    <x v="5704"/>
    <x v="21"/>
    <x v="5"/>
    <x v="2"/>
    <x v="5"/>
    <n v="1075"/>
    <n v="1447"/>
    <n v="1"/>
    <n v="1447"/>
    <n v="2522"/>
    <n v="2454"/>
    <n v="-68"/>
    <n v="-4214"/>
  </r>
  <r>
    <x v="5704"/>
    <x v="21"/>
    <x v="5"/>
    <x v="2"/>
    <x v="6"/>
    <n v="2125"/>
    <n v="1447"/>
    <n v="3"/>
    <n v="4341"/>
    <n v="6466"/>
    <n v="7514"/>
    <n v="1048"/>
    <n v="-2235"/>
  </r>
  <r>
    <x v="5705"/>
    <x v="21"/>
    <x v="6"/>
    <x v="3"/>
    <x v="2"/>
    <n v="1721"/>
    <n v="1047"/>
    <n v="7"/>
    <n v="7329"/>
    <n v="9050"/>
    <n v="25170"/>
    <n v="16120"/>
    <n v="16120"/>
  </r>
  <r>
    <x v="5706"/>
    <x v="21"/>
    <x v="6"/>
    <x v="0"/>
    <x v="4"/>
    <n v="1809"/>
    <n v="1272"/>
    <n v="3"/>
    <n v="3816"/>
    <n v="5625"/>
    <n v="10949"/>
    <n v="5324"/>
    <n v="5324"/>
  </r>
  <r>
    <x v="5707"/>
    <x v="21"/>
    <x v="6"/>
    <x v="1"/>
    <x v="6"/>
    <n v="2125"/>
    <n v="1075"/>
    <n v="2"/>
    <n v="2150"/>
    <n v="4275"/>
    <n v="4007"/>
    <n v="-268"/>
    <n v="-268"/>
  </r>
  <r>
    <x v="5708"/>
    <x v="21"/>
    <x v="6"/>
    <x v="6"/>
    <x v="0"/>
    <n v="1957"/>
    <n v="1447"/>
    <n v="10"/>
    <n v="14470"/>
    <n v="16427"/>
    <n v="36214"/>
    <n v="19787"/>
    <n v="19787"/>
  </r>
  <r>
    <x v="5709"/>
    <x v="21"/>
    <x v="6"/>
    <x v="2"/>
    <x v="6"/>
    <n v="2125"/>
    <n v="1447"/>
    <n v="7"/>
    <n v="10129"/>
    <n v="12254"/>
    <n v="13396"/>
    <n v="1142"/>
    <n v="874"/>
  </r>
  <r>
    <x v="5710"/>
    <x v="21"/>
    <x v="6"/>
    <x v="4"/>
    <x v="4"/>
    <n v="1809"/>
    <n v="1075"/>
    <n v="10"/>
    <n v="10750"/>
    <n v="12559"/>
    <n v="10842"/>
    <n v="-1717"/>
    <n v="3607"/>
  </r>
  <r>
    <x v="5711"/>
    <x v="21"/>
    <x v="6"/>
    <x v="0"/>
    <x v="6"/>
    <n v="2125"/>
    <n v="1272"/>
    <n v="1"/>
    <n v="1272"/>
    <n v="3397"/>
    <n v="3710"/>
    <n v="313"/>
    <n v="1187"/>
  </r>
  <r>
    <x v="5712"/>
    <x v="21"/>
    <x v="6"/>
    <x v="1"/>
    <x v="4"/>
    <n v="1809"/>
    <n v="1075"/>
    <n v="2"/>
    <n v="2150"/>
    <n v="3959"/>
    <n v="4705"/>
    <n v="746"/>
    <n v="4353"/>
  </r>
  <r>
    <x v="5712"/>
    <x v="21"/>
    <x v="6"/>
    <x v="1"/>
    <x v="5"/>
    <n v="1075"/>
    <n v="1075"/>
    <n v="9"/>
    <n v="9675"/>
    <n v="10750"/>
    <n v="11059"/>
    <n v="309"/>
    <n v="309"/>
  </r>
  <r>
    <x v="5712"/>
    <x v="21"/>
    <x v="6"/>
    <x v="1"/>
    <x v="0"/>
    <n v="1957"/>
    <n v="1075"/>
    <n v="8"/>
    <n v="8600"/>
    <n v="10557"/>
    <n v="49769"/>
    <n v="39212"/>
    <n v="58999"/>
  </r>
  <r>
    <x v="5713"/>
    <x v="21"/>
    <x v="6"/>
    <x v="3"/>
    <x v="5"/>
    <n v="1075"/>
    <n v="1047"/>
    <n v="8"/>
    <n v="8376"/>
    <n v="9451"/>
    <n v="9699"/>
    <n v="248"/>
    <n v="557"/>
  </r>
  <r>
    <x v="5714"/>
    <x v="21"/>
    <x v="6"/>
    <x v="4"/>
    <x v="4"/>
    <n v="1809"/>
    <n v="1075"/>
    <n v="6"/>
    <n v="6450"/>
    <n v="8259"/>
    <n v="9376"/>
    <n v="1117"/>
    <n v="5470"/>
  </r>
  <r>
    <x v="5715"/>
    <x v="21"/>
    <x v="6"/>
    <x v="5"/>
    <x v="4"/>
    <n v="1809"/>
    <n v="1047"/>
    <n v="9"/>
    <n v="9423"/>
    <n v="11232"/>
    <n v="10581"/>
    <n v="-651"/>
    <n v="4819"/>
  </r>
  <r>
    <x v="5716"/>
    <x v="21"/>
    <x v="6"/>
    <x v="1"/>
    <x v="0"/>
    <n v="1957"/>
    <n v="1075"/>
    <n v="5"/>
    <n v="5375"/>
    <n v="7332"/>
    <n v="7714"/>
    <n v="382"/>
    <n v="59381"/>
  </r>
  <r>
    <x v="5716"/>
    <x v="21"/>
    <x v="6"/>
    <x v="1"/>
    <x v="2"/>
    <n v="1721"/>
    <n v="1075"/>
    <n v="4"/>
    <n v="4300"/>
    <n v="6021"/>
    <n v="6914"/>
    <n v="893"/>
    <n v="17013"/>
  </r>
  <r>
    <x v="5717"/>
    <x v="21"/>
    <x v="6"/>
    <x v="2"/>
    <x v="6"/>
    <n v="2125"/>
    <n v="1447"/>
    <n v="3"/>
    <n v="4341"/>
    <n v="6466"/>
    <n v="7677"/>
    <n v="1211"/>
    <n v="2398"/>
  </r>
  <r>
    <x v="5718"/>
    <x v="21"/>
    <x v="6"/>
    <x v="4"/>
    <x v="0"/>
    <n v="1957"/>
    <n v="1075"/>
    <n v="3"/>
    <n v="3225"/>
    <n v="5182"/>
    <n v="4795"/>
    <n v="-387"/>
    <n v="58994"/>
  </r>
  <r>
    <x v="5719"/>
    <x v="21"/>
    <x v="6"/>
    <x v="0"/>
    <x v="0"/>
    <n v="1957"/>
    <n v="1272"/>
    <n v="9"/>
    <n v="11448"/>
    <n v="13405"/>
    <n v="10892"/>
    <n v="-2513"/>
    <n v="56481"/>
  </r>
  <r>
    <x v="5720"/>
    <x v="21"/>
    <x v="6"/>
    <x v="5"/>
    <x v="0"/>
    <n v="1957"/>
    <n v="1047"/>
    <n v="5"/>
    <n v="5235"/>
    <n v="7192"/>
    <n v="6430"/>
    <n v="-762"/>
    <n v="55719"/>
  </r>
  <r>
    <x v="5721"/>
    <x v="21"/>
    <x v="6"/>
    <x v="1"/>
    <x v="5"/>
    <n v="1075"/>
    <n v="1075"/>
    <n v="7"/>
    <n v="7525"/>
    <n v="8600"/>
    <n v="8794"/>
    <n v="194"/>
    <n v="751"/>
  </r>
  <r>
    <x v="5722"/>
    <x v="21"/>
    <x v="6"/>
    <x v="6"/>
    <x v="2"/>
    <n v="1721"/>
    <n v="1447"/>
    <n v="6"/>
    <n v="8682"/>
    <n v="10403"/>
    <n v="11796"/>
    <n v="1393"/>
    <n v="18406"/>
  </r>
  <r>
    <x v="5723"/>
    <x v="21"/>
    <x v="6"/>
    <x v="2"/>
    <x v="6"/>
    <n v="2125"/>
    <n v="1447"/>
    <n v="2"/>
    <n v="2894"/>
    <n v="5019"/>
    <n v="4235"/>
    <n v="-784"/>
    <n v="1614"/>
  </r>
  <r>
    <x v="5724"/>
    <x v="21"/>
    <x v="6"/>
    <x v="3"/>
    <x v="0"/>
    <n v="1957"/>
    <n v="1047"/>
    <n v="9"/>
    <n v="9423"/>
    <n v="11380"/>
    <n v="10238"/>
    <n v="-1142"/>
    <n v="54577"/>
  </r>
  <r>
    <x v="5725"/>
    <x v="21"/>
    <x v="6"/>
    <x v="4"/>
    <x v="4"/>
    <n v="1809"/>
    <n v="1075"/>
    <n v="10"/>
    <n v="10750"/>
    <n v="12559"/>
    <n v="12494"/>
    <n v="-65"/>
    <n v="4754"/>
  </r>
  <r>
    <x v="5725"/>
    <x v="21"/>
    <x v="6"/>
    <x v="4"/>
    <x v="5"/>
    <n v="1075"/>
    <n v="1075"/>
    <n v="4"/>
    <n v="4300"/>
    <n v="5375"/>
    <n v="4456"/>
    <n v="-919"/>
    <n v="-168"/>
  </r>
  <r>
    <x v="5725"/>
    <x v="21"/>
    <x v="6"/>
    <x v="4"/>
    <x v="6"/>
    <n v="2125"/>
    <n v="1075"/>
    <n v="1"/>
    <n v="1075"/>
    <n v="3200"/>
    <n v="3457"/>
    <n v="257"/>
    <n v="1871"/>
  </r>
  <r>
    <x v="5726"/>
    <x v="21"/>
    <x v="6"/>
    <x v="0"/>
    <x v="2"/>
    <n v="1721"/>
    <n v="1272"/>
    <n v="1"/>
    <n v="1272"/>
    <n v="2993"/>
    <n v="3090"/>
    <n v="97"/>
    <n v="18503"/>
  </r>
  <r>
    <x v="5727"/>
    <x v="21"/>
    <x v="7"/>
    <x v="3"/>
    <x v="6"/>
    <n v="2125"/>
    <n v="1047"/>
    <n v="6"/>
    <n v="6282"/>
    <n v="8407"/>
    <n v="9735"/>
    <n v="1328"/>
    <n v="1328"/>
  </r>
  <r>
    <x v="5728"/>
    <x v="21"/>
    <x v="7"/>
    <x v="4"/>
    <x v="6"/>
    <n v="2125"/>
    <n v="1075"/>
    <n v="2"/>
    <n v="2150"/>
    <n v="4275"/>
    <n v="8271"/>
    <n v="3996"/>
    <n v="5324"/>
  </r>
  <r>
    <x v="5729"/>
    <x v="21"/>
    <x v="7"/>
    <x v="0"/>
    <x v="3"/>
    <n v="2209"/>
    <n v="1272"/>
    <n v="10"/>
    <n v="12720"/>
    <n v="14929"/>
    <n v="26221"/>
    <n v="11292"/>
    <n v="11292"/>
  </r>
  <r>
    <x v="5729"/>
    <x v="21"/>
    <x v="7"/>
    <x v="0"/>
    <x v="6"/>
    <n v="2125"/>
    <n v="1272"/>
    <n v="4"/>
    <n v="5088"/>
    <n v="7213"/>
    <n v="7511"/>
    <n v="298"/>
    <n v="5622"/>
  </r>
  <r>
    <x v="5730"/>
    <x v="21"/>
    <x v="7"/>
    <x v="5"/>
    <x v="2"/>
    <n v="1721"/>
    <n v="1047"/>
    <n v="8"/>
    <n v="8376"/>
    <n v="10097"/>
    <n v="10323"/>
    <n v="226"/>
    <n v="226"/>
  </r>
  <r>
    <x v="5731"/>
    <x v="21"/>
    <x v="7"/>
    <x v="1"/>
    <x v="3"/>
    <n v="2209"/>
    <n v="1075"/>
    <n v="6"/>
    <n v="6450"/>
    <n v="8659"/>
    <n v="8072"/>
    <n v="-587"/>
    <n v="10705"/>
  </r>
  <r>
    <x v="5732"/>
    <x v="21"/>
    <x v="7"/>
    <x v="6"/>
    <x v="2"/>
    <n v="1721"/>
    <n v="1447"/>
    <n v="9"/>
    <n v="13023"/>
    <n v="14744"/>
    <n v="12166"/>
    <n v="-2578"/>
    <n v="-2352"/>
  </r>
  <r>
    <x v="5732"/>
    <x v="21"/>
    <x v="7"/>
    <x v="6"/>
    <x v="0"/>
    <n v="1957"/>
    <n v="1447"/>
    <n v="1"/>
    <n v="1447"/>
    <n v="3404"/>
    <n v="3909"/>
    <n v="505"/>
    <n v="505"/>
  </r>
  <r>
    <x v="5733"/>
    <x v="21"/>
    <x v="7"/>
    <x v="3"/>
    <x v="2"/>
    <n v="1721"/>
    <n v="1047"/>
    <n v="8"/>
    <n v="8376"/>
    <n v="10097"/>
    <n v="9661"/>
    <n v="-436"/>
    <n v="-2788"/>
  </r>
  <r>
    <x v="5734"/>
    <x v="21"/>
    <x v="7"/>
    <x v="4"/>
    <x v="4"/>
    <n v="1809"/>
    <n v="1075"/>
    <n v="7"/>
    <n v="7525"/>
    <n v="9334"/>
    <n v="8961"/>
    <n v="-373"/>
    <n v="-373"/>
  </r>
  <r>
    <x v="5734"/>
    <x v="21"/>
    <x v="7"/>
    <x v="4"/>
    <x v="2"/>
    <n v="1721"/>
    <n v="1075"/>
    <n v="3"/>
    <n v="3225"/>
    <n v="4946"/>
    <n v="5549"/>
    <n v="603"/>
    <n v="-2185"/>
  </r>
  <r>
    <x v="5734"/>
    <x v="21"/>
    <x v="7"/>
    <x v="4"/>
    <x v="3"/>
    <n v="2209"/>
    <n v="1075"/>
    <n v="2"/>
    <n v="2150"/>
    <n v="4359"/>
    <n v="4087"/>
    <n v="-272"/>
    <n v="10433"/>
  </r>
  <r>
    <x v="5735"/>
    <x v="21"/>
    <x v="7"/>
    <x v="0"/>
    <x v="3"/>
    <n v="2209"/>
    <n v="1272"/>
    <n v="9"/>
    <n v="11448"/>
    <n v="13657"/>
    <n v="11318"/>
    <n v="-2339"/>
    <n v="8094"/>
  </r>
  <r>
    <x v="5735"/>
    <x v="21"/>
    <x v="7"/>
    <x v="0"/>
    <x v="0"/>
    <n v="1957"/>
    <n v="1272"/>
    <n v="2"/>
    <n v="2544"/>
    <n v="4501"/>
    <n v="4001"/>
    <n v="-500"/>
    <n v="5"/>
  </r>
  <r>
    <x v="5736"/>
    <x v="21"/>
    <x v="7"/>
    <x v="5"/>
    <x v="5"/>
    <n v="1075"/>
    <n v="1047"/>
    <n v="5"/>
    <n v="5235"/>
    <n v="6310"/>
    <n v="7519"/>
    <n v="1209"/>
    <n v="1209"/>
  </r>
  <r>
    <x v="5736"/>
    <x v="21"/>
    <x v="7"/>
    <x v="5"/>
    <x v="2"/>
    <n v="1721"/>
    <n v="1047"/>
    <n v="9"/>
    <n v="9423"/>
    <n v="11144"/>
    <n v="11898"/>
    <n v="754"/>
    <n v="-1431"/>
  </r>
  <r>
    <x v="5736"/>
    <x v="21"/>
    <x v="7"/>
    <x v="5"/>
    <x v="6"/>
    <n v="2125"/>
    <n v="1047"/>
    <n v="1"/>
    <n v="1047"/>
    <n v="3172"/>
    <n v="2794"/>
    <n v="-378"/>
    <n v="5244"/>
  </r>
  <r>
    <x v="5737"/>
    <x v="21"/>
    <x v="7"/>
    <x v="6"/>
    <x v="4"/>
    <n v="1809"/>
    <n v="1447"/>
    <n v="9"/>
    <n v="13023"/>
    <n v="14832"/>
    <n v="15432"/>
    <n v="600"/>
    <n v="227"/>
  </r>
  <r>
    <x v="5737"/>
    <x v="21"/>
    <x v="7"/>
    <x v="6"/>
    <x v="6"/>
    <n v="2125"/>
    <n v="1447"/>
    <n v="1"/>
    <n v="1447"/>
    <n v="3572"/>
    <n v="3178"/>
    <n v="-394"/>
    <n v="4850"/>
  </r>
  <r>
    <x v="5738"/>
    <x v="21"/>
    <x v="7"/>
    <x v="2"/>
    <x v="2"/>
    <n v="1721"/>
    <n v="1447"/>
    <n v="7"/>
    <n v="10129"/>
    <n v="11850"/>
    <n v="13308"/>
    <n v="1458"/>
    <n v="27"/>
  </r>
  <r>
    <x v="5739"/>
    <x v="21"/>
    <x v="7"/>
    <x v="3"/>
    <x v="6"/>
    <n v="2125"/>
    <n v="1047"/>
    <n v="10"/>
    <n v="10470"/>
    <n v="12595"/>
    <n v="11297"/>
    <n v="-1298"/>
    <n v="3552"/>
  </r>
  <r>
    <x v="5740"/>
    <x v="21"/>
    <x v="7"/>
    <x v="4"/>
    <x v="2"/>
    <n v="1721"/>
    <n v="1075"/>
    <n v="7"/>
    <n v="7525"/>
    <n v="9246"/>
    <n v="7513"/>
    <n v="-1733"/>
    <n v="-1706"/>
  </r>
  <r>
    <x v="5741"/>
    <x v="21"/>
    <x v="7"/>
    <x v="0"/>
    <x v="4"/>
    <n v="1809"/>
    <n v="1272"/>
    <n v="4"/>
    <n v="5088"/>
    <n v="6897"/>
    <n v="8007"/>
    <n v="1110"/>
    <n v="1337"/>
  </r>
  <r>
    <x v="5741"/>
    <x v="21"/>
    <x v="7"/>
    <x v="0"/>
    <x v="2"/>
    <n v="1721"/>
    <n v="1272"/>
    <n v="4"/>
    <n v="5088"/>
    <n v="6809"/>
    <n v="5939"/>
    <n v="-870"/>
    <n v="-2576"/>
  </r>
  <r>
    <x v="5742"/>
    <x v="21"/>
    <x v="7"/>
    <x v="1"/>
    <x v="6"/>
    <n v="2125"/>
    <n v="1075"/>
    <n v="6"/>
    <n v="6450"/>
    <n v="8575"/>
    <n v="8468"/>
    <n v="-107"/>
    <n v="3445"/>
  </r>
  <r>
    <x v="5742"/>
    <x v="21"/>
    <x v="7"/>
    <x v="1"/>
    <x v="0"/>
    <n v="1957"/>
    <n v="1075"/>
    <n v="2"/>
    <n v="2150"/>
    <n v="4107"/>
    <n v="11268"/>
    <n v="7161"/>
    <n v="7166"/>
  </r>
  <r>
    <x v="5743"/>
    <x v="21"/>
    <x v="7"/>
    <x v="6"/>
    <x v="2"/>
    <n v="1721"/>
    <n v="1447"/>
    <n v="8"/>
    <n v="11576"/>
    <n v="13297"/>
    <n v="52194"/>
    <n v="38897"/>
    <n v="36321"/>
  </r>
  <r>
    <x v="5744"/>
    <x v="21"/>
    <x v="7"/>
    <x v="2"/>
    <x v="6"/>
    <n v="2125"/>
    <n v="1447"/>
    <n v="5"/>
    <n v="7235"/>
    <n v="9360"/>
    <n v="15661"/>
    <n v="6301"/>
    <n v="9746"/>
  </r>
  <r>
    <x v="5745"/>
    <x v="21"/>
    <x v="7"/>
    <x v="3"/>
    <x v="3"/>
    <n v="2209"/>
    <n v="1047"/>
    <n v="3"/>
    <n v="3141"/>
    <n v="5350"/>
    <n v="5234"/>
    <n v="-116"/>
    <n v="7978"/>
  </r>
  <r>
    <x v="5745"/>
    <x v="21"/>
    <x v="7"/>
    <x v="3"/>
    <x v="2"/>
    <n v="1721"/>
    <n v="1047"/>
    <n v="1"/>
    <n v="1047"/>
    <n v="2768"/>
    <n v="3050"/>
    <n v="282"/>
    <n v="36603"/>
  </r>
  <r>
    <x v="5746"/>
    <x v="21"/>
    <x v="7"/>
    <x v="4"/>
    <x v="4"/>
    <n v="1809"/>
    <n v="1075"/>
    <n v="9"/>
    <n v="9675"/>
    <n v="11484"/>
    <n v="12053"/>
    <n v="569"/>
    <n v="1906"/>
  </r>
  <r>
    <x v="5747"/>
    <x v="21"/>
    <x v="7"/>
    <x v="0"/>
    <x v="6"/>
    <n v="2125"/>
    <n v="1272"/>
    <n v="6"/>
    <n v="7632"/>
    <n v="9757"/>
    <n v="7962"/>
    <n v="-1795"/>
    <n v="7951"/>
  </r>
  <r>
    <x v="5748"/>
    <x v="21"/>
    <x v="7"/>
    <x v="5"/>
    <x v="6"/>
    <n v="2125"/>
    <n v="1047"/>
    <n v="7"/>
    <n v="7329"/>
    <n v="9454"/>
    <n v="7725"/>
    <n v="-1729"/>
    <n v="6222"/>
  </r>
  <r>
    <x v="5749"/>
    <x v="21"/>
    <x v="7"/>
    <x v="6"/>
    <x v="6"/>
    <n v="2125"/>
    <n v="1447"/>
    <n v="1"/>
    <n v="1447"/>
    <n v="3572"/>
    <n v="4974"/>
    <n v="1402"/>
    <n v="7624"/>
  </r>
  <r>
    <x v="5750"/>
    <x v="21"/>
    <x v="8"/>
    <x v="2"/>
    <x v="2"/>
    <n v="1721"/>
    <n v="1447"/>
    <n v="1"/>
    <n v="1447"/>
    <n v="3168"/>
    <n v="3699"/>
    <n v="531"/>
    <n v="531"/>
  </r>
  <r>
    <x v="5751"/>
    <x v="21"/>
    <x v="8"/>
    <x v="3"/>
    <x v="3"/>
    <n v="2209"/>
    <n v="1047"/>
    <n v="4"/>
    <n v="4188"/>
    <n v="6397"/>
    <n v="7160"/>
    <n v="763"/>
    <n v="763"/>
  </r>
  <r>
    <x v="5751"/>
    <x v="21"/>
    <x v="8"/>
    <x v="3"/>
    <x v="4"/>
    <n v="1809"/>
    <n v="1047"/>
    <n v="3"/>
    <n v="3141"/>
    <n v="4950"/>
    <n v="10693"/>
    <n v="5743"/>
    <n v="5743"/>
  </r>
  <r>
    <x v="5752"/>
    <x v="21"/>
    <x v="8"/>
    <x v="4"/>
    <x v="6"/>
    <n v="2125"/>
    <n v="1075"/>
    <n v="7"/>
    <n v="7525"/>
    <n v="9650"/>
    <n v="11486"/>
    <n v="1836"/>
    <n v="1836"/>
  </r>
  <r>
    <x v="5753"/>
    <x v="21"/>
    <x v="8"/>
    <x v="0"/>
    <x v="2"/>
    <n v="1721"/>
    <n v="1272"/>
    <n v="2"/>
    <n v="2544"/>
    <n v="4265"/>
    <n v="3453"/>
    <n v="-812"/>
    <n v="-281"/>
  </r>
  <r>
    <x v="5753"/>
    <x v="21"/>
    <x v="8"/>
    <x v="0"/>
    <x v="6"/>
    <n v="2125"/>
    <n v="1272"/>
    <n v="2"/>
    <n v="2544"/>
    <n v="4669"/>
    <n v="5496"/>
    <n v="827"/>
    <n v="2663"/>
  </r>
  <r>
    <x v="5754"/>
    <x v="21"/>
    <x v="8"/>
    <x v="5"/>
    <x v="6"/>
    <n v="2125"/>
    <n v="1047"/>
    <n v="6"/>
    <n v="6282"/>
    <n v="8407"/>
    <n v="7844"/>
    <n v="-563"/>
    <n v="2100"/>
  </r>
  <r>
    <x v="5755"/>
    <x v="21"/>
    <x v="8"/>
    <x v="1"/>
    <x v="3"/>
    <n v="2209"/>
    <n v="1075"/>
    <n v="1"/>
    <n v="1075"/>
    <n v="3284"/>
    <n v="3308"/>
    <n v="24"/>
    <n v="787"/>
  </r>
  <r>
    <x v="5756"/>
    <x v="21"/>
    <x v="8"/>
    <x v="2"/>
    <x v="4"/>
    <n v="1809"/>
    <n v="1447"/>
    <n v="9"/>
    <n v="13023"/>
    <n v="14832"/>
    <n v="12830"/>
    <n v="-2002"/>
    <n v="3741"/>
  </r>
  <r>
    <x v="5757"/>
    <x v="21"/>
    <x v="8"/>
    <x v="3"/>
    <x v="2"/>
    <n v="1721"/>
    <n v="1047"/>
    <n v="7"/>
    <n v="7329"/>
    <n v="9050"/>
    <n v="48634"/>
    <n v="39584"/>
    <n v="39303"/>
  </r>
  <r>
    <x v="5757"/>
    <x v="21"/>
    <x v="8"/>
    <x v="3"/>
    <x v="3"/>
    <n v="2209"/>
    <n v="1047"/>
    <n v="5"/>
    <n v="5235"/>
    <n v="7444"/>
    <n v="7836"/>
    <n v="392"/>
    <n v="1179"/>
  </r>
  <r>
    <x v="5758"/>
    <x v="21"/>
    <x v="8"/>
    <x v="4"/>
    <x v="2"/>
    <n v="1721"/>
    <n v="1075"/>
    <n v="9"/>
    <n v="9675"/>
    <n v="11396"/>
    <n v="13049"/>
    <n v="1653"/>
    <n v="40956"/>
  </r>
  <r>
    <x v="5759"/>
    <x v="21"/>
    <x v="8"/>
    <x v="5"/>
    <x v="2"/>
    <n v="1721"/>
    <n v="1047"/>
    <n v="8"/>
    <n v="8376"/>
    <n v="10097"/>
    <n v="10796"/>
    <n v="699"/>
    <n v="41655"/>
  </r>
  <r>
    <x v="5760"/>
    <x v="21"/>
    <x v="8"/>
    <x v="6"/>
    <x v="1"/>
    <n v="1880"/>
    <n v="1447"/>
    <n v="3"/>
    <n v="4341"/>
    <n v="6221"/>
    <n v="5591"/>
    <n v="-630"/>
    <n v="-630"/>
  </r>
  <r>
    <x v="5761"/>
    <x v="21"/>
    <x v="8"/>
    <x v="3"/>
    <x v="6"/>
    <n v="2125"/>
    <n v="1047"/>
    <n v="4"/>
    <n v="4188"/>
    <n v="6313"/>
    <n v="9534"/>
    <n v="3221"/>
    <n v="5321"/>
  </r>
  <r>
    <x v="5761"/>
    <x v="21"/>
    <x v="8"/>
    <x v="3"/>
    <x v="3"/>
    <n v="2209"/>
    <n v="1047"/>
    <n v="2"/>
    <n v="2094"/>
    <n v="4303"/>
    <n v="4149"/>
    <n v="-154"/>
    <n v="1025"/>
  </r>
  <r>
    <x v="5762"/>
    <x v="21"/>
    <x v="8"/>
    <x v="4"/>
    <x v="6"/>
    <n v="2125"/>
    <n v="1075"/>
    <n v="1"/>
    <n v="1075"/>
    <n v="3200"/>
    <n v="2011"/>
    <n v="-1189"/>
    <n v="4132"/>
  </r>
  <r>
    <x v="5763"/>
    <x v="21"/>
    <x v="8"/>
    <x v="5"/>
    <x v="3"/>
    <n v="2209"/>
    <n v="1047"/>
    <n v="1"/>
    <n v="1047"/>
    <n v="3256"/>
    <n v="3084"/>
    <n v="-172"/>
    <n v="853"/>
  </r>
  <r>
    <x v="5764"/>
    <x v="21"/>
    <x v="8"/>
    <x v="1"/>
    <x v="2"/>
    <n v="1721"/>
    <n v="1075"/>
    <n v="9"/>
    <n v="9675"/>
    <n v="11396"/>
    <n v="12615"/>
    <n v="1219"/>
    <n v="42874"/>
  </r>
  <r>
    <x v="5765"/>
    <x v="21"/>
    <x v="8"/>
    <x v="2"/>
    <x v="6"/>
    <n v="2125"/>
    <n v="1447"/>
    <n v="1"/>
    <n v="1447"/>
    <n v="3572"/>
    <n v="4046"/>
    <n v="474"/>
    <n v="4606"/>
  </r>
  <r>
    <x v="5765"/>
    <x v="21"/>
    <x v="8"/>
    <x v="2"/>
    <x v="2"/>
    <n v="1721"/>
    <n v="1447"/>
    <n v="6"/>
    <n v="8682"/>
    <n v="10403"/>
    <n v="10319"/>
    <n v="-84"/>
    <n v="42790"/>
  </r>
  <r>
    <x v="5766"/>
    <x v="21"/>
    <x v="8"/>
    <x v="3"/>
    <x v="2"/>
    <n v="1721"/>
    <n v="1047"/>
    <n v="9"/>
    <n v="9423"/>
    <n v="11144"/>
    <n v="9031"/>
    <n v="-2113"/>
    <n v="40677"/>
  </r>
  <r>
    <x v="5767"/>
    <x v="21"/>
    <x v="8"/>
    <x v="4"/>
    <x v="6"/>
    <n v="2125"/>
    <n v="1075"/>
    <n v="1"/>
    <n v="1075"/>
    <n v="3200"/>
    <n v="5508"/>
    <n v="2308"/>
    <n v="6914"/>
  </r>
  <r>
    <x v="5767"/>
    <x v="21"/>
    <x v="8"/>
    <x v="4"/>
    <x v="2"/>
    <n v="1721"/>
    <n v="1075"/>
    <n v="5"/>
    <n v="5375"/>
    <n v="7096"/>
    <n v="8170"/>
    <n v="1074"/>
    <n v="41751"/>
  </r>
  <r>
    <x v="5768"/>
    <x v="21"/>
    <x v="8"/>
    <x v="1"/>
    <x v="2"/>
    <n v="1721"/>
    <n v="1075"/>
    <n v="4"/>
    <n v="4300"/>
    <n v="6021"/>
    <n v="5223"/>
    <n v="-798"/>
    <n v="40953"/>
  </r>
  <r>
    <x v="5769"/>
    <x v="21"/>
    <x v="8"/>
    <x v="6"/>
    <x v="3"/>
    <n v="2209"/>
    <n v="1447"/>
    <n v="3"/>
    <n v="4341"/>
    <n v="6550"/>
    <n v="26954"/>
    <n v="20404"/>
    <n v="21257"/>
  </r>
  <r>
    <x v="5769"/>
    <x v="21"/>
    <x v="8"/>
    <x v="6"/>
    <x v="2"/>
    <n v="1721"/>
    <n v="1447"/>
    <n v="5"/>
    <n v="7235"/>
    <n v="8956"/>
    <n v="9533"/>
    <n v="577"/>
    <n v="41530"/>
  </r>
  <r>
    <x v="5770"/>
    <x v="21"/>
    <x v="8"/>
    <x v="3"/>
    <x v="3"/>
    <n v="2209"/>
    <n v="1047"/>
    <n v="7"/>
    <n v="7329"/>
    <n v="9538"/>
    <n v="10600"/>
    <n v="1062"/>
    <n v="22319"/>
  </r>
  <r>
    <x v="5770"/>
    <x v="21"/>
    <x v="8"/>
    <x v="3"/>
    <x v="2"/>
    <n v="1721"/>
    <n v="1047"/>
    <n v="2"/>
    <n v="2094"/>
    <n v="3815"/>
    <n v="4490"/>
    <n v="675"/>
    <n v="42205"/>
  </r>
  <r>
    <x v="5770"/>
    <x v="21"/>
    <x v="8"/>
    <x v="3"/>
    <x v="6"/>
    <n v="2125"/>
    <n v="1047"/>
    <n v="3"/>
    <n v="3141"/>
    <n v="5266"/>
    <n v="6316"/>
    <n v="1050"/>
    <n v="7964"/>
  </r>
  <r>
    <x v="5771"/>
    <x v="21"/>
    <x v="9"/>
    <x v="4"/>
    <x v="3"/>
    <n v="2209"/>
    <n v="1075"/>
    <n v="7"/>
    <n v="7525"/>
    <n v="9734"/>
    <n v="10503"/>
    <n v="769"/>
    <n v="769"/>
  </r>
  <r>
    <x v="5771"/>
    <x v="21"/>
    <x v="9"/>
    <x v="4"/>
    <x v="2"/>
    <n v="1721"/>
    <n v="1075"/>
    <n v="8"/>
    <n v="8600"/>
    <n v="10321"/>
    <n v="8616"/>
    <n v="-1705"/>
    <n v="-1705"/>
  </r>
  <r>
    <x v="5772"/>
    <x v="21"/>
    <x v="9"/>
    <x v="0"/>
    <x v="3"/>
    <n v="2209"/>
    <n v="1272"/>
    <n v="1"/>
    <n v="1272"/>
    <n v="3481"/>
    <n v="6611"/>
    <n v="3130"/>
    <n v="3899"/>
  </r>
  <r>
    <x v="5773"/>
    <x v="21"/>
    <x v="9"/>
    <x v="5"/>
    <x v="6"/>
    <n v="2125"/>
    <n v="1047"/>
    <n v="6"/>
    <n v="6282"/>
    <n v="8407"/>
    <n v="7937"/>
    <n v="-470"/>
    <n v="-470"/>
  </r>
  <r>
    <x v="5774"/>
    <x v="21"/>
    <x v="9"/>
    <x v="1"/>
    <x v="1"/>
    <n v="1880"/>
    <n v="1075"/>
    <n v="1"/>
    <n v="1075"/>
    <n v="2955"/>
    <n v="5584"/>
    <n v="2629"/>
    <n v="2629"/>
  </r>
  <r>
    <x v="5775"/>
    <x v="21"/>
    <x v="9"/>
    <x v="3"/>
    <x v="2"/>
    <n v="1721"/>
    <n v="1047"/>
    <n v="4"/>
    <n v="4188"/>
    <n v="5909"/>
    <n v="23818"/>
    <n v="17909"/>
    <n v="16204"/>
  </r>
  <r>
    <x v="5776"/>
    <x v="21"/>
    <x v="9"/>
    <x v="4"/>
    <x v="2"/>
    <n v="1721"/>
    <n v="1075"/>
    <n v="5"/>
    <n v="5375"/>
    <n v="7096"/>
    <n v="23672"/>
    <n v="16576"/>
    <n v="32780"/>
  </r>
  <r>
    <x v="5777"/>
    <x v="21"/>
    <x v="9"/>
    <x v="0"/>
    <x v="6"/>
    <n v="2125"/>
    <n v="1272"/>
    <n v="8"/>
    <n v="10176"/>
    <n v="12301"/>
    <n v="13438"/>
    <n v="1137"/>
    <n v="667"/>
  </r>
  <r>
    <x v="5777"/>
    <x v="21"/>
    <x v="9"/>
    <x v="0"/>
    <x v="3"/>
    <n v="2209"/>
    <n v="1272"/>
    <n v="1"/>
    <n v="1272"/>
    <n v="3481"/>
    <n v="4195"/>
    <n v="714"/>
    <n v="4613"/>
  </r>
  <r>
    <x v="5778"/>
    <x v="21"/>
    <x v="9"/>
    <x v="5"/>
    <x v="2"/>
    <n v="1721"/>
    <n v="1047"/>
    <n v="4"/>
    <n v="4188"/>
    <n v="5909"/>
    <n v="7003"/>
    <n v="1094"/>
    <n v="33874"/>
  </r>
  <r>
    <x v="5779"/>
    <x v="21"/>
    <x v="9"/>
    <x v="1"/>
    <x v="3"/>
    <n v="2209"/>
    <n v="1075"/>
    <n v="7"/>
    <n v="7525"/>
    <n v="9734"/>
    <n v="8890"/>
    <n v="-844"/>
    <n v="3769"/>
  </r>
  <r>
    <x v="5780"/>
    <x v="21"/>
    <x v="9"/>
    <x v="4"/>
    <x v="2"/>
    <n v="1721"/>
    <n v="1075"/>
    <n v="5"/>
    <n v="5375"/>
    <n v="7096"/>
    <n v="6763"/>
    <n v="-333"/>
    <n v="33541"/>
  </r>
  <r>
    <x v="5781"/>
    <x v="21"/>
    <x v="9"/>
    <x v="0"/>
    <x v="1"/>
    <n v="1880"/>
    <n v="1272"/>
    <n v="4"/>
    <n v="5088"/>
    <n v="6968"/>
    <n v="8298"/>
    <n v="1330"/>
    <n v="3959"/>
  </r>
  <r>
    <x v="5781"/>
    <x v="21"/>
    <x v="9"/>
    <x v="0"/>
    <x v="2"/>
    <n v="1721"/>
    <n v="1272"/>
    <n v="3"/>
    <n v="3816"/>
    <n v="5537"/>
    <n v="6023"/>
    <n v="486"/>
    <n v="34027"/>
  </r>
  <r>
    <x v="5782"/>
    <x v="21"/>
    <x v="9"/>
    <x v="1"/>
    <x v="6"/>
    <n v="2125"/>
    <n v="1075"/>
    <n v="10"/>
    <n v="10750"/>
    <n v="12875"/>
    <n v="33257"/>
    <n v="20382"/>
    <n v="21049"/>
  </r>
  <r>
    <x v="5782"/>
    <x v="21"/>
    <x v="9"/>
    <x v="1"/>
    <x v="2"/>
    <n v="1721"/>
    <n v="1075"/>
    <n v="7"/>
    <n v="7525"/>
    <n v="9246"/>
    <n v="8182"/>
    <n v="-1064"/>
    <n v="32963"/>
  </r>
  <r>
    <x v="5783"/>
    <x v="21"/>
    <x v="9"/>
    <x v="3"/>
    <x v="2"/>
    <n v="1721"/>
    <n v="1047"/>
    <n v="1"/>
    <n v="1047"/>
    <n v="2768"/>
    <n v="3041"/>
    <n v="273"/>
    <n v="33236"/>
  </r>
  <r>
    <x v="5784"/>
    <x v="21"/>
    <x v="9"/>
    <x v="4"/>
    <x v="3"/>
    <n v="2209"/>
    <n v="1075"/>
    <n v="4"/>
    <n v="4300"/>
    <n v="6509"/>
    <n v="7051"/>
    <n v="542"/>
    <n v="4311"/>
  </r>
  <r>
    <x v="5785"/>
    <x v="21"/>
    <x v="9"/>
    <x v="0"/>
    <x v="0"/>
    <n v="1957"/>
    <n v="1272"/>
    <n v="5"/>
    <n v="6360"/>
    <n v="8317"/>
    <n v="9555"/>
    <n v="1238"/>
    <n v="1238"/>
  </r>
  <r>
    <x v="5785"/>
    <x v="21"/>
    <x v="9"/>
    <x v="0"/>
    <x v="6"/>
    <n v="2125"/>
    <n v="1272"/>
    <n v="7"/>
    <n v="8904"/>
    <n v="11029"/>
    <n v="11901"/>
    <n v="872"/>
    <n v="21921"/>
  </r>
  <r>
    <x v="5786"/>
    <x v="21"/>
    <x v="9"/>
    <x v="5"/>
    <x v="6"/>
    <n v="2125"/>
    <n v="1047"/>
    <n v="3"/>
    <n v="3141"/>
    <n v="5266"/>
    <n v="5894"/>
    <n v="628"/>
    <n v="22549"/>
  </r>
  <r>
    <x v="5787"/>
    <x v="21"/>
    <x v="9"/>
    <x v="1"/>
    <x v="3"/>
    <n v="2209"/>
    <n v="1075"/>
    <n v="6"/>
    <n v="6450"/>
    <n v="8659"/>
    <n v="8980"/>
    <n v="321"/>
    <n v="4632"/>
  </r>
  <r>
    <x v="5788"/>
    <x v="21"/>
    <x v="9"/>
    <x v="6"/>
    <x v="3"/>
    <n v="2209"/>
    <n v="1447"/>
    <n v="9"/>
    <n v="13023"/>
    <n v="15232"/>
    <n v="13505"/>
    <n v="-1727"/>
    <n v="2905"/>
  </r>
  <r>
    <x v="5789"/>
    <x v="21"/>
    <x v="9"/>
    <x v="2"/>
    <x v="3"/>
    <n v="2209"/>
    <n v="1447"/>
    <n v="1"/>
    <n v="1447"/>
    <n v="3656"/>
    <n v="3095"/>
    <n v="-561"/>
    <n v="2344"/>
  </r>
  <r>
    <x v="5790"/>
    <x v="21"/>
    <x v="9"/>
    <x v="3"/>
    <x v="6"/>
    <n v="2125"/>
    <n v="1047"/>
    <n v="3"/>
    <n v="3141"/>
    <n v="5266"/>
    <n v="8447"/>
    <n v="3181"/>
    <n v="25730"/>
  </r>
  <r>
    <x v="5790"/>
    <x v="21"/>
    <x v="9"/>
    <x v="3"/>
    <x v="1"/>
    <n v="1880"/>
    <n v="1047"/>
    <n v="9"/>
    <n v="9423"/>
    <n v="11303"/>
    <n v="11221"/>
    <n v="-82"/>
    <n v="3877"/>
  </r>
  <r>
    <x v="5791"/>
    <x v="21"/>
    <x v="9"/>
    <x v="4"/>
    <x v="6"/>
    <n v="2125"/>
    <n v="1075"/>
    <n v="8"/>
    <n v="8600"/>
    <n v="10725"/>
    <n v="9027"/>
    <n v="-1698"/>
    <n v="24032"/>
  </r>
  <r>
    <x v="5791"/>
    <x v="21"/>
    <x v="9"/>
    <x v="4"/>
    <x v="3"/>
    <n v="2209"/>
    <n v="1075"/>
    <n v="9"/>
    <n v="9675"/>
    <n v="11884"/>
    <n v="13868"/>
    <n v="1984"/>
    <n v="4328"/>
  </r>
  <r>
    <x v="5792"/>
    <x v="21"/>
    <x v="9"/>
    <x v="0"/>
    <x v="3"/>
    <n v="2209"/>
    <n v="1272"/>
    <n v="2"/>
    <n v="2544"/>
    <n v="4753"/>
    <n v="5365"/>
    <n v="612"/>
    <n v="4940"/>
  </r>
  <r>
    <x v="5793"/>
    <x v="21"/>
    <x v="9"/>
    <x v="5"/>
    <x v="2"/>
    <n v="1721"/>
    <n v="1047"/>
    <n v="2"/>
    <n v="2094"/>
    <n v="3815"/>
    <n v="4194"/>
    <n v="379"/>
    <n v="33615"/>
  </r>
  <r>
    <x v="5794"/>
    <x v="21"/>
    <x v="10"/>
    <x v="1"/>
    <x v="2"/>
    <n v="1721"/>
    <n v="1075"/>
    <n v="5"/>
    <n v="5375"/>
    <n v="7096"/>
    <n v="6888"/>
    <n v="-208"/>
    <n v="-208"/>
  </r>
  <r>
    <x v="5794"/>
    <x v="21"/>
    <x v="10"/>
    <x v="1"/>
    <x v="3"/>
    <n v="2209"/>
    <n v="1075"/>
    <n v="9"/>
    <n v="9675"/>
    <n v="11884"/>
    <n v="14028"/>
    <n v="2144"/>
    <n v="2144"/>
  </r>
  <r>
    <x v="5795"/>
    <x v="21"/>
    <x v="10"/>
    <x v="6"/>
    <x v="0"/>
    <n v="1957"/>
    <n v="1447"/>
    <n v="6"/>
    <n v="8682"/>
    <n v="10639"/>
    <n v="37597"/>
    <n v="26958"/>
    <n v="26958"/>
  </r>
  <r>
    <x v="5796"/>
    <x v="21"/>
    <x v="10"/>
    <x v="2"/>
    <x v="2"/>
    <n v="1721"/>
    <n v="1447"/>
    <n v="3"/>
    <n v="4341"/>
    <n v="6062"/>
    <n v="6378"/>
    <n v="316"/>
    <n v="108"/>
  </r>
  <r>
    <x v="5796"/>
    <x v="21"/>
    <x v="10"/>
    <x v="2"/>
    <x v="1"/>
    <n v="1880"/>
    <n v="1447"/>
    <n v="8"/>
    <n v="11576"/>
    <n v="13456"/>
    <n v="39097"/>
    <n v="25641"/>
    <n v="25641"/>
  </r>
  <r>
    <x v="5797"/>
    <x v="21"/>
    <x v="10"/>
    <x v="3"/>
    <x v="1"/>
    <n v="1880"/>
    <n v="1047"/>
    <n v="4"/>
    <n v="4188"/>
    <n v="6068"/>
    <n v="6043"/>
    <n v="-25"/>
    <n v="25616"/>
  </r>
  <r>
    <x v="5798"/>
    <x v="21"/>
    <x v="10"/>
    <x v="0"/>
    <x v="3"/>
    <n v="2209"/>
    <n v="1272"/>
    <n v="7"/>
    <n v="8904"/>
    <n v="11113"/>
    <n v="10917"/>
    <n v="-196"/>
    <n v="1948"/>
  </r>
  <r>
    <x v="5799"/>
    <x v="21"/>
    <x v="10"/>
    <x v="5"/>
    <x v="1"/>
    <n v="1880"/>
    <n v="1047"/>
    <n v="1"/>
    <n v="1047"/>
    <n v="2927"/>
    <n v="4463"/>
    <n v="1536"/>
    <n v="27152"/>
  </r>
  <r>
    <x v="5799"/>
    <x v="21"/>
    <x v="10"/>
    <x v="5"/>
    <x v="3"/>
    <n v="2209"/>
    <n v="1047"/>
    <n v="3"/>
    <n v="3141"/>
    <n v="5350"/>
    <n v="16835"/>
    <n v="11485"/>
    <n v="13433"/>
  </r>
  <r>
    <x v="5800"/>
    <x v="21"/>
    <x v="10"/>
    <x v="1"/>
    <x v="1"/>
    <n v="1880"/>
    <n v="1075"/>
    <n v="10"/>
    <n v="10750"/>
    <n v="12630"/>
    <n v="15120"/>
    <n v="2490"/>
    <n v="29642"/>
  </r>
  <r>
    <x v="5800"/>
    <x v="21"/>
    <x v="10"/>
    <x v="1"/>
    <x v="2"/>
    <n v="1721"/>
    <n v="1075"/>
    <n v="10"/>
    <n v="10750"/>
    <n v="12471"/>
    <n v="60908"/>
    <n v="48437"/>
    <n v="48545"/>
  </r>
  <r>
    <x v="5801"/>
    <x v="21"/>
    <x v="10"/>
    <x v="6"/>
    <x v="3"/>
    <n v="2209"/>
    <n v="1447"/>
    <n v="2"/>
    <n v="2894"/>
    <n v="5103"/>
    <n v="4619"/>
    <n v="-484"/>
    <n v="12949"/>
  </r>
  <r>
    <x v="5801"/>
    <x v="21"/>
    <x v="10"/>
    <x v="6"/>
    <x v="2"/>
    <n v="1721"/>
    <n v="1447"/>
    <n v="5"/>
    <n v="7235"/>
    <n v="8956"/>
    <n v="37554"/>
    <n v="28598"/>
    <n v="77143"/>
  </r>
  <r>
    <x v="5802"/>
    <x v="21"/>
    <x v="10"/>
    <x v="3"/>
    <x v="0"/>
    <n v="1957"/>
    <n v="1047"/>
    <n v="10"/>
    <n v="10470"/>
    <n v="12427"/>
    <n v="14045"/>
    <n v="1618"/>
    <n v="28576"/>
  </r>
  <r>
    <x v="5803"/>
    <x v="21"/>
    <x v="10"/>
    <x v="4"/>
    <x v="2"/>
    <n v="1721"/>
    <n v="1075"/>
    <n v="4"/>
    <n v="4300"/>
    <n v="6021"/>
    <n v="6269"/>
    <n v="248"/>
    <n v="77391"/>
  </r>
  <r>
    <x v="5803"/>
    <x v="21"/>
    <x v="10"/>
    <x v="4"/>
    <x v="3"/>
    <n v="2209"/>
    <n v="1075"/>
    <n v="8"/>
    <n v="8600"/>
    <n v="10809"/>
    <n v="11155"/>
    <n v="346"/>
    <n v="13295"/>
  </r>
  <r>
    <x v="5804"/>
    <x v="21"/>
    <x v="10"/>
    <x v="5"/>
    <x v="6"/>
    <n v="2125"/>
    <n v="1047"/>
    <n v="1"/>
    <n v="1047"/>
    <n v="3172"/>
    <n v="3241"/>
    <n v="69"/>
    <n v="69"/>
  </r>
  <r>
    <x v="5804"/>
    <x v="21"/>
    <x v="10"/>
    <x v="5"/>
    <x v="1"/>
    <n v="1880"/>
    <n v="1047"/>
    <n v="8"/>
    <n v="8376"/>
    <n v="10256"/>
    <n v="8795"/>
    <n v="-1461"/>
    <n v="28181"/>
  </r>
  <r>
    <x v="5805"/>
    <x v="21"/>
    <x v="10"/>
    <x v="2"/>
    <x v="3"/>
    <n v="2209"/>
    <n v="1447"/>
    <n v="8"/>
    <n v="11576"/>
    <n v="13785"/>
    <n v="15292"/>
    <n v="1507"/>
    <n v="14802"/>
  </r>
  <r>
    <x v="5806"/>
    <x v="21"/>
    <x v="10"/>
    <x v="4"/>
    <x v="1"/>
    <n v="1880"/>
    <n v="1075"/>
    <n v="2"/>
    <n v="2150"/>
    <n v="4030"/>
    <n v="4018"/>
    <n v="-12"/>
    <n v="28169"/>
  </r>
  <r>
    <x v="5807"/>
    <x v="21"/>
    <x v="10"/>
    <x v="0"/>
    <x v="2"/>
    <n v="1721"/>
    <n v="1272"/>
    <n v="6"/>
    <n v="7632"/>
    <n v="9353"/>
    <n v="10650"/>
    <n v="1297"/>
    <n v="78688"/>
  </r>
  <r>
    <x v="5808"/>
    <x v="21"/>
    <x v="10"/>
    <x v="1"/>
    <x v="2"/>
    <n v="1721"/>
    <n v="1075"/>
    <n v="3"/>
    <n v="3225"/>
    <n v="4946"/>
    <n v="5205"/>
    <n v="259"/>
    <n v="78947"/>
  </r>
  <r>
    <x v="5808"/>
    <x v="21"/>
    <x v="10"/>
    <x v="1"/>
    <x v="6"/>
    <n v="2125"/>
    <n v="1075"/>
    <n v="4"/>
    <n v="4300"/>
    <n v="6425"/>
    <n v="5333"/>
    <n v="-1092"/>
    <n v="-1023"/>
  </r>
  <r>
    <x v="5809"/>
    <x v="21"/>
    <x v="10"/>
    <x v="6"/>
    <x v="1"/>
    <n v="1880"/>
    <n v="1447"/>
    <n v="10"/>
    <n v="14470"/>
    <n v="16350"/>
    <n v="50685"/>
    <n v="34335"/>
    <n v="62504"/>
  </r>
  <r>
    <x v="5809"/>
    <x v="21"/>
    <x v="10"/>
    <x v="6"/>
    <x v="2"/>
    <n v="1721"/>
    <n v="1447"/>
    <n v="10"/>
    <n v="14470"/>
    <n v="16191"/>
    <n v="15591"/>
    <n v="-600"/>
    <n v="78347"/>
  </r>
  <r>
    <x v="5809"/>
    <x v="21"/>
    <x v="10"/>
    <x v="6"/>
    <x v="0"/>
    <n v="1957"/>
    <n v="1447"/>
    <n v="5"/>
    <n v="7235"/>
    <n v="9192"/>
    <n v="7563"/>
    <n v="-1629"/>
    <n v="26947"/>
  </r>
  <r>
    <x v="5810"/>
    <x v="21"/>
    <x v="10"/>
    <x v="2"/>
    <x v="0"/>
    <n v="1957"/>
    <n v="1447"/>
    <n v="7"/>
    <n v="10129"/>
    <n v="12086"/>
    <n v="12195"/>
    <n v="109"/>
    <n v="27056"/>
  </r>
  <r>
    <x v="5811"/>
    <x v="21"/>
    <x v="10"/>
    <x v="4"/>
    <x v="3"/>
    <n v="2209"/>
    <n v="1075"/>
    <n v="1"/>
    <n v="1075"/>
    <n v="3284"/>
    <n v="3466"/>
    <n v="182"/>
    <n v="14984"/>
  </r>
  <r>
    <x v="5811"/>
    <x v="21"/>
    <x v="10"/>
    <x v="4"/>
    <x v="2"/>
    <n v="1721"/>
    <n v="1075"/>
    <n v="6"/>
    <n v="6450"/>
    <n v="8171"/>
    <n v="8862"/>
    <n v="691"/>
    <n v="79038"/>
  </r>
  <r>
    <x v="5812"/>
    <x v="21"/>
    <x v="10"/>
    <x v="0"/>
    <x v="4"/>
    <n v="1809"/>
    <n v="1272"/>
    <n v="3"/>
    <n v="3816"/>
    <n v="5625"/>
    <n v="5263"/>
    <n v="-362"/>
    <n v="-362"/>
  </r>
  <r>
    <x v="5813"/>
    <x v="21"/>
    <x v="10"/>
    <x v="1"/>
    <x v="2"/>
    <n v="1721"/>
    <n v="1075"/>
    <n v="9"/>
    <n v="9675"/>
    <n v="11396"/>
    <n v="13661"/>
    <n v="2265"/>
    <n v="81303"/>
  </r>
  <r>
    <x v="5813"/>
    <x v="21"/>
    <x v="10"/>
    <x v="1"/>
    <x v="1"/>
    <n v="1880"/>
    <n v="1075"/>
    <n v="9"/>
    <n v="9675"/>
    <n v="11555"/>
    <n v="13616"/>
    <n v="2061"/>
    <n v="64565"/>
  </r>
  <r>
    <x v="5814"/>
    <x v="21"/>
    <x v="11"/>
    <x v="2"/>
    <x v="0"/>
    <n v="1957"/>
    <n v="1447"/>
    <n v="8"/>
    <n v="11576"/>
    <n v="13533"/>
    <n v="11796"/>
    <n v="-1737"/>
    <n v="-1737"/>
  </r>
  <r>
    <x v="5814"/>
    <x v="21"/>
    <x v="11"/>
    <x v="2"/>
    <x v="4"/>
    <n v="1809"/>
    <n v="1447"/>
    <n v="4"/>
    <n v="5788"/>
    <n v="7597"/>
    <n v="14122"/>
    <n v="6525"/>
    <n v="6525"/>
  </r>
  <r>
    <x v="5815"/>
    <x v="21"/>
    <x v="11"/>
    <x v="4"/>
    <x v="2"/>
    <n v="1721"/>
    <n v="1075"/>
    <n v="1"/>
    <n v="1075"/>
    <n v="2796"/>
    <n v="3890"/>
    <n v="1094"/>
    <n v="1094"/>
  </r>
  <r>
    <x v="5816"/>
    <x v="21"/>
    <x v="11"/>
    <x v="0"/>
    <x v="3"/>
    <n v="2209"/>
    <n v="1272"/>
    <n v="10"/>
    <n v="12720"/>
    <n v="14929"/>
    <n v="12621"/>
    <n v="-2308"/>
    <n v="-2308"/>
  </r>
  <r>
    <x v="5816"/>
    <x v="21"/>
    <x v="11"/>
    <x v="0"/>
    <x v="4"/>
    <n v="1809"/>
    <n v="1272"/>
    <n v="8"/>
    <n v="10176"/>
    <n v="11985"/>
    <n v="14046"/>
    <n v="2061"/>
    <n v="8586"/>
  </r>
  <r>
    <x v="5817"/>
    <x v="21"/>
    <x v="11"/>
    <x v="5"/>
    <x v="1"/>
    <n v="1880"/>
    <n v="1047"/>
    <n v="8"/>
    <n v="8376"/>
    <n v="10256"/>
    <n v="8606"/>
    <n v="-1650"/>
    <n v="-1650"/>
  </r>
  <r>
    <x v="5818"/>
    <x v="21"/>
    <x v="11"/>
    <x v="1"/>
    <x v="1"/>
    <n v="1880"/>
    <n v="1075"/>
    <n v="2"/>
    <n v="2150"/>
    <n v="4030"/>
    <n v="12763"/>
    <n v="8733"/>
    <n v="7083"/>
  </r>
  <r>
    <x v="5819"/>
    <x v="21"/>
    <x v="11"/>
    <x v="6"/>
    <x v="2"/>
    <n v="1721"/>
    <n v="1447"/>
    <n v="2"/>
    <n v="2894"/>
    <n v="4615"/>
    <n v="3866"/>
    <n v="-749"/>
    <n v="345"/>
  </r>
  <r>
    <x v="5820"/>
    <x v="21"/>
    <x v="11"/>
    <x v="0"/>
    <x v="2"/>
    <n v="1721"/>
    <n v="1272"/>
    <n v="7"/>
    <n v="8904"/>
    <n v="10625"/>
    <n v="9963"/>
    <n v="-662"/>
    <n v="-317"/>
  </r>
  <r>
    <x v="5820"/>
    <x v="21"/>
    <x v="11"/>
    <x v="0"/>
    <x v="4"/>
    <n v="1809"/>
    <n v="1272"/>
    <n v="8"/>
    <n v="10176"/>
    <n v="11985"/>
    <n v="11949"/>
    <n v="-36"/>
    <n v="8550"/>
  </r>
  <r>
    <x v="5820"/>
    <x v="21"/>
    <x v="11"/>
    <x v="0"/>
    <x v="1"/>
    <n v="1880"/>
    <n v="1272"/>
    <n v="9"/>
    <n v="11448"/>
    <n v="13328"/>
    <n v="11905"/>
    <n v="-1423"/>
    <n v="5660"/>
  </r>
  <r>
    <x v="5821"/>
    <x v="21"/>
    <x v="11"/>
    <x v="5"/>
    <x v="5"/>
    <n v="1075"/>
    <n v="1047"/>
    <n v="3"/>
    <n v="3141"/>
    <n v="4216"/>
    <n v="3870"/>
    <n v="-346"/>
    <n v="-346"/>
  </r>
  <r>
    <x v="5822"/>
    <x v="21"/>
    <x v="11"/>
    <x v="1"/>
    <x v="5"/>
    <n v="1075"/>
    <n v="1075"/>
    <n v="2"/>
    <n v="2150"/>
    <n v="3225"/>
    <n v="3073"/>
    <n v="-152"/>
    <n v="-498"/>
  </r>
  <r>
    <x v="5822"/>
    <x v="21"/>
    <x v="11"/>
    <x v="1"/>
    <x v="4"/>
    <n v="1809"/>
    <n v="1075"/>
    <n v="10"/>
    <n v="10750"/>
    <n v="12559"/>
    <n v="12444"/>
    <n v="-115"/>
    <n v="8435"/>
  </r>
  <r>
    <x v="5823"/>
    <x v="21"/>
    <x v="11"/>
    <x v="6"/>
    <x v="2"/>
    <n v="1721"/>
    <n v="1447"/>
    <n v="7"/>
    <n v="10129"/>
    <n v="11850"/>
    <n v="16418"/>
    <n v="4568"/>
    <n v="4251"/>
  </r>
  <r>
    <x v="5824"/>
    <x v="21"/>
    <x v="11"/>
    <x v="2"/>
    <x v="0"/>
    <n v="1957"/>
    <n v="1447"/>
    <n v="9"/>
    <n v="13023"/>
    <n v="14980"/>
    <n v="41309"/>
    <n v="26329"/>
    <n v="24592"/>
  </r>
  <r>
    <x v="5825"/>
    <x v="21"/>
    <x v="11"/>
    <x v="3"/>
    <x v="1"/>
    <n v="1880"/>
    <n v="1047"/>
    <n v="10"/>
    <n v="10470"/>
    <n v="12350"/>
    <n v="11030"/>
    <n v="-1320"/>
    <n v="4340"/>
  </r>
  <r>
    <x v="5826"/>
    <x v="21"/>
    <x v="11"/>
    <x v="4"/>
    <x v="5"/>
    <n v="1075"/>
    <n v="1075"/>
    <n v="1"/>
    <n v="1075"/>
    <n v="2150"/>
    <n v="2524"/>
    <n v="374"/>
    <n v="-124"/>
  </r>
  <r>
    <x v="5827"/>
    <x v="21"/>
    <x v="11"/>
    <x v="0"/>
    <x v="2"/>
    <n v="1721"/>
    <n v="1272"/>
    <n v="9"/>
    <n v="11448"/>
    <n v="13169"/>
    <n v="13039"/>
    <n v="-130"/>
    <n v="4121"/>
  </r>
  <r>
    <x v="5828"/>
    <x v="21"/>
    <x v="11"/>
    <x v="5"/>
    <x v="1"/>
    <n v="1880"/>
    <n v="1047"/>
    <n v="1"/>
    <n v="1047"/>
    <n v="2927"/>
    <n v="3266"/>
    <n v="339"/>
    <n v="4679"/>
  </r>
  <r>
    <x v="5828"/>
    <x v="21"/>
    <x v="11"/>
    <x v="5"/>
    <x v="2"/>
    <n v="1721"/>
    <n v="1047"/>
    <n v="10"/>
    <n v="10470"/>
    <n v="12191"/>
    <n v="10315"/>
    <n v="-1876"/>
    <n v="2245"/>
  </r>
  <r>
    <x v="5829"/>
    <x v="21"/>
    <x v="11"/>
    <x v="1"/>
    <x v="1"/>
    <n v="1880"/>
    <n v="1075"/>
    <n v="2"/>
    <n v="2150"/>
    <n v="4030"/>
    <n v="3784"/>
    <n v="-246"/>
    <n v="4433"/>
  </r>
  <r>
    <x v="5829"/>
    <x v="21"/>
    <x v="11"/>
    <x v="1"/>
    <x v="2"/>
    <n v="1721"/>
    <n v="1075"/>
    <n v="5"/>
    <n v="5375"/>
    <n v="7096"/>
    <n v="6771"/>
    <n v="-325"/>
    <n v="1920"/>
  </r>
  <r>
    <x v="5830"/>
    <x v="21"/>
    <x v="11"/>
    <x v="2"/>
    <x v="1"/>
    <n v="1880"/>
    <n v="1447"/>
    <n v="8"/>
    <n v="11576"/>
    <n v="13456"/>
    <n v="14031"/>
    <n v="575"/>
    <n v="5008"/>
  </r>
  <r>
    <x v="5830"/>
    <x v="21"/>
    <x v="11"/>
    <x v="2"/>
    <x v="0"/>
    <n v="1957"/>
    <n v="1447"/>
    <n v="9"/>
    <n v="13023"/>
    <n v="14980"/>
    <n v="33505"/>
    <n v="18525"/>
    <n v="43117"/>
  </r>
  <r>
    <x v="5831"/>
    <x v="21"/>
    <x v="11"/>
    <x v="3"/>
    <x v="4"/>
    <n v="1809"/>
    <n v="1047"/>
    <n v="6"/>
    <n v="6282"/>
    <n v="8091"/>
    <n v="8587"/>
    <n v="496"/>
    <n v="8931"/>
  </r>
  <r>
    <x v="5832"/>
    <x v="21"/>
    <x v="11"/>
    <x v="4"/>
    <x v="2"/>
    <n v="1721"/>
    <n v="1075"/>
    <n v="8"/>
    <n v="8600"/>
    <n v="10321"/>
    <n v="11592"/>
    <n v="1271"/>
    <n v="3191"/>
  </r>
  <r>
    <x v="5832"/>
    <x v="21"/>
    <x v="11"/>
    <x v="4"/>
    <x v="4"/>
    <n v="1809"/>
    <n v="1075"/>
    <n v="3"/>
    <n v="3225"/>
    <n v="5034"/>
    <n v="5305"/>
    <n v="271"/>
    <n v="9202"/>
  </r>
  <r>
    <x v="5832"/>
    <x v="21"/>
    <x v="11"/>
    <x v="4"/>
    <x v="1"/>
    <n v="1880"/>
    <n v="1075"/>
    <n v="1"/>
    <n v="1075"/>
    <n v="2955"/>
    <n v="3181"/>
    <n v="226"/>
    <n v="5234"/>
  </r>
  <r>
    <x v="5832"/>
    <x v="21"/>
    <x v="11"/>
    <x v="4"/>
    <x v="0"/>
    <n v="1957"/>
    <n v="1075"/>
    <n v="9"/>
    <n v="9675"/>
    <n v="11632"/>
    <n v="13905"/>
    <n v="2273"/>
    <n v="45390"/>
  </r>
  <r>
    <x v="5833"/>
    <x v="21"/>
    <x v="11"/>
    <x v="0"/>
    <x v="0"/>
    <n v="1957"/>
    <n v="1272"/>
    <n v="9"/>
    <n v="11448"/>
    <n v="13405"/>
    <n v="14187"/>
    <n v="782"/>
    <n v="46172"/>
  </r>
  <r>
    <x v="5834"/>
    <x v="21"/>
    <x v="11"/>
    <x v="6"/>
    <x v="1"/>
    <n v="1880"/>
    <n v="1447"/>
    <n v="4"/>
    <n v="5788"/>
    <n v="7668"/>
    <n v="11955"/>
    <n v="4287"/>
    <n v="9521"/>
  </r>
  <r>
    <x v="5834"/>
    <x v="21"/>
    <x v="11"/>
    <x v="6"/>
    <x v="4"/>
    <n v="1809"/>
    <n v="1447"/>
    <n v="5"/>
    <n v="7235"/>
    <n v="9044"/>
    <n v="8491"/>
    <n v="-553"/>
    <n v="8649"/>
  </r>
  <r>
    <x v="5835"/>
    <x v="21"/>
    <x v="11"/>
    <x v="2"/>
    <x v="3"/>
    <n v="2209"/>
    <n v="1447"/>
    <n v="8"/>
    <n v="11576"/>
    <n v="13785"/>
    <n v="11910"/>
    <n v="-1875"/>
    <n v="-4183"/>
  </r>
  <r>
    <x v="5836"/>
    <x v="21"/>
    <x v="11"/>
    <x v="4"/>
    <x v="4"/>
    <n v="1809"/>
    <n v="1075"/>
    <n v="6"/>
    <n v="6450"/>
    <n v="8259"/>
    <n v="8333"/>
    <n v="74"/>
    <n v="8723"/>
  </r>
  <r>
    <x v="5836"/>
    <x v="21"/>
    <x v="11"/>
    <x v="4"/>
    <x v="5"/>
    <n v="1075"/>
    <n v="1075"/>
    <n v="7"/>
    <n v="7525"/>
    <n v="8600"/>
    <n v="8240"/>
    <n v="-360"/>
    <n v="-484"/>
  </r>
  <r>
    <x v="5837"/>
    <x v="22"/>
    <x v="0"/>
    <x v="0"/>
    <x v="2"/>
    <n v="1834"/>
    <n v="1355"/>
    <n v="7"/>
    <n v="9485"/>
    <n v="11319"/>
    <n v="9139"/>
    <n v="-2180"/>
    <n v="-2180"/>
  </r>
  <r>
    <x v="5837"/>
    <x v="22"/>
    <x v="0"/>
    <x v="0"/>
    <x v="1"/>
    <n v="2003"/>
    <n v="1355"/>
    <n v="10"/>
    <n v="13550"/>
    <n v="15553"/>
    <n v="14744"/>
    <n v="-809"/>
    <n v="-809"/>
  </r>
  <r>
    <x v="5838"/>
    <x v="22"/>
    <x v="0"/>
    <x v="5"/>
    <x v="1"/>
    <n v="2003"/>
    <n v="1116"/>
    <n v="4"/>
    <n v="4464"/>
    <n v="6467"/>
    <n v="6270"/>
    <n v="-197"/>
    <n v="-1006"/>
  </r>
  <r>
    <x v="5839"/>
    <x v="22"/>
    <x v="0"/>
    <x v="1"/>
    <x v="1"/>
    <n v="2003"/>
    <n v="1146"/>
    <n v="6"/>
    <n v="6876"/>
    <n v="8879"/>
    <n v="8333"/>
    <n v="-546"/>
    <n v="-1552"/>
  </r>
  <r>
    <x v="5840"/>
    <x v="22"/>
    <x v="0"/>
    <x v="6"/>
    <x v="5"/>
    <n v="1146"/>
    <n v="1543"/>
    <n v="4"/>
    <n v="6172"/>
    <n v="7318"/>
    <n v="6696"/>
    <n v="-622"/>
    <n v="-622"/>
  </r>
  <r>
    <x v="5841"/>
    <x v="22"/>
    <x v="0"/>
    <x v="3"/>
    <x v="3"/>
    <n v="2355"/>
    <n v="1116"/>
    <n v="9"/>
    <n v="10044"/>
    <n v="12399"/>
    <n v="14142"/>
    <n v="1743"/>
    <n v="1743"/>
  </r>
  <r>
    <x v="5841"/>
    <x v="22"/>
    <x v="0"/>
    <x v="3"/>
    <x v="2"/>
    <n v="1834"/>
    <n v="1116"/>
    <n v="9"/>
    <n v="10044"/>
    <n v="11878"/>
    <n v="11530"/>
    <n v="-348"/>
    <n v="-2528"/>
  </r>
  <r>
    <x v="5842"/>
    <x v="22"/>
    <x v="0"/>
    <x v="4"/>
    <x v="4"/>
    <n v="1928"/>
    <n v="1146"/>
    <n v="6"/>
    <n v="6876"/>
    <n v="8804"/>
    <n v="8952"/>
    <n v="148"/>
    <n v="148"/>
  </r>
  <r>
    <x v="5843"/>
    <x v="22"/>
    <x v="0"/>
    <x v="5"/>
    <x v="5"/>
    <n v="1146"/>
    <n v="1116"/>
    <n v="5"/>
    <n v="5580"/>
    <n v="6726"/>
    <n v="7014"/>
    <n v="288"/>
    <n v="-334"/>
  </r>
  <r>
    <x v="5843"/>
    <x v="22"/>
    <x v="0"/>
    <x v="5"/>
    <x v="4"/>
    <n v="1928"/>
    <n v="1116"/>
    <n v="9"/>
    <n v="10044"/>
    <n v="11972"/>
    <n v="13393"/>
    <n v="1421"/>
    <n v="1569"/>
  </r>
  <r>
    <x v="5843"/>
    <x v="22"/>
    <x v="0"/>
    <x v="5"/>
    <x v="3"/>
    <n v="2355"/>
    <n v="1116"/>
    <n v="3"/>
    <n v="3348"/>
    <n v="5703"/>
    <n v="4585"/>
    <n v="-1118"/>
    <n v="625"/>
  </r>
  <r>
    <x v="5844"/>
    <x v="22"/>
    <x v="0"/>
    <x v="2"/>
    <x v="1"/>
    <n v="2003"/>
    <n v="1543"/>
    <n v="7"/>
    <n v="10801"/>
    <n v="12804"/>
    <n v="30178"/>
    <n v="17374"/>
    <n v="15822"/>
  </r>
  <r>
    <x v="5845"/>
    <x v="22"/>
    <x v="0"/>
    <x v="4"/>
    <x v="3"/>
    <n v="2355"/>
    <n v="1146"/>
    <n v="6"/>
    <n v="6876"/>
    <n v="9231"/>
    <n v="10668"/>
    <n v="1437"/>
    <n v="2062"/>
  </r>
  <r>
    <x v="5846"/>
    <x v="22"/>
    <x v="0"/>
    <x v="5"/>
    <x v="2"/>
    <n v="1834"/>
    <n v="1116"/>
    <n v="3"/>
    <n v="3348"/>
    <n v="5182"/>
    <n v="5610"/>
    <n v="428"/>
    <n v="-2100"/>
  </r>
  <r>
    <x v="5846"/>
    <x v="22"/>
    <x v="0"/>
    <x v="5"/>
    <x v="1"/>
    <n v="2003"/>
    <n v="1116"/>
    <n v="7"/>
    <n v="7812"/>
    <n v="9815"/>
    <n v="11505"/>
    <n v="1690"/>
    <n v="17512"/>
  </r>
  <r>
    <x v="5847"/>
    <x v="22"/>
    <x v="0"/>
    <x v="1"/>
    <x v="2"/>
    <n v="1834"/>
    <n v="1146"/>
    <n v="8"/>
    <n v="9168"/>
    <n v="11002"/>
    <n v="11311"/>
    <n v="309"/>
    <n v="-1791"/>
  </r>
  <r>
    <x v="5848"/>
    <x v="22"/>
    <x v="0"/>
    <x v="6"/>
    <x v="2"/>
    <n v="1834"/>
    <n v="1543"/>
    <n v="10"/>
    <n v="15430"/>
    <n v="17264"/>
    <n v="41933"/>
    <n v="24669"/>
    <n v="22878"/>
  </r>
  <r>
    <x v="5849"/>
    <x v="22"/>
    <x v="0"/>
    <x v="2"/>
    <x v="5"/>
    <n v="1146"/>
    <n v="1543"/>
    <n v="8"/>
    <n v="12344"/>
    <n v="13490"/>
    <n v="29541"/>
    <n v="16051"/>
    <n v="15717"/>
  </r>
  <r>
    <x v="5849"/>
    <x v="22"/>
    <x v="0"/>
    <x v="2"/>
    <x v="1"/>
    <n v="2003"/>
    <n v="1543"/>
    <n v="4"/>
    <n v="6172"/>
    <n v="8175"/>
    <n v="9132"/>
    <n v="957"/>
    <n v="18469"/>
  </r>
  <r>
    <x v="5850"/>
    <x v="22"/>
    <x v="0"/>
    <x v="3"/>
    <x v="4"/>
    <n v="1928"/>
    <n v="1116"/>
    <n v="9"/>
    <n v="10044"/>
    <n v="11972"/>
    <n v="10176"/>
    <n v="-1796"/>
    <n v="-227"/>
  </r>
  <r>
    <x v="5850"/>
    <x v="22"/>
    <x v="0"/>
    <x v="3"/>
    <x v="2"/>
    <n v="1834"/>
    <n v="1116"/>
    <n v="4"/>
    <n v="4464"/>
    <n v="6298"/>
    <n v="6166"/>
    <n v="-132"/>
    <n v="22746"/>
  </r>
  <r>
    <x v="5851"/>
    <x v="22"/>
    <x v="0"/>
    <x v="4"/>
    <x v="2"/>
    <n v="1834"/>
    <n v="1146"/>
    <n v="8"/>
    <n v="9168"/>
    <n v="11002"/>
    <n v="18716"/>
    <n v="7714"/>
    <n v="30460"/>
  </r>
  <r>
    <x v="5852"/>
    <x v="22"/>
    <x v="0"/>
    <x v="0"/>
    <x v="1"/>
    <n v="2003"/>
    <n v="1355"/>
    <n v="3"/>
    <n v="4065"/>
    <n v="6068"/>
    <n v="5776"/>
    <n v="-292"/>
    <n v="18177"/>
  </r>
  <r>
    <x v="5852"/>
    <x v="22"/>
    <x v="0"/>
    <x v="0"/>
    <x v="2"/>
    <n v="1834"/>
    <n v="1355"/>
    <n v="9"/>
    <n v="12195"/>
    <n v="14029"/>
    <n v="14039"/>
    <n v="10"/>
    <n v="30470"/>
  </r>
  <r>
    <x v="5853"/>
    <x v="22"/>
    <x v="0"/>
    <x v="5"/>
    <x v="5"/>
    <n v="1146"/>
    <n v="1116"/>
    <n v="2"/>
    <n v="2232"/>
    <n v="3378"/>
    <n v="2884"/>
    <n v="-494"/>
    <n v="15223"/>
  </r>
  <r>
    <x v="5854"/>
    <x v="22"/>
    <x v="0"/>
    <x v="1"/>
    <x v="1"/>
    <n v="2003"/>
    <n v="1146"/>
    <n v="5"/>
    <n v="5730"/>
    <n v="7733"/>
    <n v="6932"/>
    <n v="-801"/>
    <n v="17376"/>
  </r>
  <r>
    <x v="5855"/>
    <x v="22"/>
    <x v="0"/>
    <x v="6"/>
    <x v="2"/>
    <n v="1834"/>
    <n v="1543"/>
    <n v="5"/>
    <n v="7715"/>
    <n v="9549"/>
    <n v="11178"/>
    <n v="1629"/>
    <n v="32099"/>
  </r>
  <r>
    <x v="5856"/>
    <x v="22"/>
    <x v="0"/>
    <x v="2"/>
    <x v="0"/>
    <n v="2086"/>
    <n v="1543"/>
    <n v="4"/>
    <n v="6172"/>
    <n v="8258"/>
    <n v="8261"/>
    <n v="3"/>
    <n v="3"/>
  </r>
  <r>
    <x v="5857"/>
    <x v="22"/>
    <x v="0"/>
    <x v="3"/>
    <x v="0"/>
    <n v="2086"/>
    <n v="1116"/>
    <n v="1"/>
    <n v="1116"/>
    <n v="3202"/>
    <n v="2903"/>
    <n v="-299"/>
    <n v="-296"/>
  </r>
  <r>
    <x v="5857"/>
    <x v="22"/>
    <x v="0"/>
    <x v="3"/>
    <x v="2"/>
    <n v="1834"/>
    <n v="1116"/>
    <n v="10"/>
    <n v="11160"/>
    <n v="12994"/>
    <n v="11389"/>
    <n v="-1605"/>
    <n v="30494"/>
  </r>
  <r>
    <x v="5857"/>
    <x v="22"/>
    <x v="0"/>
    <x v="3"/>
    <x v="3"/>
    <n v="2355"/>
    <n v="1116"/>
    <n v="9"/>
    <n v="10044"/>
    <n v="12399"/>
    <n v="11621"/>
    <n v="-778"/>
    <n v="1284"/>
  </r>
  <r>
    <x v="5858"/>
    <x v="22"/>
    <x v="0"/>
    <x v="0"/>
    <x v="1"/>
    <n v="2003"/>
    <n v="1355"/>
    <n v="2"/>
    <n v="2710"/>
    <n v="4713"/>
    <n v="3981"/>
    <n v="-732"/>
    <n v="16644"/>
  </r>
  <r>
    <x v="5859"/>
    <x v="22"/>
    <x v="0"/>
    <x v="5"/>
    <x v="0"/>
    <n v="2086"/>
    <n v="1116"/>
    <n v="9"/>
    <n v="10044"/>
    <n v="12130"/>
    <n v="11526"/>
    <n v="-604"/>
    <n v="-900"/>
  </r>
  <r>
    <x v="5859"/>
    <x v="22"/>
    <x v="0"/>
    <x v="5"/>
    <x v="1"/>
    <n v="2003"/>
    <n v="1116"/>
    <n v="2"/>
    <n v="2232"/>
    <n v="4235"/>
    <n v="8368"/>
    <n v="4133"/>
    <n v="20777"/>
  </r>
  <r>
    <x v="5859"/>
    <x v="22"/>
    <x v="0"/>
    <x v="5"/>
    <x v="5"/>
    <n v="1146"/>
    <n v="1116"/>
    <n v="7"/>
    <n v="7812"/>
    <n v="8958"/>
    <n v="8451"/>
    <n v="-507"/>
    <n v="14716"/>
  </r>
  <r>
    <x v="5860"/>
    <x v="22"/>
    <x v="0"/>
    <x v="1"/>
    <x v="2"/>
    <n v="1834"/>
    <n v="1146"/>
    <n v="1"/>
    <n v="1146"/>
    <n v="2980"/>
    <n v="3186"/>
    <n v="206"/>
    <n v="30700"/>
  </r>
  <r>
    <x v="5861"/>
    <x v="22"/>
    <x v="1"/>
    <x v="2"/>
    <x v="1"/>
    <n v="2003"/>
    <n v="1543"/>
    <n v="4"/>
    <n v="6172"/>
    <n v="8175"/>
    <n v="7346"/>
    <n v="-829"/>
    <n v="-829"/>
  </r>
  <r>
    <x v="5861"/>
    <x v="22"/>
    <x v="1"/>
    <x v="2"/>
    <x v="0"/>
    <n v="2086"/>
    <n v="1543"/>
    <n v="9"/>
    <n v="13887"/>
    <n v="15973"/>
    <n v="33285"/>
    <n v="17312"/>
    <n v="17312"/>
  </r>
  <r>
    <x v="5861"/>
    <x v="22"/>
    <x v="1"/>
    <x v="2"/>
    <x v="4"/>
    <n v="1928"/>
    <n v="1543"/>
    <n v="9"/>
    <n v="13887"/>
    <n v="15815"/>
    <n v="15233"/>
    <n v="-582"/>
    <n v="-582"/>
  </r>
  <r>
    <x v="5862"/>
    <x v="22"/>
    <x v="1"/>
    <x v="3"/>
    <x v="4"/>
    <n v="1928"/>
    <n v="1116"/>
    <n v="3"/>
    <n v="3348"/>
    <n v="5276"/>
    <n v="4594"/>
    <n v="-682"/>
    <n v="-1264"/>
  </r>
  <r>
    <x v="5863"/>
    <x v="22"/>
    <x v="1"/>
    <x v="4"/>
    <x v="5"/>
    <n v="1146"/>
    <n v="1146"/>
    <n v="4"/>
    <n v="4584"/>
    <n v="5730"/>
    <n v="4614"/>
    <n v="-1116"/>
    <n v="-1116"/>
  </r>
  <r>
    <x v="5864"/>
    <x v="22"/>
    <x v="1"/>
    <x v="0"/>
    <x v="4"/>
    <n v="1928"/>
    <n v="1355"/>
    <n v="2"/>
    <n v="2710"/>
    <n v="4638"/>
    <n v="4966"/>
    <n v="328"/>
    <n v="-936"/>
  </r>
  <r>
    <x v="5865"/>
    <x v="22"/>
    <x v="1"/>
    <x v="5"/>
    <x v="4"/>
    <n v="1928"/>
    <n v="1116"/>
    <n v="3"/>
    <n v="3348"/>
    <n v="5276"/>
    <n v="6043"/>
    <n v="767"/>
    <n v="-169"/>
  </r>
  <r>
    <x v="5865"/>
    <x v="22"/>
    <x v="1"/>
    <x v="5"/>
    <x v="0"/>
    <n v="2086"/>
    <n v="1116"/>
    <n v="5"/>
    <n v="5580"/>
    <n v="7666"/>
    <n v="7556"/>
    <n v="-110"/>
    <n v="17202"/>
  </r>
  <r>
    <x v="5865"/>
    <x v="22"/>
    <x v="1"/>
    <x v="5"/>
    <x v="1"/>
    <n v="2003"/>
    <n v="1116"/>
    <n v="1"/>
    <n v="1116"/>
    <n v="3119"/>
    <n v="3119"/>
    <n v="0"/>
    <n v="-829"/>
  </r>
  <r>
    <x v="5866"/>
    <x v="22"/>
    <x v="1"/>
    <x v="3"/>
    <x v="1"/>
    <n v="2003"/>
    <n v="1116"/>
    <n v="3"/>
    <n v="3348"/>
    <n v="5351"/>
    <n v="5390"/>
    <n v="39"/>
    <n v="-790"/>
  </r>
  <r>
    <x v="5867"/>
    <x v="22"/>
    <x v="1"/>
    <x v="4"/>
    <x v="4"/>
    <n v="1928"/>
    <n v="1146"/>
    <n v="8"/>
    <n v="9168"/>
    <n v="11096"/>
    <n v="13303"/>
    <n v="2207"/>
    <n v="2038"/>
  </r>
  <r>
    <x v="5868"/>
    <x v="22"/>
    <x v="1"/>
    <x v="0"/>
    <x v="1"/>
    <n v="2003"/>
    <n v="1355"/>
    <n v="9"/>
    <n v="12195"/>
    <n v="14198"/>
    <n v="13855"/>
    <n v="-343"/>
    <n v="-1133"/>
  </r>
  <r>
    <x v="5868"/>
    <x v="22"/>
    <x v="1"/>
    <x v="0"/>
    <x v="4"/>
    <n v="1928"/>
    <n v="1355"/>
    <n v="9"/>
    <n v="12195"/>
    <n v="14123"/>
    <n v="14554"/>
    <n v="431"/>
    <n v="2469"/>
  </r>
  <r>
    <x v="5869"/>
    <x v="22"/>
    <x v="1"/>
    <x v="5"/>
    <x v="5"/>
    <n v="1146"/>
    <n v="1116"/>
    <n v="9"/>
    <n v="10044"/>
    <n v="11190"/>
    <n v="9491"/>
    <n v="-1699"/>
    <n v="-2815"/>
  </r>
  <r>
    <x v="5869"/>
    <x v="22"/>
    <x v="1"/>
    <x v="5"/>
    <x v="4"/>
    <n v="1928"/>
    <n v="1116"/>
    <n v="7"/>
    <n v="7812"/>
    <n v="9740"/>
    <n v="22725"/>
    <n v="12985"/>
    <n v="15454"/>
  </r>
  <r>
    <x v="5870"/>
    <x v="22"/>
    <x v="1"/>
    <x v="1"/>
    <x v="5"/>
    <n v="1146"/>
    <n v="1146"/>
    <n v="10"/>
    <n v="11460"/>
    <n v="12606"/>
    <n v="14079"/>
    <n v="1473"/>
    <n v="-1342"/>
  </r>
  <r>
    <x v="5871"/>
    <x v="22"/>
    <x v="1"/>
    <x v="6"/>
    <x v="3"/>
    <n v="2355"/>
    <n v="1543"/>
    <n v="8"/>
    <n v="12344"/>
    <n v="14699"/>
    <n v="45933"/>
    <n v="31234"/>
    <n v="31234"/>
  </r>
  <r>
    <x v="5872"/>
    <x v="22"/>
    <x v="1"/>
    <x v="2"/>
    <x v="1"/>
    <n v="2003"/>
    <n v="1543"/>
    <n v="7"/>
    <n v="10801"/>
    <n v="12804"/>
    <n v="14779"/>
    <n v="1975"/>
    <n v="842"/>
  </r>
  <r>
    <x v="5873"/>
    <x v="22"/>
    <x v="1"/>
    <x v="4"/>
    <x v="0"/>
    <n v="2086"/>
    <n v="1146"/>
    <n v="10"/>
    <n v="11460"/>
    <n v="13546"/>
    <n v="13551"/>
    <n v="5"/>
    <n v="17207"/>
  </r>
  <r>
    <x v="5874"/>
    <x v="22"/>
    <x v="1"/>
    <x v="5"/>
    <x v="0"/>
    <n v="2086"/>
    <n v="1116"/>
    <n v="6"/>
    <n v="6696"/>
    <n v="8782"/>
    <n v="10401"/>
    <n v="1619"/>
    <n v="18826"/>
  </r>
  <r>
    <x v="5875"/>
    <x v="22"/>
    <x v="1"/>
    <x v="1"/>
    <x v="4"/>
    <n v="1928"/>
    <n v="1146"/>
    <n v="4"/>
    <n v="4584"/>
    <n v="6512"/>
    <n v="5678"/>
    <n v="-834"/>
    <n v="14620"/>
  </r>
  <r>
    <x v="5876"/>
    <x v="22"/>
    <x v="1"/>
    <x v="6"/>
    <x v="4"/>
    <n v="1928"/>
    <n v="1543"/>
    <n v="5"/>
    <n v="7715"/>
    <n v="9643"/>
    <n v="9269"/>
    <n v="-374"/>
    <n v="14246"/>
  </r>
  <r>
    <x v="5877"/>
    <x v="22"/>
    <x v="1"/>
    <x v="2"/>
    <x v="1"/>
    <n v="2003"/>
    <n v="1543"/>
    <n v="3"/>
    <n v="4629"/>
    <n v="6632"/>
    <n v="13762"/>
    <n v="7130"/>
    <n v="7972"/>
  </r>
  <r>
    <x v="5878"/>
    <x v="22"/>
    <x v="1"/>
    <x v="3"/>
    <x v="0"/>
    <n v="2086"/>
    <n v="1116"/>
    <n v="2"/>
    <n v="2232"/>
    <n v="4318"/>
    <n v="4178"/>
    <n v="-140"/>
    <n v="18686"/>
  </r>
  <r>
    <x v="5878"/>
    <x v="22"/>
    <x v="1"/>
    <x v="3"/>
    <x v="2"/>
    <n v="1834"/>
    <n v="1116"/>
    <n v="3"/>
    <n v="3348"/>
    <n v="5182"/>
    <n v="4470"/>
    <n v="-712"/>
    <n v="-712"/>
  </r>
  <r>
    <x v="5878"/>
    <x v="22"/>
    <x v="1"/>
    <x v="3"/>
    <x v="1"/>
    <n v="2003"/>
    <n v="1116"/>
    <n v="5"/>
    <n v="5580"/>
    <n v="7583"/>
    <n v="7398"/>
    <n v="-185"/>
    <n v="7787"/>
  </r>
  <r>
    <x v="5878"/>
    <x v="22"/>
    <x v="1"/>
    <x v="3"/>
    <x v="5"/>
    <n v="1146"/>
    <n v="1116"/>
    <n v="9"/>
    <n v="10044"/>
    <n v="11190"/>
    <n v="9182"/>
    <n v="-2008"/>
    <n v="-3350"/>
  </r>
  <r>
    <x v="5879"/>
    <x v="22"/>
    <x v="1"/>
    <x v="4"/>
    <x v="5"/>
    <n v="1146"/>
    <n v="1146"/>
    <n v="5"/>
    <n v="5730"/>
    <n v="6876"/>
    <n v="7608"/>
    <n v="732"/>
    <n v="-2618"/>
  </r>
  <r>
    <x v="5879"/>
    <x v="22"/>
    <x v="1"/>
    <x v="4"/>
    <x v="4"/>
    <n v="1928"/>
    <n v="1146"/>
    <n v="3"/>
    <n v="3438"/>
    <n v="5366"/>
    <n v="6280"/>
    <n v="914"/>
    <n v="15160"/>
  </r>
  <r>
    <x v="5880"/>
    <x v="22"/>
    <x v="1"/>
    <x v="1"/>
    <x v="0"/>
    <n v="2086"/>
    <n v="1146"/>
    <n v="4"/>
    <n v="4584"/>
    <n v="6670"/>
    <n v="7791"/>
    <n v="1121"/>
    <n v="19807"/>
  </r>
  <r>
    <x v="5880"/>
    <x v="22"/>
    <x v="1"/>
    <x v="1"/>
    <x v="2"/>
    <n v="1834"/>
    <n v="1146"/>
    <n v="10"/>
    <n v="11460"/>
    <n v="13294"/>
    <n v="27452"/>
    <n v="14158"/>
    <n v="13446"/>
  </r>
  <r>
    <x v="5881"/>
    <x v="22"/>
    <x v="2"/>
    <x v="2"/>
    <x v="1"/>
    <n v="2003"/>
    <n v="1543"/>
    <n v="1"/>
    <n v="1543"/>
    <n v="3546"/>
    <n v="2959"/>
    <n v="-587"/>
    <n v="-587"/>
  </r>
  <r>
    <x v="5881"/>
    <x v="22"/>
    <x v="2"/>
    <x v="2"/>
    <x v="6"/>
    <n v="2265"/>
    <n v="1543"/>
    <n v="10"/>
    <n v="15430"/>
    <n v="17695"/>
    <n v="37489"/>
    <n v="19794"/>
    <n v="19794"/>
  </r>
  <r>
    <x v="5881"/>
    <x v="22"/>
    <x v="2"/>
    <x v="2"/>
    <x v="5"/>
    <n v="1146"/>
    <n v="1543"/>
    <n v="5"/>
    <n v="7715"/>
    <n v="8861"/>
    <n v="7360"/>
    <n v="-1501"/>
    <n v="-1501"/>
  </r>
  <r>
    <x v="5882"/>
    <x v="22"/>
    <x v="2"/>
    <x v="3"/>
    <x v="5"/>
    <n v="1146"/>
    <n v="1116"/>
    <n v="6"/>
    <n v="6696"/>
    <n v="7842"/>
    <n v="7910"/>
    <n v="68"/>
    <n v="-1433"/>
  </r>
  <r>
    <x v="5883"/>
    <x v="22"/>
    <x v="2"/>
    <x v="5"/>
    <x v="0"/>
    <n v="2086"/>
    <n v="1116"/>
    <n v="9"/>
    <n v="10044"/>
    <n v="12130"/>
    <n v="10397"/>
    <n v="-1733"/>
    <n v="-1733"/>
  </r>
  <r>
    <x v="5883"/>
    <x v="22"/>
    <x v="2"/>
    <x v="5"/>
    <x v="6"/>
    <n v="2265"/>
    <n v="1116"/>
    <n v="10"/>
    <n v="11160"/>
    <n v="13425"/>
    <n v="15176"/>
    <n v="1751"/>
    <n v="21545"/>
  </r>
  <r>
    <x v="5884"/>
    <x v="22"/>
    <x v="2"/>
    <x v="1"/>
    <x v="6"/>
    <n v="2265"/>
    <n v="1146"/>
    <n v="2"/>
    <n v="2292"/>
    <n v="4557"/>
    <n v="4707"/>
    <n v="150"/>
    <n v="21695"/>
  </r>
  <r>
    <x v="5884"/>
    <x v="22"/>
    <x v="2"/>
    <x v="1"/>
    <x v="0"/>
    <n v="2086"/>
    <n v="1146"/>
    <n v="1"/>
    <n v="1146"/>
    <n v="3232"/>
    <n v="3551"/>
    <n v="319"/>
    <n v="-1414"/>
  </r>
  <r>
    <x v="5884"/>
    <x v="22"/>
    <x v="2"/>
    <x v="1"/>
    <x v="2"/>
    <n v="1834"/>
    <n v="1146"/>
    <n v="10"/>
    <n v="11460"/>
    <n v="13294"/>
    <n v="15104"/>
    <n v="1810"/>
    <n v="1810"/>
  </r>
  <r>
    <x v="5884"/>
    <x v="22"/>
    <x v="2"/>
    <x v="1"/>
    <x v="4"/>
    <n v="1928"/>
    <n v="1146"/>
    <n v="3"/>
    <n v="3438"/>
    <n v="5366"/>
    <n v="9381"/>
    <n v="4015"/>
    <n v="4015"/>
  </r>
  <r>
    <x v="5885"/>
    <x v="22"/>
    <x v="2"/>
    <x v="6"/>
    <x v="4"/>
    <n v="1928"/>
    <n v="1543"/>
    <n v="5"/>
    <n v="7715"/>
    <n v="9643"/>
    <n v="8493"/>
    <n v="-1150"/>
    <n v="2865"/>
  </r>
  <r>
    <x v="5886"/>
    <x v="22"/>
    <x v="2"/>
    <x v="2"/>
    <x v="4"/>
    <n v="1928"/>
    <n v="1543"/>
    <n v="5"/>
    <n v="7715"/>
    <n v="9643"/>
    <n v="9106"/>
    <n v="-537"/>
    <n v="2328"/>
  </r>
  <r>
    <x v="5886"/>
    <x v="22"/>
    <x v="2"/>
    <x v="2"/>
    <x v="5"/>
    <n v="1146"/>
    <n v="1543"/>
    <n v="7"/>
    <n v="10801"/>
    <n v="11947"/>
    <n v="12774"/>
    <n v="827"/>
    <n v="-606"/>
  </r>
  <r>
    <x v="5887"/>
    <x v="22"/>
    <x v="2"/>
    <x v="3"/>
    <x v="6"/>
    <n v="2265"/>
    <n v="1116"/>
    <n v="4"/>
    <n v="4464"/>
    <n v="6729"/>
    <n v="6670"/>
    <n v="-59"/>
    <n v="21636"/>
  </r>
  <r>
    <x v="5887"/>
    <x v="22"/>
    <x v="2"/>
    <x v="3"/>
    <x v="4"/>
    <n v="1928"/>
    <n v="1116"/>
    <n v="8"/>
    <n v="8928"/>
    <n v="10856"/>
    <n v="9513"/>
    <n v="-1343"/>
    <n v="985"/>
  </r>
  <r>
    <x v="5887"/>
    <x v="22"/>
    <x v="2"/>
    <x v="3"/>
    <x v="1"/>
    <n v="2003"/>
    <n v="1116"/>
    <n v="5"/>
    <n v="5580"/>
    <n v="7583"/>
    <n v="6645"/>
    <n v="-938"/>
    <n v="-1525"/>
  </r>
  <r>
    <x v="5888"/>
    <x v="22"/>
    <x v="2"/>
    <x v="4"/>
    <x v="6"/>
    <n v="2265"/>
    <n v="1146"/>
    <n v="6"/>
    <n v="6876"/>
    <n v="9141"/>
    <n v="10703"/>
    <n v="1562"/>
    <n v="23198"/>
  </r>
  <r>
    <x v="5889"/>
    <x v="22"/>
    <x v="2"/>
    <x v="0"/>
    <x v="0"/>
    <n v="2086"/>
    <n v="1355"/>
    <n v="8"/>
    <n v="10840"/>
    <n v="12926"/>
    <n v="10929"/>
    <n v="-1997"/>
    <n v="-3411"/>
  </r>
  <r>
    <x v="5890"/>
    <x v="22"/>
    <x v="2"/>
    <x v="1"/>
    <x v="5"/>
    <n v="1146"/>
    <n v="1146"/>
    <n v="1"/>
    <n v="1146"/>
    <n v="2292"/>
    <n v="1875"/>
    <n v="-417"/>
    <n v="-1023"/>
  </r>
  <r>
    <x v="5891"/>
    <x v="22"/>
    <x v="2"/>
    <x v="2"/>
    <x v="0"/>
    <n v="2086"/>
    <n v="1543"/>
    <n v="1"/>
    <n v="1543"/>
    <n v="3629"/>
    <n v="4069"/>
    <n v="440"/>
    <n v="-2971"/>
  </r>
  <r>
    <x v="5892"/>
    <x v="22"/>
    <x v="2"/>
    <x v="0"/>
    <x v="5"/>
    <n v="1146"/>
    <n v="1355"/>
    <n v="2"/>
    <n v="2710"/>
    <n v="3856"/>
    <n v="5388"/>
    <n v="1532"/>
    <n v="509"/>
  </r>
  <r>
    <x v="5892"/>
    <x v="22"/>
    <x v="2"/>
    <x v="0"/>
    <x v="1"/>
    <n v="2003"/>
    <n v="1355"/>
    <n v="8"/>
    <n v="10840"/>
    <n v="12843"/>
    <n v="11489"/>
    <n v="-1354"/>
    <n v="-2879"/>
  </r>
  <r>
    <x v="5893"/>
    <x v="22"/>
    <x v="2"/>
    <x v="5"/>
    <x v="5"/>
    <n v="1146"/>
    <n v="1116"/>
    <n v="3"/>
    <n v="3348"/>
    <n v="4494"/>
    <n v="3980"/>
    <n v="-514"/>
    <n v="-5"/>
  </r>
  <r>
    <x v="5893"/>
    <x v="22"/>
    <x v="2"/>
    <x v="5"/>
    <x v="1"/>
    <n v="2003"/>
    <n v="1116"/>
    <n v="9"/>
    <n v="10044"/>
    <n v="12047"/>
    <n v="9909"/>
    <n v="-2138"/>
    <n v="-5017"/>
  </r>
  <r>
    <x v="5894"/>
    <x v="22"/>
    <x v="2"/>
    <x v="1"/>
    <x v="0"/>
    <n v="2086"/>
    <n v="1146"/>
    <n v="6"/>
    <n v="6876"/>
    <n v="8962"/>
    <n v="8439"/>
    <n v="-523"/>
    <n v="-3494"/>
  </r>
  <r>
    <x v="5895"/>
    <x v="22"/>
    <x v="2"/>
    <x v="6"/>
    <x v="0"/>
    <n v="2086"/>
    <n v="1543"/>
    <n v="9"/>
    <n v="13887"/>
    <n v="15973"/>
    <n v="15471"/>
    <n v="-502"/>
    <n v="-3996"/>
  </r>
  <r>
    <x v="5895"/>
    <x v="22"/>
    <x v="2"/>
    <x v="6"/>
    <x v="5"/>
    <n v="1146"/>
    <n v="1543"/>
    <n v="4"/>
    <n v="6172"/>
    <n v="7318"/>
    <n v="6682"/>
    <n v="-636"/>
    <n v="-641"/>
  </r>
  <r>
    <x v="5895"/>
    <x v="22"/>
    <x v="2"/>
    <x v="6"/>
    <x v="1"/>
    <n v="2003"/>
    <n v="1543"/>
    <n v="9"/>
    <n v="13887"/>
    <n v="15890"/>
    <n v="18936"/>
    <n v="3046"/>
    <n v="-1971"/>
  </r>
  <r>
    <x v="5896"/>
    <x v="22"/>
    <x v="2"/>
    <x v="2"/>
    <x v="0"/>
    <n v="2086"/>
    <n v="1543"/>
    <n v="9"/>
    <n v="13887"/>
    <n v="15973"/>
    <n v="16071"/>
    <n v="98"/>
    <n v="-3898"/>
  </r>
  <r>
    <x v="5897"/>
    <x v="22"/>
    <x v="2"/>
    <x v="3"/>
    <x v="2"/>
    <n v="1834"/>
    <n v="1116"/>
    <n v="1"/>
    <n v="1116"/>
    <n v="2950"/>
    <n v="3099"/>
    <n v="149"/>
    <n v="1959"/>
  </r>
  <r>
    <x v="5897"/>
    <x v="22"/>
    <x v="2"/>
    <x v="3"/>
    <x v="4"/>
    <n v="1928"/>
    <n v="1116"/>
    <n v="8"/>
    <n v="8928"/>
    <n v="10856"/>
    <n v="34938"/>
    <n v="24082"/>
    <n v="25067"/>
  </r>
  <r>
    <x v="5898"/>
    <x v="22"/>
    <x v="2"/>
    <x v="4"/>
    <x v="0"/>
    <n v="2086"/>
    <n v="1146"/>
    <n v="8"/>
    <n v="9168"/>
    <n v="11254"/>
    <n v="11097"/>
    <n v="-157"/>
    <n v="-4055"/>
  </r>
  <r>
    <x v="5898"/>
    <x v="22"/>
    <x v="2"/>
    <x v="4"/>
    <x v="4"/>
    <n v="1928"/>
    <n v="1146"/>
    <n v="1"/>
    <n v="1146"/>
    <n v="3074"/>
    <n v="2704"/>
    <n v="-370"/>
    <n v="24697"/>
  </r>
  <r>
    <x v="5899"/>
    <x v="22"/>
    <x v="2"/>
    <x v="0"/>
    <x v="6"/>
    <n v="2265"/>
    <n v="1355"/>
    <n v="2"/>
    <n v="2710"/>
    <n v="4975"/>
    <n v="4854"/>
    <n v="-121"/>
    <n v="23077"/>
  </r>
  <r>
    <x v="5899"/>
    <x v="22"/>
    <x v="2"/>
    <x v="0"/>
    <x v="0"/>
    <n v="2086"/>
    <n v="1355"/>
    <n v="10"/>
    <n v="13550"/>
    <n v="15636"/>
    <n v="17427"/>
    <n v="1791"/>
    <n v="-2264"/>
  </r>
  <r>
    <x v="5900"/>
    <x v="22"/>
    <x v="2"/>
    <x v="1"/>
    <x v="4"/>
    <n v="1928"/>
    <n v="1146"/>
    <n v="10"/>
    <n v="11460"/>
    <n v="13388"/>
    <n v="23931"/>
    <n v="10543"/>
    <n v="35240"/>
  </r>
  <r>
    <x v="5901"/>
    <x v="22"/>
    <x v="2"/>
    <x v="6"/>
    <x v="6"/>
    <n v="2265"/>
    <n v="1543"/>
    <n v="10"/>
    <n v="15430"/>
    <n v="17695"/>
    <n v="17822"/>
    <n v="127"/>
    <n v="23204"/>
  </r>
  <r>
    <x v="5901"/>
    <x v="22"/>
    <x v="2"/>
    <x v="6"/>
    <x v="5"/>
    <n v="1146"/>
    <n v="1543"/>
    <n v="1"/>
    <n v="1543"/>
    <n v="2689"/>
    <n v="2977"/>
    <n v="288"/>
    <n v="-353"/>
  </r>
  <r>
    <x v="5901"/>
    <x v="22"/>
    <x v="2"/>
    <x v="6"/>
    <x v="0"/>
    <n v="2086"/>
    <n v="1543"/>
    <n v="5"/>
    <n v="7715"/>
    <n v="9801"/>
    <n v="11348"/>
    <n v="1547"/>
    <n v="-717"/>
  </r>
  <r>
    <x v="5902"/>
    <x v="22"/>
    <x v="2"/>
    <x v="3"/>
    <x v="5"/>
    <n v="1146"/>
    <n v="1116"/>
    <n v="3"/>
    <n v="3348"/>
    <n v="4494"/>
    <n v="4728"/>
    <n v="234"/>
    <n v="-119"/>
  </r>
  <r>
    <x v="5903"/>
    <x v="22"/>
    <x v="3"/>
    <x v="4"/>
    <x v="4"/>
    <n v="1928"/>
    <n v="1146"/>
    <n v="2"/>
    <n v="2292"/>
    <n v="4220"/>
    <n v="12373"/>
    <n v="8153"/>
    <n v="8153"/>
  </r>
  <r>
    <x v="5904"/>
    <x v="22"/>
    <x v="3"/>
    <x v="5"/>
    <x v="0"/>
    <n v="2086"/>
    <n v="1116"/>
    <n v="7"/>
    <n v="7812"/>
    <n v="9898"/>
    <n v="20122"/>
    <n v="10224"/>
    <n v="10224"/>
  </r>
  <r>
    <x v="5904"/>
    <x v="22"/>
    <x v="3"/>
    <x v="5"/>
    <x v="6"/>
    <n v="2265"/>
    <n v="1116"/>
    <n v="10"/>
    <n v="11160"/>
    <n v="13425"/>
    <n v="21153"/>
    <n v="7728"/>
    <n v="7728"/>
  </r>
  <r>
    <x v="5905"/>
    <x v="22"/>
    <x v="3"/>
    <x v="1"/>
    <x v="6"/>
    <n v="2265"/>
    <n v="1146"/>
    <n v="9"/>
    <n v="10314"/>
    <n v="12579"/>
    <n v="14328"/>
    <n v="1749"/>
    <n v="9477"/>
  </r>
  <r>
    <x v="5905"/>
    <x v="22"/>
    <x v="3"/>
    <x v="1"/>
    <x v="4"/>
    <n v="1928"/>
    <n v="1146"/>
    <n v="5"/>
    <n v="5730"/>
    <n v="7658"/>
    <n v="8865"/>
    <n v="1207"/>
    <n v="9360"/>
  </r>
  <r>
    <x v="5906"/>
    <x v="22"/>
    <x v="3"/>
    <x v="6"/>
    <x v="5"/>
    <n v="1146"/>
    <n v="1543"/>
    <n v="2"/>
    <n v="3086"/>
    <n v="4232"/>
    <n v="12855"/>
    <n v="8623"/>
    <n v="8623"/>
  </r>
  <r>
    <x v="5906"/>
    <x v="22"/>
    <x v="3"/>
    <x v="6"/>
    <x v="4"/>
    <n v="1928"/>
    <n v="1543"/>
    <n v="6"/>
    <n v="9258"/>
    <n v="11186"/>
    <n v="11652"/>
    <n v="466"/>
    <n v="9826"/>
  </r>
  <r>
    <x v="5907"/>
    <x v="22"/>
    <x v="3"/>
    <x v="2"/>
    <x v="6"/>
    <n v="2265"/>
    <n v="1543"/>
    <n v="10"/>
    <n v="15430"/>
    <n v="17695"/>
    <n v="38624"/>
    <n v="20929"/>
    <n v="30406"/>
  </r>
  <r>
    <x v="5908"/>
    <x v="22"/>
    <x v="3"/>
    <x v="3"/>
    <x v="4"/>
    <n v="1928"/>
    <n v="1116"/>
    <n v="5"/>
    <n v="5580"/>
    <n v="7508"/>
    <n v="8515"/>
    <n v="1007"/>
    <n v="10833"/>
  </r>
  <r>
    <x v="5909"/>
    <x v="22"/>
    <x v="3"/>
    <x v="4"/>
    <x v="0"/>
    <n v="2086"/>
    <n v="1146"/>
    <n v="4"/>
    <n v="4584"/>
    <n v="6670"/>
    <n v="19317"/>
    <n v="12647"/>
    <n v="22871"/>
  </r>
  <r>
    <x v="5910"/>
    <x v="22"/>
    <x v="3"/>
    <x v="0"/>
    <x v="4"/>
    <n v="1928"/>
    <n v="1355"/>
    <n v="1"/>
    <n v="1355"/>
    <n v="3283"/>
    <n v="3680"/>
    <n v="397"/>
    <n v="11230"/>
  </r>
  <r>
    <x v="5911"/>
    <x v="22"/>
    <x v="3"/>
    <x v="5"/>
    <x v="5"/>
    <n v="1146"/>
    <n v="1116"/>
    <n v="2"/>
    <n v="2232"/>
    <n v="3378"/>
    <n v="2745"/>
    <n v="-633"/>
    <n v="7990"/>
  </r>
  <r>
    <x v="5912"/>
    <x v="22"/>
    <x v="3"/>
    <x v="1"/>
    <x v="6"/>
    <n v="2265"/>
    <n v="1146"/>
    <n v="3"/>
    <n v="3438"/>
    <n v="5703"/>
    <n v="5318"/>
    <n v="-385"/>
    <n v="30021"/>
  </r>
  <r>
    <x v="5913"/>
    <x v="22"/>
    <x v="3"/>
    <x v="6"/>
    <x v="6"/>
    <n v="2265"/>
    <n v="1543"/>
    <n v="8"/>
    <n v="12344"/>
    <n v="14609"/>
    <n v="16792"/>
    <n v="2183"/>
    <n v="32204"/>
  </r>
  <r>
    <x v="5913"/>
    <x v="22"/>
    <x v="3"/>
    <x v="6"/>
    <x v="0"/>
    <n v="2086"/>
    <n v="1543"/>
    <n v="8"/>
    <n v="12344"/>
    <n v="14430"/>
    <n v="14494"/>
    <n v="64"/>
    <n v="22935"/>
  </r>
  <r>
    <x v="5914"/>
    <x v="22"/>
    <x v="3"/>
    <x v="3"/>
    <x v="6"/>
    <n v="2265"/>
    <n v="1116"/>
    <n v="7"/>
    <n v="7812"/>
    <n v="10077"/>
    <n v="12091"/>
    <n v="2014"/>
    <n v="34218"/>
  </r>
  <r>
    <x v="5914"/>
    <x v="22"/>
    <x v="3"/>
    <x v="3"/>
    <x v="0"/>
    <n v="2086"/>
    <n v="1116"/>
    <n v="1"/>
    <n v="1116"/>
    <n v="3202"/>
    <n v="3769"/>
    <n v="567"/>
    <n v="23502"/>
  </r>
  <r>
    <x v="5915"/>
    <x v="22"/>
    <x v="3"/>
    <x v="4"/>
    <x v="4"/>
    <n v="1928"/>
    <n v="1146"/>
    <n v="3"/>
    <n v="3438"/>
    <n v="5366"/>
    <n v="5710"/>
    <n v="344"/>
    <n v="11574"/>
  </r>
  <r>
    <x v="5916"/>
    <x v="22"/>
    <x v="3"/>
    <x v="0"/>
    <x v="6"/>
    <n v="2265"/>
    <n v="1355"/>
    <n v="4"/>
    <n v="5420"/>
    <n v="7685"/>
    <n v="6644"/>
    <n v="-1041"/>
    <n v="33177"/>
  </r>
  <r>
    <x v="5917"/>
    <x v="22"/>
    <x v="3"/>
    <x v="5"/>
    <x v="5"/>
    <n v="1146"/>
    <n v="1116"/>
    <n v="1"/>
    <n v="1116"/>
    <n v="2262"/>
    <n v="2215"/>
    <n v="-47"/>
    <n v="7943"/>
  </r>
  <r>
    <x v="5918"/>
    <x v="22"/>
    <x v="3"/>
    <x v="1"/>
    <x v="4"/>
    <n v="1928"/>
    <n v="1146"/>
    <n v="5"/>
    <n v="5730"/>
    <n v="7658"/>
    <n v="8829"/>
    <n v="1171"/>
    <n v="12745"/>
  </r>
  <r>
    <x v="5919"/>
    <x v="22"/>
    <x v="3"/>
    <x v="6"/>
    <x v="5"/>
    <n v="1146"/>
    <n v="1543"/>
    <n v="10"/>
    <n v="15430"/>
    <n v="16576"/>
    <n v="18817"/>
    <n v="2241"/>
    <n v="10184"/>
  </r>
  <r>
    <x v="5920"/>
    <x v="22"/>
    <x v="3"/>
    <x v="2"/>
    <x v="0"/>
    <n v="2086"/>
    <n v="1543"/>
    <n v="5"/>
    <n v="7715"/>
    <n v="9801"/>
    <n v="9221"/>
    <n v="-580"/>
    <n v="22922"/>
  </r>
  <r>
    <x v="5920"/>
    <x v="22"/>
    <x v="3"/>
    <x v="2"/>
    <x v="4"/>
    <n v="1928"/>
    <n v="1543"/>
    <n v="3"/>
    <n v="4629"/>
    <n v="6557"/>
    <n v="8063"/>
    <n v="1506"/>
    <n v="14251"/>
  </r>
  <r>
    <x v="5921"/>
    <x v="22"/>
    <x v="3"/>
    <x v="3"/>
    <x v="5"/>
    <n v="1146"/>
    <n v="1116"/>
    <n v="5"/>
    <n v="5580"/>
    <n v="6726"/>
    <n v="7410"/>
    <n v="684"/>
    <n v="10868"/>
  </r>
  <r>
    <x v="5921"/>
    <x v="22"/>
    <x v="3"/>
    <x v="3"/>
    <x v="0"/>
    <n v="2086"/>
    <n v="1116"/>
    <n v="1"/>
    <n v="1116"/>
    <n v="3202"/>
    <n v="2689"/>
    <n v="-513"/>
    <n v="22409"/>
  </r>
  <r>
    <x v="5922"/>
    <x v="22"/>
    <x v="3"/>
    <x v="4"/>
    <x v="4"/>
    <n v="1928"/>
    <n v="1146"/>
    <n v="3"/>
    <n v="3438"/>
    <n v="5366"/>
    <n v="6284"/>
    <n v="918"/>
    <n v="15169"/>
  </r>
  <r>
    <x v="5923"/>
    <x v="22"/>
    <x v="3"/>
    <x v="0"/>
    <x v="4"/>
    <n v="1928"/>
    <n v="1355"/>
    <n v="7"/>
    <n v="9485"/>
    <n v="11413"/>
    <n v="10256"/>
    <n v="-1157"/>
    <n v="14012"/>
  </r>
  <r>
    <x v="5924"/>
    <x v="22"/>
    <x v="3"/>
    <x v="5"/>
    <x v="0"/>
    <n v="2086"/>
    <n v="1116"/>
    <n v="1"/>
    <n v="1116"/>
    <n v="3202"/>
    <n v="2339"/>
    <n v="-863"/>
    <n v="21546"/>
  </r>
  <r>
    <x v="5924"/>
    <x v="22"/>
    <x v="3"/>
    <x v="5"/>
    <x v="4"/>
    <n v="1928"/>
    <n v="1116"/>
    <n v="3"/>
    <n v="3348"/>
    <n v="5276"/>
    <n v="8026"/>
    <n v="2750"/>
    <n v="16762"/>
  </r>
  <r>
    <x v="5924"/>
    <x v="22"/>
    <x v="3"/>
    <x v="5"/>
    <x v="5"/>
    <n v="1146"/>
    <n v="1116"/>
    <n v="7"/>
    <n v="7812"/>
    <n v="8958"/>
    <n v="9464"/>
    <n v="506"/>
    <n v="11374"/>
  </r>
  <r>
    <x v="5925"/>
    <x v="22"/>
    <x v="3"/>
    <x v="6"/>
    <x v="4"/>
    <n v="1928"/>
    <n v="1543"/>
    <n v="6"/>
    <n v="9258"/>
    <n v="11186"/>
    <n v="11270"/>
    <n v="84"/>
    <n v="16846"/>
  </r>
  <r>
    <x v="5926"/>
    <x v="22"/>
    <x v="3"/>
    <x v="2"/>
    <x v="0"/>
    <n v="2086"/>
    <n v="1543"/>
    <n v="8"/>
    <n v="12344"/>
    <n v="14430"/>
    <n v="18301"/>
    <n v="3871"/>
    <n v="25417"/>
  </r>
  <r>
    <x v="5927"/>
    <x v="22"/>
    <x v="3"/>
    <x v="3"/>
    <x v="5"/>
    <n v="1146"/>
    <n v="1116"/>
    <n v="6"/>
    <n v="6696"/>
    <n v="7842"/>
    <n v="8335"/>
    <n v="493"/>
    <n v="11867"/>
  </r>
  <r>
    <x v="5927"/>
    <x v="22"/>
    <x v="3"/>
    <x v="3"/>
    <x v="4"/>
    <n v="1928"/>
    <n v="1116"/>
    <n v="5"/>
    <n v="5580"/>
    <n v="7508"/>
    <n v="6258"/>
    <n v="-1250"/>
    <n v="15596"/>
  </r>
  <r>
    <x v="5927"/>
    <x v="22"/>
    <x v="3"/>
    <x v="3"/>
    <x v="6"/>
    <n v="2265"/>
    <n v="1116"/>
    <n v="10"/>
    <n v="11160"/>
    <n v="13425"/>
    <n v="15520"/>
    <n v="2095"/>
    <n v="35272"/>
  </r>
  <r>
    <x v="5928"/>
    <x v="22"/>
    <x v="3"/>
    <x v="4"/>
    <x v="5"/>
    <n v="1146"/>
    <n v="1146"/>
    <n v="8"/>
    <n v="9168"/>
    <n v="10314"/>
    <n v="54080"/>
    <n v="43766"/>
    <n v="55633"/>
  </r>
  <r>
    <x v="5928"/>
    <x v="22"/>
    <x v="3"/>
    <x v="4"/>
    <x v="0"/>
    <n v="2086"/>
    <n v="1146"/>
    <n v="1"/>
    <n v="1146"/>
    <n v="3232"/>
    <n v="2780"/>
    <n v="-452"/>
    <n v="24965"/>
  </r>
  <r>
    <x v="5929"/>
    <x v="22"/>
    <x v="3"/>
    <x v="0"/>
    <x v="6"/>
    <n v="2265"/>
    <n v="1355"/>
    <n v="7"/>
    <n v="9485"/>
    <n v="11750"/>
    <n v="13266"/>
    <n v="1516"/>
    <n v="36788"/>
  </r>
  <r>
    <x v="5930"/>
    <x v="22"/>
    <x v="4"/>
    <x v="5"/>
    <x v="6"/>
    <n v="2265"/>
    <n v="1116"/>
    <n v="4"/>
    <n v="4464"/>
    <n v="6729"/>
    <n v="10583"/>
    <n v="3854"/>
    <n v="3854"/>
  </r>
  <r>
    <x v="5930"/>
    <x v="22"/>
    <x v="4"/>
    <x v="5"/>
    <x v="4"/>
    <n v="1928"/>
    <n v="1116"/>
    <n v="3"/>
    <n v="3348"/>
    <n v="5276"/>
    <n v="4223"/>
    <n v="-1053"/>
    <n v="-1053"/>
  </r>
  <r>
    <x v="5931"/>
    <x v="22"/>
    <x v="4"/>
    <x v="1"/>
    <x v="1"/>
    <n v="2003"/>
    <n v="1146"/>
    <n v="8"/>
    <n v="9168"/>
    <n v="11171"/>
    <n v="10959"/>
    <n v="-212"/>
    <n v="-212"/>
  </r>
  <r>
    <x v="5931"/>
    <x v="22"/>
    <x v="4"/>
    <x v="1"/>
    <x v="0"/>
    <n v="2086"/>
    <n v="1146"/>
    <n v="3"/>
    <n v="3438"/>
    <n v="5524"/>
    <n v="5653"/>
    <n v="129"/>
    <n v="129"/>
  </r>
  <r>
    <x v="5932"/>
    <x v="22"/>
    <x v="4"/>
    <x v="4"/>
    <x v="0"/>
    <n v="2086"/>
    <n v="1146"/>
    <n v="8"/>
    <n v="9168"/>
    <n v="11254"/>
    <n v="31745"/>
    <n v="20491"/>
    <n v="20620"/>
  </r>
  <r>
    <x v="5932"/>
    <x v="22"/>
    <x v="4"/>
    <x v="4"/>
    <x v="4"/>
    <n v="1928"/>
    <n v="1146"/>
    <n v="6"/>
    <n v="6876"/>
    <n v="8804"/>
    <n v="7107"/>
    <n v="-1697"/>
    <n v="-2750"/>
  </r>
  <r>
    <x v="5933"/>
    <x v="22"/>
    <x v="4"/>
    <x v="0"/>
    <x v="6"/>
    <n v="2265"/>
    <n v="1355"/>
    <n v="6"/>
    <n v="8130"/>
    <n v="10395"/>
    <n v="10224"/>
    <n v="-171"/>
    <n v="3683"/>
  </r>
  <r>
    <x v="5933"/>
    <x v="22"/>
    <x v="4"/>
    <x v="0"/>
    <x v="0"/>
    <n v="2086"/>
    <n v="1355"/>
    <n v="5"/>
    <n v="6775"/>
    <n v="8861"/>
    <n v="10364"/>
    <n v="1503"/>
    <n v="22123"/>
  </r>
  <r>
    <x v="5933"/>
    <x v="22"/>
    <x v="4"/>
    <x v="0"/>
    <x v="4"/>
    <n v="1928"/>
    <n v="1355"/>
    <n v="7"/>
    <n v="9485"/>
    <n v="11413"/>
    <n v="9310"/>
    <n v="-2103"/>
    <n v="-4853"/>
  </r>
  <r>
    <x v="5934"/>
    <x v="22"/>
    <x v="4"/>
    <x v="5"/>
    <x v="0"/>
    <n v="2086"/>
    <n v="1116"/>
    <n v="9"/>
    <n v="10044"/>
    <n v="12130"/>
    <n v="12058"/>
    <n v="-72"/>
    <n v="22051"/>
  </r>
  <r>
    <x v="5934"/>
    <x v="22"/>
    <x v="4"/>
    <x v="5"/>
    <x v="1"/>
    <n v="2003"/>
    <n v="1116"/>
    <n v="5"/>
    <n v="5580"/>
    <n v="7583"/>
    <n v="6120"/>
    <n v="-1463"/>
    <n v="-1675"/>
  </r>
  <r>
    <x v="5934"/>
    <x v="22"/>
    <x v="4"/>
    <x v="5"/>
    <x v="5"/>
    <n v="1146"/>
    <n v="1116"/>
    <n v="1"/>
    <n v="1116"/>
    <n v="2262"/>
    <n v="2631"/>
    <n v="369"/>
    <n v="369"/>
  </r>
  <r>
    <x v="5935"/>
    <x v="22"/>
    <x v="4"/>
    <x v="6"/>
    <x v="5"/>
    <n v="1146"/>
    <n v="1543"/>
    <n v="8"/>
    <n v="12344"/>
    <n v="13490"/>
    <n v="15213"/>
    <n v="1723"/>
    <n v="2092"/>
  </r>
  <r>
    <x v="5936"/>
    <x v="22"/>
    <x v="4"/>
    <x v="2"/>
    <x v="6"/>
    <n v="2265"/>
    <n v="1543"/>
    <n v="1"/>
    <n v="1543"/>
    <n v="3808"/>
    <n v="2072"/>
    <n v="-1736"/>
    <n v="1947"/>
  </r>
  <r>
    <x v="5936"/>
    <x v="22"/>
    <x v="4"/>
    <x v="2"/>
    <x v="5"/>
    <n v="1146"/>
    <n v="1543"/>
    <n v="5"/>
    <n v="7715"/>
    <n v="8861"/>
    <n v="9977"/>
    <n v="1116"/>
    <n v="3208"/>
  </r>
  <r>
    <x v="5936"/>
    <x v="22"/>
    <x v="4"/>
    <x v="2"/>
    <x v="0"/>
    <n v="2086"/>
    <n v="1543"/>
    <n v="2"/>
    <n v="3086"/>
    <n v="5172"/>
    <n v="6070"/>
    <n v="898"/>
    <n v="22949"/>
  </r>
  <r>
    <x v="5937"/>
    <x v="22"/>
    <x v="4"/>
    <x v="0"/>
    <x v="4"/>
    <n v="1928"/>
    <n v="1355"/>
    <n v="6"/>
    <n v="8130"/>
    <n v="10058"/>
    <n v="10760"/>
    <n v="702"/>
    <n v="-4151"/>
  </r>
  <r>
    <x v="5938"/>
    <x v="22"/>
    <x v="4"/>
    <x v="5"/>
    <x v="5"/>
    <n v="1146"/>
    <n v="1116"/>
    <n v="7"/>
    <n v="7812"/>
    <n v="8958"/>
    <n v="8524"/>
    <n v="-434"/>
    <n v="2774"/>
  </r>
  <r>
    <x v="5939"/>
    <x v="22"/>
    <x v="4"/>
    <x v="1"/>
    <x v="5"/>
    <n v="1146"/>
    <n v="1146"/>
    <n v="3"/>
    <n v="3438"/>
    <n v="4584"/>
    <n v="8173"/>
    <n v="3589"/>
    <n v="6363"/>
  </r>
  <r>
    <x v="5940"/>
    <x v="22"/>
    <x v="4"/>
    <x v="2"/>
    <x v="0"/>
    <n v="2086"/>
    <n v="1543"/>
    <n v="9"/>
    <n v="13887"/>
    <n v="15973"/>
    <n v="17413"/>
    <n v="1440"/>
    <n v="24389"/>
  </r>
  <r>
    <x v="5941"/>
    <x v="22"/>
    <x v="4"/>
    <x v="3"/>
    <x v="4"/>
    <n v="1928"/>
    <n v="1116"/>
    <n v="3"/>
    <n v="3348"/>
    <n v="5276"/>
    <n v="15137"/>
    <n v="9861"/>
    <n v="5710"/>
  </r>
  <r>
    <x v="5942"/>
    <x v="22"/>
    <x v="4"/>
    <x v="0"/>
    <x v="0"/>
    <n v="2086"/>
    <n v="1355"/>
    <n v="10"/>
    <n v="13550"/>
    <n v="15636"/>
    <n v="40114"/>
    <n v="24478"/>
    <n v="48867"/>
  </r>
  <r>
    <x v="5943"/>
    <x v="22"/>
    <x v="4"/>
    <x v="1"/>
    <x v="6"/>
    <n v="2265"/>
    <n v="1146"/>
    <n v="2"/>
    <n v="2292"/>
    <n v="4557"/>
    <n v="4417"/>
    <n v="-140"/>
    <n v="1807"/>
  </r>
  <r>
    <x v="5943"/>
    <x v="22"/>
    <x v="4"/>
    <x v="1"/>
    <x v="5"/>
    <n v="1146"/>
    <n v="1146"/>
    <n v="10"/>
    <n v="11460"/>
    <n v="12606"/>
    <n v="11699"/>
    <n v="-907"/>
    <n v="5456"/>
  </r>
  <r>
    <x v="5944"/>
    <x v="22"/>
    <x v="4"/>
    <x v="6"/>
    <x v="5"/>
    <n v="1146"/>
    <n v="1543"/>
    <n v="6"/>
    <n v="9258"/>
    <n v="10404"/>
    <n v="9533"/>
    <n v="-871"/>
    <n v="4585"/>
  </r>
  <r>
    <x v="5944"/>
    <x v="22"/>
    <x v="4"/>
    <x v="6"/>
    <x v="4"/>
    <n v="1928"/>
    <n v="1543"/>
    <n v="8"/>
    <n v="12344"/>
    <n v="14272"/>
    <n v="15212"/>
    <n v="940"/>
    <n v="6650"/>
  </r>
  <r>
    <x v="5944"/>
    <x v="22"/>
    <x v="4"/>
    <x v="6"/>
    <x v="6"/>
    <n v="2265"/>
    <n v="1543"/>
    <n v="9"/>
    <n v="13887"/>
    <n v="16152"/>
    <n v="29286"/>
    <n v="13134"/>
    <n v="14941"/>
  </r>
  <r>
    <x v="5945"/>
    <x v="22"/>
    <x v="4"/>
    <x v="2"/>
    <x v="6"/>
    <n v="2265"/>
    <n v="1543"/>
    <n v="5"/>
    <n v="7715"/>
    <n v="9980"/>
    <n v="10445"/>
    <n v="465"/>
    <n v="15406"/>
  </r>
  <r>
    <x v="5945"/>
    <x v="22"/>
    <x v="4"/>
    <x v="2"/>
    <x v="4"/>
    <n v="1928"/>
    <n v="1543"/>
    <n v="7"/>
    <n v="10801"/>
    <n v="12729"/>
    <n v="10654"/>
    <n v="-2075"/>
    <n v="4575"/>
  </r>
  <r>
    <x v="5946"/>
    <x v="22"/>
    <x v="4"/>
    <x v="3"/>
    <x v="6"/>
    <n v="2265"/>
    <n v="1116"/>
    <n v="7"/>
    <n v="7812"/>
    <n v="10077"/>
    <n v="10419"/>
    <n v="342"/>
    <n v="15748"/>
  </r>
  <r>
    <x v="5946"/>
    <x v="22"/>
    <x v="4"/>
    <x v="3"/>
    <x v="0"/>
    <n v="2086"/>
    <n v="1116"/>
    <n v="9"/>
    <n v="10044"/>
    <n v="12130"/>
    <n v="12225"/>
    <n v="95"/>
    <n v="48962"/>
  </r>
  <r>
    <x v="5947"/>
    <x v="22"/>
    <x v="4"/>
    <x v="4"/>
    <x v="0"/>
    <n v="2086"/>
    <n v="1146"/>
    <n v="4"/>
    <n v="4584"/>
    <n v="6670"/>
    <n v="21270"/>
    <n v="14600"/>
    <n v="63562"/>
  </r>
  <r>
    <x v="5948"/>
    <x v="22"/>
    <x v="4"/>
    <x v="0"/>
    <x v="5"/>
    <n v="1146"/>
    <n v="1355"/>
    <n v="2"/>
    <n v="2710"/>
    <n v="3856"/>
    <n v="3827"/>
    <n v="-29"/>
    <n v="4556"/>
  </r>
  <r>
    <x v="5948"/>
    <x v="22"/>
    <x v="4"/>
    <x v="0"/>
    <x v="4"/>
    <n v="1928"/>
    <n v="1355"/>
    <n v="8"/>
    <n v="10840"/>
    <n v="12768"/>
    <n v="14667"/>
    <n v="1899"/>
    <n v="6474"/>
  </r>
  <r>
    <x v="5949"/>
    <x v="22"/>
    <x v="4"/>
    <x v="5"/>
    <x v="6"/>
    <n v="2265"/>
    <n v="1116"/>
    <n v="9"/>
    <n v="10044"/>
    <n v="12309"/>
    <n v="10955"/>
    <n v="-1354"/>
    <n v="14394"/>
  </r>
  <r>
    <x v="5949"/>
    <x v="22"/>
    <x v="4"/>
    <x v="5"/>
    <x v="4"/>
    <n v="1928"/>
    <n v="1116"/>
    <n v="4"/>
    <n v="4464"/>
    <n v="6392"/>
    <n v="6855"/>
    <n v="463"/>
    <n v="6937"/>
  </r>
  <r>
    <x v="5950"/>
    <x v="22"/>
    <x v="4"/>
    <x v="1"/>
    <x v="6"/>
    <n v="2265"/>
    <n v="1146"/>
    <n v="6"/>
    <n v="6876"/>
    <n v="9141"/>
    <n v="9814"/>
    <n v="673"/>
    <n v="15067"/>
  </r>
  <r>
    <x v="5951"/>
    <x v="22"/>
    <x v="4"/>
    <x v="6"/>
    <x v="0"/>
    <n v="2086"/>
    <n v="1543"/>
    <n v="10"/>
    <n v="15430"/>
    <n v="17516"/>
    <n v="20583"/>
    <n v="3067"/>
    <n v="66629"/>
  </r>
  <r>
    <x v="5951"/>
    <x v="22"/>
    <x v="4"/>
    <x v="6"/>
    <x v="4"/>
    <n v="1928"/>
    <n v="1543"/>
    <n v="6"/>
    <n v="9258"/>
    <n v="11186"/>
    <n v="9708"/>
    <n v="-1478"/>
    <n v="5459"/>
  </r>
  <r>
    <x v="5952"/>
    <x v="22"/>
    <x v="5"/>
    <x v="2"/>
    <x v="5"/>
    <n v="1146"/>
    <n v="1543"/>
    <n v="4"/>
    <n v="6172"/>
    <n v="7318"/>
    <n v="8696"/>
    <n v="1378"/>
    <n v="1378"/>
  </r>
  <r>
    <x v="5953"/>
    <x v="22"/>
    <x v="5"/>
    <x v="3"/>
    <x v="6"/>
    <n v="2265"/>
    <n v="1116"/>
    <n v="10"/>
    <n v="11160"/>
    <n v="13425"/>
    <n v="11529"/>
    <n v="-1896"/>
    <n v="-1896"/>
  </r>
  <r>
    <x v="5954"/>
    <x v="22"/>
    <x v="5"/>
    <x v="4"/>
    <x v="6"/>
    <n v="2265"/>
    <n v="1146"/>
    <n v="3"/>
    <n v="3438"/>
    <n v="5703"/>
    <n v="6079"/>
    <n v="376"/>
    <n v="-1520"/>
  </r>
  <r>
    <x v="5955"/>
    <x v="22"/>
    <x v="5"/>
    <x v="0"/>
    <x v="5"/>
    <n v="1146"/>
    <n v="1355"/>
    <n v="4"/>
    <n v="5420"/>
    <n v="6566"/>
    <n v="11569"/>
    <n v="5003"/>
    <n v="6381"/>
  </r>
  <r>
    <x v="5956"/>
    <x v="22"/>
    <x v="5"/>
    <x v="5"/>
    <x v="5"/>
    <n v="1146"/>
    <n v="1116"/>
    <n v="6"/>
    <n v="6696"/>
    <n v="7842"/>
    <n v="24655"/>
    <n v="16813"/>
    <n v="23194"/>
  </r>
  <r>
    <x v="5957"/>
    <x v="22"/>
    <x v="5"/>
    <x v="1"/>
    <x v="4"/>
    <n v="1928"/>
    <n v="1146"/>
    <n v="6"/>
    <n v="6876"/>
    <n v="8804"/>
    <n v="9223"/>
    <n v="419"/>
    <n v="419"/>
  </r>
  <r>
    <x v="5958"/>
    <x v="22"/>
    <x v="5"/>
    <x v="6"/>
    <x v="4"/>
    <n v="1928"/>
    <n v="1543"/>
    <n v="8"/>
    <n v="12344"/>
    <n v="14272"/>
    <n v="15033"/>
    <n v="761"/>
    <n v="1180"/>
  </r>
  <r>
    <x v="5959"/>
    <x v="22"/>
    <x v="5"/>
    <x v="2"/>
    <x v="4"/>
    <n v="1928"/>
    <n v="1543"/>
    <n v="1"/>
    <n v="1543"/>
    <n v="3471"/>
    <n v="3958"/>
    <n v="487"/>
    <n v="1667"/>
  </r>
  <r>
    <x v="5960"/>
    <x v="22"/>
    <x v="5"/>
    <x v="3"/>
    <x v="4"/>
    <n v="1928"/>
    <n v="1116"/>
    <n v="5"/>
    <n v="5580"/>
    <n v="7508"/>
    <n v="7763"/>
    <n v="255"/>
    <n v="1922"/>
  </r>
  <r>
    <x v="5961"/>
    <x v="22"/>
    <x v="5"/>
    <x v="4"/>
    <x v="4"/>
    <n v="1928"/>
    <n v="1146"/>
    <n v="4"/>
    <n v="4584"/>
    <n v="6512"/>
    <n v="5636"/>
    <n v="-876"/>
    <n v="1046"/>
  </r>
  <r>
    <x v="5962"/>
    <x v="22"/>
    <x v="5"/>
    <x v="0"/>
    <x v="4"/>
    <n v="1928"/>
    <n v="1355"/>
    <n v="8"/>
    <n v="10840"/>
    <n v="12768"/>
    <n v="14894"/>
    <n v="2126"/>
    <n v="3172"/>
  </r>
  <r>
    <x v="5963"/>
    <x v="22"/>
    <x v="5"/>
    <x v="1"/>
    <x v="4"/>
    <n v="1928"/>
    <n v="1146"/>
    <n v="9"/>
    <n v="10314"/>
    <n v="12242"/>
    <n v="14262"/>
    <n v="2020"/>
    <n v="5192"/>
  </r>
  <r>
    <x v="5964"/>
    <x v="22"/>
    <x v="5"/>
    <x v="6"/>
    <x v="5"/>
    <n v="1146"/>
    <n v="1543"/>
    <n v="10"/>
    <n v="15430"/>
    <n v="16576"/>
    <n v="23814"/>
    <n v="7238"/>
    <n v="30432"/>
  </r>
  <r>
    <x v="5965"/>
    <x v="22"/>
    <x v="5"/>
    <x v="4"/>
    <x v="0"/>
    <n v="2086"/>
    <n v="1146"/>
    <n v="9"/>
    <n v="10314"/>
    <n v="12400"/>
    <n v="12854"/>
    <n v="454"/>
    <n v="454"/>
  </r>
  <r>
    <x v="5966"/>
    <x v="22"/>
    <x v="5"/>
    <x v="0"/>
    <x v="0"/>
    <n v="2086"/>
    <n v="1355"/>
    <n v="1"/>
    <n v="1355"/>
    <n v="3441"/>
    <n v="3291"/>
    <n v="-150"/>
    <n v="304"/>
  </r>
  <r>
    <x v="5967"/>
    <x v="22"/>
    <x v="5"/>
    <x v="5"/>
    <x v="5"/>
    <n v="1146"/>
    <n v="1116"/>
    <n v="10"/>
    <n v="11160"/>
    <n v="12306"/>
    <n v="41665"/>
    <n v="29359"/>
    <n v="59791"/>
  </r>
  <r>
    <x v="5968"/>
    <x v="22"/>
    <x v="5"/>
    <x v="1"/>
    <x v="5"/>
    <n v="1146"/>
    <n v="1146"/>
    <n v="4"/>
    <n v="4584"/>
    <n v="5730"/>
    <n v="12122"/>
    <n v="6392"/>
    <n v="66183"/>
  </r>
  <r>
    <x v="5968"/>
    <x v="22"/>
    <x v="5"/>
    <x v="1"/>
    <x v="0"/>
    <n v="2086"/>
    <n v="1146"/>
    <n v="3"/>
    <n v="3438"/>
    <n v="5524"/>
    <n v="18275"/>
    <n v="12751"/>
    <n v="13055"/>
  </r>
  <r>
    <x v="5969"/>
    <x v="22"/>
    <x v="5"/>
    <x v="6"/>
    <x v="6"/>
    <n v="2265"/>
    <n v="1543"/>
    <n v="2"/>
    <n v="3086"/>
    <n v="5351"/>
    <n v="5695"/>
    <n v="344"/>
    <n v="-1176"/>
  </r>
  <r>
    <x v="5970"/>
    <x v="22"/>
    <x v="5"/>
    <x v="2"/>
    <x v="2"/>
    <n v="1834"/>
    <n v="1543"/>
    <n v="6"/>
    <n v="9258"/>
    <n v="11092"/>
    <n v="11286"/>
    <n v="194"/>
    <n v="194"/>
  </r>
  <r>
    <x v="5971"/>
    <x v="22"/>
    <x v="5"/>
    <x v="3"/>
    <x v="6"/>
    <n v="2265"/>
    <n v="1116"/>
    <n v="4"/>
    <n v="4464"/>
    <n v="6729"/>
    <n v="7793"/>
    <n v="1064"/>
    <n v="-112"/>
  </r>
  <r>
    <x v="5972"/>
    <x v="22"/>
    <x v="5"/>
    <x v="0"/>
    <x v="6"/>
    <n v="2265"/>
    <n v="1355"/>
    <n v="5"/>
    <n v="6775"/>
    <n v="9040"/>
    <n v="8457"/>
    <n v="-583"/>
    <n v="-695"/>
  </r>
  <r>
    <x v="5973"/>
    <x v="22"/>
    <x v="5"/>
    <x v="5"/>
    <x v="6"/>
    <n v="2265"/>
    <n v="1116"/>
    <n v="1"/>
    <n v="1116"/>
    <n v="3381"/>
    <n v="3638"/>
    <n v="257"/>
    <n v="-438"/>
  </r>
  <r>
    <x v="5974"/>
    <x v="22"/>
    <x v="5"/>
    <x v="6"/>
    <x v="0"/>
    <n v="2086"/>
    <n v="1543"/>
    <n v="1"/>
    <n v="1543"/>
    <n v="3629"/>
    <n v="3561"/>
    <n v="-68"/>
    <n v="12987"/>
  </r>
  <r>
    <x v="5974"/>
    <x v="22"/>
    <x v="5"/>
    <x v="6"/>
    <x v="6"/>
    <n v="2265"/>
    <n v="1543"/>
    <n v="9"/>
    <n v="13887"/>
    <n v="16152"/>
    <n v="15285"/>
    <n v="-867"/>
    <n v="-1305"/>
  </r>
  <r>
    <x v="5975"/>
    <x v="22"/>
    <x v="5"/>
    <x v="3"/>
    <x v="4"/>
    <n v="1928"/>
    <n v="1116"/>
    <n v="7"/>
    <n v="7812"/>
    <n v="9740"/>
    <n v="10514"/>
    <n v="774"/>
    <n v="5966"/>
  </r>
  <r>
    <x v="5976"/>
    <x v="22"/>
    <x v="6"/>
    <x v="0"/>
    <x v="6"/>
    <n v="2265"/>
    <n v="1355"/>
    <n v="7"/>
    <n v="9485"/>
    <n v="11750"/>
    <n v="13102"/>
    <n v="1352"/>
    <n v="1352"/>
  </r>
  <r>
    <x v="5977"/>
    <x v="22"/>
    <x v="6"/>
    <x v="5"/>
    <x v="4"/>
    <n v="1928"/>
    <n v="1116"/>
    <n v="8"/>
    <n v="8928"/>
    <n v="10856"/>
    <n v="9348"/>
    <n v="-1508"/>
    <n v="-1508"/>
  </r>
  <r>
    <x v="5978"/>
    <x v="22"/>
    <x v="6"/>
    <x v="6"/>
    <x v="2"/>
    <n v="1834"/>
    <n v="1543"/>
    <n v="7"/>
    <n v="10801"/>
    <n v="12635"/>
    <n v="13445"/>
    <n v="810"/>
    <n v="810"/>
  </r>
  <r>
    <x v="5979"/>
    <x v="22"/>
    <x v="6"/>
    <x v="2"/>
    <x v="4"/>
    <n v="1928"/>
    <n v="1543"/>
    <n v="3"/>
    <n v="4629"/>
    <n v="6557"/>
    <n v="6644"/>
    <n v="87"/>
    <n v="-1421"/>
  </r>
  <r>
    <x v="5980"/>
    <x v="22"/>
    <x v="6"/>
    <x v="4"/>
    <x v="2"/>
    <n v="1834"/>
    <n v="1146"/>
    <n v="7"/>
    <n v="8022"/>
    <n v="9856"/>
    <n v="8239"/>
    <n v="-1617"/>
    <n v="-807"/>
  </r>
  <r>
    <x v="5980"/>
    <x v="22"/>
    <x v="6"/>
    <x v="4"/>
    <x v="6"/>
    <n v="2265"/>
    <n v="1146"/>
    <n v="9"/>
    <n v="10314"/>
    <n v="12579"/>
    <n v="12177"/>
    <n v="-402"/>
    <n v="950"/>
  </r>
  <r>
    <x v="5981"/>
    <x v="22"/>
    <x v="6"/>
    <x v="0"/>
    <x v="4"/>
    <n v="1928"/>
    <n v="1355"/>
    <n v="2"/>
    <n v="2710"/>
    <n v="4638"/>
    <n v="4114"/>
    <n v="-524"/>
    <n v="-1945"/>
  </r>
  <r>
    <x v="5981"/>
    <x v="22"/>
    <x v="6"/>
    <x v="0"/>
    <x v="6"/>
    <n v="2265"/>
    <n v="1355"/>
    <n v="4"/>
    <n v="5420"/>
    <n v="7685"/>
    <n v="7980"/>
    <n v="295"/>
    <n v="1245"/>
  </r>
  <r>
    <x v="5982"/>
    <x v="22"/>
    <x v="6"/>
    <x v="5"/>
    <x v="5"/>
    <n v="1146"/>
    <n v="1116"/>
    <n v="3"/>
    <n v="3348"/>
    <n v="4494"/>
    <n v="5209"/>
    <n v="715"/>
    <n v="715"/>
  </r>
  <r>
    <x v="5983"/>
    <x v="22"/>
    <x v="6"/>
    <x v="1"/>
    <x v="0"/>
    <n v="2086"/>
    <n v="1146"/>
    <n v="1"/>
    <n v="1146"/>
    <n v="3232"/>
    <n v="6789"/>
    <n v="3557"/>
    <n v="3557"/>
  </r>
  <r>
    <x v="5984"/>
    <x v="22"/>
    <x v="6"/>
    <x v="2"/>
    <x v="3"/>
    <n v="2355"/>
    <n v="1543"/>
    <n v="1"/>
    <n v="1543"/>
    <n v="3898"/>
    <n v="4114"/>
    <n v="216"/>
    <n v="216"/>
  </r>
  <r>
    <x v="5984"/>
    <x v="22"/>
    <x v="6"/>
    <x v="2"/>
    <x v="6"/>
    <n v="2265"/>
    <n v="1543"/>
    <n v="7"/>
    <n v="10801"/>
    <n v="13066"/>
    <n v="10506"/>
    <n v="-2560"/>
    <n v="-1315"/>
  </r>
  <r>
    <x v="5984"/>
    <x v="22"/>
    <x v="6"/>
    <x v="2"/>
    <x v="4"/>
    <n v="1928"/>
    <n v="1543"/>
    <n v="3"/>
    <n v="4629"/>
    <n v="6557"/>
    <n v="6200"/>
    <n v="-357"/>
    <n v="-2302"/>
  </r>
  <r>
    <x v="5985"/>
    <x v="22"/>
    <x v="6"/>
    <x v="0"/>
    <x v="6"/>
    <n v="2265"/>
    <n v="1355"/>
    <n v="1"/>
    <n v="1355"/>
    <n v="3620"/>
    <n v="3412"/>
    <n v="-208"/>
    <n v="-1523"/>
  </r>
  <r>
    <x v="5986"/>
    <x v="22"/>
    <x v="6"/>
    <x v="5"/>
    <x v="6"/>
    <n v="2265"/>
    <n v="1116"/>
    <n v="1"/>
    <n v="1116"/>
    <n v="3381"/>
    <n v="3008"/>
    <n v="-373"/>
    <n v="-1896"/>
  </r>
  <r>
    <x v="5987"/>
    <x v="22"/>
    <x v="6"/>
    <x v="6"/>
    <x v="6"/>
    <n v="2265"/>
    <n v="1543"/>
    <n v="8"/>
    <n v="12344"/>
    <n v="14609"/>
    <n v="17107"/>
    <n v="2498"/>
    <n v="602"/>
  </r>
  <r>
    <x v="5988"/>
    <x v="22"/>
    <x v="6"/>
    <x v="2"/>
    <x v="4"/>
    <n v="1928"/>
    <n v="1543"/>
    <n v="1"/>
    <n v="1543"/>
    <n v="3471"/>
    <n v="3605"/>
    <n v="134"/>
    <n v="-2168"/>
  </r>
  <r>
    <x v="5988"/>
    <x v="22"/>
    <x v="6"/>
    <x v="2"/>
    <x v="0"/>
    <n v="2086"/>
    <n v="1543"/>
    <n v="10"/>
    <n v="15430"/>
    <n v="17516"/>
    <n v="19299"/>
    <n v="1783"/>
    <n v="5340"/>
  </r>
  <r>
    <x v="5989"/>
    <x v="22"/>
    <x v="6"/>
    <x v="3"/>
    <x v="6"/>
    <n v="2265"/>
    <n v="1116"/>
    <n v="2"/>
    <n v="2232"/>
    <n v="4497"/>
    <n v="5332"/>
    <n v="835"/>
    <n v="1437"/>
  </r>
  <r>
    <x v="5990"/>
    <x v="22"/>
    <x v="6"/>
    <x v="4"/>
    <x v="5"/>
    <n v="1146"/>
    <n v="1146"/>
    <n v="4"/>
    <n v="4584"/>
    <n v="5730"/>
    <n v="5708"/>
    <n v="-22"/>
    <n v="693"/>
  </r>
  <r>
    <x v="5990"/>
    <x v="22"/>
    <x v="6"/>
    <x v="4"/>
    <x v="6"/>
    <n v="2265"/>
    <n v="1146"/>
    <n v="4"/>
    <n v="4584"/>
    <n v="6849"/>
    <n v="12086"/>
    <n v="5237"/>
    <n v="6674"/>
  </r>
  <r>
    <x v="5991"/>
    <x v="22"/>
    <x v="6"/>
    <x v="0"/>
    <x v="5"/>
    <n v="1146"/>
    <n v="1355"/>
    <n v="3"/>
    <n v="4065"/>
    <n v="5211"/>
    <n v="5304"/>
    <n v="93"/>
    <n v="786"/>
  </r>
  <r>
    <x v="5991"/>
    <x v="22"/>
    <x v="6"/>
    <x v="0"/>
    <x v="6"/>
    <n v="2265"/>
    <n v="1355"/>
    <n v="5"/>
    <n v="6775"/>
    <n v="9040"/>
    <n v="9644"/>
    <n v="604"/>
    <n v="7278"/>
  </r>
  <r>
    <x v="5992"/>
    <x v="22"/>
    <x v="6"/>
    <x v="6"/>
    <x v="6"/>
    <n v="2265"/>
    <n v="1543"/>
    <n v="8"/>
    <n v="12344"/>
    <n v="14609"/>
    <n v="12439"/>
    <n v="-2170"/>
    <n v="5108"/>
  </r>
  <r>
    <x v="5993"/>
    <x v="22"/>
    <x v="6"/>
    <x v="3"/>
    <x v="5"/>
    <n v="1146"/>
    <n v="1116"/>
    <n v="9"/>
    <n v="10044"/>
    <n v="11190"/>
    <n v="11993"/>
    <n v="803"/>
    <n v="1589"/>
  </r>
  <r>
    <x v="5993"/>
    <x v="22"/>
    <x v="6"/>
    <x v="3"/>
    <x v="6"/>
    <n v="2265"/>
    <n v="1116"/>
    <n v="8"/>
    <n v="8928"/>
    <n v="11193"/>
    <n v="12483"/>
    <n v="1290"/>
    <n v="6398"/>
  </r>
  <r>
    <x v="5994"/>
    <x v="22"/>
    <x v="6"/>
    <x v="4"/>
    <x v="4"/>
    <n v="1928"/>
    <n v="1146"/>
    <n v="3"/>
    <n v="3438"/>
    <n v="5366"/>
    <n v="5612"/>
    <n v="246"/>
    <n v="-1922"/>
  </r>
  <r>
    <x v="5995"/>
    <x v="22"/>
    <x v="6"/>
    <x v="0"/>
    <x v="6"/>
    <n v="2265"/>
    <n v="1355"/>
    <n v="1"/>
    <n v="1355"/>
    <n v="3620"/>
    <n v="3718"/>
    <n v="98"/>
    <n v="6496"/>
  </r>
  <r>
    <x v="5996"/>
    <x v="22"/>
    <x v="6"/>
    <x v="5"/>
    <x v="3"/>
    <n v="2355"/>
    <n v="1116"/>
    <n v="9"/>
    <n v="10044"/>
    <n v="12399"/>
    <n v="12017"/>
    <n v="-382"/>
    <n v="-166"/>
  </r>
  <r>
    <x v="5997"/>
    <x v="22"/>
    <x v="7"/>
    <x v="1"/>
    <x v="2"/>
    <n v="1834"/>
    <n v="1146"/>
    <n v="4"/>
    <n v="4584"/>
    <n v="6418"/>
    <n v="30210"/>
    <n v="23792"/>
    <n v="23792"/>
  </r>
  <r>
    <x v="5998"/>
    <x v="22"/>
    <x v="7"/>
    <x v="6"/>
    <x v="2"/>
    <n v="1834"/>
    <n v="1543"/>
    <n v="8"/>
    <n v="12344"/>
    <n v="14178"/>
    <n v="13648"/>
    <n v="-530"/>
    <n v="23262"/>
  </r>
  <r>
    <x v="5999"/>
    <x v="22"/>
    <x v="7"/>
    <x v="2"/>
    <x v="6"/>
    <n v="2265"/>
    <n v="1543"/>
    <n v="6"/>
    <n v="9258"/>
    <n v="11523"/>
    <n v="13128"/>
    <n v="1605"/>
    <n v="1605"/>
  </r>
  <r>
    <x v="5999"/>
    <x v="22"/>
    <x v="7"/>
    <x v="2"/>
    <x v="4"/>
    <n v="1928"/>
    <n v="1543"/>
    <n v="3"/>
    <n v="4629"/>
    <n v="6557"/>
    <n v="8590"/>
    <n v="2033"/>
    <n v="2033"/>
  </r>
  <r>
    <x v="6000"/>
    <x v="22"/>
    <x v="7"/>
    <x v="3"/>
    <x v="6"/>
    <n v="2265"/>
    <n v="1116"/>
    <n v="6"/>
    <n v="6696"/>
    <n v="8961"/>
    <n v="9425"/>
    <n v="464"/>
    <n v="2069"/>
  </r>
  <r>
    <x v="6001"/>
    <x v="22"/>
    <x v="7"/>
    <x v="0"/>
    <x v="6"/>
    <n v="2265"/>
    <n v="1355"/>
    <n v="8"/>
    <n v="10840"/>
    <n v="13105"/>
    <n v="12563"/>
    <n v="-542"/>
    <n v="1527"/>
  </r>
  <r>
    <x v="6002"/>
    <x v="22"/>
    <x v="7"/>
    <x v="5"/>
    <x v="6"/>
    <n v="2265"/>
    <n v="1116"/>
    <n v="3"/>
    <n v="3348"/>
    <n v="5613"/>
    <n v="4772"/>
    <n v="-841"/>
    <n v="686"/>
  </r>
  <r>
    <x v="6003"/>
    <x v="22"/>
    <x v="7"/>
    <x v="6"/>
    <x v="4"/>
    <n v="1928"/>
    <n v="1543"/>
    <n v="9"/>
    <n v="13887"/>
    <n v="15815"/>
    <n v="16322"/>
    <n v="507"/>
    <n v="2540"/>
  </r>
  <r>
    <x v="6004"/>
    <x v="22"/>
    <x v="7"/>
    <x v="2"/>
    <x v="2"/>
    <n v="1834"/>
    <n v="1543"/>
    <n v="2"/>
    <n v="3086"/>
    <n v="4920"/>
    <n v="4463"/>
    <n v="-457"/>
    <n v="22805"/>
  </r>
  <r>
    <x v="6005"/>
    <x v="22"/>
    <x v="7"/>
    <x v="3"/>
    <x v="6"/>
    <n v="2265"/>
    <n v="1116"/>
    <n v="5"/>
    <n v="5580"/>
    <n v="7845"/>
    <n v="6390"/>
    <n v="-1455"/>
    <n v="-769"/>
  </r>
  <r>
    <x v="6005"/>
    <x v="22"/>
    <x v="7"/>
    <x v="3"/>
    <x v="3"/>
    <n v="2355"/>
    <n v="1116"/>
    <n v="8"/>
    <n v="8928"/>
    <n v="11283"/>
    <n v="13405"/>
    <n v="2122"/>
    <n v="2122"/>
  </r>
  <r>
    <x v="6006"/>
    <x v="22"/>
    <x v="7"/>
    <x v="4"/>
    <x v="6"/>
    <n v="2265"/>
    <n v="1146"/>
    <n v="10"/>
    <n v="11460"/>
    <n v="13725"/>
    <n v="14116"/>
    <n v="391"/>
    <n v="-378"/>
  </r>
  <r>
    <x v="6007"/>
    <x v="22"/>
    <x v="7"/>
    <x v="0"/>
    <x v="3"/>
    <n v="2355"/>
    <n v="1355"/>
    <n v="9"/>
    <n v="12195"/>
    <n v="14550"/>
    <n v="35958"/>
    <n v="21408"/>
    <n v="23530"/>
  </r>
  <r>
    <x v="6008"/>
    <x v="22"/>
    <x v="7"/>
    <x v="5"/>
    <x v="3"/>
    <n v="2355"/>
    <n v="1116"/>
    <n v="6"/>
    <n v="6696"/>
    <n v="9051"/>
    <n v="8795"/>
    <n v="-256"/>
    <n v="23274"/>
  </r>
  <r>
    <x v="6009"/>
    <x v="22"/>
    <x v="7"/>
    <x v="1"/>
    <x v="3"/>
    <n v="2355"/>
    <n v="1146"/>
    <n v="3"/>
    <n v="3438"/>
    <n v="5793"/>
    <n v="14835"/>
    <n v="9042"/>
    <n v="32316"/>
  </r>
  <r>
    <x v="6010"/>
    <x v="22"/>
    <x v="7"/>
    <x v="6"/>
    <x v="2"/>
    <n v="1834"/>
    <n v="1543"/>
    <n v="1"/>
    <n v="1543"/>
    <n v="3377"/>
    <n v="3766"/>
    <n v="389"/>
    <n v="23194"/>
  </r>
  <r>
    <x v="6011"/>
    <x v="22"/>
    <x v="7"/>
    <x v="2"/>
    <x v="6"/>
    <n v="2265"/>
    <n v="1543"/>
    <n v="10"/>
    <n v="15430"/>
    <n v="17695"/>
    <n v="15041"/>
    <n v="-2654"/>
    <n v="-3032"/>
  </r>
  <r>
    <x v="6012"/>
    <x v="22"/>
    <x v="7"/>
    <x v="0"/>
    <x v="6"/>
    <n v="2265"/>
    <n v="1355"/>
    <n v="10"/>
    <n v="13550"/>
    <n v="15815"/>
    <n v="14222"/>
    <n v="-1593"/>
    <n v="-4625"/>
  </r>
  <r>
    <x v="6012"/>
    <x v="22"/>
    <x v="7"/>
    <x v="0"/>
    <x v="3"/>
    <n v="2355"/>
    <n v="1355"/>
    <n v="8"/>
    <n v="10840"/>
    <n v="13195"/>
    <n v="40233"/>
    <n v="27038"/>
    <n v="59354"/>
  </r>
  <r>
    <x v="6013"/>
    <x v="22"/>
    <x v="7"/>
    <x v="5"/>
    <x v="2"/>
    <n v="1834"/>
    <n v="1116"/>
    <n v="7"/>
    <n v="7812"/>
    <n v="9646"/>
    <n v="8088"/>
    <n v="-1558"/>
    <n v="21636"/>
  </r>
  <r>
    <x v="6014"/>
    <x v="22"/>
    <x v="7"/>
    <x v="1"/>
    <x v="4"/>
    <n v="1928"/>
    <n v="1146"/>
    <n v="6"/>
    <n v="6876"/>
    <n v="8804"/>
    <n v="20833"/>
    <n v="12029"/>
    <n v="14569"/>
  </r>
  <r>
    <x v="6015"/>
    <x v="22"/>
    <x v="7"/>
    <x v="6"/>
    <x v="6"/>
    <n v="2265"/>
    <n v="1543"/>
    <n v="7"/>
    <n v="10801"/>
    <n v="13066"/>
    <n v="35820"/>
    <n v="22754"/>
    <n v="18129"/>
  </r>
  <r>
    <x v="6016"/>
    <x v="22"/>
    <x v="7"/>
    <x v="2"/>
    <x v="0"/>
    <n v="2086"/>
    <n v="1543"/>
    <n v="4"/>
    <n v="6172"/>
    <n v="8258"/>
    <n v="7924"/>
    <n v="-334"/>
    <n v="-334"/>
  </r>
  <r>
    <x v="6017"/>
    <x v="22"/>
    <x v="7"/>
    <x v="3"/>
    <x v="6"/>
    <n v="2265"/>
    <n v="1116"/>
    <n v="5"/>
    <n v="5580"/>
    <n v="7845"/>
    <n v="25697"/>
    <n v="17852"/>
    <n v="35981"/>
  </r>
  <r>
    <x v="6018"/>
    <x v="22"/>
    <x v="7"/>
    <x v="4"/>
    <x v="2"/>
    <n v="1834"/>
    <n v="1146"/>
    <n v="7"/>
    <n v="8022"/>
    <n v="9856"/>
    <n v="32646"/>
    <n v="22790"/>
    <n v="44426"/>
  </r>
  <r>
    <x v="6019"/>
    <x v="22"/>
    <x v="7"/>
    <x v="5"/>
    <x v="6"/>
    <n v="2265"/>
    <n v="1116"/>
    <n v="6"/>
    <n v="6696"/>
    <n v="8961"/>
    <n v="32258"/>
    <n v="23297"/>
    <n v="59278"/>
  </r>
  <r>
    <x v="6020"/>
    <x v="22"/>
    <x v="7"/>
    <x v="1"/>
    <x v="4"/>
    <n v="1928"/>
    <n v="1146"/>
    <n v="2"/>
    <n v="2292"/>
    <n v="4220"/>
    <n v="4810"/>
    <n v="590"/>
    <n v="15159"/>
  </r>
  <r>
    <x v="6021"/>
    <x v="22"/>
    <x v="7"/>
    <x v="6"/>
    <x v="1"/>
    <n v="2003"/>
    <n v="1543"/>
    <n v="10"/>
    <n v="15430"/>
    <n v="17433"/>
    <n v="47159"/>
    <n v="29726"/>
    <n v="29726"/>
  </r>
  <r>
    <x v="6022"/>
    <x v="22"/>
    <x v="7"/>
    <x v="2"/>
    <x v="2"/>
    <n v="1834"/>
    <n v="1543"/>
    <n v="6"/>
    <n v="9258"/>
    <n v="11092"/>
    <n v="12399"/>
    <n v="1307"/>
    <n v="45733"/>
  </r>
  <r>
    <x v="6023"/>
    <x v="22"/>
    <x v="8"/>
    <x v="3"/>
    <x v="1"/>
    <n v="2003"/>
    <n v="1116"/>
    <n v="4"/>
    <n v="4464"/>
    <n v="6467"/>
    <n v="7479"/>
    <n v="1012"/>
    <n v="1012"/>
  </r>
  <r>
    <x v="6023"/>
    <x v="22"/>
    <x v="8"/>
    <x v="3"/>
    <x v="6"/>
    <n v="2265"/>
    <n v="1116"/>
    <n v="3"/>
    <n v="3348"/>
    <n v="5613"/>
    <n v="6669"/>
    <n v="1056"/>
    <n v="1056"/>
  </r>
  <r>
    <x v="6023"/>
    <x v="22"/>
    <x v="8"/>
    <x v="3"/>
    <x v="2"/>
    <n v="1834"/>
    <n v="1116"/>
    <n v="3"/>
    <n v="3348"/>
    <n v="5182"/>
    <n v="23351"/>
    <n v="18169"/>
    <n v="18169"/>
  </r>
  <r>
    <x v="6024"/>
    <x v="22"/>
    <x v="8"/>
    <x v="5"/>
    <x v="3"/>
    <n v="2355"/>
    <n v="1116"/>
    <n v="6"/>
    <n v="6696"/>
    <n v="9051"/>
    <n v="10836"/>
    <n v="1785"/>
    <n v="1785"/>
  </r>
  <r>
    <x v="6025"/>
    <x v="22"/>
    <x v="8"/>
    <x v="1"/>
    <x v="2"/>
    <n v="1834"/>
    <n v="1146"/>
    <n v="2"/>
    <n v="2292"/>
    <n v="4126"/>
    <n v="4041"/>
    <n v="-85"/>
    <n v="18084"/>
  </r>
  <r>
    <x v="6025"/>
    <x v="22"/>
    <x v="8"/>
    <x v="1"/>
    <x v="4"/>
    <n v="1928"/>
    <n v="1146"/>
    <n v="1"/>
    <n v="1146"/>
    <n v="3074"/>
    <n v="2753"/>
    <n v="-321"/>
    <n v="-321"/>
  </r>
  <r>
    <x v="6026"/>
    <x v="22"/>
    <x v="8"/>
    <x v="6"/>
    <x v="2"/>
    <n v="1834"/>
    <n v="1543"/>
    <n v="1"/>
    <n v="1543"/>
    <n v="3377"/>
    <n v="2857"/>
    <n v="-520"/>
    <n v="17564"/>
  </r>
  <r>
    <x v="6026"/>
    <x v="22"/>
    <x v="8"/>
    <x v="6"/>
    <x v="6"/>
    <n v="2265"/>
    <n v="1543"/>
    <n v="6"/>
    <n v="9258"/>
    <n v="11523"/>
    <n v="30146"/>
    <n v="18623"/>
    <n v="19679"/>
  </r>
  <r>
    <x v="6027"/>
    <x v="22"/>
    <x v="8"/>
    <x v="2"/>
    <x v="3"/>
    <n v="2355"/>
    <n v="1543"/>
    <n v="1"/>
    <n v="1543"/>
    <n v="3898"/>
    <n v="4559"/>
    <n v="661"/>
    <n v="2446"/>
  </r>
  <r>
    <x v="6028"/>
    <x v="22"/>
    <x v="8"/>
    <x v="4"/>
    <x v="1"/>
    <n v="2003"/>
    <n v="1146"/>
    <n v="2"/>
    <n v="2292"/>
    <n v="4295"/>
    <n v="3493"/>
    <n v="-802"/>
    <n v="210"/>
  </r>
  <r>
    <x v="6029"/>
    <x v="22"/>
    <x v="8"/>
    <x v="5"/>
    <x v="3"/>
    <n v="2355"/>
    <n v="1116"/>
    <n v="6"/>
    <n v="6696"/>
    <n v="9051"/>
    <n v="9853"/>
    <n v="802"/>
    <n v="3248"/>
  </r>
  <r>
    <x v="6030"/>
    <x v="22"/>
    <x v="8"/>
    <x v="1"/>
    <x v="6"/>
    <n v="2265"/>
    <n v="1146"/>
    <n v="7"/>
    <n v="8022"/>
    <n v="10287"/>
    <n v="11931"/>
    <n v="1644"/>
    <n v="21323"/>
  </r>
  <r>
    <x v="6031"/>
    <x v="22"/>
    <x v="8"/>
    <x v="6"/>
    <x v="1"/>
    <n v="2003"/>
    <n v="1543"/>
    <n v="1"/>
    <n v="1543"/>
    <n v="3546"/>
    <n v="5523"/>
    <n v="1977"/>
    <n v="2187"/>
  </r>
  <r>
    <x v="6031"/>
    <x v="22"/>
    <x v="8"/>
    <x v="6"/>
    <x v="2"/>
    <n v="1834"/>
    <n v="1543"/>
    <n v="5"/>
    <n v="7715"/>
    <n v="9549"/>
    <n v="10836"/>
    <n v="1287"/>
    <n v="18851"/>
  </r>
  <r>
    <x v="6032"/>
    <x v="22"/>
    <x v="8"/>
    <x v="2"/>
    <x v="2"/>
    <n v="1834"/>
    <n v="1543"/>
    <n v="8"/>
    <n v="12344"/>
    <n v="14178"/>
    <n v="14193"/>
    <n v="15"/>
    <n v="18866"/>
  </r>
  <r>
    <x v="6032"/>
    <x v="22"/>
    <x v="8"/>
    <x v="2"/>
    <x v="6"/>
    <n v="2265"/>
    <n v="1543"/>
    <n v="2"/>
    <n v="3086"/>
    <n v="5351"/>
    <n v="9670"/>
    <n v="4319"/>
    <n v="25642"/>
  </r>
  <r>
    <x v="6033"/>
    <x v="22"/>
    <x v="8"/>
    <x v="4"/>
    <x v="6"/>
    <n v="2265"/>
    <n v="1146"/>
    <n v="9"/>
    <n v="10314"/>
    <n v="12579"/>
    <n v="36565"/>
    <n v="23986"/>
    <n v="49628"/>
  </r>
  <r>
    <x v="6034"/>
    <x v="22"/>
    <x v="8"/>
    <x v="0"/>
    <x v="6"/>
    <n v="2265"/>
    <n v="1355"/>
    <n v="9"/>
    <n v="12195"/>
    <n v="14460"/>
    <n v="15066"/>
    <n v="606"/>
    <n v="50234"/>
  </r>
  <r>
    <x v="6035"/>
    <x v="22"/>
    <x v="8"/>
    <x v="5"/>
    <x v="4"/>
    <n v="1928"/>
    <n v="1116"/>
    <n v="2"/>
    <n v="2232"/>
    <n v="4160"/>
    <n v="3488"/>
    <n v="-672"/>
    <n v="-993"/>
  </r>
  <r>
    <x v="6036"/>
    <x v="22"/>
    <x v="8"/>
    <x v="1"/>
    <x v="2"/>
    <n v="1834"/>
    <n v="1146"/>
    <n v="2"/>
    <n v="2292"/>
    <n v="4126"/>
    <n v="4518"/>
    <n v="392"/>
    <n v="19258"/>
  </r>
  <r>
    <x v="6037"/>
    <x v="22"/>
    <x v="8"/>
    <x v="6"/>
    <x v="3"/>
    <n v="2355"/>
    <n v="1543"/>
    <n v="2"/>
    <n v="3086"/>
    <n v="5441"/>
    <n v="4593"/>
    <n v="-848"/>
    <n v="2400"/>
  </r>
  <r>
    <x v="6038"/>
    <x v="22"/>
    <x v="8"/>
    <x v="2"/>
    <x v="6"/>
    <n v="2265"/>
    <n v="1543"/>
    <n v="2"/>
    <n v="3086"/>
    <n v="5351"/>
    <n v="4344"/>
    <n v="-1007"/>
    <n v="49227"/>
  </r>
  <r>
    <x v="6039"/>
    <x v="22"/>
    <x v="8"/>
    <x v="3"/>
    <x v="2"/>
    <n v="1834"/>
    <n v="1116"/>
    <n v="8"/>
    <n v="8928"/>
    <n v="10762"/>
    <n v="10709"/>
    <n v="-53"/>
    <n v="19205"/>
  </r>
  <r>
    <x v="6040"/>
    <x v="22"/>
    <x v="8"/>
    <x v="4"/>
    <x v="6"/>
    <n v="2265"/>
    <n v="1146"/>
    <n v="4"/>
    <n v="4584"/>
    <n v="6849"/>
    <n v="7551"/>
    <n v="702"/>
    <n v="49929"/>
  </r>
  <r>
    <x v="6040"/>
    <x v="22"/>
    <x v="8"/>
    <x v="4"/>
    <x v="3"/>
    <n v="2355"/>
    <n v="1146"/>
    <n v="6"/>
    <n v="6876"/>
    <n v="9231"/>
    <n v="9693"/>
    <n v="462"/>
    <n v="2862"/>
  </r>
  <r>
    <x v="6041"/>
    <x v="22"/>
    <x v="8"/>
    <x v="0"/>
    <x v="3"/>
    <n v="2355"/>
    <n v="1355"/>
    <n v="5"/>
    <n v="6775"/>
    <n v="9130"/>
    <n v="10455"/>
    <n v="1325"/>
    <n v="4187"/>
  </r>
  <r>
    <x v="6041"/>
    <x v="22"/>
    <x v="8"/>
    <x v="0"/>
    <x v="6"/>
    <n v="2265"/>
    <n v="1355"/>
    <n v="5"/>
    <n v="6775"/>
    <n v="9040"/>
    <n v="8173"/>
    <n v="-867"/>
    <n v="49062"/>
  </r>
  <r>
    <x v="6041"/>
    <x v="22"/>
    <x v="8"/>
    <x v="0"/>
    <x v="2"/>
    <n v="1834"/>
    <n v="1355"/>
    <n v="5"/>
    <n v="6775"/>
    <n v="8609"/>
    <n v="8185"/>
    <n v="-424"/>
    <n v="18781"/>
  </r>
  <r>
    <x v="6042"/>
    <x v="22"/>
    <x v="8"/>
    <x v="5"/>
    <x v="2"/>
    <n v="1834"/>
    <n v="1116"/>
    <n v="2"/>
    <n v="2232"/>
    <n v="4066"/>
    <n v="3850"/>
    <n v="-216"/>
    <n v="18565"/>
  </r>
  <r>
    <x v="6043"/>
    <x v="22"/>
    <x v="8"/>
    <x v="1"/>
    <x v="6"/>
    <n v="2265"/>
    <n v="1146"/>
    <n v="3"/>
    <n v="3438"/>
    <n v="5703"/>
    <n v="6762"/>
    <n v="1059"/>
    <n v="50121"/>
  </r>
  <r>
    <x v="6043"/>
    <x v="22"/>
    <x v="8"/>
    <x v="1"/>
    <x v="2"/>
    <n v="1834"/>
    <n v="1146"/>
    <n v="10"/>
    <n v="11460"/>
    <n v="13294"/>
    <n v="13091"/>
    <n v="-203"/>
    <n v="18362"/>
  </r>
  <r>
    <x v="6044"/>
    <x v="22"/>
    <x v="9"/>
    <x v="0"/>
    <x v="2"/>
    <n v="1834"/>
    <n v="1355"/>
    <n v="7"/>
    <n v="9485"/>
    <n v="11319"/>
    <n v="10999"/>
    <n v="-320"/>
    <n v="-320"/>
  </r>
  <r>
    <x v="6045"/>
    <x v="22"/>
    <x v="9"/>
    <x v="5"/>
    <x v="3"/>
    <n v="2355"/>
    <n v="1116"/>
    <n v="6"/>
    <n v="6696"/>
    <n v="9051"/>
    <n v="32179"/>
    <n v="23128"/>
    <n v="23128"/>
  </r>
  <r>
    <x v="6046"/>
    <x v="22"/>
    <x v="9"/>
    <x v="1"/>
    <x v="3"/>
    <n v="2355"/>
    <n v="1146"/>
    <n v="5"/>
    <n v="5730"/>
    <n v="8085"/>
    <n v="7744"/>
    <n v="-341"/>
    <n v="22787"/>
  </r>
  <r>
    <x v="6047"/>
    <x v="22"/>
    <x v="9"/>
    <x v="6"/>
    <x v="1"/>
    <n v="2003"/>
    <n v="1543"/>
    <n v="8"/>
    <n v="12344"/>
    <n v="14347"/>
    <n v="16405"/>
    <n v="2058"/>
    <n v="2058"/>
  </r>
  <r>
    <x v="6047"/>
    <x v="22"/>
    <x v="9"/>
    <x v="6"/>
    <x v="2"/>
    <n v="1834"/>
    <n v="1543"/>
    <n v="2"/>
    <n v="3086"/>
    <n v="4920"/>
    <n v="5550"/>
    <n v="630"/>
    <n v="310"/>
  </r>
  <r>
    <x v="6048"/>
    <x v="22"/>
    <x v="9"/>
    <x v="2"/>
    <x v="6"/>
    <n v="2265"/>
    <n v="1543"/>
    <n v="2"/>
    <n v="3086"/>
    <n v="5351"/>
    <n v="6079"/>
    <n v="728"/>
    <n v="728"/>
  </r>
  <r>
    <x v="6049"/>
    <x v="22"/>
    <x v="9"/>
    <x v="3"/>
    <x v="6"/>
    <n v="2265"/>
    <n v="1116"/>
    <n v="9"/>
    <n v="10044"/>
    <n v="12309"/>
    <n v="14764"/>
    <n v="2455"/>
    <n v="3183"/>
  </r>
  <r>
    <x v="6050"/>
    <x v="22"/>
    <x v="9"/>
    <x v="5"/>
    <x v="3"/>
    <n v="2355"/>
    <n v="1116"/>
    <n v="5"/>
    <n v="5580"/>
    <n v="7935"/>
    <n v="6551"/>
    <n v="-1384"/>
    <n v="21403"/>
  </r>
  <r>
    <x v="6051"/>
    <x v="22"/>
    <x v="9"/>
    <x v="1"/>
    <x v="3"/>
    <n v="2355"/>
    <n v="1146"/>
    <n v="10"/>
    <n v="11460"/>
    <n v="13815"/>
    <n v="11360"/>
    <n v="-2455"/>
    <n v="18948"/>
  </r>
  <r>
    <x v="6051"/>
    <x v="22"/>
    <x v="9"/>
    <x v="1"/>
    <x v="1"/>
    <n v="2003"/>
    <n v="1146"/>
    <n v="7"/>
    <n v="8022"/>
    <n v="10025"/>
    <n v="11689"/>
    <n v="1664"/>
    <n v="3722"/>
  </r>
  <r>
    <x v="6052"/>
    <x v="22"/>
    <x v="9"/>
    <x v="6"/>
    <x v="3"/>
    <n v="2355"/>
    <n v="1543"/>
    <n v="7"/>
    <n v="10801"/>
    <n v="13156"/>
    <n v="15215"/>
    <n v="2059"/>
    <n v="21007"/>
  </r>
  <r>
    <x v="6052"/>
    <x v="22"/>
    <x v="9"/>
    <x v="6"/>
    <x v="0"/>
    <n v="2086"/>
    <n v="1543"/>
    <n v="8"/>
    <n v="12344"/>
    <n v="14430"/>
    <n v="12007"/>
    <n v="-2423"/>
    <n v="-2423"/>
  </r>
  <r>
    <x v="6053"/>
    <x v="22"/>
    <x v="9"/>
    <x v="2"/>
    <x v="2"/>
    <n v="1834"/>
    <n v="1543"/>
    <n v="7"/>
    <n v="10801"/>
    <n v="12635"/>
    <n v="12975"/>
    <n v="340"/>
    <n v="650"/>
  </r>
  <r>
    <x v="6054"/>
    <x v="22"/>
    <x v="9"/>
    <x v="3"/>
    <x v="2"/>
    <n v="1834"/>
    <n v="1116"/>
    <n v="6"/>
    <n v="6696"/>
    <n v="8530"/>
    <n v="41606"/>
    <n v="33076"/>
    <n v="33726"/>
  </r>
  <r>
    <x v="6054"/>
    <x v="22"/>
    <x v="9"/>
    <x v="3"/>
    <x v="3"/>
    <n v="2355"/>
    <n v="1116"/>
    <n v="1"/>
    <n v="1116"/>
    <n v="3471"/>
    <n v="9913"/>
    <n v="6442"/>
    <n v="27449"/>
  </r>
  <r>
    <x v="6055"/>
    <x v="22"/>
    <x v="9"/>
    <x v="0"/>
    <x v="2"/>
    <n v="1834"/>
    <n v="1355"/>
    <n v="1"/>
    <n v="1355"/>
    <n v="3189"/>
    <n v="3750"/>
    <n v="561"/>
    <n v="34287"/>
  </r>
  <r>
    <x v="6056"/>
    <x v="22"/>
    <x v="9"/>
    <x v="5"/>
    <x v="6"/>
    <n v="2265"/>
    <n v="1116"/>
    <n v="9"/>
    <n v="10044"/>
    <n v="12309"/>
    <n v="43956"/>
    <n v="31647"/>
    <n v="34830"/>
  </r>
  <r>
    <x v="6057"/>
    <x v="22"/>
    <x v="9"/>
    <x v="2"/>
    <x v="2"/>
    <n v="1834"/>
    <n v="1543"/>
    <n v="1"/>
    <n v="1543"/>
    <n v="3377"/>
    <n v="3142"/>
    <n v="-235"/>
    <n v="34052"/>
  </r>
  <r>
    <x v="6058"/>
    <x v="22"/>
    <x v="9"/>
    <x v="4"/>
    <x v="6"/>
    <n v="2265"/>
    <n v="1146"/>
    <n v="8"/>
    <n v="9168"/>
    <n v="11433"/>
    <n v="10007"/>
    <n v="-1426"/>
    <n v="33404"/>
  </r>
  <r>
    <x v="6059"/>
    <x v="22"/>
    <x v="9"/>
    <x v="0"/>
    <x v="6"/>
    <n v="2265"/>
    <n v="1355"/>
    <n v="1"/>
    <n v="1355"/>
    <n v="3620"/>
    <n v="3199"/>
    <n v="-421"/>
    <n v="32983"/>
  </r>
  <r>
    <x v="6060"/>
    <x v="22"/>
    <x v="9"/>
    <x v="5"/>
    <x v="2"/>
    <n v="1834"/>
    <n v="1116"/>
    <n v="7"/>
    <n v="7812"/>
    <n v="9646"/>
    <n v="10958"/>
    <n v="1312"/>
    <n v="35364"/>
  </r>
  <r>
    <x v="6061"/>
    <x v="22"/>
    <x v="9"/>
    <x v="1"/>
    <x v="2"/>
    <n v="1834"/>
    <n v="1146"/>
    <n v="8"/>
    <n v="9168"/>
    <n v="11002"/>
    <n v="10989"/>
    <n v="-13"/>
    <n v="35351"/>
  </r>
  <r>
    <x v="6062"/>
    <x v="22"/>
    <x v="9"/>
    <x v="3"/>
    <x v="2"/>
    <n v="1834"/>
    <n v="1116"/>
    <n v="1"/>
    <n v="1116"/>
    <n v="2950"/>
    <n v="2498"/>
    <n v="-452"/>
    <n v="34899"/>
  </r>
  <r>
    <x v="6062"/>
    <x v="22"/>
    <x v="9"/>
    <x v="3"/>
    <x v="1"/>
    <n v="2003"/>
    <n v="1116"/>
    <n v="10"/>
    <n v="11160"/>
    <n v="13163"/>
    <n v="13273"/>
    <n v="110"/>
    <n v="3832"/>
  </r>
  <r>
    <x v="6062"/>
    <x v="22"/>
    <x v="9"/>
    <x v="3"/>
    <x v="3"/>
    <n v="2355"/>
    <n v="1116"/>
    <n v="2"/>
    <n v="2232"/>
    <n v="4587"/>
    <n v="4639"/>
    <n v="52"/>
    <n v="27501"/>
  </r>
  <r>
    <x v="6062"/>
    <x v="22"/>
    <x v="9"/>
    <x v="3"/>
    <x v="6"/>
    <n v="2265"/>
    <n v="1116"/>
    <n v="5"/>
    <n v="5580"/>
    <n v="7845"/>
    <n v="7675"/>
    <n v="-170"/>
    <n v="32813"/>
  </r>
  <r>
    <x v="6063"/>
    <x v="22"/>
    <x v="9"/>
    <x v="0"/>
    <x v="6"/>
    <n v="2265"/>
    <n v="1355"/>
    <n v="6"/>
    <n v="8130"/>
    <n v="10395"/>
    <n v="8875"/>
    <n v="-1520"/>
    <n v="31293"/>
  </r>
  <r>
    <x v="6063"/>
    <x v="22"/>
    <x v="9"/>
    <x v="0"/>
    <x v="3"/>
    <n v="2355"/>
    <n v="1355"/>
    <n v="5"/>
    <n v="6775"/>
    <n v="9130"/>
    <n v="8927"/>
    <n v="-203"/>
    <n v="27298"/>
  </r>
  <r>
    <x v="6063"/>
    <x v="22"/>
    <x v="9"/>
    <x v="0"/>
    <x v="1"/>
    <n v="2003"/>
    <n v="1355"/>
    <n v="7"/>
    <n v="9485"/>
    <n v="11488"/>
    <n v="10158"/>
    <n v="-1330"/>
    <n v="2502"/>
  </r>
  <r>
    <x v="6064"/>
    <x v="22"/>
    <x v="9"/>
    <x v="5"/>
    <x v="1"/>
    <n v="2003"/>
    <n v="1116"/>
    <n v="8"/>
    <n v="8928"/>
    <n v="10931"/>
    <n v="10532"/>
    <n v="-399"/>
    <n v="2103"/>
  </r>
  <r>
    <x v="6064"/>
    <x v="22"/>
    <x v="9"/>
    <x v="5"/>
    <x v="6"/>
    <n v="2265"/>
    <n v="1116"/>
    <n v="4"/>
    <n v="4464"/>
    <n v="6729"/>
    <n v="5749"/>
    <n v="-980"/>
    <n v="30313"/>
  </r>
  <r>
    <x v="6065"/>
    <x v="22"/>
    <x v="9"/>
    <x v="1"/>
    <x v="0"/>
    <n v="2086"/>
    <n v="1146"/>
    <n v="4"/>
    <n v="4584"/>
    <n v="6670"/>
    <n v="6072"/>
    <n v="-598"/>
    <n v="-3021"/>
  </r>
  <r>
    <x v="6066"/>
    <x v="22"/>
    <x v="10"/>
    <x v="6"/>
    <x v="2"/>
    <n v="1834"/>
    <n v="1543"/>
    <n v="5"/>
    <n v="7715"/>
    <n v="9549"/>
    <n v="11123"/>
    <n v="1574"/>
    <n v="1574"/>
  </r>
  <r>
    <x v="6066"/>
    <x v="22"/>
    <x v="10"/>
    <x v="6"/>
    <x v="3"/>
    <n v="2355"/>
    <n v="1543"/>
    <n v="3"/>
    <n v="4629"/>
    <n v="6984"/>
    <n v="5637"/>
    <n v="-1347"/>
    <n v="-1347"/>
  </r>
  <r>
    <x v="6067"/>
    <x v="22"/>
    <x v="10"/>
    <x v="2"/>
    <x v="3"/>
    <n v="2355"/>
    <n v="1543"/>
    <n v="10"/>
    <n v="15430"/>
    <n v="17785"/>
    <n v="17310"/>
    <n v="-475"/>
    <n v="-1822"/>
  </r>
  <r>
    <x v="6068"/>
    <x v="22"/>
    <x v="10"/>
    <x v="4"/>
    <x v="0"/>
    <n v="2086"/>
    <n v="1146"/>
    <n v="2"/>
    <n v="2292"/>
    <n v="4378"/>
    <n v="4214"/>
    <n v="-164"/>
    <n v="-164"/>
  </r>
  <r>
    <x v="6069"/>
    <x v="22"/>
    <x v="10"/>
    <x v="0"/>
    <x v="2"/>
    <n v="1834"/>
    <n v="1355"/>
    <n v="8"/>
    <n v="10840"/>
    <n v="12674"/>
    <n v="14142"/>
    <n v="1468"/>
    <n v="3042"/>
  </r>
  <r>
    <x v="6070"/>
    <x v="22"/>
    <x v="10"/>
    <x v="5"/>
    <x v="2"/>
    <n v="1834"/>
    <n v="1116"/>
    <n v="8"/>
    <n v="8928"/>
    <n v="10762"/>
    <n v="24102"/>
    <n v="13340"/>
    <n v="16382"/>
  </r>
  <r>
    <x v="6071"/>
    <x v="22"/>
    <x v="10"/>
    <x v="1"/>
    <x v="2"/>
    <n v="1834"/>
    <n v="1146"/>
    <n v="10"/>
    <n v="11460"/>
    <n v="13294"/>
    <n v="14981"/>
    <n v="1687"/>
    <n v="18069"/>
  </r>
  <r>
    <x v="6071"/>
    <x v="22"/>
    <x v="10"/>
    <x v="1"/>
    <x v="1"/>
    <n v="2003"/>
    <n v="1146"/>
    <n v="10"/>
    <n v="11460"/>
    <n v="13463"/>
    <n v="67472"/>
    <n v="54009"/>
    <n v="54009"/>
  </r>
  <r>
    <x v="6072"/>
    <x v="22"/>
    <x v="10"/>
    <x v="2"/>
    <x v="3"/>
    <n v="2355"/>
    <n v="1543"/>
    <n v="7"/>
    <n v="10801"/>
    <n v="13156"/>
    <n v="15481"/>
    <n v="2325"/>
    <n v="503"/>
  </r>
  <r>
    <x v="6072"/>
    <x v="22"/>
    <x v="10"/>
    <x v="2"/>
    <x v="1"/>
    <n v="2003"/>
    <n v="1543"/>
    <n v="4"/>
    <n v="6172"/>
    <n v="8175"/>
    <n v="28347"/>
    <n v="20172"/>
    <n v="74181"/>
  </r>
  <r>
    <x v="6072"/>
    <x v="22"/>
    <x v="10"/>
    <x v="2"/>
    <x v="0"/>
    <n v="2086"/>
    <n v="1543"/>
    <n v="4"/>
    <n v="6172"/>
    <n v="8258"/>
    <n v="9767"/>
    <n v="1509"/>
    <n v="1345"/>
  </r>
  <r>
    <x v="6073"/>
    <x v="22"/>
    <x v="10"/>
    <x v="3"/>
    <x v="6"/>
    <n v="2265"/>
    <n v="1116"/>
    <n v="4"/>
    <n v="4464"/>
    <n v="6729"/>
    <n v="7592"/>
    <n v="863"/>
    <n v="863"/>
  </r>
  <r>
    <x v="6074"/>
    <x v="22"/>
    <x v="10"/>
    <x v="0"/>
    <x v="1"/>
    <n v="2003"/>
    <n v="1355"/>
    <n v="3"/>
    <n v="4065"/>
    <n v="6068"/>
    <n v="8369"/>
    <n v="2301"/>
    <n v="76482"/>
  </r>
  <r>
    <x v="6075"/>
    <x v="22"/>
    <x v="10"/>
    <x v="5"/>
    <x v="1"/>
    <n v="2003"/>
    <n v="1116"/>
    <n v="2"/>
    <n v="2232"/>
    <n v="4235"/>
    <n v="3945"/>
    <n v="-290"/>
    <n v="76192"/>
  </r>
  <r>
    <x v="6076"/>
    <x v="22"/>
    <x v="10"/>
    <x v="1"/>
    <x v="1"/>
    <n v="2003"/>
    <n v="1146"/>
    <n v="10"/>
    <n v="11460"/>
    <n v="13463"/>
    <n v="10874"/>
    <n v="-2589"/>
    <n v="73603"/>
  </r>
  <r>
    <x v="6076"/>
    <x v="22"/>
    <x v="10"/>
    <x v="1"/>
    <x v="2"/>
    <n v="1834"/>
    <n v="1146"/>
    <n v="6"/>
    <n v="6876"/>
    <n v="8710"/>
    <n v="9277"/>
    <n v="567"/>
    <n v="18636"/>
  </r>
  <r>
    <x v="6077"/>
    <x v="22"/>
    <x v="10"/>
    <x v="6"/>
    <x v="3"/>
    <n v="2355"/>
    <n v="1543"/>
    <n v="1"/>
    <n v="1543"/>
    <n v="3898"/>
    <n v="5181"/>
    <n v="1283"/>
    <n v="1786"/>
  </r>
  <r>
    <x v="6078"/>
    <x v="22"/>
    <x v="10"/>
    <x v="2"/>
    <x v="2"/>
    <n v="1834"/>
    <n v="1543"/>
    <n v="2"/>
    <n v="3086"/>
    <n v="4920"/>
    <n v="5773"/>
    <n v="853"/>
    <n v="19489"/>
  </r>
  <r>
    <x v="6079"/>
    <x v="22"/>
    <x v="10"/>
    <x v="3"/>
    <x v="6"/>
    <n v="2265"/>
    <n v="1116"/>
    <n v="10"/>
    <n v="11160"/>
    <n v="13425"/>
    <n v="12140"/>
    <n v="-1285"/>
    <n v="-422"/>
  </r>
  <r>
    <x v="6080"/>
    <x v="22"/>
    <x v="10"/>
    <x v="4"/>
    <x v="1"/>
    <n v="2003"/>
    <n v="1146"/>
    <n v="6"/>
    <n v="6876"/>
    <n v="8879"/>
    <n v="8249"/>
    <n v="-630"/>
    <n v="72973"/>
  </r>
  <r>
    <x v="6080"/>
    <x v="22"/>
    <x v="10"/>
    <x v="4"/>
    <x v="6"/>
    <n v="2265"/>
    <n v="1146"/>
    <n v="10"/>
    <n v="11460"/>
    <n v="13725"/>
    <n v="49351"/>
    <n v="35626"/>
    <n v="35204"/>
  </r>
  <r>
    <x v="6080"/>
    <x v="22"/>
    <x v="10"/>
    <x v="4"/>
    <x v="2"/>
    <n v="1834"/>
    <n v="1146"/>
    <n v="9"/>
    <n v="10314"/>
    <n v="12148"/>
    <n v="64494"/>
    <n v="52346"/>
    <n v="71835"/>
  </r>
  <r>
    <x v="6081"/>
    <x v="22"/>
    <x v="10"/>
    <x v="0"/>
    <x v="2"/>
    <n v="1834"/>
    <n v="1355"/>
    <n v="3"/>
    <n v="4065"/>
    <n v="5899"/>
    <n v="21528"/>
    <n v="15629"/>
    <n v="87464"/>
  </r>
  <r>
    <x v="6081"/>
    <x v="22"/>
    <x v="10"/>
    <x v="0"/>
    <x v="1"/>
    <n v="2003"/>
    <n v="1355"/>
    <n v="8"/>
    <n v="10840"/>
    <n v="12843"/>
    <n v="54215"/>
    <n v="41372"/>
    <n v="114345"/>
  </r>
  <r>
    <x v="6081"/>
    <x v="22"/>
    <x v="10"/>
    <x v="0"/>
    <x v="6"/>
    <n v="2265"/>
    <n v="1355"/>
    <n v="1"/>
    <n v="1355"/>
    <n v="3620"/>
    <n v="3758"/>
    <n v="138"/>
    <n v="35342"/>
  </r>
  <r>
    <x v="6082"/>
    <x v="22"/>
    <x v="10"/>
    <x v="5"/>
    <x v="4"/>
    <n v="1928"/>
    <n v="1116"/>
    <n v="7"/>
    <n v="7812"/>
    <n v="9740"/>
    <n v="11413"/>
    <n v="1673"/>
    <n v="1673"/>
  </r>
  <r>
    <x v="6082"/>
    <x v="22"/>
    <x v="10"/>
    <x v="5"/>
    <x v="2"/>
    <n v="1834"/>
    <n v="1116"/>
    <n v="10"/>
    <n v="11160"/>
    <n v="12994"/>
    <n v="10814"/>
    <n v="-2180"/>
    <n v="85284"/>
  </r>
  <r>
    <x v="6083"/>
    <x v="22"/>
    <x v="10"/>
    <x v="1"/>
    <x v="3"/>
    <n v="2355"/>
    <n v="1146"/>
    <n v="7"/>
    <n v="8022"/>
    <n v="10377"/>
    <n v="11361"/>
    <n v="984"/>
    <n v="2770"/>
  </r>
  <r>
    <x v="6084"/>
    <x v="22"/>
    <x v="10"/>
    <x v="6"/>
    <x v="6"/>
    <n v="2265"/>
    <n v="1543"/>
    <n v="6"/>
    <n v="9258"/>
    <n v="11523"/>
    <n v="10166"/>
    <n v="-1357"/>
    <n v="33985"/>
  </r>
  <r>
    <x v="6085"/>
    <x v="22"/>
    <x v="10"/>
    <x v="3"/>
    <x v="0"/>
    <n v="2086"/>
    <n v="1116"/>
    <n v="8"/>
    <n v="8928"/>
    <n v="11014"/>
    <n v="51721"/>
    <n v="40707"/>
    <n v="42052"/>
  </r>
  <r>
    <x v="6085"/>
    <x v="22"/>
    <x v="10"/>
    <x v="3"/>
    <x v="1"/>
    <n v="2003"/>
    <n v="1116"/>
    <n v="10"/>
    <n v="11160"/>
    <n v="13163"/>
    <n v="11321"/>
    <n v="-1842"/>
    <n v="112503"/>
  </r>
  <r>
    <x v="6086"/>
    <x v="22"/>
    <x v="10"/>
    <x v="4"/>
    <x v="2"/>
    <n v="1834"/>
    <n v="1146"/>
    <n v="10"/>
    <n v="11460"/>
    <n v="13294"/>
    <n v="15076"/>
    <n v="1782"/>
    <n v="87066"/>
  </r>
  <r>
    <x v="6086"/>
    <x v="22"/>
    <x v="10"/>
    <x v="4"/>
    <x v="3"/>
    <n v="2355"/>
    <n v="1146"/>
    <n v="4"/>
    <n v="4584"/>
    <n v="6939"/>
    <n v="38381"/>
    <n v="31442"/>
    <n v="34212"/>
  </r>
  <r>
    <x v="6087"/>
    <x v="22"/>
    <x v="10"/>
    <x v="0"/>
    <x v="3"/>
    <n v="2355"/>
    <n v="1355"/>
    <n v="6"/>
    <n v="8130"/>
    <n v="10485"/>
    <n v="12261"/>
    <n v="1776"/>
    <n v="35988"/>
  </r>
  <r>
    <x v="6087"/>
    <x v="22"/>
    <x v="10"/>
    <x v="0"/>
    <x v="2"/>
    <n v="1834"/>
    <n v="1355"/>
    <n v="5"/>
    <n v="6775"/>
    <n v="8609"/>
    <n v="10140"/>
    <n v="1531"/>
    <n v="88597"/>
  </r>
  <r>
    <x v="6088"/>
    <x v="22"/>
    <x v="10"/>
    <x v="5"/>
    <x v="1"/>
    <n v="2003"/>
    <n v="1116"/>
    <n v="6"/>
    <n v="6696"/>
    <n v="8699"/>
    <n v="7290"/>
    <n v="-1409"/>
    <n v="111094"/>
  </r>
  <r>
    <x v="6089"/>
    <x v="22"/>
    <x v="10"/>
    <x v="1"/>
    <x v="0"/>
    <n v="2086"/>
    <n v="1146"/>
    <n v="10"/>
    <n v="11460"/>
    <n v="13546"/>
    <n v="10939"/>
    <n v="-2607"/>
    <n v="39445"/>
  </r>
  <r>
    <x v="6090"/>
    <x v="22"/>
    <x v="10"/>
    <x v="6"/>
    <x v="2"/>
    <n v="1834"/>
    <n v="1543"/>
    <n v="6"/>
    <n v="9258"/>
    <n v="11092"/>
    <n v="12938"/>
    <n v="1846"/>
    <n v="90443"/>
  </r>
  <r>
    <x v="6090"/>
    <x v="22"/>
    <x v="10"/>
    <x v="6"/>
    <x v="0"/>
    <n v="2086"/>
    <n v="1543"/>
    <n v="8"/>
    <n v="12344"/>
    <n v="14430"/>
    <n v="21036"/>
    <n v="6606"/>
    <n v="46051"/>
  </r>
  <r>
    <x v="6091"/>
    <x v="22"/>
    <x v="10"/>
    <x v="2"/>
    <x v="1"/>
    <n v="2003"/>
    <n v="1543"/>
    <n v="10"/>
    <n v="15430"/>
    <n v="17433"/>
    <n v="18080"/>
    <n v="647"/>
    <n v="111741"/>
  </r>
  <r>
    <x v="6092"/>
    <x v="22"/>
    <x v="11"/>
    <x v="3"/>
    <x v="4"/>
    <n v="1928"/>
    <n v="1116"/>
    <n v="5"/>
    <n v="5580"/>
    <n v="7508"/>
    <n v="8543"/>
    <n v="1035"/>
    <n v="1035"/>
  </r>
  <r>
    <x v="6093"/>
    <x v="22"/>
    <x v="11"/>
    <x v="4"/>
    <x v="3"/>
    <n v="2355"/>
    <n v="1146"/>
    <n v="9"/>
    <n v="10314"/>
    <n v="12669"/>
    <n v="47023"/>
    <n v="34354"/>
    <n v="34354"/>
  </r>
  <r>
    <x v="6093"/>
    <x v="22"/>
    <x v="11"/>
    <x v="4"/>
    <x v="0"/>
    <n v="2086"/>
    <n v="1146"/>
    <n v="6"/>
    <n v="6876"/>
    <n v="8962"/>
    <n v="9507"/>
    <n v="545"/>
    <n v="545"/>
  </r>
  <r>
    <x v="6094"/>
    <x v="22"/>
    <x v="11"/>
    <x v="0"/>
    <x v="2"/>
    <n v="1834"/>
    <n v="1355"/>
    <n v="9"/>
    <n v="12195"/>
    <n v="14029"/>
    <n v="16734"/>
    <n v="2705"/>
    <n v="2705"/>
  </r>
  <r>
    <x v="6094"/>
    <x v="22"/>
    <x v="11"/>
    <x v="0"/>
    <x v="1"/>
    <n v="2003"/>
    <n v="1355"/>
    <n v="5"/>
    <n v="6775"/>
    <n v="8778"/>
    <n v="8547"/>
    <n v="-231"/>
    <n v="-231"/>
  </r>
  <r>
    <x v="6095"/>
    <x v="22"/>
    <x v="11"/>
    <x v="5"/>
    <x v="2"/>
    <n v="1834"/>
    <n v="1116"/>
    <n v="7"/>
    <n v="7812"/>
    <n v="9646"/>
    <n v="8179"/>
    <n v="-1467"/>
    <n v="1238"/>
  </r>
  <r>
    <x v="6096"/>
    <x v="22"/>
    <x v="11"/>
    <x v="1"/>
    <x v="5"/>
    <n v="1146"/>
    <n v="1146"/>
    <n v="2"/>
    <n v="2292"/>
    <n v="3438"/>
    <n v="8836"/>
    <n v="5398"/>
    <n v="5398"/>
  </r>
  <r>
    <x v="6097"/>
    <x v="22"/>
    <x v="11"/>
    <x v="6"/>
    <x v="2"/>
    <n v="1834"/>
    <n v="1543"/>
    <n v="2"/>
    <n v="3086"/>
    <n v="4920"/>
    <n v="5454"/>
    <n v="534"/>
    <n v="1772"/>
  </r>
  <r>
    <x v="6097"/>
    <x v="22"/>
    <x v="11"/>
    <x v="6"/>
    <x v="5"/>
    <n v="1146"/>
    <n v="1543"/>
    <n v="9"/>
    <n v="13887"/>
    <n v="15033"/>
    <n v="39058"/>
    <n v="24025"/>
    <n v="29423"/>
  </r>
  <r>
    <x v="6097"/>
    <x v="22"/>
    <x v="11"/>
    <x v="6"/>
    <x v="1"/>
    <n v="2003"/>
    <n v="1543"/>
    <n v="8"/>
    <n v="12344"/>
    <n v="14347"/>
    <n v="58918"/>
    <n v="44571"/>
    <n v="44340"/>
  </r>
  <r>
    <x v="6098"/>
    <x v="22"/>
    <x v="11"/>
    <x v="2"/>
    <x v="3"/>
    <n v="2355"/>
    <n v="1543"/>
    <n v="6"/>
    <n v="9258"/>
    <n v="11613"/>
    <n v="13128"/>
    <n v="1515"/>
    <n v="35869"/>
  </r>
  <r>
    <x v="6098"/>
    <x v="22"/>
    <x v="11"/>
    <x v="2"/>
    <x v="1"/>
    <n v="2003"/>
    <n v="1543"/>
    <n v="7"/>
    <n v="10801"/>
    <n v="12804"/>
    <n v="14242"/>
    <n v="1438"/>
    <n v="45778"/>
  </r>
  <r>
    <x v="6099"/>
    <x v="22"/>
    <x v="11"/>
    <x v="3"/>
    <x v="0"/>
    <n v="2086"/>
    <n v="1116"/>
    <n v="9"/>
    <n v="10044"/>
    <n v="12130"/>
    <n v="12061"/>
    <n v="-69"/>
    <n v="476"/>
  </r>
  <r>
    <x v="6099"/>
    <x v="22"/>
    <x v="11"/>
    <x v="3"/>
    <x v="1"/>
    <n v="2003"/>
    <n v="1116"/>
    <n v="8"/>
    <n v="8928"/>
    <n v="10931"/>
    <n v="13116"/>
    <n v="2185"/>
    <n v="47963"/>
  </r>
  <r>
    <x v="6100"/>
    <x v="22"/>
    <x v="11"/>
    <x v="4"/>
    <x v="1"/>
    <n v="2003"/>
    <n v="1146"/>
    <n v="4"/>
    <n v="4584"/>
    <n v="6587"/>
    <n v="6044"/>
    <n v="-543"/>
    <n v="47420"/>
  </r>
  <r>
    <x v="6100"/>
    <x v="22"/>
    <x v="11"/>
    <x v="4"/>
    <x v="4"/>
    <n v="1928"/>
    <n v="1146"/>
    <n v="10"/>
    <n v="11460"/>
    <n v="13388"/>
    <n v="14250"/>
    <n v="862"/>
    <n v="1897"/>
  </r>
  <r>
    <x v="6100"/>
    <x v="22"/>
    <x v="11"/>
    <x v="4"/>
    <x v="2"/>
    <n v="1834"/>
    <n v="1146"/>
    <n v="8"/>
    <n v="9168"/>
    <n v="11002"/>
    <n v="12996"/>
    <n v="1994"/>
    <n v="3766"/>
  </r>
  <r>
    <x v="6101"/>
    <x v="22"/>
    <x v="11"/>
    <x v="0"/>
    <x v="2"/>
    <n v="1834"/>
    <n v="1355"/>
    <n v="9"/>
    <n v="12195"/>
    <n v="14029"/>
    <n v="12607"/>
    <n v="-1422"/>
    <n v="2344"/>
  </r>
  <r>
    <x v="6101"/>
    <x v="22"/>
    <x v="11"/>
    <x v="0"/>
    <x v="1"/>
    <n v="2003"/>
    <n v="1355"/>
    <n v="6"/>
    <n v="8130"/>
    <n v="10133"/>
    <n v="8668"/>
    <n v="-1465"/>
    <n v="45955"/>
  </r>
  <r>
    <x v="6102"/>
    <x v="22"/>
    <x v="11"/>
    <x v="6"/>
    <x v="2"/>
    <n v="1834"/>
    <n v="1543"/>
    <n v="6"/>
    <n v="9258"/>
    <n v="11092"/>
    <n v="42383"/>
    <n v="31291"/>
    <n v="33635"/>
  </r>
  <r>
    <x v="6103"/>
    <x v="22"/>
    <x v="11"/>
    <x v="3"/>
    <x v="2"/>
    <n v="1834"/>
    <n v="1116"/>
    <n v="10"/>
    <n v="11160"/>
    <n v="12994"/>
    <n v="67622"/>
    <n v="54628"/>
    <n v="88263"/>
  </r>
  <r>
    <x v="6103"/>
    <x v="22"/>
    <x v="11"/>
    <x v="3"/>
    <x v="1"/>
    <n v="2003"/>
    <n v="1116"/>
    <n v="5"/>
    <n v="5580"/>
    <n v="7583"/>
    <n v="35465"/>
    <n v="27882"/>
    <n v="73837"/>
  </r>
  <r>
    <x v="6104"/>
    <x v="22"/>
    <x v="11"/>
    <x v="5"/>
    <x v="4"/>
    <n v="1928"/>
    <n v="1116"/>
    <n v="2"/>
    <n v="2232"/>
    <n v="4160"/>
    <n v="3597"/>
    <n v="-563"/>
    <n v="1334"/>
  </r>
  <r>
    <x v="6105"/>
    <x v="22"/>
    <x v="11"/>
    <x v="1"/>
    <x v="5"/>
    <n v="1146"/>
    <n v="1146"/>
    <n v="3"/>
    <n v="3438"/>
    <n v="4584"/>
    <n v="4231"/>
    <n v="-353"/>
    <n v="29070"/>
  </r>
  <r>
    <x v="6106"/>
    <x v="22"/>
    <x v="11"/>
    <x v="6"/>
    <x v="1"/>
    <n v="2003"/>
    <n v="1543"/>
    <n v="1"/>
    <n v="1543"/>
    <n v="3546"/>
    <n v="3098"/>
    <n v="-448"/>
    <n v="73389"/>
  </r>
  <r>
    <x v="6107"/>
    <x v="22"/>
    <x v="11"/>
    <x v="2"/>
    <x v="1"/>
    <n v="2003"/>
    <n v="1543"/>
    <n v="4"/>
    <n v="6172"/>
    <n v="8175"/>
    <n v="15078"/>
    <n v="6903"/>
    <n v="80292"/>
  </r>
  <r>
    <x v="6107"/>
    <x v="22"/>
    <x v="11"/>
    <x v="2"/>
    <x v="2"/>
    <n v="1834"/>
    <n v="1543"/>
    <n v="7"/>
    <n v="10801"/>
    <n v="12635"/>
    <n v="11757"/>
    <n v="-878"/>
    <n v="87385"/>
  </r>
  <r>
    <x v="6108"/>
    <x v="22"/>
    <x v="11"/>
    <x v="4"/>
    <x v="3"/>
    <n v="2355"/>
    <n v="1146"/>
    <n v="6"/>
    <n v="6876"/>
    <n v="9231"/>
    <n v="58381"/>
    <n v="49150"/>
    <n v="85019"/>
  </r>
  <r>
    <x v="6108"/>
    <x v="22"/>
    <x v="11"/>
    <x v="4"/>
    <x v="4"/>
    <n v="1928"/>
    <n v="1146"/>
    <n v="6"/>
    <n v="6876"/>
    <n v="8804"/>
    <n v="9667"/>
    <n v="863"/>
    <n v="2197"/>
  </r>
  <r>
    <x v="6109"/>
    <x v="22"/>
    <x v="11"/>
    <x v="0"/>
    <x v="3"/>
    <n v="2355"/>
    <n v="1355"/>
    <n v="4"/>
    <n v="5420"/>
    <n v="7775"/>
    <n v="8969"/>
    <n v="1194"/>
    <n v="86213"/>
  </r>
  <r>
    <x v="6109"/>
    <x v="22"/>
    <x v="11"/>
    <x v="0"/>
    <x v="0"/>
    <n v="2086"/>
    <n v="1355"/>
    <n v="1"/>
    <n v="1355"/>
    <n v="3441"/>
    <n v="2265"/>
    <n v="-1176"/>
    <n v="-700"/>
  </r>
  <r>
    <x v="6110"/>
    <x v="22"/>
    <x v="11"/>
    <x v="5"/>
    <x v="1"/>
    <n v="2003"/>
    <n v="1116"/>
    <n v="8"/>
    <n v="8928"/>
    <n v="10931"/>
    <n v="10922"/>
    <n v="-9"/>
    <n v="80283"/>
  </r>
  <r>
    <x v="6110"/>
    <x v="22"/>
    <x v="11"/>
    <x v="5"/>
    <x v="6"/>
    <n v="2265"/>
    <n v="1116"/>
    <n v="1"/>
    <n v="1116"/>
    <n v="3381"/>
    <n v="4020"/>
    <n v="639"/>
    <n v="639"/>
  </r>
  <r>
    <x v="6111"/>
    <x v="22"/>
    <x v="11"/>
    <x v="1"/>
    <x v="1"/>
    <n v="2003"/>
    <n v="1146"/>
    <n v="9"/>
    <n v="10314"/>
    <n v="12317"/>
    <n v="23169"/>
    <n v="10852"/>
    <n v="91135"/>
  </r>
  <r>
    <x v="6111"/>
    <x v="22"/>
    <x v="11"/>
    <x v="1"/>
    <x v="3"/>
    <n v="2355"/>
    <n v="1146"/>
    <n v="9"/>
    <n v="10314"/>
    <n v="12669"/>
    <n v="10848"/>
    <n v="-1821"/>
    <n v="84392"/>
  </r>
  <r>
    <x v="6112"/>
    <x v="22"/>
    <x v="11"/>
    <x v="6"/>
    <x v="0"/>
    <n v="2086"/>
    <n v="1543"/>
    <n v="4"/>
    <n v="6172"/>
    <n v="8258"/>
    <n v="9751"/>
    <n v="1493"/>
    <n v="793"/>
  </r>
  <r>
    <x v="6112"/>
    <x v="22"/>
    <x v="11"/>
    <x v="6"/>
    <x v="1"/>
    <n v="2003"/>
    <n v="1543"/>
    <n v="2"/>
    <n v="3086"/>
    <n v="5089"/>
    <n v="4197"/>
    <n v="-892"/>
    <n v="90243"/>
  </r>
  <r>
    <x v="6113"/>
    <x v="22"/>
    <x v="11"/>
    <x v="2"/>
    <x v="0"/>
    <n v="2086"/>
    <n v="1543"/>
    <n v="8"/>
    <n v="12344"/>
    <n v="14430"/>
    <n v="47885"/>
    <n v="33455"/>
    <n v="34248"/>
  </r>
  <r>
    <x v="6113"/>
    <x v="22"/>
    <x v="11"/>
    <x v="2"/>
    <x v="2"/>
    <n v="1834"/>
    <n v="1543"/>
    <n v="6"/>
    <n v="9258"/>
    <n v="11092"/>
    <n v="11909"/>
    <n v="817"/>
    <n v="88202"/>
  </r>
  <r>
    <x v="6114"/>
    <x v="22"/>
    <x v="11"/>
    <x v="3"/>
    <x v="2"/>
    <n v="1834"/>
    <n v="1116"/>
    <n v="8"/>
    <n v="8928"/>
    <n v="10762"/>
    <n v="12215"/>
    <n v="1453"/>
    <n v="89655"/>
  </r>
  <r>
    <x v="6115"/>
    <x v="22"/>
    <x v="11"/>
    <x v="4"/>
    <x v="1"/>
    <n v="2003"/>
    <n v="1146"/>
    <n v="1"/>
    <n v="1146"/>
    <n v="3149"/>
    <n v="3765"/>
    <n v="616"/>
    <n v="9085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í tabulka 1" cacheId="21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 chartFormat="5">
  <location ref="A4:I18" firstHeaderRow="1" firstDataRow="2" firstDataCol="1" rowPageCount="2" colPageCount="1"/>
  <pivotFields count="14">
    <pivotField compact="0" numFmtId="14" outline="0" showAll="0"/>
    <pivotField axis="axisPage" compact="0" outline="0" multipleItemSelectionAllowed="1" showAll="0">
      <items count="24">
        <item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t="default"/>
      </items>
    </pivotField>
    <pivotField axis="axisRow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Page" compact="0" outline="0" showAll="0">
      <items count="8">
        <item x="1"/>
        <item x="6"/>
        <item x="2"/>
        <item x="3"/>
        <item x="4"/>
        <item x="0"/>
        <item x="5"/>
        <item t="default"/>
      </items>
    </pivotField>
    <pivotField axis="axisCol" compact="0" outline="0" showAll="0">
      <items count="8">
        <item x="5"/>
        <item x="2"/>
        <item x="1"/>
        <item x="0"/>
        <item x="4"/>
        <item x="6"/>
        <item x="3"/>
        <item t="default"/>
      </items>
    </pivotField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dataField="1" compact="0" outline="0" dragToRow="0" dragToCol="0" dragToPage="0" showAll="0" defaultSubtota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4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pageFields count="2">
    <pageField fld="1" hier="-1"/>
    <pageField fld="3" item="0" hier="-1"/>
  </pageFields>
  <dataFields count="1">
    <dataField name="Součet z Produktivita" fld="13" baseField="2" baseItem="2" numFmtId="2"/>
  </dataFields>
  <conditionalFormats count="2">
    <conditionalFormat scope="data" priority="1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scope="data" priority="2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chartFormats count="7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Kontingenční tabulka 1" cacheId="21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 chartFormat="10">
  <location ref="A3:I17" firstHeaderRow="1" firstDataRow="2" firstDataCol="1"/>
  <pivotFields count="14">
    <pivotField compact="0" numFmtId="14" outline="0" showAll="0"/>
    <pivotField compact="0" outline="0" showAll="0"/>
    <pivotField axis="axisRow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howAll="0"/>
    <pivotField axis="axisCol" compact="0" outline="0" showAll="0">
      <items count="8">
        <item x="5"/>
        <item x="2"/>
        <item x="1"/>
        <item x="0"/>
        <item x="4"/>
        <item x="6"/>
        <item x="3"/>
        <item t="default"/>
      </items>
    </pivotField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dataField="1" compact="0" outline="0" showAll="0" defaultSubtotal="0"/>
    <pivotField compact="0" outline="0" showAll="0"/>
    <pivotField compact="0" outline="0" showAll="0"/>
    <pivotField compact="0" outline="0" dragToRow="0" dragToCol="0" dragToPage="0" showAll="0" defaultSubtota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4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oučet z Výnosy" fld="10" baseField="2" baseItem="0" numFmtId="3"/>
  </dataFields>
  <chartFormats count="7">
    <chartFormat chart="1" format="7" series="1">
      <pivotArea type="data" outline="0" fieldPosition="0">
        <references count="1">
          <reference field="4" count="1" selected="0">
            <x v="0"/>
          </reference>
        </references>
      </pivotArea>
    </chartFormat>
    <chartFormat chart="1" format="8" series="1">
      <pivotArea type="data" outline="0" fieldPosition="0">
        <references count="1">
          <reference field="4" count="1" selected="0">
            <x v="1"/>
          </reference>
        </references>
      </pivotArea>
    </chartFormat>
    <chartFormat chart="1" format="9" series="1">
      <pivotArea type="data" outline="0" fieldPosition="0">
        <references count="1">
          <reference field="4" count="1" selected="0">
            <x v="2"/>
          </reference>
        </references>
      </pivotArea>
    </chartFormat>
    <chartFormat chart="1" format="10" series="1">
      <pivotArea type="data" outline="0" fieldPosition="0">
        <references count="1">
          <reference field="4" count="1" selected="0">
            <x v="3"/>
          </reference>
        </references>
      </pivotArea>
    </chartFormat>
    <chartFormat chart="1" format="11" series="1">
      <pivotArea type="data" outline="0" fieldPosition="0">
        <references count="1">
          <reference field="4" count="1" selected="0">
            <x v="4"/>
          </reference>
        </references>
      </pivotArea>
    </chartFormat>
    <chartFormat chart="1" format="12" series="1">
      <pivotArea type="data" outline="0" fieldPosition="0">
        <references count="1">
          <reference field="4" count="1" selected="0">
            <x v="5"/>
          </reference>
        </references>
      </pivotArea>
    </chartFormat>
    <chartFormat chart="1" format="13" series="1">
      <pivotArea type="data" outline="0" fieldPosition="0">
        <references count="1">
          <reference field="4" count="1" selected="0">
            <x v="6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Kontingenční tabulka 2" cacheId="21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 chartFormat="5">
  <location ref="A4:H6" firstHeaderRow="1" firstDataRow="2" firstDataCol="1" rowPageCount="2" colPageCount="1"/>
  <pivotFields count="14">
    <pivotField compact="0" numFmtId="14" outline="0" showAll="0"/>
    <pivotField axis="axisPage" compact="0" outline="0" showAll="0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t="default"/>
      </items>
    </pivotField>
    <pivotField axis="axisPage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howAll="0"/>
    <pivotField axis="axisCol" dataField="1" compact="0" outline="0" showAll="0">
      <items count="8">
        <item x="5"/>
        <item x="2"/>
        <item x="1"/>
        <item x="0"/>
        <item x="4"/>
        <item x="6"/>
        <item x="3"/>
        <item t="default"/>
      </items>
    </pivotField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dragToRow="0" dragToCol="0" dragToPage="0" showAll="0" defaultSubtotal="0"/>
  </pivotFields>
  <rowItems count="1">
    <i/>
  </rowItems>
  <colFields count="1">
    <field x="4"/>
  </colFields>
  <colItems count="7">
    <i>
      <x/>
    </i>
    <i>
      <x v="1"/>
    </i>
    <i>
      <x v="2"/>
    </i>
    <i>
      <x v="3"/>
    </i>
    <i>
      <x v="4"/>
    </i>
    <i>
      <x v="6"/>
    </i>
    <i t="grand">
      <x/>
    </i>
  </colItems>
  <pageFields count="2">
    <pageField fld="1" item="0" hier="-1"/>
    <pageField fld="2" item="0" hier="-1"/>
  </pageFields>
  <dataFields count="1">
    <dataField name="Počet z Služba" fld="4" subtotal="count" baseField="0" baseItem="0"/>
  </dataFields>
  <chartFormats count="7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Kontingenční tabulka 3" cacheId="21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 chartFormat="5">
  <location ref="A4:E14" firstHeaderRow="1" firstDataRow="3" firstDataCol="1" rowPageCount="2" colPageCount="1"/>
  <pivotFields count="14">
    <pivotField axis="axisRow" compact="0" numFmtId="14" outline="0" showAll="0" sortType="ascending">
      <items count="61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t="default"/>
      </items>
    </pivotField>
    <pivotField axis="axisPage" compact="0" outline="0" showAll="0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t="default"/>
      </items>
    </pivotField>
    <pivotField axis="axisPage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compact="0" outline="0" showAll="0"/>
    <pivotField axis="axisCol" compact="0" outline="0" showAll="0">
      <items count="8">
        <item h="1" x="5"/>
        <item h="1" x="2"/>
        <item x="1"/>
        <item h="1" x="0"/>
        <item h="1" x="4"/>
        <item h="1" x="6"/>
        <item h="1" x="3"/>
        <item t="default"/>
      </items>
    </pivotField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 defaultSubtotal="0"/>
    <pivotField dataField="1" compact="0" outline="0" showAll="0"/>
    <pivotField dataField="1" compact="0" outline="0" showAll="0"/>
    <pivotField compact="0" outline="0" dragToRow="0" dragToCol="0" dragToPage="0" showAll="0" defaultSubtotal="0"/>
  </pivotFields>
  <rowFields count="1">
    <field x="0"/>
  </rowFields>
  <rowItems count="8">
    <i>
      <x v="1"/>
    </i>
    <i>
      <x v="5"/>
    </i>
    <i>
      <x v="8"/>
    </i>
    <i>
      <x v="11"/>
    </i>
    <i>
      <x v="13"/>
    </i>
    <i>
      <x v="16"/>
    </i>
    <i>
      <x v="17"/>
    </i>
    <i t="grand">
      <x/>
    </i>
  </rowItems>
  <colFields count="2">
    <field x="4"/>
    <field x="-2"/>
  </colFields>
  <colItems count="4">
    <i>
      <x v="2"/>
      <x/>
    </i>
    <i r="1" i="1">
      <x v="1"/>
    </i>
    <i t="grand">
      <x/>
    </i>
    <i t="grand" i="1">
      <x/>
    </i>
  </colItems>
  <pageFields count="2">
    <pageField fld="1" item="0" hier="-1"/>
    <pageField fld="2" item="0" hier="-1"/>
  </pageFields>
  <dataFields count="2">
    <dataField name="Součet z Výsledek hospodaření" fld="11" baseField="0" baseItem="0"/>
    <dataField name="Součet z Kumulativní suma výsledku hospodaření za službu, rok a měsíc" fld="12" baseField="0" baseItem="0"/>
  </dataFields>
  <chartFormats count="1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2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3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4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6"/>
          </reference>
        </references>
      </pivotArea>
    </chartFormat>
    <chartFormat chart="0" format="1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0" format="11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5"/>
          </reference>
        </references>
      </pivotArea>
    </chartFormat>
    <chartFormat chart="0" format="1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0" format="13" series="1">
      <pivotArea type="data" outline="0" fieldPosition="0">
        <references count="2">
          <reference field="4294967294" count="1" selected="0">
            <x v="1"/>
          </reference>
          <reference field="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Rok" sourceName="Rok">
  <pivotTables>
    <pivotTable tabId="5" name="Kontingenční tabulka 1"/>
  </pivotTables>
  <data>
    <tabular pivotCacheId="2">
      <items count="23">
        <i x="0" s="1"/>
        <i x="1"/>
        <i x="2"/>
        <i x="3"/>
        <i x="4"/>
        <i x="5"/>
        <i x="6"/>
        <i x="7"/>
        <i x="8"/>
        <i x="9"/>
        <i x="10"/>
        <i x="11"/>
        <i x="12"/>
        <i x="13"/>
        <i x="14"/>
        <i x="15"/>
        <i x="16"/>
        <i x="17"/>
        <i x="18"/>
        <i x="19"/>
        <i x="20"/>
        <i x="21"/>
        <i x="22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Den_týdne" sourceName="Den týdne">
  <pivotTables>
    <pivotTable tabId="5" name="Kontingenční tabulka 1"/>
  </pivotTables>
  <data>
    <tabular pivotCacheId="2">
      <items count="7">
        <i x="1" s="1"/>
        <i x="6"/>
        <i x="2"/>
        <i x="3"/>
        <i x="4"/>
        <i x="0"/>
        <i x="5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Rok1" sourceName="Rok">
  <pivotTables>
    <pivotTable tabId="7" name="Kontingenční tabulka 2"/>
  </pivotTables>
  <data>
    <tabular pivotCacheId="2">
      <items count="23">
        <i x="0" s="1"/>
        <i x="1"/>
        <i x="2"/>
        <i x="3"/>
        <i x="4"/>
        <i x="5"/>
        <i x="6"/>
        <i x="7"/>
        <i x="8"/>
        <i x="9"/>
        <i x="10"/>
        <i x="11"/>
        <i x="12"/>
        <i x="13"/>
        <i x="14"/>
        <i x="15"/>
        <i x="16"/>
        <i x="17"/>
        <i x="18"/>
        <i x="19"/>
        <i x="20"/>
        <i x="21"/>
        <i x="22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Měsíc" sourceName="Měsíc">
  <pivotTables>
    <pivotTable tabId="7" name="Kontingenční tabulka 2"/>
  </pivotTables>
  <data>
    <tabular pivotCacheId="2">
      <items count="12">
        <i x="0" s="1"/>
        <i x="1"/>
        <i x="2"/>
        <i x="3"/>
        <i x="4"/>
        <i x="5"/>
        <i x="6"/>
        <i x="7"/>
        <i x="8"/>
        <i x="9"/>
        <i x="10"/>
        <i x="11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Rok2" sourceName="Rok">
  <pivotTables>
    <pivotTable tabId="8" name="Kontingenční tabulka 3"/>
  </pivotTables>
  <data>
    <tabular pivotCacheId="2">
      <items count="23">
        <i x="0" s="1"/>
        <i x="1"/>
        <i x="2"/>
        <i x="3"/>
        <i x="4"/>
        <i x="5"/>
        <i x="6"/>
        <i x="7"/>
        <i x="8"/>
        <i x="9"/>
        <i x="10"/>
        <i x="11"/>
        <i x="12"/>
        <i x="13"/>
        <i x="14"/>
        <i x="15"/>
        <i x="16"/>
        <i x="17"/>
        <i x="18"/>
        <i x="19"/>
        <i x="20"/>
        <i x="21"/>
        <i x="22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Měsíc1" sourceName="Měsíc">
  <pivotTables>
    <pivotTable tabId="8" name="Kontingenční tabulka 3"/>
  </pivotTables>
  <data>
    <tabular pivotCacheId="2">
      <items count="12">
        <i x="0" s="1"/>
        <i x="1"/>
        <i x="2"/>
        <i x="3"/>
        <i x="4"/>
        <i x="8"/>
        <i x="9"/>
        <i x="10"/>
        <i x="11"/>
        <i x="5" nd="1"/>
        <i x="6" nd="1"/>
        <i x="7" nd="1"/>
      </items>
    </tabular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Služba" sourceName="Služba">
  <pivotTables>
    <pivotTable tabId="8" name="Kontingenční tabulka 3"/>
  </pivotTables>
  <data>
    <tabular pivotCacheId="2">
      <items count="7">
        <i x="5"/>
        <i x="2"/>
        <i x="1" s="1"/>
        <i x="0"/>
        <i x="4"/>
        <i x="3"/>
        <i x="6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" cache="Průřez_Rok" caption="Rok" rowHeight="241300"/>
  <slicer name="Den týdne" cache="Průřez_Den_týdne" caption="Den týdne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1" cache="Průřez_Rok1" caption="Rok" rowHeight="241300"/>
  <slicer name="Měsíc" cache="Průřez_Měsíc" caption="Měsíc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2" cache="Průřez_Rok2" caption="Rok" rowHeight="241300"/>
  <slicer name="Měsíc 1" cache="Průřez_Měsíc1" caption="Měsíc" rowHeight="241300"/>
  <slicer name="Služba" cache="Průřez_Služba" caption="Služba" rowHeight="241300"/>
</slicer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0"/>
  <sheetViews>
    <sheetView tabSelected="1" workbookViewId="0"/>
  </sheetViews>
  <sheetFormatPr defaultRowHeight="15" x14ac:dyDescent="0.25"/>
  <sheetData>
    <row r="1" spans="1:2" x14ac:dyDescent="0.25">
      <c r="A1" t="s">
        <v>21</v>
      </c>
    </row>
    <row r="2" spans="1:2" x14ac:dyDescent="0.25">
      <c r="A2" t="s">
        <v>22</v>
      </c>
    </row>
    <row r="3" spans="1:2" x14ac:dyDescent="0.25">
      <c r="A3" t="s">
        <v>83</v>
      </c>
    </row>
    <row r="4" spans="1:2" x14ac:dyDescent="0.25">
      <c r="A4" t="s">
        <v>67</v>
      </c>
    </row>
    <row r="5" spans="1:2" x14ac:dyDescent="0.25">
      <c r="A5" s="3" t="s">
        <v>18</v>
      </c>
    </row>
    <row r="6" spans="1:2" x14ac:dyDescent="0.25">
      <c r="A6" t="s">
        <v>68</v>
      </c>
    </row>
    <row r="7" spans="1:2" x14ac:dyDescent="0.25">
      <c r="A7" t="s">
        <v>92</v>
      </c>
    </row>
    <row r="8" spans="1:2" x14ac:dyDescent="0.25">
      <c r="A8" t="s">
        <v>84</v>
      </c>
    </row>
    <row r="9" spans="1:2" x14ac:dyDescent="0.25">
      <c r="A9" t="s">
        <v>25</v>
      </c>
    </row>
    <row r="10" spans="1:2" x14ac:dyDescent="0.25">
      <c r="B10" t="s">
        <v>23</v>
      </c>
    </row>
    <row r="11" spans="1:2" x14ac:dyDescent="0.25">
      <c r="B11" t="s">
        <v>24</v>
      </c>
    </row>
    <row r="12" spans="1:2" x14ac:dyDescent="0.25">
      <c r="B12" t="s">
        <v>19</v>
      </c>
    </row>
    <row r="13" spans="1:2" x14ac:dyDescent="0.25">
      <c r="B13" t="s">
        <v>28</v>
      </c>
    </row>
    <row r="14" spans="1:2" x14ac:dyDescent="0.25">
      <c r="A14" t="s">
        <v>85</v>
      </c>
    </row>
    <row r="15" spans="1:2" x14ac:dyDescent="0.25">
      <c r="A15" t="s">
        <v>30</v>
      </c>
    </row>
    <row r="16" spans="1:2" x14ac:dyDescent="0.25">
      <c r="A16" t="s">
        <v>31</v>
      </c>
    </row>
    <row r="17" spans="1:2" x14ac:dyDescent="0.25">
      <c r="A17" t="s">
        <v>86</v>
      </c>
    </row>
    <row r="18" spans="1:2" x14ac:dyDescent="0.25">
      <c r="A18" t="s">
        <v>87</v>
      </c>
    </row>
    <row r="19" spans="1:2" x14ac:dyDescent="0.25">
      <c r="A19" t="s">
        <v>103</v>
      </c>
    </row>
    <row r="20" spans="1:2" x14ac:dyDescent="0.25">
      <c r="A20" t="s">
        <v>32</v>
      </c>
    </row>
    <row r="21" spans="1:2" x14ac:dyDescent="0.25">
      <c r="A21" t="s">
        <v>33</v>
      </c>
    </row>
    <row r="22" spans="1:2" x14ac:dyDescent="0.25">
      <c r="A22" t="s">
        <v>93</v>
      </c>
    </row>
    <row r="23" spans="1:2" x14ac:dyDescent="0.25">
      <c r="A23" t="s">
        <v>25</v>
      </c>
    </row>
    <row r="24" spans="1:2" x14ac:dyDescent="0.25">
      <c r="B24" t="s">
        <v>34</v>
      </c>
    </row>
    <row r="25" spans="1:2" x14ac:dyDescent="0.25">
      <c r="B25" t="s">
        <v>24</v>
      </c>
    </row>
    <row r="26" spans="1:2" x14ac:dyDescent="0.25">
      <c r="B26" t="s">
        <v>19</v>
      </c>
    </row>
    <row r="27" spans="1:2" x14ac:dyDescent="0.25">
      <c r="B27" t="s">
        <v>35</v>
      </c>
    </row>
    <row r="28" spans="1:2" x14ac:dyDescent="0.25">
      <c r="A28" t="s">
        <v>85</v>
      </c>
    </row>
    <row r="29" spans="1:2" x14ac:dyDescent="0.25">
      <c r="A29" t="s">
        <v>112</v>
      </c>
    </row>
    <row r="30" spans="1:2" x14ac:dyDescent="0.25">
      <c r="A30" t="s">
        <v>104</v>
      </c>
    </row>
    <row r="31" spans="1:2" x14ac:dyDescent="0.25">
      <c r="A31" t="s">
        <v>32</v>
      </c>
    </row>
    <row r="32" spans="1:2" x14ac:dyDescent="0.25">
      <c r="A32" t="s">
        <v>33</v>
      </c>
    </row>
    <row r="33" spans="1:2" x14ac:dyDescent="0.25">
      <c r="A33" t="s">
        <v>94</v>
      </c>
    </row>
    <row r="34" spans="1:2" x14ac:dyDescent="0.25">
      <c r="A34" t="s">
        <v>25</v>
      </c>
    </row>
    <row r="35" spans="1:2" x14ac:dyDescent="0.25">
      <c r="B35" t="s">
        <v>36</v>
      </c>
    </row>
    <row r="36" spans="1:2" x14ac:dyDescent="0.25">
      <c r="B36" t="s">
        <v>24</v>
      </c>
    </row>
    <row r="37" spans="1:2" x14ac:dyDescent="0.25">
      <c r="B37" t="s">
        <v>37</v>
      </c>
    </row>
    <row r="38" spans="1:2" x14ac:dyDescent="0.25">
      <c r="B38" t="s">
        <v>38</v>
      </c>
    </row>
    <row r="39" spans="1:2" x14ac:dyDescent="0.25">
      <c r="A39" t="s">
        <v>85</v>
      </c>
    </row>
    <row r="40" spans="1:2" x14ac:dyDescent="0.25">
      <c r="A40" t="s">
        <v>105</v>
      </c>
    </row>
    <row r="41" spans="1:2" x14ac:dyDescent="0.25">
      <c r="A41" t="s">
        <v>40</v>
      </c>
    </row>
    <row r="42" spans="1:2" x14ac:dyDescent="0.25">
      <c r="A42" t="s">
        <v>41</v>
      </c>
    </row>
    <row r="43" spans="1:2" x14ac:dyDescent="0.25">
      <c r="A43" t="s">
        <v>42</v>
      </c>
    </row>
    <row r="44" spans="1:2" x14ac:dyDescent="0.25">
      <c r="B44" t="s">
        <v>69</v>
      </c>
    </row>
    <row r="45" spans="1:2" x14ac:dyDescent="0.25">
      <c r="A45" t="s">
        <v>113</v>
      </c>
    </row>
    <row r="46" spans="1:2" x14ac:dyDescent="0.25">
      <c r="A46" t="s">
        <v>45</v>
      </c>
    </row>
    <row r="47" spans="1:2" x14ac:dyDescent="0.25">
      <c r="A47" t="s">
        <v>46</v>
      </c>
    </row>
    <row r="48" spans="1:2" x14ac:dyDescent="0.25">
      <c r="A48" t="s">
        <v>47</v>
      </c>
    </row>
    <row r="49" spans="1:2" x14ac:dyDescent="0.25">
      <c r="A49" t="s">
        <v>88</v>
      </c>
    </row>
    <row r="50" spans="1:2" x14ac:dyDescent="0.25">
      <c r="A50" t="s">
        <v>95</v>
      </c>
    </row>
    <row r="51" spans="1:2" x14ac:dyDescent="0.25">
      <c r="A51" t="s">
        <v>25</v>
      </c>
    </row>
    <row r="52" spans="1:2" x14ac:dyDescent="0.25">
      <c r="B52" t="s">
        <v>48</v>
      </c>
    </row>
    <row r="53" spans="1:2" x14ac:dyDescent="0.25">
      <c r="B53" t="s">
        <v>24</v>
      </c>
    </row>
    <row r="54" spans="1:2" x14ac:dyDescent="0.25">
      <c r="B54" t="s">
        <v>49</v>
      </c>
    </row>
    <row r="55" spans="1:2" x14ac:dyDescent="0.25">
      <c r="B55" t="s">
        <v>50</v>
      </c>
    </row>
    <row r="56" spans="1:2" x14ac:dyDescent="0.25">
      <c r="A56" t="s">
        <v>85</v>
      </c>
    </row>
    <row r="57" spans="1:2" x14ac:dyDescent="0.25">
      <c r="A57" t="s">
        <v>106</v>
      </c>
    </row>
    <row r="58" spans="1:2" x14ac:dyDescent="0.25">
      <c r="A58" t="s">
        <v>40</v>
      </c>
    </row>
    <row r="59" spans="1:2" x14ac:dyDescent="0.25">
      <c r="A59" t="s">
        <v>89</v>
      </c>
    </row>
    <row r="60" spans="1:2" x14ac:dyDescent="0.25">
      <c r="A60" t="s">
        <v>96</v>
      </c>
    </row>
    <row r="61" spans="1:2" x14ac:dyDescent="0.25">
      <c r="B61" t="s">
        <v>97</v>
      </c>
    </row>
    <row r="62" spans="1:2" x14ac:dyDescent="0.25">
      <c r="B62" t="s">
        <v>90</v>
      </c>
    </row>
    <row r="63" spans="1:2" x14ac:dyDescent="0.25">
      <c r="A63" t="s">
        <v>76</v>
      </c>
    </row>
    <row r="64" spans="1:2" x14ac:dyDescent="0.25">
      <c r="A64" s="12" t="s">
        <v>77</v>
      </c>
    </row>
    <row r="65" spans="1:23" x14ac:dyDescent="0.25">
      <c r="A65" s="12" t="s">
        <v>78</v>
      </c>
    </row>
    <row r="66" spans="1:23" x14ac:dyDescent="0.25">
      <c r="B66" s="12" t="s">
        <v>82</v>
      </c>
      <c r="W66" s="13"/>
    </row>
    <row r="67" spans="1:23" x14ac:dyDescent="0.25">
      <c r="B67" s="12" t="s">
        <v>70</v>
      </c>
    </row>
    <row r="68" spans="1:23" x14ac:dyDescent="0.25">
      <c r="B68" t="s">
        <v>107</v>
      </c>
    </row>
    <row r="69" spans="1:23" x14ac:dyDescent="0.25">
      <c r="B69" s="12" t="s">
        <v>91</v>
      </c>
    </row>
    <row r="70" spans="1:23" x14ac:dyDescent="0.25">
      <c r="B70" s="12" t="s">
        <v>71</v>
      </c>
    </row>
    <row r="71" spans="1:23" x14ac:dyDescent="0.25">
      <c r="B71" s="12" t="s">
        <v>79</v>
      </c>
    </row>
    <row r="72" spans="1:23" x14ac:dyDescent="0.25">
      <c r="A72" t="s">
        <v>102</v>
      </c>
    </row>
    <row r="73" spans="1:23" x14ac:dyDescent="0.25">
      <c r="A73" t="s">
        <v>73</v>
      </c>
    </row>
    <row r="74" spans="1:23" x14ac:dyDescent="0.25">
      <c r="B74" t="s">
        <v>72</v>
      </c>
    </row>
    <row r="75" spans="1:23" x14ac:dyDescent="0.25">
      <c r="B75" t="s">
        <v>110</v>
      </c>
    </row>
    <row r="76" spans="1:23" x14ac:dyDescent="0.25">
      <c r="B76" t="s">
        <v>80</v>
      </c>
    </row>
    <row r="77" spans="1:23" x14ac:dyDescent="0.25">
      <c r="B77" t="s">
        <v>111</v>
      </c>
    </row>
    <row r="78" spans="1:23" x14ac:dyDescent="0.25">
      <c r="B78" t="s">
        <v>81</v>
      </c>
    </row>
    <row r="79" spans="1:23" x14ac:dyDescent="0.25">
      <c r="B79" t="s">
        <v>74</v>
      </c>
    </row>
    <row r="80" spans="1:23" x14ac:dyDescent="0.25">
      <c r="B80" t="s">
        <v>98</v>
      </c>
    </row>
  </sheetData>
  <sortState ref="A2:M46">
    <sortCondition ref="A3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26"/>
  <sheetViews>
    <sheetView workbookViewId="0"/>
  </sheetViews>
  <sheetFormatPr defaultRowHeight="15" x14ac:dyDescent="0.25"/>
  <cols>
    <col min="1" max="1" width="10.7109375" customWidth="1"/>
    <col min="2" max="3" width="9.140625" customWidth="1"/>
    <col min="4" max="4" width="10.140625" bestFit="1" customWidth="1"/>
    <col min="5" max="5" width="11.42578125" bestFit="1" customWidth="1"/>
    <col min="6" max="6" width="14.42578125" bestFit="1" customWidth="1"/>
    <col min="7" max="7" width="22.42578125" bestFit="1" customWidth="1"/>
    <col min="8" max="8" width="16.28515625" bestFit="1" customWidth="1"/>
    <col min="9" max="10" width="15.5703125" bestFit="1" customWidth="1"/>
    <col min="11" max="11" width="9.140625" customWidth="1"/>
    <col min="12" max="12" width="21" bestFit="1" customWidth="1"/>
    <col min="13" max="13" width="57.5703125" bestFit="1" customWidth="1"/>
  </cols>
  <sheetData>
    <row r="1" spans="1:13" x14ac:dyDescent="0.25">
      <c r="A1" s="4" t="s">
        <v>0</v>
      </c>
      <c r="B1" s="4" t="s">
        <v>17</v>
      </c>
      <c r="C1" s="4" t="s">
        <v>1</v>
      </c>
      <c r="D1" s="4" t="s">
        <v>2</v>
      </c>
      <c r="E1" s="4" t="s">
        <v>6</v>
      </c>
      <c r="F1" s="4" t="s">
        <v>15</v>
      </c>
      <c r="G1" s="4" t="s">
        <v>114</v>
      </c>
      <c r="H1" s="4" t="s">
        <v>3</v>
      </c>
      <c r="I1" s="4" t="s">
        <v>14</v>
      </c>
      <c r="J1" s="4" t="s">
        <v>5</v>
      </c>
      <c r="K1" s="4" t="s">
        <v>115</v>
      </c>
      <c r="L1" s="4" t="s">
        <v>4</v>
      </c>
      <c r="M1" s="1" t="s">
        <v>20</v>
      </c>
    </row>
    <row r="2" spans="1:13" x14ac:dyDescent="0.25">
      <c r="A2" s="5">
        <v>36526</v>
      </c>
      <c r="B2" s="6">
        <f t="shared" ref="B2:B65" si="0">YEAR(A2)</f>
        <v>2000</v>
      </c>
      <c r="C2" s="6">
        <f t="shared" ref="C2:C65" si="1">MONTH(A2)</f>
        <v>1</v>
      </c>
      <c r="D2" s="6" t="str">
        <f t="shared" ref="D2:D65" si="2">TEXT(A2,"dddd")</f>
        <v>sobota</v>
      </c>
      <c r="E2" s="6" t="s">
        <v>10</v>
      </c>
      <c r="F2" s="6">
        <v>579</v>
      </c>
      <c r="G2" s="6">
        <v>376</v>
      </c>
      <c r="H2" s="6">
        <v>2</v>
      </c>
      <c r="I2" s="6">
        <f t="shared" ref="I2:I65" si="3">G2*H2</f>
        <v>752</v>
      </c>
      <c r="J2" s="6">
        <f t="shared" ref="J2:J65" si="4">F2+I2</f>
        <v>1331</v>
      </c>
      <c r="K2" s="6">
        <v>2567</v>
      </c>
      <c r="L2" s="6">
        <f t="shared" ref="L2:L65" si="5">K2-J2</f>
        <v>1236</v>
      </c>
      <c r="M2">
        <f>SUMIFS(L$2:L2,E$2:E2,E2,B$2:B2,B2,C$2:C2,C2)</f>
        <v>1236</v>
      </c>
    </row>
    <row r="3" spans="1:13" x14ac:dyDescent="0.25">
      <c r="A3" s="5">
        <v>36528</v>
      </c>
      <c r="B3" s="6">
        <f t="shared" si="0"/>
        <v>2000</v>
      </c>
      <c r="C3" s="6">
        <f t="shared" si="1"/>
        <v>1</v>
      </c>
      <c r="D3" s="6" t="str">
        <f t="shared" si="2"/>
        <v>pondělí</v>
      </c>
      <c r="E3" s="6" t="s">
        <v>12</v>
      </c>
      <c r="F3" s="6">
        <v>556</v>
      </c>
      <c r="G3" s="6">
        <v>318</v>
      </c>
      <c r="H3" s="6">
        <v>5</v>
      </c>
      <c r="I3" s="6">
        <f t="shared" si="3"/>
        <v>1590</v>
      </c>
      <c r="J3" s="6">
        <f t="shared" si="4"/>
        <v>2146</v>
      </c>
      <c r="K3" s="6">
        <v>1829</v>
      </c>
      <c r="L3" s="6">
        <f t="shared" si="5"/>
        <v>-317</v>
      </c>
      <c r="M3">
        <f>SUMIFS(L$2:L3,E$2:E3,E3,B$2:B3,B3,C$2:C3,C3)</f>
        <v>-317</v>
      </c>
    </row>
    <row r="4" spans="1:13" x14ac:dyDescent="0.25">
      <c r="A4" s="5">
        <v>36530</v>
      </c>
      <c r="B4" s="6">
        <f t="shared" si="0"/>
        <v>2000</v>
      </c>
      <c r="C4" s="6">
        <f t="shared" si="1"/>
        <v>1</v>
      </c>
      <c r="D4" s="6" t="str">
        <f t="shared" si="2"/>
        <v>středa</v>
      </c>
      <c r="E4" s="6" t="s">
        <v>8</v>
      </c>
      <c r="F4" s="6">
        <v>509</v>
      </c>
      <c r="G4" s="6">
        <v>428</v>
      </c>
      <c r="H4" s="6">
        <v>10</v>
      </c>
      <c r="I4" s="6">
        <f t="shared" si="3"/>
        <v>4280</v>
      </c>
      <c r="J4" s="6">
        <f t="shared" si="4"/>
        <v>4789</v>
      </c>
      <c r="K4" s="6">
        <v>7643</v>
      </c>
      <c r="L4" s="6">
        <f t="shared" si="5"/>
        <v>2854</v>
      </c>
      <c r="M4">
        <f>SUMIFS(L$2:L4,E$2:E4,E4,B$2:B4,B4,C$2:C4,C4)</f>
        <v>2854</v>
      </c>
    </row>
    <row r="5" spans="1:13" x14ac:dyDescent="0.25">
      <c r="A5" s="5">
        <v>36530</v>
      </c>
      <c r="B5" s="6">
        <f t="shared" si="0"/>
        <v>2000</v>
      </c>
      <c r="C5" s="6">
        <f t="shared" si="1"/>
        <v>1</v>
      </c>
      <c r="D5" s="6" t="str">
        <f t="shared" si="2"/>
        <v>středa</v>
      </c>
      <c r="E5" s="6" t="s">
        <v>11</v>
      </c>
      <c r="F5" s="6">
        <v>654</v>
      </c>
      <c r="G5" s="6">
        <v>428</v>
      </c>
      <c r="H5" s="6">
        <v>8</v>
      </c>
      <c r="I5" s="6">
        <f t="shared" si="3"/>
        <v>3424</v>
      </c>
      <c r="J5" s="6">
        <f t="shared" si="4"/>
        <v>4078</v>
      </c>
      <c r="K5" s="6">
        <v>3543</v>
      </c>
      <c r="L5" s="6">
        <f t="shared" si="5"/>
        <v>-535</v>
      </c>
      <c r="M5">
        <f>SUMIFS(L$2:L5,E$2:E5,E5,B$2:B5,B5,C$2:C5,C5)</f>
        <v>-535</v>
      </c>
    </row>
    <row r="6" spans="1:13" x14ac:dyDescent="0.25">
      <c r="A6" s="5">
        <v>36531</v>
      </c>
      <c r="B6" s="6">
        <f t="shared" si="0"/>
        <v>2000</v>
      </c>
      <c r="C6" s="6">
        <f t="shared" si="1"/>
        <v>1</v>
      </c>
      <c r="D6" s="6" t="str">
        <f t="shared" si="2"/>
        <v>čtvrtek</v>
      </c>
      <c r="E6" s="6" t="s">
        <v>8</v>
      </c>
      <c r="F6" s="6">
        <v>509</v>
      </c>
      <c r="G6" s="6">
        <v>310</v>
      </c>
      <c r="H6" s="6">
        <v>4</v>
      </c>
      <c r="I6" s="6">
        <f t="shared" si="3"/>
        <v>1240</v>
      </c>
      <c r="J6" s="6">
        <f t="shared" si="4"/>
        <v>1749</v>
      </c>
      <c r="K6" s="6">
        <v>1554</v>
      </c>
      <c r="L6" s="6">
        <f t="shared" si="5"/>
        <v>-195</v>
      </c>
      <c r="M6">
        <f>SUMIFS(L$2:L6,E$2:E6,E6,B$2:B6,B6,C$2:C6,C6)</f>
        <v>2659</v>
      </c>
    </row>
    <row r="7" spans="1:13" x14ac:dyDescent="0.25">
      <c r="A7" s="5">
        <v>36532</v>
      </c>
      <c r="B7" s="6">
        <f t="shared" si="0"/>
        <v>2000</v>
      </c>
      <c r="C7" s="6">
        <f t="shared" si="1"/>
        <v>1</v>
      </c>
      <c r="D7" s="6" t="str">
        <f t="shared" si="2"/>
        <v>pátek</v>
      </c>
      <c r="E7" s="6" t="s">
        <v>13</v>
      </c>
      <c r="F7" s="6">
        <v>535</v>
      </c>
      <c r="G7" s="6">
        <v>318</v>
      </c>
      <c r="H7" s="6">
        <v>2</v>
      </c>
      <c r="I7" s="6">
        <f t="shared" si="3"/>
        <v>636</v>
      </c>
      <c r="J7" s="6">
        <f t="shared" si="4"/>
        <v>1171</v>
      </c>
      <c r="K7" s="6">
        <v>1318</v>
      </c>
      <c r="L7" s="6">
        <f t="shared" si="5"/>
        <v>147</v>
      </c>
      <c r="M7">
        <f>SUMIFS(L$2:L7,E$2:E7,E7,B$2:B7,B7,C$2:C7,C7)</f>
        <v>147</v>
      </c>
    </row>
    <row r="8" spans="1:13" x14ac:dyDescent="0.25">
      <c r="A8" s="5">
        <v>36533</v>
      </c>
      <c r="B8" s="6">
        <f t="shared" si="0"/>
        <v>2000</v>
      </c>
      <c r="C8" s="6">
        <f t="shared" si="1"/>
        <v>1</v>
      </c>
      <c r="D8" s="6" t="str">
        <f t="shared" si="2"/>
        <v>sobota</v>
      </c>
      <c r="E8" s="6" t="s">
        <v>12</v>
      </c>
      <c r="F8" s="6">
        <v>556</v>
      </c>
      <c r="G8" s="6">
        <v>376</v>
      </c>
      <c r="H8" s="6">
        <v>6</v>
      </c>
      <c r="I8" s="6">
        <f t="shared" si="3"/>
        <v>2256</v>
      </c>
      <c r="J8" s="6">
        <f t="shared" si="4"/>
        <v>2812</v>
      </c>
      <c r="K8" s="6">
        <v>7405</v>
      </c>
      <c r="L8" s="6">
        <f t="shared" si="5"/>
        <v>4593</v>
      </c>
      <c r="M8">
        <f>SUMIFS(L$2:L8,E$2:E8,E8,B$2:B8,B8,C$2:C8,C8)</f>
        <v>4276</v>
      </c>
    </row>
    <row r="9" spans="1:13" x14ac:dyDescent="0.25">
      <c r="A9" s="5">
        <v>36534</v>
      </c>
      <c r="B9" s="6">
        <f t="shared" si="0"/>
        <v>2000</v>
      </c>
      <c r="C9" s="6">
        <f t="shared" si="1"/>
        <v>1</v>
      </c>
      <c r="D9" s="6" t="str">
        <f t="shared" si="2"/>
        <v>neděle</v>
      </c>
      <c r="E9" s="6" t="s">
        <v>9</v>
      </c>
      <c r="F9" s="6">
        <v>318</v>
      </c>
      <c r="G9" s="6">
        <v>310</v>
      </c>
      <c r="H9" s="6">
        <v>2</v>
      </c>
      <c r="I9" s="6">
        <f t="shared" si="3"/>
        <v>620</v>
      </c>
      <c r="J9" s="6">
        <f t="shared" si="4"/>
        <v>938</v>
      </c>
      <c r="K9" s="6">
        <v>3770</v>
      </c>
      <c r="L9" s="6">
        <f t="shared" si="5"/>
        <v>2832</v>
      </c>
      <c r="M9">
        <f>SUMIFS(L$2:L9,E$2:E9,E9,B$2:B9,B9,C$2:C9,C9)</f>
        <v>2832</v>
      </c>
    </row>
    <row r="10" spans="1:13" x14ac:dyDescent="0.25">
      <c r="A10" s="5">
        <v>36536</v>
      </c>
      <c r="B10" s="6">
        <f t="shared" si="0"/>
        <v>2000</v>
      </c>
      <c r="C10" s="6">
        <f t="shared" si="1"/>
        <v>1</v>
      </c>
      <c r="D10" s="6" t="str">
        <f t="shared" si="2"/>
        <v>úterý</v>
      </c>
      <c r="E10" s="6" t="s">
        <v>8</v>
      </c>
      <c r="F10" s="6">
        <v>509</v>
      </c>
      <c r="G10" s="6">
        <v>428</v>
      </c>
      <c r="H10" s="6">
        <v>8</v>
      </c>
      <c r="I10" s="6">
        <f t="shared" si="3"/>
        <v>3424</v>
      </c>
      <c r="J10" s="6">
        <f t="shared" si="4"/>
        <v>3933</v>
      </c>
      <c r="K10" s="6">
        <v>3555</v>
      </c>
      <c r="L10" s="6">
        <f t="shared" si="5"/>
        <v>-378</v>
      </c>
      <c r="M10">
        <f>SUMIFS(L$2:L10,E$2:E10,E10,B$2:B10,B10,C$2:C10,C10)</f>
        <v>2281</v>
      </c>
    </row>
    <row r="11" spans="1:13" x14ac:dyDescent="0.25">
      <c r="A11" s="5">
        <v>36536</v>
      </c>
      <c r="B11" s="6">
        <f t="shared" si="0"/>
        <v>2000</v>
      </c>
      <c r="C11" s="6">
        <f t="shared" si="1"/>
        <v>1</v>
      </c>
      <c r="D11" s="6" t="str">
        <f t="shared" si="2"/>
        <v>úterý</v>
      </c>
      <c r="E11" s="6" t="s">
        <v>13</v>
      </c>
      <c r="F11" s="6">
        <v>535</v>
      </c>
      <c r="G11" s="6">
        <v>428</v>
      </c>
      <c r="H11" s="6">
        <v>3</v>
      </c>
      <c r="I11" s="6">
        <f t="shared" si="3"/>
        <v>1284</v>
      </c>
      <c r="J11" s="6">
        <f t="shared" si="4"/>
        <v>1819</v>
      </c>
      <c r="K11" s="6">
        <v>2096</v>
      </c>
      <c r="L11" s="6">
        <f t="shared" si="5"/>
        <v>277</v>
      </c>
      <c r="M11">
        <f>SUMIFS(L$2:L11,E$2:E11,E11,B$2:B11,B11,C$2:C11,C11)</f>
        <v>424</v>
      </c>
    </row>
    <row r="12" spans="1:13" x14ac:dyDescent="0.25">
      <c r="A12" s="5">
        <v>36537</v>
      </c>
      <c r="B12" s="6">
        <f t="shared" si="0"/>
        <v>2000</v>
      </c>
      <c r="C12" s="6">
        <f t="shared" si="1"/>
        <v>1</v>
      </c>
      <c r="D12" s="6" t="str">
        <f t="shared" si="2"/>
        <v>středa</v>
      </c>
      <c r="E12" s="6" t="s">
        <v>12</v>
      </c>
      <c r="F12" s="6">
        <v>556</v>
      </c>
      <c r="G12" s="6">
        <v>428</v>
      </c>
      <c r="H12" s="6">
        <v>7</v>
      </c>
      <c r="I12" s="6">
        <f t="shared" si="3"/>
        <v>2996</v>
      </c>
      <c r="J12" s="6">
        <f t="shared" si="4"/>
        <v>3552</v>
      </c>
      <c r="K12" s="6">
        <v>3694</v>
      </c>
      <c r="L12" s="6">
        <f t="shared" si="5"/>
        <v>142</v>
      </c>
      <c r="M12">
        <f>SUMIFS(L$2:L12,E$2:E12,E12,B$2:B12,B12,C$2:C12,C12)</f>
        <v>4418</v>
      </c>
    </row>
    <row r="13" spans="1:13" x14ac:dyDescent="0.25">
      <c r="A13" s="5">
        <v>36538</v>
      </c>
      <c r="B13" s="6">
        <f t="shared" si="0"/>
        <v>2000</v>
      </c>
      <c r="C13" s="6">
        <f t="shared" si="1"/>
        <v>1</v>
      </c>
      <c r="D13" s="6" t="str">
        <f t="shared" si="2"/>
        <v>čtvrtek</v>
      </c>
      <c r="E13" s="6" t="s">
        <v>8</v>
      </c>
      <c r="F13" s="6">
        <v>509</v>
      </c>
      <c r="G13" s="6">
        <v>310</v>
      </c>
      <c r="H13" s="6">
        <v>2</v>
      </c>
      <c r="I13" s="6">
        <f t="shared" si="3"/>
        <v>620</v>
      </c>
      <c r="J13" s="6">
        <f t="shared" si="4"/>
        <v>1129</v>
      </c>
      <c r="K13" s="6">
        <v>1167</v>
      </c>
      <c r="L13" s="6">
        <f t="shared" si="5"/>
        <v>38</v>
      </c>
      <c r="M13">
        <f>SUMIFS(L$2:L13,E$2:E13,E13,B$2:B13,B13,C$2:C13,C13)</f>
        <v>2319</v>
      </c>
    </row>
    <row r="14" spans="1:13" x14ac:dyDescent="0.25">
      <c r="A14" s="5">
        <v>36538</v>
      </c>
      <c r="B14" s="6">
        <f t="shared" si="0"/>
        <v>2000</v>
      </c>
      <c r="C14" s="6">
        <f t="shared" si="1"/>
        <v>1</v>
      </c>
      <c r="D14" s="6" t="str">
        <f t="shared" si="2"/>
        <v>čtvrtek</v>
      </c>
      <c r="E14" s="6" t="s">
        <v>10</v>
      </c>
      <c r="F14" s="6">
        <v>579</v>
      </c>
      <c r="G14" s="6">
        <v>310</v>
      </c>
      <c r="H14" s="6">
        <v>1</v>
      </c>
      <c r="I14" s="6">
        <f t="shared" si="3"/>
        <v>310</v>
      </c>
      <c r="J14" s="6">
        <f t="shared" si="4"/>
        <v>889</v>
      </c>
      <c r="K14" s="6">
        <v>876</v>
      </c>
      <c r="L14" s="6">
        <f t="shared" si="5"/>
        <v>-13</v>
      </c>
      <c r="M14">
        <f>SUMIFS(L$2:L14,E$2:E14,E14,B$2:B14,B14,C$2:C14,C14)</f>
        <v>1223</v>
      </c>
    </row>
    <row r="15" spans="1:13" x14ac:dyDescent="0.25">
      <c r="A15" s="5">
        <v>36539</v>
      </c>
      <c r="B15" s="6">
        <f t="shared" si="0"/>
        <v>2000</v>
      </c>
      <c r="C15" s="6">
        <f t="shared" si="1"/>
        <v>1</v>
      </c>
      <c r="D15" s="6" t="str">
        <f t="shared" si="2"/>
        <v>pátek</v>
      </c>
      <c r="E15" s="6" t="s">
        <v>9</v>
      </c>
      <c r="F15" s="6">
        <v>318</v>
      </c>
      <c r="G15" s="6">
        <v>318</v>
      </c>
      <c r="H15" s="6">
        <v>10</v>
      </c>
      <c r="I15" s="6">
        <f t="shared" si="3"/>
        <v>3180</v>
      </c>
      <c r="J15" s="6">
        <f t="shared" si="4"/>
        <v>3498</v>
      </c>
      <c r="K15" s="6">
        <v>4060</v>
      </c>
      <c r="L15" s="6">
        <f t="shared" si="5"/>
        <v>562</v>
      </c>
      <c r="M15">
        <f>SUMIFS(L$2:L15,E$2:E15,E15,B$2:B15,B15,C$2:C15,C15)</f>
        <v>3394</v>
      </c>
    </row>
    <row r="16" spans="1:13" x14ac:dyDescent="0.25">
      <c r="A16" s="5">
        <v>36541</v>
      </c>
      <c r="B16" s="6">
        <f t="shared" si="0"/>
        <v>2000</v>
      </c>
      <c r="C16" s="6">
        <f t="shared" si="1"/>
        <v>1</v>
      </c>
      <c r="D16" s="6" t="str">
        <f t="shared" si="2"/>
        <v>neděle</v>
      </c>
      <c r="E16" s="6" t="s">
        <v>12</v>
      </c>
      <c r="F16" s="6">
        <v>556</v>
      </c>
      <c r="G16" s="6">
        <v>310</v>
      </c>
      <c r="H16" s="6">
        <v>4</v>
      </c>
      <c r="I16" s="6">
        <f t="shared" si="3"/>
        <v>1240</v>
      </c>
      <c r="J16" s="6">
        <f t="shared" si="4"/>
        <v>1796</v>
      </c>
      <c r="K16" s="6">
        <v>1826</v>
      </c>
      <c r="L16" s="6">
        <f t="shared" si="5"/>
        <v>30</v>
      </c>
      <c r="M16">
        <f>SUMIFS(L$2:L16,E$2:E16,E16,B$2:B16,B16,C$2:C16,C16)</f>
        <v>4448</v>
      </c>
    </row>
    <row r="17" spans="1:13" x14ac:dyDescent="0.25">
      <c r="A17" s="5">
        <v>36543</v>
      </c>
      <c r="B17" s="6">
        <f t="shared" si="0"/>
        <v>2000</v>
      </c>
      <c r="C17" s="6">
        <f t="shared" si="1"/>
        <v>1</v>
      </c>
      <c r="D17" s="6" t="str">
        <f t="shared" si="2"/>
        <v>úterý</v>
      </c>
      <c r="E17" s="6" t="s">
        <v>8</v>
      </c>
      <c r="F17" s="6">
        <v>509</v>
      </c>
      <c r="G17" s="6">
        <v>428</v>
      </c>
      <c r="H17" s="6">
        <v>10</v>
      </c>
      <c r="I17" s="6">
        <f t="shared" si="3"/>
        <v>4280</v>
      </c>
      <c r="J17" s="6">
        <f t="shared" si="4"/>
        <v>4789</v>
      </c>
      <c r="K17" s="6">
        <v>14174</v>
      </c>
      <c r="L17" s="6">
        <f t="shared" si="5"/>
        <v>9385</v>
      </c>
      <c r="M17">
        <f>SUMIFS(L$2:L17,E$2:E17,E17,B$2:B17,B17,C$2:C17,C17)</f>
        <v>11704</v>
      </c>
    </row>
    <row r="18" spans="1:13" x14ac:dyDescent="0.25">
      <c r="A18" s="5">
        <v>36543</v>
      </c>
      <c r="B18" s="6">
        <f t="shared" si="0"/>
        <v>2000</v>
      </c>
      <c r="C18" s="6">
        <f t="shared" si="1"/>
        <v>1</v>
      </c>
      <c r="D18" s="6" t="str">
        <f t="shared" si="2"/>
        <v>úterý</v>
      </c>
      <c r="E18" s="6" t="s">
        <v>10</v>
      </c>
      <c r="F18" s="6">
        <v>579</v>
      </c>
      <c r="G18" s="6">
        <v>428</v>
      </c>
      <c r="H18" s="6">
        <v>7</v>
      </c>
      <c r="I18" s="6">
        <f t="shared" si="3"/>
        <v>2996</v>
      </c>
      <c r="J18" s="6">
        <f t="shared" si="4"/>
        <v>3575</v>
      </c>
      <c r="K18" s="6">
        <v>4230</v>
      </c>
      <c r="L18" s="6">
        <f t="shared" si="5"/>
        <v>655</v>
      </c>
      <c r="M18">
        <f>SUMIFS(L$2:L18,E$2:E18,E18,B$2:B18,B18,C$2:C18,C18)</f>
        <v>1878</v>
      </c>
    </row>
    <row r="19" spans="1:13" x14ac:dyDescent="0.25">
      <c r="A19" s="5">
        <v>36546</v>
      </c>
      <c r="B19" s="6">
        <f t="shared" si="0"/>
        <v>2000</v>
      </c>
      <c r="C19" s="6">
        <f t="shared" si="1"/>
        <v>1</v>
      </c>
      <c r="D19" s="6" t="str">
        <f t="shared" si="2"/>
        <v>pátek</v>
      </c>
      <c r="E19" s="6" t="s">
        <v>12</v>
      </c>
      <c r="F19" s="6">
        <v>556</v>
      </c>
      <c r="G19" s="6">
        <v>318</v>
      </c>
      <c r="H19" s="6">
        <v>9</v>
      </c>
      <c r="I19" s="6">
        <f t="shared" si="3"/>
        <v>2862</v>
      </c>
      <c r="J19" s="6">
        <f t="shared" si="4"/>
        <v>3418</v>
      </c>
      <c r="K19" s="6">
        <v>7697</v>
      </c>
      <c r="L19" s="6">
        <f t="shared" si="5"/>
        <v>4279</v>
      </c>
      <c r="M19">
        <f>SUMIFS(L$2:L19,E$2:E19,E19,B$2:B19,B19,C$2:C19,C19)</f>
        <v>8727</v>
      </c>
    </row>
    <row r="20" spans="1:13" x14ac:dyDescent="0.25">
      <c r="A20" s="5">
        <v>36548</v>
      </c>
      <c r="B20" s="6">
        <f t="shared" si="0"/>
        <v>2000</v>
      </c>
      <c r="C20" s="6">
        <f t="shared" si="1"/>
        <v>1</v>
      </c>
      <c r="D20" s="6" t="str">
        <f t="shared" si="2"/>
        <v>neděle</v>
      </c>
      <c r="E20" s="6" t="s">
        <v>10</v>
      </c>
      <c r="F20" s="6">
        <v>579</v>
      </c>
      <c r="G20" s="6">
        <v>310</v>
      </c>
      <c r="H20" s="6">
        <v>1</v>
      </c>
      <c r="I20" s="6">
        <f t="shared" si="3"/>
        <v>310</v>
      </c>
      <c r="J20" s="6">
        <f t="shared" si="4"/>
        <v>889</v>
      </c>
      <c r="K20" s="6">
        <v>1054</v>
      </c>
      <c r="L20" s="6">
        <f t="shared" si="5"/>
        <v>165</v>
      </c>
      <c r="M20">
        <f>SUMIFS(L$2:L20,E$2:E20,E20,B$2:B20,B20,C$2:C20,C20)</f>
        <v>2043</v>
      </c>
    </row>
    <row r="21" spans="1:13" x14ac:dyDescent="0.25">
      <c r="A21" s="5">
        <v>36548</v>
      </c>
      <c r="B21" s="6">
        <f t="shared" si="0"/>
        <v>2000</v>
      </c>
      <c r="C21" s="6">
        <f t="shared" si="1"/>
        <v>1</v>
      </c>
      <c r="D21" s="6" t="str">
        <f t="shared" si="2"/>
        <v>neděle</v>
      </c>
      <c r="E21" s="6" t="s">
        <v>11</v>
      </c>
      <c r="F21" s="6">
        <v>654</v>
      </c>
      <c r="G21" s="6">
        <v>310</v>
      </c>
      <c r="H21" s="6">
        <v>8</v>
      </c>
      <c r="I21" s="6">
        <f t="shared" si="3"/>
        <v>2480</v>
      </c>
      <c r="J21" s="6">
        <f t="shared" si="4"/>
        <v>3134</v>
      </c>
      <c r="K21" s="6">
        <v>2810</v>
      </c>
      <c r="L21" s="6">
        <f t="shared" si="5"/>
        <v>-324</v>
      </c>
      <c r="M21">
        <f>SUMIFS(L$2:L21,E$2:E21,E21,B$2:B21,B21,C$2:C21,C21)</f>
        <v>-859</v>
      </c>
    </row>
    <row r="22" spans="1:13" x14ac:dyDescent="0.25">
      <c r="A22" s="5">
        <v>36549</v>
      </c>
      <c r="B22" s="6">
        <f t="shared" si="0"/>
        <v>2000</v>
      </c>
      <c r="C22" s="6">
        <f t="shared" si="1"/>
        <v>1</v>
      </c>
      <c r="D22" s="6" t="str">
        <f t="shared" si="2"/>
        <v>pondělí</v>
      </c>
      <c r="E22" s="6" t="s">
        <v>13</v>
      </c>
      <c r="F22" s="6">
        <v>535</v>
      </c>
      <c r="G22" s="6">
        <v>318</v>
      </c>
      <c r="H22" s="6">
        <v>6</v>
      </c>
      <c r="I22" s="6">
        <f t="shared" si="3"/>
        <v>1908</v>
      </c>
      <c r="J22" s="6">
        <f t="shared" si="4"/>
        <v>2443</v>
      </c>
      <c r="K22" s="6">
        <v>10148</v>
      </c>
      <c r="L22" s="6">
        <f t="shared" si="5"/>
        <v>7705</v>
      </c>
      <c r="M22">
        <f>SUMIFS(L$2:L22,E$2:E22,E22,B$2:B22,B22,C$2:C22,C22)</f>
        <v>8129</v>
      </c>
    </row>
    <row r="23" spans="1:13" x14ac:dyDescent="0.25">
      <c r="A23" s="5">
        <v>36550</v>
      </c>
      <c r="B23" s="6">
        <f t="shared" si="0"/>
        <v>2000</v>
      </c>
      <c r="C23" s="6">
        <f t="shared" si="1"/>
        <v>1</v>
      </c>
      <c r="D23" s="6" t="str">
        <f t="shared" si="2"/>
        <v>úterý</v>
      </c>
      <c r="E23" s="6" t="s">
        <v>12</v>
      </c>
      <c r="F23" s="6">
        <v>556</v>
      </c>
      <c r="G23" s="6">
        <v>428</v>
      </c>
      <c r="H23" s="6">
        <v>2</v>
      </c>
      <c r="I23" s="6">
        <f t="shared" si="3"/>
        <v>856</v>
      </c>
      <c r="J23" s="6">
        <f t="shared" si="4"/>
        <v>1412</v>
      </c>
      <c r="K23" s="6">
        <v>1565</v>
      </c>
      <c r="L23" s="6">
        <f t="shared" si="5"/>
        <v>153</v>
      </c>
      <c r="M23">
        <f>SUMIFS(L$2:L23,E$2:E23,E23,B$2:B23,B23,C$2:C23,C23)</f>
        <v>8880</v>
      </c>
    </row>
    <row r="24" spans="1:13" x14ac:dyDescent="0.25">
      <c r="A24" s="5">
        <v>36550</v>
      </c>
      <c r="B24" s="6">
        <f t="shared" si="0"/>
        <v>2000</v>
      </c>
      <c r="C24" s="6">
        <f t="shared" si="1"/>
        <v>1</v>
      </c>
      <c r="D24" s="6" t="str">
        <f t="shared" si="2"/>
        <v>úterý</v>
      </c>
      <c r="E24" s="6" t="s">
        <v>13</v>
      </c>
      <c r="F24" s="6">
        <v>535</v>
      </c>
      <c r="G24" s="6">
        <v>428</v>
      </c>
      <c r="H24" s="6">
        <v>3</v>
      </c>
      <c r="I24" s="6">
        <f t="shared" si="3"/>
        <v>1284</v>
      </c>
      <c r="J24" s="6">
        <f t="shared" si="4"/>
        <v>1819</v>
      </c>
      <c r="K24" s="6">
        <v>1898</v>
      </c>
      <c r="L24" s="6">
        <f t="shared" si="5"/>
        <v>79</v>
      </c>
      <c r="M24">
        <f>SUMIFS(L$2:L24,E$2:E24,E24,B$2:B24,B24,C$2:C24,C24)</f>
        <v>8208</v>
      </c>
    </row>
    <row r="25" spans="1:13" x14ac:dyDescent="0.25">
      <c r="A25" s="5">
        <v>36554</v>
      </c>
      <c r="B25" s="6">
        <f t="shared" si="0"/>
        <v>2000</v>
      </c>
      <c r="C25" s="6">
        <f t="shared" si="1"/>
        <v>1</v>
      </c>
      <c r="D25" s="6" t="str">
        <f t="shared" si="2"/>
        <v>sobota</v>
      </c>
      <c r="E25" s="6" t="s">
        <v>12</v>
      </c>
      <c r="F25" s="6">
        <v>556</v>
      </c>
      <c r="G25" s="6">
        <v>376</v>
      </c>
      <c r="H25" s="6">
        <v>1</v>
      </c>
      <c r="I25" s="6">
        <f t="shared" si="3"/>
        <v>376</v>
      </c>
      <c r="J25" s="6">
        <f t="shared" si="4"/>
        <v>932</v>
      </c>
      <c r="K25" s="6">
        <v>770</v>
      </c>
      <c r="L25" s="6">
        <f t="shared" si="5"/>
        <v>-162</v>
      </c>
      <c r="M25">
        <f>SUMIFS(L$2:L25,E$2:E25,E25,B$2:B25,B25,C$2:C25,C25)</f>
        <v>8718</v>
      </c>
    </row>
    <row r="26" spans="1:13" x14ac:dyDescent="0.25">
      <c r="A26" s="5">
        <v>36555</v>
      </c>
      <c r="B26" s="6">
        <f t="shared" si="0"/>
        <v>2000</v>
      </c>
      <c r="C26" s="6">
        <f t="shared" si="1"/>
        <v>1</v>
      </c>
      <c r="D26" s="6" t="str">
        <f t="shared" si="2"/>
        <v>neděle</v>
      </c>
      <c r="E26" s="6" t="s">
        <v>11</v>
      </c>
      <c r="F26" s="6">
        <v>654</v>
      </c>
      <c r="G26" s="6">
        <v>310</v>
      </c>
      <c r="H26" s="6">
        <v>10</v>
      </c>
      <c r="I26" s="6">
        <f t="shared" si="3"/>
        <v>3100</v>
      </c>
      <c r="J26" s="6">
        <f t="shared" si="4"/>
        <v>3754</v>
      </c>
      <c r="K26" s="6">
        <v>3662</v>
      </c>
      <c r="L26" s="6">
        <f t="shared" si="5"/>
        <v>-92</v>
      </c>
      <c r="M26">
        <f>SUMIFS(L$2:L26,E$2:E26,E26,B$2:B26,B26,C$2:C26,C26)</f>
        <v>-951</v>
      </c>
    </row>
    <row r="27" spans="1:13" x14ac:dyDescent="0.25">
      <c r="A27" s="5">
        <v>36557</v>
      </c>
      <c r="B27" s="6">
        <f t="shared" si="0"/>
        <v>2000</v>
      </c>
      <c r="C27" s="6">
        <f t="shared" si="1"/>
        <v>2</v>
      </c>
      <c r="D27" s="6" t="str">
        <f t="shared" si="2"/>
        <v>úterý</v>
      </c>
      <c r="E27" s="6" t="s">
        <v>8</v>
      </c>
      <c r="F27" s="6">
        <v>509</v>
      </c>
      <c r="G27" s="6">
        <v>428</v>
      </c>
      <c r="H27" s="6">
        <v>8</v>
      </c>
      <c r="I27" s="6">
        <f t="shared" si="3"/>
        <v>3424</v>
      </c>
      <c r="J27" s="6">
        <f t="shared" si="4"/>
        <v>3933</v>
      </c>
      <c r="K27" s="6">
        <v>3310</v>
      </c>
      <c r="L27" s="6">
        <f t="shared" si="5"/>
        <v>-623</v>
      </c>
      <c r="M27">
        <f>SUMIFS(L$2:L27,E$2:E27,E27,B$2:B27,B27,C$2:C27,C27)</f>
        <v>-623</v>
      </c>
    </row>
    <row r="28" spans="1:13" x14ac:dyDescent="0.25">
      <c r="A28" s="5">
        <v>36558</v>
      </c>
      <c r="B28" s="6">
        <f t="shared" si="0"/>
        <v>2000</v>
      </c>
      <c r="C28" s="6">
        <f t="shared" si="1"/>
        <v>2</v>
      </c>
      <c r="D28" s="6" t="str">
        <f t="shared" si="2"/>
        <v>středa</v>
      </c>
      <c r="E28" s="6" t="s">
        <v>10</v>
      </c>
      <c r="F28" s="6">
        <v>579</v>
      </c>
      <c r="G28" s="6">
        <v>428</v>
      </c>
      <c r="H28" s="6">
        <v>9</v>
      </c>
      <c r="I28" s="6">
        <f t="shared" si="3"/>
        <v>3852</v>
      </c>
      <c r="J28" s="6">
        <f t="shared" si="4"/>
        <v>4431</v>
      </c>
      <c r="K28" s="6">
        <v>4292</v>
      </c>
      <c r="L28" s="6">
        <f t="shared" si="5"/>
        <v>-139</v>
      </c>
      <c r="M28">
        <f>SUMIFS(L$2:L28,E$2:E28,E28,B$2:B28,B28,C$2:C28,C28)</f>
        <v>-139</v>
      </c>
    </row>
    <row r="29" spans="1:13" x14ac:dyDescent="0.25">
      <c r="A29" s="5">
        <v>36558</v>
      </c>
      <c r="B29" s="6">
        <f t="shared" si="0"/>
        <v>2000</v>
      </c>
      <c r="C29" s="6">
        <f t="shared" si="1"/>
        <v>2</v>
      </c>
      <c r="D29" s="6" t="str">
        <f t="shared" si="2"/>
        <v>středa</v>
      </c>
      <c r="E29" s="6" t="s">
        <v>9</v>
      </c>
      <c r="F29" s="6">
        <v>318</v>
      </c>
      <c r="G29" s="6">
        <v>428</v>
      </c>
      <c r="H29" s="6">
        <v>7</v>
      </c>
      <c r="I29" s="6">
        <f t="shared" si="3"/>
        <v>2996</v>
      </c>
      <c r="J29" s="6">
        <f t="shared" si="4"/>
        <v>3314</v>
      </c>
      <c r="K29" s="6">
        <v>3943</v>
      </c>
      <c r="L29" s="6">
        <f t="shared" si="5"/>
        <v>629</v>
      </c>
      <c r="M29">
        <f>SUMIFS(L$2:L29,E$2:E29,E29,B$2:B29,B29,C$2:C29,C29)</f>
        <v>629</v>
      </c>
    </row>
    <row r="30" spans="1:13" x14ac:dyDescent="0.25">
      <c r="A30" s="5">
        <v>36558</v>
      </c>
      <c r="B30" s="6">
        <f t="shared" si="0"/>
        <v>2000</v>
      </c>
      <c r="C30" s="6">
        <f t="shared" si="1"/>
        <v>2</v>
      </c>
      <c r="D30" s="6" t="str">
        <f t="shared" si="2"/>
        <v>středa</v>
      </c>
      <c r="E30" s="6" t="s">
        <v>13</v>
      </c>
      <c r="F30" s="6">
        <v>535</v>
      </c>
      <c r="G30" s="6">
        <v>428</v>
      </c>
      <c r="H30" s="6">
        <v>3</v>
      </c>
      <c r="I30" s="6">
        <f t="shared" si="3"/>
        <v>1284</v>
      </c>
      <c r="J30" s="6">
        <f t="shared" si="4"/>
        <v>1819</v>
      </c>
      <c r="K30" s="6">
        <v>3954</v>
      </c>
      <c r="L30" s="6">
        <f t="shared" si="5"/>
        <v>2135</v>
      </c>
      <c r="M30">
        <f>SUMIFS(L$2:L30,E$2:E30,E30,B$2:B30,B30,C$2:C30,C30)</f>
        <v>2135</v>
      </c>
    </row>
    <row r="31" spans="1:13" x14ac:dyDescent="0.25">
      <c r="A31" s="5">
        <v>36559</v>
      </c>
      <c r="B31" s="6">
        <f t="shared" si="0"/>
        <v>2000</v>
      </c>
      <c r="C31" s="6">
        <f t="shared" si="1"/>
        <v>2</v>
      </c>
      <c r="D31" s="6" t="str">
        <f t="shared" si="2"/>
        <v>čtvrtek</v>
      </c>
      <c r="E31" s="6" t="s">
        <v>10</v>
      </c>
      <c r="F31" s="6">
        <v>579</v>
      </c>
      <c r="G31" s="6">
        <v>310</v>
      </c>
      <c r="H31" s="6">
        <v>2</v>
      </c>
      <c r="I31" s="6">
        <f t="shared" si="3"/>
        <v>620</v>
      </c>
      <c r="J31" s="6">
        <f t="shared" si="4"/>
        <v>1199</v>
      </c>
      <c r="K31" s="6">
        <v>1128</v>
      </c>
      <c r="L31" s="6">
        <f t="shared" si="5"/>
        <v>-71</v>
      </c>
      <c r="M31">
        <f>SUMIFS(L$2:L31,E$2:E31,E31,B$2:B31,B31,C$2:C31,C31)</f>
        <v>-210</v>
      </c>
    </row>
    <row r="32" spans="1:13" x14ac:dyDescent="0.25">
      <c r="A32" s="5">
        <v>36559</v>
      </c>
      <c r="B32" s="6">
        <f t="shared" si="0"/>
        <v>2000</v>
      </c>
      <c r="C32" s="6">
        <f t="shared" si="1"/>
        <v>2</v>
      </c>
      <c r="D32" s="6" t="str">
        <f t="shared" si="2"/>
        <v>čtvrtek</v>
      </c>
      <c r="E32" s="6" t="s">
        <v>9</v>
      </c>
      <c r="F32" s="6">
        <v>318</v>
      </c>
      <c r="G32" s="6">
        <v>310</v>
      </c>
      <c r="H32" s="6">
        <v>10</v>
      </c>
      <c r="I32" s="6">
        <f t="shared" si="3"/>
        <v>3100</v>
      </c>
      <c r="J32" s="6">
        <f t="shared" si="4"/>
        <v>3418</v>
      </c>
      <c r="K32" s="6">
        <v>3159</v>
      </c>
      <c r="L32" s="6">
        <f t="shared" si="5"/>
        <v>-259</v>
      </c>
      <c r="M32">
        <f>SUMIFS(L$2:L32,E$2:E32,E32,B$2:B32,B32,C$2:C32,C32)</f>
        <v>370</v>
      </c>
    </row>
    <row r="33" spans="1:13" x14ac:dyDescent="0.25">
      <c r="A33" s="5">
        <v>36560</v>
      </c>
      <c r="B33" s="6">
        <f t="shared" si="0"/>
        <v>2000</v>
      </c>
      <c r="C33" s="6">
        <f t="shared" si="1"/>
        <v>2</v>
      </c>
      <c r="D33" s="6" t="str">
        <f t="shared" si="2"/>
        <v>pátek</v>
      </c>
      <c r="E33" s="6" t="s">
        <v>10</v>
      </c>
      <c r="F33" s="6">
        <v>579</v>
      </c>
      <c r="G33" s="6">
        <v>318</v>
      </c>
      <c r="H33" s="6">
        <v>8</v>
      </c>
      <c r="I33" s="6">
        <f t="shared" si="3"/>
        <v>2544</v>
      </c>
      <c r="J33" s="6">
        <f t="shared" si="4"/>
        <v>3123</v>
      </c>
      <c r="K33" s="6">
        <v>2759</v>
      </c>
      <c r="L33" s="6">
        <f t="shared" si="5"/>
        <v>-364</v>
      </c>
      <c r="M33">
        <f>SUMIFS(L$2:L33,E$2:E33,E33,B$2:B33,B33,C$2:C33,C33)</f>
        <v>-574</v>
      </c>
    </row>
    <row r="34" spans="1:13" x14ac:dyDescent="0.25">
      <c r="A34" s="5">
        <v>36560</v>
      </c>
      <c r="B34" s="6">
        <f t="shared" si="0"/>
        <v>2000</v>
      </c>
      <c r="C34" s="6">
        <f t="shared" si="1"/>
        <v>2</v>
      </c>
      <c r="D34" s="6" t="str">
        <f t="shared" si="2"/>
        <v>pátek</v>
      </c>
      <c r="E34" s="6" t="s">
        <v>7</v>
      </c>
      <c r="F34" s="6">
        <v>629</v>
      </c>
      <c r="G34" s="6">
        <v>318</v>
      </c>
      <c r="H34" s="6">
        <v>5</v>
      </c>
      <c r="I34" s="6">
        <f t="shared" si="3"/>
        <v>1590</v>
      </c>
      <c r="J34" s="6">
        <f t="shared" si="4"/>
        <v>2219</v>
      </c>
      <c r="K34" s="6">
        <v>6800</v>
      </c>
      <c r="L34" s="6">
        <f t="shared" si="5"/>
        <v>4581</v>
      </c>
      <c r="M34">
        <f>SUMIFS(L$2:L34,E$2:E34,E34,B$2:B34,B34,C$2:C34,C34)</f>
        <v>4581</v>
      </c>
    </row>
    <row r="35" spans="1:13" x14ac:dyDescent="0.25">
      <c r="A35" s="5">
        <v>36561</v>
      </c>
      <c r="B35" s="6">
        <f t="shared" si="0"/>
        <v>2000</v>
      </c>
      <c r="C35" s="6">
        <f t="shared" si="1"/>
        <v>2</v>
      </c>
      <c r="D35" s="6" t="str">
        <f t="shared" si="2"/>
        <v>sobota</v>
      </c>
      <c r="E35" s="6" t="s">
        <v>11</v>
      </c>
      <c r="F35" s="6">
        <v>654</v>
      </c>
      <c r="G35" s="6">
        <v>376</v>
      </c>
      <c r="H35" s="6">
        <v>7</v>
      </c>
      <c r="I35" s="6">
        <f t="shared" si="3"/>
        <v>2632</v>
      </c>
      <c r="J35" s="6">
        <f t="shared" si="4"/>
        <v>3286</v>
      </c>
      <c r="K35" s="6">
        <v>3541</v>
      </c>
      <c r="L35" s="6">
        <f t="shared" si="5"/>
        <v>255</v>
      </c>
      <c r="M35">
        <f>SUMIFS(L$2:L35,E$2:E35,E35,B$2:B35,B35,C$2:C35,C35)</f>
        <v>255</v>
      </c>
    </row>
    <row r="36" spans="1:13" x14ac:dyDescent="0.25">
      <c r="A36" s="5">
        <v>36562</v>
      </c>
      <c r="B36" s="6">
        <f t="shared" si="0"/>
        <v>2000</v>
      </c>
      <c r="C36" s="6">
        <f t="shared" si="1"/>
        <v>2</v>
      </c>
      <c r="D36" s="6" t="str">
        <f t="shared" si="2"/>
        <v>neděle</v>
      </c>
      <c r="E36" s="6" t="s">
        <v>10</v>
      </c>
      <c r="F36" s="6">
        <v>579</v>
      </c>
      <c r="G36" s="6">
        <v>310</v>
      </c>
      <c r="H36" s="6">
        <v>10</v>
      </c>
      <c r="I36" s="6">
        <f t="shared" si="3"/>
        <v>3100</v>
      </c>
      <c r="J36" s="6">
        <f t="shared" si="4"/>
        <v>3679</v>
      </c>
      <c r="K36" s="6">
        <v>12789</v>
      </c>
      <c r="L36" s="6">
        <f t="shared" si="5"/>
        <v>9110</v>
      </c>
      <c r="M36">
        <f>SUMIFS(L$2:L36,E$2:E36,E36,B$2:B36,B36,C$2:C36,C36)</f>
        <v>8536</v>
      </c>
    </row>
    <row r="37" spans="1:13" x14ac:dyDescent="0.25">
      <c r="A37" s="5">
        <v>36564</v>
      </c>
      <c r="B37" s="6">
        <f t="shared" si="0"/>
        <v>2000</v>
      </c>
      <c r="C37" s="6">
        <f t="shared" si="1"/>
        <v>2</v>
      </c>
      <c r="D37" s="6" t="str">
        <f t="shared" si="2"/>
        <v>úterý</v>
      </c>
      <c r="E37" s="6" t="s">
        <v>10</v>
      </c>
      <c r="F37" s="6">
        <v>579</v>
      </c>
      <c r="G37" s="6">
        <v>428</v>
      </c>
      <c r="H37" s="6">
        <v>5</v>
      </c>
      <c r="I37" s="6">
        <f t="shared" si="3"/>
        <v>2140</v>
      </c>
      <c r="J37" s="6">
        <f t="shared" si="4"/>
        <v>2719</v>
      </c>
      <c r="K37" s="6">
        <v>3091</v>
      </c>
      <c r="L37" s="6">
        <f t="shared" si="5"/>
        <v>372</v>
      </c>
      <c r="M37">
        <f>SUMIFS(L$2:L37,E$2:E37,E37,B$2:B37,B37,C$2:C37,C37)</f>
        <v>8908</v>
      </c>
    </row>
    <row r="38" spans="1:13" x14ac:dyDescent="0.25">
      <c r="A38" s="5">
        <v>36564</v>
      </c>
      <c r="B38" s="6">
        <f t="shared" si="0"/>
        <v>2000</v>
      </c>
      <c r="C38" s="6">
        <f t="shared" si="1"/>
        <v>2</v>
      </c>
      <c r="D38" s="6" t="str">
        <f t="shared" si="2"/>
        <v>úterý</v>
      </c>
      <c r="E38" s="6" t="s">
        <v>8</v>
      </c>
      <c r="F38" s="6">
        <v>509</v>
      </c>
      <c r="G38" s="6">
        <v>428</v>
      </c>
      <c r="H38" s="6">
        <v>6</v>
      </c>
      <c r="I38" s="6">
        <f t="shared" si="3"/>
        <v>2568</v>
      </c>
      <c r="J38" s="6">
        <f t="shared" si="4"/>
        <v>3077</v>
      </c>
      <c r="K38" s="6">
        <v>2545</v>
      </c>
      <c r="L38" s="6">
        <f t="shared" si="5"/>
        <v>-532</v>
      </c>
      <c r="M38">
        <f>SUMIFS(L$2:L38,E$2:E38,E38,B$2:B38,B38,C$2:C38,C38)</f>
        <v>-1155</v>
      </c>
    </row>
    <row r="39" spans="1:13" x14ac:dyDescent="0.25">
      <c r="A39" s="5">
        <v>36564</v>
      </c>
      <c r="B39" s="6">
        <f t="shared" si="0"/>
        <v>2000</v>
      </c>
      <c r="C39" s="6">
        <f t="shared" si="1"/>
        <v>2</v>
      </c>
      <c r="D39" s="6" t="str">
        <f t="shared" si="2"/>
        <v>úterý</v>
      </c>
      <c r="E39" s="6" t="s">
        <v>9</v>
      </c>
      <c r="F39" s="6">
        <v>318</v>
      </c>
      <c r="G39" s="6">
        <v>428</v>
      </c>
      <c r="H39" s="6">
        <v>6</v>
      </c>
      <c r="I39" s="6">
        <f t="shared" si="3"/>
        <v>2568</v>
      </c>
      <c r="J39" s="6">
        <f t="shared" si="4"/>
        <v>2886</v>
      </c>
      <c r="K39" s="6">
        <v>2676</v>
      </c>
      <c r="L39" s="6">
        <f t="shared" si="5"/>
        <v>-210</v>
      </c>
      <c r="M39">
        <f>SUMIFS(L$2:L39,E$2:E39,E39,B$2:B39,B39,C$2:C39,C39)</f>
        <v>160</v>
      </c>
    </row>
    <row r="40" spans="1:13" x14ac:dyDescent="0.25">
      <c r="A40" s="5">
        <v>36565</v>
      </c>
      <c r="B40" s="6">
        <f t="shared" si="0"/>
        <v>2000</v>
      </c>
      <c r="C40" s="6">
        <f t="shared" si="1"/>
        <v>2</v>
      </c>
      <c r="D40" s="6" t="str">
        <f t="shared" si="2"/>
        <v>středa</v>
      </c>
      <c r="E40" s="6" t="s">
        <v>7</v>
      </c>
      <c r="F40" s="6">
        <v>629</v>
      </c>
      <c r="G40" s="6">
        <v>428</v>
      </c>
      <c r="H40" s="6">
        <v>10</v>
      </c>
      <c r="I40" s="6">
        <f t="shared" si="3"/>
        <v>4280</v>
      </c>
      <c r="J40" s="6">
        <f t="shared" si="4"/>
        <v>4909</v>
      </c>
      <c r="K40" s="6">
        <v>4928</v>
      </c>
      <c r="L40" s="6">
        <f t="shared" si="5"/>
        <v>19</v>
      </c>
      <c r="M40">
        <f>SUMIFS(L$2:L40,E$2:E40,E40,B$2:B40,B40,C$2:C40,C40)</f>
        <v>4600</v>
      </c>
    </row>
    <row r="41" spans="1:13" x14ac:dyDescent="0.25">
      <c r="A41" s="5">
        <v>36566</v>
      </c>
      <c r="B41" s="6">
        <f t="shared" si="0"/>
        <v>2000</v>
      </c>
      <c r="C41" s="6">
        <f t="shared" si="1"/>
        <v>2</v>
      </c>
      <c r="D41" s="6" t="str">
        <f t="shared" si="2"/>
        <v>čtvrtek</v>
      </c>
      <c r="E41" s="6" t="s">
        <v>10</v>
      </c>
      <c r="F41" s="6">
        <v>579</v>
      </c>
      <c r="G41" s="6">
        <v>310</v>
      </c>
      <c r="H41" s="6">
        <v>7</v>
      </c>
      <c r="I41" s="6">
        <f t="shared" si="3"/>
        <v>2170</v>
      </c>
      <c r="J41" s="6">
        <f t="shared" si="4"/>
        <v>2749</v>
      </c>
      <c r="K41" s="6">
        <v>6981</v>
      </c>
      <c r="L41" s="6">
        <f t="shared" si="5"/>
        <v>4232</v>
      </c>
      <c r="M41">
        <f>SUMIFS(L$2:L41,E$2:E41,E41,B$2:B41,B41,C$2:C41,C41)</f>
        <v>13140</v>
      </c>
    </row>
    <row r="42" spans="1:13" x14ac:dyDescent="0.25">
      <c r="A42" s="5">
        <v>36568</v>
      </c>
      <c r="B42" s="6">
        <f t="shared" si="0"/>
        <v>2000</v>
      </c>
      <c r="C42" s="6">
        <f t="shared" si="1"/>
        <v>2</v>
      </c>
      <c r="D42" s="6" t="str">
        <f t="shared" si="2"/>
        <v>sobota</v>
      </c>
      <c r="E42" s="6" t="s">
        <v>8</v>
      </c>
      <c r="F42" s="6">
        <v>509</v>
      </c>
      <c r="G42" s="6">
        <v>376</v>
      </c>
      <c r="H42" s="6">
        <v>5</v>
      </c>
      <c r="I42" s="6">
        <f t="shared" si="3"/>
        <v>1880</v>
      </c>
      <c r="J42" s="6">
        <f t="shared" si="4"/>
        <v>2389</v>
      </c>
      <c r="K42" s="6">
        <v>2669</v>
      </c>
      <c r="L42" s="6">
        <f t="shared" si="5"/>
        <v>280</v>
      </c>
      <c r="M42">
        <f>SUMIFS(L$2:L42,E$2:E42,E42,B$2:B42,B42,C$2:C42,C42)</f>
        <v>-875</v>
      </c>
    </row>
    <row r="43" spans="1:13" x14ac:dyDescent="0.25">
      <c r="A43" s="5">
        <v>36568</v>
      </c>
      <c r="B43" s="6">
        <f t="shared" si="0"/>
        <v>2000</v>
      </c>
      <c r="C43" s="6">
        <f t="shared" si="1"/>
        <v>2</v>
      </c>
      <c r="D43" s="6" t="str">
        <f t="shared" si="2"/>
        <v>sobota</v>
      </c>
      <c r="E43" s="6" t="s">
        <v>10</v>
      </c>
      <c r="F43" s="6">
        <v>579</v>
      </c>
      <c r="G43" s="6">
        <v>376</v>
      </c>
      <c r="H43" s="6">
        <v>5</v>
      </c>
      <c r="I43" s="6">
        <f t="shared" si="3"/>
        <v>1880</v>
      </c>
      <c r="J43" s="6">
        <f t="shared" si="4"/>
        <v>2459</v>
      </c>
      <c r="K43" s="6">
        <v>2548</v>
      </c>
      <c r="L43" s="6">
        <f t="shared" si="5"/>
        <v>89</v>
      </c>
      <c r="M43">
        <f>SUMIFS(L$2:L43,E$2:E43,E43,B$2:B43,B43,C$2:C43,C43)</f>
        <v>13229</v>
      </c>
    </row>
    <row r="44" spans="1:13" x14ac:dyDescent="0.25">
      <c r="A44" s="5">
        <v>36569</v>
      </c>
      <c r="B44" s="6">
        <f t="shared" si="0"/>
        <v>2000</v>
      </c>
      <c r="C44" s="6">
        <f t="shared" si="1"/>
        <v>2</v>
      </c>
      <c r="D44" s="6" t="str">
        <f t="shared" si="2"/>
        <v>neděle</v>
      </c>
      <c r="E44" s="6" t="s">
        <v>9</v>
      </c>
      <c r="F44" s="6">
        <v>318</v>
      </c>
      <c r="G44" s="6">
        <v>310</v>
      </c>
      <c r="H44" s="6">
        <v>7</v>
      </c>
      <c r="I44" s="6">
        <f t="shared" si="3"/>
        <v>2170</v>
      </c>
      <c r="J44" s="6">
        <f t="shared" si="4"/>
        <v>2488</v>
      </c>
      <c r="K44" s="6">
        <v>2326</v>
      </c>
      <c r="L44" s="6">
        <f t="shared" si="5"/>
        <v>-162</v>
      </c>
      <c r="M44">
        <f>SUMIFS(L$2:L44,E$2:E44,E44,B$2:B44,B44,C$2:C44,C44)</f>
        <v>-2</v>
      </c>
    </row>
    <row r="45" spans="1:13" x14ac:dyDescent="0.25">
      <c r="A45" s="5">
        <v>36570</v>
      </c>
      <c r="B45" s="6">
        <f t="shared" si="0"/>
        <v>2000</v>
      </c>
      <c r="C45" s="6">
        <f t="shared" si="1"/>
        <v>2</v>
      </c>
      <c r="D45" s="6" t="str">
        <f t="shared" si="2"/>
        <v>pondělí</v>
      </c>
      <c r="E45" s="6" t="s">
        <v>13</v>
      </c>
      <c r="F45" s="6">
        <v>535</v>
      </c>
      <c r="G45" s="6">
        <v>318</v>
      </c>
      <c r="H45" s="6">
        <v>4</v>
      </c>
      <c r="I45" s="6">
        <f t="shared" si="3"/>
        <v>1272</v>
      </c>
      <c r="J45" s="6">
        <f t="shared" si="4"/>
        <v>1807</v>
      </c>
      <c r="K45" s="6">
        <v>2022</v>
      </c>
      <c r="L45" s="6">
        <f t="shared" si="5"/>
        <v>215</v>
      </c>
      <c r="M45">
        <f>SUMIFS(L$2:L45,E$2:E45,E45,B$2:B45,B45,C$2:C45,C45)</f>
        <v>2350</v>
      </c>
    </row>
    <row r="46" spans="1:13" x14ac:dyDescent="0.25">
      <c r="A46" s="5">
        <v>36570</v>
      </c>
      <c r="B46" s="6">
        <f t="shared" si="0"/>
        <v>2000</v>
      </c>
      <c r="C46" s="6">
        <f t="shared" si="1"/>
        <v>2</v>
      </c>
      <c r="D46" s="6" t="str">
        <f t="shared" si="2"/>
        <v>pondělí</v>
      </c>
      <c r="E46" s="6" t="s">
        <v>10</v>
      </c>
      <c r="F46" s="6">
        <v>579</v>
      </c>
      <c r="G46" s="6">
        <v>318</v>
      </c>
      <c r="H46" s="6">
        <v>9</v>
      </c>
      <c r="I46" s="6">
        <f t="shared" si="3"/>
        <v>2862</v>
      </c>
      <c r="J46" s="6">
        <f t="shared" si="4"/>
        <v>3441</v>
      </c>
      <c r="K46" s="6">
        <v>3977</v>
      </c>
      <c r="L46" s="6">
        <f t="shared" si="5"/>
        <v>536</v>
      </c>
      <c r="M46">
        <f>SUMIFS(L$2:L46,E$2:E46,E46,B$2:B46,B46,C$2:C46,C46)</f>
        <v>13765</v>
      </c>
    </row>
    <row r="47" spans="1:13" x14ac:dyDescent="0.25">
      <c r="A47" s="5">
        <v>36571</v>
      </c>
      <c r="B47" s="6">
        <f t="shared" si="0"/>
        <v>2000</v>
      </c>
      <c r="C47" s="6">
        <f t="shared" si="1"/>
        <v>2</v>
      </c>
      <c r="D47" s="6" t="str">
        <f t="shared" si="2"/>
        <v>úterý</v>
      </c>
      <c r="E47" s="6" t="s">
        <v>7</v>
      </c>
      <c r="F47" s="6">
        <v>629</v>
      </c>
      <c r="G47" s="6">
        <v>428</v>
      </c>
      <c r="H47" s="6">
        <v>4</v>
      </c>
      <c r="I47" s="6">
        <f t="shared" si="3"/>
        <v>1712</v>
      </c>
      <c r="J47" s="6">
        <f t="shared" si="4"/>
        <v>2341</v>
      </c>
      <c r="K47" s="6">
        <v>2616</v>
      </c>
      <c r="L47" s="6">
        <f t="shared" si="5"/>
        <v>275</v>
      </c>
      <c r="M47">
        <f>SUMIFS(L$2:L47,E$2:E47,E47,B$2:B47,B47,C$2:C47,C47)</f>
        <v>4875</v>
      </c>
    </row>
    <row r="48" spans="1:13" x14ac:dyDescent="0.25">
      <c r="A48" s="5">
        <v>36571</v>
      </c>
      <c r="B48" s="6">
        <f t="shared" si="0"/>
        <v>2000</v>
      </c>
      <c r="C48" s="6">
        <f t="shared" si="1"/>
        <v>2</v>
      </c>
      <c r="D48" s="6" t="str">
        <f t="shared" si="2"/>
        <v>úterý</v>
      </c>
      <c r="E48" s="6" t="s">
        <v>12</v>
      </c>
      <c r="F48" s="6">
        <v>556</v>
      </c>
      <c r="G48" s="6">
        <v>428</v>
      </c>
      <c r="H48" s="6">
        <v>9</v>
      </c>
      <c r="I48" s="6">
        <f t="shared" si="3"/>
        <v>3852</v>
      </c>
      <c r="J48" s="6">
        <f t="shared" si="4"/>
        <v>4408</v>
      </c>
      <c r="K48" s="6">
        <v>5190</v>
      </c>
      <c r="L48" s="6">
        <f t="shared" si="5"/>
        <v>782</v>
      </c>
      <c r="M48">
        <f>SUMIFS(L$2:L48,E$2:E48,E48,B$2:B48,B48,C$2:C48,C48)</f>
        <v>782</v>
      </c>
    </row>
    <row r="49" spans="1:13" x14ac:dyDescent="0.25">
      <c r="A49" s="5">
        <v>36574</v>
      </c>
      <c r="B49" s="6">
        <f t="shared" si="0"/>
        <v>2000</v>
      </c>
      <c r="C49" s="6">
        <f t="shared" si="1"/>
        <v>2</v>
      </c>
      <c r="D49" s="6" t="str">
        <f t="shared" si="2"/>
        <v>pátek</v>
      </c>
      <c r="E49" s="6" t="s">
        <v>8</v>
      </c>
      <c r="F49" s="6">
        <v>509</v>
      </c>
      <c r="G49" s="6">
        <v>318</v>
      </c>
      <c r="H49" s="6">
        <v>7</v>
      </c>
      <c r="I49" s="6">
        <f t="shared" si="3"/>
        <v>2226</v>
      </c>
      <c r="J49" s="6">
        <f t="shared" si="4"/>
        <v>2735</v>
      </c>
      <c r="K49" s="6">
        <v>2213</v>
      </c>
      <c r="L49" s="6">
        <f t="shared" si="5"/>
        <v>-522</v>
      </c>
      <c r="M49">
        <f>SUMIFS(L$2:L49,E$2:E49,E49,B$2:B49,B49,C$2:C49,C49)</f>
        <v>-1397</v>
      </c>
    </row>
    <row r="50" spans="1:13" x14ac:dyDescent="0.25">
      <c r="A50" s="5">
        <v>36575</v>
      </c>
      <c r="B50" s="6">
        <f t="shared" si="0"/>
        <v>2000</v>
      </c>
      <c r="C50" s="6">
        <f t="shared" si="1"/>
        <v>2</v>
      </c>
      <c r="D50" s="6" t="str">
        <f t="shared" si="2"/>
        <v>sobota</v>
      </c>
      <c r="E50" s="6" t="s">
        <v>8</v>
      </c>
      <c r="F50" s="6">
        <v>509</v>
      </c>
      <c r="G50" s="6">
        <v>376</v>
      </c>
      <c r="H50" s="6">
        <v>3</v>
      </c>
      <c r="I50" s="6">
        <f t="shared" si="3"/>
        <v>1128</v>
      </c>
      <c r="J50" s="6">
        <f t="shared" si="4"/>
        <v>1637</v>
      </c>
      <c r="K50" s="6">
        <v>2277</v>
      </c>
      <c r="L50" s="6">
        <f t="shared" si="5"/>
        <v>640</v>
      </c>
      <c r="M50">
        <f>SUMIFS(L$2:L50,E$2:E50,E50,B$2:B50,B50,C$2:C50,C50)</f>
        <v>-757</v>
      </c>
    </row>
    <row r="51" spans="1:13" x14ac:dyDescent="0.25">
      <c r="A51" s="5">
        <v>36576</v>
      </c>
      <c r="B51" s="6">
        <f t="shared" si="0"/>
        <v>2000</v>
      </c>
      <c r="C51" s="6">
        <f t="shared" si="1"/>
        <v>2</v>
      </c>
      <c r="D51" s="6" t="str">
        <f t="shared" si="2"/>
        <v>neděle</v>
      </c>
      <c r="E51" s="6" t="s">
        <v>13</v>
      </c>
      <c r="F51" s="6">
        <v>535</v>
      </c>
      <c r="G51" s="6">
        <v>310</v>
      </c>
      <c r="H51" s="6">
        <v>6</v>
      </c>
      <c r="I51" s="6">
        <f t="shared" si="3"/>
        <v>1860</v>
      </c>
      <c r="J51" s="6">
        <f t="shared" si="4"/>
        <v>2395</v>
      </c>
      <c r="K51" s="6">
        <v>7336</v>
      </c>
      <c r="L51" s="6">
        <f t="shared" si="5"/>
        <v>4941</v>
      </c>
      <c r="M51">
        <f>SUMIFS(L$2:L51,E$2:E51,E51,B$2:B51,B51,C$2:C51,C51)</f>
        <v>7291</v>
      </c>
    </row>
    <row r="52" spans="1:13" x14ac:dyDescent="0.25">
      <c r="A52" s="5">
        <v>36577</v>
      </c>
      <c r="B52" s="6">
        <f t="shared" si="0"/>
        <v>2000</v>
      </c>
      <c r="C52" s="6">
        <f t="shared" si="1"/>
        <v>2</v>
      </c>
      <c r="D52" s="6" t="str">
        <f t="shared" si="2"/>
        <v>pondělí</v>
      </c>
      <c r="E52" s="6" t="s">
        <v>11</v>
      </c>
      <c r="F52" s="6">
        <v>654</v>
      </c>
      <c r="G52" s="6">
        <v>318</v>
      </c>
      <c r="H52" s="6">
        <v>9</v>
      </c>
      <c r="I52" s="6">
        <f t="shared" si="3"/>
        <v>2862</v>
      </c>
      <c r="J52" s="6">
        <f t="shared" si="4"/>
        <v>3516</v>
      </c>
      <c r="K52" s="6">
        <v>2871</v>
      </c>
      <c r="L52" s="6">
        <f t="shared" si="5"/>
        <v>-645</v>
      </c>
      <c r="M52">
        <f>SUMIFS(L$2:L52,E$2:E52,E52,B$2:B52,B52,C$2:C52,C52)</f>
        <v>-390</v>
      </c>
    </row>
    <row r="53" spans="1:13" x14ac:dyDescent="0.25">
      <c r="A53" s="5">
        <v>36578</v>
      </c>
      <c r="B53" s="6">
        <f t="shared" si="0"/>
        <v>2000</v>
      </c>
      <c r="C53" s="6">
        <f t="shared" si="1"/>
        <v>2</v>
      </c>
      <c r="D53" s="6" t="str">
        <f t="shared" si="2"/>
        <v>úterý</v>
      </c>
      <c r="E53" s="6" t="s">
        <v>8</v>
      </c>
      <c r="F53" s="6">
        <v>509</v>
      </c>
      <c r="G53" s="6">
        <v>428</v>
      </c>
      <c r="H53" s="6">
        <v>1</v>
      </c>
      <c r="I53" s="6">
        <f t="shared" si="3"/>
        <v>428</v>
      </c>
      <c r="J53" s="6">
        <f t="shared" si="4"/>
        <v>937</v>
      </c>
      <c r="K53" s="6">
        <v>766</v>
      </c>
      <c r="L53" s="6">
        <f t="shared" si="5"/>
        <v>-171</v>
      </c>
      <c r="M53">
        <f>SUMIFS(L$2:L53,E$2:E53,E53,B$2:B53,B53,C$2:C53,C53)</f>
        <v>-928</v>
      </c>
    </row>
    <row r="54" spans="1:13" x14ac:dyDescent="0.25">
      <c r="A54" s="5">
        <v>36578</v>
      </c>
      <c r="B54" s="6">
        <f t="shared" si="0"/>
        <v>2000</v>
      </c>
      <c r="C54" s="6">
        <f t="shared" si="1"/>
        <v>2</v>
      </c>
      <c r="D54" s="6" t="str">
        <f t="shared" si="2"/>
        <v>úterý</v>
      </c>
      <c r="E54" s="6" t="s">
        <v>10</v>
      </c>
      <c r="F54" s="6">
        <v>579</v>
      </c>
      <c r="G54" s="6">
        <v>428</v>
      </c>
      <c r="H54" s="6">
        <v>3</v>
      </c>
      <c r="I54" s="6">
        <f t="shared" si="3"/>
        <v>1284</v>
      </c>
      <c r="J54" s="6">
        <f t="shared" si="4"/>
        <v>1863</v>
      </c>
      <c r="K54" s="6">
        <v>1851</v>
      </c>
      <c r="L54" s="6">
        <f t="shared" si="5"/>
        <v>-12</v>
      </c>
      <c r="M54">
        <f>SUMIFS(L$2:L54,E$2:E54,E54,B$2:B54,B54,C$2:C54,C54)</f>
        <v>13753</v>
      </c>
    </row>
    <row r="55" spans="1:13" x14ac:dyDescent="0.25">
      <c r="A55" s="5">
        <v>36579</v>
      </c>
      <c r="B55" s="6">
        <f t="shared" si="0"/>
        <v>2000</v>
      </c>
      <c r="C55" s="6">
        <f t="shared" si="1"/>
        <v>2</v>
      </c>
      <c r="D55" s="6" t="str">
        <f t="shared" si="2"/>
        <v>středa</v>
      </c>
      <c r="E55" s="6" t="s">
        <v>8</v>
      </c>
      <c r="F55" s="6">
        <v>509</v>
      </c>
      <c r="G55" s="6">
        <v>428</v>
      </c>
      <c r="H55" s="6">
        <v>3</v>
      </c>
      <c r="I55" s="6">
        <f t="shared" si="3"/>
        <v>1284</v>
      </c>
      <c r="J55" s="6">
        <f t="shared" si="4"/>
        <v>1793</v>
      </c>
      <c r="K55" s="6">
        <v>1685</v>
      </c>
      <c r="L55" s="6">
        <f t="shared" si="5"/>
        <v>-108</v>
      </c>
      <c r="M55">
        <f>SUMIFS(L$2:L55,E$2:E55,E55,B$2:B55,B55,C$2:C55,C55)</f>
        <v>-1036</v>
      </c>
    </row>
    <row r="56" spans="1:13" x14ac:dyDescent="0.25">
      <c r="A56" s="5">
        <v>36579</v>
      </c>
      <c r="B56" s="6">
        <f t="shared" si="0"/>
        <v>2000</v>
      </c>
      <c r="C56" s="6">
        <f t="shared" si="1"/>
        <v>2</v>
      </c>
      <c r="D56" s="6" t="str">
        <f t="shared" si="2"/>
        <v>středa</v>
      </c>
      <c r="E56" s="6" t="s">
        <v>9</v>
      </c>
      <c r="F56" s="6">
        <v>318</v>
      </c>
      <c r="G56" s="6">
        <v>428</v>
      </c>
      <c r="H56" s="6">
        <v>2</v>
      </c>
      <c r="I56" s="6">
        <f t="shared" si="3"/>
        <v>856</v>
      </c>
      <c r="J56" s="6">
        <f t="shared" si="4"/>
        <v>1174</v>
      </c>
      <c r="K56" s="6">
        <v>958</v>
      </c>
      <c r="L56" s="6">
        <f t="shared" si="5"/>
        <v>-216</v>
      </c>
      <c r="M56">
        <f>SUMIFS(L$2:L56,E$2:E56,E56,B$2:B56,B56,C$2:C56,C56)</f>
        <v>-218</v>
      </c>
    </row>
    <row r="57" spans="1:13" x14ac:dyDescent="0.25">
      <c r="A57" s="5">
        <v>36580</v>
      </c>
      <c r="B57" s="6">
        <f t="shared" si="0"/>
        <v>2000</v>
      </c>
      <c r="C57" s="6">
        <f t="shared" si="1"/>
        <v>2</v>
      </c>
      <c r="D57" s="6" t="str">
        <f t="shared" si="2"/>
        <v>čtvrtek</v>
      </c>
      <c r="E57" s="6" t="s">
        <v>13</v>
      </c>
      <c r="F57" s="6">
        <v>535</v>
      </c>
      <c r="G57" s="6">
        <v>310</v>
      </c>
      <c r="H57" s="6">
        <v>4</v>
      </c>
      <c r="I57" s="6">
        <f t="shared" si="3"/>
        <v>1240</v>
      </c>
      <c r="J57" s="6">
        <f t="shared" si="4"/>
        <v>1775</v>
      </c>
      <c r="K57" s="6">
        <v>3233</v>
      </c>
      <c r="L57" s="6">
        <f t="shared" si="5"/>
        <v>1458</v>
      </c>
      <c r="M57">
        <f>SUMIFS(L$2:L57,E$2:E57,E57,B$2:B57,B57,C$2:C57,C57)</f>
        <v>8749</v>
      </c>
    </row>
    <row r="58" spans="1:13" x14ac:dyDescent="0.25">
      <c r="A58" s="5">
        <v>36580</v>
      </c>
      <c r="B58" s="6">
        <f t="shared" si="0"/>
        <v>2000</v>
      </c>
      <c r="C58" s="6">
        <f t="shared" si="1"/>
        <v>2</v>
      </c>
      <c r="D58" s="6" t="str">
        <f t="shared" si="2"/>
        <v>čtvrtek</v>
      </c>
      <c r="E58" s="6" t="s">
        <v>9</v>
      </c>
      <c r="F58" s="6">
        <v>318</v>
      </c>
      <c r="G58" s="6">
        <v>310</v>
      </c>
      <c r="H58" s="6">
        <v>2</v>
      </c>
      <c r="I58" s="6">
        <f t="shared" si="3"/>
        <v>620</v>
      </c>
      <c r="J58" s="6">
        <f t="shared" si="4"/>
        <v>938</v>
      </c>
      <c r="K58" s="6">
        <v>1683</v>
      </c>
      <c r="L58" s="6">
        <f t="shared" si="5"/>
        <v>745</v>
      </c>
      <c r="M58">
        <f>SUMIFS(L$2:L58,E$2:E58,E58,B$2:B58,B58,C$2:C58,C58)</f>
        <v>527</v>
      </c>
    </row>
    <row r="59" spans="1:13" x14ac:dyDescent="0.25">
      <c r="A59" s="5">
        <v>36582</v>
      </c>
      <c r="B59" s="6">
        <f t="shared" si="0"/>
        <v>2000</v>
      </c>
      <c r="C59" s="6">
        <f t="shared" si="1"/>
        <v>2</v>
      </c>
      <c r="D59" s="6" t="str">
        <f t="shared" si="2"/>
        <v>sobota</v>
      </c>
      <c r="E59" s="6" t="s">
        <v>13</v>
      </c>
      <c r="F59" s="6">
        <v>535</v>
      </c>
      <c r="G59" s="6">
        <v>376</v>
      </c>
      <c r="H59" s="6">
        <v>10</v>
      </c>
      <c r="I59" s="6">
        <f t="shared" si="3"/>
        <v>3760</v>
      </c>
      <c r="J59" s="6">
        <f t="shared" si="4"/>
        <v>4295</v>
      </c>
      <c r="K59" s="6">
        <v>4448</v>
      </c>
      <c r="L59" s="6">
        <f t="shared" si="5"/>
        <v>153</v>
      </c>
      <c r="M59">
        <f>SUMIFS(L$2:L59,E$2:E59,E59,B$2:B59,B59,C$2:C59,C59)</f>
        <v>8902</v>
      </c>
    </row>
    <row r="60" spans="1:13" x14ac:dyDescent="0.25">
      <c r="A60" s="5">
        <v>36583</v>
      </c>
      <c r="B60" s="6">
        <f t="shared" si="0"/>
        <v>2000</v>
      </c>
      <c r="C60" s="6">
        <f t="shared" si="1"/>
        <v>2</v>
      </c>
      <c r="D60" s="6" t="str">
        <f t="shared" si="2"/>
        <v>neděle</v>
      </c>
      <c r="E60" s="6" t="s">
        <v>11</v>
      </c>
      <c r="F60" s="6">
        <v>654</v>
      </c>
      <c r="G60" s="6">
        <v>310</v>
      </c>
      <c r="H60" s="6">
        <v>4</v>
      </c>
      <c r="I60" s="6">
        <f t="shared" si="3"/>
        <v>1240</v>
      </c>
      <c r="J60" s="6">
        <f t="shared" si="4"/>
        <v>1894</v>
      </c>
      <c r="K60" s="6">
        <v>2183</v>
      </c>
      <c r="L60" s="6">
        <f t="shared" si="5"/>
        <v>289</v>
      </c>
      <c r="M60">
        <f>SUMIFS(L$2:L60,E$2:E60,E60,B$2:B60,B60,C$2:C60,C60)</f>
        <v>-101</v>
      </c>
    </row>
    <row r="61" spans="1:13" x14ac:dyDescent="0.25">
      <c r="A61" s="5">
        <v>36584</v>
      </c>
      <c r="B61" s="6">
        <f t="shared" si="0"/>
        <v>2000</v>
      </c>
      <c r="C61" s="6">
        <f t="shared" si="1"/>
        <v>2</v>
      </c>
      <c r="D61" s="6" t="str">
        <f t="shared" si="2"/>
        <v>pondělí</v>
      </c>
      <c r="E61" s="6" t="s">
        <v>12</v>
      </c>
      <c r="F61" s="6">
        <v>556</v>
      </c>
      <c r="G61" s="6">
        <v>318</v>
      </c>
      <c r="H61" s="6">
        <v>2</v>
      </c>
      <c r="I61" s="6">
        <f t="shared" si="3"/>
        <v>636</v>
      </c>
      <c r="J61" s="6">
        <f t="shared" si="4"/>
        <v>1192</v>
      </c>
      <c r="K61" s="6">
        <v>1455</v>
      </c>
      <c r="L61" s="6">
        <f t="shared" si="5"/>
        <v>263</v>
      </c>
      <c r="M61">
        <f>SUMIFS(L$2:L61,E$2:E61,E61,B$2:B61,B61,C$2:C61,C61)</f>
        <v>1045</v>
      </c>
    </row>
    <row r="62" spans="1:13" x14ac:dyDescent="0.25">
      <c r="A62" s="5">
        <v>36587</v>
      </c>
      <c r="B62" s="6">
        <f t="shared" si="0"/>
        <v>2000</v>
      </c>
      <c r="C62" s="6">
        <f t="shared" si="1"/>
        <v>3</v>
      </c>
      <c r="D62" s="6" t="str">
        <f t="shared" si="2"/>
        <v>čtvrtek</v>
      </c>
      <c r="E62" s="6" t="s">
        <v>9</v>
      </c>
      <c r="F62" s="6">
        <v>318</v>
      </c>
      <c r="G62" s="6">
        <v>310</v>
      </c>
      <c r="H62" s="6">
        <v>5</v>
      </c>
      <c r="I62" s="6">
        <f t="shared" si="3"/>
        <v>1550</v>
      </c>
      <c r="J62" s="6">
        <f t="shared" si="4"/>
        <v>1868</v>
      </c>
      <c r="K62" s="6">
        <v>9747</v>
      </c>
      <c r="L62" s="6">
        <f t="shared" si="5"/>
        <v>7879</v>
      </c>
      <c r="M62">
        <f>SUMIFS(L$2:L62,E$2:E62,E62,B$2:B62,B62,C$2:C62,C62)</f>
        <v>7879</v>
      </c>
    </row>
    <row r="63" spans="1:13" x14ac:dyDescent="0.25">
      <c r="A63" s="5">
        <v>36587</v>
      </c>
      <c r="B63" s="6">
        <f t="shared" si="0"/>
        <v>2000</v>
      </c>
      <c r="C63" s="6">
        <f t="shared" si="1"/>
        <v>3</v>
      </c>
      <c r="D63" s="6" t="str">
        <f t="shared" si="2"/>
        <v>čtvrtek</v>
      </c>
      <c r="E63" s="6" t="s">
        <v>8</v>
      </c>
      <c r="F63" s="6">
        <v>509</v>
      </c>
      <c r="G63" s="6">
        <v>310</v>
      </c>
      <c r="H63" s="6">
        <v>4</v>
      </c>
      <c r="I63" s="6">
        <f t="shared" si="3"/>
        <v>1240</v>
      </c>
      <c r="J63" s="6">
        <f t="shared" si="4"/>
        <v>1749</v>
      </c>
      <c r="K63" s="6">
        <v>3971</v>
      </c>
      <c r="L63" s="6">
        <f t="shared" si="5"/>
        <v>2222</v>
      </c>
      <c r="M63">
        <f>SUMIFS(L$2:L63,E$2:E63,E63,B$2:B63,B63,C$2:C63,C63)</f>
        <v>2222</v>
      </c>
    </row>
    <row r="64" spans="1:13" x14ac:dyDescent="0.25">
      <c r="A64" s="5">
        <v>36587</v>
      </c>
      <c r="B64" s="6">
        <f t="shared" si="0"/>
        <v>2000</v>
      </c>
      <c r="C64" s="6">
        <f t="shared" si="1"/>
        <v>3</v>
      </c>
      <c r="D64" s="6" t="str">
        <f t="shared" si="2"/>
        <v>čtvrtek</v>
      </c>
      <c r="E64" s="6" t="s">
        <v>12</v>
      </c>
      <c r="F64" s="6">
        <v>556</v>
      </c>
      <c r="G64" s="6">
        <v>310</v>
      </c>
      <c r="H64" s="6">
        <v>6</v>
      </c>
      <c r="I64" s="6">
        <f t="shared" si="3"/>
        <v>1860</v>
      </c>
      <c r="J64" s="6">
        <f t="shared" si="4"/>
        <v>2416</v>
      </c>
      <c r="K64" s="6">
        <v>5974</v>
      </c>
      <c r="L64" s="6">
        <f t="shared" si="5"/>
        <v>3558</v>
      </c>
      <c r="M64">
        <f>SUMIFS(L$2:L64,E$2:E64,E64,B$2:B64,B64,C$2:C64,C64)</f>
        <v>3558</v>
      </c>
    </row>
    <row r="65" spans="1:13" x14ac:dyDescent="0.25">
      <c r="A65" s="5">
        <v>36590</v>
      </c>
      <c r="B65" s="6">
        <f t="shared" si="0"/>
        <v>2000</v>
      </c>
      <c r="C65" s="6">
        <f t="shared" si="1"/>
        <v>3</v>
      </c>
      <c r="D65" s="6" t="str">
        <f t="shared" si="2"/>
        <v>neděle</v>
      </c>
      <c r="E65" s="6" t="s">
        <v>12</v>
      </c>
      <c r="F65" s="6">
        <v>556</v>
      </c>
      <c r="G65" s="6">
        <v>310</v>
      </c>
      <c r="H65" s="6">
        <v>4</v>
      </c>
      <c r="I65" s="6">
        <f t="shared" si="3"/>
        <v>1240</v>
      </c>
      <c r="J65" s="6">
        <f t="shared" si="4"/>
        <v>1796</v>
      </c>
      <c r="K65" s="6">
        <v>1986</v>
      </c>
      <c r="L65" s="6">
        <f t="shared" si="5"/>
        <v>190</v>
      </c>
      <c r="M65">
        <f>SUMIFS(L$2:L65,E$2:E65,E65,B$2:B65,B65,C$2:C65,C65)</f>
        <v>3748</v>
      </c>
    </row>
    <row r="66" spans="1:13" x14ac:dyDescent="0.25">
      <c r="A66" s="5">
        <v>36592</v>
      </c>
      <c r="B66" s="6">
        <f t="shared" ref="B66:B129" si="6">YEAR(A66)</f>
        <v>2000</v>
      </c>
      <c r="C66" s="6">
        <f t="shared" ref="C66:C129" si="7">MONTH(A66)</f>
        <v>3</v>
      </c>
      <c r="D66" s="6" t="str">
        <f t="shared" ref="D66:D129" si="8">TEXT(A66,"dddd")</f>
        <v>úterý</v>
      </c>
      <c r="E66" s="6" t="s">
        <v>13</v>
      </c>
      <c r="F66" s="6">
        <v>535</v>
      </c>
      <c r="G66" s="6">
        <v>428</v>
      </c>
      <c r="H66" s="6">
        <v>1</v>
      </c>
      <c r="I66" s="6">
        <f t="shared" ref="I66:I129" si="9">G66*H66</f>
        <v>428</v>
      </c>
      <c r="J66" s="6">
        <f t="shared" ref="J66:J129" si="10">F66+I66</f>
        <v>963</v>
      </c>
      <c r="K66" s="6">
        <v>1039</v>
      </c>
      <c r="L66" s="6">
        <f t="shared" ref="L66:L129" si="11">K66-J66</f>
        <v>76</v>
      </c>
      <c r="M66">
        <f>SUMIFS(L$2:L66,E$2:E66,E66,B$2:B66,B66,C$2:C66,C66)</f>
        <v>76</v>
      </c>
    </row>
    <row r="67" spans="1:13" x14ac:dyDescent="0.25">
      <c r="A67" s="5">
        <v>36592</v>
      </c>
      <c r="B67" s="6">
        <f t="shared" si="6"/>
        <v>2000</v>
      </c>
      <c r="C67" s="6">
        <f t="shared" si="7"/>
        <v>3</v>
      </c>
      <c r="D67" s="6" t="str">
        <f t="shared" si="8"/>
        <v>úterý</v>
      </c>
      <c r="E67" s="6" t="s">
        <v>8</v>
      </c>
      <c r="F67" s="6">
        <v>509</v>
      </c>
      <c r="G67" s="6">
        <v>428</v>
      </c>
      <c r="H67" s="6">
        <v>6</v>
      </c>
      <c r="I67" s="6">
        <f t="shared" si="9"/>
        <v>2568</v>
      </c>
      <c r="J67" s="6">
        <f t="shared" si="10"/>
        <v>3077</v>
      </c>
      <c r="K67" s="6">
        <v>6263</v>
      </c>
      <c r="L67" s="6">
        <f t="shared" si="11"/>
        <v>3186</v>
      </c>
      <c r="M67">
        <f>SUMIFS(L$2:L67,E$2:E67,E67,B$2:B67,B67,C$2:C67,C67)</f>
        <v>5408</v>
      </c>
    </row>
    <row r="68" spans="1:13" x14ac:dyDescent="0.25">
      <c r="A68" s="5">
        <v>36593</v>
      </c>
      <c r="B68" s="6">
        <f t="shared" si="6"/>
        <v>2000</v>
      </c>
      <c r="C68" s="6">
        <f t="shared" si="7"/>
        <v>3</v>
      </c>
      <c r="D68" s="6" t="str">
        <f t="shared" si="8"/>
        <v>středa</v>
      </c>
      <c r="E68" s="6" t="s">
        <v>13</v>
      </c>
      <c r="F68" s="6">
        <v>535</v>
      </c>
      <c r="G68" s="6">
        <v>428</v>
      </c>
      <c r="H68" s="6">
        <v>5</v>
      </c>
      <c r="I68" s="6">
        <f t="shared" si="9"/>
        <v>2140</v>
      </c>
      <c r="J68" s="6">
        <f t="shared" si="10"/>
        <v>2675</v>
      </c>
      <c r="K68" s="6">
        <v>2421</v>
      </c>
      <c r="L68" s="6">
        <f t="shared" si="11"/>
        <v>-254</v>
      </c>
      <c r="M68">
        <f>SUMIFS(L$2:L68,E$2:E68,E68,B$2:B68,B68,C$2:C68,C68)</f>
        <v>-178</v>
      </c>
    </row>
    <row r="69" spans="1:13" x14ac:dyDescent="0.25">
      <c r="A69" s="5">
        <v>36593</v>
      </c>
      <c r="B69" s="6">
        <f t="shared" si="6"/>
        <v>2000</v>
      </c>
      <c r="C69" s="6">
        <f t="shared" si="7"/>
        <v>3</v>
      </c>
      <c r="D69" s="6" t="str">
        <f t="shared" si="8"/>
        <v>středa</v>
      </c>
      <c r="E69" s="6" t="s">
        <v>7</v>
      </c>
      <c r="F69" s="6">
        <v>629</v>
      </c>
      <c r="G69" s="6">
        <v>428</v>
      </c>
      <c r="H69" s="6">
        <v>6</v>
      </c>
      <c r="I69" s="6">
        <f t="shared" si="9"/>
        <v>2568</v>
      </c>
      <c r="J69" s="6">
        <f t="shared" si="10"/>
        <v>3197</v>
      </c>
      <c r="K69" s="6">
        <v>3798</v>
      </c>
      <c r="L69" s="6">
        <f t="shared" si="11"/>
        <v>601</v>
      </c>
      <c r="M69">
        <f>SUMIFS(L$2:L69,E$2:E69,E69,B$2:B69,B69,C$2:C69,C69)</f>
        <v>601</v>
      </c>
    </row>
    <row r="70" spans="1:13" x14ac:dyDescent="0.25">
      <c r="A70" s="5">
        <v>36593</v>
      </c>
      <c r="B70" s="6">
        <f t="shared" si="6"/>
        <v>2000</v>
      </c>
      <c r="C70" s="6">
        <f t="shared" si="7"/>
        <v>3</v>
      </c>
      <c r="D70" s="6" t="str">
        <f t="shared" si="8"/>
        <v>středa</v>
      </c>
      <c r="E70" s="6" t="s">
        <v>9</v>
      </c>
      <c r="F70" s="6">
        <v>318</v>
      </c>
      <c r="G70" s="6">
        <v>428</v>
      </c>
      <c r="H70" s="6">
        <v>4</v>
      </c>
      <c r="I70" s="6">
        <f t="shared" si="9"/>
        <v>1712</v>
      </c>
      <c r="J70" s="6">
        <f t="shared" si="10"/>
        <v>2030</v>
      </c>
      <c r="K70" s="6">
        <v>4191</v>
      </c>
      <c r="L70" s="6">
        <f t="shared" si="11"/>
        <v>2161</v>
      </c>
      <c r="M70">
        <f>SUMIFS(L$2:L70,E$2:E70,E70,B$2:B70,B70,C$2:C70,C70)</f>
        <v>10040</v>
      </c>
    </row>
    <row r="71" spans="1:13" x14ac:dyDescent="0.25">
      <c r="A71" s="5">
        <v>36594</v>
      </c>
      <c r="B71" s="6">
        <f t="shared" si="6"/>
        <v>2000</v>
      </c>
      <c r="C71" s="6">
        <f t="shared" si="7"/>
        <v>3</v>
      </c>
      <c r="D71" s="6" t="str">
        <f t="shared" si="8"/>
        <v>čtvrtek</v>
      </c>
      <c r="E71" s="6" t="s">
        <v>7</v>
      </c>
      <c r="F71" s="6">
        <v>629</v>
      </c>
      <c r="G71" s="6">
        <v>310</v>
      </c>
      <c r="H71" s="6">
        <v>1</v>
      </c>
      <c r="I71" s="6">
        <f t="shared" si="9"/>
        <v>310</v>
      </c>
      <c r="J71" s="6">
        <f t="shared" si="10"/>
        <v>939</v>
      </c>
      <c r="K71" s="6">
        <v>1291</v>
      </c>
      <c r="L71" s="6">
        <f t="shared" si="11"/>
        <v>352</v>
      </c>
      <c r="M71">
        <f>SUMIFS(L$2:L71,E$2:E71,E71,B$2:B71,B71,C$2:C71,C71)</f>
        <v>953</v>
      </c>
    </row>
    <row r="72" spans="1:13" x14ac:dyDescent="0.25">
      <c r="A72" s="5">
        <v>36595</v>
      </c>
      <c r="B72" s="6">
        <f t="shared" si="6"/>
        <v>2000</v>
      </c>
      <c r="C72" s="6">
        <f t="shared" si="7"/>
        <v>3</v>
      </c>
      <c r="D72" s="6" t="str">
        <f t="shared" si="8"/>
        <v>pátek</v>
      </c>
      <c r="E72" s="6" t="s">
        <v>9</v>
      </c>
      <c r="F72" s="6">
        <v>318</v>
      </c>
      <c r="G72" s="6">
        <v>318</v>
      </c>
      <c r="H72" s="6">
        <v>8</v>
      </c>
      <c r="I72" s="6">
        <f t="shared" si="9"/>
        <v>2544</v>
      </c>
      <c r="J72" s="6">
        <f t="shared" si="10"/>
        <v>2862</v>
      </c>
      <c r="K72" s="6">
        <v>2419</v>
      </c>
      <c r="L72" s="6">
        <f t="shared" si="11"/>
        <v>-443</v>
      </c>
      <c r="M72">
        <f>SUMIFS(L$2:L72,E$2:E72,E72,B$2:B72,B72,C$2:C72,C72)</f>
        <v>9597</v>
      </c>
    </row>
    <row r="73" spans="1:13" x14ac:dyDescent="0.25">
      <c r="A73" s="5">
        <v>36596</v>
      </c>
      <c r="B73" s="6">
        <f t="shared" si="6"/>
        <v>2000</v>
      </c>
      <c r="C73" s="6">
        <f t="shared" si="7"/>
        <v>3</v>
      </c>
      <c r="D73" s="6" t="str">
        <f t="shared" si="8"/>
        <v>sobota</v>
      </c>
      <c r="E73" s="6" t="s">
        <v>13</v>
      </c>
      <c r="F73" s="6">
        <v>535</v>
      </c>
      <c r="G73" s="6">
        <v>376</v>
      </c>
      <c r="H73" s="6">
        <v>9</v>
      </c>
      <c r="I73" s="6">
        <f t="shared" si="9"/>
        <v>3384</v>
      </c>
      <c r="J73" s="6">
        <f t="shared" si="10"/>
        <v>3919</v>
      </c>
      <c r="K73" s="6">
        <v>3637</v>
      </c>
      <c r="L73" s="6">
        <f t="shared" si="11"/>
        <v>-282</v>
      </c>
      <c r="M73">
        <f>SUMIFS(L$2:L73,E$2:E73,E73,B$2:B73,B73,C$2:C73,C73)</f>
        <v>-460</v>
      </c>
    </row>
    <row r="74" spans="1:13" x14ac:dyDescent="0.25">
      <c r="A74" s="5">
        <v>36596</v>
      </c>
      <c r="B74" s="6">
        <f t="shared" si="6"/>
        <v>2000</v>
      </c>
      <c r="C74" s="6">
        <f t="shared" si="7"/>
        <v>3</v>
      </c>
      <c r="D74" s="6" t="str">
        <f t="shared" si="8"/>
        <v>sobota</v>
      </c>
      <c r="E74" s="6" t="s">
        <v>10</v>
      </c>
      <c r="F74" s="6">
        <v>579</v>
      </c>
      <c r="G74" s="6">
        <v>376</v>
      </c>
      <c r="H74" s="6">
        <v>6</v>
      </c>
      <c r="I74" s="6">
        <f t="shared" si="9"/>
        <v>2256</v>
      </c>
      <c r="J74" s="6">
        <f t="shared" si="10"/>
        <v>2835</v>
      </c>
      <c r="K74" s="6">
        <v>2868</v>
      </c>
      <c r="L74" s="6">
        <f t="shared" si="11"/>
        <v>33</v>
      </c>
      <c r="M74">
        <f>SUMIFS(L$2:L74,E$2:E74,E74,B$2:B74,B74,C$2:C74,C74)</f>
        <v>33</v>
      </c>
    </row>
    <row r="75" spans="1:13" x14ac:dyDescent="0.25">
      <c r="A75" s="5">
        <v>36597</v>
      </c>
      <c r="B75" s="6">
        <f t="shared" si="6"/>
        <v>2000</v>
      </c>
      <c r="C75" s="6">
        <f t="shared" si="7"/>
        <v>3</v>
      </c>
      <c r="D75" s="6" t="str">
        <f t="shared" si="8"/>
        <v>neděle</v>
      </c>
      <c r="E75" s="6" t="s">
        <v>9</v>
      </c>
      <c r="F75" s="6">
        <v>318</v>
      </c>
      <c r="G75" s="6">
        <v>310</v>
      </c>
      <c r="H75" s="6">
        <v>7</v>
      </c>
      <c r="I75" s="6">
        <f t="shared" si="9"/>
        <v>2170</v>
      </c>
      <c r="J75" s="6">
        <f t="shared" si="10"/>
        <v>2488</v>
      </c>
      <c r="K75" s="6">
        <v>2544</v>
      </c>
      <c r="L75" s="6">
        <f t="shared" si="11"/>
        <v>56</v>
      </c>
      <c r="M75">
        <f>SUMIFS(L$2:L75,E$2:E75,E75,B$2:B75,B75,C$2:C75,C75)</f>
        <v>9653</v>
      </c>
    </row>
    <row r="76" spans="1:13" x14ac:dyDescent="0.25">
      <c r="A76" s="5">
        <v>36597</v>
      </c>
      <c r="B76" s="6">
        <f t="shared" si="6"/>
        <v>2000</v>
      </c>
      <c r="C76" s="6">
        <f t="shared" si="7"/>
        <v>3</v>
      </c>
      <c r="D76" s="6" t="str">
        <f t="shared" si="8"/>
        <v>neděle</v>
      </c>
      <c r="E76" s="6" t="s">
        <v>8</v>
      </c>
      <c r="F76" s="6">
        <v>509</v>
      </c>
      <c r="G76" s="6">
        <v>310</v>
      </c>
      <c r="H76" s="6">
        <v>4</v>
      </c>
      <c r="I76" s="6">
        <f t="shared" si="9"/>
        <v>1240</v>
      </c>
      <c r="J76" s="6">
        <f t="shared" si="10"/>
        <v>1749</v>
      </c>
      <c r="K76" s="6">
        <v>1600</v>
      </c>
      <c r="L76" s="6">
        <f t="shared" si="11"/>
        <v>-149</v>
      </c>
      <c r="M76">
        <f>SUMIFS(L$2:L76,E$2:E76,E76,B$2:B76,B76,C$2:C76,C76)</f>
        <v>5259</v>
      </c>
    </row>
    <row r="77" spans="1:13" x14ac:dyDescent="0.25">
      <c r="A77" s="5">
        <v>36598</v>
      </c>
      <c r="B77" s="6">
        <f t="shared" si="6"/>
        <v>2000</v>
      </c>
      <c r="C77" s="6">
        <f t="shared" si="7"/>
        <v>3</v>
      </c>
      <c r="D77" s="6" t="str">
        <f t="shared" si="8"/>
        <v>pondělí</v>
      </c>
      <c r="E77" s="6" t="s">
        <v>13</v>
      </c>
      <c r="F77" s="6">
        <v>535</v>
      </c>
      <c r="G77" s="6">
        <v>318</v>
      </c>
      <c r="H77" s="6">
        <v>7</v>
      </c>
      <c r="I77" s="6">
        <f t="shared" si="9"/>
        <v>2226</v>
      </c>
      <c r="J77" s="6">
        <f t="shared" si="10"/>
        <v>2761</v>
      </c>
      <c r="K77" s="6">
        <v>3136</v>
      </c>
      <c r="L77" s="6">
        <f t="shared" si="11"/>
        <v>375</v>
      </c>
      <c r="M77">
        <f>SUMIFS(L$2:L77,E$2:E77,E77,B$2:B77,B77,C$2:C77,C77)</f>
        <v>-85</v>
      </c>
    </row>
    <row r="78" spans="1:13" x14ac:dyDescent="0.25">
      <c r="A78" s="5">
        <v>36599</v>
      </c>
      <c r="B78" s="6">
        <f t="shared" si="6"/>
        <v>2000</v>
      </c>
      <c r="C78" s="6">
        <f t="shared" si="7"/>
        <v>3</v>
      </c>
      <c r="D78" s="6" t="str">
        <f t="shared" si="8"/>
        <v>úterý</v>
      </c>
      <c r="E78" s="6" t="s">
        <v>10</v>
      </c>
      <c r="F78" s="6">
        <v>579</v>
      </c>
      <c r="G78" s="6">
        <v>428</v>
      </c>
      <c r="H78" s="6">
        <v>7</v>
      </c>
      <c r="I78" s="6">
        <f t="shared" si="9"/>
        <v>2996</v>
      </c>
      <c r="J78" s="6">
        <f t="shared" si="10"/>
        <v>3575</v>
      </c>
      <c r="K78" s="6">
        <v>3757</v>
      </c>
      <c r="L78" s="6">
        <f t="shared" si="11"/>
        <v>182</v>
      </c>
      <c r="M78">
        <f>SUMIFS(L$2:L78,E$2:E78,E78,B$2:B78,B78,C$2:C78,C78)</f>
        <v>215</v>
      </c>
    </row>
    <row r="79" spans="1:13" x14ac:dyDescent="0.25">
      <c r="A79" s="5">
        <v>36600</v>
      </c>
      <c r="B79" s="6">
        <f t="shared" si="6"/>
        <v>2000</v>
      </c>
      <c r="C79" s="6">
        <f t="shared" si="7"/>
        <v>3</v>
      </c>
      <c r="D79" s="6" t="str">
        <f t="shared" si="8"/>
        <v>středa</v>
      </c>
      <c r="E79" s="6" t="s">
        <v>13</v>
      </c>
      <c r="F79" s="6">
        <v>535</v>
      </c>
      <c r="G79" s="6">
        <v>428</v>
      </c>
      <c r="H79" s="6">
        <v>2</v>
      </c>
      <c r="I79" s="6">
        <f t="shared" si="9"/>
        <v>856</v>
      </c>
      <c r="J79" s="6">
        <f t="shared" si="10"/>
        <v>1391</v>
      </c>
      <c r="K79" s="6">
        <v>1322</v>
      </c>
      <c r="L79" s="6">
        <f t="shared" si="11"/>
        <v>-69</v>
      </c>
      <c r="M79">
        <f>SUMIFS(L$2:L79,E$2:E79,E79,B$2:B79,B79,C$2:C79,C79)</f>
        <v>-154</v>
      </c>
    </row>
    <row r="80" spans="1:13" x14ac:dyDescent="0.25">
      <c r="A80" s="5">
        <v>36602</v>
      </c>
      <c r="B80" s="6">
        <f t="shared" si="6"/>
        <v>2000</v>
      </c>
      <c r="C80" s="6">
        <f t="shared" si="7"/>
        <v>3</v>
      </c>
      <c r="D80" s="6" t="str">
        <f t="shared" si="8"/>
        <v>pátek</v>
      </c>
      <c r="E80" s="6" t="s">
        <v>9</v>
      </c>
      <c r="F80" s="6">
        <v>318</v>
      </c>
      <c r="G80" s="6">
        <v>318</v>
      </c>
      <c r="H80" s="6">
        <v>2</v>
      </c>
      <c r="I80" s="6">
        <f t="shared" si="9"/>
        <v>636</v>
      </c>
      <c r="J80" s="6">
        <f t="shared" si="10"/>
        <v>954</v>
      </c>
      <c r="K80" s="6">
        <v>858</v>
      </c>
      <c r="L80" s="6">
        <f t="shared" si="11"/>
        <v>-96</v>
      </c>
      <c r="M80">
        <f>SUMIFS(L$2:L80,E$2:E80,E80,B$2:B80,B80,C$2:C80,C80)</f>
        <v>9557</v>
      </c>
    </row>
    <row r="81" spans="1:13" x14ac:dyDescent="0.25">
      <c r="A81" s="5">
        <v>36604</v>
      </c>
      <c r="B81" s="6">
        <f t="shared" si="6"/>
        <v>2000</v>
      </c>
      <c r="C81" s="6">
        <f t="shared" si="7"/>
        <v>3</v>
      </c>
      <c r="D81" s="6" t="str">
        <f t="shared" si="8"/>
        <v>neděle</v>
      </c>
      <c r="E81" s="6" t="s">
        <v>10</v>
      </c>
      <c r="F81" s="6">
        <v>579</v>
      </c>
      <c r="G81" s="6">
        <v>310</v>
      </c>
      <c r="H81" s="6">
        <v>4</v>
      </c>
      <c r="I81" s="6">
        <f t="shared" si="9"/>
        <v>1240</v>
      </c>
      <c r="J81" s="6">
        <f t="shared" si="10"/>
        <v>1819</v>
      </c>
      <c r="K81" s="6">
        <v>1564</v>
      </c>
      <c r="L81" s="6">
        <f t="shared" si="11"/>
        <v>-255</v>
      </c>
      <c r="M81">
        <f>SUMIFS(L$2:L81,E$2:E81,E81,B$2:B81,B81,C$2:C81,C81)</f>
        <v>-40</v>
      </c>
    </row>
    <row r="82" spans="1:13" x14ac:dyDescent="0.25">
      <c r="A82" s="5">
        <v>36604</v>
      </c>
      <c r="B82" s="6">
        <f t="shared" si="6"/>
        <v>2000</v>
      </c>
      <c r="C82" s="6">
        <f t="shared" si="7"/>
        <v>3</v>
      </c>
      <c r="D82" s="6" t="str">
        <f t="shared" si="8"/>
        <v>neděle</v>
      </c>
      <c r="E82" s="6" t="s">
        <v>9</v>
      </c>
      <c r="F82" s="6">
        <v>318</v>
      </c>
      <c r="G82" s="6">
        <v>310</v>
      </c>
      <c r="H82" s="6">
        <v>9</v>
      </c>
      <c r="I82" s="6">
        <f t="shared" si="9"/>
        <v>2790</v>
      </c>
      <c r="J82" s="6">
        <f t="shared" si="10"/>
        <v>3108</v>
      </c>
      <c r="K82" s="6">
        <v>2815</v>
      </c>
      <c r="L82" s="6">
        <f t="shared" si="11"/>
        <v>-293</v>
      </c>
      <c r="M82">
        <f>SUMIFS(L$2:L82,E$2:E82,E82,B$2:B82,B82,C$2:C82,C82)</f>
        <v>9264</v>
      </c>
    </row>
    <row r="83" spans="1:13" x14ac:dyDescent="0.25">
      <c r="A83" s="5">
        <v>36605</v>
      </c>
      <c r="B83" s="6">
        <f t="shared" si="6"/>
        <v>2000</v>
      </c>
      <c r="C83" s="6">
        <f t="shared" si="7"/>
        <v>3</v>
      </c>
      <c r="D83" s="6" t="str">
        <f t="shared" si="8"/>
        <v>pondělí</v>
      </c>
      <c r="E83" s="6" t="s">
        <v>13</v>
      </c>
      <c r="F83" s="6">
        <v>535</v>
      </c>
      <c r="G83" s="6">
        <v>318</v>
      </c>
      <c r="H83" s="6">
        <v>5</v>
      </c>
      <c r="I83" s="6">
        <f t="shared" si="9"/>
        <v>1590</v>
      </c>
      <c r="J83" s="6">
        <f t="shared" si="10"/>
        <v>2125</v>
      </c>
      <c r="K83" s="6">
        <v>1952</v>
      </c>
      <c r="L83" s="6">
        <f t="shared" si="11"/>
        <v>-173</v>
      </c>
      <c r="M83">
        <f>SUMIFS(L$2:L83,E$2:E83,E83,B$2:B83,B83,C$2:C83,C83)</f>
        <v>-327</v>
      </c>
    </row>
    <row r="84" spans="1:13" x14ac:dyDescent="0.25">
      <c r="A84" s="5">
        <v>36607</v>
      </c>
      <c r="B84" s="6">
        <f t="shared" si="6"/>
        <v>2000</v>
      </c>
      <c r="C84" s="6">
        <f t="shared" si="7"/>
        <v>3</v>
      </c>
      <c r="D84" s="6" t="str">
        <f t="shared" si="8"/>
        <v>středa</v>
      </c>
      <c r="E84" s="6" t="s">
        <v>8</v>
      </c>
      <c r="F84" s="6">
        <v>509</v>
      </c>
      <c r="G84" s="6">
        <v>428</v>
      </c>
      <c r="H84" s="6">
        <v>1</v>
      </c>
      <c r="I84" s="6">
        <f t="shared" si="9"/>
        <v>428</v>
      </c>
      <c r="J84" s="6">
        <f t="shared" si="10"/>
        <v>937</v>
      </c>
      <c r="K84" s="6">
        <v>999</v>
      </c>
      <c r="L84" s="6">
        <f t="shared" si="11"/>
        <v>62</v>
      </c>
      <c r="M84">
        <f>SUMIFS(L$2:L84,E$2:E84,E84,B$2:B84,B84,C$2:C84,C84)</f>
        <v>5321</v>
      </c>
    </row>
    <row r="85" spans="1:13" x14ac:dyDescent="0.25">
      <c r="A85" s="5">
        <v>36609</v>
      </c>
      <c r="B85" s="6">
        <f t="shared" si="6"/>
        <v>2000</v>
      </c>
      <c r="C85" s="6">
        <f t="shared" si="7"/>
        <v>3</v>
      </c>
      <c r="D85" s="6" t="str">
        <f t="shared" si="8"/>
        <v>pátek</v>
      </c>
      <c r="E85" s="6" t="s">
        <v>10</v>
      </c>
      <c r="F85" s="6">
        <v>579</v>
      </c>
      <c r="G85" s="6">
        <v>318</v>
      </c>
      <c r="H85" s="6">
        <v>1</v>
      </c>
      <c r="I85" s="6">
        <f t="shared" si="9"/>
        <v>318</v>
      </c>
      <c r="J85" s="6">
        <f t="shared" si="10"/>
        <v>897</v>
      </c>
      <c r="K85" s="6">
        <v>1040</v>
      </c>
      <c r="L85" s="6">
        <f t="shared" si="11"/>
        <v>143</v>
      </c>
      <c r="M85">
        <f>SUMIFS(L$2:L85,E$2:E85,E85,B$2:B85,B85,C$2:C85,C85)</f>
        <v>103</v>
      </c>
    </row>
    <row r="86" spans="1:13" x14ac:dyDescent="0.25">
      <c r="A86" s="5">
        <v>36611</v>
      </c>
      <c r="B86" s="6">
        <f t="shared" si="6"/>
        <v>2000</v>
      </c>
      <c r="C86" s="6">
        <f t="shared" si="7"/>
        <v>3</v>
      </c>
      <c r="D86" s="6" t="str">
        <f t="shared" si="8"/>
        <v>neděle</v>
      </c>
      <c r="E86" s="6" t="s">
        <v>10</v>
      </c>
      <c r="F86" s="6">
        <v>579</v>
      </c>
      <c r="G86" s="6">
        <v>310</v>
      </c>
      <c r="H86" s="6">
        <v>10</v>
      </c>
      <c r="I86" s="6">
        <f t="shared" si="9"/>
        <v>3100</v>
      </c>
      <c r="J86" s="6">
        <f t="shared" si="10"/>
        <v>3679</v>
      </c>
      <c r="K86" s="6">
        <v>9361</v>
      </c>
      <c r="L86" s="6">
        <f t="shared" si="11"/>
        <v>5682</v>
      </c>
      <c r="M86">
        <f>SUMIFS(L$2:L86,E$2:E86,E86,B$2:B86,B86,C$2:C86,C86)</f>
        <v>5785</v>
      </c>
    </row>
    <row r="87" spans="1:13" x14ac:dyDescent="0.25">
      <c r="A87" s="5">
        <v>36611</v>
      </c>
      <c r="B87" s="6">
        <f t="shared" si="6"/>
        <v>2000</v>
      </c>
      <c r="C87" s="6">
        <f t="shared" si="7"/>
        <v>3</v>
      </c>
      <c r="D87" s="6" t="str">
        <f t="shared" si="8"/>
        <v>neděle</v>
      </c>
      <c r="E87" s="6" t="s">
        <v>9</v>
      </c>
      <c r="F87" s="6">
        <v>318</v>
      </c>
      <c r="G87" s="6">
        <v>310</v>
      </c>
      <c r="H87" s="6">
        <v>9</v>
      </c>
      <c r="I87" s="6">
        <f t="shared" si="9"/>
        <v>2790</v>
      </c>
      <c r="J87" s="6">
        <f t="shared" si="10"/>
        <v>3108</v>
      </c>
      <c r="K87" s="6">
        <v>16668</v>
      </c>
      <c r="L87" s="6">
        <f t="shared" si="11"/>
        <v>13560</v>
      </c>
      <c r="M87">
        <f>SUMIFS(L$2:L87,E$2:E87,E87,B$2:B87,B87,C$2:C87,C87)</f>
        <v>22824</v>
      </c>
    </row>
    <row r="88" spans="1:13" x14ac:dyDescent="0.25">
      <c r="A88" s="5">
        <v>36612</v>
      </c>
      <c r="B88" s="6">
        <f t="shared" si="6"/>
        <v>2000</v>
      </c>
      <c r="C88" s="6">
        <f t="shared" si="7"/>
        <v>3</v>
      </c>
      <c r="D88" s="6" t="str">
        <f t="shared" si="8"/>
        <v>pondělí</v>
      </c>
      <c r="E88" s="6" t="s">
        <v>10</v>
      </c>
      <c r="F88" s="6">
        <v>579</v>
      </c>
      <c r="G88" s="6">
        <v>318</v>
      </c>
      <c r="H88" s="6">
        <v>3</v>
      </c>
      <c r="I88" s="6">
        <f t="shared" si="9"/>
        <v>954</v>
      </c>
      <c r="J88" s="6">
        <f t="shared" si="10"/>
        <v>1533</v>
      </c>
      <c r="K88" s="6">
        <v>1790</v>
      </c>
      <c r="L88" s="6">
        <f t="shared" si="11"/>
        <v>257</v>
      </c>
      <c r="M88">
        <f>SUMIFS(L$2:L88,E$2:E88,E88,B$2:B88,B88,C$2:C88,C88)</f>
        <v>6042</v>
      </c>
    </row>
    <row r="89" spans="1:13" x14ac:dyDescent="0.25">
      <c r="A89" s="5">
        <v>36612</v>
      </c>
      <c r="B89" s="6">
        <f t="shared" si="6"/>
        <v>2000</v>
      </c>
      <c r="C89" s="6">
        <f t="shared" si="7"/>
        <v>3</v>
      </c>
      <c r="D89" s="6" t="str">
        <f t="shared" si="8"/>
        <v>pondělí</v>
      </c>
      <c r="E89" s="6" t="s">
        <v>7</v>
      </c>
      <c r="F89" s="6">
        <v>629</v>
      </c>
      <c r="G89" s="6">
        <v>318</v>
      </c>
      <c r="H89" s="6">
        <v>8</v>
      </c>
      <c r="I89" s="6">
        <f t="shared" si="9"/>
        <v>2544</v>
      </c>
      <c r="J89" s="6">
        <f t="shared" si="10"/>
        <v>3173</v>
      </c>
      <c r="K89" s="6">
        <v>3593</v>
      </c>
      <c r="L89" s="6">
        <f t="shared" si="11"/>
        <v>420</v>
      </c>
      <c r="M89">
        <f>SUMIFS(L$2:L89,E$2:E89,E89,B$2:B89,B89,C$2:C89,C89)</f>
        <v>1373</v>
      </c>
    </row>
    <row r="90" spans="1:13" x14ac:dyDescent="0.25">
      <c r="A90" s="5">
        <v>36614</v>
      </c>
      <c r="B90" s="6">
        <f t="shared" si="6"/>
        <v>2000</v>
      </c>
      <c r="C90" s="6">
        <f t="shared" si="7"/>
        <v>3</v>
      </c>
      <c r="D90" s="6" t="str">
        <f t="shared" si="8"/>
        <v>středa</v>
      </c>
      <c r="E90" s="6" t="s">
        <v>10</v>
      </c>
      <c r="F90" s="6">
        <v>579</v>
      </c>
      <c r="G90" s="6">
        <v>428</v>
      </c>
      <c r="H90" s="6">
        <v>7</v>
      </c>
      <c r="I90" s="6">
        <f t="shared" si="9"/>
        <v>2996</v>
      </c>
      <c r="J90" s="6">
        <f t="shared" si="10"/>
        <v>3575</v>
      </c>
      <c r="K90" s="6">
        <v>3654</v>
      </c>
      <c r="L90" s="6">
        <f t="shared" si="11"/>
        <v>79</v>
      </c>
      <c r="M90">
        <f>SUMIFS(L$2:L90,E$2:E90,E90,B$2:B90,B90,C$2:C90,C90)</f>
        <v>6121</v>
      </c>
    </row>
    <row r="91" spans="1:13" x14ac:dyDescent="0.25">
      <c r="A91" s="5">
        <v>36615</v>
      </c>
      <c r="B91" s="6">
        <f t="shared" si="6"/>
        <v>2000</v>
      </c>
      <c r="C91" s="6">
        <f t="shared" si="7"/>
        <v>3</v>
      </c>
      <c r="D91" s="6" t="str">
        <f t="shared" si="8"/>
        <v>čtvrtek</v>
      </c>
      <c r="E91" s="6" t="s">
        <v>7</v>
      </c>
      <c r="F91" s="6">
        <v>629</v>
      </c>
      <c r="G91" s="6">
        <v>310</v>
      </c>
      <c r="H91" s="6">
        <v>1</v>
      </c>
      <c r="I91" s="6">
        <f t="shared" si="9"/>
        <v>310</v>
      </c>
      <c r="J91" s="6">
        <f t="shared" si="10"/>
        <v>939</v>
      </c>
      <c r="K91" s="6">
        <v>769</v>
      </c>
      <c r="L91" s="6">
        <f t="shared" si="11"/>
        <v>-170</v>
      </c>
      <c r="M91">
        <f>SUMIFS(L$2:L91,E$2:E91,E91,B$2:B91,B91,C$2:C91,C91)</f>
        <v>1203</v>
      </c>
    </row>
    <row r="92" spans="1:13" x14ac:dyDescent="0.25">
      <c r="A92" s="5">
        <v>36616</v>
      </c>
      <c r="B92" s="6">
        <f t="shared" si="6"/>
        <v>2000</v>
      </c>
      <c r="C92" s="6">
        <f t="shared" si="7"/>
        <v>3</v>
      </c>
      <c r="D92" s="6" t="str">
        <f t="shared" si="8"/>
        <v>pátek</v>
      </c>
      <c r="E92" s="6" t="s">
        <v>9</v>
      </c>
      <c r="F92" s="6">
        <v>318</v>
      </c>
      <c r="G92" s="6">
        <v>318</v>
      </c>
      <c r="H92" s="6">
        <v>8</v>
      </c>
      <c r="I92" s="6">
        <f t="shared" si="9"/>
        <v>2544</v>
      </c>
      <c r="J92" s="6">
        <f t="shared" si="10"/>
        <v>2862</v>
      </c>
      <c r="K92" s="6">
        <v>3091</v>
      </c>
      <c r="L92" s="6">
        <f t="shared" si="11"/>
        <v>229</v>
      </c>
      <c r="M92">
        <f>SUMIFS(L$2:L92,E$2:E92,E92,B$2:B92,B92,C$2:C92,C92)</f>
        <v>23053</v>
      </c>
    </row>
    <row r="93" spans="1:13" x14ac:dyDescent="0.25">
      <c r="A93" s="5">
        <v>36616</v>
      </c>
      <c r="B93" s="6">
        <f t="shared" si="6"/>
        <v>2000</v>
      </c>
      <c r="C93" s="6">
        <f t="shared" si="7"/>
        <v>3</v>
      </c>
      <c r="D93" s="6" t="str">
        <f t="shared" si="8"/>
        <v>pátek</v>
      </c>
      <c r="E93" s="6" t="s">
        <v>8</v>
      </c>
      <c r="F93" s="6">
        <v>509</v>
      </c>
      <c r="G93" s="6">
        <v>318</v>
      </c>
      <c r="H93" s="6">
        <v>8</v>
      </c>
      <c r="I93" s="6">
        <f t="shared" si="9"/>
        <v>2544</v>
      </c>
      <c r="J93" s="6">
        <f t="shared" si="10"/>
        <v>3053</v>
      </c>
      <c r="K93" s="6">
        <v>6008</v>
      </c>
      <c r="L93" s="6">
        <f t="shared" si="11"/>
        <v>2955</v>
      </c>
      <c r="M93">
        <f>SUMIFS(L$2:L93,E$2:E93,E93,B$2:B93,B93,C$2:C93,C93)</f>
        <v>8276</v>
      </c>
    </row>
    <row r="94" spans="1:13" x14ac:dyDescent="0.25">
      <c r="A94" s="5">
        <v>36618</v>
      </c>
      <c r="B94" s="6">
        <f t="shared" si="6"/>
        <v>2000</v>
      </c>
      <c r="C94" s="6">
        <f t="shared" si="7"/>
        <v>4</v>
      </c>
      <c r="D94" s="6" t="str">
        <f t="shared" si="8"/>
        <v>neděle</v>
      </c>
      <c r="E94" s="6" t="s">
        <v>8</v>
      </c>
      <c r="F94" s="6">
        <v>509</v>
      </c>
      <c r="G94" s="6">
        <v>310</v>
      </c>
      <c r="H94" s="6">
        <v>2</v>
      </c>
      <c r="I94" s="6">
        <f t="shared" si="9"/>
        <v>620</v>
      </c>
      <c r="J94" s="6">
        <f t="shared" si="10"/>
        <v>1129</v>
      </c>
      <c r="K94" s="6">
        <v>1160</v>
      </c>
      <c r="L94" s="6">
        <f t="shared" si="11"/>
        <v>31</v>
      </c>
      <c r="M94">
        <f>SUMIFS(L$2:L94,E$2:E94,E94,B$2:B94,B94,C$2:C94,C94)</f>
        <v>31</v>
      </c>
    </row>
    <row r="95" spans="1:13" x14ac:dyDescent="0.25">
      <c r="A95" s="5">
        <v>36619</v>
      </c>
      <c r="B95" s="6">
        <f t="shared" si="6"/>
        <v>2000</v>
      </c>
      <c r="C95" s="6">
        <f t="shared" si="7"/>
        <v>4</v>
      </c>
      <c r="D95" s="6" t="str">
        <f t="shared" si="8"/>
        <v>pondělí</v>
      </c>
      <c r="E95" s="6" t="s">
        <v>10</v>
      </c>
      <c r="F95" s="6">
        <v>579</v>
      </c>
      <c r="G95" s="6">
        <v>318</v>
      </c>
      <c r="H95" s="6">
        <v>2</v>
      </c>
      <c r="I95" s="6">
        <f t="shared" si="9"/>
        <v>636</v>
      </c>
      <c r="J95" s="6">
        <f t="shared" si="10"/>
        <v>1215</v>
      </c>
      <c r="K95" s="6">
        <v>1184</v>
      </c>
      <c r="L95" s="6">
        <f t="shared" si="11"/>
        <v>-31</v>
      </c>
      <c r="M95">
        <f>SUMIFS(L$2:L95,E$2:E95,E95,B$2:B95,B95,C$2:C95,C95)</f>
        <v>-31</v>
      </c>
    </row>
    <row r="96" spans="1:13" x14ac:dyDescent="0.25">
      <c r="A96" s="5">
        <v>36619</v>
      </c>
      <c r="B96" s="6">
        <f t="shared" si="6"/>
        <v>2000</v>
      </c>
      <c r="C96" s="6">
        <f t="shared" si="7"/>
        <v>4</v>
      </c>
      <c r="D96" s="6" t="str">
        <f t="shared" si="8"/>
        <v>pondělí</v>
      </c>
      <c r="E96" s="6" t="s">
        <v>13</v>
      </c>
      <c r="F96" s="6">
        <v>535</v>
      </c>
      <c r="G96" s="6">
        <v>318</v>
      </c>
      <c r="H96" s="6">
        <v>1</v>
      </c>
      <c r="I96" s="6">
        <f t="shared" si="9"/>
        <v>318</v>
      </c>
      <c r="J96" s="6">
        <f t="shared" si="10"/>
        <v>853</v>
      </c>
      <c r="K96" s="6">
        <v>780</v>
      </c>
      <c r="L96" s="6">
        <f t="shared" si="11"/>
        <v>-73</v>
      </c>
      <c r="M96">
        <f>SUMIFS(L$2:L96,E$2:E96,E96,B$2:B96,B96,C$2:C96,C96)</f>
        <v>-73</v>
      </c>
    </row>
    <row r="97" spans="1:13" x14ac:dyDescent="0.25">
      <c r="A97" s="5">
        <v>36620</v>
      </c>
      <c r="B97" s="6">
        <f t="shared" si="6"/>
        <v>2000</v>
      </c>
      <c r="C97" s="6">
        <f t="shared" si="7"/>
        <v>4</v>
      </c>
      <c r="D97" s="6" t="str">
        <f t="shared" si="8"/>
        <v>úterý</v>
      </c>
      <c r="E97" s="6" t="s">
        <v>10</v>
      </c>
      <c r="F97" s="6">
        <v>579</v>
      </c>
      <c r="G97" s="6">
        <v>428</v>
      </c>
      <c r="H97" s="6">
        <v>7</v>
      </c>
      <c r="I97" s="6">
        <f t="shared" si="9"/>
        <v>2996</v>
      </c>
      <c r="J97" s="6">
        <f t="shared" si="10"/>
        <v>3575</v>
      </c>
      <c r="K97" s="6">
        <v>4051</v>
      </c>
      <c r="L97" s="6">
        <f t="shared" si="11"/>
        <v>476</v>
      </c>
      <c r="M97">
        <f>SUMIFS(L$2:L97,E$2:E97,E97,B$2:B97,B97,C$2:C97,C97)</f>
        <v>445</v>
      </c>
    </row>
    <row r="98" spans="1:13" x14ac:dyDescent="0.25">
      <c r="A98" s="5">
        <v>36621</v>
      </c>
      <c r="B98" s="6">
        <f t="shared" si="6"/>
        <v>2000</v>
      </c>
      <c r="C98" s="6">
        <f t="shared" si="7"/>
        <v>4</v>
      </c>
      <c r="D98" s="6" t="str">
        <f t="shared" si="8"/>
        <v>středa</v>
      </c>
      <c r="E98" s="6" t="s">
        <v>9</v>
      </c>
      <c r="F98" s="6">
        <v>318</v>
      </c>
      <c r="G98" s="6">
        <v>428</v>
      </c>
      <c r="H98" s="6">
        <v>9</v>
      </c>
      <c r="I98" s="6">
        <f t="shared" si="9"/>
        <v>3852</v>
      </c>
      <c r="J98" s="6">
        <f t="shared" si="10"/>
        <v>4170</v>
      </c>
      <c r="K98" s="6">
        <v>13082</v>
      </c>
      <c r="L98" s="6">
        <f t="shared" si="11"/>
        <v>8912</v>
      </c>
      <c r="M98">
        <f>SUMIFS(L$2:L98,E$2:E98,E98,B$2:B98,B98,C$2:C98,C98)</f>
        <v>8912</v>
      </c>
    </row>
    <row r="99" spans="1:13" x14ac:dyDescent="0.25">
      <c r="A99" s="5">
        <v>36623</v>
      </c>
      <c r="B99" s="6">
        <f t="shared" si="6"/>
        <v>2000</v>
      </c>
      <c r="C99" s="6">
        <f t="shared" si="7"/>
        <v>4</v>
      </c>
      <c r="D99" s="6" t="str">
        <f t="shared" si="8"/>
        <v>pátek</v>
      </c>
      <c r="E99" s="6" t="s">
        <v>12</v>
      </c>
      <c r="F99" s="6">
        <v>556</v>
      </c>
      <c r="G99" s="6">
        <v>318</v>
      </c>
      <c r="H99" s="6">
        <v>2</v>
      </c>
      <c r="I99" s="6">
        <f t="shared" si="9"/>
        <v>636</v>
      </c>
      <c r="J99" s="6">
        <f t="shared" si="10"/>
        <v>1192</v>
      </c>
      <c r="K99" s="6">
        <v>1322</v>
      </c>
      <c r="L99" s="6">
        <f t="shared" si="11"/>
        <v>130</v>
      </c>
      <c r="M99">
        <f>SUMIFS(L$2:L99,E$2:E99,E99,B$2:B99,B99,C$2:C99,C99)</f>
        <v>130</v>
      </c>
    </row>
    <row r="100" spans="1:13" x14ac:dyDescent="0.25">
      <c r="A100" s="5">
        <v>36623</v>
      </c>
      <c r="B100" s="6">
        <f t="shared" si="6"/>
        <v>2000</v>
      </c>
      <c r="C100" s="6">
        <f t="shared" si="7"/>
        <v>4</v>
      </c>
      <c r="D100" s="6" t="str">
        <f t="shared" si="8"/>
        <v>pátek</v>
      </c>
      <c r="E100" s="6" t="s">
        <v>13</v>
      </c>
      <c r="F100" s="6">
        <v>535</v>
      </c>
      <c r="G100" s="6">
        <v>318</v>
      </c>
      <c r="H100" s="6">
        <v>3</v>
      </c>
      <c r="I100" s="6">
        <f t="shared" si="9"/>
        <v>954</v>
      </c>
      <c r="J100" s="6">
        <f t="shared" si="10"/>
        <v>1489</v>
      </c>
      <c r="K100" s="6">
        <v>1551</v>
      </c>
      <c r="L100" s="6">
        <f t="shared" si="11"/>
        <v>62</v>
      </c>
      <c r="M100">
        <f>SUMIFS(L$2:L100,E$2:E100,E100,B$2:B100,B100,C$2:C100,C100)</f>
        <v>-11</v>
      </c>
    </row>
    <row r="101" spans="1:13" x14ac:dyDescent="0.25">
      <c r="A101" s="5">
        <v>36624</v>
      </c>
      <c r="B101" s="6">
        <f t="shared" si="6"/>
        <v>2000</v>
      </c>
      <c r="C101" s="6">
        <f t="shared" si="7"/>
        <v>4</v>
      </c>
      <c r="D101" s="6" t="str">
        <f t="shared" si="8"/>
        <v>sobota</v>
      </c>
      <c r="E101" s="6" t="s">
        <v>10</v>
      </c>
      <c r="F101" s="6">
        <v>579</v>
      </c>
      <c r="G101" s="6">
        <v>376</v>
      </c>
      <c r="H101" s="6">
        <v>6</v>
      </c>
      <c r="I101" s="6">
        <f t="shared" si="9"/>
        <v>2256</v>
      </c>
      <c r="J101" s="6">
        <f t="shared" si="10"/>
        <v>2835</v>
      </c>
      <c r="K101" s="6">
        <v>2643</v>
      </c>
      <c r="L101" s="6">
        <f t="shared" si="11"/>
        <v>-192</v>
      </c>
      <c r="M101">
        <f>SUMIFS(L$2:L101,E$2:E101,E101,B$2:B101,B101,C$2:C101,C101)</f>
        <v>253</v>
      </c>
    </row>
    <row r="102" spans="1:13" x14ac:dyDescent="0.25">
      <c r="A102" s="5">
        <v>36624</v>
      </c>
      <c r="B102" s="6">
        <f t="shared" si="6"/>
        <v>2000</v>
      </c>
      <c r="C102" s="6">
        <f t="shared" si="7"/>
        <v>4</v>
      </c>
      <c r="D102" s="6" t="str">
        <f t="shared" si="8"/>
        <v>sobota</v>
      </c>
      <c r="E102" s="6" t="s">
        <v>9</v>
      </c>
      <c r="F102" s="6">
        <v>318</v>
      </c>
      <c r="G102" s="6">
        <v>376</v>
      </c>
      <c r="H102" s="6">
        <v>3</v>
      </c>
      <c r="I102" s="6">
        <f t="shared" si="9"/>
        <v>1128</v>
      </c>
      <c r="J102" s="6">
        <f t="shared" si="10"/>
        <v>1446</v>
      </c>
      <c r="K102" s="6">
        <v>1516</v>
      </c>
      <c r="L102" s="6">
        <f t="shared" si="11"/>
        <v>70</v>
      </c>
      <c r="M102">
        <f>SUMIFS(L$2:L102,E$2:E102,E102,B$2:B102,B102,C$2:C102,C102)</f>
        <v>8982</v>
      </c>
    </row>
    <row r="103" spans="1:13" x14ac:dyDescent="0.25">
      <c r="A103" s="5">
        <v>36625</v>
      </c>
      <c r="B103" s="6">
        <f t="shared" si="6"/>
        <v>2000</v>
      </c>
      <c r="C103" s="6">
        <f t="shared" si="7"/>
        <v>4</v>
      </c>
      <c r="D103" s="6" t="str">
        <f t="shared" si="8"/>
        <v>neděle</v>
      </c>
      <c r="E103" s="6" t="s">
        <v>9</v>
      </c>
      <c r="F103" s="6">
        <v>318</v>
      </c>
      <c r="G103" s="6">
        <v>310</v>
      </c>
      <c r="H103" s="6">
        <v>10</v>
      </c>
      <c r="I103" s="6">
        <f t="shared" si="9"/>
        <v>3100</v>
      </c>
      <c r="J103" s="6">
        <f t="shared" si="10"/>
        <v>3418</v>
      </c>
      <c r="K103" s="6">
        <v>3569</v>
      </c>
      <c r="L103" s="6">
        <f t="shared" si="11"/>
        <v>151</v>
      </c>
      <c r="M103">
        <f>SUMIFS(L$2:L103,E$2:E103,E103,B$2:B103,B103,C$2:C103,C103)</f>
        <v>9133</v>
      </c>
    </row>
    <row r="104" spans="1:13" x14ac:dyDescent="0.25">
      <c r="A104" s="5">
        <v>36625</v>
      </c>
      <c r="B104" s="6">
        <f t="shared" si="6"/>
        <v>2000</v>
      </c>
      <c r="C104" s="6">
        <f t="shared" si="7"/>
        <v>4</v>
      </c>
      <c r="D104" s="6" t="str">
        <f t="shared" si="8"/>
        <v>neděle</v>
      </c>
      <c r="E104" s="6" t="s">
        <v>7</v>
      </c>
      <c r="F104" s="6">
        <v>629</v>
      </c>
      <c r="G104" s="6">
        <v>310</v>
      </c>
      <c r="H104" s="6">
        <v>10</v>
      </c>
      <c r="I104" s="6">
        <f t="shared" si="9"/>
        <v>3100</v>
      </c>
      <c r="J104" s="6">
        <f t="shared" si="10"/>
        <v>3729</v>
      </c>
      <c r="K104" s="6">
        <v>7986</v>
      </c>
      <c r="L104" s="6">
        <f t="shared" si="11"/>
        <v>4257</v>
      </c>
      <c r="M104">
        <f>SUMIFS(L$2:L104,E$2:E104,E104,B$2:B104,B104,C$2:C104,C104)</f>
        <v>4257</v>
      </c>
    </row>
    <row r="105" spans="1:13" x14ac:dyDescent="0.25">
      <c r="A105" s="5">
        <v>36626</v>
      </c>
      <c r="B105" s="6">
        <f t="shared" si="6"/>
        <v>2000</v>
      </c>
      <c r="C105" s="6">
        <f t="shared" si="7"/>
        <v>4</v>
      </c>
      <c r="D105" s="6" t="str">
        <f t="shared" si="8"/>
        <v>pondělí</v>
      </c>
      <c r="E105" s="6" t="s">
        <v>13</v>
      </c>
      <c r="F105" s="6">
        <v>535</v>
      </c>
      <c r="G105" s="6">
        <v>318</v>
      </c>
      <c r="H105" s="6">
        <v>9</v>
      </c>
      <c r="I105" s="6">
        <f t="shared" si="9"/>
        <v>2862</v>
      </c>
      <c r="J105" s="6">
        <f t="shared" si="10"/>
        <v>3397</v>
      </c>
      <c r="K105" s="6">
        <v>3852</v>
      </c>
      <c r="L105" s="6">
        <f t="shared" si="11"/>
        <v>455</v>
      </c>
      <c r="M105">
        <f>SUMIFS(L$2:L105,E$2:E105,E105,B$2:B105,B105,C$2:C105,C105)</f>
        <v>444</v>
      </c>
    </row>
    <row r="106" spans="1:13" x14ac:dyDescent="0.25">
      <c r="A106" s="5">
        <v>36627</v>
      </c>
      <c r="B106" s="6">
        <f t="shared" si="6"/>
        <v>2000</v>
      </c>
      <c r="C106" s="6">
        <f t="shared" si="7"/>
        <v>4</v>
      </c>
      <c r="D106" s="6" t="str">
        <f t="shared" si="8"/>
        <v>úterý</v>
      </c>
      <c r="E106" s="6" t="s">
        <v>7</v>
      </c>
      <c r="F106" s="6">
        <v>629</v>
      </c>
      <c r="G106" s="6">
        <v>428</v>
      </c>
      <c r="H106" s="6">
        <v>9</v>
      </c>
      <c r="I106" s="6">
        <f t="shared" si="9"/>
        <v>3852</v>
      </c>
      <c r="J106" s="6">
        <f t="shared" si="10"/>
        <v>4481</v>
      </c>
      <c r="K106" s="6">
        <v>4376</v>
      </c>
      <c r="L106" s="6">
        <f t="shared" si="11"/>
        <v>-105</v>
      </c>
      <c r="M106">
        <f>SUMIFS(L$2:L106,E$2:E106,E106,B$2:B106,B106,C$2:C106,C106)</f>
        <v>4152</v>
      </c>
    </row>
    <row r="107" spans="1:13" x14ac:dyDescent="0.25">
      <c r="A107" s="5">
        <v>36628</v>
      </c>
      <c r="B107" s="6">
        <f t="shared" si="6"/>
        <v>2000</v>
      </c>
      <c r="C107" s="6">
        <f t="shared" si="7"/>
        <v>4</v>
      </c>
      <c r="D107" s="6" t="str">
        <f t="shared" si="8"/>
        <v>středa</v>
      </c>
      <c r="E107" s="6" t="s">
        <v>10</v>
      </c>
      <c r="F107" s="6">
        <v>579</v>
      </c>
      <c r="G107" s="6">
        <v>428</v>
      </c>
      <c r="H107" s="6">
        <v>4</v>
      </c>
      <c r="I107" s="6">
        <f t="shared" si="9"/>
        <v>1712</v>
      </c>
      <c r="J107" s="6">
        <f t="shared" si="10"/>
        <v>2291</v>
      </c>
      <c r="K107" s="6">
        <v>2146</v>
      </c>
      <c r="L107" s="6">
        <f t="shared" si="11"/>
        <v>-145</v>
      </c>
      <c r="M107">
        <f>SUMIFS(L$2:L107,E$2:E107,E107,B$2:B107,B107,C$2:C107,C107)</f>
        <v>108</v>
      </c>
    </row>
    <row r="108" spans="1:13" x14ac:dyDescent="0.25">
      <c r="A108" s="5">
        <v>36629</v>
      </c>
      <c r="B108" s="6">
        <f t="shared" si="6"/>
        <v>2000</v>
      </c>
      <c r="C108" s="6">
        <f t="shared" si="7"/>
        <v>4</v>
      </c>
      <c r="D108" s="6" t="str">
        <f t="shared" si="8"/>
        <v>čtvrtek</v>
      </c>
      <c r="E108" s="6" t="s">
        <v>10</v>
      </c>
      <c r="F108" s="6">
        <v>579</v>
      </c>
      <c r="G108" s="6">
        <v>310</v>
      </c>
      <c r="H108" s="6">
        <v>3</v>
      </c>
      <c r="I108" s="6">
        <f t="shared" si="9"/>
        <v>930</v>
      </c>
      <c r="J108" s="6">
        <f t="shared" si="10"/>
        <v>1509</v>
      </c>
      <c r="K108" s="6">
        <v>1518</v>
      </c>
      <c r="L108" s="6">
        <f t="shared" si="11"/>
        <v>9</v>
      </c>
      <c r="M108">
        <f>SUMIFS(L$2:L108,E$2:E108,E108,B$2:B108,B108,C$2:C108,C108)</f>
        <v>117</v>
      </c>
    </row>
    <row r="109" spans="1:13" x14ac:dyDescent="0.25">
      <c r="A109" s="5">
        <v>36630</v>
      </c>
      <c r="B109" s="6">
        <f t="shared" si="6"/>
        <v>2000</v>
      </c>
      <c r="C109" s="6">
        <f t="shared" si="7"/>
        <v>4</v>
      </c>
      <c r="D109" s="6" t="str">
        <f t="shared" si="8"/>
        <v>pátek</v>
      </c>
      <c r="E109" s="6" t="s">
        <v>9</v>
      </c>
      <c r="F109" s="6">
        <v>318</v>
      </c>
      <c r="G109" s="6">
        <v>318</v>
      </c>
      <c r="H109" s="6">
        <v>10</v>
      </c>
      <c r="I109" s="6">
        <f t="shared" si="9"/>
        <v>3180</v>
      </c>
      <c r="J109" s="6">
        <f t="shared" si="10"/>
        <v>3498</v>
      </c>
      <c r="K109" s="6">
        <v>2870</v>
      </c>
      <c r="L109" s="6">
        <f t="shared" si="11"/>
        <v>-628</v>
      </c>
      <c r="M109">
        <f>SUMIFS(L$2:L109,E$2:E109,E109,B$2:B109,B109,C$2:C109,C109)</f>
        <v>8505</v>
      </c>
    </row>
    <row r="110" spans="1:13" x14ac:dyDescent="0.25">
      <c r="A110" s="5">
        <v>36632</v>
      </c>
      <c r="B110" s="6">
        <f t="shared" si="6"/>
        <v>2000</v>
      </c>
      <c r="C110" s="6">
        <f t="shared" si="7"/>
        <v>4</v>
      </c>
      <c r="D110" s="6" t="str">
        <f t="shared" si="8"/>
        <v>neděle</v>
      </c>
      <c r="E110" s="6" t="s">
        <v>13</v>
      </c>
      <c r="F110" s="6">
        <v>535</v>
      </c>
      <c r="G110" s="6">
        <v>310</v>
      </c>
      <c r="H110" s="6">
        <v>1</v>
      </c>
      <c r="I110" s="6">
        <f t="shared" si="9"/>
        <v>310</v>
      </c>
      <c r="J110" s="6">
        <f t="shared" si="10"/>
        <v>845</v>
      </c>
      <c r="K110" s="6">
        <v>1329</v>
      </c>
      <c r="L110" s="6">
        <f t="shared" si="11"/>
        <v>484</v>
      </c>
      <c r="M110">
        <f>SUMIFS(L$2:L110,E$2:E110,E110,B$2:B110,B110,C$2:C110,C110)</f>
        <v>928</v>
      </c>
    </row>
    <row r="111" spans="1:13" x14ac:dyDescent="0.25">
      <c r="A111" s="5">
        <v>36632</v>
      </c>
      <c r="B111" s="6">
        <f t="shared" si="6"/>
        <v>2000</v>
      </c>
      <c r="C111" s="6">
        <f t="shared" si="7"/>
        <v>4</v>
      </c>
      <c r="D111" s="6" t="str">
        <f t="shared" si="8"/>
        <v>neděle</v>
      </c>
      <c r="E111" s="6" t="s">
        <v>7</v>
      </c>
      <c r="F111" s="6">
        <v>629</v>
      </c>
      <c r="G111" s="6">
        <v>310</v>
      </c>
      <c r="H111" s="6">
        <v>2</v>
      </c>
      <c r="I111" s="6">
        <f t="shared" si="9"/>
        <v>620</v>
      </c>
      <c r="J111" s="6">
        <f t="shared" si="10"/>
        <v>1249</v>
      </c>
      <c r="K111" s="6">
        <v>880</v>
      </c>
      <c r="L111" s="6">
        <f t="shared" si="11"/>
        <v>-369</v>
      </c>
      <c r="M111">
        <f>SUMIFS(L$2:L111,E$2:E111,E111,B$2:B111,B111,C$2:C111,C111)</f>
        <v>3783</v>
      </c>
    </row>
    <row r="112" spans="1:13" x14ac:dyDescent="0.25">
      <c r="A112" s="5">
        <v>36633</v>
      </c>
      <c r="B112" s="6">
        <f t="shared" si="6"/>
        <v>2000</v>
      </c>
      <c r="C112" s="6">
        <f t="shared" si="7"/>
        <v>4</v>
      </c>
      <c r="D112" s="6" t="str">
        <f t="shared" si="8"/>
        <v>pondělí</v>
      </c>
      <c r="E112" s="6" t="s">
        <v>9</v>
      </c>
      <c r="F112" s="6">
        <v>318</v>
      </c>
      <c r="G112" s="6">
        <v>318</v>
      </c>
      <c r="H112" s="6">
        <v>2</v>
      </c>
      <c r="I112" s="6">
        <f t="shared" si="9"/>
        <v>636</v>
      </c>
      <c r="J112" s="6">
        <f t="shared" si="10"/>
        <v>954</v>
      </c>
      <c r="K112" s="6">
        <v>807</v>
      </c>
      <c r="L112" s="6">
        <f t="shared" si="11"/>
        <v>-147</v>
      </c>
      <c r="M112">
        <f>SUMIFS(L$2:L112,E$2:E112,E112,B$2:B112,B112,C$2:C112,C112)</f>
        <v>8358</v>
      </c>
    </row>
    <row r="113" spans="1:13" x14ac:dyDescent="0.25">
      <c r="A113" s="5">
        <v>36634</v>
      </c>
      <c r="B113" s="6">
        <f t="shared" si="6"/>
        <v>2000</v>
      </c>
      <c r="C113" s="6">
        <f t="shared" si="7"/>
        <v>4</v>
      </c>
      <c r="D113" s="6" t="str">
        <f t="shared" si="8"/>
        <v>úterý</v>
      </c>
      <c r="E113" s="6" t="s">
        <v>10</v>
      </c>
      <c r="F113" s="6">
        <v>579</v>
      </c>
      <c r="G113" s="6">
        <v>428</v>
      </c>
      <c r="H113" s="6">
        <v>9</v>
      </c>
      <c r="I113" s="6">
        <f t="shared" si="9"/>
        <v>3852</v>
      </c>
      <c r="J113" s="6">
        <f t="shared" si="10"/>
        <v>4431</v>
      </c>
      <c r="K113" s="6">
        <v>4000</v>
      </c>
      <c r="L113" s="6">
        <f t="shared" si="11"/>
        <v>-431</v>
      </c>
      <c r="M113">
        <f>SUMIFS(L$2:L113,E$2:E113,E113,B$2:B113,B113,C$2:C113,C113)</f>
        <v>-314</v>
      </c>
    </row>
    <row r="114" spans="1:13" x14ac:dyDescent="0.25">
      <c r="A114" s="5">
        <v>36635</v>
      </c>
      <c r="B114" s="6">
        <f t="shared" si="6"/>
        <v>2000</v>
      </c>
      <c r="C114" s="6">
        <f t="shared" si="7"/>
        <v>4</v>
      </c>
      <c r="D114" s="6" t="str">
        <f t="shared" si="8"/>
        <v>středa</v>
      </c>
      <c r="E114" s="6" t="s">
        <v>13</v>
      </c>
      <c r="F114" s="6">
        <v>535</v>
      </c>
      <c r="G114" s="6">
        <v>428</v>
      </c>
      <c r="H114" s="6">
        <v>6</v>
      </c>
      <c r="I114" s="6">
        <f t="shared" si="9"/>
        <v>2568</v>
      </c>
      <c r="J114" s="6">
        <f t="shared" si="10"/>
        <v>3103</v>
      </c>
      <c r="K114" s="6">
        <v>2526</v>
      </c>
      <c r="L114" s="6">
        <f t="shared" si="11"/>
        <v>-577</v>
      </c>
      <c r="M114">
        <f>SUMIFS(L$2:L114,E$2:E114,E114,B$2:B114,B114,C$2:C114,C114)</f>
        <v>351</v>
      </c>
    </row>
    <row r="115" spans="1:13" x14ac:dyDescent="0.25">
      <c r="A115" s="5">
        <v>36635</v>
      </c>
      <c r="B115" s="6">
        <f t="shared" si="6"/>
        <v>2000</v>
      </c>
      <c r="C115" s="6">
        <f t="shared" si="7"/>
        <v>4</v>
      </c>
      <c r="D115" s="6" t="str">
        <f t="shared" si="8"/>
        <v>středa</v>
      </c>
      <c r="E115" s="6" t="s">
        <v>7</v>
      </c>
      <c r="F115" s="6">
        <v>629</v>
      </c>
      <c r="G115" s="6">
        <v>428</v>
      </c>
      <c r="H115" s="6">
        <v>10</v>
      </c>
      <c r="I115" s="6">
        <f t="shared" si="9"/>
        <v>4280</v>
      </c>
      <c r="J115" s="6">
        <f t="shared" si="10"/>
        <v>4909</v>
      </c>
      <c r="K115" s="6">
        <v>4728</v>
      </c>
      <c r="L115" s="6">
        <f t="shared" si="11"/>
        <v>-181</v>
      </c>
      <c r="M115">
        <f>SUMIFS(L$2:L115,E$2:E115,E115,B$2:B115,B115,C$2:C115,C115)</f>
        <v>3602</v>
      </c>
    </row>
    <row r="116" spans="1:13" x14ac:dyDescent="0.25">
      <c r="A116" s="5">
        <v>36636</v>
      </c>
      <c r="B116" s="6">
        <f t="shared" si="6"/>
        <v>2000</v>
      </c>
      <c r="C116" s="6">
        <f t="shared" si="7"/>
        <v>4</v>
      </c>
      <c r="D116" s="6" t="str">
        <f t="shared" si="8"/>
        <v>čtvrtek</v>
      </c>
      <c r="E116" s="6" t="s">
        <v>7</v>
      </c>
      <c r="F116" s="6">
        <v>629</v>
      </c>
      <c r="G116" s="6">
        <v>310</v>
      </c>
      <c r="H116" s="6">
        <v>4</v>
      </c>
      <c r="I116" s="6">
        <f t="shared" si="9"/>
        <v>1240</v>
      </c>
      <c r="J116" s="6">
        <f t="shared" si="10"/>
        <v>1869</v>
      </c>
      <c r="K116" s="6">
        <v>2125</v>
      </c>
      <c r="L116" s="6">
        <f t="shared" si="11"/>
        <v>256</v>
      </c>
      <c r="M116">
        <f>SUMIFS(L$2:L116,E$2:E116,E116,B$2:B116,B116,C$2:C116,C116)</f>
        <v>3858</v>
      </c>
    </row>
    <row r="117" spans="1:13" x14ac:dyDescent="0.25">
      <c r="A117" s="5">
        <v>36636</v>
      </c>
      <c r="B117" s="6">
        <f t="shared" si="6"/>
        <v>2000</v>
      </c>
      <c r="C117" s="6">
        <f t="shared" si="7"/>
        <v>4</v>
      </c>
      <c r="D117" s="6" t="str">
        <f t="shared" si="8"/>
        <v>čtvrtek</v>
      </c>
      <c r="E117" s="6" t="s">
        <v>9</v>
      </c>
      <c r="F117" s="6">
        <v>318</v>
      </c>
      <c r="G117" s="6">
        <v>310</v>
      </c>
      <c r="H117" s="6">
        <v>9</v>
      </c>
      <c r="I117" s="6">
        <f t="shared" si="9"/>
        <v>2790</v>
      </c>
      <c r="J117" s="6">
        <f t="shared" si="10"/>
        <v>3108</v>
      </c>
      <c r="K117" s="6">
        <v>3320</v>
      </c>
      <c r="L117" s="6">
        <f t="shared" si="11"/>
        <v>212</v>
      </c>
      <c r="M117">
        <f>SUMIFS(L$2:L117,E$2:E117,E117,B$2:B117,B117,C$2:C117,C117)</f>
        <v>8570</v>
      </c>
    </row>
    <row r="118" spans="1:13" x14ac:dyDescent="0.25">
      <c r="A118" s="5">
        <v>36637</v>
      </c>
      <c r="B118" s="6">
        <f t="shared" si="6"/>
        <v>2000</v>
      </c>
      <c r="C118" s="6">
        <f t="shared" si="7"/>
        <v>4</v>
      </c>
      <c r="D118" s="6" t="str">
        <f t="shared" si="8"/>
        <v>pátek</v>
      </c>
      <c r="E118" s="6" t="s">
        <v>13</v>
      </c>
      <c r="F118" s="6">
        <v>535</v>
      </c>
      <c r="G118" s="6">
        <v>318</v>
      </c>
      <c r="H118" s="6">
        <v>7</v>
      </c>
      <c r="I118" s="6">
        <f t="shared" si="9"/>
        <v>2226</v>
      </c>
      <c r="J118" s="6">
        <f t="shared" si="10"/>
        <v>2761</v>
      </c>
      <c r="K118" s="6">
        <v>3206</v>
      </c>
      <c r="L118" s="6">
        <f t="shared" si="11"/>
        <v>445</v>
      </c>
      <c r="M118">
        <f>SUMIFS(L$2:L118,E$2:E118,E118,B$2:B118,B118,C$2:C118,C118)</f>
        <v>796</v>
      </c>
    </row>
    <row r="119" spans="1:13" x14ac:dyDescent="0.25">
      <c r="A119" s="5">
        <v>36639</v>
      </c>
      <c r="B119" s="6">
        <f t="shared" si="6"/>
        <v>2000</v>
      </c>
      <c r="C119" s="6">
        <f t="shared" si="7"/>
        <v>4</v>
      </c>
      <c r="D119" s="6" t="str">
        <f t="shared" si="8"/>
        <v>neděle</v>
      </c>
      <c r="E119" s="6" t="s">
        <v>13</v>
      </c>
      <c r="F119" s="6">
        <v>535</v>
      </c>
      <c r="G119" s="6">
        <v>310</v>
      </c>
      <c r="H119" s="6">
        <v>8</v>
      </c>
      <c r="I119" s="6">
        <f t="shared" si="9"/>
        <v>2480</v>
      </c>
      <c r="J119" s="6">
        <f t="shared" si="10"/>
        <v>3015</v>
      </c>
      <c r="K119" s="6">
        <v>12843</v>
      </c>
      <c r="L119" s="6">
        <f t="shared" si="11"/>
        <v>9828</v>
      </c>
      <c r="M119">
        <f>SUMIFS(L$2:L119,E$2:E119,E119,B$2:B119,B119,C$2:C119,C119)</f>
        <v>10624</v>
      </c>
    </row>
    <row r="120" spans="1:13" x14ac:dyDescent="0.25">
      <c r="A120" s="5">
        <v>36639</v>
      </c>
      <c r="B120" s="6">
        <f t="shared" si="6"/>
        <v>2000</v>
      </c>
      <c r="C120" s="6">
        <f t="shared" si="7"/>
        <v>4</v>
      </c>
      <c r="D120" s="6" t="str">
        <f t="shared" si="8"/>
        <v>neděle</v>
      </c>
      <c r="E120" s="6" t="s">
        <v>10</v>
      </c>
      <c r="F120" s="6">
        <v>579</v>
      </c>
      <c r="G120" s="6">
        <v>310</v>
      </c>
      <c r="H120" s="6">
        <v>10</v>
      </c>
      <c r="I120" s="6">
        <f t="shared" si="9"/>
        <v>3100</v>
      </c>
      <c r="J120" s="6">
        <f t="shared" si="10"/>
        <v>3679</v>
      </c>
      <c r="K120" s="6">
        <v>3241</v>
      </c>
      <c r="L120" s="6">
        <f t="shared" si="11"/>
        <v>-438</v>
      </c>
      <c r="M120">
        <f>SUMIFS(L$2:L120,E$2:E120,E120,B$2:B120,B120,C$2:C120,C120)</f>
        <v>-752</v>
      </c>
    </row>
    <row r="121" spans="1:13" x14ac:dyDescent="0.25">
      <c r="A121" s="5">
        <v>36640</v>
      </c>
      <c r="B121" s="6">
        <f t="shared" si="6"/>
        <v>2000</v>
      </c>
      <c r="C121" s="6">
        <f t="shared" si="7"/>
        <v>4</v>
      </c>
      <c r="D121" s="6" t="str">
        <f t="shared" si="8"/>
        <v>pondělí</v>
      </c>
      <c r="E121" s="6" t="s">
        <v>10</v>
      </c>
      <c r="F121" s="6">
        <v>579</v>
      </c>
      <c r="G121" s="6">
        <v>318</v>
      </c>
      <c r="H121" s="6">
        <v>9</v>
      </c>
      <c r="I121" s="6">
        <f t="shared" si="9"/>
        <v>2862</v>
      </c>
      <c r="J121" s="6">
        <f t="shared" si="10"/>
        <v>3441</v>
      </c>
      <c r="K121" s="6">
        <v>3276</v>
      </c>
      <c r="L121" s="6">
        <f t="shared" si="11"/>
        <v>-165</v>
      </c>
      <c r="M121">
        <f>SUMIFS(L$2:L121,E$2:E121,E121,B$2:B121,B121,C$2:C121,C121)</f>
        <v>-917</v>
      </c>
    </row>
    <row r="122" spans="1:13" x14ac:dyDescent="0.25">
      <c r="A122" s="5">
        <v>36641</v>
      </c>
      <c r="B122" s="6">
        <f t="shared" si="6"/>
        <v>2000</v>
      </c>
      <c r="C122" s="6">
        <f t="shared" si="7"/>
        <v>4</v>
      </c>
      <c r="D122" s="6" t="str">
        <f t="shared" si="8"/>
        <v>úterý</v>
      </c>
      <c r="E122" s="6" t="s">
        <v>13</v>
      </c>
      <c r="F122" s="6">
        <v>535</v>
      </c>
      <c r="G122" s="6">
        <v>428</v>
      </c>
      <c r="H122" s="6">
        <v>9</v>
      </c>
      <c r="I122" s="6">
        <f t="shared" si="9"/>
        <v>3852</v>
      </c>
      <c r="J122" s="6">
        <f t="shared" si="10"/>
        <v>4387</v>
      </c>
      <c r="K122" s="6">
        <v>3873</v>
      </c>
      <c r="L122" s="6">
        <f t="shared" si="11"/>
        <v>-514</v>
      </c>
      <c r="M122">
        <f>SUMIFS(L$2:L122,E$2:E122,E122,B$2:B122,B122,C$2:C122,C122)</f>
        <v>10110</v>
      </c>
    </row>
    <row r="123" spans="1:13" x14ac:dyDescent="0.25">
      <c r="A123" s="5">
        <v>36641</v>
      </c>
      <c r="B123" s="6">
        <f t="shared" si="6"/>
        <v>2000</v>
      </c>
      <c r="C123" s="6">
        <f t="shared" si="7"/>
        <v>4</v>
      </c>
      <c r="D123" s="6" t="str">
        <f t="shared" si="8"/>
        <v>úterý</v>
      </c>
      <c r="E123" s="6" t="s">
        <v>7</v>
      </c>
      <c r="F123" s="6">
        <v>629</v>
      </c>
      <c r="G123" s="6">
        <v>428</v>
      </c>
      <c r="H123" s="6">
        <v>3</v>
      </c>
      <c r="I123" s="6">
        <f t="shared" si="9"/>
        <v>1284</v>
      </c>
      <c r="J123" s="6">
        <f t="shared" si="10"/>
        <v>1913</v>
      </c>
      <c r="K123" s="6">
        <v>1573</v>
      </c>
      <c r="L123" s="6">
        <f t="shared" si="11"/>
        <v>-340</v>
      </c>
      <c r="M123">
        <f>SUMIFS(L$2:L123,E$2:E123,E123,B$2:B123,B123,C$2:C123,C123)</f>
        <v>3518</v>
      </c>
    </row>
    <row r="124" spans="1:13" x14ac:dyDescent="0.25">
      <c r="A124" s="5">
        <v>36642</v>
      </c>
      <c r="B124" s="6">
        <f t="shared" si="6"/>
        <v>2000</v>
      </c>
      <c r="C124" s="6">
        <f t="shared" si="7"/>
        <v>4</v>
      </c>
      <c r="D124" s="6" t="str">
        <f t="shared" si="8"/>
        <v>středa</v>
      </c>
      <c r="E124" s="6" t="s">
        <v>10</v>
      </c>
      <c r="F124" s="6">
        <v>579</v>
      </c>
      <c r="G124" s="6">
        <v>428</v>
      </c>
      <c r="H124" s="6">
        <v>7</v>
      </c>
      <c r="I124" s="6">
        <f t="shared" si="9"/>
        <v>2996</v>
      </c>
      <c r="J124" s="6">
        <f t="shared" si="10"/>
        <v>3575</v>
      </c>
      <c r="K124" s="6">
        <v>6326</v>
      </c>
      <c r="L124" s="6">
        <f t="shared" si="11"/>
        <v>2751</v>
      </c>
      <c r="M124">
        <f>SUMIFS(L$2:L124,E$2:E124,E124,B$2:B124,B124,C$2:C124,C124)</f>
        <v>1834</v>
      </c>
    </row>
    <row r="125" spans="1:13" x14ac:dyDescent="0.25">
      <c r="A125" s="5">
        <v>36644</v>
      </c>
      <c r="B125" s="6">
        <f t="shared" si="6"/>
        <v>2000</v>
      </c>
      <c r="C125" s="6">
        <f t="shared" si="7"/>
        <v>4</v>
      </c>
      <c r="D125" s="6" t="str">
        <f t="shared" si="8"/>
        <v>pátek</v>
      </c>
      <c r="E125" s="6" t="s">
        <v>7</v>
      </c>
      <c r="F125" s="6">
        <v>629</v>
      </c>
      <c r="G125" s="6">
        <v>318</v>
      </c>
      <c r="H125" s="6">
        <v>5</v>
      </c>
      <c r="I125" s="6">
        <f t="shared" si="9"/>
        <v>1590</v>
      </c>
      <c r="J125" s="6">
        <f t="shared" si="10"/>
        <v>2219</v>
      </c>
      <c r="K125" s="6">
        <v>5750</v>
      </c>
      <c r="L125" s="6">
        <f t="shared" si="11"/>
        <v>3531</v>
      </c>
      <c r="M125">
        <f>SUMIFS(L$2:L125,E$2:E125,E125,B$2:B125,B125,C$2:C125,C125)</f>
        <v>7049</v>
      </c>
    </row>
    <row r="126" spans="1:13" x14ac:dyDescent="0.25">
      <c r="A126" s="5">
        <v>36645</v>
      </c>
      <c r="B126" s="6">
        <f t="shared" si="6"/>
        <v>2000</v>
      </c>
      <c r="C126" s="6">
        <f t="shared" si="7"/>
        <v>4</v>
      </c>
      <c r="D126" s="6" t="str">
        <f t="shared" si="8"/>
        <v>sobota</v>
      </c>
      <c r="E126" s="6" t="s">
        <v>9</v>
      </c>
      <c r="F126" s="6">
        <v>318</v>
      </c>
      <c r="G126" s="6">
        <v>376</v>
      </c>
      <c r="H126" s="6">
        <v>7</v>
      </c>
      <c r="I126" s="6">
        <f t="shared" si="9"/>
        <v>2632</v>
      </c>
      <c r="J126" s="6">
        <f t="shared" si="10"/>
        <v>2950</v>
      </c>
      <c r="K126" s="6">
        <v>3462</v>
      </c>
      <c r="L126" s="6">
        <f t="shared" si="11"/>
        <v>512</v>
      </c>
      <c r="M126">
        <f>SUMIFS(L$2:L126,E$2:E126,E126,B$2:B126,B126,C$2:C126,C126)</f>
        <v>9082</v>
      </c>
    </row>
    <row r="127" spans="1:13" x14ac:dyDescent="0.25">
      <c r="A127" s="5">
        <v>36649</v>
      </c>
      <c r="B127" s="6">
        <f t="shared" si="6"/>
        <v>2000</v>
      </c>
      <c r="C127" s="6">
        <f t="shared" si="7"/>
        <v>5</v>
      </c>
      <c r="D127" s="6" t="str">
        <f t="shared" si="8"/>
        <v>středa</v>
      </c>
      <c r="E127" s="6" t="s">
        <v>10</v>
      </c>
      <c r="F127" s="6">
        <v>579</v>
      </c>
      <c r="G127" s="6">
        <v>428</v>
      </c>
      <c r="H127" s="6">
        <v>4</v>
      </c>
      <c r="I127" s="6">
        <f t="shared" si="9"/>
        <v>1712</v>
      </c>
      <c r="J127" s="6">
        <f t="shared" si="10"/>
        <v>2291</v>
      </c>
      <c r="K127" s="6">
        <v>2014</v>
      </c>
      <c r="L127" s="6">
        <f t="shared" si="11"/>
        <v>-277</v>
      </c>
      <c r="M127">
        <f>SUMIFS(L$2:L127,E$2:E127,E127,B$2:B127,B127,C$2:C127,C127)</f>
        <v>-277</v>
      </c>
    </row>
    <row r="128" spans="1:13" x14ac:dyDescent="0.25">
      <c r="A128" s="5">
        <v>36650</v>
      </c>
      <c r="B128" s="6">
        <f t="shared" si="6"/>
        <v>2000</v>
      </c>
      <c r="C128" s="6">
        <f t="shared" si="7"/>
        <v>5</v>
      </c>
      <c r="D128" s="6" t="str">
        <f t="shared" si="8"/>
        <v>čtvrtek</v>
      </c>
      <c r="E128" s="6" t="s">
        <v>9</v>
      </c>
      <c r="F128" s="6">
        <v>318</v>
      </c>
      <c r="G128" s="6">
        <v>310</v>
      </c>
      <c r="H128" s="6">
        <v>8</v>
      </c>
      <c r="I128" s="6">
        <f t="shared" si="9"/>
        <v>2480</v>
      </c>
      <c r="J128" s="6">
        <f t="shared" si="10"/>
        <v>2798</v>
      </c>
      <c r="K128" s="6">
        <v>3182</v>
      </c>
      <c r="L128" s="6">
        <f t="shared" si="11"/>
        <v>384</v>
      </c>
      <c r="M128">
        <f>SUMIFS(L$2:L128,E$2:E128,E128,B$2:B128,B128,C$2:C128,C128)</f>
        <v>384</v>
      </c>
    </row>
    <row r="129" spans="1:13" x14ac:dyDescent="0.25">
      <c r="A129" s="5">
        <v>36651</v>
      </c>
      <c r="B129" s="6">
        <f t="shared" si="6"/>
        <v>2000</v>
      </c>
      <c r="C129" s="6">
        <f t="shared" si="7"/>
        <v>5</v>
      </c>
      <c r="D129" s="6" t="str">
        <f t="shared" si="8"/>
        <v>pátek</v>
      </c>
      <c r="E129" s="6" t="s">
        <v>7</v>
      </c>
      <c r="F129" s="6">
        <v>629</v>
      </c>
      <c r="G129" s="6">
        <v>318</v>
      </c>
      <c r="H129" s="6">
        <v>1</v>
      </c>
      <c r="I129" s="6">
        <f t="shared" si="9"/>
        <v>318</v>
      </c>
      <c r="J129" s="6">
        <f t="shared" si="10"/>
        <v>947</v>
      </c>
      <c r="K129" s="6">
        <v>807</v>
      </c>
      <c r="L129" s="6">
        <f t="shared" si="11"/>
        <v>-140</v>
      </c>
      <c r="M129">
        <f>SUMIFS(L$2:L129,E$2:E129,E129,B$2:B129,B129,C$2:C129,C129)</f>
        <v>-140</v>
      </c>
    </row>
    <row r="130" spans="1:13" x14ac:dyDescent="0.25">
      <c r="A130" s="5">
        <v>36651</v>
      </c>
      <c r="B130" s="6">
        <f t="shared" ref="B130:B193" si="12">YEAR(A130)</f>
        <v>2000</v>
      </c>
      <c r="C130" s="6">
        <f t="shared" ref="C130:C193" si="13">MONTH(A130)</f>
        <v>5</v>
      </c>
      <c r="D130" s="6" t="str">
        <f t="shared" ref="D130:D193" si="14">TEXT(A130,"dddd")</f>
        <v>pátek</v>
      </c>
      <c r="E130" s="6" t="s">
        <v>10</v>
      </c>
      <c r="F130" s="6">
        <v>579</v>
      </c>
      <c r="G130" s="6">
        <v>318</v>
      </c>
      <c r="H130" s="6">
        <v>7</v>
      </c>
      <c r="I130" s="6">
        <f t="shared" ref="I130:I193" si="15">G130*H130</f>
        <v>2226</v>
      </c>
      <c r="J130" s="6">
        <f t="shared" ref="J130:J193" si="16">F130+I130</f>
        <v>2805</v>
      </c>
      <c r="K130" s="6">
        <v>2987</v>
      </c>
      <c r="L130" s="6">
        <f t="shared" ref="L130:L193" si="17">K130-J130</f>
        <v>182</v>
      </c>
      <c r="M130">
        <f>SUMIFS(L$2:L130,E$2:E130,E130,B$2:B130,B130,C$2:C130,C130)</f>
        <v>-95</v>
      </c>
    </row>
    <row r="131" spans="1:13" x14ac:dyDescent="0.25">
      <c r="A131" s="5">
        <v>36654</v>
      </c>
      <c r="B131" s="6">
        <f t="shared" si="12"/>
        <v>2000</v>
      </c>
      <c r="C131" s="6">
        <f t="shared" si="13"/>
        <v>5</v>
      </c>
      <c r="D131" s="6" t="str">
        <f t="shared" si="14"/>
        <v>pondělí</v>
      </c>
      <c r="E131" s="6" t="s">
        <v>10</v>
      </c>
      <c r="F131" s="6">
        <v>579</v>
      </c>
      <c r="G131" s="6">
        <v>318</v>
      </c>
      <c r="H131" s="6">
        <v>1</v>
      </c>
      <c r="I131" s="6">
        <f t="shared" si="15"/>
        <v>318</v>
      </c>
      <c r="J131" s="6">
        <f t="shared" si="16"/>
        <v>897</v>
      </c>
      <c r="K131" s="6">
        <v>939</v>
      </c>
      <c r="L131" s="6">
        <f t="shared" si="17"/>
        <v>42</v>
      </c>
      <c r="M131">
        <f>SUMIFS(L$2:L131,E$2:E131,E131,B$2:B131,B131,C$2:C131,C131)</f>
        <v>-53</v>
      </c>
    </row>
    <row r="132" spans="1:13" x14ac:dyDescent="0.25">
      <c r="A132" s="5">
        <v>36654</v>
      </c>
      <c r="B132" s="6">
        <f t="shared" si="12"/>
        <v>2000</v>
      </c>
      <c r="C132" s="6">
        <f t="shared" si="13"/>
        <v>5</v>
      </c>
      <c r="D132" s="6" t="str">
        <f t="shared" si="14"/>
        <v>pondělí</v>
      </c>
      <c r="E132" s="6" t="s">
        <v>7</v>
      </c>
      <c r="F132" s="6">
        <v>629</v>
      </c>
      <c r="G132" s="6">
        <v>318</v>
      </c>
      <c r="H132" s="6">
        <v>5</v>
      </c>
      <c r="I132" s="6">
        <f t="shared" si="15"/>
        <v>1590</v>
      </c>
      <c r="J132" s="6">
        <f t="shared" si="16"/>
        <v>2219</v>
      </c>
      <c r="K132" s="6">
        <v>2387</v>
      </c>
      <c r="L132" s="6">
        <f t="shared" si="17"/>
        <v>168</v>
      </c>
      <c r="M132">
        <f>SUMIFS(L$2:L132,E$2:E132,E132,B$2:B132,B132,C$2:C132,C132)</f>
        <v>28</v>
      </c>
    </row>
    <row r="133" spans="1:13" x14ac:dyDescent="0.25">
      <c r="A133" s="5">
        <v>36655</v>
      </c>
      <c r="B133" s="6">
        <f t="shared" si="12"/>
        <v>2000</v>
      </c>
      <c r="C133" s="6">
        <f t="shared" si="13"/>
        <v>5</v>
      </c>
      <c r="D133" s="6" t="str">
        <f t="shared" si="14"/>
        <v>úterý</v>
      </c>
      <c r="E133" s="6" t="s">
        <v>13</v>
      </c>
      <c r="F133" s="6">
        <v>535</v>
      </c>
      <c r="G133" s="6">
        <v>428</v>
      </c>
      <c r="H133" s="6">
        <v>2</v>
      </c>
      <c r="I133" s="6">
        <f t="shared" si="15"/>
        <v>856</v>
      </c>
      <c r="J133" s="6">
        <f t="shared" si="16"/>
        <v>1391</v>
      </c>
      <c r="K133" s="6">
        <v>1185</v>
      </c>
      <c r="L133" s="6">
        <f t="shared" si="17"/>
        <v>-206</v>
      </c>
      <c r="M133">
        <f>SUMIFS(L$2:L133,E$2:E133,E133,B$2:B133,B133,C$2:C133,C133)</f>
        <v>-206</v>
      </c>
    </row>
    <row r="134" spans="1:13" x14ac:dyDescent="0.25">
      <c r="A134" s="5">
        <v>36657</v>
      </c>
      <c r="B134" s="6">
        <f t="shared" si="12"/>
        <v>2000</v>
      </c>
      <c r="C134" s="6">
        <f t="shared" si="13"/>
        <v>5</v>
      </c>
      <c r="D134" s="6" t="str">
        <f t="shared" si="14"/>
        <v>čtvrtek</v>
      </c>
      <c r="E134" s="6" t="s">
        <v>10</v>
      </c>
      <c r="F134" s="6">
        <v>579</v>
      </c>
      <c r="G134" s="6">
        <v>310</v>
      </c>
      <c r="H134" s="6">
        <v>4</v>
      </c>
      <c r="I134" s="6">
        <f t="shared" si="15"/>
        <v>1240</v>
      </c>
      <c r="J134" s="6">
        <f t="shared" si="16"/>
        <v>1819</v>
      </c>
      <c r="K134" s="6">
        <v>1708</v>
      </c>
      <c r="L134" s="6">
        <f t="shared" si="17"/>
        <v>-111</v>
      </c>
      <c r="M134">
        <f>SUMIFS(L$2:L134,E$2:E134,E134,B$2:B134,B134,C$2:C134,C134)</f>
        <v>-164</v>
      </c>
    </row>
    <row r="135" spans="1:13" x14ac:dyDescent="0.25">
      <c r="A135" s="5">
        <v>36657</v>
      </c>
      <c r="B135" s="6">
        <f t="shared" si="12"/>
        <v>2000</v>
      </c>
      <c r="C135" s="6">
        <f t="shared" si="13"/>
        <v>5</v>
      </c>
      <c r="D135" s="6" t="str">
        <f t="shared" si="14"/>
        <v>čtvrtek</v>
      </c>
      <c r="E135" s="6" t="s">
        <v>9</v>
      </c>
      <c r="F135" s="6">
        <v>318</v>
      </c>
      <c r="G135" s="6">
        <v>310</v>
      </c>
      <c r="H135" s="6">
        <v>3</v>
      </c>
      <c r="I135" s="6">
        <f t="shared" si="15"/>
        <v>930</v>
      </c>
      <c r="J135" s="6">
        <f t="shared" si="16"/>
        <v>1248</v>
      </c>
      <c r="K135" s="6">
        <v>1048</v>
      </c>
      <c r="L135" s="6">
        <f t="shared" si="17"/>
        <v>-200</v>
      </c>
      <c r="M135">
        <f>SUMIFS(L$2:L135,E$2:E135,E135,B$2:B135,B135,C$2:C135,C135)</f>
        <v>184</v>
      </c>
    </row>
    <row r="136" spans="1:13" x14ac:dyDescent="0.25">
      <c r="A136" s="5">
        <v>36659</v>
      </c>
      <c r="B136" s="6">
        <f t="shared" si="12"/>
        <v>2000</v>
      </c>
      <c r="C136" s="6">
        <f t="shared" si="13"/>
        <v>5</v>
      </c>
      <c r="D136" s="6" t="str">
        <f t="shared" si="14"/>
        <v>sobota</v>
      </c>
      <c r="E136" s="6" t="s">
        <v>9</v>
      </c>
      <c r="F136" s="6">
        <v>318</v>
      </c>
      <c r="G136" s="6">
        <v>376</v>
      </c>
      <c r="H136" s="6">
        <v>10</v>
      </c>
      <c r="I136" s="6">
        <f t="shared" si="15"/>
        <v>3760</v>
      </c>
      <c r="J136" s="6">
        <f t="shared" si="16"/>
        <v>4078</v>
      </c>
      <c r="K136" s="6">
        <v>4379</v>
      </c>
      <c r="L136" s="6">
        <f t="shared" si="17"/>
        <v>301</v>
      </c>
      <c r="M136">
        <f>SUMIFS(L$2:L136,E$2:E136,E136,B$2:B136,B136,C$2:C136,C136)</f>
        <v>485</v>
      </c>
    </row>
    <row r="137" spans="1:13" x14ac:dyDescent="0.25">
      <c r="A137" s="5">
        <v>36660</v>
      </c>
      <c r="B137" s="6">
        <f t="shared" si="12"/>
        <v>2000</v>
      </c>
      <c r="C137" s="6">
        <f t="shared" si="13"/>
        <v>5</v>
      </c>
      <c r="D137" s="6" t="str">
        <f t="shared" si="14"/>
        <v>neděle</v>
      </c>
      <c r="E137" s="6" t="s">
        <v>9</v>
      </c>
      <c r="F137" s="6">
        <v>318</v>
      </c>
      <c r="G137" s="6">
        <v>310</v>
      </c>
      <c r="H137" s="6">
        <v>1</v>
      </c>
      <c r="I137" s="6">
        <f t="shared" si="15"/>
        <v>310</v>
      </c>
      <c r="J137" s="6">
        <f t="shared" si="16"/>
        <v>628</v>
      </c>
      <c r="K137" s="6">
        <v>670</v>
      </c>
      <c r="L137" s="6">
        <f t="shared" si="17"/>
        <v>42</v>
      </c>
      <c r="M137">
        <f>SUMIFS(L$2:L137,E$2:E137,E137,B$2:B137,B137,C$2:C137,C137)</f>
        <v>527</v>
      </c>
    </row>
    <row r="138" spans="1:13" x14ac:dyDescent="0.25">
      <c r="A138" s="5">
        <v>36660</v>
      </c>
      <c r="B138" s="6">
        <f t="shared" si="12"/>
        <v>2000</v>
      </c>
      <c r="C138" s="6">
        <f t="shared" si="13"/>
        <v>5</v>
      </c>
      <c r="D138" s="6" t="str">
        <f t="shared" si="14"/>
        <v>neděle</v>
      </c>
      <c r="E138" s="6" t="s">
        <v>13</v>
      </c>
      <c r="F138" s="6">
        <v>535</v>
      </c>
      <c r="G138" s="6">
        <v>310</v>
      </c>
      <c r="H138" s="6">
        <v>3</v>
      </c>
      <c r="I138" s="6">
        <f t="shared" si="15"/>
        <v>930</v>
      </c>
      <c r="J138" s="6">
        <f t="shared" si="16"/>
        <v>1465</v>
      </c>
      <c r="K138" s="6">
        <v>1288</v>
      </c>
      <c r="L138" s="6">
        <f t="shared" si="17"/>
        <v>-177</v>
      </c>
      <c r="M138">
        <f>SUMIFS(L$2:L138,E$2:E138,E138,B$2:B138,B138,C$2:C138,C138)</f>
        <v>-383</v>
      </c>
    </row>
    <row r="139" spans="1:13" x14ac:dyDescent="0.25">
      <c r="A139" s="5">
        <v>36661</v>
      </c>
      <c r="B139" s="6">
        <f t="shared" si="12"/>
        <v>2000</v>
      </c>
      <c r="C139" s="6">
        <f t="shared" si="13"/>
        <v>5</v>
      </c>
      <c r="D139" s="6" t="str">
        <f t="shared" si="14"/>
        <v>pondělí</v>
      </c>
      <c r="E139" s="6" t="s">
        <v>13</v>
      </c>
      <c r="F139" s="6">
        <v>535</v>
      </c>
      <c r="G139" s="6">
        <v>318</v>
      </c>
      <c r="H139" s="6">
        <v>7</v>
      </c>
      <c r="I139" s="6">
        <f t="shared" si="15"/>
        <v>2226</v>
      </c>
      <c r="J139" s="6">
        <f t="shared" si="16"/>
        <v>2761</v>
      </c>
      <c r="K139" s="6">
        <v>2715</v>
      </c>
      <c r="L139" s="6">
        <f t="shared" si="17"/>
        <v>-46</v>
      </c>
      <c r="M139">
        <f>SUMIFS(L$2:L139,E$2:E139,E139,B$2:B139,B139,C$2:C139,C139)</f>
        <v>-429</v>
      </c>
    </row>
    <row r="140" spans="1:13" x14ac:dyDescent="0.25">
      <c r="A140" s="5">
        <v>36661</v>
      </c>
      <c r="B140" s="6">
        <f t="shared" si="12"/>
        <v>2000</v>
      </c>
      <c r="C140" s="6">
        <f t="shared" si="13"/>
        <v>5</v>
      </c>
      <c r="D140" s="6" t="str">
        <f t="shared" si="14"/>
        <v>pondělí</v>
      </c>
      <c r="E140" s="6" t="s">
        <v>10</v>
      </c>
      <c r="F140" s="6">
        <v>579</v>
      </c>
      <c r="G140" s="6">
        <v>318</v>
      </c>
      <c r="H140" s="6">
        <v>3</v>
      </c>
      <c r="I140" s="6">
        <f t="shared" si="15"/>
        <v>954</v>
      </c>
      <c r="J140" s="6">
        <f t="shared" si="16"/>
        <v>1533</v>
      </c>
      <c r="K140" s="6">
        <v>1789</v>
      </c>
      <c r="L140" s="6">
        <f t="shared" si="17"/>
        <v>256</v>
      </c>
      <c r="M140">
        <f>SUMIFS(L$2:L140,E$2:E140,E140,B$2:B140,B140,C$2:C140,C140)</f>
        <v>92</v>
      </c>
    </row>
    <row r="141" spans="1:13" x14ac:dyDescent="0.25">
      <c r="A141" s="5">
        <v>36662</v>
      </c>
      <c r="B141" s="6">
        <f t="shared" si="12"/>
        <v>2000</v>
      </c>
      <c r="C141" s="6">
        <f t="shared" si="13"/>
        <v>5</v>
      </c>
      <c r="D141" s="6" t="str">
        <f t="shared" si="14"/>
        <v>úterý</v>
      </c>
      <c r="E141" s="6" t="s">
        <v>10</v>
      </c>
      <c r="F141" s="6">
        <v>579</v>
      </c>
      <c r="G141" s="6">
        <v>428</v>
      </c>
      <c r="H141" s="6">
        <v>2</v>
      </c>
      <c r="I141" s="6">
        <f t="shared" si="15"/>
        <v>856</v>
      </c>
      <c r="J141" s="6">
        <f t="shared" si="16"/>
        <v>1435</v>
      </c>
      <c r="K141" s="6">
        <v>1514</v>
      </c>
      <c r="L141" s="6">
        <f t="shared" si="17"/>
        <v>79</v>
      </c>
      <c r="M141">
        <f>SUMIFS(L$2:L141,E$2:E141,E141,B$2:B141,B141,C$2:C141,C141)</f>
        <v>171</v>
      </c>
    </row>
    <row r="142" spans="1:13" x14ac:dyDescent="0.25">
      <c r="A142" s="5">
        <v>36662</v>
      </c>
      <c r="B142" s="6">
        <f t="shared" si="12"/>
        <v>2000</v>
      </c>
      <c r="C142" s="6">
        <f t="shared" si="13"/>
        <v>5</v>
      </c>
      <c r="D142" s="6" t="str">
        <f t="shared" si="14"/>
        <v>úterý</v>
      </c>
      <c r="E142" s="6" t="s">
        <v>13</v>
      </c>
      <c r="F142" s="6">
        <v>535</v>
      </c>
      <c r="G142" s="6">
        <v>428</v>
      </c>
      <c r="H142" s="6">
        <v>9</v>
      </c>
      <c r="I142" s="6">
        <f t="shared" si="15"/>
        <v>3852</v>
      </c>
      <c r="J142" s="6">
        <f t="shared" si="16"/>
        <v>4387</v>
      </c>
      <c r="K142" s="6">
        <v>5169</v>
      </c>
      <c r="L142" s="6">
        <f t="shared" si="17"/>
        <v>782</v>
      </c>
      <c r="M142">
        <f>SUMIFS(L$2:L142,E$2:E142,E142,B$2:B142,B142,C$2:C142,C142)</f>
        <v>353</v>
      </c>
    </row>
    <row r="143" spans="1:13" x14ac:dyDescent="0.25">
      <c r="A143" s="5">
        <v>36664</v>
      </c>
      <c r="B143" s="6">
        <f t="shared" si="12"/>
        <v>2000</v>
      </c>
      <c r="C143" s="6">
        <f t="shared" si="13"/>
        <v>5</v>
      </c>
      <c r="D143" s="6" t="str">
        <f t="shared" si="14"/>
        <v>čtvrtek</v>
      </c>
      <c r="E143" s="6" t="s">
        <v>13</v>
      </c>
      <c r="F143" s="6">
        <v>535</v>
      </c>
      <c r="G143" s="6">
        <v>310</v>
      </c>
      <c r="H143" s="6">
        <v>1</v>
      </c>
      <c r="I143" s="6">
        <f t="shared" si="15"/>
        <v>310</v>
      </c>
      <c r="J143" s="6">
        <f t="shared" si="16"/>
        <v>845</v>
      </c>
      <c r="K143" s="6">
        <v>800</v>
      </c>
      <c r="L143" s="6">
        <f t="shared" si="17"/>
        <v>-45</v>
      </c>
      <c r="M143">
        <f>SUMIFS(L$2:L143,E$2:E143,E143,B$2:B143,B143,C$2:C143,C143)</f>
        <v>308</v>
      </c>
    </row>
    <row r="144" spans="1:13" x14ac:dyDescent="0.25">
      <c r="A144" s="5">
        <v>36665</v>
      </c>
      <c r="B144" s="6">
        <f t="shared" si="12"/>
        <v>2000</v>
      </c>
      <c r="C144" s="6">
        <f t="shared" si="13"/>
        <v>5</v>
      </c>
      <c r="D144" s="6" t="str">
        <f t="shared" si="14"/>
        <v>pátek</v>
      </c>
      <c r="E144" s="6" t="s">
        <v>7</v>
      </c>
      <c r="F144" s="6">
        <v>629</v>
      </c>
      <c r="G144" s="6">
        <v>318</v>
      </c>
      <c r="H144" s="6">
        <v>6</v>
      </c>
      <c r="I144" s="6">
        <f t="shared" si="15"/>
        <v>1908</v>
      </c>
      <c r="J144" s="6">
        <f t="shared" si="16"/>
        <v>2537</v>
      </c>
      <c r="K144" s="6">
        <v>3014</v>
      </c>
      <c r="L144" s="6">
        <f t="shared" si="17"/>
        <v>477</v>
      </c>
      <c r="M144">
        <f>SUMIFS(L$2:L144,E$2:E144,E144,B$2:B144,B144,C$2:C144,C144)</f>
        <v>505</v>
      </c>
    </row>
    <row r="145" spans="1:13" x14ac:dyDescent="0.25">
      <c r="A145" s="5">
        <v>36665</v>
      </c>
      <c r="B145" s="6">
        <f t="shared" si="12"/>
        <v>2000</v>
      </c>
      <c r="C145" s="6">
        <f t="shared" si="13"/>
        <v>5</v>
      </c>
      <c r="D145" s="6" t="str">
        <f t="shared" si="14"/>
        <v>pátek</v>
      </c>
      <c r="E145" s="6" t="s">
        <v>10</v>
      </c>
      <c r="F145" s="6">
        <v>579</v>
      </c>
      <c r="G145" s="6">
        <v>318</v>
      </c>
      <c r="H145" s="6">
        <v>5</v>
      </c>
      <c r="I145" s="6">
        <f t="shared" si="15"/>
        <v>1590</v>
      </c>
      <c r="J145" s="6">
        <f t="shared" si="16"/>
        <v>2169</v>
      </c>
      <c r="K145" s="6">
        <v>7761</v>
      </c>
      <c r="L145" s="6">
        <f t="shared" si="17"/>
        <v>5592</v>
      </c>
      <c r="M145">
        <f>SUMIFS(L$2:L145,E$2:E145,E145,B$2:B145,B145,C$2:C145,C145)</f>
        <v>5763</v>
      </c>
    </row>
    <row r="146" spans="1:13" x14ac:dyDescent="0.25">
      <c r="A146" s="5">
        <v>36665</v>
      </c>
      <c r="B146" s="6">
        <f t="shared" si="12"/>
        <v>2000</v>
      </c>
      <c r="C146" s="6">
        <f t="shared" si="13"/>
        <v>5</v>
      </c>
      <c r="D146" s="6" t="str">
        <f t="shared" si="14"/>
        <v>pátek</v>
      </c>
      <c r="E146" s="6" t="s">
        <v>9</v>
      </c>
      <c r="F146" s="6">
        <v>318</v>
      </c>
      <c r="G146" s="6">
        <v>318</v>
      </c>
      <c r="H146" s="6">
        <v>1</v>
      </c>
      <c r="I146" s="6">
        <f t="shared" si="15"/>
        <v>318</v>
      </c>
      <c r="J146" s="6">
        <f t="shared" si="16"/>
        <v>636</v>
      </c>
      <c r="K146" s="6">
        <v>983</v>
      </c>
      <c r="L146" s="6">
        <f t="shared" si="17"/>
        <v>347</v>
      </c>
      <c r="M146">
        <f>SUMIFS(L$2:L146,E$2:E146,E146,B$2:B146,B146,C$2:C146,C146)</f>
        <v>874</v>
      </c>
    </row>
    <row r="147" spans="1:13" x14ac:dyDescent="0.25">
      <c r="A147" s="5">
        <v>36667</v>
      </c>
      <c r="B147" s="6">
        <f t="shared" si="12"/>
        <v>2000</v>
      </c>
      <c r="C147" s="6">
        <f t="shared" si="13"/>
        <v>5</v>
      </c>
      <c r="D147" s="6" t="str">
        <f t="shared" si="14"/>
        <v>neděle</v>
      </c>
      <c r="E147" s="6" t="s">
        <v>7</v>
      </c>
      <c r="F147" s="6">
        <v>629</v>
      </c>
      <c r="G147" s="6">
        <v>310</v>
      </c>
      <c r="H147" s="6">
        <v>4</v>
      </c>
      <c r="I147" s="6">
        <f t="shared" si="15"/>
        <v>1240</v>
      </c>
      <c r="J147" s="6">
        <f t="shared" si="16"/>
        <v>1869</v>
      </c>
      <c r="K147" s="6">
        <v>1696</v>
      </c>
      <c r="L147" s="6">
        <f t="shared" si="17"/>
        <v>-173</v>
      </c>
      <c r="M147">
        <f>SUMIFS(L$2:L147,E$2:E147,E147,B$2:B147,B147,C$2:C147,C147)</f>
        <v>332</v>
      </c>
    </row>
    <row r="148" spans="1:13" x14ac:dyDescent="0.25">
      <c r="A148" s="5">
        <v>36668</v>
      </c>
      <c r="B148" s="6">
        <f t="shared" si="12"/>
        <v>2000</v>
      </c>
      <c r="C148" s="6">
        <f t="shared" si="13"/>
        <v>5</v>
      </c>
      <c r="D148" s="6" t="str">
        <f t="shared" si="14"/>
        <v>pondělí</v>
      </c>
      <c r="E148" s="6" t="s">
        <v>7</v>
      </c>
      <c r="F148" s="6">
        <v>629</v>
      </c>
      <c r="G148" s="6">
        <v>318</v>
      </c>
      <c r="H148" s="6">
        <v>8</v>
      </c>
      <c r="I148" s="6">
        <f t="shared" si="15"/>
        <v>2544</v>
      </c>
      <c r="J148" s="6">
        <f t="shared" si="16"/>
        <v>3173</v>
      </c>
      <c r="K148" s="6">
        <v>3625</v>
      </c>
      <c r="L148" s="6">
        <f t="shared" si="17"/>
        <v>452</v>
      </c>
      <c r="M148">
        <f>SUMIFS(L$2:L148,E$2:E148,E148,B$2:B148,B148,C$2:C148,C148)</f>
        <v>784</v>
      </c>
    </row>
    <row r="149" spans="1:13" x14ac:dyDescent="0.25">
      <c r="A149" s="5">
        <v>36668</v>
      </c>
      <c r="B149" s="6">
        <f t="shared" si="12"/>
        <v>2000</v>
      </c>
      <c r="C149" s="6">
        <f t="shared" si="13"/>
        <v>5</v>
      </c>
      <c r="D149" s="6" t="str">
        <f t="shared" si="14"/>
        <v>pondělí</v>
      </c>
      <c r="E149" s="6" t="s">
        <v>9</v>
      </c>
      <c r="F149" s="6">
        <v>318</v>
      </c>
      <c r="G149" s="6">
        <v>318</v>
      </c>
      <c r="H149" s="6">
        <v>8</v>
      </c>
      <c r="I149" s="6">
        <f t="shared" si="15"/>
        <v>2544</v>
      </c>
      <c r="J149" s="6">
        <f t="shared" si="16"/>
        <v>2862</v>
      </c>
      <c r="K149" s="6">
        <v>2623</v>
      </c>
      <c r="L149" s="6">
        <f t="shared" si="17"/>
        <v>-239</v>
      </c>
      <c r="M149">
        <f>SUMIFS(L$2:L149,E$2:E149,E149,B$2:B149,B149,C$2:C149,C149)</f>
        <v>635</v>
      </c>
    </row>
    <row r="150" spans="1:13" x14ac:dyDescent="0.25">
      <c r="A150" s="5">
        <v>36668</v>
      </c>
      <c r="B150" s="6">
        <f t="shared" si="12"/>
        <v>2000</v>
      </c>
      <c r="C150" s="6">
        <f t="shared" si="13"/>
        <v>5</v>
      </c>
      <c r="D150" s="6" t="str">
        <f t="shared" si="14"/>
        <v>pondělí</v>
      </c>
      <c r="E150" s="6" t="s">
        <v>13</v>
      </c>
      <c r="F150" s="6">
        <v>535</v>
      </c>
      <c r="G150" s="6">
        <v>318</v>
      </c>
      <c r="H150" s="6">
        <v>5</v>
      </c>
      <c r="I150" s="6">
        <f t="shared" si="15"/>
        <v>1590</v>
      </c>
      <c r="J150" s="6">
        <f t="shared" si="16"/>
        <v>2125</v>
      </c>
      <c r="K150" s="6">
        <v>2481</v>
      </c>
      <c r="L150" s="6">
        <f t="shared" si="17"/>
        <v>356</v>
      </c>
      <c r="M150">
        <f>SUMIFS(L$2:L150,E$2:E150,E150,B$2:B150,B150,C$2:C150,C150)</f>
        <v>664</v>
      </c>
    </row>
    <row r="151" spans="1:13" x14ac:dyDescent="0.25">
      <c r="A151" s="5">
        <v>36669</v>
      </c>
      <c r="B151" s="6">
        <f t="shared" si="12"/>
        <v>2000</v>
      </c>
      <c r="C151" s="6">
        <f t="shared" si="13"/>
        <v>5</v>
      </c>
      <c r="D151" s="6" t="str">
        <f t="shared" si="14"/>
        <v>úterý</v>
      </c>
      <c r="E151" s="6" t="s">
        <v>9</v>
      </c>
      <c r="F151" s="6">
        <v>318</v>
      </c>
      <c r="G151" s="6">
        <v>428</v>
      </c>
      <c r="H151" s="6">
        <v>9</v>
      </c>
      <c r="I151" s="6">
        <f t="shared" si="15"/>
        <v>3852</v>
      </c>
      <c r="J151" s="6">
        <f t="shared" si="16"/>
        <v>4170</v>
      </c>
      <c r="K151" s="6">
        <v>4577</v>
      </c>
      <c r="L151" s="6">
        <f t="shared" si="17"/>
        <v>407</v>
      </c>
      <c r="M151">
        <f>SUMIFS(L$2:L151,E$2:E151,E151,B$2:B151,B151,C$2:C151,C151)</f>
        <v>1042</v>
      </c>
    </row>
    <row r="152" spans="1:13" x14ac:dyDescent="0.25">
      <c r="A152" s="5">
        <v>36670</v>
      </c>
      <c r="B152" s="6">
        <f t="shared" si="12"/>
        <v>2000</v>
      </c>
      <c r="C152" s="6">
        <f t="shared" si="13"/>
        <v>5</v>
      </c>
      <c r="D152" s="6" t="str">
        <f t="shared" si="14"/>
        <v>středa</v>
      </c>
      <c r="E152" s="6" t="s">
        <v>13</v>
      </c>
      <c r="F152" s="6">
        <v>535</v>
      </c>
      <c r="G152" s="6">
        <v>428</v>
      </c>
      <c r="H152" s="6">
        <v>5</v>
      </c>
      <c r="I152" s="6">
        <f t="shared" si="15"/>
        <v>2140</v>
      </c>
      <c r="J152" s="6">
        <f t="shared" si="16"/>
        <v>2675</v>
      </c>
      <c r="K152" s="6">
        <v>2191</v>
      </c>
      <c r="L152" s="6">
        <f t="shared" si="17"/>
        <v>-484</v>
      </c>
      <c r="M152">
        <f>SUMIFS(L$2:L152,E$2:E152,E152,B$2:B152,B152,C$2:C152,C152)</f>
        <v>180</v>
      </c>
    </row>
    <row r="153" spans="1:13" x14ac:dyDescent="0.25">
      <c r="A153" s="5">
        <v>36670</v>
      </c>
      <c r="B153" s="6">
        <f t="shared" si="12"/>
        <v>2000</v>
      </c>
      <c r="C153" s="6">
        <f t="shared" si="13"/>
        <v>5</v>
      </c>
      <c r="D153" s="6" t="str">
        <f t="shared" si="14"/>
        <v>středa</v>
      </c>
      <c r="E153" s="6" t="s">
        <v>7</v>
      </c>
      <c r="F153" s="6">
        <v>629</v>
      </c>
      <c r="G153" s="6">
        <v>428</v>
      </c>
      <c r="H153" s="6">
        <v>4</v>
      </c>
      <c r="I153" s="6">
        <f t="shared" si="15"/>
        <v>1712</v>
      </c>
      <c r="J153" s="6">
        <f t="shared" si="16"/>
        <v>2341</v>
      </c>
      <c r="K153" s="6">
        <v>2667</v>
      </c>
      <c r="L153" s="6">
        <f t="shared" si="17"/>
        <v>326</v>
      </c>
      <c r="M153">
        <f>SUMIFS(L$2:L153,E$2:E153,E153,B$2:B153,B153,C$2:C153,C153)</f>
        <v>1110</v>
      </c>
    </row>
    <row r="154" spans="1:13" x14ac:dyDescent="0.25">
      <c r="A154" s="5">
        <v>36671</v>
      </c>
      <c r="B154" s="6">
        <f t="shared" si="12"/>
        <v>2000</v>
      </c>
      <c r="C154" s="6">
        <f t="shared" si="13"/>
        <v>5</v>
      </c>
      <c r="D154" s="6" t="str">
        <f t="shared" si="14"/>
        <v>čtvrtek</v>
      </c>
      <c r="E154" s="6" t="s">
        <v>9</v>
      </c>
      <c r="F154" s="6">
        <v>318</v>
      </c>
      <c r="G154" s="6">
        <v>310</v>
      </c>
      <c r="H154" s="6">
        <v>4</v>
      </c>
      <c r="I154" s="6">
        <f t="shared" si="15"/>
        <v>1240</v>
      </c>
      <c r="J154" s="6">
        <f t="shared" si="16"/>
        <v>1558</v>
      </c>
      <c r="K154" s="6">
        <v>1705</v>
      </c>
      <c r="L154" s="6">
        <f t="shared" si="17"/>
        <v>147</v>
      </c>
      <c r="M154">
        <f>SUMIFS(L$2:L154,E$2:E154,E154,B$2:B154,B154,C$2:C154,C154)</f>
        <v>1189</v>
      </c>
    </row>
    <row r="155" spans="1:13" x14ac:dyDescent="0.25">
      <c r="A155" s="5">
        <v>36672</v>
      </c>
      <c r="B155" s="6">
        <f t="shared" si="12"/>
        <v>2000</v>
      </c>
      <c r="C155" s="6">
        <f t="shared" si="13"/>
        <v>5</v>
      </c>
      <c r="D155" s="6" t="str">
        <f t="shared" si="14"/>
        <v>pátek</v>
      </c>
      <c r="E155" s="6" t="s">
        <v>13</v>
      </c>
      <c r="F155" s="6">
        <v>535</v>
      </c>
      <c r="G155" s="6">
        <v>318</v>
      </c>
      <c r="H155" s="6">
        <v>8</v>
      </c>
      <c r="I155" s="6">
        <f t="shared" si="15"/>
        <v>2544</v>
      </c>
      <c r="J155" s="6">
        <f t="shared" si="16"/>
        <v>3079</v>
      </c>
      <c r="K155" s="6">
        <v>6168</v>
      </c>
      <c r="L155" s="6">
        <f t="shared" si="17"/>
        <v>3089</v>
      </c>
      <c r="M155">
        <f>SUMIFS(L$2:L155,E$2:E155,E155,B$2:B155,B155,C$2:C155,C155)</f>
        <v>3269</v>
      </c>
    </row>
    <row r="156" spans="1:13" x14ac:dyDescent="0.25">
      <c r="A156" s="5">
        <v>36673</v>
      </c>
      <c r="B156" s="6">
        <f t="shared" si="12"/>
        <v>2000</v>
      </c>
      <c r="C156" s="6">
        <f t="shared" si="13"/>
        <v>5</v>
      </c>
      <c r="D156" s="6" t="str">
        <f t="shared" si="14"/>
        <v>sobota</v>
      </c>
      <c r="E156" s="6" t="s">
        <v>12</v>
      </c>
      <c r="F156" s="6">
        <v>556</v>
      </c>
      <c r="G156" s="6">
        <v>376</v>
      </c>
      <c r="H156" s="6">
        <v>4</v>
      </c>
      <c r="I156" s="6">
        <f t="shared" si="15"/>
        <v>1504</v>
      </c>
      <c r="J156" s="6">
        <f t="shared" si="16"/>
        <v>2060</v>
      </c>
      <c r="K156" s="6">
        <v>3418</v>
      </c>
      <c r="L156" s="6">
        <f t="shared" si="17"/>
        <v>1358</v>
      </c>
      <c r="M156">
        <f>SUMIFS(L$2:L156,E$2:E156,E156,B$2:B156,B156,C$2:C156,C156)</f>
        <v>1358</v>
      </c>
    </row>
    <row r="157" spans="1:13" x14ac:dyDescent="0.25">
      <c r="A157" s="5">
        <v>36676</v>
      </c>
      <c r="B157" s="6">
        <f t="shared" si="12"/>
        <v>2000</v>
      </c>
      <c r="C157" s="6">
        <f t="shared" si="13"/>
        <v>5</v>
      </c>
      <c r="D157" s="6" t="str">
        <f t="shared" si="14"/>
        <v>úterý</v>
      </c>
      <c r="E157" s="6" t="s">
        <v>9</v>
      </c>
      <c r="F157" s="6">
        <v>318</v>
      </c>
      <c r="G157" s="6">
        <v>428</v>
      </c>
      <c r="H157" s="6">
        <v>6</v>
      </c>
      <c r="I157" s="6">
        <f t="shared" si="15"/>
        <v>2568</v>
      </c>
      <c r="J157" s="6">
        <f t="shared" si="16"/>
        <v>2886</v>
      </c>
      <c r="K157" s="6">
        <v>2682</v>
      </c>
      <c r="L157" s="6">
        <f t="shared" si="17"/>
        <v>-204</v>
      </c>
      <c r="M157">
        <f>SUMIFS(L$2:L157,E$2:E157,E157,B$2:B157,B157,C$2:C157,C157)</f>
        <v>985</v>
      </c>
    </row>
    <row r="158" spans="1:13" x14ac:dyDescent="0.25">
      <c r="A158" s="5">
        <v>36677</v>
      </c>
      <c r="B158" s="6">
        <f t="shared" si="12"/>
        <v>2000</v>
      </c>
      <c r="C158" s="6">
        <f t="shared" si="13"/>
        <v>5</v>
      </c>
      <c r="D158" s="6" t="str">
        <f t="shared" si="14"/>
        <v>středa</v>
      </c>
      <c r="E158" s="6" t="s">
        <v>9</v>
      </c>
      <c r="F158" s="6">
        <v>318</v>
      </c>
      <c r="G158" s="6">
        <v>428</v>
      </c>
      <c r="H158" s="6">
        <v>3</v>
      </c>
      <c r="I158" s="6">
        <f t="shared" si="15"/>
        <v>1284</v>
      </c>
      <c r="J158" s="6">
        <f t="shared" si="16"/>
        <v>1602</v>
      </c>
      <c r="K158" s="6">
        <v>1670</v>
      </c>
      <c r="L158" s="6">
        <f t="shared" si="17"/>
        <v>68</v>
      </c>
      <c r="M158">
        <f>SUMIFS(L$2:L158,E$2:E158,E158,B$2:B158,B158,C$2:C158,C158)</f>
        <v>1053</v>
      </c>
    </row>
    <row r="159" spans="1:13" x14ac:dyDescent="0.25">
      <c r="A159" s="5">
        <v>36678</v>
      </c>
      <c r="B159" s="6">
        <f t="shared" si="12"/>
        <v>2000</v>
      </c>
      <c r="C159" s="6">
        <f t="shared" si="13"/>
        <v>6</v>
      </c>
      <c r="D159" s="6" t="str">
        <f t="shared" si="14"/>
        <v>čtvrtek</v>
      </c>
      <c r="E159" s="6" t="s">
        <v>7</v>
      </c>
      <c r="F159" s="6">
        <v>629</v>
      </c>
      <c r="G159" s="6">
        <v>310</v>
      </c>
      <c r="H159" s="6">
        <v>8</v>
      </c>
      <c r="I159" s="6">
        <f t="shared" si="15"/>
        <v>2480</v>
      </c>
      <c r="J159" s="6">
        <f t="shared" si="16"/>
        <v>3109</v>
      </c>
      <c r="K159" s="6">
        <v>8263</v>
      </c>
      <c r="L159" s="6">
        <f t="shared" si="17"/>
        <v>5154</v>
      </c>
      <c r="M159">
        <f>SUMIFS(L$2:L159,E$2:E159,E159,B$2:B159,B159,C$2:C159,C159)</f>
        <v>5154</v>
      </c>
    </row>
    <row r="160" spans="1:13" x14ac:dyDescent="0.25">
      <c r="A160" s="5">
        <v>36679</v>
      </c>
      <c r="B160" s="6">
        <f t="shared" si="12"/>
        <v>2000</v>
      </c>
      <c r="C160" s="6">
        <f t="shared" si="13"/>
        <v>6</v>
      </c>
      <c r="D160" s="6" t="str">
        <f t="shared" si="14"/>
        <v>pátek</v>
      </c>
      <c r="E160" s="6" t="s">
        <v>7</v>
      </c>
      <c r="F160" s="6">
        <v>629</v>
      </c>
      <c r="G160" s="6">
        <v>318</v>
      </c>
      <c r="H160" s="6">
        <v>10</v>
      </c>
      <c r="I160" s="6">
        <f t="shared" si="15"/>
        <v>3180</v>
      </c>
      <c r="J160" s="6">
        <f t="shared" si="16"/>
        <v>3809</v>
      </c>
      <c r="K160" s="6">
        <v>4363</v>
      </c>
      <c r="L160" s="6">
        <f t="shared" si="17"/>
        <v>554</v>
      </c>
      <c r="M160">
        <f>SUMIFS(L$2:L160,E$2:E160,E160,B$2:B160,B160,C$2:C160,C160)</f>
        <v>5708</v>
      </c>
    </row>
    <row r="161" spans="1:13" x14ac:dyDescent="0.25">
      <c r="A161" s="5">
        <v>36679</v>
      </c>
      <c r="B161" s="6">
        <f t="shared" si="12"/>
        <v>2000</v>
      </c>
      <c r="C161" s="6">
        <f t="shared" si="13"/>
        <v>6</v>
      </c>
      <c r="D161" s="6" t="str">
        <f t="shared" si="14"/>
        <v>pátek</v>
      </c>
      <c r="E161" s="6" t="s">
        <v>10</v>
      </c>
      <c r="F161" s="6">
        <v>579</v>
      </c>
      <c r="G161" s="6">
        <v>318</v>
      </c>
      <c r="H161" s="6">
        <v>8</v>
      </c>
      <c r="I161" s="6">
        <f t="shared" si="15"/>
        <v>2544</v>
      </c>
      <c r="J161" s="6">
        <f t="shared" si="16"/>
        <v>3123</v>
      </c>
      <c r="K161" s="6">
        <v>2991</v>
      </c>
      <c r="L161" s="6">
        <f t="shared" si="17"/>
        <v>-132</v>
      </c>
      <c r="M161">
        <f>SUMIFS(L$2:L161,E$2:E161,E161,B$2:B161,B161,C$2:C161,C161)</f>
        <v>-132</v>
      </c>
    </row>
    <row r="162" spans="1:13" x14ac:dyDescent="0.25">
      <c r="A162" s="5">
        <v>36681</v>
      </c>
      <c r="B162" s="6">
        <f t="shared" si="12"/>
        <v>2000</v>
      </c>
      <c r="C162" s="6">
        <f t="shared" si="13"/>
        <v>6</v>
      </c>
      <c r="D162" s="6" t="str">
        <f t="shared" si="14"/>
        <v>neděle</v>
      </c>
      <c r="E162" s="6" t="s">
        <v>7</v>
      </c>
      <c r="F162" s="6">
        <v>629</v>
      </c>
      <c r="G162" s="6">
        <v>310</v>
      </c>
      <c r="H162" s="6">
        <v>7</v>
      </c>
      <c r="I162" s="6">
        <f t="shared" si="15"/>
        <v>2170</v>
      </c>
      <c r="J162" s="6">
        <f t="shared" si="16"/>
        <v>2799</v>
      </c>
      <c r="K162" s="6">
        <v>2813</v>
      </c>
      <c r="L162" s="6">
        <f t="shared" si="17"/>
        <v>14</v>
      </c>
      <c r="M162">
        <f>SUMIFS(L$2:L162,E$2:E162,E162,B$2:B162,B162,C$2:C162,C162)</f>
        <v>5722</v>
      </c>
    </row>
    <row r="163" spans="1:13" x14ac:dyDescent="0.25">
      <c r="A163" s="5">
        <v>36681</v>
      </c>
      <c r="B163" s="6">
        <f t="shared" si="12"/>
        <v>2000</v>
      </c>
      <c r="C163" s="6">
        <f t="shared" si="13"/>
        <v>6</v>
      </c>
      <c r="D163" s="6" t="str">
        <f t="shared" si="14"/>
        <v>neděle</v>
      </c>
      <c r="E163" s="6" t="s">
        <v>13</v>
      </c>
      <c r="F163" s="6">
        <v>535</v>
      </c>
      <c r="G163" s="6">
        <v>310</v>
      </c>
      <c r="H163" s="6">
        <v>3</v>
      </c>
      <c r="I163" s="6">
        <f t="shared" si="15"/>
        <v>930</v>
      </c>
      <c r="J163" s="6">
        <f t="shared" si="16"/>
        <v>1465</v>
      </c>
      <c r="K163" s="6">
        <v>1676</v>
      </c>
      <c r="L163" s="6">
        <f t="shared" si="17"/>
        <v>211</v>
      </c>
      <c r="M163">
        <f>SUMIFS(L$2:L163,E$2:E163,E163,B$2:B163,B163,C$2:C163,C163)</f>
        <v>211</v>
      </c>
    </row>
    <row r="164" spans="1:13" x14ac:dyDescent="0.25">
      <c r="A164" s="5">
        <v>36682</v>
      </c>
      <c r="B164" s="6">
        <f t="shared" si="12"/>
        <v>2000</v>
      </c>
      <c r="C164" s="6">
        <f t="shared" si="13"/>
        <v>6</v>
      </c>
      <c r="D164" s="6" t="str">
        <f t="shared" si="14"/>
        <v>pondělí</v>
      </c>
      <c r="E164" s="6" t="s">
        <v>7</v>
      </c>
      <c r="F164" s="6">
        <v>629</v>
      </c>
      <c r="G164" s="6">
        <v>318</v>
      </c>
      <c r="H164" s="6">
        <v>2</v>
      </c>
      <c r="I164" s="6">
        <f t="shared" si="15"/>
        <v>636</v>
      </c>
      <c r="J164" s="6">
        <f t="shared" si="16"/>
        <v>1265</v>
      </c>
      <c r="K164" s="6">
        <v>1054</v>
      </c>
      <c r="L164" s="6">
        <f t="shared" si="17"/>
        <v>-211</v>
      </c>
      <c r="M164">
        <f>SUMIFS(L$2:L164,E$2:E164,E164,B$2:B164,B164,C$2:C164,C164)</f>
        <v>5511</v>
      </c>
    </row>
    <row r="165" spans="1:13" x14ac:dyDescent="0.25">
      <c r="A165" s="5">
        <v>36684</v>
      </c>
      <c r="B165" s="6">
        <f t="shared" si="12"/>
        <v>2000</v>
      </c>
      <c r="C165" s="6">
        <f t="shared" si="13"/>
        <v>6</v>
      </c>
      <c r="D165" s="6" t="str">
        <f t="shared" si="14"/>
        <v>středa</v>
      </c>
      <c r="E165" s="6" t="s">
        <v>13</v>
      </c>
      <c r="F165" s="6">
        <v>535</v>
      </c>
      <c r="G165" s="6">
        <v>428</v>
      </c>
      <c r="H165" s="6">
        <v>4</v>
      </c>
      <c r="I165" s="6">
        <f t="shared" si="15"/>
        <v>1712</v>
      </c>
      <c r="J165" s="6">
        <f t="shared" si="16"/>
        <v>2247</v>
      </c>
      <c r="K165" s="6">
        <v>2086</v>
      </c>
      <c r="L165" s="6">
        <f t="shared" si="17"/>
        <v>-161</v>
      </c>
      <c r="M165">
        <f>SUMIFS(L$2:L165,E$2:E165,E165,B$2:B165,B165,C$2:C165,C165)</f>
        <v>50</v>
      </c>
    </row>
    <row r="166" spans="1:13" x14ac:dyDescent="0.25">
      <c r="A166" s="5">
        <v>36687</v>
      </c>
      <c r="B166" s="6">
        <f t="shared" si="12"/>
        <v>2000</v>
      </c>
      <c r="C166" s="6">
        <f t="shared" si="13"/>
        <v>6</v>
      </c>
      <c r="D166" s="6" t="str">
        <f t="shared" si="14"/>
        <v>sobota</v>
      </c>
      <c r="E166" s="6" t="s">
        <v>13</v>
      </c>
      <c r="F166" s="6">
        <v>535</v>
      </c>
      <c r="G166" s="6">
        <v>376</v>
      </c>
      <c r="H166" s="6">
        <v>7</v>
      </c>
      <c r="I166" s="6">
        <f t="shared" si="15"/>
        <v>2632</v>
      </c>
      <c r="J166" s="6">
        <f t="shared" si="16"/>
        <v>3167</v>
      </c>
      <c r="K166" s="6">
        <v>3339</v>
      </c>
      <c r="L166" s="6">
        <f t="shared" si="17"/>
        <v>172</v>
      </c>
      <c r="M166">
        <f>SUMIFS(L$2:L166,E$2:E166,E166,B$2:B166,B166,C$2:C166,C166)</f>
        <v>222</v>
      </c>
    </row>
    <row r="167" spans="1:13" x14ac:dyDescent="0.25">
      <c r="A167" s="5">
        <v>36688</v>
      </c>
      <c r="B167" s="6">
        <f t="shared" si="12"/>
        <v>2000</v>
      </c>
      <c r="C167" s="6">
        <f t="shared" si="13"/>
        <v>6</v>
      </c>
      <c r="D167" s="6" t="str">
        <f t="shared" si="14"/>
        <v>neděle</v>
      </c>
      <c r="E167" s="6" t="s">
        <v>10</v>
      </c>
      <c r="F167" s="6">
        <v>579</v>
      </c>
      <c r="G167" s="6">
        <v>310</v>
      </c>
      <c r="H167" s="6">
        <v>6</v>
      </c>
      <c r="I167" s="6">
        <f t="shared" si="15"/>
        <v>1860</v>
      </c>
      <c r="J167" s="6">
        <f t="shared" si="16"/>
        <v>2439</v>
      </c>
      <c r="K167" s="6">
        <v>2619</v>
      </c>
      <c r="L167" s="6">
        <f t="shared" si="17"/>
        <v>180</v>
      </c>
      <c r="M167">
        <f>SUMIFS(L$2:L167,E$2:E167,E167,B$2:B167,B167,C$2:C167,C167)</f>
        <v>48</v>
      </c>
    </row>
    <row r="168" spans="1:13" x14ac:dyDescent="0.25">
      <c r="A168" s="5">
        <v>36688</v>
      </c>
      <c r="B168" s="6">
        <f t="shared" si="12"/>
        <v>2000</v>
      </c>
      <c r="C168" s="6">
        <f t="shared" si="13"/>
        <v>6</v>
      </c>
      <c r="D168" s="6" t="str">
        <f t="shared" si="14"/>
        <v>neděle</v>
      </c>
      <c r="E168" s="6" t="s">
        <v>7</v>
      </c>
      <c r="F168" s="6">
        <v>629</v>
      </c>
      <c r="G168" s="6">
        <v>310</v>
      </c>
      <c r="H168" s="6">
        <v>8</v>
      </c>
      <c r="I168" s="6">
        <f t="shared" si="15"/>
        <v>2480</v>
      </c>
      <c r="J168" s="6">
        <f t="shared" si="16"/>
        <v>3109</v>
      </c>
      <c r="K168" s="6">
        <v>3430</v>
      </c>
      <c r="L168" s="6">
        <f t="shared" si="17"/>
        <v>321</v>
      </c>
      <c r="M168">
        <f>SUMIFS(L$2:L168,E$2:E168,E168,B$2:B168,B168,C$2:C168,C168)</f>
        <v>5832</v>
      </c>
    </row>
    <row r="169" spans="1:13" x14ac:dyDescent="0.25">
      <c r="A169" s="5">
        <v>36690</v>
      </c>
      <c r="B169" s="6">
        <f t="shared" si="12"/>
        <v>2000</v>
      </c>
      <c r="C169" s="6">
        <f t="shared" si="13"/>
        <v>6</v>
      </c>
      <c r="D169" s="6" t="str">
        <f t="shared" si="14"/>
        <v>úterý</v>
      </c>
      <c r="E169" s="6" t="s">
        <v>10</v>
      </c>
      <c r="F169" s="6">
        <v>579</v>
      </c>
      <c r="G169" s="6">
        <v>428</v>
      </c>
      <c r="H169" s="6">
        <v>1</v>
      </c>
      <c r="I169" s="6">
        <f t="shared" si="15"/>
        <v>428</v>
      </c>
      <c r="J169" s="6">
        <f t="shared" si="16"/>
        <v>1007</v>
      </c>
      <c r="K169" s="6">
        <v>1001</v>
      </c>
      <c r="L169" s="6">
        <f t="shared" si="17"/>
        <v>-6</v>
      </c>
      <c r="M169">
        <f>SUMIFS(L$2:L169,E$2:E169,E169,B$2:B169,B169,C$2:C169,C169)</f>
        <v>42</v>
      </c>
    </row>
    <row r="170" spans="1:13" x14ac:dyDescent="0.25">
      <c r="A170" s="5">
        <v>36690</v>
      </c>
      <c r="B170" s="6">
        <f t="shared" si="12"/>
        <v>2000</v>
      </c>
      <c r="C170" s="6">
        <f t="shared" si="13"/>
        <v>6</v>
      </c>
      <c r="D170" s="6" t="str">
        <f t="shared" si="14"/>
        <v>úterý</v>
      </c>
      <c r="E170" s="6" t="s">
        <v>13</v>
      </c>
      <c r="F170" s="6">
        <v>535</v>
      </c>
      <c r="G170" s="6">
        <v>428</v>
      </c>
      <c r="H170" s="6">
        <v>9</v>
      </c>
      <c r="I170" s="6">
        <f t="shared" si="15"/>
        <v>3852</v>
      </c>
      <c r="J170" s="6">
        <f t="shared" si="16"/>
        <v>4387</v>
      </c>
      <c r="K170" s="6">
        <v>4990</v>
      </c>
      <c r="L170" s="6">
        <f t="shared" si="17"/>
        <v>603</v>
      </c>
      <c r="M170">
        <f>SUMIFS(L$2:L170,E$2:E170,E170,B$2:B170,B170,C$2:C170,C170)</f>
        <v>825</v>
      </c>
    </row>
    <row r="171" spans="1:13" x14ac:dyDescent="0.25">
      <c r="A171" s="5">
        <v>36691</v>
      </c>
      <c r="B171" s="6">
        <f t="shared" si="12"/>
        <v>2000</v>
      </c>
      <c r="C171" s="6">
        <f t="shared" si="13"/>
        <v>6</v>
      </c>
      <c r="D171" s="6" t="str">
        <f t="shared" si="14"/>
        <v>středa</v>
      </c>
      <c r="E171" s="6" t="s">
        <v>9</v>
      </c>
      <c r="F171" s="6">
        <v>318</v>
      </c>
      <c r="G171" s="6">
        <v>428</v>
      </c>
      <c r="H171" s="6">
        <v>9</v>
      </c>
      <c r="I171" s="6">
        <f t="shared" si="15"/>
        <v>3852</v>
      </c>
      <c r="J171" s="6">
        <f t="shared" si="16"/>
        <v>4170</v>
      </c>
      <c r="K171" s="6">
        <v>4533</v>
      </c>
      <c r="L171" s="6">
        <f t="shared" si="17"/>
        <v>363</v>
      </c>
      <c r="M171">
        <f>SUMIFS(L$2:L171,E$2:E171,E171,B$2:B171,B171,C$2:C171,C171)</f>
        <v>363</v>
      </c>
    </row>
    <row r="172" spans="1:13" x14ac:dyDescent="0.25">
      <c r="A172" s="5">
        <v>36691</v>
      </c>
      <c r="B172" s="6">
        <f t="shared" si="12"/>
        <v>2000</v>
      </c>
      <c r="C172" s="6">
        <f t="shared" si="13"/>
        <v>6</v>
      </c>
      <c r="D172" s="6" t="str">
        <f t="shared" si="14"/>
        <v>středa</v>
      </c>
      <c r="E172" s="6" t="s">
        <v>7</v>
      </c>
      <c r="F172" s="6">
        <v>629</v>
      </c>
      <c r="G172" s="6">
        <v>428</v>
      </c>
      <c r="H172" s="6">
        <v>4</v>
      </c>
      <c r="I172" s="6">
        <f t="shared" si="15"/>
        <v>1712</v>
      </c>
      <c r="J172" s="6">
        <f t="shared" si="16"/>
        <v>2341</v>
      </c>
      <c r="K172" s="6">
        <v>2129</v>
      </c>
      <c r="L172" s="6">
        <f t="shared" si="17"/>
        <v>-212</v>
      </c>
      <c r="M172">
        <f>SUMIFS(L$2:L172,E$2:E172,E172,B$2:B172,B172,C$2:C172,C172)</f>
        <v>5620</v>
      </c>
    </row>
    <row r="173" spans="1:13" x14ac:dyDescent="0.25">
      <c r="A173" s="5">
        <v>36693</v>
      </c>
      <c r="B173" s="6">
        <f t="shared" si="12"/>
        <v>2000</v>
      </c>
      <c r="C173" s="6">
        <f t="shared" si="13"/>
        <v>6</v>
      </c>
      <c r="D173" s="6" t="str">
        <f t="shared" si="14"/>
        <v>pátek</v>
      </c>
      <c r="E173" s="6" t="s">
        <v>10</v>
      </c>
      <c r="F173" s="6">
        <v>579</v>
      </c>
      <c r="G173" s="6">
        <v>318</v>
      </c>
      <c r="H173" s="6">
        <v>1</v>
      </c>
      <c r="I173" s="6">
        <f t="shared" si="15"/>
        <v>318</v>
      </c>
      <c r="J173" s="6">
        <f t="shared" si="16"/>
        <v>897</v>
      </c>
      <c r="K173" s="6">
        <v>833</v>
      </c>
      <c r="L173" s="6">
        <f t="shared" si="17"/>
        <v>-64</v>
      </c>
      <c r="M173">
        <f>SUMIFS(L$2:L173,E$2:E173,E173,B$2:B173,B173,C$2:C173,C173)</f>
        <v>-22</v>
      </c>
    </row>
    <row r="174" spans="1:13" x14ac:dyDescent="0.25">
      <c r="A174" s="5">
        <v>36694</v>
      </c>
      <c r="B174" s="6">
        <f t="shared" si="12"/>
        <v>2000</v>
      </c>
      <c r="C174" s="6">
        <f t="shared" si="13"/>
        <v>6</v>
      </c>
      <c r="D174" s="6" t="str">
        <f t="shared" si="14"/>
        <v>sobota</v>
      </c>
      <c r="E174" s="6" t="s">
        <v>13</v>
      </c>
      <c r="F174" s="6">
        <v>535</v>
      </c>
      <c r="G174" s="6">
        <v>376</v>
      </c>
      <c r="H174" s="6">
        <v>5</v>
      </c>
      <c r="I174" s="6">
        <f t="shared" si="15"/>
        <v>1880</v>
      </c>
      <c r="J174" s="6">
        <f t="shared" si="16"/>
        <v>2415</v>
      </c>
      <c r="K174" s="6">
        <v>8231</v>
      </c>
      <c r="L174" s="6">
        <f t="shared" si="17"/>
        <v>5816</v>
      </c>
      <c r="M174">
        <f>SUMIFS(L$2:L174,E$2:E174,E174,B$2:B174,B174,C$2:C174,C174)</f>
        <v>6641</v>
      </c>
    </row>
    <row r="175" spans="1:13" x14ac:dyDescent="0.25">
      <c r="A175" s="5">
        <v>36696</v>
      </c>
      <c r="B175" s="6">
        <f t="shared" si="12"/>
        <v>2000</v>
      </c>
      <c r="C175" s="6">
        <f t="shared" si="13"/>
        <v>6</v>
      </c>
      <c r="D175" s="6" t="str">
        <f t="shared" si="14"/>
        <v>pondělí</v>
      </c>
      <c r="E175" s="6" t="s">
        <v>7</v>
      </c>
      <c r="F175" s="6">
        <v>629</v>
      </c>
      <c r="G175" s="6">
        <v>318</v>
      </c>
      <c r="H175" s="6">
        <v>6</v>
      </c>
      <c r="I175" s="6">
        <f t="shared" si="15"/>
        <v>1908</v>
      </c>
      <c r="J175" s="6">
        <f t="shared" si="16"/>
        <v>2537</v>
      </c>
      <c r="K175" s="6">
        <v>2474</v>
      </c>
      <c r="L175" s="6">
        <f t="shared" si="17"/>
        <v>-63</v>
      </c>
      <c r="M175">
        <f>SUMIFS(L$2:L175,E$2:E175,E175,B$2:B175,B175,C$2:C175,C175)</f>
        <v>5557</v>
      </c>
    </row>
    <row r="176" spans="1:13" x14ac:dyDescent="0.25">
      <c r="A176" s="5">
        <v>36696</v>
      </c>
      <c r="B176" s="6">
        <f t="shared" si="12"/>
        <v>2000</v>
      </c>
      <c r="C176" s="6">
        <f t="shared" si="13"/>
        <v>6</v>
      </c>
      <c r="D176" s="6" t="str">
        <f t="shared" si="14"/>
        <v>pondělí</v>
      </c>
      <c r="E176" s="6" t="s">
        <v>13</v>
      </c>
      <c r="F176" s="6">
        <v>535</v>
      </c>
      <c r="G176" s="6">
        <v>318</v>
      </c>
      <c r="H176" s="6">
        <v>8</v>
      </c>
      <c r="I176" s="6">
        <f t="shared" si="15"/>
        <v>2544</v>
      </c>
      <c r="J176" s="6">
        <f t="shared" si="16"/>
        <v>3079</v>
      </c>
      <c r="K176" s="6">
        <v>3272</v>
      </c>
      <c r="L176" s="6">
        <f t="shared" si="17"/>
        <v>193</v>
      </c>
      <c r="M176">
        <f>SUMIFS(L$2:L176,E$2:E176,E176,B$2:B176,B176,C$2:C176,C176)</f>
        <v>6834</v>
      </c>
    </row>
    <row r="177" spans="1:13" x14ac:dyDescent="0.25">
      <c r="A177" s="5">
        <v>36697</v>
      </c>
      <c r="B177" s="6">
        <f t="shared" si="12"/>
        <v>2000</v>
      </c>
      <c r="C177" s="6">
        <f t="shared" si="13"/>
        <v>6</v>
      </c>
      <c r="D177" s="6" t="str">
        <f t="shared" si="14"/>
        <v>úterý</v>
      </c>
      <c r="E177" s="6" t="s">
        <v>13</v>
      </c>
      <c r="F177" s="6">
        <v>535</v>
      </c>
      <c r="G177" s="6">
        <v>428</v>
      </c>
      <c r="H177" s="6">
        <v>2</v>
      </c>
      <c r="I177" s="6">
        <f t="shared" si="15"/>
        <v>856</v>
      </c>
      <c r="J177" s="6">
        <f t="shared" si="16"/>
        <v>1391</v>
      </c>
      <c r="K177" s="6">
        <v>1146</v>
      </c>
      <c r="L177" s="6">
        <f t="shared" si="17"/>
        <v>-245</v>
      </c>
      <c r="M177">
        <f>SUMIFS(L$2:L177,E$2:E177,E177,B$2:B177,B177,C$2:C177,C177)</f>
        <v>6589</v>
      </c>
    </row>
    <row r="178" spans="1:13" x14ac:dyDescent="0.25">
      <c r="A178" s="5">
        <v>36698</v>
      </c>
      <c r="B178" s="6">
        <f t="shared" si="12"/>
        <v>2000</v>
      </c>
      <c r="C178" s="6">
        <f t="shared" si="13"/>
        <v>6</v>
      </c>
      <c r="D178" s="6" t="str">
        <f t="shared" si="14"/>
        <v>středa</v>
      </c>
      <c r="E178" s="6" t="s">
        <v>9</v>
      </c>
      <c r="F178" s="6">
        <v>318</v>
      </c>
      <c r="G178" s="6">
        <v>428</v>
      </c>
      <c r="H178" s="6">
        <v>4</v>
      </c>
      <c r="I178" s="6">
        <f t="shared" si="15"/>
        <v>1712</v>
      </c>
      <c r="J178" s="6">
        <f t="shared" si="16"/>
        <v>2030</v>
      </c>
      <c r="K178" s="6">
        <v>1812</v>
      </c>
      <c r="L178" s="6">
        <f t="shared" si="17"/>
        <v>-218</v>
      </c>
      <c r="M178">
        <f>SUMIFS(L$2:L178,E$2:E178,E178,B$2:B178,B178,C$2:C178,C178)</f>
        <v>145</v>
      </c>
    </row>
    <row r="179" spans="1:13" x14ac:dyDescent="0.25">
      <c r="A179" s="5">
        <v>36698</v>
      </c>
      <c r="B179" s="6">
        <f t="shared" si="12"/>
        <v>2000</v>
      </c>
      <c r="C179" s="6">
        <f t="shared" si="13"/>
        <v>6</v>
      </c>
      <c r="D179" s="6" t="str">
        <f t="shared" si="14"/>
        <v>středa</v>
      </c>
      <c r="E179" s="6" t="s">
        <v>10</v>
      </c>
      <c r="F179" s="6">
        <v>579</v>
      </c>
      <c r="G179" s="6">
        <v>428</v>
      </c>
      <c r="H179" s="6">
        <v>4</v>
      </c>
      <c r="I179" s="6">
        <f t="shared" si="15"/>
        <v>1712</v>
      </c>
      <c r="J179" s="6">
        <f t="shared" si="16"/>
        <v>2291</v>
      </c>
      <c r="K179" s="6">
        <v>2607</v>
      </c>
      <c r="L179" s="6">
        <f t="shared" si="17"/>
        <v>316</v>
      </c>
      <c r="M179">
        <f>SUMIFS(L$2:L179,E$2:E179,E179,B$2:B179,B179,C$2:C179,C179)</f>
        <v>294</v>
      </c>
    </row>
    <row r="180" spans="1:13" x14ac:dyDescent="0.25">
      <c r="A180" s="5">
        <v>36699</v>
      </c>
      <c r="B180" s="6">
        <f t="shared" si="12"/>
        <v>2000</v>
      </c>
      <c r="C180" s="6">
        <f t="shared" si="13"/>
        <v>6</v>
      </c>
      <c r="D180" s="6" t="str">
        <f t="shared" si="14"/>
        <v>čtvrtek</v>
      </c>
      <c r="E180" s="6" t="s">
        <v>10</v>
      </c>
      <c r="F180" s="6">
        <v>579</v>
      </c>
      <c r="G180" s="6">
        <v>310</v>
      </c>
      <c r="H180" s="6">
        <v>5</v>
      </c>
      <c r="I180" s="6">
        <f t="shared" si="15"/>
        <v>1550</v>
      </c>
      <c r="J180" s="6">
        <f t="shared" si="16"/>
        <v>2129</v>
      </c>
      <c r="K180" s="6">
        <v>2424</v>
      </c>
      <c r="L180" s="6">
        <f t="shared" si="17"/>
        <v>295</v>
      </c>
      <c r="M180">
        <f>SUMIFS(L$2:L180,E$2:E180,E180,B$2:B180,B180,C$2:C180,C180)</f>
        <v>589</v>
      </c>
    </row>
    <row r="181" spans="1:13" x14ac:dyDescent="0.25">
      <c r="A181" s="5">
        <v>36699</v>
      </c>
      <c r="B181" s="6">
        <f t="shared" si="12"/>
        <v>2000</v>
      </c>
      <c r="C181" s="6">
        <f t="shared" si="13"/>
        <v>6</v>
      </c>
      <c r="D181" s="6" t="str">
        <f t="shared" si="14"/>
        <v>čtvrtek</v>
      </c>
      <c r="E181" s="6" t="s">
        <v>11</v>
      </c>
      <c r="F181" s="6">
        <v>654</v>
      </c>
      <c r="G181" s="6">
        <v>310</v>
      </c>
      <c r="H181" s="6">
        <v>4</v>
      </c>
      <c r="I181" s="6">
        <f t="shared" si="15"/>
        <v>1240</v>
      </c>
      <c r="J181" s="6">
        <f t="shared" si="16"/>
        <v>1894</v>
      </c>
      <c r="K181" s="6">
        <v>1979</v>
      </c>
      <c r="L181" s="6">
        <f t="shared" si="17"/>
        <v>85</v>
      </c>
      <c r="M181">
        <f>SUMIFS(L$2:L181,E$2:E181,E181,B$2:B181,B181,C$2:C181,C181)</f>
        <v>85</v>
      </c>
    </row>
    <row r="182" spans="1:13" x14ac:dyDescent="0.25">
      <c r="A182" s="5">
        <v>36702</v>
      </c>
      <c r="B182" s="6">
        <f t="shared" si="12"/>
        <v>2000</v>
      </c>
      <c r="C182" s="6">
        <f t="shared" si="13"/>
        <v>6</v>
      </c>
      <c r="D182" s="6" t="str">
        <f t="shared" si="14"/>
        <v>neděle</v>
      </c>
      <c r="E182" s="6" t="s">
        <v>13</v>
      </c>
      <c r="F182" s="6">
        <v>535</v>
      </c>
      <c r="G182" s="6">
        <v>310</v>
      </c>
      <c r="H182" s="6">
        <v>8</v>
      </c>
      <c r="I182" s="6">
        <f t="shared" si="15"/>
        <v>2480</v>
      </c>
      <c r="J182" s="6">
        <f t="shared" si="16"/>
        <v>3015</v>
      </c>
      <c r="K182" s="6">
        <v>2557</v>
      </c>
      <c r="L182" s="6">
        <f t="shared" si="17"/>
        <v>-458</v>
      </c>
      <c r="M182">
        <f>SUMIFS(L$2:L182,E$2:E182,E182,B$2:B182,B182,C$2:C182,C182)</f>
        <v>6131</v>
      </c>
    </row>
    <row r="183" spans="1:13" x14ac:dyDescent="0.25">
      <c r="A183" s="5">
        <v>36703</v>
      </c>
      <c r="B183" s="6">
        <f t="shared" si="12"/>
        <v>2000</v>
      </c>
      <c r="C183" s="6">
        <f t="shared" si="13"/>
        <v>6</v>
      </c>
      <c r="D183" s="6" t="str">
        <f t="shared" si="14"/>
        <v>pondělí</v>
      </c>
      <c r="E183" s="6" t="s">
        <v>13</v>
      </c>
      <c r="F183" s="6">
        <v>535</v>
      </c>
      <c r="G183" s="6">
        <v>318</v>
      </c>
      <c r="H183" s="6">
        <v>6</v>
      </c>
      <c r="I183" s="6">
        <f t="shared" si="15"/>
        <v>1908</v>
      </c>
      <c r="J183" s="6">
        <f t="shared" si="16"/>
        <v>2443</v>
      </c>
      <c r="K183" s="6">
        <v>2566</v>
      </c>
      <c r="L183" s="6">
        <f t="shared" si="17"/>
        <v>123</v>
      </c>
      <c r="M183">
        <f>SUMIFS(L$2:L183,E$2:E183,E183,B$2:B183,B183,C$2:C183,C183)</f>
        <v>6254</v>
      </c>
    </row>
    <row r="184" spans="1:13" x14ac:dyDescent="0.25">
      <c r="A184" s="5">
        <v>36703</v>
      </c>
      <c r="B184" s="6">
        <f t="shared" si="12"/>
        <v>2000</v>
      </c>
      <c r="C184" s="6">
        <f t="shared" si="13"/>
        <v>6</v>
      </c>
      <c r="D184" s="6" t="str">
        <f t="shared" si="14"/>
        <v>pondělí</v>
      </c>
      <c r="E184" s="6" t="s">
        <v>7</v>
      </c>
      <c r="F184" s="6">
        <v>629</v>
      </c>
      <c r="G184" s="6">
        <v>318</v>
      </c>
      <c r="H184" s="6">
        <v>7</v>
      </c>
      <c r="I184" s="6">
        <f t="shared" si="15"/>
        <v>2226</v>
      </c>
      <c r="J184" s="6">
        <f t="shared" si="16"/>
        <v>2855</v>
      </c>
      <c r="K184" s="6">
        <v>2545</v>
      </c>
      <c r="L184" s="6">
        <f t="shared" si="17"/>
        <v>-310</v>
      </c>
      <c r="M184">
        <f>SUMIFS(L$2:L184,E$2:E184,E184,B$2:B184,B184,C$2:C184,C184)</f>
        <v>5247</v>
      </c>
    </row>
    <row r="185" spans="1:13" x14ac:dyDescent="0.25">
      <c r="A185" s="5">
        <v>36707</v>
      </c>
      <c r="B185" s="6">
        <f t="shared" si="12"/>
        <v>2000</v>
      </c>
      <c r="C185" s="6">
        <f t="shared" si="13"/>
        <v>6</v>
      </c>
      <c r="D185" s="6" t="str">
        <f t="shared" si="14"/>
        <v>pátek</v>
      </c>
      <c r="E185" s="6" t="s">
        <v>7</v>
      </c>
      <c r="F185" s="6">
        <v>629</v>
      </c>
      <c r="G185" s="6">
        <v>318</v>
      </c>
      <c r="H185" s="6">
        <v>6</v>
      </c>
      <c r="I185" s="6">
        <f t="shared" si="15"/>
        <v>1908</v>
      </c>
      <c r="J185" s="6">
        <f t="shared" si="16"/>
        <v>2537</v>
      </c>
      <c r="K185" s="6">
        <v>2431</v>
      </c>
      <c r="L185" s="6">
        <f t="shared" si="17"/>
        <v>-106</v>
      </c>
      <c r="M185">
        <f>SUMIFS(L$2:L185,E$2:E185,E185,B$2:B185,B185,C$2:C185,C185)</f>
        <v>5141</v>
      </c>
    </row>
    <row r="186" spans="1:13" x14ac:dyDescent="0.25">
      <c r="A186" s="5">
        <v>36707</v>
      </c>
      <c r="B186" s="6">
        <f t="shared" si="12"/>
        <v>2000</v>
      </c>
      <c r="C186" s="6">
        <f t="shared" si="13"/>
        <v>6</v>
      </c>
      <c r="D186" s="6" t="str">
        <f t="shared" si="14"/>
        <v>pátek</v>
      </c>
      <c r="E186" s="6" t="s">
        <v>13</v>
      </c>
      <c r="F186" s="6">
        <v>535</v>
      </c>
      <c r="G186" s="6">
        <v>318</v>
      </c>
      <c r="H186" s="6">
        <v>3</v>
      </c>
      <c r="I186" s="6">
        <f t="shared" si="15"/>
        <v>954</v>
      </c>
      <c r="J186" s="6">
        <f t="shared" si="16"/>
        <v>1489</v>
      </c>
      <c r="K186" s="6">
        <v>1593</v>
      </c>
      <c r="L186" s="6">
        <f t="shared" si="17"/>
        <v>104</v>
      </c>
      <c r="M186">
        <f>SUMIFS(L$2:L186,E$2:E186,E186,B$2:B186,B186,C$2:C186,C186)</f>
        <v>6358</v>
      </c>
    </row>
    <row r="187" spans="1:13" x14ac:dyDescent="0.25">
      <c r="A187" s="5">
        <v>36708</v>
      </c>
      <c r="B187" s="6">
        <f t="shared" si="12"/>
        <v>2000</v>
      </c>
      <c r="C187" s="6">
        <f t="shared" si="13"/>
        <v>7</v>
      </c>
      <c r="D187" s="6" t="str">
        <f t="shared" si="14"/>
        <v>sobota</v>
      </c>
      <c r="E187" s="6" t="s">
        <v>7</v>
      </c>
      <c r="F187" s="6">
        <v>629</v>
      </c>
      <c r="G187" s="6">
        <v>376</v>
      </c>
      <c r="H187" s="6">
        <v>9</v>
      </c>
      <c r="I187" s="6">
        <f t="shared" si="15"/>
        <v>3384</v>
      </c>
      <c r="J187" s="6">
        <f t="shared" si="16"/>
        <v>4013</v>
      </c>
      <c r="K187" s="6">
        <v>3594</v>
      </c>
      <c r="L187" s="6">
        <f t="shared" si="17"/>
        <v>-419</v>
      </c>
      <c r="M187">
        <f>SUMIFS(L$2:L187,E$2:E187,E187,B$2:B187,B187,C$2:C187,C187)</f>
        <v>-419</v>
      </c>
    </row>
    <row r="188" spans="1:13" x14ac:dyDescent="0.25">
      <c r="A188" s="5">
        <v>36710</v>
      </c>
      <c r="B188" s="6">
        <f t="shared" si="12"/>
        <v>2000</v>
      </c>
      <c r="C188" s="6">
        <f t="shared" si="13"/>
        <v>7</v>
      </c>
      <c r="D188" s="6" t="str">
        <f t="shared" si="14"/>
        <v>pondělí</v>
      </c>
      <c r="E188" s="6" t="s">
        <v>10</v>
      </c>
      <c r="F188" s="6">
        <v>579</v>
      </c>
      <c r="G188" s="6">
        <v>318</v>
      </c>
      <c r="H188" s="6">
        <v>8</v>
      </c>
      <c r="I188" s="6">
        <f t="shared" si="15"/>
        <v>2544</v>
      </c>
      <c r="J188" s="6">
        <f t="shared" si="16"/>
        <v>3123</v>
      </c>
      <c r="K188" s="6">
        <v>2903</v>
      </c>
      <c r="L188" s="6">
        <f t="shared" si="17"/>
        <v>-220</v>
      </c>
      <c r="M188">
        <f>SUMIFS(L$2:L188,E$2:E188,E188,B$2:B188,B188,C$2:C188,C188)</f>
        <v>-220</v>
      </c>
    </row>
    <row r="189" spans="1:13" x14ac:dyDescent="0.25">
      <c r="A189" s="5">
        <v>36715</v>
      </c>
      <c r="B189" s="6">
        <f t="shared" si="12"/>
        <v>2000</v>
      </c>
      <c r="C189" s="6">
        <f t="shared" si="13"/>
        <v>7</v>
      </c>
      <c r="D189" s="6" t="str">
        <f t="shared" si="14"/>
        <v>sobota</v>
      </c>
      <c r="E189" s="6" t="s">
        <v>10</v>
      </c>
      <c r="F189" s="6">
        <v>579</v>
      </c>
      <c r="G189" s="6">
        <v>376</v>
      </c>
      <c r="H189" s="6">
        <v>3</v>
      </c>
      <c r="I189" s="6">
        <f t="shared" si="15"/>
        <v>1128</v>
      </c>
      <c r="J189" s="6">
        <f t="shared" si="16"/>
        <v>1707</v>
      </c>
      <c r="K189" s="6">
        <v>1783</v>
      </c>
      <c r="L189" s="6">
        <f t="shared" si="17"/>
        <v>76</v>
      </c>
      <c r="M189">
        <f>SUMIFS(L$2:L189,E$2:E189,E189,B$2:B189,B189,C$2:C189,C189)</f>
        <v>-144</v>
      </c>
    </row>
    <row r="190" spans="1:13" x14ac:dyDescent="0.25">
      <c r="A190" s="5">
        <v>36716</v>
      </c>
      <c r="B190" s="6">
        <f t="shared" si="12"/>
        <v>2000</v>
      </c>
      <c r="C190" s="6">
        <f t="shared" si="13"/>
        <v>7</v>
      </c>
      <c r="D190" s="6" t="str">
        <f t="shared" si="14"/>
        <v>neděle</v>
      </c>
      <c r="E190" s="6" t="s">
        <v>10</v>
      </c>
      <c r="F190" s="6">
        <v>579</v>
      </c>
      <c r="G190" s="6">
        <v>310</v>
      </c>
      <c r="H190" s="6">
        <v>2</v>
      </c>
      <c r="I190" s="6">
        <f t="shared" si="15"/>
        <v>620</v>
      </c>
      <c r="J190" s="6">
        <f t="shared" si="16"/>
        <v>1199</v>
      </c>
      <c r="K190" s="6">
        <v>1881</v>
      </c>
      <c r="L190" s="6">
        <f t="shared" si="17"/>
        <v>682</v>
      </c>
      <c r="M190">
        <f>SUMIFS(L$2:L190,E$2:E190,E190,B$2:B190,B190,C$2:C190,C190)</f>
        <v>538</v>
      </c>
    </row>
    <row r="191" spans="1:13" x14ac:dyDescent="0.25">
      <c r="A191" s="5">
        <v>36720</v>
      </c>
      <c r="B191" s="6">
        <f t="shared" si="12"/>
        <v>2000</v>
      </c>
      <c r="C191" s="6">
        <f t="shared" si="13"/>
        <v>7</v>
      </c>
      <c r="D191" s="6" t="str">
        <f t="shared" si="14"/>
        <v>čtvrtek</v>
      </c>
      <c r="E191" s="6" t="s">
        <v>13</v>
      </c>
      <c r="F191" s="6">
        <v>535</v>
      </c>
      <c r="G191" s="6">
        <v>310</v>
      </c>
      <c r="H191" s="6">
        <v>3</v>
      </c>
      <c r="I191" s="6">
        <f t="shared" si="15"/>
        <v>930</v>
      </c>
      <c r="J191" s="6">
        <f t="shared" si="16"/>
        <v>1465</v>
      </c>
      <c r="K191" s="6">
        <v>1691</v>
      </c>
      <c r="L191" s="6">
        <f t="shared" si="17"/>
        <v>226</v>
      </c>
      <c r="M191">
        <f>SUMIFS(L$2:L191,E$2:E191,E191,B$2:B191,B191,C$2:C191,C191)</f>
        <v>226</v>
      </c>
    </row>
    <row r="192" spans="1:13" x14ac:dyDescent="0.25">
      <c r="A192" s="5">
        <v>36720</v>
      </c>
      <c r="B192" s="6">
        <f t="shared" si="12"/>
        <v>2000</v>
      </c>
      <c r="C192" s="6">
        <f t="shared" si="13"/>
        <v>7</v>
      </c>
      <c r="D192" s="6" t="str">
        <f t="shared" si="14"/>
        <v>čtvrtek</v>
      </c>
      <c r="E192" s="6" t="s">
        <v>10</v>
      </c>
      <c r="F192" s="6">
        <v>579</v>
      </c>
      <c r="G192" s="6">
        <v>310</v>
      </c>
      <c r="H192" s="6">
        <v>8</v>
      </c>
      <c r="I192" s="6">
        <f t="shared" si="15"/>
        <v>2480</v>
      </c>
      <c r="J192" s="6">
        <f t="shared" si="16"/>
        <v>3059</v>
      </c>
      <c r="K192" s="6">
        <v>7682</v>
      </c>
      <c r="L192" s="6">
        <f t="shared" si="17"/>
        <v>4623</v>
      </c>
      <c r="M192">
        <f>SUMIFS(L$2:L192,E$2:E192,E192,B$2:B192,B192,C$2:C192,C192)</f>
        <v>5161</v>
      </c>
    </row>
    <row r="193" spans="1:13" x14ac:dyDescent="0.25">
      <c r="A193" s="5">
        <v>36721</v>
      </c>
      <c r="B193" s="6">
        <f t="shared" si="12"/>
        <v>2000</v>
      </c>
      <c r="C193" s="6">
        <f t="shared" si="13"/>
        <v>7</v>
      </c>
      <c r="D193" s="6" t="str">
        <f t="shared" si="14"/>
        <v>pátek</v>
      </c>
      <c r="E193" s="6" t="s">
        <v>13</v>
      </c>
      <c r="F193" s="6">
        <v>535</v>
      </c>
      <c r="G193" s="6">
        <v>318</v>
      </c>
      <c r="H193" s="6">
        <v>2</v>
      </c>
      <c r="I193" s="6">
        <f t="shared" si="15"/>
        <v>636</v>
      </c>
      <c r="J193" s="6">
        <f t="shared" si="16"/>
        <v>1171</v>
      </c>
      <c r="K193" s="6">
        <v>949</v>
      </c>
      <c r="L193" s="6">
        <f t="shared" si="17"/>
        <v>-222</v>
      </c>
      <c r="M193">
        <f>SUMIFS(L$2:L193,E$2:E193,E193,B$2:B193,B193,C$2:C193,C193)</f>
        <v>4</v>
      </c>
    </row>
    <row r="194" spans="1:13" x14ac:dyDescent="0.25">
      <c r="A194" s="5">
        <v>36723</v>
      </c>
      <c r="B194" s="6">
        <f t="shared" ref="B194:B257" si="18">YEAR(A194)</f>
        <v>2000</v>
      </c>
      <c r="C194" s="6">
        <f t="shared" ref="C194:C257" si="19">MONTH(A194)</f>
        <v>7</v>
      </c>
      <c r="D194" s="6" t="str">
        <f t="shared" ref="D194:D257" si="20">TEXT(A194,"dddd")</f>
        <v>neděle</v>
      </c>
      <c r="E194" s="6" t="s">
        <v>9</v>
      </c>
      <c r="F194" s="6">
        <v>318</v>
      </c>
      <c r="G194" s="6">
        <v>310</v>
      </c>
      <c r="H194" s="6">
        <v>1</v>
      </c>
      <c r="I194" s="6">
        <f t="shared" ref="I194:I257" si="21">G194*H194</f>
        <v>310</v>
      </c>
      <c r="J194" s="6">
        <f t="shared" ref="J194:J257" si="22">F194+I194</f>
        <v>628</v>
      </c>
      <c r="K194" s="6">
        <v>571</v>
      </c>
      <c r="L194" s="6">
        <f t="shared" ref="L194:L257" si="23">K194-J194</f>
        <v>-57</v>
      </c>
      <c r="M194">
        <f>SUMIFS(L$2:L194,E$2:E194,E194,B$2:B194,B194,C$2:C194,C194)</f>
        <v>-57</v>
      </c>
    </row>
    <row r="195" spans="1:13" x14ac:dyDescent="0.25">
      <c r="A195" s="5">
        <v>36724</v>
      </c>
      <c r="B195" s="6">
        <f t="shared" si="18"/>
        <v>2000</v>
      </c>
      <c r="C195" s="6">
        <f t="shared" si="19"/>
        <v>7</v>
      </c>
      <c r="D195" s="6" t="str">
        <f t="shared" si="20"/>
        <v>pondělí</v>
      </c>
      <c r="E195" s="6" t="s">
        <v>8</v>
      </c>
      <c r="F195" s="6">
        <v>509</v>
      </c>
      <c r="G195" s="6">
        <v>318</v>
      </c>
      <c r="H195" s="6">
        <v>6</v>
      </c>
      <c r="I195" s="6">
        <f t="shared" si="21"/>
        <v>1908</v>
      </c>
      <c r="J195" s="6">
        <f t="shared" si="22"/>
        <v>2417</v>
      </c>
      <c r="K195" s="6">
        <v>2297</v>
      </c>
      <c r="L195" s="6">
        <f t="shared" si="23"/>
        <v>-120</v>
      </c>
      <c r="M195">
        <f>SUMIFS(L$2:L195,E$2:E195,E195,B$2:B195,B195,C$2:C195,C195)</f>
        <v>-120</v>
      </c>
    </row>
    <row r="196" spans="1:13" x14ac:dyDescent="0.25">
      <c r="A196" s="5">
        <v>36725</v>
      </c>
      <c r="B196" s="6">
        <f t="shared" si="18"/>
        <v>2000</v>
      </c>
      <c r="C196" s="6">
        <f t="shared" si="19"/>
        <v>7</v>
      </c>
      <c r="D196" s="6" t="str">
        <f t="shared" si="20"/>
        <v>úterý</v>
      </c>
      <c r="E196" s="6" t="s">
        <v>13</v>
      </c>
      <c r="F196" s="6">
        <v>535</v>
      </c>
      <c r="G196" s="6">
        <v>428</v>
      </c>
      <c r="H196" s="6">
        <v>4</v>
      </c>
      <c r="I196" s="6">
        <f t="shared" si="21"/>
        <v>1712</v>
      </c>
      <c r="J196" s="6">
        <f t="shared" si="22"/>
        <v>2247</v>
      </c>
      <c r="K196" s="6">
        <v>2328</v>
      </c>
      <c r="L196" s="6">
        <f t="shared" si="23"/>
        <v>81</v>
      </c>
      <c r="M196">
        <f>SUMIFS(L$2:L196,E$2:E196,E196,B$2:B196,B196,C$2:C196,C196)</f>
        <v>85</v>
      </c>
    </row>
    <row r="197" spans="1:13" x14ac:dyDescent="0.25">
      <c r="A197" s="5">
        <v>36725</v>
      </c>
      <c r="B197" s="6">
        <f t="shared" si="18"/>
        <v>2000</v>
      </c>
      <c r="C197" s="6">
        <f t="shared" si="19"/>
        <v>7</v>
      </c>
      <c r="D197" s="6" t="str">
        <f t="shared" si="20"/>
        <v>úterý</v>
      </c>
      <c r="E197" s="6" t="s">
        <v>11</v>
      </c>
      <c r="F197" s="6">
        <v>654</v>
      </c>
      <c r="G197" s="6">
        <v>428</v>
      </c>
      <c r="H197" s="6">
        <v>5</v>
      </c>
      <c r="I197" s="6">
        <f t="shared" si="21"/>
        <v>2140</v>
      </c>
      <c r="J197" s="6">
        <f t="shared" si="22"/>
        <v>2794</v>
      </c>
      <c r="K197" s="6">
        <v>3188</v>
      </c>
      <c r="L197" s="6">
        <f t="shared" si="23"/>
        <v>394</v>
      </c>
      <c r="M197">
        <f>SUMIFS(L$2:L197,E$2:E197,E197,B$2:B197,B197,C$2:C197,C197)</f>
        <v>394</v>
      </c>
    </row>
    <row r="198" spans="1:13" x14ac:dyDescent="0.25">
      <c r="A198" s="5">
        <v>36726</v>
      </c>
      <c r="B198" s="6">
        <f t="shared" si="18"/>
        <v>2000</v>
      </c>
      <c r="C198" s="6">
        <f t="shared" si="19"/>
        <v>7</v>
      </c>
      <c r="D198" s="6" t="str">
        <f t="shared" si="20"/>
        <v>středa</v>
      </c>
      <c r="E198" s="6" t="s">
        <v>10</v>
      </c>
      <c r="F198" s="6">
        <v>579</v>
      </c>
      <c r="G198" s="6">
        <v>428</v>
      </c>
      <c r="H198" s="6">
        <v>3</v>
      </c>
      <c r="I198" s="6">
        <f t="shared" si="21"/>
        <v>1284</v>
      </c>
      <c r="J198" s="6">
        <f t="shared" si="22"/>
        <v>1863</v>
      </c>
      <c r="K198" s="6">
        <v>2010</v>
      </c>
      <c r="L198" s="6">
        <f t="shared" si="23"/>
        <v>147</v>
      </c>
      <c r="M198">
        <f>SUMIFS(L$2:L198,E$2:E198,E198,B$2:B198,B198,C$2:C198,C198)</f>
        <v>5308</v>
      </c>
    </row>
    <row r="199" spans="1:13" x14ac:dyDescent="0.25">
      <c r="A199" s="5">
        <v>36728</v>
      </c>
      <c r="B199" s="6">
        <f t="shared" si="18"/>
        <v>2000</v>
      </c>
      <c r="C199" s="6">
        <f t="shared" si="19"/>
        <v>7</v>
      </c>
      <c r="D199" s="6" t="str">
        <f t="shared" si="20"/>
        <v>pátek</v>
      </c>
      <c r="E199" s="6" t="s">
        <v>8</v>
      </c>
      <c r="F199" s="6">
        <v>509</v>
      </c>
      <c r="G199" s="6">
        <v>318</v>
      </c>
      <c r="H199" s="6">
        <v>3</v>
      </c>
      <c r="I199" s="6">
        <f t="shared" si="21"/>
        <v>954</v>
      </c>
      <c r="J199" s="6">
        <f t="shared" si="22"/>
        <v>1463</v>
      </c>
      <c r="K199" s="6">
        <v>1731</v>
      </c>
      <c r="L199" s="6">
        <f t="shared" si="23"/>
        <v>268</v>
      </c>
      <c r="M199">
        <f>SUMIFS(L$2:L199,E$2:E199,E199,B$2:B199,B199,C$2:C199,C199)</f>
        <v>148</v>
      </c>
    </row>
    <row r="200" spans="1:13" x14ac:dyDescent="0.25">
      <c r="A200" s="5">
        <v>36730</v>
      </c>
      <c r="B200" s="6">
        <f t="shared" si="18"/>
        <v>2000</v>
      </c>
      <c r="C200" s="6">
        <f t="shared" si="19"/>
        <v>7</v>
      </c>
      <c r="D200" s="6" t="str">
        <f t="shared" si="20"/>
        <v>neděle</v>
      </c>
      <c r="E200" s="6" t="s">
        <v>8</v>
      </c>
      <c r="F200" s="6">
        <v>509</v>
      </c>
      <c r="G200" s="6">
        <v>310</v>
      </c>
      <c r="H200" s="6">
        <v>8</v>
      </c>
      <c r="I200" s="6">
        <f t="shared" si="21"/>
        <v>2480</v>
      </c>
      <c r="J200" s="6">
        <f t="shared" si="22"/>
        <v>2989</v>
      </c>
      <c r="K200" s="6">
        <v>2758</v>
      </c>
      <c r="L200" s="6">
        <f t="shared" si="23"/>
        <v>-231</v>
      </c>
      <c r="M200">
        <f>SUMIFS(L$2:L200,E$2:E200,E200,B$2:B200,B200,C$2:C200,C200)</f>
        <v>-83</v>
      </c>
    </row>
    <row r="201" spans="1:13" x14ac:dyDescent="0.25">
      <c r="A201" s="5">
        <v>36731</v>
      </c>
      <c r="B201" s="6">
        <f t="shared" si="18"/>
        <v>2000</v>
      </c>
      <c r="C201" s="6">
        <f t="shared" si="19"/>
        <v>7</v>
      </c>
      <c r="D201" s="6" t="str">
        <f t="shared" si="20"/>
        <v>pondělí</v>
      </c>
      <c r="E201" s="6" t="s">
        <v>10</v>
      </c>
      <c r="F201" s="6">
        <v>579</v>
      </c>
      <c r="G201" s="6">
        <v>318</v>
      </c>
      <c r="H201" s="6">
        <v>10</v>
      </c>
      <c r="I201" s="6">
        <f t="shared" si="21"/>
        <v>3180</v>
      </c>
      <c r="J201" s="6">
        <f t="shared" si="22"/>
        <v>3759</v>
      </c>
      <c r="K201" s="6">
        <v>7201</v>
      </c>
      <c r="L201" s="6">
        <f t="shared" si="23"/>
        <v>3442</v>
      </c>
      <c r="M201">
        <f>SUMIFS(L$2:L201,E$2:E201,E201,B$2:B201,B201,C$2:C201,C201)</f>
        <v>8750</v>
      </c>
    </row>
    <row r="202" spans="1:13" x14ac:dyDescent="0.25">
      <c r="A202" s="5">
        <v>36732</v>
      </c>
      <c r="B202" s="6">
        <f t="shared" si="18"/>
        <v>2000</v>
      </c>
      <c r="C202" s="6">
        <f t="shared" si="19"/>
        <v>7</v>
      </c>
      <c r="D202" s="6" t="str">
        <f t="shared" si="20"/>
        <v>úterý</v>
      </c>
      <c r="E202" s="6" t="s">
        <v>7</v>
      </c>
      <c r="F202" s="6">
        <v>629</v>
      </c>
      <c r="G202" s="6">
        <v>428</v>
      </c>
      <c r="H202" s="6">
        <v>1</v>
      </c>
      <c r="I202" s="6">
        <f t="shared" si="21"/>
        <v>428</v>
      </c>
      <c r="J202" s="6">
        <f t="shared" si="22"/>
        <v>1057</v>
      </c>
      <c r="K202" s="6">
        <v>1043</v>
      </c>
      <c r="L202" s="6">
        <f t="shared" si="23"/>
        <v>-14</v>
      </c>
      <c r="M202">
        <f>SUMIFS(L$2:L202,E$2:E202,E202,B$2:B202,B202,C$2:C202,C202)</f>
        <v>-433</v>
      </c>
    </row>
    <row r="203" spans="1:13" x14ac:dyDescent="0.25">
      <c r="A203" s="5">
        <v>36732</v>
      </c>
      <c r="B203" s="6">
        <f t="shared" si="18"/>
        <v>2000</v>
      </c>
      <c r="C203" s="6">
        <f t="shared" si="19"/>
        <v>7</v>
      </c>
      <c r="D203" s="6" t="str">
        <f t="shared" si="20"/>
        <v>úterý</v>
      </c>
      <c r="E203" s="6" t="s">
        <v>13</v>
      </c>
      <c r="F203" s="6">
        <v>535</v>
      </c>
      <c r="G203" s="6">
        <v>428</v>
      </c>
      <c r="H203" s="6">
        <v>5</v>
      </c>
      <c r="I203" s="6">
        <f t="shared" si="21"/>
        <v>2140</v>
      </c>
      <c r="J203" s="6">
        <f t="shared" si="22"/>
        <v>2675</v>
      </c>
      <c r="K203" s="6">
        <v>6862</v>
      </c>
      <c r="L203" s="6">
        <f t="shared" si="23"/>
        <v>4187</v>
      </c>
      <c r="M203">
        <f>SUMIFS(L$2:L203,E$2:E203,E203,B$2:B203,B203,C$2:C203,C203)</f>
        <v>4272</v>
      </c>
    </row>
    <row r="204" spans="1:13" x14ac:dyDescent="0.25">
      <c r="A204" s="5">
        <v>36733</v>
      </c>
      <c r="B204" s="6">
        <f t="shared" si="18"/>
        <v>2000</v>
      </c>
      <c r="C204" s="6">
        <f t="shared" si="19"/>
        <v>7</v>
      </c>
      <c r="D204" s="6" t="str">
        <f t="shared" si="20"/>
        <v>středa</v>
      </c>
      <c r="E204" s="6" t="s">
        <v>7</v>
      </c>
      <c r="F204" s="6">
        <v>629</v>
      </c>
      <c r="G204" s="6">
        <v>428</v>
      </c>
      <c r="H204" s="6">
        <v>3</v>
      </c>
      <c r="I204" s="6">
        <f t="shared" si="21"/>
        <v>1284</v>
      </c>
      <c r="J204" s="6">
        <f t="shared" si="22"/>
        <v>1913</v>
      </c>
      <c r="K204" s="6">
        <v>1989</v>
      </c>
      <c r="L204" s="6">
        <f t="shared" si="23"/>
        <v>76</v>
      </c>
      <c r="M204">
        <f>SUMIFS(L$2:L204,E$2:E204,E204,B$2:B204,B204,C$2:C204,C204)</f>
        <v>-357</v>
      </c>
    </row>
    <row r="205" spans="1:13" x14ac:dyDescent="0.25">
      <c r="A205" s="5">
        <v>36734</v>
      </c>
      <c r="B205" s="6">
        <f t="shared" si="18"/>
        <v>2000</v>
      </c>
      <c r="C205" s="6">
        <f t="shared" si="19"/>
        <v>7</v>
      </c>
      <c r="D205" s="6" t="str">
        <f t="shared" si="20"/>
        <v>čtvrtek</v>
      </c>
      <c r="E205" s="6" t="s">
        <v>10</v>
      </c>
      <c r="F205" s="6">
        <v>579</v>
      </c>
      <c r="G205" s="6">
        <v>310</v>
      </c>
      <c r="H205" s="6">
        <v>3</v>
      </c>
      <c r="I205" s="6">
        <f t="shared" si="21"/>
        <v>930</v>
      </c>
      <c r="J205" s="6">
        <f t="shared" si="22"/>
        <v>1509</v>
      </c>
      <c r="K205" s="6">
        <v>1546</v>
      </c>
      <c r="L205" s="6">
        <f t="shared" si="23"/>
        <v>37</v>
      </c>
      <c r="M205">
        <f>SUMIFS(L$2:L205,E$2:E205,E205,B$2:B205,B205,C$2:C205,C205)</f>
        <v>8787</v>
      </c>
    </row>
    <row r="206" spans="1:13" x14ac:dyDescent="0.25">
      <c r="A206" s="5">
        <v>36735</v>
      </c>
      <c r="B206" s="6">
        <f t="shared" si="18"/>
        <v>2000</v>
      </c>
      <c r="C206" s="6">
        <f t="shared" si="19"/>
        <v>7</v>
      </c>
      <c r="D206" s="6" t="str">
        <f t="shared" si="20"/>
        <v>pátek</v>
      </c>
      <c r="E206" s="6" t="s">
        <v>7</v>
      </c>
      <c r="F206" s="6">
        <v>629</v>
      </c>
      <c r="G206" s="6">
        <v>318</v>
      </c>
      <c r="H206" s="6">
        <v>6</v>
      </c>
      <c r="I206" s="6">
        <f t="shared" si="21"/>
        <v>1908</v>
      </c>
      <c r="J206" s="6">
        <f t="shared" si="22"/>
        <v>2537</v>
      </c>
      <c r="K206" s="6">
        <v>2290</v>
      </c>
      <c r="L206" s="6">
        <f t="shared" si="23"/>
        <v>-247</v>
      </c>
      <c r="M206">
        <f>SUMIFS(L$2:L206,E$2:E206,E206,B$2:B206,B206,C$2:C206,C206)</f>
        <v>-604</v>
      </c>
    </row>
    <row r="207" spans="1:13" x14ac:dyDescent="0.25">
      <c r="A207" s="5">
        <v>36735</v>
      </c>
      <c r="B207" s="6">
        <f t="shared" si="18"/>
        <v>2000</v>
      </c>
      <c r="C207" s="6">
        <f t="shared" si="19"/>
        <v>7</v>
      </c>
      <c r="D207" s="6" t="str">
        <f t="shared" si="20"/>
        <v>pátek</v>
      </c>
      <c r="E207" s="6" t="s">
        <v>13</v>
      </c>
      <c r="F207" s="6">
        <v>535</v>
      </c>
      <c r="G207" s="6">
        <v>318</v>
      </c>
      <c r="H207" s="6">
        <v>1</v>
      </c>
      <c r="I207" s="6">
        <f t="shared" si="21"/>
        <v>318</v>
      </c>
      <c r="J207" s="6">
        <f t="shared" si="22"/>
        <v>853</v>
      </c>
      <c r="K207" s="6">
        <v>769</v>
      </c>
      <c r="L207" s="6">
        <f t="shared" si="23"/>
        <v>-84</v>
      </c>
      <c r="M207">
        <f>SUMIFS(L$2:L207,E$2:E207,E207,B$2:B207,B207,C$2:C207,C207)</f>
        <v>4188</v>
      </c>
    </row>
    <row r="208" spans="1:13" x14ac:dyDescent="0.25">
      <c r="A208" s="5">
        <v>36736</v>
      </c>
      <c r="B208" s="6">
        <f t="shared" si="18"/>
        <v>2000</v>
      </c>
      <c r="C208" s="6">
        <f t="shared" si="19"/>
        <v>7</v>
      </c>
      <c r="D208" s="6" t="str">
        <f t="shared" si="20"/>
        <v>sobota</v>
      </c>
      <c r="E208" s="6" t="s">
        <v>11</v>
      </c>
      <c r="F208" s="6">
        <v>654</v>
      </c>
      <c r="G208" s="6">
        <v>376</v>
      </c>
      <c r="H208" s="6">
        <v>6</v>
      </c>
      <c r="I208" s="6">
        <f t="shared" si="21"/>
        <v>2256</v>
      </c>
      <c r="J208" s="6">
        <f t="shared" si="22"/>
        <v>2910</v>
      </c>
      <c r="K208" s="6">
        <v>8558</v>
      </c>
      <c r="L208" s="6">
        <f t="shared" si="23"/>
        <v>5648</v>
      </c>
      <c r="M208">
        <f>SUMIFS(L$2:L208,E$2:E208,E208,B$2:B208,B208,C$2:C208,C208)</f>
        <v>6042</v>
      </c>
    </row>
    <row r="209" spans="1:13" x14ac:dyDescent="0.25">
      <c r="A209" s="5">
        <v>36736</v>
      </c>
      <c r="B209" s="6">
        <f t="shared" si="18"/>
        <v>2000</v>
      </c>
      <c r="C209" s="6">
        <f t="shared" si="19"/>
        <v>7</v>
      </c>
      <c r="D209" s="6" t="str">
        <f t="shared" si="20"/>
        <v>sobota</v>
      </c>
      <c r="E209" s="6" t="s">
        <v>7</v>
      </c>
      <c r="F209" s="6">
        <v>629</v>
      </c>
      <c r="G209" s="6">
        <v>376</v>
      </c>
      <c r="H209" s="6">
        <v>6</v>
      </c>
      <c r="I209" s="6">
        <f t="shared" si="21"/>
        <v>2256</v>
      </c>
      <c r="J209" s="6">
        <f t="shared" si="22"/>
        <v>2885</v>
      </c>
      <c r="K209" s="6">
        <v>4294</v>
      </c>
      <c r="L209" s="6">
        <f t="shared" si="23"/>
        <v>1409</v>
      </c>
      <c r="M209">
        <f>SUMIFS(L$2:L209,E$2:E209,E209,B$2:B209,B209,C$2:C209,C209)</f>
        <v>805</v>
      </c>
    </row>
    <row r="210" spans="1:13" x14ac:dyDescent="0.25">
      <c r="A210" s="5">
        <v>36736</v>
      </c>
      <c r="B210" s="6">
        <f t="shared" si="18"/>
        <v>2000</v>
      </c>
      <c r="C210" s="6">
        <f t="shared" si="19"/>
        <v>7</v>
      </c>
      <c r="D210" s="6" t="str">
        <f t="shared" si="20"/>
        <v>sobota</v>
      </c>
      <c r="E210" s="6" t="s">
        <v>8</v>
      </c>
      <c r="F210" s="6">
        <v>509</v>
      </c>
      <c r="G210" s="6">
        <v>376</v>
      </c>
      <c r="H210" s="6">
        <v>3</v>
      </c>
      <c r="I210" s="6">
        <f t="shared" si="21"/>
        <v>1128</v>
      </c>
      <c r="J210" s="6">
        <f t="shared" si="22"/>
        <v>1637</v>
      </c>
      <c r="K210" s="6">
        <v>2889</v>
      </c>
      <c r="L210" s="6">
        <f t="shared" si="23"/>
        <v>1252</v>
      </c>
      <c r="M210">
        <f>SUMIFS(L$2:L210,E$2:E210,E210,B$2:B210,B210,C$2:C210,C210)</f>
        <v>1169</v>
      </c>
    </row>
    <row r="211" spans="1:13" x14ac:dyDescent="0.25">
      <c r="A211" s="5">
        <v>36737</v>
      </c>
      <c r="B211" s="6">
        <f t="shared" si="18"/>
        <v>2000</v>
      </c>
      <c r="C211" s="6">
        <f t="shared" si="19"/>
        <v>7</v>
      </c>
      <c r="D211" s="6" t="str">
        <f t="shared" si="20"/>
        <v>neděle</v>
      </c>
      <c r="E211" s="6" t="s">
        <v>10</v>
      </c>
      <c r="F211" s="6">
        <v>579</v>
      </c>
      <c r="G211" s="6">
        <v>310</v>
      </c>
      <c r="H211" s="6">
        <v>2</v>
      </c>
      <c r="I211" s="6">
        <f t="shared" si="21"/>
        <v>620</v>
      </c>
      <c r="J211" s="6">
        <f t="shared" si="22"/>
        <v>1199</v>
      </c>
      <c r="K211" s="6">
        <v>1372</v>
      </c>
      <c r="L211" s="6">
        <f t="shared" si="23"/>
        <v>173</v>
      </c>
      <c r="M211">
        <f>SUMIFS(L$2:L211,E$2:E211,E211,B$2:B211,B211,C$2:C211,C211)</f>
        <v>8960</v>
      </c>
    </row>
    <row r="212" spans="1:13" x14ac:dyDescent="0.25">
      <c r="A212" s="5">
        <v>36737</v>
      </c>
      <c r="B212" s="6">
        <f t="shared" si="18"/>
        <v>2000</v>
      </c>
      <c r="C212" s="6">
        <f t="shared" si="19"/>
        <v>7</v>
      </c>
      <c r="D212" s="6" t="str">
        <f t="shared" si="20"/>
        <v>neděle</v>
      </c>
      <c r="E212" s="6" t="s">
        <v>11</v>
      </c>
      <c r="F212" s="6">
        <v>654</v>
      </c>
      <c r="G212" s="6">
        <v>310</v>
      </c>
      <c r="H212" s="6">
        <v>4</v>
      </c>
      <c r="I212" s="6">
        <f t="shared" si="21"/>
        <v>1240</v>
      </c>
      <c r="J212" s="6">
        <f t="shared" si="22"/>
        <v>1894</v>
      </c>
      <c r="K212" s="6">
        <v>6324</v>
      </c>
      <c r="L212" s="6">
        <f t="shared" si="23"/>
        <v>4430</v>
      </c>
      <c r="M212">
        <f>SUMIFS(L$2:L212,E$2:E212,E212,B$2:B212,B212,C$2:C212,C212)</f>
        <v>10472</v>
      </c>
    </row>
    <row r="213" spans="1:13" x14ac:dyDescent="0.25">
      <c r="A213" s="5">
        <v>36740</v>
      </c>
      <c r="B213" s="6">
        <f t="shared" si="18"/>
        <v>2000</v>
      </c>
      <c r="C213" s="6">
        <f t="shared" si="19"/>
        <v>8</v>
      </c>
      <c r="D213" s="6" t="str">
        <f t="shared" si="20"/>
        <v>středa</v>
      </c>
      <c r="E213" s="6" t="s">
        <v>8</v>
      </c>
      <c r="F213" s="6">
        <v>509</v>
      </c>
      <c r="G213" s="6">
        <v>428</v>
      </c>
      <c r="H213" s="6">
        <v>7</v>
      </c>
      <c r="I213" s="6">
        <f t="shared" si="21"/>
        <v>2996</v>
      </c>
      <c r="J213" s="6">
        <f t="shared" si="22"/>
        <v>3505</v>
      </c>
      <c r="K213" s="6">
        <v>4015</v>
      </c>
      <c r="L213" s="6">
        <f t="shared" si="23"/>
        <v>510</v>
      </c>
      <c r="M213">
        <f>SUMIFS(L$2:L213,E$2:E213,E213,B$2:B213,B213,C$2:C213,C213)</f>
        <v>510</v>
      </c>
    </row>
    <row r="214" spans="1:13" x14ac:dyDescent="0.25">
      <c r="A214" s="5">
        <v>36740</v>
      </c>
      <c r="B214" s="6">
        <f t="shared" si="18"/>
        <v>2000</v>
      </c>
      <c r="C214" s="6">
        <f t="shared" si="19"/>
        <v>8</v>
      </c>
      <c r="D214" s="6" t="str">
        <f t="shared" si="20"/>
        <v>středa</v>
      </c>
      <c r="E214" s="6" t="s">
        <v>7</v>
      </c>
      <c r="F214" s="6">
        <v>629</v>
      </c>
      <c r="G214" s="6">
        <v>428</v>
      </c>
      <c r="H214" s="6">
        <v>4</v>
      </c>
      <c r="I214" s="6">
        <f t="shared" si="21"/>
        <v>1712</v>
      </c>
      <c r="J214" s="6">
        <f t="shared" si="22"/>
        <v>2341</v>
      </c>
      <c r="K214" s="6">
        <v>2061</v>
      </c>
      <c r="L214" s="6">
        <f t="shared" si="23"/>
        <v>-280</v>
      </c>
      <c r="M214">
        <f>SUMIFS(L$2:L214,E$2:E214,E214,B$2:B214,B214,C$2:C214,C214)</f>
        <v>-280</v>
      </c>
    </row>
    <row r="215" spans="1:13" x14ac:dyDescent="0.25">
      <c r="A215" s="5">
        <v>36741</v>
      </c>
      <c r="B215" s="6">
        <f t="shared" si="18"/>
        <v>2000</v>
      </c>
      <c r="C215" s="6">
        <f t="shared" si="19"/>
        <v>8</v>
      </c>
      <c r="D215" s="6" t="str">
        <f t="shared" si="20"/>
        <v>čtvrtek</v>
      </c>
      <c r="E215" s="6" t="s">
        <v>7</v>
      </c>
      <c r="F215" s="6">
        <v>629</v>
      </c>
      <c r="G215" s="6">
        <v>310</v>
      </c>
      <c r="H215" s="6">
        <v>2</v>
      </c>
      <c r="I215" s="6">
        <f t="shared" si="21"/>
        <v>620</v>
      </c>
      <c r="J215" s="6">
        <f t="shared" si="22"/>
        <v>1249</v>
      </c>
      <c r="K215" s="6">
        <v>1253</v>
      </c>
      <c r="L215" s="6">
        <f t="shared" si="23"/>
        <v>4</v>
      </c>
      <c r="M215">
        <f>SUMIFS(L$2:L215,E$2:E215,E215,B$2:B215,B215,C$2:C215,C215)</f>
        <v>-276</v>
      </c>
    </row>
    <row r="216" spans="1:13" x14ac:dyDescent="0.25">
      <c r="A216" s="5">
        <v>36741</v>
      </c>
      <c r="B216" s="6">
        <f t="shared" si="18"/>
        <v>2000</v>
      </c>
      <c r="C216" s="6">
        <f t="shared" si="19"/>
        <v>8</v>
      </c>
      <c r="D216" s="6" t="str">
        <f t="shared" si="20"/>
        <v>čtvrtek</v>
      </c>
      <c r="E216" s="6" t="s">
        <v>8</v>
      </c>
      <c r="F216" s="6">
        <v>509</v>
      </c>
      <c r="G216" s="6">
        <v>310</v>
      </c>
      <c r="H216" s="6">
        <v>2</v>
      </c>
      <c r="I216" s="6">
        <f t="shared" si="21"/>
        <v>620</v>
      </c>
      <c r="J216" s="6">
        <f t="shared" si="22"/>
        <v>1129</v>
      </c>
      <c r="K216" s="6">
        <v>1146</v>
      </c>
      <c r="L216" s="6">
        <f t="shared" si="23"/>
        <v>17</v>
      </c>
      <c r="M216">
        <f>SUMIFS(L$2:L216,E$2:E216,E216,B$2:B216,B216,C$2:C216,C216)</f>
        <v>527</v>
      </c>
    </row>
    <row r="217" spans="1:13" x14ac:dyDescent="0.25">
      <c r="A217" s="5">
        <v>36742</v>
      </c>
      <c r="B217" s="6">
        <f t="shared" si="18"/>
        <v>2000</v>
      </c>
      <c r="C217" s="6">
        <f t="shared" si="19"/>
        <v>8</v>
      </c>
      <c r="D217" s="6" t="str">
        <f t="shared" si="20"/>
        <v>pátek</v>
      </c>
      <c r="E217" s="6" t="s">
        <v>7</v>
      </c>
      <c r="F217" s="6">
        <v>629</v>
      </c>
      <c r="G217" s="6">
        <v>318</v>
      </c>
      <c r="H217" s="6">
        <v>8</v>
      </c>
      <c r="I217" s="6">
        <f t="shared" si="21"/>
        <v>2544</v>
      </c>
      <c r="J217" s="6">
        <f t="shared" si="22"/>
        <v>3173</v>
      </c>
      <c r="K217" s="6">
        <v>3407</v>
      </c>
      <c r="L217" s="6">
        <f t="shared" si="23"/>
        <v>234</v>
      </c>
      <c r="M217">
        <f>SUMIFS(L$2:L217,E$2:E217,E217,B$2:B217,B217,C$2:C217,C217)</f>
        <v>-42</v>
      </c>
    </row>
    <row r="218" spans="1:13" x14ac:dyDescent="0.25">
      <c r="A218" s="5">
        <v>36743</v>
      </c>
      <c r="B218" s="6">
        <f t="shared" si="18"/>
        <v>2000</v>
      </c>
      <c r="C218" s="6">
        <f t="shared" si="19"/>
        <v>8</v>
      </c>
      <c r="D218" s="6" t="str">
        <f t="shared" si="20"/>
        <v>sobota</v>
      </c>
      <c r="E218" s="6" t="s">
        <v>8</v>
      </c>
      <c r="F218" s="6">
        <v>509</v>
      </c>
      <c r="G218" s="6">
        <v>376</v>
      </c>
      <c r="H218" s="6">
        <v>9</v>
      </c>
      <c r="I218" s="6">
        <f t="shared" si="21"/>
        <v>3384</v>
      </c>
      <c r="J218" s="6">
        <f t="shared" si="22"/>
        <v>3893</v>
      </c>
      <c r="K218" s="6">
        <v>14387</v>
      </c>
      <c r="L218" s="6">
        <f t="shared" si="23"/>
        <v>10494</v>
      </c>
      <c r="M218">
        <f>SUMIFS(L$2:L218,E$2:E218,E218,B$2:B218,B218,C$2:C218,C218)</f>
        <v>11021</v>
      </c>
    </row>
    <row r="219" spans="1:13" x14ac:dyDescent="0.25">
      <c r="A219" s="5">
        <v>36743</v>
      </c>
      <c r="B219" s="6">
        <f t="shared" si="18"/>
        <v>2000</v>
      </c>
      <c r="C219" s="6">
        <f t="shared" si="19"/>
        <v>8</v>
      </c>
      <c r="D219" s="6" t="str">
        <f t="shared" si="20"/>
        <v>sobota</v>
      </c>
      <c r="E219" s="6" t="s">
        <v>7</v>
      </c>
      <c r="F219" s="6">
        <v>629</v>
      </c>
      <c r="G219" s="6">
        <v>376</v>
      </c>
      <c r="H219" s="6">
        <v>3</v>
      </c>
      <c r="I219" s="6">
        <f t="shared" si="21"/>
        <v>1128</v>
      </c>
      <c r="J219" s="6">
        <f t="shared" si="22"/>
        <v>1757</v>
      </c>
      <c r="K219" s="6">
        <v>1986</v>
      </c>
      <c r="L219" s="6">
        <f t="shared" si="23"/>
        <v>229</v>
      </c>
      <c r="M219">
        <f>SUMIFS(L$2:L219,E$2:E219,E219,B$2:B219,B219,C$2:C219,C219)</f>
        <v>187</v>
      </c>
    </row>
    <row r="220" spans="1:13" x14ac:dyDescent="0.25">
      <c r="A220" s="5">
        <v>36745</v>
      </c>
      <c r="B220" s="6">
        <f t="shared" si="18"/>
        <v>2000</v>
      </c>
      <c r="C220" s="6">
        <f t="shared" si="19"/>
        <v>8</v>
      </c>
      <c r="D220" s="6" t="str">
        <f t="shared" si="20"/>
        <v>pondělí</v>
      </c>
      <c r="E220" s="6" t="s">
        <v>8</v>
      </c>
      <c r="F220" s="6">
        <v>509</v>
      </c>
      <c r="G220" s="6">
        <v>318</v>
      </c>
      <c r="H220" s="6">
        <v>5</v>
      </c>
      <c r="I220" s="6">
        <f t="shared" si="21"/>
        <v>1590</v>
      </c>
      <c r="J220" s="6">
        <f t="shared" si="22"/>
        <v>2099</v>
      </c>
      <c r="K220" s="6">
        <v>1955</v>
      </c>
      <c r="L220" s="6">
        <f t="shared" si="23"/>
        <v>-144</v>
      </c>
      <c r="M220">
        <f>SUMIFS(L$2:L220,E$2:E220,E220,B$2:B220,B220,C$2:C220,C220)</f>
        <v>10877</v>
      </c>
    </row>
    <row r="221" spans="1:13" x14ac:dyDescent="0.25">
      <c r="A221" s="5">
        <v>36746</v>
      </c>
      <c r="B221" s="6">
        <f t="shared" si="18"/>
        <v>2000</v>
      </c>
      <c r="C221" s="6">
        <f t="shared" si="19"/>
        <v>8</v>
      </c>
      <c r="D221" s="6" t="str">
        <f t="shared" si="20"/>
        <v>úterý</v>
      </c>
      <c r="E221" s="6" t="s">
        <v>13</v>
      </c>
      <c r="F221" s="6">
        <v>535</v>
      </c>
      <c r="G221" s="6">
        <v>428</v>
      </c>
      <c r="H221" s="6">
        <v>10</v>
      </c>
      <c r="I221" s="6">
        <f t="shared" si="21"/>
        <v>4280</v>
      </c>
      <c r="J221" s="6">
        <f t="shared" si="22"/>
        <v>4815</v>
      </c>
      <c r="K221" s="6">
        <v>4196</v>
      </c>
      <c r="L221" s="6">
        <f t="shared" si="23"/>
        <v>-619</v>
      </c>
      <c r="M221">
        <f>SUMIFS(L$2:L221,E$2:E221,E221,B$2:B221,B221,C$2:C221,C221)</f>
        <v>-619</v>
      </c>
    </row>
    <row r="222" spans="1:13" x14ac:dyDescent="0.25">
      <c r="A222" s="5">
        <v>36747</v>
      </c>
      <c r="B222" s="6">
        <f t="shared" si="18"/>
        <v>2000</v>
      </c>
      <c r="C222" s="6">
        <f t="shared" si="19"/>
        <v>8</v>
      </c>
      <c r="D222" s="6" t="str">
        <f t="shared" si="20"/>
        <v>středa</v>
      </c>
      <c r="E222" s="6" t="s">
        <v>7</v>
      </c>
      <c r="F222" s="6">
        <v>629</v>
      </c>
      <c r="G222" s="6">
        <v>428</v>
      </c>
      <c r="H222" s="6">
        <v>8</v>
      </c>
      <c r="I222" s="6">
        <f t="shared" si="21"/>
        <v>3424</v>
      </c>
      <c r="J222" s="6">
        <f t="shared" si="22"/>
        <v>4053</v>
      </c>
      <c r="K222" s="6">
        <v>3752</v>
      </c>
      <c r="L222" s="6">
        <f t="shared" si="23"/>
        <v>-301</v>
      </c>
      <c r="M222">
        <f>SUMIFS(L$2:L222,E$2:E222,E222,B$2:B222,B222,C$2:C222,C222)</f>
        <v>-114</v>
      </c>
    </row>
    <row r="223" spans="1:13" x14ac:dyDescent="0.25">
      <c r="A223" s="5">
        <v>36748</v>
      </c>
      <c r="B223" s="6">
        <f t="shared" si="18"/>
        <v>2000</v>
      </c>
      <c r="C223" s="6">
        <f t="shared" si="19"/>
        <v>8</v>
      </c>
      <c r="D223" s="6" t="str">
        <f t="shared" si="20"/>
        <v>čtvrtek</v>
      </c>
      <c r="E223" s="6" t="s">
        <v>11</v>
      </c>
      <c r="F223" s="6">
        <v>654</v>
      </c>
      <c r="G223" s="6">
        <v>310</v>
      </c>
      <c r="H223" s="6">
        <v>8</v>
      </c>
      <c r="I223" s="6">
        <f t="shared" si="21"/>
        <v>2480</v>
      </c>
      <c r="J223" s="6">
        <f t="shared" si="22"/>
        <v>3134</v>
      </c>
      <c r="K223" s="6">
        <v>3215</v>
      </c>
      <c r="L223" s="6">
        <f t="shared" si="23"/>
        <v>81</v>
      </c>
      <c r="M223">
        <f>SUMIFS(L$2:L223,E$2:E223,E223,B$2:B223,B223,C$2:C223,C223)</f>
        <v>81</v>
      </c>
    </row>
    <row r="224" spans="1:13" x14ac:dyDescent="0.25">
      <c r="A224" s="5">
        <v>36748</v>
      </c>
      <c r="B224" s="6">
        <f t="shared" si="18"/>
        <v>2000</v>
      </c>
      <c r="C224" s="6">
        <f t="shared" si="19"/>
        <v>8</v>
      </c>
      <c r="D224" s="6" t="str">
        <f t="shared" si="20"/>
        <v>čtvrtek</v>
      </c>
      <c r="E224" s="6" t="s">
        <v>8</v>
      </c>
      <c r="F224" s="6">
        <v>509</v>
      </c>
      <c r="G224" s="6">
        <v>310</v>
      </c>
      <c r="H224" s="6">
        <v>10</v>
      </c>
      <c r="I224" s="6">
        <f t="shared" si="21"/>
        <v>3100</v>
      </c>
      <c r="J224" s="6">
        <f t="shared" si="22"/>
        <v>3609</v>
      </c>
      <c r="K224" s="6">
        <v>3992</v>
      </c>
      <c r="L224" s="6">
        <f t="shared" si="23"/>
        <v>383</v>
      </c>
      <c r="M224">
        <f>SUMIFS(L$2:L224,E$2:E224,E224,B$2:B224,B224,C$2:C224,C224)</f>
        <v>11260</v>
      </c>
    </row>
    <row r="225" spans="1:13" x14ac:dyDescent="0.25">
      <c r="A225" s="5">
        <v>36748</v>
      </c>
      <c r="B225" s="6">
        <f t="shared" si="18"/>
        <v>2000</v>
      </c>
      <c r="C225" s="6">
        <f t="shared" si="19"/>
        <v>8</v>
      </c>
      <c r="D225" s="6" t="str">
        <f t="shared" si="20"/>
        <v>čtvrtek</v>
      </c>
      <c r="E225" s="6" t="s">
        <v>7</v>
      </c>
      <c r="F225" s="6">
        <v>629</v>
      </c>
      <c r="G225" s="6">
        <v>310</v>
      </c>
      <c r="H225" s="6">
        <v>2</v>
      </c>
      <c r="I225" s="6">
        <f t="shared" si="21"/>
        <v>620</v>
      </c>
      <c r="J225" s="6">
        <f t="shared" si="22"/>
        <v>1249</v>
      </c>
      <c r="K225" s="6">
        <v>1247</v>
      </c>
      <c r="L225" s="6">
        <f t="shared" si="23"/>
        <v>-2</v>
      </c>
      <c r="M225">
        <f>SUMIFS(L$2:L225,E$2:E225,E225,B$2:B225,B225,C$2:C225,C225)</f>
        <v>-116</v>
      </c>
    </row>
    <row r="226" spans="1:13" x14ac:dyDescent="0.25">
      <c r="A226" s="5">
        <v>36749</v>
      </c>
      <c r="B226" s="6">
        <f t="shared" si="18"/>
        <v>2000</v>
      </c>
      <c r="C226" s="6">
        <f t="shared" si="19"/>
        <v>8</v>
      </c>
      <c r="D226" s="6" t="str">
        <f t="shared" si="20"/>
        <v>pátek</v>
      </c>
      <c r="E226" s="6" t="s">
        <v>7</v>
      </c>
      <c r="F226" s="6">
        <v>629</v>
      </c>
      <c r="G226" s="6">
        <v>318</v>
      </c>
      <c r="H226" s="6">
        <v>8</v>
      </c>
      <c r="I226" s="6">
        <f t="shared" si="21"/>
        <v>2544</v>
      </c>
      <c r="J226" s="6">
        <f t="shared" si="22"/>
        <v>3173</v>
      </c>
      <c r="K226" s="6">
        <v>5889</v>
      </c>
      <c r="L226" s="6">
        <f t="shared" si="23"/>
        <v>2716</v>
      </c>
      <c r="M226">
        <f>SUMIFS(L$2:L226,E$2:E226,E226,B$2:B226,B226,C$2:C226,C226)</f>
        <v>2600</v>
      </c>
    </row>
    <row r="227" spans="1:13" x14ac:dyDescent="0.25">
      <c r="A227" s="5">
        <v>36751</v>
      </c>
      <c r="B227" s="6">
        <f t="shared" si="18"/>
        <v>2000</v>
      </c>
      <c r="C227" s="6">
        <f t="shared" si="19"/>
        <v>8</v>
      </c>
      <c r="D227" s="6" t="str">
        <f t="shared" si="20"/>
        <v>neděle</v>
      </c>
      <c r="E227" s="6" t="s">
        <v>10</v>
      </c>
      <c r="F227" s="6">
        <v>579</v>
      </c>
      <c r="G227" s="6">
        <v>310</v>
      </c>
      <c r="H227" s="6">
        <v>5</v>
      </c>
      <c r="I227" s="6">
        <f t="shared" si="21"/>
        <v>1550</v>
      </c>
      <c r="J227" s="6">
        <f t="shared" si="22"/>
        <v>2129</v>
      </c>
      <c r="K227" s="6">
        <v>1850</v>
      </c>
      <c r="L227" s="6">
        <f t="shared" si="23"/>
        <v>-279</v>
      </c>
      <c r="M227">
        <f>SUMIFS(L$2:L227,E$2:E227,E227,B$2:B227,B227,C$2:C227,C227)</f>
        <v>-279</v>
      </c>
    </row>
    <row r="228" spans="1:13" x14ac:dyDescent="0.25">
      <c r="A228" s="5">
        <v>36752</v>
      </c>
      <c r="B228" s="6">
        <f t="shared" si="18"/>
        <v>2000</v>
      </c>
      <c r="C228" s="6">
        <f t="shared" si="19"/>
        <v>8</v>
      </c>
      <c r="D228" s="6" t="str">
        <f t="shared" si="20"/>
        <v>pondělí</v>
      </c>
      <c r="E228" s="6" t="s">
        <v>13</v>
      </c>
      <c r="F228" s="6">
        <v>535</v>
      </c>
      <c r="G228" s="6">
        <v>318</v>
      </c>
      <c r="H228" s="6">
        <v>10</v>
      </c>
      <c r="I228" s="6">
        <f t="shared" si="21"/>
        <v>3180</v>
      </c>
      <c r="J228" s="6">
        <f t="shared" si="22"/>
        <v>3715</v>
      </c>
      <c r="K228" s="6">
        <v>3247</v>
      </c>
      <c r="L228" s="6">
        <f t="shared" si="23"/>
        <v>-468</v>
      </c>
      <c r="M228">
        <f>SUMIFS(L$2:L228,E$2:E228,E228,B$2:B228,B228,C$2:C228,C228)</f>
        <v>-1087</v>
      </c>
    </row>
    <row r="229" spans="1:13" x14ac:dyDescent="0.25">
      <c r="A229" s="5">
        <v>36754</v>
      </c>
      <c r="B229" s="6">
        <f t="shared" si="18"/>
        <v>2000</v>
      </c>
      <c r="C229" s="6">
        <f t="shared" si="19"/>
        <v>8</v>
      </c>
      <c r="D229" s="6" t="str">
        <f t="shared" si="20"/>
        <v>středa</v>
      </c>
      <c r="E229" s="6" t="s">
        <v>7</v>
      </c>
      <c r="F229" s="6">
        <v>629</v>
      </c>
      <c r="G229" s="6">
        <v>428</v>
      </c>
      <c r="H229" s="6">
        <v>4</v>
      </c>
      <c r="I229" s="6">
        <f t="shared" si="21"/>
        <v>1712</v>
      </c>
      <c r="J229" s="6">
        <f t="shared" si="22"/>
        <v>2341</v>
      </c>
      <c r="K229" s="6">
        <v>2031</v>
      </c>
      <c r="L229" s="6">
        <f t="shared" si="23"/>
        <v>-310</v>
      </c>
      <c r="M229">
        <f>SUMIFS(L$2:L229,E$2:E229,E229,B$2:B229,B229,C$2:C229,C229)</f>
        <v>2290</v>
      </c>
    </row>
    <row r="230" spans="1:13" x14ac:dyDescent="0.25">
      <c r="A230" s="5">
        <v>36755</v>
      </c>
      <c r="B230" s="6">
        <f t="shared" si="18"/>
        <v>2000</v>
      </c>
      <c r="C230" s="6">
        <f t="shared" si="19"/>
        <v>8</v>
      </c>
      <c r="D230" s="6" t="str">
        <f t="shared" si="20"/>
        <v>čtvrtek</v>
      </c>
      <c r="E230" s="6" t="s">
        <v>8</v>
      </c>
      <c r="F230" s="6">
        <v>509</v>
      </c>
      <c r="G230" s="6">
        <v>310</v>
      </c>
      <c r="H230" s="6">
        <v>3</v>
      </c>
      <c r="I230" s="6">
        <f t="shared" si="21"/>
        <v>930</v>
      </c>
      <c r="J230" s="6">
        <f t="shared" si="22"/>
        <v>1439</v>
      </c>
      <c r="K230" s="6">
        <v>3088</v>
      </c>
      <c r="L230" s="6">
        <f t="shared" si="23"/>
        <v>1649</v>
      </c>
      <c r="M230">
        <f>SUMIFS(L$2:L230,E$2:E230,E230,B$2:B230,B230,C$2:C230,C230)</f>
        <v>12909</v>
      </c>
    </row>
    <row r="231" spans="1:13" x14ac:dyDescent="0.25">
      <c r="A231" s="5">
        <v>36755</v>
      </c>
      <c r="B231" s="6">
        <f t="shared" si="18"/>
        <v>2000</v>
      </c>
      <c r="C231" s="6">
        <f t="shared" si="19"/>
        <v>8</v>
      </c>
      <c r="D231" s="6" t="str">
        <f t="shared" si="20"/>
        <v>čtvrtek</v>
      </c>
      <c r="E231" s="6" t="s">
        <v>13</v>
      </c>
      <c r="F231" s="6">
        <v>535</v>
      </c>
      <c r="G231" s="6">
        <v>310</v>
      </c>
      <c r="H231" s="6">
        <v>6</v>
      </c>
      <c r="I231" s="6">
        <f t="shared" si="21"/>
        <v>1860</v>
      </c>
      <c r="J231" s="6">
        <f t="shared" si="22"/>
        <v>2395</v>
      </c>
      <c r="K231" s="6">
        <v>2105</v>
      </c>
      <c r="L231" s="6">
        <f t="shared" si="23"/>
        <v>-290</v>
      </c>
      <c r="M231">
        <f>SUMIFS(L$2:L231,E$2:E231,E231,B$2:B231,B231,C$2:C231,C231)</f>
        <v>-1377</v>
      </c>
    </row>
    <row r="232" spans="1:13" x14ac:dyDescent="0.25">
      <c r="A232" s="5">
        <v>36756</v>
      </c>
      <c r="B232" s="6">
        <f t="shared" si="18"/>
        <v>2000</v>
      </c>
      <c r="C232" s="6">
        <f t="shared" si="19"/>
        <v>8</v>
      </c>
      <c r="D232" s="6" t="str">
        <f t="shared" si="20"/>
        <v>pátek</v>
      </c>
      <c r="E232" s="6" t="s">
        <v>7</v>
      </c>
      <c r="F232" s="6">
        <v>629</v>
      </c>
      <c r="G232" s="6">
        <v>318</v>
      </c>
      <c r="H232" s="6">
        <v>6</v>
      </c>
      <c r="I232" s="6">
        <f t="shared" si="21"/>
        <v>1908</v>
      </c>
      <c r="J232" s="6">
        <f t="shared" si="22"/>
        <v>2537</v>
      </c>
      <c r="K232" s="6">
        <v>2386</v>
      </c>
      <c r="L232" s="6">
        <f t="shared" si="23"/>
        <v>-151</v>
      </c>
      <c r="M232">
        <f>SUMIFS(L$2:L232,E$2:E232,E232,B$2:B232,B232,C$2:C232,C232)</f>
        <v>2139</v>
      </c>
    </row>
    <row r="233" spans="1:13" x14ac:dyDescent="0.25">
      <c r="A233" s="5">
        <v>36756</v>
      </c>
      <c r="B233" s="6">
        <f t="shared" si="18"/>
        <v>2000</v>
      </c>
      <c r="C233" s="6">
        <f t="shared" si="19"/>
        <v>8</v>
      </c>
      <c r="D233" s="6" t="str">
        <f t="shared" si="20"/>
        <v>pátek</v>
      </c>
      <c r="E233" s="6" t="s">
        <v>11</v>
      </c>
      <c r="F233" s="6">
        <v>654</v>
      </c>
      <c r="G233" s="6">
        <v>318</v>
      </c>
      <c r="H233" s="6">
        <v>2</v>
      </c>
      <c r="I233" s="6">
        <f t="shared" si="21"/>
        <v>636</v>
      </c>
      <c r="J233" s="6">
        <f t="shared" si="22"/>
        <v>1290</v>
      </c>
      <c r="K233" s="6">
        <v>1367</v>
      </c>
      <c r="L233" s="6">
        <f t="shared" si="23"/>
        <v>77</v>
      </c>
      <c r="M233">
        <f>SUMIFS(L$2:L233,E$2:E233,E233,B$2:B233,B233,C$2:C233,C233)</f>
        <v>158</v>
      </c>
    </row>
    <row r="234" spans="1:13" x14ac:dyDescent="0.25">
      <c r="A234" s="5">
        <v>36757</v>
      </c>
      <c r="B234" s="6">
        <f t="shared" si="18"/>
        <v>2000</v>
      </c>
      <c r="C234" s="6">
        <f t="shared" si="19"/>
        <v>8</v>
      </c>
      <c r="D234" s="6" t="str">
        <f t="shared" si="20"/>
        <v>sobota</v>
      </c>
      <c r="E234" s="6" t="s">
        <v>11</v>
      </c>
      <c r="F234" s="6">
        <v>654</v>
      </c>
      <c r="G234" s="6">
        <v>376</v>
      </c>
      <c r="H234" s="6">
        <v>5</v>
      </c>
      <c r="I234" s="6">
        <f t="shared" si="21"/>
        <v>1880</v>
      </c>
      <c r="J234" s="6">
        <f t="shared" si="22"/>
        <v>2534</v>
      </c>
      <c r="K234" s="6">
        <v>2912</v>
      </c>
      <c r="L234" s="6">
        <f t="shared" si="23"/>
        <v>378</v>
      </c>
      <c r="M234">
        <f>SUMIFS(L$2:L234,E$2:E234,E234,B$2:B234,B234,C$2:C234,C234)</f>
        <v>536</v>
      </c>
    </row>
    <row r="235" spans="1:13" x14ac:dyDescent="0.25">
      <c r="A235" s="5">
        <v>36757</v>
      </c>
      <c r="B235" s="6">
        <f t="shared" si="18"/>
        <v>2000</v>
      </c>
      <c r="C235" s="6">
        <f t="shared" si="19"/>
        <v>8</v>
      </c>
      <c r="D235" s="6" t="str">
        <f t="shared" si="20"/>
        <v>sobota</v>
      </c>
      <c r="E235" s="6" t="s">
        <v>10</v>
      </c>
      <c r="F235" s="6">
        <v>579</v>
      </c>
      <c r="G235" s="6">
        <v>376</v>
      </c>
      <c r="H235" s="6">
        <v>5</v>
      </c>
      <c r="I235" s="6">
        <f t="shared" si="21"/>
        <v>1880</v>
      </c>
      <c r="J235" s="6">
        <f t="shared" si="22"/>
        <v>2459</v>
      </c>
      <c r="K235" s="6">
        <v>2919</v>
      </c>
      <c r="L235" s="6">
        <f t="shared" si="23"/>
        <v>460</v>
      </c>
      <c r="M235">
        <f>SUMIFS(L$2:L235,E$2:E235,E235,B$2:B235,B235,C$2:C235,C235)</f>
        <v>181</v>
      </c>
    </row>
    <row r="236" spans="1:13" x14ac:dyDescent="0.25">
      <c r="A236" s="5">
        <v>36757</v>
      </c>
      <c r="B236" s="6">
        <f t="shared" si="18"/>
        <v>2000</v>
      </c>
      <c r="C236" s="6">
        <f t="shared" si="19"/>
        <v>8</v>
      </c>
      <c r="D236" s="6" t="str">
        <f t="shared" si="20"/>
        <v>sobota</v>
      </c>
      <c r="E236" s="6" t="s">
        <v>8</v>
      </c>
      <c r="F236" s="6">
        <v>509</v>
      </c>
      <c r="G236" s="6">
        <v>376</v>
      </c>
      <c r="H236" s="6">
        <v>6</v>
      </c>
      <c r="I236" s="6">
        <f t="shared" si="21"/>
        <v>2256</v>
      </c>
      <c r="J236" s="6">
        <f t="shared" si="22"/>
        <v>2765</v>
      </c>
      <c r="K236" s="6">
        <v>2550</v>
      </c>
      <c r="L236" s="6">
        <f t="shared" si="23"/>
        <v>-215</v>
      </c>
      <c r="M236">
        <f>SUMIFS(L$2:L236,E$2:E236,E236,B$2:B236,B236,C$2:C236,C236)</f>
        <v>12694</v>
      </c>
    </row>
    <row r="237" spans="1:13" x14ac:dyDescent="0.25">
      <c r="A237" s="5">
        <v>36758</v>
      </c>
      <c r="B237" s="6">
        <f t="shared" si="18"/>
        <v>2000</v>
      </c>
      <c r="C237" s="6">
        <f t="shared" si="19"/>
        <v>8</v>
      </c>
      <c r="D237" s="6" t="str">
        <f t="shared" si="20"/>
        <v>neděle</v>
      </c>
      <c r="E237" s="6" t="s">
        <v>7</v>
      </c>
      <c r="F237" s="6">
        <v>629</v>
      </c>
      <c r="G237" s="6">
        <v>310</v>
      </c>
      <c r="H237" s="6">
        <v>9</v>
      </c>
      <c r="I237" s="6">
        <f t="shared" si="21"/>
        <v>2790</v>
      </c>
      <c r="J237" s="6">
        <f t="shared" si="22"/>
        <v>3419</v>
      </c>
      <c r="K237" s="6">
        <v>8746</v>
      </c>
      <c r="L237" s="6">
        <f t="shared" si="23"/>
        <v>5327</v>
      </c>
      <c r="M237">
        <f>SUMIFS(L$2:L237,E$2:E237,E237,B$2:B237,B237,C$2:C237,C237)</f>
        <v>7466</v>
      </c>
    </row>
    <row r="238" spans="1:13" x14ac:dyDescent="0.25">
      <c r="A238" s="5">
        <v>36758</v>
      </c>
      <c r="B238" s="6">
        <f t="shared" si="18"/>
        <v>2000</v>
      </c>
      <c r="C238" s="6">
        <f t="shared" si="19"/>
        <v>8</v>
      </c>
      <c r="D238" s="6" t="str">
        <f t="shared" si="20"/>
        <v>neděle</v>
      </c>
      <c r="E238" s="6" t="s">
        <v>8</v>
      </c>
      <c r="F238" s="6">
        <v>509</v>
      </c>
      <c r="G238" s="6">
        <v>310</v>
      </c>
      <c r="H238" s="6">
        <v>8</v>
      </c>
      <c r="I238" s="6">
        <f t="shared" si="21"/>
        <v>2480</v>
      </c>
      <c r="J238" s="6">
        <f t="shared" si="22"/>
        <v>2989</v>
      </c>
      <c r="K238" s="6">
        <v>3182</v>
      </c>
      <c r="L238" s="6">
        <f t="shared" si="23"/>
        <v>193</v>
      </c>
      <c r="M238">
        <f>SUMIFS(L$2:L238,E$2:E238,E238,B$2:B238,B238,C$2:C238,C238)</f>
        <v>12887</v>
      </c>
    </row>
    <row r="239" spans="1:13" x14ac:dyDescent="0.25">
      <c r="A239" s="5">
        <v>36759</v>
      </c>
      <c r="B239" s="6">
        <f t="shared" si="18"/>
        <v>2000</v>
      </c>
      <c r="C239" s="6">
        <f t="shared" si="19"/>
        <v>8</v>
      </c>
      <c r="D239" s="6" t="str">
        <f t="shared" si="20"/>
        <v>pondělí</v>
      </c>
      <c r="E239" s="6" t="s">
        <v>8</v>
      </c>
      <c r="F239" s="6">
        <v>509</v>
      </c>
      <c r="G239" s="6">
        <v>318</v>
      </c>
      <c r="H239" s="6">
        <v>8</v>
      </c>
      <c r="I239" s="6">
        <f t="shared" si="21"/>
        <v>2544</v>
      </c>
      <c r="J239" s="6">
        <f t="shared" si="22"/>
        <v>3053</v>
      </c>
      <c r="K239" s="6">
        <v>7991</v>
      </c>
      <c r="L239" s="6">
        <f t="shared" si="23"/>
        <v>4938</v>
      </c>
      <c r="M239">
        <f>SUMIFS(L$2:L239,E$2:E239,E239,B$2:B239,B239,C$2:C239,C239)</f>
        <v>17825</v>
      </c>
    </row>
    <row r="240" spans="1:13" x14ac:dyDescent="0.25">
      <c r="A240" s="5">
        <v>36760</v>
      </c>
      <c r="B240" s="6">
        <f t="shared" si="18"/>
        <v>2000</v>
      </c>
      <c r="C240" s="6">
        <f t="shared" si="19"/>
        <v>8</v>
      </c>
      <c r="D240" s="6" t="str">
        <f t="shared" si="20"/>
        <v>úterý</v>
      </c>
      <c r="E240" s="6" t="s">
        <v>10</v>
      </c>
      <c r="F240" s="6">
        <v>579</v>
      </c>
      <c r="G240" s="6">
        <v>428</v>
      </c>
      <c r="H240" s="6">
        <v>7</v>
      </c>
      <c r="I240" s="6">
        <f t="shared" si="21"/>
        <v>2996</v>
      </c>
      <c r="J240" s="6">
        <f t="shared" si="22"/>
        <v>3575</v>
      </c>
      <c r="K240" s="6">
        <v>2883</v>
      </c>
      <c r="L240" s="6">
        <f t="shared" si="23"/>
        <v>-692</v>
      </c>
      <c r="M240">
        <f>SUMIFS(L$2:L240,E$2:E240,E240,B$2:B240,B240,C$2:C240,C240)</f>
        <v>-511</v>
      </c>
    </row>
    <row r="241" spans="1:13" x14ac:dyDescent="0.25">
      <c r="A241" s="5">
        <v>36760</v>
      </c>
      <c r="B241" s="6">
        <f t="shared" si="18"/>
        <v>2000</v>
      </c>
      <c r="C241" s="6">
        <f t="shared" si="19"/>
        <v>8</v>
      </c>
      <c r="D241" s="6" t="str">
        <f t="shared" si="20"/>
        <v>úterý</v>
      </c>
      <c r="E241" s="6" t="s">
        <v>7</v>
      </c>
      <c r="F241" s="6">
        <v>629</v>
      </c>
      <c r="G241" s="6">
        <v>428</v>
      </c>
      <c r="H241" s="6">
        <v>2</v>
      </c>
      <c r="I241" s="6">
        <f t="shared" si="21"/>
        <v>856</v>
      </c>
      <c r="J241" s="6">
        <f t="shared" si="22"/>
        <v>1485</v>
      </c>
      <c r="K241" s="6">
        <v>1326</v>
      </c>
      <c r="L241" s="6">
        <f t="shared" si="23"/>
        <v>-159</v>
      </c>
      <c r="M241">
        <f>SUMIFS(L$2:L241,E$2:E241,E241,B$2:B241,B241,C$2:C241,C241)</f>
        <v>7307</v>
      </c>
    </row>
    <row r="242" spans="1:13" x14ac:dyDescent="0.25">
      <c r="A242" s="5">
        <v>36761</v>
      </c>
      <c r="B242" s="6">
        <f t="shared" si="18"/>
        <v>2000</v>
      </c>
      <c r="C242" s="6">
        <f t="shared" si="19"/>
        <v>8</v>
      </c>
      <c r="D242" s="6" t="str">
        <f t="shared" si="20"/>
        <v>středa</v>
      </c>
      <c r="E242" s="6" t="s">
        <v>8</v>
      </c>
      <c r="F242" s="6">
        <v>509</v>
      </c>
      <c r="G242" s="6">
        <v>428</v>
      </c>
      <c r="H242" s="6">
        <v>4</v>
      </c>
      <c r="I242" s="6">
        <f t="shared" si="21"/>
        <v>1712</v>
      </c>
      <c r="J242" s="6">
        <f t="shared" si="22"/>
        <v>2221</v>
      </c>
      <c r="K242" s="6">
        <v>1851</v>
      </c>
      <c r="L242" s="6">
        <f t="shared" si="23"/>
        <v>-370</v>
      </c>
      <c r="M242">
        <f>SUMIFS(L$2:L242,E$2:E242,E242,B$2:B242,B242,C$2:C242,C242)</f>
        <v>17455</v>
      </c>
    </row>
    <row r="243" spans="1:13" x14ac:dyDescent="0.25">
      <c r="A243" s="5">
        <v>36762</v>
      </c>
      <c r="B243" s="6">
        <f t="shared" si="18"/>
        <v>2000</v>
      </c>
      <c r="C243" s="6">
        <f t="shared" si="19"/>
        <v>8</v>
      </c>
      <c r="D243" s="6" t="str">
        <f t="shared" si="20"/>
        <v>čtvrtek</v>
      </c>
      <c r="E243" s="6" t="s">
        <v>7</v>
      </c>
      <c r="F243" s="6">
        <v>629</v>
      </c>
      <c r="G243" s="6">
        <v>310</v>
      </c>
      <c r="H243" s="6">
        <v>2</v>
      </c>
      <c r="I243" s="6">
        <f t="shared" si="21"/>
        <v>620</v>
      </c>
      <c r="J243" s="6">
        <f t="shared" si="22"/>
        <v>1249</v>
      </c>
      <c r="K243" s="6">
        <v>1299</v>
      </c>
      <c r="L243" s="6">
        <f t="shared" si="23"/>
        <v>50</v>
      </c>
      <c r="M243">
        <f>SUMIFS(L$2:L243,E$2:E243,E243,B$2:B243,B243,C$2:C243,C243)</f>
        <v>7357</v>
      </c>
    </row>
    <row r="244" spans="1:13" x14ac:dyDescent="0.25">
      <c r="A244" s="5">
        <v>36762</v>
      </c>
      <c r="B244" s="6">
        <f t="shared" si="18"/>
        <v>2000</v>
      </c>
      <c r="C244" s="6">
        <f t="shared" si="19"/>
        <v>8</v>
      </c>
      <c r="D244" s="6" t="str">
        <f t="shared" si="20"/>
        <v>čtvrtek</v>
      </c>
      <c r="E244" s="6" t="s">
        <v>11</v>
      </c>
      <c r="F244" s="6">
        <v>654</v>
      </c>
      <c r="G244" s="6">
        <v>310</v>
      </c>
      <c r="H244" s="6">
        <v>2</v>
      </c>
      <c r="I244" s="6">
        <f t="shared" si="21"/>
        <v>620</v>
      </c>
      <c r="J244" s="6">
        <f t="shared" si="22"/>
        <v>1274</v>
      </c>
      <c r="K244" s="6">
        <v>1284</v>
      </c>
      <c r="L244" s="6">
        <f t="shared" si="23"/>
        <v>10</v>
      </c>
      <c r="M244">
        <f>SUMIFS(L$2:L244,E$2:E244,E244,B$2:B244,B244,C$2:C244,C244)</f>
        <v>546</v>
      </c>
    </row>
    <row r="245" spans="1:13" x14ac:dyDescent="0.25">
      <c r="A245" s="5">
        <v>36762</v>
      </c>
      <c r="B245" s="6">
        <f t="shared" si="18"/>
        <v>2000</v>
      </c>
      <c r="C245" s="6">
        <f t="shared" si="19"/>
        <v>8</v>
      </c>
      <c r="D245" s="6" t="str">
        <f t="shared" si="20"/>
        <v>čtvrtek</v>
      </c>
      <c r="E245" s="6" t="s">
        <v>13</v>
      </c>
      <c r="F245" s="6">
        <v>535</v>
      </c>
      <c r="G245" s="6">
        <v>310</v>
      </c>
      <c r="H245" s="6">
        <v>5</v>
      </c>
      <c r="I245" s="6">
        <f t="shared" si="21"/>
        <v>1550</v>
      </c>
      <c r="J245" s="6">
        <f t="shared" si="22"/>
        <v>2085</v>
      </c>
      <c r="K245" s="6">
        <v>2427</v>
      </c>
      <c r="L245" s="6">
        <f t="shared" si="23"/>
        <v>342</v>
      </c>
      <c r="M245">
        <f>SUMIFS(L$2:L245,E$2:E245,E245,B$2:B245,B245,C$2:C245,C245)</f>
        <v>-1035</v>
      </c>
    </row>
    <row r="246" spans="1:13" x14ac:dyDescent="0.25">
      <c r="A246" s="5">
        <v>36762</v>
      </c>
      <c r="B246" s="6">
        <f t="shared" si="18"/>
        <v>2000</v>
      </c>
      <c r="C246" s="6">
        <f t="shared" si="19"/>
        <v>8</v>
      </c>
      <c r="D246" s="6" t="str">
        <f t="shared" si="20"/>
        <v>čtvrtek</v>
      </c>
      <c r="E246" s="6" t="s">
        <v>8</v>
      </c>
      <c r="F246" s="6">
        <v>509</v>
      </c>
      <c r="G246" s="6">
        <v>310</v>
      </c>
      <c r="H246" s="6">
        <v>3</v>
      </c>
      <c r="I246" s="6">
        <f t="shared" si="21"/>
        <v>930</v>
      </c>
      <c r="J246" s="6">
        <f t="shared" si="22"/>
        <v>1439</v>
      </c>
      <c r="K246" s="6">
        <v>1535</v>
      </c>
      <c r="L246" s="6">
        <f t="shared" si="23"/>
        <v>96</v>
      </c>
      <c r="M246">
        <f>SUMIFS(L$2:L246,E$2:E246,E246,B$2:B246,B246,C$2:C246,C246)</f>
        <v>17551</v>
      </c>
    </row>
    <row r="247" spans="1:13" x14ac:dyDescent="0.25">
      <c r="A247" s="5">
        <v>36763</v>
      </c>
      <c r="B247" s="6">
        <f t="shared" si="18"/>
        <v>2000</v>
      </c>
      <c r="C247" s="6">
        <f t="shared" si="19"/>
        <v>8</v>
      </c>
      <c r="D247" s="6" t="str">
        <f t="shared" si="20"/>
        <v>pátek</v>
      </c>
      <c r="E247" s="6" t="s">
        <v>11</v>
      </c>
      <c r="F247" s="6">
        <v>654</v>
      </c>
      <c r="G247" s="6">
        <v>318</v>
      </c>
      <c r="H247" s="6">
        <v>5</v>
      </c>
      <c r="I247" s="6">
        <f t="shared" si="21"/>
        <v>1590</v>
      </c>
      <c r="J247" s="6">
        <f t="shared" si="22"/>
        <v>2244</v>
      </c>
      <c r="K247" s="6">
        <v>2437</v>
      </c>
      <c r="L247" s="6">
        <f t="shared" si="23"/>
        <v>193</v>
      </c>
      <c r="M247">
        <f>SUMIFS(L$2:L247,E$2:E247,E247,B$2:B247,B247,C$2:C247,C247)</f>
        <v>739</v>
      </c>
    </row>
    <row r="248" spans="1:13" x14ac:dyDescent="0.25">
      <c r="A248" s="5">
        <v>36764</v>
      </c>
      <c r="B248" s="6">
        <f t="shared" si="18"/>
        <v>2000</v>
      </c>
      <c r="C248" s="6">
        <f t="shared" si="19"/>
        <v>8</v>
      </c>
      <c r="D248" s="6" t="str">
        <f t="shared" si="20"/>
        <v>sobota</v>
      </c>
      <c r="E248" s="6" t="s">
        <v>9</v>
      </c>
      <c r="F248" s="6">
        <v>318</v>
      </c>
      <c r="G248" s="6">
        <v>376</v>
      </c>
      <c r="H248" s="6">
        <v>7</v>
      </c>
      <c r="I248" s="6">
        <f t="shared" si="21"/>
        <v>2632</v>
      </c>
      <c r="J248" s="6">
        <f t="shared" si="22"/>
        <v>2950</v>
      </c>
      <c r="K248" s="6">
        <v>3986</v>
      </c>
      <c r="L248" s="6">
        <f t="shared" si="23"/>
        <v>1036</v>
      </c>
      <c r="M248">
        <f>SUMIFS(L$2:L248,E$2:E248,E248,B$2:B248,B248,C$2:C248,C248)</f>
        <v>1036</v>
      </c>
    </row>
    <row r="249" spans="1:13" x14ac:dyDescent="0.25">
      <c r="A249" s="5">
        <v>36764</v>
      </c>
      <c r="B249" s="6">
        <f t="shared" si="18"/>
        <v>2000</v>
      </c>
      <c r="C249" s="6">
        <f t="shared" si="19"/>
        <v>8</v>
      </c>
      <c r="D249" s="6" t="str">
        <f t="shared" si="20"/>
        <v>sobota</v>
      </c>
      <c r="E249" s="6" t="s">
        <v>7</v>
      </c>
      <c r="F249" s="6">
        <v>629</v>
      </c>
      <c r="G249" s="6">
        <v>376</v>
      </c>
      <c r="H249" s="6">
        <v>8</v>
      </c>
      <c r="I249" s="6">
        <f t="shared" si="21"/>
        <v>3008</v>
      </c>
      <c r="J249" s="6">
        <f t="shared" si="22"/>
        <v>3637</v>
      </c>
      <c r="K249" s="6">
        <v>3495</v>
      </c>
      <c r="L249" s="6">
        <f t="shared" si="23"/>
        <v>-142</v>
      </c>
      <c r="M249">
        <f>SUMIFS(L$2:L249,E$2:E249,E249,B$2:B249,B249,C$2:C249,C249)</f>
        <v>7215</v>
      </c>
    </row>
    <row r="250" spans="1:13" x14ac:dyDescent="0.25">
      <c r="A250" s="5">
        <v>36765</v>
      </c>
      <c r="B250" s="6">
        <f t="shared" si="18"/>
        <v>2000</v>
      </c>
      <c r="C250" s="6">
        <f t="shared" si="19"/>
        <v>8</v>
      </c>
      <c r="D250" s="6" t="str">
        <f t="shared" si="20"/>
        <v>neděle</v>
      </c>
      <c r="E250" s="6" t="s">
        <v>13</v>
      </c>
      <c r="F250" s="6">
        <v>535</v>
      </c>
      <c r="G250" s="6">
        <v>310</v>
      </c>
      <c r="H250" s="6">
        <v>3</v>
      </c>
      <c r="I250" s="6">
        <f t="shared" si="21"/>
        <v>930</v>
      </c>
      <c r="J250" s="6">
        <f t="shared" si="22"/>
        <v>1465</v>
      </c>
      <c r="K250" s="6">
        <v>1177</v>
      </c>
      <c r="L250" s="6">
        <f t="shared" si="23"/>
        <v>-288</v>
      </c>
      <c r="M250">
        <f>SUMIFS(L$2:L250,E$2:E250,E250,B$2:B250,B250,C$2:C250,C250)</f>
        <v>-1323</v>
      </c>
    </row>
    <row r="251" spans="1:13" x14ac:dyDescent="0.25">
      <c r="A251" s="5">
        <v>36766</v>
      </c>
      <c r="B251" s="6">
        <f t="shared" si="18"/>
        <v>2000</v>
      </c>
      <c r="C251" s="6">
        <f t="shared" si="19"/>
        <v>8</v>
      </c>
      <c r="D251" s="6" t="str">
        <f t="shared" si="20"/>
        <v>pondělí</v>
      </c>
      <c r="E251" s="6" t="s">
        <v>11</v>
      </c>
      <c r="F251" s="6">
        <v>654</v>
      </c>
      <c r="G251" s="6">
        <v>318</v>
      </c>
      <c r="H251" s="6">
        <v>5</v>
      </c>
      <c r="I251" s="6">
        <f t="shared" si="21"/>
        <v>1590</v>
      </c>
      <c r="J251" s="6">
        <f t="shared" si="22"/>
        <v>2244</v>
      </c>
      <c r="K251" s="6">
        <v>2063</v>
      </c>
      <c r="L251" s="6">
        <f t="shared" si="23"/>
        <v>-181</v>
      </c>
      <c r="M251">
        <f>SUMIFS(L$2:L251,E$2:E251,E251,B$2:B251,B251,C$2:C251,C251)</f>
        <v>558</v>
      </c>
    </row>
    <row r="252" spans="1:13" x14ac:dyDescent="0.25">
      <c r="A252" s="5">
        <v>36767</v>
      </c>
      <c r="B252" s="6">
        <f t="shared" si="18"/>
        <v>2000</v>
      </c>
      <c r="C252" s="6">
        <f t="shared" si="19"/>
        <v>8</v>
      </c>
      <c r="D252" s="6" t="str">
        <f t="shared" si="20"/>
        <v>úterý</v>
      </c>
      <c r="E252" s="6" t="s">
        <v>7</v>
      </c>
      <c r="F252" s="6">
        <v>629</v>
      </c>
      <c r="G252" s="6">
        <v>428</v>
      </c>
      <c r="H252" s="6">
        <v>8</v>
      </c>
      <c r="I252" s="6">
        <f t="shared" si="21"/>
        <v>3424</v>
      </c>
      <c r="J252" s="6">
        <f t="shared" si="22"/>
        <v>4053</v>
      </c>
      <c r="K252" s="6">
        <v>4423</v>
      </c>
      <c r="L252" s="6">
        <f t="shared" si="23"/>
        <v>370</v>
      </c>
      <c r="M252">
        <f>SUMIFS(L$2:L252,E$2:E252,E252,B$2:B252,B252,C$2:C252,C252)</f>
        <v>7585</v>
      </c>
    </row>
    <row r="253" spans="1:13" x14ac:dyDescent="0.25">
      <c r="A253" s="5">
        <v>36768</v>
      </c>
      <c r="B253" s="6">
        <f t="shared" si="18"/>
        <v>2000</v>
      </c>
      <c r="C253" s="6">
        <f t="shared" si="19"/>
        <v>8</v>
      </c>
      <c r="D253" s="6" t="str">
        <f t="shared" si="20"/>
        <v>středa</v>
      </c>
      <c r="E253" s="6" t="s">
        <v>8</v>
      </c>
      <c r="F253" s="6">
        <v>509</v>
      </c>
      <c r="G253" s="6">
        <v>428</v>
      </c>
      <c r="H253" s="6">
        <v>7</v>
      </c>
      <c r="I253" s="6">
        <f t="shared" si="21"/>
        <v>2996</v>
      </c>
      <c r="J253" s="6">
        <f t="shared" si="22"/>
        <v>3505</v>
      </c>
      <c r="K253" s="6">
        <v>15131</v>
      </c>
      <c r="L253" s="6">
        <f t="shared" si="23"/>
        <v>11626</v>
      </c>
      <c r="M253">
        <f>SUMIFS(L$2:L253,E$2:E253,E253,B$2:B253,B253,C$2:C253,C253)</f>
        <v>29177</v>
      </c>
    </row>
    <row r="254" spans="1:13" x14ac:dyDescent="0.25">
      <c r="A254" s="5">
        <v>36769</v>
      </c>
      <c r="B254" s="6">
        <f t="shared" si="18"/>
        <v>2000</v>
      </c>
      <c r="C254" s="6">
        <f t="shared" si="19"/>
        <v>8</v>
      </c>
      <c r="D254" s="6" t="str">
        <f t="shared" si="20"/>
        <v>čtvrtek</v>
      </c>
      <c r="E254" s="6" t="s">
        <v>13</v>
      </c>
      <c r="F254" s="6">
        <v>535</v>
      </c>
      <c r="G254" s="6">
        <v>310</v>
      </c>
      <c r="H254" s="6">
        <v>3</v>
      </c>
      <c r="I254" s="6">
        <f t="shared" si="21"/>
        <v>930</v>
      </c>
      <c r="J254" s="6">
        <f t="shared" si="22"/>
        <v>1465</v>
      </c>
      <c r="K254" s="6">
        <v>1349</v>
      </c>
      <c r="L254" s="6">
        <f t="shared" si="23"/>
        <v>-116</v>
      </c>
      <c r="M254">
        <f>SUMIFS(L$2:L254,E$2:E254,E254,B$2:B254,B254,C$2:C254,C254)</f>
        <v>-1439</v>
      </c>
    </row>
    <row r="255" spans="1:13" x14ac:dyDescent="0.25">
      <c r="A255" s="5">
        <v>36770</v>
      </c>
      <c r="B255" s="6">
        <f t="shared" si="18"/>
        <v>2000</v>
      </c>
      <c r="C255" s="6">
        <f t="shared" si="19"/>
        <v>9</v>
      </c>
      <c r="D255" s="6" t="str">
        <f t="shared" si="20"/>
        <v>pátek</v>
      </c>
      <c r="E255" s="6" t="s">
        <v>11</v>
      </c>
      <c r="F255" s="6">
        <v>654</v>
      </c>
      <c r="G255" s="6">
        <v>318</v>
      </c>
      <c r="H255" s="6">
        <v>9</v>
      </c>
      <c r="I255" s="6">
        <f t="shared" si="21"/>
        <v>2862</v>
      </c>
      <c r="J255" s="6">
        <f t="shared" si="22"/>
        <v>3516</v>
      </c>
      <c r="K255" s="6">
        <v>3644</v>
      </c>
      <c r="L255" s="6">
        <f t="shared" si="23"/>
        <v>128</v>
      </c>
      <c r="M255">
        <f>SUMIFS(L$2:L255,E$2:E255,E255,B$2:B255,B255,C$2:C255,C255)</f>
        <v>128</v>
      </c>
    </row>
    <row r="256" spans="1:13" x14ac:dyDescent="0.25">
      <c r="A256" s="5">
        <v>36771</v>
      </c>
      <c r="B256" s="6">
        <f t="shared" si="18"/>
        <v>2000</v>
      </c>
      <c r="C256" s="6">
        <f t="shared" si="19"/>
        <v>9</v>
      </c>
      <c r="D256" s="6" t="str">
        <f t="shared" si="20"/>
        <v>sobota</v>
      </c>
      <c r="E256" s="6" t="s">
        <v>7</v>
      </c>
      <c r="F256" s="6">
        <v>629</v>
      </c>
      <c r="G256" s="6">
        <v>376</v>
      </c>
      <c r="H256" s="6">
        <v>6</v>
      </c>
      <c r="I256" s="6">
        <f t="shared" si="21"/>
        <v>2256</v>
      </c>
      <c r="J256" s="6">
        <f t="shared" si="22"/>
        <v>2885</v>
      </c>
      <c r="K256" s="6">
        <v>2710</v>
      </c>
      <c r="L256" s="6">
        <f t="shared" si="23"/>
        <v>-175</v>
      </c>
      <c r="M256">
        <f>SUMIFS(L$2:L256,E$2:E256,E256,B$2:B256,B256,C$2:C256,C256)</f>
        <v>-175</v>
      </c>
    </row>
    <row r="257" spans="1:13" x14ac:dyDescent="0.25">
      <c r="A257" s="5">
        <v>36772</v>
      </c>
      <c r="B257" s="6">
        <f t="shared" si="18"/>
        <v>2000</v>
      </c>
      <c r="C257" s="6">
        <f t="shared" si="19"/>
        <v>9</v>
      </c>
      <c r="D257" s="6" t="str">
        <f t="shared" si="20"/>
        <v>neděle</v>
      </c>
      <c r="E257" s="6" t="s">
        <v>11</v>
      </c>
      <c r="F257" s="6">
        <v>654</v>
      </c>
      <c r="G257" s="6">
        <v>310</v>
      </c>
      <c r="H257" s="6">
        <v>6</v>
      </c>
      <c r="I257" s="6">
        <f t="shared" si="21"/>
        <v>1860</v>
      </c>
      <c r="J257" s="6">
        <f t="shared" si="22"/>
        <v>2514</v>
      </c>
      <c r="K257" s="6">
        <v>2217</v>
      </c>
      <c r="L257" s="6">
        <f t="shared" si="23"/>
        <v>-297</v>
      </c>
      <c r="M257">
        <f>SUMIFS(L$2:L257,E$2:E257,E257,B$2:B257,B257,C$2:C257,C257)</f>
        <v>-169</v>
      </c>
    </row>
    <row r="258" spans="1:13" x14ac:dyDescent="0.25">
      <c r="A258" s="5">
        <v>36772</v>
      </c>
      <c r="B258" s="6">
        <f t="shared" ref="B258:B321" si="24">YEAR(A258)</f>
        <v>2000</v>
      </c>
      <c r="C258" s="6">
        <f t="shared" ref="C258:C321" si="25">MONTH(A258)</f>
        <v>9</v>
      </c>
      <c r="D258" s="6" t="str">
        <f t="shared" ref="D258:D321" si="26">TEXT(A258,"dddd")</f>
        <v>neděle</v>
      </c>
      <c r="E258" s="6" t="s">
        <v>13</v>
      </c>
      <c r="F258" s="6">
        <v>535</v>
      </c>
      <c r="G258" s="6">
        <v>310</v>
      </c>
      <c r="H258" s="6">
        <v>7</v>
      </c>
      <c r="I258" s="6">
        <f t="shared" ref="I258:I321" si="27">G258*H258</f>
        <v>2170</v>
      </c>
      <c r="J258" s="6">
        <f t="shared" ref="J258:J321" si="28">F258+I258</f>
        <v>2705</v>
      </c>
      <c r="K258" s="6">
        <v>2941</v>
      </c>
      <c r="L258" s="6">
        <f t="shared" ref="L258:L321" si="29">K258-J258</f>
        <v>236</v>
      </c>
      <c r="M258">
        <f>SUMIFS(L$2:L258,E$2:E258,E258,B$2:B258,B258,C$2:C258,C258)</f>
        <v>236</v>
      </c>
    </row>
    <row r="259" spans="1:13" x14ac:dyDescent="0.25">
      <c r="A259" s="5">
        <v>36773</v>
      </c>
      <c r="B259" s="6">
        <f t="shared" si="24"/>
        <v>2000</v>
      </c>
      <c r="C259" s="6">
        <f t="shared" si="25"/>
        <v>9</v>
      </c>
      <c r="D259" s="6" t="str">
        <f t="shared" si="26"/>
        <v>pondělí</v>
      </c>
      <c r="E259" s="6" t="s">
        <v>7</v>
      </c>
      <c r="F259" s="6">
        <v>629</v>
      </c>
      <c r="G259" s="6">
        <v>318</v>
      </c>
      <c r="H259" s="6">
        <v>7</v>
      </c>
      <c r="I259" s="6">
        <f t="shared" si="27"/>
        <v>2226</v>
      </c>
      <c r="J259" s="6">
        <f t="shared" si="28"/>
        <v>2855</v>
      </c>
      <c r="K259" s="6">
        <v>2902</v>
      </c>
      <c r="L259" s="6">
        <f t="shared" si="29"/>
        <v>47</v>
      </c>
      <c r="M259">
        <f>SUMIFS(L$2:L259,E$2:E259,E259,B$2:B259,B259,C$2:C259,C259)</f>
        <v>-128</v>
      </c>
    </row>
    <row r="260" spans="1:13" x14ac:dyDescent="0.25">
      <c r="A260" s="5">
        <v>36775</v>
      </c>
      <c r="B260" s="6">
        <f t="shared" si="24"/>
        <v>2000</v>
      </c>
      <c r="C260" s="6">
        <f t="shared" si="25"/>
        <v>9</v>
      </c>
      <c r="D260" s="6" t="str">
        <f t="shared" si="26"/>
        <v>středa</v>
      </c>
      <c r="E260" s="6" t="s">
        <v>8</v>
      </c>
      <c r="F260" s="6">
        <v>509</v>
      </c>
      <c r="G260" s="6">
        <v>428</v>
      </c>
      <c r="H260" s="6">
        <v>3</v>
      </c>
      <c r="I260" s="6">
        <f t="shared" si="27"/>
        <v>1284</v>
      </c>
      <c r="J260" s="6">
        <f t="shared" si="28"/>
        <v>1793</v>
      </c>
      <c r="K260" s="6">
        <v>7707</v>
      </c>
      <c r="L260" s="6">
        <f t="shared" si="29"/>
        <v>5914</v>
      </c>
      <c r="M260">
        <f>SUMIFS(L$2:L260,E$2:E260,E260,B$2:B260,B260,C$2:C260,C260)</f>
        <v>5914</v>
      </c>
    </row>
    <row r="261" spans="1:13" x14ac:dyDescent="0.25">
      <c r="A261" s="5">
        <v>36775</v>
      </c>
      <c r="B261" s="6">
        <f t="shared" si="24"/>
        <v>2000</v>
      </c>
      <c r="C261" s="6">
        <f t="shared" si="25"/>
        <v>9</v>
      </c>
      <c r="D261" s="6" t="str">
        <f t="shared" si="26"/>
        <v>středa</v>
      </c>
      <c r="E261" s="6" t="s">
        <v>11</v>
      </c>
      <c r="F261" s="6">
        <v>654</v>
      </c>
      <c r="G261" s="6">
        <v>428</v>
      </c>
      <c r="H261" s="6">
        <v>3</v>
      </c>
      <c r="I261" s="6">
        <f t="shared" si="27"/>
        <v>1284</v>
      </c>
      <c r="J261" s="6">
        <f t="shared" si="28"/>
        <v>1938</v>
      </c>
      <c r="K261" s="6">
        <v>5563</v>
      </c>
      <c r="L261" s="6">
        <f t="shared" si="29"/>
        <v>3625</v>
      </c>
      <c r="M261">
        <f>SUMIFS(L$2:L261,E$2:E261,E261,B$2:B261,B261,C$2:C261,C261)</f>
        <v>3456</v>
      </c>
    </row>
    <row r="262" spans="1:13" x14ac:dyDescent="0.25">
      <c r="A262" s="5">
        <v>36777</v>
      </c>
      <c r="B262" s="6">
        <f t="shared" si="24"/>
        <v>2000</v>
      </c>
      <c r="C262" s="6">
        <f t="shared" si="25"/>
        <v>9</v>
      </c>
      <c r="D262" s="6" t="str">
        <f t="shared" si="26"/>
        <v>pátek</v>
      </c>
      <c r="E262" s="6" t="s">
        <v>11</v>
      </c>
      <c r="F262" s="6">
        <v>654</v>
      </c>
      <c r="G262" s="6">
        <v>318</v>
      </c>
      <c r="H262" s="6">
        <v>4</v>
      </c>
      <c r="I262" s="6">
        <f t="shared" si="27"/>
        <v>1272</v>
      </c>
      <c r="J262" s="6">
        <f t="shared" si="28"/>
        <v>1926</v>
      </c>
      <c r="K262" s="6">
        <v>1600</v>
      </c>
      <c r="L262" s="6">
        <f t="shared" si="29"/>
        <v>-326</v>
      </c>
      <c r="M262">
        <f>SUMIFS(L$2:L262,E$2:E262,E262,B$2:B262,B262,C$2:C262,C262)</f>
        <v>3130</v>
      </c>
    </row>
    <row r="263" spans="1:13" x14ac:dyDescent="0.25">
      <c r="A263" s="5">
        <v>36777</v>
      </c>
      <c r="B263" s="6">
        <f t="shared" si="24"/>
        <v>2000</v>
      </c>
      <c r="C263" s="6">
        <f t="shared" si="25"/>
        <v>9</v>
      </c>
      <c r="D263" s="6" t="str">
        <f t="shared" si="26"/>
        <v>pátek</v>
      </c>
      <c r="E263" s="6" t="s">
        <v>8</v>
      </c>
      <c r="F263" s="6">
        <v>509</v>
      </c>
      <c r="G263" s="6">
        <v>318</v>
      </c>
      <c r="H263" s="6">
        <v>10</v>
      </c>
      <c r="I263" s="6">
        <f t="shared" si="27"/>
        <v>3180</v>
      </c>
      <c r="J263" s="6">
        <f t="shared" si="28"/>
        <v>3689</v>
      </c>
      <c r="K263" s="6">
        <v>3375</v>
      </c>
      <c r="L263" s="6">
        <f t="shared" si="29"/>
        <v>-314</v>
      </c>
      <c r="M263">
        <f>SUMIFS(L$2:L263,E$2:E263,E263,B$2:B263,B263,C$2:C263,C263)</f>
        <v>5600</v>
      </c>
    </row>
    <row r="264" spans="1:13" x14ac:dyDescent="0.25">
      <c r="A264" s="5">
        <v>36778</v>
      </c>
      <c r="B264" s="6">
        <f t="shared" si="24"/>
        <v>2000</v>
      </c>
      <c r="C264" s="6">
        <f t="shared" si="25"/>
        <v>9</v>
      </c>
      <c r="D264" s="6" t="str">
        <f t="shared" si="26"/>
        <v>sobota</v>
      </c>
      <c r="E264" s="6" t="s">
        <v>7</v>
      </c>
      <c r="F264" s="6">
        <v>629</v>
      </c>
      <c r="G264" s="6">
        <v>376</v>
      </c>
      <c r="H264" s="6">
        <v>8</v>
      </c>
      <c r="I264" s="6">
        <f t="shared" si="27"/>
        <v>3008</v>
      </c>
      <c r="J264" s="6">
        <f t="shared" si="28"/>
        <v>3637</v>
      </c>
      <c r="K264" s="6">
        <v>3437</v>
      </c>
      <c r="L264" s="6">
        <f t="shared" si="29"/>
        <v>-200</v>
      </c>
      <c r="M264">
        <f>SUMIFS(L$2:L264,E$2:E264,E264,B$2:B264,B264,C$2:C264,C264)</f>
        <v>-328</v>
      </c>
    </row>
    <row r="265" spans="1:13" x14ac:dyDescent="0.25">
      <c r="A265" s="5">
        <v>36779</v>
      </c>
      <c r="B265" s="6">
        <f t="shared" si="24"/>
        <v>2000</v>
      </c>
      <c r="C265" s="6">
        <f t="shared" si="25"/>
        <v>9</v>
      </c>
      <c r="D265" s="6" t="str">
        <f t="shared" si="26"/>
        <v>neděle</v>
      </c>
      <c r="E265" s="6" t="s">
        <v>11</v>
      </c>
      <c r="F265" s="6">
        <v>654</v>
      </c>
      <c r="G265" s="6">
        <v>310</v>
      </c>
      <c r="H265" s="6">
        <v>7</v>
      </c>
      <c r="I265" s="6">
        <f t="shared" si="27"/>
        <v>2170</v>
      </c>
      <c r="J265" s="6">
        <f t="shared" si="28"/>
        <v>2824</v>
      </c>
      <c r="K265" s="6">
        <v>18305</v>
      </c>
      <c r="L265" s="6">
        <f t="shared" si="29"/>
        <v>15481</v>
      </c>
      <c r="M265">
        <f>SUMIFS(L$2:L265,E$2:E265,E265,B$2:B265,B265,C$2:C265,C265)</f>
        <v>18611</v>
      </c>
    </row>
    <row r="266" spans="1:13" x14ac:dyDescent="0.25">
      <c r="A266" s="5">
        <v>36780</v>
      </c>
      <c r="B266" s="6">
        <f t="shared" si="24"/>
        <v>2000</v>
      </c>
      <c r="C266" s="6">
        <f t="shared" si="25"/>
        <v>9</v>
      </c>
      <c r="D266" s="6" t="str">
        <f t="shared" si="26"/>
        <v>pondělí</v>
      </c>
      <c r="E266" s="6" t="s">
        <v>13</v>
      </c>
      <c r="F266" s="6">
        <v>535</v>
      </c>
      <c r="G266" s="6">
        <v>318</v>
      </c>
      <c r="H266" s="6">
        <v>4</v>
      </c>
      <c r="I266" s="6">
        <f t="shared" si="27"/>
        <v>1272</v>
      </c>
      <c r="J266" s="6">
        <f t="shared" si="28"/>
        <v>1807</v>
      </c>
      <c r="K266" s="6">
        <v>1735</v>
      </c>
      <c r="L266" s="6">
        <f t="shared" si="29"/>
        <v>-72</v>
      </c>
      <c r="M266">
        <f>SUMIFS(L$2:L266,E$2:E266,E266,B$2:B266,B266,C$2:C266,C266)</f>
        <v>164</v>
      </c>
    </row>
    <row r="267" spans="1:13" x14ac:dyDescent="0.25">
      <c r="A267" s="5">
        <v>36780</v>
      </c>
      <c r="B267" s="6">
        <f t="shared" si="24"/>
        <v>2000</v>
      </c>
      <c r="C267" s="6">
        <f t="shared" si="25"/>
        <v>9</v>
      </c>
      <c r="D267" s="6" t="str">
        <f t="shared" si="26"/>
        <v>pondělí</v>
      </c>
      <c r="E267" s="6" t="s">
        <v>11</v>
      </c>
      <c r="F267" s="6">
        <v>654</v>
      </c>
      <c r="G267" s="6">
        <v>318</v>
      </c>
      <c r="H267" s="6">
        <v>8</v>
      </c>
      <c r="I267" s="6">
        <f t="shared" si="27"/>
        <v>2544</v>
      </c>
      <c r="J267" s="6">
        <f t="shared" si="28"/>
        <v>3198</v>
      </c>
      <c r="K267" s="6">
        <v>2907</v>
      </c>
      <c r="L267" s="6">
        <f t="shared" si="29"/>
        <v>-291</v>
      </c>
      <c r="M267">
        <f>SUMIFS(L$2:L267,E$2:E267,E267,B$2:B267,B267,C$2:C267,C267)</f>
        <v>18320</v>
      </c>
    </row>
    <row r="268" spans="1:13" x14ac:dyDescent="0.25">
      <c r="A268" s="5">
        <v>36781</v>
      </c>
      <c r="B268" s="6">
        <f t="shared" si="24"/>
        <v>2000</v>
      </c>
      <c r="C268" s="6">
        <f t="shared" si="25"/>
        <v>9</v>
      </c>
      <c r="D268" s="6" t="str">
        <f t="shared" si="26"/>
        <v>úterý</v>
      </c>
      <c r="E268" s="6" t="s">
        <v>11</v>
      </c>
      <c r="F268" s="6">
        <v>654</v>
      </c>
      <c r="G268" s="6">
        <v>428</v>
      </c>
      <c r="H268" s="6">
        <v>2</v>
      </c>
      <c r="I268" s="6">
        <f t="shared" si="27"/>
        <v>856</v>
      </c>
      <c r="J268" s="6">
        <f t="shared" si="28"/>
        <v>1510</v>
      </c>
      <c r="K268" s="6">
        <v>1748</v>
      </c>
      <c r="L268" s="6">
        <f t="shared" si="29"/>
        <v>238</v>
      </c>
      <c r="M268">
        <f>SUMIFS(L$2:L268,E$2:E268,E268,B$2:B268,B268,C$2:C268,C268)</f>
        <v>18558</v>
      </c>
    </row>
    <row r="269" spans="1:13" x14ac:dyDescent="0.25">
      <c r="A269" s="5">
        <v>36782</v>
      </c>
      <c r="B269" s="6">
        <f t="shared" si="24"/>
        <v>2000</v>
      </c>
      <c r="C269" s="6">
        <f t="shared" si="25"/>
        <v>9</v>
      </c>
      <c r="D269" s="6" t="str">
        <f t="shared" si="26"/>
        <v>středa</v>
      </c>
      <c r="E269" s="6" t="s">
        <v>8</v>
      </c>
      <c r="F269" s="6">
        <v>509</v>
      </c>
      <c r="G269" s="6">
        <v>428</v>
      </c>
      <c r="H269" s="6">
        <v>6</v>
      </c>
      <c r="I269" s="6">
        <f t="shared" si="27"/>
        <v>2568</v>
      </c>
      <c r="J269" s="6">
        <f t="shared" si="28"/>
        <v>3077</v>
      </c>
      <c r="K269" s="6">
        <v>8759</v>
      </c>
      <c r="L269" s="6">
        <f t="shared" si="29"/>
        <v>5682</v>
      </c>
      <c r="M269">
        <f>SUMIFS(L$2:L269,E$2:E269,E269,B$2:B269,B269,C$2:C269,C269)</f>
        <v>11282</v>
      </c>
    </row>
    <row r="270" spans="1:13" x14ac:dyDescent="0.25">
      <c r="A270" s="5">
        <v>36783</v>
      </c>
      <c r="B270" s="6">
        <f t="shared" si="24"/>
        <v>2000</v>
      </c>
      <c r="C270" s="6">
        <f t="shared" si="25"/>
        <v>9</v>
      </c>
      <c r="D270" s="6" t="str">
        <f t="shared" si="26"/>
        <v>čtvrtek</v>
      </c>
      <c r="E270" s="6" t="s">
        <v>7</v>
      </c>
      <c r="F270" s="6">
        <v>629</v>
      </c>
      <c r="G270" s="6">
        <v>310</v>
      </c>
      <c r="H270" s="6">
        <v>8</v>
      </c>
      <c r="I270" s="6">
        <f t="shared" si="27"/>
        <v>2480</v>
      </c>
      <c r="J270" s="6">
        <f t="shared" si="28"/>
        <v>3109</v>
      </c>
      <c r="K270" s="6">
        <v>6473</v>
      </c>
      <c r="L270" s="6">
        <f t="shared" si="29"/>
        <v>3364</v>
      </c>
      <c r="M270">
        <f>SUMIFS(L$2:L270,E$2:E270,E270,B$2:B270,B270,C$2:C270,C270)</f>
        <v>3036</v>
      </c>
    </row>
    <row r="271" spans="1:13" x14ac:dyDescent="0.25">
      <c r="A271" s="5">
        <v>36785</v>
      </c>
      <c r="B271" s="6">
        <f t="shared" si="24"/>
        <v>2000</v>
      </c>
      <c r="C271" s="6">
        <f t="shared" si="25"/>
        <v>9</v>
      </c>
      <c r="D271" s="6" t="str">
        <f t="shared" si="26"/>
        <v>sobota</v>
      </c>
      <c r="E271" s="6" t="s">
        <v>13</v>
      </c>
      <c r="F271" s="6">
        <v>535</v>
      </c>
      <c r="G271" s="6">
        <v>376</v>
      </c>
      <c r="H271" s="6">
        <v>10</v>
      </c>
      <c r="I271" s="6">
        <f t="shared" si="27"/>
        <v>3760</v>
      </c>
      <c r="J271" s="6">
        <f t="shared" si="28"/>
        <v>4295</v>
      </c>
      <c r="K271" s="6">
        <v>4769</v>
      </c>
      <c r="L271" s="6">
        <f t="shared" si="29"/>
        <v>474</v>
      </c>
      <c r="M271">
        <f>SUMIFS(L$2:L271,E$2:E271,E271,B$2:B271,B271,C$2:C271,C271)</f>
        <v>638</v>
      </c>
    </row>
    <row r="272" spans="1:13" x14ac:dyDescent="0.25">
      <c r="A272" s="5">
        <v>36785</v>
      </c>
      <c r="B272" s="6">
        <f t="shared" si="24"/>
        <v>2000</v>
      </c>
      <c r="C272" s="6">
        <f t="shared" si="25"/>
        <v>9</v>
      </c>
      <c r="D272" s="6" t="str">
        <f t="shared" si="26"/>
        <v>sobota</v>
      </c>
      <c r="E272" s="6" t="s">
        <v>8</v>
      </c>
      <c r="F272" s="6">
        <v>509</v>
      </c>
      <c r="G272" s="6">
        <v>376</v>
      </c>
      <c r="H272" s="6">
        <v>6</v>
      </c>
      <c r="I272" s="6">
        <f t="shared" si="27"/>
        <v>2256</v>
      </c>
      <c r="J272" s="6">
        <f t="shared" si="28"/>
        <v>2765</v>
      </c>
      <c r="K272" s="6">
        <v>12593</v>
      </c>
      <c r="L272" s="6">
        <f t="shared" si="29"/>
        <v>9828</v>
      </c>
      <c r="M272">
        <f>SUMIFS(L$2:L272,E$2:E272,E272,B$2:B272,B272,C$2:C272,C272)</f>
        <v>21110</v>
      </c>
    </row>
    <row r="273" spans="1:13" x14ac:dyDescent="0.25">
      <c r="A273" s="5">
        <v>36786</v>
      </c>
      <c r="B273" s="6">
        <f t="shared" si="24"/>
        <v>2000</v>
      </c>
      <c r="C273" s="6">
        <f t="shared" si="25"/>
        <v>9</v>
      </c>
      <c r="D273" s="6" t="str">
        <f t="shared" si="26"/>
        <v>neděle</v>
      </c>
      <c r="E273" s="6" t="s">
        <v>12</v>
      </c>
      <c r="F273" s="6">
        <v>556</v>
      </c>
      <c r="G273" s="6">
        <v>310</v>
      </c>
      <c r="H273" s="6">
        <v>4</v>
      </c>
      <c r="I273" s="6">
        <f t="shared" si="27"/>
        <v>1240</v>
      </c>
      <c r="J273" s="6">
        <f t="shared" si="28"/>
        <v>1796</v>
      </c>
      <c r="K273" s="6">
        <v>6327</v>
      </c>
      <c r="L273" s="6">
        <f t="shared" si="29"/>
        <v>4531</v>
      </c>
      <c r="M273">
        <f>SUMIFS(L$2:L273,E$2:E273,E273,B$2:B273,B273,C$2:C273,C273)</f>
        <v>4531</v>
      </c>
    </row>
    <row r="274" spans="1:13" x14ac:dyDescent="0.25">
      <c r="A274" s="5">
        <v>36787</v>
      </c>
      <c r="B274" s="6">
        <f t="shared" si="24"/>
        <v>2000</v>
      </c>
      <c r="C274" s="6">
        <f t="shared" si="25"/>
        <v>9</v>
      </c>
      <c r="D274" s="6" t="str">
        <f t="shared" si="26"/>
        <v>pondělí</v>
      </c>
      <c r="E274" s="6" t="s">
        <v>8</v>
      </c>
      <c r="F274" s="6">
        <v>509</v>
      </c>
      <c r="G274" s="6">
        <v>318</v>
      </c>
      <c r="H274" s="6">
        <v>10</v>
      </c>
      <c r="I274" s="6">
        <f t="shared" si="27"/>
        <v>3180</v>
      </c>
      <c r="J274" s="6">
        <f t="shared" si="28"/>
        <v>3689</v>
      </c>
      <c r="K274" s="6">
        <v>3326</v>
      </c>
      <c r="L274" s="6">
        <f t="shared" si="29"/>
        <v>-363</v>
      </c>
      <c r="M274">
        <f>SUMIFS(L$2:L274,E$2:E274,E274,B$2:B274,B274,C$2:C274,C274)</f>
        <v>20747</v>
      </c>
    </row>
    <row r="275" spans="1:13" x14ac:dyDescent="0.25">
      <c r="A275" s="5">
        <v>36789</v>
      </c>
      <c r="B275" s="6">
        <f t="shared" si="24"/>
        <v>2000</v>
      </c>
      <c r="C275" s="6">
        <f t="shared" si="25"/>
        <v>9</v>
      </c>
      <c r="D275" s="6" t="str">
        <f t="shared" si="26"/>
        <v>středa</v>
      </c>
      <c r="E275" s="6" t="s">
        <v>7</v>
      </c>
      <c r="F275" s="6">
        <v>629</v>
      </c>
      <c r="G275" s="6">
        <v>428</v>
      </c>
      <c r="H275" s="6">
        <v>2</v>
      </c>
      <c r="I275" s="6">
        <f t="shared" si="27"/>
        <v>856</v>
      </c>
      <c r="J275" s="6">
        <f t="shared" si="28"/>
        <v>1485</v>
      </c>
      <c r="K275" s="6">
        <v>1311</v>
      </c>
      <c r="L275" s="6">
        <f t="shared" si="29"/>
        <v>-174</v>
      </c>
      <c r="M275">
        <f>SUMIFS(L$2:L275,E$2:E275,E275,B$2:B275,B275,C$2:C275,C275)</f>
        <v>2862</v>
      </c>
    </row>
    <row r="276" spans="1:13" x14ac:dyDescent="0.25">
      <c r="A276" s="5">
        <v>36789</v>
      </c>
      <c r="B276" s="6">
        <f t="shared" si="24"/>
        <v>2000</v>
      </c>
      <c r="C276" s="6">
        <f t="shared" si="25"/>
        <v>9</v>
      </c>
      <c r="D276" s="6" t="str">
        <f t="shared" si="26"/>
        <v>středa</v>
      </c>
      <c r="E276" s="6" t="s">
        <v>11</v>
      </c>
      <c r="F276" s="6">
        <v>654</v>
      </c>
      <c r="G276" s="6">
        <v>428</v>
      </c>
      <c r="H276" s="6">
        <v>4</v>
      </c>
      <c r="I276" s="6">
        <f t="shared" si="27"/>
        <v>1712</v>
      </c>
      <c r="J276" s="6">
        <f t="shared" si="28"/>
        <v>2366</v>
      </c>
      <c r="K276" s="6">
        <v>2424</v>
      </c>
      <c r="L276" s="6">
        <f t="shared" si="29"/>
        <v>58</v>
      </c>
      <c r="M276">
        <f>SUMIFS(L$2:L276,E$2:E276,E276,B$2:B276,B276,C$2:C276,C276)</f>
        <v>18616</v>
      </c>
    </row>
    <row r="277" spans="1:13" x14ac:dyDescent="0.25">
      <c r="A277" s="5">
        <v>36789</v>
      </c>
      <c r="B277" s="6">
        <f t="shared" si="24"/>
        <v>2000</v>
      </c>
      <c r="C277" s="6">
        <f t="shared" si="25"/>
        <v>9</v>
      </c>
      <c r="D277" s="6" t="str">
        <f t="shared" si="26"/>
        <v>středa</v>
      </c>
      <c r="E277" s="6" t="s">
        <v>8</v>
      </c>
      <c r="F277" s="6">
        <v>509</v>
      </c>
      <c r="G277" s="6">
        <v>428</v>
      </c>
      <c r="H277" s="6">
        <v>10</v>
      </c>
      <c r="I277" s="6">
        <f t="shared" si="27"/>
        <v>4280</v>
      </c>
      <c r="J277" s="6">
        <f t="shared" si="28"/>
        <v>4789</v>
      </c>
      <c r="K277" s="6">
        <v>4300</v>
      </c>
      <c r="L277" s="6">
        <f t="shared" si="29"/>
        <v>-489</v>
      </c>
      <c r="M277">
        <f>SUMIFS(L$2:L277,E$2:E277,E277,B$2:B277,B277,C$2:C277,C277)</f>
        <v>20258</v>
      </c>
    </row>
    <row r="278" spans="1:13" x14ac:dyDescent="0.25">
      <c r="A278" s="5">
        <v>36791</v>
      </c>
      <c r="B278" s="6">
        <f t="shared" si="24"/>
        <v>2000</v>
      </c>
      <c r="C278" s="6">
        <f t="shared" si="25"/>
        <v>9</v>
      </c>
      <c r="D278" s="6" t="str">
        <f t="shared" si="26"/>
        <v>pátek</v>
      </c>
      <c r="E278" s="6" t="s">
        <v>11</v>
      </c>
      <c r="F278" s="6">
        <v>654</v>
      </c>
      <c r="G278" s="6">
        <v>318</v>
      </c>
      <c r="H278" s="6">
        <v>3</v>
      </c>
      <c r="I278" s="6">
        <f t="shared" si="27"/>
        <v>954</v>
      </c>
      <c r="J278" s="6">
        <f t="shared" si="28"/>
        <v>1608</v>
      </c>
      <c r="K278" s="6">
        <v>1599</v>
      </c>
      <c r="L278" s="6">
        <f t="shared" si="29"/>
        <v>-9</v>
      </c>
      <c r="M278">
        <f>SUMIFS(L$2:L278,E$2:E278,E278,B$2:B278,B278,C$2:C278,C278)</f>
        <v>18607</v>
      </c>
    </row>
    <row r="279" spans="1:13" x14ac:dyDescent="0.25">
      <c r="A279" s="5">
        <v>36793</v>
      </c>
      <c r="B279" s="6">
        <f t="shared" si="24"/>
        <v>2000</v>
      </c>
      <c r="C279" s="6">
        <f t="shared" si="25"/>
        <v>9</v>
      </c>
      <c r="D279" s="6" t="str">
        <f t="shared" si="26"/>
        <v>neděle</v>
      </c>
      <c r="E279" s="6" t="s">
        <v>8</v>
      </c>
      <c r="F279" s="6">
        <v>509</v>
      </c>
      <c r="G279" s="6">
        <v>310</v>
      </c>
      <c r="H279" s="6">
        <v>2</v>
      </c>
      <c r="I279" s="6">
        <f t="shared" si="27"/>
        <v>620</v>
      </c>
      <c r="J279" s="6">
        <f t="shared" si="28"/>
        <v>1129</v>
      </c>
      <c r="K279" s="6">
        <v>1163</v>
      </c>
      <c r="L279" s="6">
        <f t="shared" si="29"/>
        <v>34</v>
      </c>
      <c r="M279">
        <f>SUMIFS(L$2:L279,E$2:E279,E279,B$2:B279,B279,C$2:C279,C279)</f>
        <v>20292</v>
      </c>
    </row>
    <row r="280" spans="1:13" x14ac:dyDescent="0.25">
      <c r="A280" s="5">
        <v>36793</v>
      </c>
      <c r="B280" s="6">
        <f t="shared" si="24"/>
        <v>2000</v>
      </c>
      <c r="C280" s="6">
        <f t="shared" si="25"/>
        <v>9</v>
      </c>
      <c r="D280" s="6" t="str">
        <f t="shared" si="26"/>
        <v>neděle</v>
      </c>
      <c r="E280" s="6" t="s">
        <v>11</v>
      </c>
      <c r="F280" s="6">
        <v>654</v>
      </c>
      <c r="G280" s="6">
        <v>310</v>
      </c>
      <c r="H280" s="6">
        <v>7</v>
      </c>
      <c r="I280" s="6">
        <f t="shared" si="27"/>
        <v>2170</v>
      </c>
      <c r="J280" s="6">
        <f t="shared" si="28"/>
        <v>2824</v>
      </c>
      <c r="K280" s="6">
        <v>3221</v>
      </c>
      <c r="L280" s="6">
        <f t="shared" si="29"/>
        <v>397</v>
      </c>
      <c r="M280">
        <f>SUMIFS(L$2:L280,E$2:E280,E280,B$2:B280,B280,C$2:C280,C280)</f>
        <v>19004</v>
      </c>
    </row>
    <row r="281" spans="1:13" x14ac:dyDescent="0.25">
      <c r="A281" s="5">
        <v>36793</v>
      </c>
      <c r="B281" s="6">
        <f t="shared" si="24"/>
        <v>2000</v>
      </c>
      <c r="C281" s="6">
        <f t="shared" si="25"/>
        <v>9</v>
      </c>
      <c r="D281" s="6" t="str">
        <f t="shared" si="26"/>
        <v>neděle</v>
      </c>
      <c r="E281" s="6" t="s">
        <v>13</v>
      </c>
      <c r="F281" s="6">
        <v>535</v>
      </c>
      <c r="G281" s="6">
        <v>310</v>
      </c>
      <c r="H281" s="6">
        <v>6</v>
      </c>
      <c r="I281" s="6">
        <f t="shared" si="27"/>
        <v>1860</v>
      </c>
      <c r="J281" s="6">
        <f t="shared" si="28"/>
        <v>2395</v>
      </c>
      <c r="K281" s="6">
        <v>2354</v>
      </c>
      <c r="L281" s="6">
        <f t="shared" si="29"/>
        <v>-41</v>
      </c>
      <c r="M281">
        <f>SUMIFS(L$2:L281,E$2:E281,E281,B$2:B281,B281,C$2:C281,C281)</f>
        <v>597</v>
      </c>
    </row>
    <row r="282" spans="1:13" x14ac:dyDescent="0.25">
      <c r="A282" s="5">
        <v>36794</v>
      </c>
      <c r="B282" s="6">
        <f t="shared" si="24"/>
        <v>2000</v>
      </c>
      <c r="C282" s="6">
        <f t="shared" si="25"/>
        <v>9</v>
      </c>
      <c r="D282" s="6" t="str">
        <f t="shared" si="26"/>
        <v>pondělí</v>
      </c>
      <c r="E282" s="6" t="s">
        <v>12</v>
      </c>
      <c r="F282" s="6">
        <v>556</v>
      </c>
      <c r="G282" s="6">
        <v>318</v>
      </c>
      <c r="H282" s="6">
        <v>10</v>
      </c>
      <c r="I282" s="6">
        <f t="shared" si="27"/>
        <v>3180</v>
      </c>
      <c r="J282" s="6">
        <f t="shared" si="28"/>
        <v>3736</v>
      </c>
      <c r="K282" s="6">
        <v>11656</v>
      </c>
      <c r="L282" s="6">
        <f t="shared" si="29"/>
        <v>7920</v>
      </c>
      <c r="M282">
        <f>SUMIFS(L$2:L282,E$2:E282,E282,B$2:B282,B282,C$2:C282,C282)</f>
        <v>12451</v>
      </c>
    </row>
    <row r="283" spans="1:13" x14ac:dyDescent="0.25">
      <c r="A283" s="5">
        <v>36795</v>
      </c>
      <c r="B283" s="6">
        <f t="shared" si="24"/>
        <v>2000</v>
      </c>
      <c r="C283" s="6">
        <f t="shared" si="25"/>
        <v>9</v>
      </c>
      <c r="D283" s="6" t="str">
        <f t="shared" si="26"/>
        <v>úterý</v>
      </c>
      <c r="E283" s="6" t="s">
        <v>12</v>
      </c>
      <c r="F283" s="6">
        <v>556</v>
      </c>
      <c r="G283" s="6">
        <v>428</v>
      </c>
      <c r="H283" s="6">
        <v>5</v>
      </c>
      <c r="I283" s="6">
        <f t="shared" si="27"/>
        <v>2140</v>
      </c>
      <c r="J283" s="6">
        <f t="shared" si="28"/>
        <v>2696</v>
      </c>
      <c r="K283" s="6">
        <v>2949</v>
      </c>
      <c r="L283" s="6">
        <f t="shared" si="29"/>
        <v>253</v>
      </c>
      <c r="M283">
        <f>SUMIFS(L$2:L283,E$2:E283,E283,B$2:B283,B283,C$2:C283,C283)</f>
        <v>12704</v>
      </c>
    </row>
    <row r="284" spans="1:13" x14ac:dyDescent="0.25">
      <c r="A284" s="5">
        <v>36796</v>
      </c>
      <c r="B284" s="6">
        <f t="shared" si="24"/>
        <v>2000</v>
      </c>
      <c r="C284" s="6">
        <f t="shared" si="25"/>
        <v>9</v>
      </c>
      <c r="D284" s="6" t="str">
        <f t="shared" si="26"/>
        <v>středa</v>
      </c>
      <c r="E284" s="6" t="s">
        <v>8</v>
      </c>
      <c r="F284" s="6">
        <v>509</v>
      </c>
      <c r="G284" s="6">
        <v>428</v>
      </c>
      <c r="H284" s="6">
        <v>9</v>
      </c>
      <c r="I284" s="6">
        <f t="shared" si="27"/>
        <v>3852</v>
      </c>
      <c r="J284" s="6">
        <f t="shared" si="28"/>
        <v>4361</v>
      </c>
      <c r="K284" s="6">
        <v>24163</v>
      </c>
      <c r="L284" s="6">
        <f t="shared" si="29"/>
        <v>19802</v>
      </c>
      <c r="M284">
        <f>SUMIFS(L$2:L284,E$2:E284,E284,B$2:B284,B284,C$2:C284,C284)</f>
        <v>40094</v>
      </c>
    </row>
    <row r="285" spans="1:13" x14ac:dyDescent="0.25">
      <c r="A285" s="5">
        <v>36797</v>
      </c>
      <c r="B285" s="6">
        <f t="shared" si="24"/>
        <v>2000</v>
      </c>
      <c r="C285" s="6">
        <f t="shared" si="25"/>
        <v>9</v>
      </c>
      <c r="D285" s="6" t="str">
        <f t="shared" si="26"/>
        <v>čtvrtek</v>
      </c>
      <c r="E285" s="6" t="s">
        <v>8</v>
      </c>
      <c r="F285" s="6">
        <v>509</v>
      </c>
      <c r="G285" s="6">
        <v>310</v>
      </c>
      <c r="H285" s="6">
        <v>8</v>
      </c>
      <c r="I285" s="6">
        <f t="shared" si="27"/>
        <v>2480</v>
      </c>
      <c r="J285" s="6">
        <f t="shared" si="28"/>
        <v>2989</v>
      </c>
      <c r="K285" s="6">
        <v>2771</v>
      </c>
      <c r="L285" s="6">
        <f t="shared" si="29"/>
        <v>-218</v>
      </c>
      <c r="M285">
        <f>SUMIFS(L$2:L285,E$2:E285,E285,B$2:B285,B285,C$2:C285,C285)</f>
        <v>39876</v>
      </c>
    </row>
    <row r="286" spans="1:13" x14ac:dyDescent="0.25">
      <c r="A286" s="5">
        <v>36797</v>
      </c>
      <c r="B286" s="6">
        <f t="shared" si="24"/>
        <v>2000</v>
      </c>
      <c r="C286" s="6">
        <f t="shared" si="25"/>
        <v>9</v>
      </c>
      <c r="D286" s="6" t="str">
        <f t="shared" si="26"/>
        <v>čtvrtek</v>
      </c>
      <c r="E286" s="6" t="s">
        <v>7</v>
      </c>
      <c r="F286" s="6">
        <v>629</v>
      </c>
      <c r="G286" s="6">
        <v>310</v>
      </c>
      <c r="H286" s="6">
        <v>9</v>
      </c>
      <c r="I286" s="6">
        <f t="shared" si="27"/>
        <v>2790</v>
      </c>
      <c r="J286" s="6">
        <f t="shared" si="28"/>
        <v>3419</v>
      </c>
      <c r="K286" s="6">
        <v>3329</v>
      </c>
      <c r="L286" s="6">
        <f t="shared" si="29"/>
        <v>-90</v>
      </c>
      <c r="M286">
        <f>SUMIFS(L$2:L286,E$2:E286,E286,B$2:B286,B286,C$2:C286,C286)</f>
        <v>2772</v>
      </c>
    </row>
    <row r="287" spans="1:13" x14ac:dyDescent="0.25">
      <c r="A287" s="5">
        <v>36798</v>
      </c>
      <c r="B287" s="6">
        <f t="shared" si="24"/>
        <v>2000</v>
      </c>
      <c r="C287" s="6">
        <f t="shared" si="25"/>
        <v>9</v>
      </c>
      <c r="D287" s="6" t="str">
        <f t="shared" si="26"/>
        <v>pátek</v>
      </c>
      <c r="E287" s="6" t="s">
        <v>13</v>
      </c>
      <c r="F287" s="6">
        <v>535</v>
      </c>
      <c r="G287" s="6">
        <v>318</v>
      </c>
      <c r="H287" s="6">
        <v>4</v>
      </c>
      <c r="I287" s="6">
        <f t="shared" si="27"/>
        <v>1272</v>
      </c>
      <c r="J287" s="6">
        <f t="shared" si="28"/>
        <v>1807</v>
      </c>
      <c r="K287" s="6">
        <v>4223</v>
      </c>
      <c r="L287" s="6">
        <f t="shared" si="29"/>
        <v>2416</v>
      </c>
      <c r="M287">
        <f>SUMIFS(L$2:L287,E$2:E287,E287,B$2:B287,B287,C$2:C287,C287)</f>
        <v>3013</v>
      </c>
    </row>
    <row r="288" spans="1:13" x14ac:dyDescent="0.25">
      <c r="A288" s="5">
        <v>36798</v>
      </c>
      <c r="B288" s="6">
        <f t="shared" si="24"/>
        <v>2000</v>
      </c>
      <c r="C288" s="6">
        <f t="shared" si="25"/>
        <v>9</v>
      </c>
      <c r="D288" s="6" t="str">
        <f t="shared" si="26"/>
        <v>pátek</v>
      </c>
      <c r="E288" s="6" t="s">
        <v>8</v>
      </c>
      <c r="F288" s="6">
        <v>509</v>
      </c>
      <c r="G288" s="6">
        <v>318</v>
      </c>
      <c r="H288" s="6">
        <v>5</v>
      </c>
      <c r="I288" s="6">
        <f t="shared" si="27"/>
        <v>1590</v>
      </c>
      <c r="J288" s="6">
        <f t="shared" si="28"/>
        <v>2099</v>
      </c>
      <c r="K288" s="6">
        <v>2428</v>
      </c>
      <c r="L288" s="6">
        <f t="shared" si="29"/>
        <v>329</v>
      </c>
      <c r="M288">
        <f>SUMIFS(L$2:L288,E$2:E288,E288,B$2:B288,B288,C$2:C288,C288)</f>
        <v>40205</v>
      </c>
    </row>
    <row r="289" spans="1:13" x14ac:dyDescent="0.25">
      <c r="A289" s="5">
        <v>36799</v>
      </c>
      <c r="B289" s="6">
        <f t="shared" si="24"/>
        <v>2000</v>
      </c>
      <c r="C289" s="6">
        <f t="shared" si="25"/>
        <v>9</v>
      </c>
      <c r="D289" s="6" t="str">
        <f t="shared" si="26"/>
        <v>sobota</v>
      </c>
      <c r="E289" s="6" t="s">
        <v>8</v>
      </c>
      <c r="F289" s="6">
        <v>509</v>
      </c>
      <c r="G289" s="6">
        <v>376</v>
      </c>
      <c r="H289" s="6">
        <v>9</v>
      </c>
      <c r="I289" s="6">
        <f t="shared" si="27"/>
        <v>3384</v>
      </c>
      <c r="J289" s="6">
        <f t="shared" si="28"/>
        <v>3893</v>
      </c>
      <c r="K289" s="6">
        <v>4472</v>
      </c>
      <c r="L289" s="6">
        <f t="shared" si="29"/>
        <v>579</v>
      </c>
      <c r="M289">
        <f>SUMIFS(L$2:L289,E$2:E289,E289,B$2:B289,B289,C$2:C289,C289)</f>
        <v>40784</v>
      </c>
    </row>
    <row r="290" spans="1:13" x14ac:dyDescent="0.25">
      <c r="A290" s="5">
        <v>36799</v>
      </c>
      <c r="B290" s="6">
        <f t="shared" si="24"/>
        <v>2000</v>
      </c>
      <c r="C290" s="6">
        <f t="shared" si="25"/>
        <v>9</v>
      </c>
      <c r="D290" s="6" t="str">
        <f t="shared" si="26"/>
        <v>sobota</v>
      </c>
      <c r="E290" s="6" t="s">
        <v>11</v>
      </c>
      <c r="F290" s="6">
        <v>654</v>
      </c>
      <c r="G290" s="6">
        <v>376</v>
      </c>
      <c r="H290" s="6">
        <v>3</v>
      </c>
      <c r="I290" s="6">
        <f t="shared" si="27"/>
        <v>1128</v>
      </c>
      <c r="J290" s="6">
        <f t="shared" si="28"/>
        <v>1782</v>
      </c>
      <c r="K290" s="6">
        <v>2099</v>
      </c>
      <c r="L290" s="6">
        <f t="shared" si="29"/>
        <v>317</v>
      </c>
      <c r="M290">
        <f>SUMIFS(L$2:L290,E$2:E290,E290,B$2:B290,B290,C$2:C290,C290)</f>
        <v>19321</v>
      </c>
    </row>
    <row r="291" spans="1:13" x14ac:dyDescent="0.25">
      <c r="A291" s="5">
        <v>36800</v>
      </c>
      <c r="B291" s="6">
        <f t="shared" si="24"/>
        <v>2000</v>
      </c>
      <c r="C291" s="6">
        <f t="shared" si="25"/>
        <v>10</v>
      </c>
      <c r="D291" s="6" t="str">
        <f t="shared" si="26"/>
        <v>neděle</v>
      </c>
      <c r="E291" s="6" t="s">
        <v>8</v>
      </c>
      <c r="F291" s="6">
        <v>509</v>
      </c>
      <c r="G291" s="6">
        <v>310</v>
      </c>
      <c r="H291" s="6">
        <v>8</v>
      </c>
      <c r="I291" s="6">
        <f t="shared" si="27"/>
        <v>2480</v>
      </c>
      <c r="J291" s="6">
        <f t="shared" si="28"/>
        <v>2989</v>
      </c>
      <c r="K291" s="6">
        <v>2951</v>
      </c>
      <c r="L291" s="6">
        <f t="shared" si="29"/>
        <v>-38</v>
      </c>
      <c r="M291">
        <f>SUMIFS(L$2:L291,E$2:E291,E291,B$2:B291,B291,C$2:C291,C291)</f>
        <v>-38</v>
      </c>
    </row>
    <row r="292" spans="1:13" x14ac:dyDescent="0.25">
      <c r="A292" s="5">
        <v>36800</v>
      </c>
      <c r="B292" s="6">
        <f t="shared" si="24"/>
        <v>2000</v>
      </c>
      <c r="C292" s="6">
        <f t="shared" si="25"/>
        <v>10</v>
      </c>
      <c r="D292" s="6" t="str">
        <f t="shared" si="26"/>
        <v>neděle</v>
      </c>
      <c r="E292" s="6" t="s">
        <v>7</v>
      </c>
      <c r="F292" s="6">
        <v>629</v>
      </c>
      <c r="G292" s="6">
        <v>310</v>
      </c>
      <c r="H292" s="6">
        <v>6</v>
      </c>
      <c r="I292" s="6">
        <f t="shared" si="27"/>
        <v>1860</v>
      </c>
      <c r="J292" s="6">
        <f t="shared" si="28"/>
        <v>2489</v>
      </c>
      <c r="K292" s="6">
        <v>2428</v>
      </c>
      <c r="L292" s="6">
        <f t="shared" si="29"/>
        <v>-61</v>
      </c>
      <c r="M292">
        <f>SUMIFS(L$2:L292,E$2:E292,E292,B$2:B292,B292,C$2:C292,C292)</f>
        <v>-61</v>
      </c>
    </row>
    <row r="293" spans="1:13" x14ac:dyDescent="0.25">
      <c r="A293" s="5">
        <v>36801</v>
      </c>
      <c r="B293" s="6">
        <f t="shared" si="24"/>
        <v>2000</v>
      </c>
      <c r="C293" s="6">
        <f t="shared" si="25"/>
        <v>10</v>
      </c>
      <c r="D293" s="6" t="str">
        <f t="shared" si="26"/>
        <v>pondělí</v>
      </c>
      <c r="E293" s="6" t="s">
        <v>7</v>
      </c>
      <c r="F293" s="6">
        <v>629</v>
      </c>
      <c r="G293" s="6">
        <v>318</v>
      </c>
      <c r="H293" s="6">
        <v>5</v>
      </c>
      <c r="I293" s="6">
        <f t="shared" si="27"/>
        <v>1590</v>
      </c>
      <c r="J293" s="6">
        <f t="shared" si="28"/>
        <v>2219</v>
      </c>
      <c r="K293" s="6">
        <v>2458</v>
      </c>
      <c r="L293" s="6">
        <f t="shared" si="29"/>
        <v>239</v>
      </c>
      <c r="M293">
        <f>SUMIFS(L$2:L293,E$2:E293,E293,B$2:B293,B293,C$2:C293,C293)</f>
        <v>178</v>
      </c>
    </row>
    <row r="294" spans="1:13" x14ac:dyDescent="0.25">
      <c r="A294" s="5">
        <v>36803</v>
      </c>
      <c r="B294" s="6">
        <f t="shared" si="24"/>
        <v>2000</v>
      </c>
      <c r="C294" s="6">
        <f t="shared" si="25"/>
        <v>10</v>
      </c>
      <c r="D294" s="6" t="str">
        <f t="shared" si="26"/>
        <v>středa</v>
      </c>
      <c r="E294" s="6" t="s">
        <v>7</v>
      </c>
      <c r="F294" s="6">
        <v>629</v>
      </c>
      <c r="G294" s="6">
        <v>428</v>
      </c>
      <c r="H294" s="6">
        <v>7</v>
      </c>
      <c r="I294" s="6">
        <f t="shared" si="27"/>
        <v>2996</v>
      </c>
      <c r="J294" s="6">
        <f t="shared" si="28"/>
        <v>3625</v>
      </c>
      <c r="K294" s="6">
        <v>3544</v>
      </c>
      <c r="L294" s="6">
        <f t="shared" si="29"/>
        <v>-81</v>
      </c>
      <c r="M294">
        <f>SUMIFS(L$2:L294,E$2:E294,E294,B$2:B294,B294,C$2:C294,C294)</f>
        <v>97</v>
      </c>
    </row>
    <row r="295" spans="1:13" x14ac:dyDescent="0.25">
      <c r="A295" s="5">
        <v>36803</v>
      </c>
      <c r="B295" s="6">
        <f t="shared" si="24"/>
        <v>2000</v>
      </c>
      <c r="C295" s="6">
        <f t="shared" si="25"/>
        <v>10</v>
      </c>
      <c r="D295" s="6" t="str">
        <f t="shared" si="26"/>
        <v>středa</v>
      </c>
      <c r="E295" s="6" t="s">
        <v>8</v>
      </c>
      <c r="F295" s="6">
        <v>509</v>
      </c>
      <c r="G295" s="6">
        <v>428</v>
      </c>
      <c r="H295" s="6">
        <v>6</v>
      </c>
      <c r="I295" s="6">
        <f t="shared" si="27"/>
        <v>2568</v>
      </c>
      <c r="J295" s="6">
        <f t="shared" si="28"/>
        <v>3077</v>
      </c>
      <c r="K295" s="6">
        <v>3325</v>
      </c>
      <c r="L295" s="6">
        <f t="shared" si="29"/>
        <v>248</v>
      </c>
      <c r="M295">
        <f>SUMIFS(L$2:L295,E$2:E295,E295,B$2:B295,B295,C$2:C295,C295)</f>
        <v>210</v>
      </c>
    </row>
    <row r="296" spans="1:13" x14ac:dyDescent="0.25">
      <c r="A296" s="5">
        <v>36804</v>
      </c>
      <c r="B296" s="6">
        <f t="shared" si="24"/>
        <v>2000</v>
      </c>
      <c r="C296" s="6">
        <f t="shared" si="25"/>
        <v>10</v>
      </c>
      <c r="D296" s="6" t="str">
        <f t="shared" si="26"/>
        <v>čtvrtek</v>
      </c>
      <c r="E296" s="6" t="s">
        <v>8</v>
      </c>
      <c r="F296" s="6">
        <v>509</v>
      </c>
      <c r="G296" s="6">
        <v>310</v>
      </c>
      <c r="H296" s="6">
        <v>7</v>
      </c>
      <c r="I296" s="6">
        <f t="shared" si="27"/>
        <v>2170</v>
      </c>
      <c r="J296" s="6">
        <f t="shared" si="28"/>
        <v>2679</v>
      </c>
      <c r="K296" s="6">
        <v>2711</v>
      </c>
      <c r="L296" s="6">
        <f t="shared" si="29"/>
        <v>32</v>
      </c>
      <c r="M296">
        <f>SUMIFS(L$2:L296,E$2:E296,E296,B$2:B296,B296,C$2:C296,C296)</f>
        <v>242</v>
      </c>
    </row>
    <row r="297" spans="1:13" x14ac:dyDescent="0.25">
      <c r="A297" s="5">
        <v>36804</v>
      </c>
      <c r="B297" s="6">
        <f t="shared" si="24"/>
        <v>2000</v>
      </c>
      <c r="C297" s="6">
        <f t="shared" si="25"/>
        <v>10</v>
      </c>
      <c r="D297" s="6" t="str">
        <f t="shared" si="26"/>
        <v>čtvrtek</v>
      </c>
      <c r="E297" s="6" t="s">
        <v>11</v>
      </c>
      <c r="F297" s="6">
        <v>654</v>
      </c>
      <c r="G297" s="6">
        <v>310</v>
      </c>
      <c r="H297" s="6">
        <v>9</v>
      </c>
      <c r="I297" s="6">
        <f t="shared" si="27"/>
        <v>2790</v>
      </c>
      <c r="J297" s="6">
        <f t="shared" si="28"/>
        <v>3444</v>
      </c>
      <c r="K297" s="6">
        <v>2787</v>
      </c>
      <c r="L297" s="6">
        <f t="shared" si="29"/>
        <v>-657</v>
      </c>
      <c r="M297">
        <f>SUMIFS(L$2:L297,E$2:E297,E297,B$2:B297,B297,C$2:C297,C297)</f>
        <v>-657</v>
      </c>
    </row>
    <row r="298" spans="1:13" x14ac:dyDescent="0.25">
      <c r="A298" s="5">
        <v>36805</v>
      </c>
      <c r="B298" s="6">
        <f t="shared" si="24"/>
        <v>2000</v>
      </c>
      <c r="C298" s="6">
        <f t="shared" si="25"/>
        <v>10</v>
      </c>
      <c r="D298" s="6" t="str">
        <f t="shared" si="26"/>
        <v>pátek</v>
      </c>
      <c r="E298" s="6" t="s">
        <v>8</v>
      </c>
      <c r="F298" s="6">
        <v>509</v>
      </c>
      <c r="G298" s="6">
        <v>318</v>
      </c>
      <c r="H298" s="6">
        <v>5</v>
      </c>
      <c r="I298" s="6">
        <f t="shared" si="27"/>
        <v>1590</v>
      </c>
      <c r="J298" s="6">
        <f t="shared" si="28"/>
        <v>2099</v>
      </c>
      <c r="K298" s="6">
        <v>1965</v>
      </c>
      <c r="L298" s="6">
        <f t="shared" si="29"/>
        <v>-134</v>
      </c>
      <c r="M298">
        <f>SUMIFS(L$2:L298,E$2:E298,E298,B$2:B298,B298,C$2:C298,C298)</f>
        <v>108</v>
      </c>
    </row>
    <row r="299" spans="1:13" x14ac:dyDescent="0.25">
      <c r="A299" s="5">
        <v>36805</v>
      </c>
      <c r="B299" s="6">
        <f t="shared" si="24"/>
        <v>2000</v>
      </c>
      <c r="C299" s="6">
        <f t="shared" si="25"/>
        <v>10</v>
      </c>
      <c r="D299" s="6" t="str">
        <f t="shared" si="26"/>
        <v>pátek</v>
      </c>
      <c r="E299" s="6" t="s">
        <v>11</v>
      </c>
      <c r="F299" s="6">
        <v>654</v>
      </c>
      <c r="G299" s="6">
        <v>318</v>
      </c>
      <c r="H299" s="6">
        <v>9</v>
      </c>
      <c r="I299" s="6">
        <f t="shared" si="27"/>
        <v>2862</v>
      </c>
      <c r="J299" s="6">
        <f t="shared" si="28"/>
        <v>3516</v>
      </c>
      <c r="K299" s="6">
        <v>3123</v>
      </c>
      <c r="L299" s="6">
        <f t="shared" si="29"/>
        <v>-393</v>
      </c>
      <c r="M299">
        <f>SUMIFS(L$2:L299,E$2:E299,E299,B$2:B299,B299,C$2:C299,C299)</f>
        <v>-1050</v>
      </c>
    </row>
    <row r="300" spans="1:13" x14ac:dyDescent="0.25">
      <c r="A300" s="5">
        <v>36806</v>
      </c>
      <c r="B300" s="6">
        <f t="shared" si="24"/>
        <v>2000</v>
      </c>
      <c r="C300" s="6">
        <f t="shared" si="25"/>
        <v>10</v>
      </c>
      <c r="D300" s="6" t="str">
        <f t="shared" si="26"/>
        <v>sobota</v>
      </c>
      <c r="E300" s="6" t="s">
        <v>8</v>
      </c>
      <c r="F300" s="6">
        <v>509</v>
      </c>
      <c r="G300" s="6">
        <v>376</v>
      </c>
      <c r="H300" s="6">
        <v>3</v>
      </c>
      <c r="I300" s="6">
        <f t="shared" si="27"/>
        <v>1128</v>
      </c>
      <c r="J300" s="6">
        <f t="shared" si="28"/>
        <v>1637</v>
      </c>
      <c r="K300" s="6">
        <v>1497</v>
      </c>
      <c r="L300" s="6">
        <f t="shared" si="29"/>
        <v>-140</v>
      </c>
      <c r="M300">
        <f>SUMIFS(L$2:L300,E$2:E300,E300,B$2:B300,B300,C$2:C300,C300)</f>
        <v>-32</v>
      </c>
    </row>
    <row r="301" spans="1:13" x14ac:dyDescent="0.25">
      <c r="A301" s="5">
        <v>36807</v>
      </c>
      <c r="B301" s="6">
        <f t="shared" si="24"/>
        <v>2000</v>
      </c>
      <c r="C301" s="6">
        <f t="shared" si="25"/>
        <v>10</v>
      </c>
      <c r="D301" s="6" t="str">
        <f t="shared" si="26"/>
        <v>neděle</v>
      </c>
      <c r="E301" s="6" t="s">
        <v>11</v>
      </c>
      <c r="F301" s="6">
        <v>654</v>
      </c>
      <c r="G301" s="6">
        <v>310</v>
      </c>
      <c r="H301" s="6">
        <v>4</v>
      </c>
      <c r="I301" s="6">
        <f t="shared" si="27"/>
        <v>1240</v>
      </c>
      <c r="J301" s="6">
        <f t="shared" si="28"/>
        <v>1894</v>
      </c>
      <c r="K301" s="6">
        <v>2003</v>
      </c>
      <c r="L301" s="6">
        <f t="shared" si="29"/>
        <v>109</v>
      </c>
      <c r="M301">
        <f>SUMIFS(L$2:L301,E$2:E301,E301,B$2:B301,B301,C$2:C301,C301)</f>
        <v>-941</v>
      </c>
    </row>
    <row r="302" spans="1:13" x14ac:dyDescent="0.25">
      <c r="A302" s="5">
        <v>36808</v>
      </c>
      <c r="B302" s="6">
        <f t="shared" si="24"/>
        <v>2000</v>
      </c>
      <c r="C302" s="6">
        <f t="shared" si="25"/>
        <v>10</v>
      </c>
      <c r="D302" s="6" t="str">
        <f t="shared" si="26"/>
        <v>pondělí</v>
      </c>
      <c r="E302" s="6" t="s">
        <v>8</v>
      </c>
      <c r="F302" s="6">
        <v>509</v>
      </c>
      <c r="G302" s="6">
        <v>318</v>
      </c>
      <c r="H302" s="6">
        <v>4</v>
      </c>
      <c r="I302" s="6">
        <f t="shared" si="27"/>
        <v>1272</v>
      </c>
      <c r="J302" s="6">
        <f t="shared" si="28"/>
        <v>1781</v>
      </c>
      <c r="K302" s="6">
        <v>1681</v>
      </c>
      <c r="L302" s="6">
        <f t="shared" si="29"/>
        <v>-100</v>
      </c>
      <c r="M302">
        <f>SUMIFS(L$2:L302,E$2:E302,E302,B$2:B302,B302,C$2:C302,C302)</f>
        <v>-132</v>
      </c>
    </row>
    <row r="303" spans="1:13" x14ac:dyDescent="0.25">
      <c r="A303" s="5">
        <v>36810</v>
      </c>
      <c r="B303" s="6">
        <f t="shared" si="24"/>
        <v>2000</v>
      </c>
      <c r="C303" s="6">
        <f t="shared" si="25"/>
        <v>10</v>
      </c>
      <c r="D303" s="6" t="str">
        <f t="shared" si="26"/>
        <v>středa</v>
      </c>
      <c r="E303" s="6" t="s">
        <v>11</v>
      </c>
      <c r="F303" s="6">
        <v>654</v>
      </c>
      <c r="G303" s="6">
        <v>428</v>
      </c>
      <c r="H303" s="6">
        <v>7</v>
      </c>
      <c r="I303" s="6">
        <f t="shared" si="27"/>
        <v>2996</v>
      </c>
      <c r="J303" s="6">
        <f t="shared" si="28"/>
        <v>3650</v>
      </c>
      <c r="K303" s="6">
        <v>20115</v>
      </c>
      <c r="L303" s="6">
        <f t="shared" si="29"/>
        <v>16465</v>
      </c>
      <c r="M303">
        <f>SUMIFS(L$2:L303,E$2:E303,E303,B$2:B303,B303,C$2:C303,C303)</f>
        <v>15524</v>
      </c>
    </row>
    <row r="304" spans="1:13" x14ac:dyDescent="0.25">
      <c r="A304" s="5">
        <v>36810</v>
      </c>
      <c r="B304" s="6">
        <f t="shared" si="24"/>
        <v>2000</v>
      </c>
      <c r="C304" s="6">
        <f t="shared" si="25"/>
        <v>10</v>
      </c>
      <c r="D304" s="6" t="str">
        <f t="shared" si="26"/>
        <v>středa</v>
      </c>
      <c r="E304" s="6" t="s">
        <v>7</v>
      </c>
      <c r="F304" s="6">
        <v>629</v>
      </c>
      <c r="G304" s="6">
        <v>428</v>
      </c>
      <c r="H304" s="6">
        <v>10</v>
      </c>
      <c r="I304" s="6">
        <f t="shared" si="27"/>
        <v>4280</v>
      </c>
      <c r="J304" s="6">
        <f t="shared" si="28"/>
        <v>4909</v>
      </c>
      <c r="K304" s="6">
        <v>8172</v>
      </c>
      <c r="L304" s="6">
        <f t="shared" si="29"/>
        <v>3263</v>
      </c>
      <c r="M304">
        <f>SUMIFS(L$2:L304,E$2:E304,E304,B$2:B304,B304,C$2:C304,C304)</f>
        <v>3360</v>
      </c>
    </row>
    <row r="305" spans="1:13" x14ac:dyDescent="0.25">
      <c r="A305" s="5">
        <v>36811</v>
      </c>
      <c r="B305" s="6">
        <f t="shared" si="24"/>
        <v>2000</v>
      </c>
      <c r="C305" s="6">
        <f t="shared" si="25"/>
        <v>10</v>
      </c>
      <c r="D305" s="6" t="str">
        <f t="shared" si="26"/>
        <v>čtvrtek</v>
      </c>
      <c r="E305" s="6" t="s">
        <v>8</v>
      </c>
      <c r="F305" s="6">
        <v>509</v>
      </c>
      <c r="G305" s="6">
        <v>310</v>
      </c>
      <c r="H305" s="6">
        <v>8</v>
      </c>
      <c r="I305" s="6">
        <f t="shared" si="27"/>
        <v>2480</v>
      </c>
      <c r="J305" s="6">
        <f t="shared" si="28"/>
        <v>2989</v>
      </c>
      <c r="K305" s="6">
        <v>3282</v>
      </c>
      <c r="L305" s="6">
        <f t="shared" si="29"/>
        <v>293</v>
      </c>
      <c r="M305">
        <f>SUMIFS(L$2:L305,E$2:E305,E305,B$2:B305,B305,C$2:C305,C305)</f>
        <v>161</v>
      </c>
    </row>
    <row r="306" spans="1:13" x14ac:dyDescent="0.25">
      <c r="A306" s="5">
        <v>36812</v>
      </c>
      <c r="B306" s="6">
        <f t="shared" si="24"/>
        <v>2000</v>
      </c>
      <c r="C306" s="6">
        <f t="shared" si="25"/>
        <v>10</v>
      </c>
      <c r="D306" s="6" t="str">
        <f t="shared" si="26"/>
        <v>pátek</v>
      </c>
      <c r="E306" s="6" t="s">
        <v>8</v>
      </c>
      <c r="F306" s="6">
        <v>509</v>
      </c>
      <c r="G306" s="6">
        <v>318</v>
      </c>
      <c r="H306" s="6">
        <v>1</v>
      </c>
      <c r="I306" s="6">
        <f t="shared" si="27"/>
        <v>318</v>
      </c>
      <c r="J306" s="6">
        <f t="shared" si="28"/>
        <v>827</v>
      </c>
      <c r="K306" s="6">
        <v>1822</v>
      </c>
      <c r="L306" s="6">
        <f t="shared" si="29"/>
        <v>995</v>
      </c>
      <c r="M306">
        <f>SUMIFS(L$2:L306,E$2:E306,E306,B$2:B306,B306,C$2:C306,C306)</f>
        <v>1156</v>
      </c>
    </row>
    <row r="307" spans="1:13" x14ac:dyDescent="0.25">
      <c r="A307" s="5">
        <v>36812</v>
      </c>
      <c r="B307" s="6">
        <f t="shared" si="24"/>
        <v>2000</v>
      </c>
      <c r="C307" s="6">
        <f t="shared" si="25"/>
        <v>10</v>
      </c>
      <c r="D307" s="6" t="str">
        <f t="shared" si="26"/>
        <v>pátek</v>
      </c>
      <c r="E307" s="6" t="s">
        <v>11</v>
      </c>
      <c r="F307" s="6">
        <v>654</v>
      </c>
      <c r="G307" s="6">
        <v>318</v>
      </c>
      <c r="H307" s="6">
        <v>4</v>
      </c>
      <c r="I307" s="6">
        <f t="shared" si="27"/>
        <v>1272</v>
      </c>
      <c r="J307" s="6">
        <f t="shared" si="28"/>
        <v>1926</v>
      </c>
      <c r="K307" s="6">
        <v>10638</v>
      </c>
      <c r="L307" s="6">
        <f t="shared" si="29"/>
        <v>8712</v>
      </c>
      <c r="M307">
        <f>SUMIFS(L$2:L307,E$2:E307,E307,B$2:B307,B307,C$2:C307,C307)</f>
        <v>24236</v>
      </c>
    </row>
    <row r="308" spans="1:13" x14ac:dyDescent="0.25">
      <c r="A308" s="5">
        <v>36813</v>
      </c>
      <c r="B308" s="6">
        <f t="shared" si="24"/>
        <v>2000</v>
      </c>
      <c r="C308" s="6">
        <f t="shared" si="25"/>
        <v>10</v>
      </c>
      <c r="D308" s="6" t="str">
        <f t="shared" si="26"/>
        <v>sobota</v>
      </c>
      <c r="E308" s="6" t="s">
        <v>7</v>
      </c>
      <c r="F308" s="6">
        <v>629</v>
      </c>
      <c r="G308" s="6">
        <v>376</v>
      </c>
      <c r="H308" s="6">
        <v>10</v>
      </c>
      <c r="I308" s="6">
        <f t="shared" si="27"/>
        <v>3760</v>
      </c>
      <c r="J308" s="6">
        <f t="shared" si="28"/>
        <v>4389</v>
      </c>
      <c r="K308" s="6">
        <v>5191</v>
      </c>
      <c r="L308" s="6">
        <f t="shared" si="29"/>
        <v>802</v>
      </c>
      <c r="M308">
        <f>SUMIFS(L$2:L308,E$2:E308,E308,B$2:B308,B308,C$2:C308,C308)</f>
        <v>4162</v>
      </c>
    </row>
    <row r="309" spans="1:13" x14ac:dyDescent="0.25">
      <c r="A309" s="5">
        <v>36816</v>
      </c>
      <c r="B309" s="6">
        <f t="shared" si="24"/>
        <v>2000</v>
      </c>
      <c r="C309" s="6">
        <f t="shared" si="25"/>
        <v>10</v>
      </c>
      <c r="D309" s="6" t="str">
        <f t="shared" si="26"/>
        <v>úterý</v>
      </c>
      <c r="E309" s="6" t="s">
        <v>11</v>
      </c>
      <c r="F309" s="6">
        <v>654</v>
      </c>
      <c r="G309" s="6">
        <v>428</v>
      </c>
      <c r="H309" s="6">
        <v>5</v>
      </c>
      <c r="I309" s="6">
        <f t="shared" si="27"/>
        <v>2140</v>
      </c>
      <c r="J309" s="6">
        <f t="shared" si="28"/>
        <v>2794</v>
      </c>
      <c r="K309" s="6">
        <v>2915</v>
      </c>
      <c r="L309" s="6">
        <f t="shared" si="29"/>
        <v>121</v>
      </c>
      <c r="M309">
        <f>SUMIFS(L$2:L309,E$2:E309,E309,B$2:B309,B309,C$2:C309,C309)</f>
        <v>24357</v>
      </c>
    </row>
    <row r="310" spans="1:13" x14ac:dyDescent="0.25">
      <c r="A310" s="5">
        <v>36819</v>
      </c>
      <c r="B310" s="6">
        <f t="shared" si="24"/>
        <v>2000</v>
      </c>
      <c r="C310" s="6">
        <f t="shared" si="25"/>
        <v>10</v>
      </c>
      <c r="D310" s="6" t="str">
        <f t="shared" si="26"/>
        <v>pátek</v>
      </c>
      <c r="E310" s="6" t="s">
        <v>8</v>
      </c>
      <c r="F310" s="6">
        <v>509</v>
      </c>
      <c r="G310" s="6">
        <v>318</v>
      </c>
      <c r="H310" s="6">
        <v>10</v>
      </c>
      <c r="I310" s="6">
        <f t="shared" si="27"/>
        <v>3180</v>
      </c>
      <c r="J310" s="6">
        <f t="shared" si="28"/>
        <v>3689</v>
      </c>
      <c r="K310" s="6">
        <v>3317</v>
      </c>
      <c r="L310" s="6">
        <f t="shared" si="29"/>
        <v>-372</v>
      </c>
      <c r="M310">
        <f>SUMIFS(L$2:L310,E$2:E310,E310,B$2:B310,B310,C$2:C310,C310)</f>
        <v>784</v>
      </c>
    </row>
    <row r="311" spans="1:13" x14ac:dyDescent="0.25">
      <c r="A311" s="5">
        <v>36819</v>
      </c>
      <c r="B311" s="6">
        <f t="shared" si="24"/>
        <v>2000</v>
      </c>
      <c r="C311" s="6">
        <f t="shared" si="25"/>
        <v>10</v>
      </c>
      <c r="D311" s="6" t="str">
        <f t="shared" si="26"/>
        <v>pátek</v>
      </c>
      <c r="E311" s="6" t="s">
        <v>11</v>
      </c>
      <c r="F311" s="6">
        <v>654</v>
      </c>
      <c r="G311" s="6">
        <v>318</v>
      </c>
      <c r="H311" s="6">
        <v>6</v>
      </c>
      <c r="I311" s="6">
        <f t="shared" si="27"/>
        <v>1908</v>
      </c>
      <c r="J311" s="6">
        <f t="shared" si="28"/>
        <v>2562</v>
      </c>
      <c r="K311" s="6">
        <v>2110</v>
      </c>
      <c r="L311" s="6">
        <f t="shared" si="29"/>
        <v>-452</v>
      </c>
      <c r="M311">
        <f>SUMIFS(L$2:L311,E$2:E311,E311,B$2:B311,B311,C$2:C311,C311)</f>
        <v>23905</v>
      </c>
    </row>
    <row r="312" spans="1:13" x14ac:dyDescent="0.25">
      <c r="A312" s="5">
        <v>36819</v>
      </c>
      <c r="B312" s="6">
        <f t="shared" si="24"/>
        <v>2000</v>
      </c>
      <c r="C312" s="6">
        <f t="shared" si="25"/>
        <v>10</v>
      </c>
      <c r="D312" s="6" t="str">
        <f t="shared" si="26"/>
        <v>pátek</v>
      </c>
      <c r="E312" s="6" t="s">
        <v>7</v>
      </c>
      <c r="F312" s="6">
        <v>629</v>
      </c>
      <c r="G312" s="6">
        <v>318</v>
      </c>
      <c r="H312" s="6">
        <v>8</v>
      </c>
      <c r="I312" s="6">
        <f t="shared" si="27"/>
        <v>2544</v>
      </c>
      <c r="J312" s="6">
        <f t="shared" si="28"/>
        <v>3173</v>
      </c>
      <c r="K312" s="6">
        <v>3237</v>
      </c>
      <c r="L312" s="6">
        <f t="shared" si="29"/>
        <v>64</v>
      </c>
      <c r="M312">
        <f>SUMIFS(L$2:L312,E$2:E312,E312,B$2:B312,B312,C$2:C312,C312)</f>
        <v>4226</v>
      </c>
    </row>
    <row r="313" spans="1:13" x14ac:dyDescent="0.25">
      <c r="A313" s="5">
        <v>36822</v>
      </c>
      <c r="B313" s="6">
        <f t="shared" si="24"/>
        <v>2000</v>
      </c>
      <c r="C313" s="6">
        <f t="shared" si="25"/>
        <v>10</v>
      </c>
      <c r="D313" s="6" t="str">
        <f t="shared" si="26"/>
        <v>pondělí</v>
      </c>
      <c r="E313" s="6" t="s">
        <v>10</v>
      </c>
      <c r="F313" s="6">
        <v>579</v>
      </c>
      <c r="G313" s="6">
        <v>318</v>
      </c>
      <c r="H313" s="6">
        <v>10</v>
      </c>
      <c r="I313" s="6">
        <f t="shared" si="27"/>
        <v>3180</v>
      </c>
      <c r="J313" s="6">
        <f t="shared" si="28"/>
        <v>3759</v>
      </c>
      <c r="K313" s="6">
        <v>3211</v>
      </c>
      <c r="L313" s="6">
        <f t="shared" si="29"/>
        <v>-548</v>
      </c>
      <c r="M313">
        <f>SUMIFS(L$2:L313,E$2:E313,E313,B$2:B313,B313,C$2:C313,C313)</f>
        <v>-548</v>
      </c>
    </row>
    <row r="314" spans="1:13" x14ac:dyDescent="0.25">
      <c r="A314" s="5">
        <v>36822</v>
      </c>
      <c r="B314" s="6">
        <f t="shared" si="24"/>
        <v>2000</v>
      </c>
      <c r="C314" s="6">
        <f t="shared" si="25"/>
        <v>10</v>
      </c>
      <c r="D314" s="6" t="str">
        <f t="shared" si="26"/>
        <v>pondělí</v>
      </c>
      <c r="E314" s="6" t="s">
        <v>11</v>
      </c>
      <c r="F314" s="6">
        <v>654</v>
      </c>
      <c r="G314" s="6">
        <v>318</v>
      </c>
      <c r="H314" s="6">
        <v>3</v>
      </c>
      <c r="I314" s="6">
        <f t="shared" si="27"/>
        <v>954</v>
      </c>
      <c r="J314" s="6">
        <f t="shared" si="28"/>
        <v>1608</v>
      </c>
      <c r="K314" s="6">
        <v>1651</v>
      </c>
      <c r="L314" s="6">
        <f t="shared" si="29"/>
        <v>43</v>
      </c>
      <c r="M314">
        <f>SUMIFS(L$2:L314,E$2:E314,E314,B$2:B314,B314,C$2:C314,C314)</f>
        <v>23948</v>
      </c>
    </row>
    <row r="315" spans="1:13" x14ac:dyDescent="0.25">
      <c r="A315" s="5">
        <v>36824</v>
      </c>
      <c r="B315" s="6">
        <f t="shared" si="24"/>
        <v>2000</v>
      </c>
      <c r="C315" s="6">
        <f t="shared" si="25"/>
        <v>10</v>
      </c>
      <c r="D315" s="6" t="str">
        <f t="shared" si="26"/>
        <v>středa</v>
      </c>
      <c r="E315" s="6" t="s">
        <v>11</v>
      </c>
      <c r="F315" s="6">
        <v>654</v>
      </c>
      <c r="G315" s="6">
        <v>428</v>
      </c>
      <c r="H315" s="6">
        <v>9</v>
      </c>
      <c r="I315" s="6">
        <f t="shared" si="27"/>
        <v>3852</v>
      </c>
      <c r="J315" s="6">
        <f t="shared" si="28"/>
        <v>4506</v>
      </c>
      <c r="K315" s="6">
        <v>4300</v>
      </c>
      <c r="L315" s="6">
        <f t="shared" si="29"/>
        <v>-206</v>
      </c>
      <c r="M315">
        <f>SUMIFS(L$2:L315,E$2:E315,E315,B$2:B315,B315,C$2:C315,C315)</f>
        <v>23742</v>
      </c>
    </row>
    <row r="316" spans="1:13" x14ac:dyDescent="0.25">
      <c r="A316" s="5">
        <v>36826</v>
      </c>
      <c r="B316" s="6">
        <f t="shared" si="24"/>
        <v>2000</v>
      </c>
      <c r="C316" s="6">
        <f t="shared" si="25"/>
        <v>10</v>
      </c>
      <c r="D316" s="6" t="str">
        <f t="shared" si="26"/>
        <v>pátek</v>
      </c>
      <c r="E316" s="6" t="s">
        <v>11</v>
      </c>
      <c r="F316" s="6">
        <v>654</v>
      </c>
      <c r="G316" s="6">
        <v>318</v>
      </c>
      <c r="H316" s="6">
        <v>8</v>
      </c>
      <c r="I316" s="6">
        <f t="shared" si="27"/>
        <v>2544</v>
      </c>
      <c r="J316" s="6">
        <f t="shared" si="28"/>
        <v>3198</v>
      </c>
      <c r="K316" s="6">
        <v>15881</v>
      </c>
      <c r="L316" s="6">
        <f t="shared" si="29"/>
        <v>12683</v>
      </c>
      <c r="M316">
        <f>SUMIFS(L$2:L316,E$2:E316,E316,B$2:B316,B316,C$2:C316,C316)</f>
        <v>36425</v>
      </c>
    </row>
    <row r="317" spans="1:13" x14ac:dyDescent="0.25">
      <c r="A317" s="5">
        <v>36827</v>
      </c>
      <c r="B317" s="6">
        <f t="shared" si="24"/>
        <v>2000</v>
      </c>
      <c r="C317" s="6">
        <f t="shared" si="25"/>
        <v>10</v>
      </c>
      <c r="D317" s="6" t="str">
        <f t="shared" si="26"/>
        <v>sobota</v>
      </c>
      <c r="E317" s="6" t="s">
        <v>11</v>
      </c>
      <c r="F317" s="6">
        <v>654</v>
      </c>
      <c r="G317" s="6">
        <v>376</v>
      </c>
      <c r="H317" s="6">
        <v>1</v>
      </c>
      <c r="I317" s="6">
        <f t="shared" si="27"/>
        <v>376</v>
      </c>
      <c r="J317" s="6">
        <f t="shared" si="28"/>
        <v>1030</v>
      </c>
      <c r="K317" s="6">
        <v>1146</v>
      </c>
      <c r="L317" s="6">
        <f t="shared" si="29"/>
        <v>116</v>
      </c>
      <c r="M317">
        <f>SUMIFS(L$2:L317,E$2:E317,E317,B$2:B317,B317,C$2:C317,C317)</f>
        <v>36541</v>
      </c>
    </row>
    <row r="318" spans="1:13" x14ac:dyDescent="0.25">
      <c r="A318" s="5">
        <v>36828</v>
      </c>
      <c r="B318" s="6">
        <f t="shared" si="24"/>
        <v>2000</v>
      </c>
      <c r="C318" s="6">
        <f t="shared" si="25"/>
        <v>10</v>
      </c>
      <c r="D318" s="6" t="str">
        <f t="shared" si="26"/>
        <v>neděle</v>
      </c>
      <c r="E318" s="6" t="s">
        <v>12</v>
      </c>
      <c r="F318" s="6">
        <v>556</v>
      </c>
      <c r="G318" s="6">
        <v>310</v>
      </c>
      <c r="H318" s="6">
        <v>4</v>
      </c>
      <c r="I318" s="6">
        <f t="shared" si="27"/>
        <v>1240</v>
      </c>
      <c r="J318" s="6">
        <f t="shared" si="28"/>
        <v>1796</v>
      </c>
      <c r="K318" s="6">
        <v>1489</v>
      </c>
      <c r="L318" s="6">
        <f t="shared" si="29"/>
        <v>-307</v>
      </c>
      <c r="M318">
        <f>SUMIFS(L$2:L318,E$2:E318,E318,B$2:B318,B318,C$2:C318,C318)</f>
        <v>-307</v>
      </c>
    </row>
    <row r="319" spans="1:13" x14ac:dyDescent="0.25">
      <c r="A319" s="5">
        <v>36828</v>
      </c>
      <c r="B319" s="6">
        <f t="shared" si="24"/>
        <v>2000</v>
      </c>
      <c r="C319" s="6">
        <f t="shared" si="25"/>
        <v>10</v>
      </c>
      <c r="D319" s="6" t="str">
        <f t="shared" si="26"/>
        <v>neděle</v>
      </c>
      <c r="E319" s="6" t="s">
        <v>8</v>
      </c>
      <c r="F319" s="6">
        <v>509</v>
      </c>
      <c r="G319" s="6">
        <v>310</v>
      </c>
      <c r="H319" s="6">
        <v>3</v>
      </c>
      <c r="I319" s="6">
        <f t="shared" si="27"/>
        <v>930</v>
      </c>
      <c r="J319" s="6">
        <f t="shared" si="28"/>
        <v>1439</v>
      </c>
      <c r="K319" s="6">
        <v>1201</v>
      </c>
      <c r="L319" s="6">
        <f t="shared" si="29"/>
        <v>-238</v>
      </c>
      <c r="M319">
        <f>SUMIFS(L$2:L319,E$2:E319,E319,B$2:B319,B319,C$2:C319,C319)</f>
        <v>546</v>
      </c>
    </row>
    <row r="320" spans="1:13" x14ac:dyDescent="0.25">
      <c r="A320" s="5">
        <v>36829</v>
      </c>
      <c r="B320" s="6">
        <f t="shared" si="24"/>
        <v>2000</v>
      </c>
      <c r="C320" s="6">
        <f t="shared" si="25"/>
        <v>10</v>
      </c>
      <c r="D320" s="6" t="str">
        <f t="shared" si="26"/>
        <v>pondělí</v>
      </c>
      <c r="E320" s="6" t="s">
        <v>11</v>
      </c>
      <c r="F320" s="6">
        <v>654</v>
      </c>
      <c r="G320" s="6">
        <v>318</v>
      </c>
      <c r="H320" s="6">
        <v>2</v>
      </c>
      <c r="I320" s="6">
        <f t="shared" si="27"/>
        <v>636</v>
      </c>
      <c r="J320" s="6">
        <f t="shared" si="28"/>
        <v>1290</v>
      </c>
      <c r="K320" s="6">
        <v>1167</v>
      </c>
      <c r="L320" s="6">
        <f t="shared" si="29"/>
        <v>-123</v>
      </c>
      <c r="M320">
        <f>SUMIFS(L$2:L320,E$2:E320,E320,B$2:B320,B320,C$2:C320,C320)</f>
        <v>36418</v>
      </c>
    </row>
    <row r="321" spans="1:13" x14ac:dyDescent="0.25">
      <c r="A321" s="5">
        <v>36832</v>
      </c>
      <c r="B321" s="6">
        <f t="shared" si="24"/>
        <v>2000</v>
      </c>
      <c r="C321" s="6">
        <f t="shared" si="25"/>
        <v>11</v>
      </c>
      <c r="D321" s="6" t="str">
        <f t="shared" si="26"/>
        <v>čtvrtek</v>
      </c>
      <c r="E321" s="6" t="s">
        <v>10</v>
      </c>
      <c r="F321" s="6">
        <v>579</v>
      </c>
      <c r="G321" s="6">
        <v>310</v>
      </c>
      <c r="H321" s="6">
        <v>7</v>
      </c>
      <c r="I321" s="6">
        <f t="shared" si="27"/>
        <v>2170</v>
      </c>
      <c r="J321" s="6">
        <f t="shared" si="28"/>
        <v>2749</v>
      </c>
      <c r="K321" s="6">
        <v>12903</v>
      </c>
      <c r="L321" s="6">
        <f t="shared" si="29"/>
        <v>10154</v>
      </c>
      <c r="M321">
        <f>SUMIFS(L$2:L321,E$2:E321,E321,B$2:B321,B321,C$2:C321,C321)</f>
        <v>10154</v>
      </c>
    </row>
    <row r="322" spans="1:13" x14ac:dyDescent="0.25">
      <c r="A322" s="5">
        <v>36833</v>
      </c>
      <c r="B322" s="6">
        <f t="shared" ref="B322:B385" si="30">YEAR(A322)</f>
        <v>2000</v>
      </c>
      <c r="C322" s="6">
        <f t="shared" ref="C322:C385" si="31">MONTH(A322)</f>
        <v>11</v>
      </c>
      <c r="D322" s="6" t="str">
        <f t="shared" ref="D322:D385" si="32">TEXT(A322,"dddd")</f>
        <v>pátek</v>
      </c>
      <c r="E322" s="6" t="s">
        <v>8</v>
      </c>
      <c r="F322" s="6">
        <v>509</v>
      </c>
      <c r="G322" s="6">
        <v>318</v>
      </c>
      <c r="H322" s="6">
        <v>6</v>
      </c>
      <c r="I322" s="6">
        <f t="shared" ref="I322:I385" si="33">G322*H322</f>
        <v>1908</v>
      </c>
      <c r="J322" s="6">
        <f t="shared" ref="J322:J385" si="34">F322+I322</f>
        <v>2417</v>
      </c>
      <c r="K322" s="6">
        <v>10046</v>
      </c>
      <c r="L322" s="6">
        <f t="shared" ref="L322:L385" si="35">K322-J322</f>
        <v>7629</v>
      </c>
      <c r="M322">
        <f>SUMIFS(L$2:L322,E$2:E322,E322,B$2:B322,B322,C$2:C322,C322)</f>
        <v>7629</v>
      </c>
    </row>
    <row r="323" spans="1:13" x14ac:dyDescent="0.25">
      <c r="A323" s="5">
        <v>36833</v>
      </c>
      <c r="B323" s="6">
        <f t="shared" si="30"/>
        <v>2000</v>
      </c>
      <c r="C323" s="6">
        <f t="shared" si="31"/>
        <v>11</v>
      </c>
      <c r="D323" s="6" t="str">
        <f t="shared" si="32"/>
        <v>pátek</v>
      </c>
      <c r="E323" s="6" t="s">
        <v>12</v>
      </c>
      <c r="F323" s="6">
        <v>556</v>
      </c>
      <c r="G323" s="6">
        <v>318</v>
      </c>
      <c r="H323" s="6">
        <v>4</v>
      </c>
      <c r="I323" s="6">
        <f t="shared" si="33"/>
        <v>1272</v>
      </c>
      <c r="J323" s="6">
        <f t="shared" si="34"/>
        <v>1828</v>
      </c>
      <c r="K323" s="6">
        <v>1863</v>
      </c>
      <c r="L323" s="6">
        <f t="shared" si="35"/>
        <v>35</v>
      </c>
      <c r="M323">
        <f>SUMIFS(L$2:L323,E$2:E323,E323,B$2:B323,B323,C$2:C323,C323)</f>
        <v>35</v>
      </c>
    </row>
    <row r="324" spans="1:13" x14ac:dyDescent="0.25">
      <c r="A324" s="5">
        <v>36834</v>
      </c>
      <c r="B324" s="6">
        <f t="shared" si="30"/>
        <v>2000</v>
      </c>
      <c r="C324" s="6">
        <f t="shared" si="31"/>
        <v>11</v>
      </c>
      <c r="D324" s="6" t="str">
        <f t="shared" si="32"/>
        <v>sobota</v>
      </c>
      <c r="E324" s="6" t="s">
        <v>8</v>
      </c>
      <c r="F324" s="6">
        <v>509</v>
      </c>
      <c r="G324" s="6">
        <v>376</v>
      </c>
      <c r="H324" s="6">
        <v>3</v>
      </c>
      <c r="I324" s="6">
        <f t="shared" si="33"/>
        <v>1128</v>
      </c>
      <c r="J324" s="6">
        <f t="shared" si="34"/>
        <v>1637</v>
      </c>
      <c r="K324" s="6">
        <v>1926</v>
      </c>
      <c r="L324" s="6">
        <f t="shared" si="35"/>
        <v>289</v>
      </c>
      <c r="M324">
        <f>SUMIFS(L$2:L324,E$2:E324,E324,B$2:B324,B324,C$2:C324,C324)</f>
        <v>7918</v>
      </c>
    </row>
    <row r="325" spans="1:13" x14ac:dyDescent="0.25">
      <c r="A325" s="5">
        <v>36835</v>
      </c>
      <c r="B325" s="6">
        <f t="shared" si="30"/>
        <v>2000</v>
      </c>
      <c r="C325" s="6">
        <f t="shared" si="31"/>
        <v>11</v>
      </c>
      <c r="D325" s="6" t="str">
        <f t="shared" si="32"/>
        <v>neděle</v>
      </c>
      <c r="E325" s="6" t="s">
        <v>11</v>
      </c>
      <c r="F325" s="6">
        <v>654</v>
      </c>
      <c r="G325" s="6">
        <v>310</v>
      </c>
      <c r="H325" s="6">
        <v>6</v>
      </c>
      <c r="I325" s="6">
        <f t="shared" si="33"/>
        <v>1860</v>
      </c>
      <c r="J325" s="6">
        <f t="shared" si="34"/>
        <v>2514</v>
      </c>
      <c r="K325" s="6">
        <v>2663</v>
      </c>
      <c r="L325" s="6">
        <f t="shared" si="35"/>
        <v>149</v>
      </c>
      <c r="M325">
        <f>SUMIFS(L$2:L325,E$2:E325,E325,B$2:B325,B325,C$2:C325,C325)</f>
        <v>149</v>
      </c>
    </row>
    <row r="326" spans="1:13" x14ac:dyDescent="0.25">
      <c r="A326" s="5">
        <v>36835</v>
      </c>
      <c r="B326" s="6">
        <f t="shared" si="30"/>
        <v>2000</v>
      </c>
      <c r="C326" s="6">
        <f t="shared" si="31"/>
        <v>11</v>
      </c>
      <c r="D326" s="6" t="str">
        <f t="shared" si="32"/>
        <v>neděle</v>
      </c>
      <c r="E326" s="6" t="s">
        <v>13</v>
      </c>
      <c r="F326" s="6">
        <v>535</v>
      </c>
      <c r="G326" s="6">
        <v>310</v>
      </c>
      <c r="H326" s="6">
        <v>5</v>
      </c>
      <c r="I326" s="6">
        <f t="shared" si="33"/>
        <v>1550</v>
      </c>
      <c r="J326" s="6">
        <f t="shared" si="34"/>
        <v>2085</v>
      </c>
      <c r="K326" s="6">
        <v>1688</v>
      </c>
      <c r="L326" s="6">
        <f t="shared" si="35"/>
        <v>-397</v>
      </c>
      <c r="M326">
        <f>SUMIFS(L$2:L326,E$2:E326,E326,B$2:B326,B326,C$2:C326,C326)</f>
        <v>-397</v>
      </c>
    </row>
    <row r="327" spans="1:13" x14ac:dyDescent="0.25">
      <c r="A327" s="5">
        <v>36840</v>
      </c>
      <c r="B327" s="6">
        <f t="shared" si="30"/>
        <v>2000</v>
      </c>
      <c r="C327" s="6">
        <f t="shared" si="31"/>
        <v>11</v>
      </c>
      <c r="D327" s="6" t="str">
        <f t="shared" si="32"/>
        <v>pátek</v>
      </c>
      <c r="E327" s="6" t="s">
        <v>11</v>
      </c>
      <c r="F327" s="6">
        <v>654</v>
      </c>
      <c r="G327" s="6">
        <v>318</v>
      </c>
      <c r="H327" s="6">
        <v>3</v>
      </c>
      <c r="I327" s="6">
        <f t="shared" si="33"/>
        <v>954</v>
      </c>
      <c r="J327" s="6">
        <f t="shared" si="34"/>
        <v>1608</v>
      </c>
      <c r="K327" s="6">
        <v>1652</v>
      </c>
      <c r="L327" s="6">
        <f t="shared" si="35"/>
        <v>44</v>
      </c>
      <c r="M327">
        <f>SUMIFS(L$2:L327,E$2:E327,E327,B$2:B327,B327,C$2:C327,C327)</f>
        <v>193</v>
      </c>
    </row>
    <row r="328" spans="1:13" x14ac:dyDescent="0.25">
      <c r="A328" s="5">
        <v>36840</v>
      </c>
      <c r="B328" s="6">
        <f t="shared" si="30"/>
        <v>2000</v>
      </c>
      <c r="C328" s="6">
        <f t="shared" si="31"/>
        <v>11</v>
      </c>
      <c r="D328" s="6" t="str">
        <f t="shared" si="32"/>
        <v>pátek</v>
      </c>
      <c r="E328" s="6" t="s">
        <v>8</v>
      </c>
      <c r="F328" s="6">
        <v>509</v>
      </c>
      <c r="G328" s="6">
        <v>318</v>
      </c>
      <c r="H328" s="6">
        <v>3</v>
      </c>
      <c r="I328" s="6">
        <f t="shared" si="33"/>
        <v>954</v>
      </c>
      <c r="J328" s="6">
        <f t="shared" si="34"/>
        <v>1463</v>
      </c>
      <c r="K328" s="6">
        <v>3032</v>
      </c>
      <c r="L328" s="6">
        <f t="shared" si="35"/>
        <v>1569</v>
      </c>
      <c r="M328">
        <f>SUMIFS(L$2:L328,E$2:E328,E328,B$2:B328,B328,C$2:C328,C328)</f>
        <v>9487</v>
      </c>
    </row>
    <row r="329" spans="1:13" x14ac:dyDescent="0.25">
      <c r="A329" s="5">
        <v>36841</v>
      </c>
      <c r="B329" s="6">
        <f t="shared" si="30"/>
        <v>2000</v>
      </c>
      <c r="C329" s="6">
        <f t="shared" si="31"/>
        <v>11</v>
      </c>
      <c r="D329" s="6" t="str">
        <f t="shared" si="32"/>
        <v>sobota</v>
      </c>
      <c r="E329" s="6" t="s">
        <v>7</v>
      </c>
      <c r="F329" s="6">
        <v>629</v>
      </c>
      <c r="G329" s="6">
        <v>376</v>
      </c>
      <c r="H329" s="6">
        <v>9</v>
      </c>
      <c r="I329" s="6">
        <f t="shared" si="33"/>
        <v>3384</v>
      </c>
      <c r="J329" s="6">
        <f t="shared" si="34"/>
        <v>4013</v>
      </c>
      <c r="K329" s="6">
        <v>4719</v>
      </c>
      <c r="L329" s="6">
        <f t="shared" si="35"/>
        <v>706</v>
      </c>
      <c r="M329">
        <f>SUMIFS(L$2:L329,E$2:E329,E329,B$2:B329,B329,C$2:C329,C329)</f>
        <v>706</v>
      </c>
    </row>
    <row r="330" spans="1:13" x14ac:dyDescent="0.25">
      <c r="A330" s="5">
        <v>36841</v>
      </c>
      <c r="B330" s="6">
        <f t="shared" si="30"/>
        <v>2000</v>
      </c>
      <c r="C330" s="6">
        <f t="shared" si="31"/>
        <v>11</v>
      </c>
      <c r="D330" s="6" t="str">
        <f t="shared" si="32"/>
        <v>sobota</v>
      </c>
      <c r="E330" s="6" t="s">
        <v>8</v>
      </c>
      <c r="F330" s="6">
        <v>509</v>
      </c>
      <c r="G330" s="6">
        <v>376</v>
      </c>
      <c r="H330" s="6">
        <v>10</v>
      </c>
      <c r="I330" s="6">
        <f t="shared" si="33"/>
        <v>3760</v>
      </c>
      <c r="J330" s="6">
        <f t="shared" si="34"/>
        <v>4269</v>
      </c>
      <c r="K330" s="6">
        <v>4544</v>
      </c>
      <c r="L330" s="6">
        <f t="shared" si="35"/>
        <v>275</v>
      </c>
      <c r="M330">
        <f>SUMIFS(L$2:L330,E$2:E330,E330,B$2:B330,B330,C$2:C330,C330)</f>
        <v>9762</v>
      </c>
    </row>
    <row r="331" spans="1:13" x14ac:dyDescent="0.25">
      <c r="A331" s="5">
        <v>36842</v>
      </c>
      <c r="B331" s="6">
        <f t="shared" si="30"/>
        <v>2000</v>
      </c>
      <c r="C331" s="6">
        <f t="shared" si="31"/>
        <v>11</v>
      </c>
      <c r="D331" s="6" t="str">
        <f t="shared" si="32"/>
        <v>neděle</v>
      </c>
      <c r="E331" s="6" t="s">
        <v>7</v>
      </c>
      <c r="F331" s="6">
        <v>629</v>
      </c>
      <c r="G331" s="6">
        <v>310</v>
      </c>
      <c r="H331" s="6">
        <v>4</v>
      </c>
      <c r="I331" s="6">
        <f t="shared" si="33"/>
        <v>1240</v>
      </c>
      <c r="J331" s="6">
        <f t="shared" si="34"/>
        <v>1869</v>
      </c>
      <c r="K331" s="6">
        <v>4135</v>
      </c>
      <c r="L331" s="6">
        <f t="shared" si="35"/>
        <v>2266</v>
      </c>
      <c r="M331">
        <f>SUMIFS(L$2:L331,E$2:E331,E331,B$2:B331,B331,C$2:C331,C331)</f>
        <v>2972</v>
      </c>
    </row>
    <row r="332" spans="1:13" x14ac:dyDescent="0.25">
      <c r="A332" s="5">
        <v>36842</v>
      </c>
      <c r="B332" s="6">
        <f t="shared" si="30"/>
        <v>2000</v>
      </c>
      <c r="C332" s="6">
        <f t="shared" si="31"/>
        <v>11</v>
      </c>
      <c r="D332" s="6" t="str">
        <f t="shared" si="32"/>
        <v>neděle</v>
      </c>
      <c r="E332" s="6" t="s">
        <v>11</v>
      </c>
      <c r="F332" s="6">
        <v>654</v>
      </c>
      <c r="G332" s="6">
        <v>310</v>
      </c>
      <c r="H332" s="6">
        <v>5</v>
      </c>
      <c r="I332" s="6">
        <f t="shared" si="33"/>
        <v>1550</v>
      </c>
      <c r="J332" s="6">
        <f t="shared" si="34"/>
        <v>2204</v>
      </c>
      <c r="K332" s="6">
        <v>11611</v>
      </c>
      <c r="L332" s="6">
        <f t="shared" si="35"/>
        <v>9407</v>
      </c>
      <c r="M332">
        <f>SUMIFS(L$2:L332,E$2:E332,E332,B$2:B332,B332,C$2:C332,C332)</f>
        <v>9600</v>
      </c>
    </row>
    <row r="333" spans="1:13" x14ac:dyDescent="0.25">
      <c r="A333" s="5">
        <v>36843</v>
      </c>
      <c r="B333" s="6">
        <f t="shared" si="30"/>
        <v>2000</v>
      </c>
      <c r="C333" s="6">
        <f t="shared" si="31"/>
        <v>11</v>
      </c>
      <c r="D333" s="6" t="str">
        <f t="shared" si="32"/>
        <v>pondělí</v>
      </c>
      <c r="E333" s="6" t="s">
        <v>11</v>
      </c>
      <c r="F333" s="6">
        <v>654</v>
      </c>
      <c r="G333" s="6">
        <v>318</v>
      </c>
      <c r="H333" s="6">
        <v>8</v>
      </c>
      <c r="I333" s="6">
        <f t="shared" si="33"/>
        <v>2544</v>
      </c>
      <c r="J333" s="6">
        <f t="shared" si="34"/>
        <v>3198</v>
      </c>
      <c r="K333" s="6">
        <v>2768</v>
      </c>
      <c r="L333" s="6">
        <f t="shared" si="35"/>
        <v>-430</v>
      </c>
      <c r="M333">
        <f>SUMIFS(L$2:L333,E$2:E333,E333,B$2:B333,B333,C$2:C333,C333)</f>
        <v>9170</v>
      </c>
    </row>
    <row r="334" spans="1:13" x14ac:dyDescent="0.25">
      <c r="A334" s="5">
        <v>36843</v>
      </c>
      <c r="B334" s="6">
        <f t="shared" si="30"/>
        <v>2000</v>
      </c>
      <c r="C334" s="6">
        <f t="shared" si="31"/>
        <v>11</v>
      </c>
      <c r="D334" s="6" t="str">
        <f t="shared" si="32"/>
        <v>pondělí</v>
      </c>
      <c r="E334" s="6" t="s">
        <v>8</v>
      </c>
      <c r="F334" s="6">
        <v>509</v>
      </c>
      <c r="G334" s="6">
        <v>318</v>
      </c>
      <c r="H334" s="6">
        <v>5</v>
      </c>
      <c r="I334" s="6">
        <f t="shared" si="33"/>
        <v>1590</v>
      </c>
      <c r="J334" s="6">
        <f t="shared" si="34"/>
        <v>2099</v>
      </c>
      <c r="K334" s="6">
        <v>2100</v>
      </c>
      <c r="L334" s="6">
        <f t="shared" si="35"/>
        <v>1</v>
      </c>
      <c r="M334">
        <f>SUMIFS(L$2:L334,E$2:E334,E334,B$2:B334,B334,C$2:C334,C334)</f>
        <v>9763</v>
      </c>
    </row>
    <row r="335" spans="1:13" x14ac:dyDescent="0.25">
      <c r="A335" s="5">
        <v>36844</v>
      </c>
      <c r="B335" s="6">
        <f t="shared" si="30"/>
        <v>2000</v>
      </c>
      <c r="C335" s="6">
        <f t="shared" si="31"/>
        <v>11</v>
      </c>
      <c r="D335" s="6" t="str">
        <f t="shared" si="32"/>
        <v>úterý</v>
      </c>
      <c r="E335" s="6" t="s">
        <v>9</v>
      </c>
      <c r="F335" s="6">
        <v>318</v>
      </c>
      <c r="G335" s="6">
        <v>428</v>
      </c>
      <c r="H335" s="6">
        <v>4</v>
      </c>
      <c r="I335" s="6">
        <f t="shared" si="33"/>
        <v>1712</v>
      </c>
      <c r="J335" s="6">
        <f t="shared" si="34"/>
        <v>2030</v>
      </c>
      <c r="K335" s="6">
        <v>1805</v>
      </c>
      <c r="L335" s="6">
        <f t="shared" si="35"/>
        <v>-225</v>
      </c>
      <c r="M335">
        <f>SUMIFS(L$2:L335,E$2:E335,E335,B$2:B335,B335,C$2:C335,C335)</f>
        <v>-225</v>
      </c>
    </row>
    <row r="336" spans="1:13" x14ac:dyDescent="0.25">
      <c r="A336" s="5">
        <v>36845</v>
      </c>
      <c r="B336" s="6">
        <f t="shared" si="30"/>
        <v>2000</v>
      </c>
      <c r="C336" s="6">
        <f t="shared" si="31"/>
        <v>11</v>
      </c>
      <c r="D336" s="6" t="str">
        <f t="shared" si="32"/>
        <v>středa</v>
      </c>
      <c r="E336" s="6" t="s">
        <v>7</v>
      </c>
      <c r="F336" s="6">
        <v>629</v>
      </c>
      <c r="G336" s="6">
        <v>428</v>
      </c>
      <c r="H336" s="6">
        <v>7</v>
      </c>
      <c r="I336" s="6">
        <f t="shared" si="33"/>
        <v>2996</v>
      </c>
      <c r="J336" s="6">
        <f t="shared" si="34"/>
        <v>3625</v>
      </c>
      <c r="K336" s="6">
        <v>4067</v>
      </c>
      <c r="L336" s="6">
        <f t="shared" si="35"/>
        <v>442</v>
      </c>
      <c r="M336">
        <f>SUMIFS(L$2:L336,E$2:E336,E336,B$2:B336,B336,C$2:C336,C336)</f>
        <v>3414</v>
      </c>
    </row>
    <row r="337" spans="1:13" x14ac:dyDescent="0.25">
      <c r="A337" s="5">
        <v>36846</v>
      </c>
      <c r="B337" s="6">
        <f t="shared" si="30"/>
        <v>2000</v>
      </c>
      <c r="C337" s="6">
        <f t="shared" si="31"/>
        <v>11</v>
      </c>
      <c r="D337" s="6" t="str">
        <f t="shared" si="32"/>
        <v>čtvrtek</v>
      </c>
      <c r="E337" s="6" t="s">
        <v>8</v>
      </c>
      <c r="F337" s="6">
        <v>509</v>
      </c>
      <c r="G337" s="6">
        <v>310</v>
      </c>
      <c r="H337" s="6">
        <v>9</v>
      </c>
      <c r="I337" s="6">
        <f t="shared" si="33"/>
        <v>2790</v>
      </c>
      <c r="J337" s="6">
        <f t="shared" si="34"/>
        <v>3299</v>
      </c>
      <c r="K337" s="6">
        <v>3915</v>
      </c>
      <c r="L337" s="6">
        <f t="shared" si="35"/>
        <v>616</v>
      </c>
      <c r="M337">
        <f>SUMIFS(L$2:L337,E$2:E337,E337,B$2:B337,B337,C$2:C337,C337)</f>
        <v>10379</v>
      </c>
    </row>
    <row r="338" spans="1:13" x14ac:dyDescent="0.25">
      <c r="A338" s="5">
        <v>36846</v>
      </c>
      <c r="B338" s="6">
        <f t="shared" si="30"/>
        <v>2000</v>
      </c>
      <c r="C338" s="6">
        <f t="shared" si="31"/>
        <v>11</v>
      </c>
      <c r="D338" s="6" t="str">
        <f t="shared" si="32"/>
        <v>čtvrtek</v>
      </c>
      <c r="E338" s="6" t="s">
        <v>12</v>
      </c>
      <c r="F338" s="6">
        <v>556</v>
      </c>
      <c r="G338" s="6">
        <v>310</v>
      </c>
      <c r="H338" s="6">
        <v>8</v>
      </c>
      <c r="I338" s="6">
        <f t="shared" si="33"/>
        <v>2480</v>
      </c>
      <c r="J338" s="6">
        <f t="shared" si="34"/>
        <v>3036</v>
      </c>
      <c r="K338" s="6">
        <v>3026</v>
      </c>
      <c r="L338" s="6">
        <f t="shared" si="35"/>
        <v>-10</v>
      </c>
      <c r="M338">
        <f>SUMIFS(L$2:L338,E$2:E338,E338,B$2:B338,B338,C$2:C338,C338)</f>
        <v>25</v>
      </c>
    </row>
    <row r="339" spans="1:13" x14ac:dyDescent="0.25">
      <c r="A339" s="5">
        <v>36848</v>
      </c>
      <c r="B339" s="6">
        <f t="shared" si="30"/>
        <v>2000</v>
      </c>
      <c r="C339" s="6">
        <f t="shared" si="31"/>
        <v>11</v>
      </c>
      <c r="D339" s="6" t="str">
        <f t="shared" si="32"/>
        <v>sobota</v>
      </c>
      <c r="E339" s="6" t="s">
        <v>8</v>
      </c>
      <c r="F339" s="6">
        <v>509</v>
      </c>
      <c r="G339" s="6">
        <v>376</v>
      </c>
      <c r="H339" s="6">
        <v>7</v>
      </c>
      <c r="I339" s="6">
        <f t="shared" si="33"/>
        <v>2632</v>
      </c>
      <c r="J339" s="6">
        <f t="shared" si="34"/>
        <v>3141</v>
      </c>
      <c r="K339" s="6">
        <v>2577</v>
      </c>
      <c r="L339" s="6">
        <f t="shared" si="35"/>
        <v>-564</v>
      </c>
      <c r="M339">
        <f>SUMIFS(L$2:L339,E$2:E339,E339,B$2:B339,B339,C$2:C339,C339)</f>
        <v>9815</v>
      </c>
    </row>
    <row r="340" spans="1:13" x14ac:dyDescent="0.25">
      <c r="A340" s="5">
        <v>36849</v>
      </c>
      <c r="B340" s="6">
        <f t="shared" si="30"/>
        <v>2000</v>
      </c>
      <c r="C340" s="6">
        <f t="shared" si="31"/>
        <v>11</v>
      </c>
      <c r="D340" s="6" t="str">
        <f t="shared" si="32"/>
        <v>neděle</v>
      </c>
      <c r="E340" s="6" t="s">
        <v>7</v>
      </c>
      <c r="F340" s="6">
        <v>629</v>
      </c>
      <c r="G340" s="6">
        <v>310</v>
      </c>
      <c r="H340" s="6">
        <v>9</v>
      </c>
      <c r="I340" s="6">
        <f t="shared" si="33"/>
        <v>2790</v>
      </c>
      <c r="J340" s="6">
        <f t="shared" si="34"/>
        <v>3419</v>
      </c>
      <c r="K340" s="6">
        <v>16602</v>
      </c>
      <c r="L340" s="6">
        <f t="shared" si="35"/>
        <v>13183</v>
      </c>
      <c r="M340">
        <f>SUMIFS(L$2:L340,E$2:E340,E340,B$2:B340,B340,C$2:C340,C340)</f>
        <v>16597</v>
      </c>
    </row>
    <row r="341" spans="1:13" x14ac:dyDescent="0.25">
      <c r="A341" s="5">
        <v>36850</v>
      </c>
      <c r="B341" s="6">
        <f t="shared" si="30"/>
        <v>2000</v>
      </c>
      <c r="C341" s="6">
        <f t="shared" si="31"/>
        <v>11</v>
      </c>
      <c r="D341" s="6" t="str">
        <f t="shared" si="32"/>
        <v>pondělí</v>
      </c>
      <c r="E341" s="6" t="s">
        <v>8</v>
      </c>
      <c r="F341" s="6">
        <v>509</v>
      </c>
      <c r="G341" s="6">
        <v>318</v>
      </c>
      <c r="H341" s="6">
        <v>8</v>
      </c>
      <c r="I341" s="6">
        <f t="shared" si="33"/>
        <v>2544</v>
      </c>
      <c r="J341" s="6">
        <f t="shared" si="34"/>
        <v>3053</v>
      </c>
      <c r="K341" s="6">
        <v>2970</v>
      </c>
      <c r="L341" s="6">
        <f t="shared" si="35"/>
        <v>-83</v>
      </c>
      <c r="M341">
        <f>SUMIFS(L$2:L341,E$2:E341,E341,B$2:B341,B341,C$2:C341,C341)</f>
        <v>9732</v>
      </c>
    </row>
    <row r="342" spans="1:13" x14ac:dyDescent="0.25">
      <c r="A342" s="5">
        <v>36852</v>
      </c>
      <c r="B342" s="6">
        <f t="shared" si="30"/>
        <v>2000</v>
      </c>
      <c r="C342" s="6">
        <f t="shared" si="31"/>
        <v>11</v>
      </c>
      <c r="D342" s="6" t="str">
        <f t="shared" si="32"/>
        <v>středa</v>
      </c>
      <c r="E342" s="6" t="s">
        <v>8</v>
      </c>
      <c r="F342" s="6">
        <v>509</v>
      </c>
      <c r="G342" s="6">
        <v>428</v>
      </c>
      <c r="H342" s="6">
        <v>9</v>
      </c>
      <c r="I342" s="6">
        <f t="shared" si="33"/>
        <v>3852</v>
      </c>
      <c r="J342" s="6">
        <f t="shared" si="34"/>
        <v>4361</v>
      </c>
      <c r="K342" s="6">
        <v>4642</v>
      </c>
      <c r="L342" s="6">
        <f t="shared" si="35"/>
        <v>281</v>
      </c>
      <c r="M342">
        <f>SUMIFS(L$2:L342,E$2:E342,E342,B$2:B342,B342,C$2:C342,C342)</f>
        <v>10013</v>
      </c>
    </row>
    <row r="343" spans="1:13" x14ac:dyDescent="0.25">
      <c r="A343" s="5">
        <v>36852</v>
      </c>
      <c r="B343" s="6">
        <f t="shared" si="30"/>
        <v>2000</v>
      </c>
      <c r="C343" s="6">
        <f t="shared" si="31"/>
        <v>11</v>
      </c>
      <c r="D343" s="6" t="str">
        <f t="shared" si="32"/>
        <v>středa</v>
      </c>
      <c r="E343" s="6" t="s">
        <v>13</v>
      </c>
      <c r="F343" s="6">
        <v>535</v>
      </c>
      <c r="G343" s="6">
        <v>428</v>
      </c>
      <c r="H343" s="6">
        <v>6</v>
      </c>
      <c r="I343" s="6">
        <f t="shared" si="33"/>
        <v>2568</v>
      </c>
      <c r="J343" s="6">
        <f t="shared" si="34"/>
        <v>3103</v>
      </c>
      <c r="K343" s="6">
        <v>3166</v>
      </c>
      <c r="L343" s="6">
        <f t="shared" si="35"/>
        <v>63</v>
      </c>
      <c r="M343">
        <f>SUMIFS(L$2:L343,E$2:E343,E343,B$2:B343,B343,C$2:C343,C343)</f>
        <v>-334</v>
      </c>
    </row>
    <row r="344" spans="1:13" x14ac:dyDescent="0.25">
      <c r="A344" s="5">
        <v>36853</v>
      </c>
      <c r="B344" s="6">
        <f t="shared" si="30"/>
        <v>2000</v>
      </c>
      <c r="C344" s="6">
        <f t="shared" si="31"/>
        <v>11</v>
      </c>
      <c r="D344" s="6" t="str">
        <f t="shared" si="32"/>
        <v>čtvrtek</v>
      </c>
      <c r="E344" s="6" t="s">
        <v>11</v>
      </c>
      <c r="F344" s="6">
        <v>654</v>
      </c>
      <c r="G344" s="6">
        <v>310</v>
      </c>
      <c r="H344" s="6">
        <v>8</v>
      </c>
      <c r="I344" s="6">
        <f t="shared" si="33"/>
        <v>2480</v>
      </c>
      <c r="J344" s="6">
        <f t="shared" si="34"/>
        <v>3134</v>
      </c>
      <c r="K344" s="6">
        <v>3256</v>
      </c>
      <c r="L344" s="6">
        <f t="shared" si="35"/>
        <v>122</v>
      </c>
      <c r="M344">
        <f>SUMIFS(L$2:L344,E$2:E344,E344,B$2:B344,B344,C$2:C344,C344)</f>
        <v>9292</v>
      </c>
    </row>
    <row r="345" spans="1:13" x14ac:dyDescent="0.25">
      <c r="A345" s="5">
        <v>36857</v>
      </c>
      <c r="B345" s="6">
        <f t="shared" si="30"/>
        <v>2000</v>
      </c>
      <c r="C345" s="6">
        <f t="shared" si="31"/>
        <v>11</v>
      </c>
      <c r="D345" s="6" t="str">
        <f t="shared" si="32"/>
        <v>pondělí</v>
      </c>
      <c r="E345" s="6" t="s">
        <v>11</v>
      </c>
      <c r="F345" s="6">
        <v>654</v>
      </c>
      <c r="G345" s="6">
        <v>318</v>
      </c>
      <c r="H345" s="6">
        <v>7</v>
      </c>
      <c r="I345" s="6">
        <f t="shared" si="33"/>
        <v>2226</v>
      </c>
      <c r="J345" s="6">
        <f t="shared" si="34"/>
        <v>2880</v>
      </c>
      <c r="K345" s="6">
        <v>3005</v>
      </c>
      <c r="L345" s="6">
        <f t="shared" si="35"/>
        <v>125</v>
      </c>
      <c r="M345">
        <f>SUMIFS(L$2:L345,E$2:E345,E345,B$2:B345,B345,C$2:C345,C345)</f>
        <v>9417</v>
      </c>
    </row>
    <row r="346" spans="1:13" x14ac:dyDescent="0.25">
      <c r="A346" s="5">
        <v>36858</v>
      </c>
      <c r="B346" s="6">
        <f t="shared" si="30"/>
        <v>2000</v>
      </c>
      <c r="C346" s="6">
        <f t="shared" si="31"/>
        <v>11</v>
      </c>
      <c r="D346" s="6" t="str">
        <f t="shared" si="32"/>
        <v>úterý</v>
      </c>
      <c r="E346" s="6" t="s">
        <v>7</v>
      </c>
      <c r="F346" s="6">
        <v>629</v>
      </c>
      <c r="G346" s="6">
        <v>428</v>
      </c>
      <c r="H346" s="6">
        <v>3</v>
      </c>
      <c r="I346" s="6">
        <f t="shared" si="33"/>
        <v>1284</v>
      </c>
      <c r="J346" s="6">
        <f t="shared" si="34"/>
        <v>1913</v>
      </c>
      <c r="K346" s="6">
        <v>1545</v>
      </c>
      <c r="L346" s="6">
        <f t="shared" si="35"/>
        <v>-368</v>
      </c>
      <c r="M346">
        <f>SUMIFS(L$2:L346,E$2:E346,E346,B$2:B346,B346,C$2:C346,C346)</f>
        <v>16229</v>
      </c>
    </row>
    <row r="347" spans="1:13" x14ac:dyDescent="0.25">
      <c r="A347" s="5">
        <v>36859</v>
      </c>
      <c r="B347" s="6">
        <f t="shared" si="30"/>
        <v>2000</v>
      </c>
      <c r="C347" s="6">
        <f t="shared" si="31"/>
        <v>11</v>
      </c>
      <c r="D347" s="6" t="str">
        <f t="shared" si="32"/>
        <v>středa</v>
      </c>
      <c r="E347" s="6" t="s">
        <v>13</v>
      </c>
      <c r="F347" s="6">
        <v>535</v>
      </c>
      <c r="G347" s="6">
        <v>428</v>
      </c>
      <c r="H347" s="6">
        <v>1</v>
      </c>
      <c r="I347" s="6">
        <f t="shared" si="33"/>
        <v>428</v>
      </c>
      <c r="J347" s="6">
        <f t="shared" si="34"/>
        <v>963</v>
      </c>
      <c r="K347" s="6">
        <v>1046</v>
      </c>
      <c r="L347" s="6">
        <f t="shared" si="35"/>
        <v>83</v>
      </c>
      <c r="M347">
        <f>SUMIFS(L$2:L347,E$2:E347,E347,B$2:B347,B347,C$2:C347,C347)</f>
        <v>-251</v>
      </c>
    </row>
    <row r="348" spans="1:13" x14ac:dyDescent="0.25">
      <c r="A348" s="5">
        <v>36860</v>
      </c>
      <c r="B348" s="6">
        <f t="shared" si="30"/>
        <v>2000</v>
      </c>
      <c r="C348" s="6">
        <f t="shared" si="31"/>
        <v>11</v>
      </c>
      <c r="D348" s="6" t="str">
        <f t="shared" si="32"/>
        <v>čtvrtek</v>
      </c>
      <c r="E348" s="6" t="s">
        <v>11</v>
      </c>
      <c r="F348" s="6">
        <v>654</v>
      </c>
      <c r="G348" s="6">
        <v>310</v>
      </c>
      <c r="H348" s="6">
        <v>3</v>
      </c>
      <c r="I348" s="6">
        <f t="shared" si="33"/>
        <v>930</v>
      </c>
      <c r="J348" s="6">
        <f t="shared" si="34"/>
        <v>1584</v>
      </c>
      <c r="K348" s="6">
        <v>1368</v>
      </c>
      <c r="L348" s="6">
        <f t="shared" si="35"/>
        <v>-216</v>
      </c>
      <c r="M348">
        <f>SUMIFS(L$2:L348,E$2:E348,E348,B$2:B348,B348,C$2:C348,C348)</f>
        <v>9201</v>
      </c>
    </row>
    <row r="349" spans="1:13" x14ac:dyDescent="0.25">
      <c r="A349" s="5">
        <v>36861</v>
      </c>
      <c r="B349" s="6">
        <f t="shared" si="30"/>
        <v>2000</v>
      </c>
      <c r="C349" s="6">
        <f t="shared" si="31"/>
        <v>12</v>
      </c>
      <c r="D349" s="6" t="str">
        <f t="shared" si="32"/>
        <v>pátek</v>
      </c>
      <c r="E349" s="6" t="s">
        <v>8</v>
      </c>
      <c r="F349" s="6">
        <v>509</v>
      </c>
      <c r="G349" s="6">
        <v>318</v>
      </c>
      <c r="H349" s="6">
        <v>7</v>
      </c>
      <c r="I349" s="6">
        <f t="shared" si="33"/>
        <v>2226</v>
      </c>
      <c r="J349" s="6">
        <f t="shared" si="34"/>
        <v>2735</v>
      </c>
      <c r="K349" s="6">
        <v>2291</v>
      </c>
      <c r="L349" s="6">
        <f t="shared" si="35"/>
        <v>-444</v>
      </c>
      <c r="M349">
        <f>SUMIFS(L$2:L349,E$2:E349,E349,B$2:B349,B349,C$2:C349,C349)</f>
        <v>-444</v>
      </c>
    </row>
    <row r="350" spans="1:13" x14ac:dyDescent="0.25">
      <c r="A350" s="5">
        <v>36861</v>
      </c>
      <c r="B350" s="6">
        <f t="shared" si="30"/>
        <v>2000</v>
      </c>
      <c r="C350" s="6">
        <f t="shared" si="31"/>
        <v>12</v>
      </c>
      <c r="D350" s="6" t="str">
        <f t="shared" si="32"/>
        <v>pátek</v>
      </c>
      <c r="E350" s="6" t="s">
        <v>12</v>
      </c>
      <c r="F350" s="6">
        <v>556</v>
      </c>
      <c r="G350" s="6">
        <v>318</v>
      </c>
      <c r="H350" s="6">
        <v>4</v>
      </c>
      <c r="I350" s="6">
        <f t="shared" si="33"/>
        <v>1272</v>
      </c>
      <c r="J350" s="6">
        <f t="shared" si="34"/>
        <v>1828</v>
      </c>
      <c r="K350" s="6">
        <v>1493</v>
      </c>
      <c r="L350" s="6">
        <f t="shared" si="35"/>
        <v>-335</v>
      </c>
      <c r="M350">
        <f>SUMIFS(L$2:L350,E$2:E350,E350,B$2:B350,B350,C$2:C350,C350)</f>
        <v>-335</v>
      </c>
    </row>
    <row r="351" spans="1:13" x14ac:dyDescent="0.25">
      <c r="A351" s="5">
        <v>36862</v>
      </c>
      <c r="B351" s="6">
        <f t="shared" si="30"/>
        <v>2000</v>
      </c>
      <c r="C351" s="6">
        <f t="shared" si="31"/>
        <v>12</v>
      </c>
      <c r="D351" s="6" t="str">
        <f t="shared" si="32"/>
        <v>sobota</v>
      </c>
      <c r="E351" s="6" t="s">
        <v>10</v>
      </c>
      <c r="F351" s="6">
        <v>579</v>
      </c>
      <c r="G351" s="6">
        <v>376</v>
      </c>
      <c r="H351" s="6">
        <v>3</v>
      </c>
      <c r="I351" s="6">
        <f t="shared" si="33"/>
        <v>1128</v>
      </c>
      <c r="J351" s="6">
        <f t="shared" si="34"/>
        <v>1707</v>
      </c>
      <c r="K351" s="6">
        <v>1868</v>
      </c>
      <c r="L351" s="6">
        <f t="shared" si="35"/>
        <v>161</v>
      </c>
      <c r="M351">
        <f>SUMIFS(L$2:L351,E$2:E351,E351,B$2:B351,B351,C$2:C351,C351)</f>
        <v>161</v>
      </c>
    </row>
    <row r="352" spans="1:13" x14ac:dyDescent="0.25">
      <c r="A352" s="5">
        <v>36864</v>
      </c>
      <c r="B352" s="6">
        <f t="shared" si="30"/>
        <v>2000</v>
      </c>
      <c r="C352" s="6">
        <f t="shared" si="31"/>
        <v>12</v>
      </c>
      <c r="D352" s="6" t="str">
        <f t="shared" si="32"/>
        <v>pondělí</v>
      </c>
      <c r="E352" s="6" t="s">
        <v>11</v>
      </c>
      <c r="F352" s="6">
        <v>654</v>
      </c>
      <c r="G352" s="6">
        <v>318</v>
      </c>
      <c r="H352" s="6">
        <v>9</v>
      </c>
      <c r="I352" s="6">
        <f t="shared" si="33"/>
        <v>2862</v>
      </c>
      <c r="J352" s="6">
        <f t="shared" si="34"/>
        <v>3516</v>
      </c>
      <c r="K352" s="6">
        <v>3821</v>
      </c>
      <c r="L352" s="6">
        <f t="shared" si="35"/>
        <v>305</v>
      </c>
      <c r="M352">
        <f>SUMIFS(L$2:L352,E$2:E352,E352,B$2:B352,B352,C$2:C352,C352)</f>
        <v>305</v>
      </c>
    </row>
    <row r="353" spans="1:13" x14ac:dyDescent="0.25">
      <c r="A353" s="5">
        <v>36865</v>
      </c>
      <c r="B353" s="6">
        <f t="shared" si="30"/>
        <v>2000</v>
      </c>
      <c r="C353" s="6">
        <f t="shared" si="31"/>
        <v>12</v>
      </c>
      <c r="D353" s="6" t="str">
        <f t="shared" si="32"/>
        <v>úterý</v>
      </c>
      <c r="E353" s="6" t="s">
        <v>13</v>
      </c>
      <c r="F353" s="6">
        <v>535</v>
      </c>
      <c r="G353" s="6">
        <v>428</v>
      </c>
      <c r="H353" s="6">
        <v>8</v>
      </c>
      <c r="I353" s="6">
        <f t="shared" si="33"/>
        <v>3424</v>
      </c>
      <c r="J353" s="6">
        <f t="shared" si="34"/>
        <v>3959</v>
      </c>
      <c r="K353" s="6">
        <v>4560</v>
      </c>
      <c r="L353" s="6">
        <f t="shared" si="35"/>
        <v>601</v>
      </c>
      <c r="M353">
        <f>SUMIFS(L$2:L353,E$2:E353,E353,B$2:B353,B353,C$2:C353,C353)</f>
        <v>601</v>
      </c>
    </row>
    <row r="354" spans="1:13" x14ac:dyDescent="0.25">
      <c r="A354" s="5">
        <v>36865</v>
      </c>
      <c r="B354" s="6">
        <f t="shared" si="30"/>
        <v>2000</v>
      </c>
      <c r="C354" s="6">
        <f t="shared" si="31"/>
        <v>12</v>
      </c>
      <c r="D354" s="6" t="str">
        <f t="shared" si="32"/>
        <v>úterý</v>
      </c>
      <c r="E354" s="6" t="s">
        <v>11</v>
      </c>
      <c r="F354" s="6">
        <v>654</v>
      </c>
      <c r="G354" s="6">
        <v>428</v>
      </c>
      <c r="H354" s="6">
        <v>7</v>
      </c>
      <c r="I354" s="6">
        <f t="shared" si="33"/>
        <v>2996</v>
      </c>
      <c r="J354" s="6">
        <f t="shared" si="34"/>
        <v>3650</v>
      </c>
      <c r="K354" s="6">
        <v>9565</v>
      </c>
      <c r="L354" s="6">
        <f t="shared" si="35"/>
        <v>5915</v>
      </c>
      <c r="M354">
        <f>SUMIFS(L$2:L354,E$2:E354,E354,B$2:B354,B354,C$2:C354,C354)</f>
        <v>6220</v>
      </c>
    </row>
    <row r="355" spans="1:13" x14ac:dyDescent="0.25">
      <c r="A355" s="5">
        <v>36865</v>
      </c>
      <c r="B355" s="6">
        <f t="shared" si="30"/>
        <v>2000</v>
      </c>
      <c r="C355" s="6">
        <f t="shared" si="31"/>
        <v>12</v>
      </c>
      <c r="D355" s="6" t="str">
        <f t="shared" si="32"/>
        <v>úterý</v>
      </c>
      <c r="E355" s="6" t="s">
        <v>10</v>
      </c>
      <c r="F355" s="6">
        <v>579</v>
      </c>
      <c r="G355" s="6">
        <v>428</v>
      </c>
      <c r="H355" s="6">
        <v>5</v>
      </c>
      <c r="I355" s="6">
        <f t="shared" si="33"/>
        <v>2140</v>
      </c>
      <c r="J355" s="6">
        <f t="shared" si="34"/>
        <v>2719</v>
      </c>
      <c r="K355" s="6">
        <v>2256</v>
      </c>
      <c r="L355" s="6">
        <f t="shared" si="35"/>
        <v>-463</v>
      </c>
      <c r="M355">
        <f>SUMIFS(L$2:L355,E$2:E355,E355,B$2:B355,B355,C$2:C355,C355)</f>
        <v>-302</v>
      </c>
    </row>
    <row r="356" spans="1:13" x14ac:dyDescent="0.25">
      <c r="A356" s="5">
        <v>36865</v>
      </c>
      <c r="B356" s="6">
        <f t="shared" si="30"/>
        <v>2000</v>
      </c>
      <c r="C356" s="6">
        <f t="shared" si="31"/>
        <v>12</v>
      </c>
      <c r="D356" s="6" t="str">
        <f t="shared" si="32"/>
        <v>úterý</v>
      </c>
      <c r="E356" s="6" t="s">
        <v>8</v>
      </c>
      <c r="F356" s="6">
        <v>509</v>
      </c>
      <c r="G356" s="6">
        <v>428</v>
      </c>
      <c r="H356" s="6">
        <v>8</v>
      </c>
      <c r="I356" s="6">
        <f t="shared" si="33"/>
        <v>3424</v>
      </c>
      <c r="J356" s="6">
        <f t="shared" si="34"/>
        <v>3933</v>
      </c>
      <c r="K356" s="6">
        <v>3586</v>
      </c>
      <c r="L356" s="6">
        <f t="shared" si="35"/>
        <v>-347</v>
      </c>
      <c r="M356">
        <f>SUMIFS(L$2:L356,E$2:E356,E356,B$2:B356,B356,C$2:C356,C356)</f>
        <v>-791</v>
      </c>
    </row>
    <row r="357" spans="1:13" x14ac:dyDescent="0.25">
      <c r="A357" s="5">
        <v>36866</v>
      </c>
      <c r="B357" s="6">
        <f t="shared" si="30"/>
        <v>2000</v>
      </c>
      <c r="C357" s="6">
        <f t="shared" si="31"/>
        <v>12</v>
      </c>
      <c r="D357" s="6" t="str">
        <f t="shared" si="32"/>
        <v>středa</v>
      </c>
      <c r="E357" s="6" t="s">
        <v>12</v>
      </c>
      <c r="F357" s="6">
        <v>556</v>
      </c>
      <c r="G357" s="6">
        <v>428</v>
      </c>
      <c r="H357" s="6">
        <v>1</v>
      </c>
      <c r="I357" s="6">
        <f t="shared" si="33"/>
        <v>428</v>
      </c>
      <c r="J357" s="6">
        <f t="shared" si="34"/>
        <v>984</v>
      </c>
      <c r="K357" s="6">
        <v>787</v>
      </c>
      <c r="L357" s="6">
        <f t="shared" si="35"/>
        <v>-197</v>
      </c>
      <c r="M357">
        <f>SUMIFS(L$2:L357,E$2:E357,E357,B$2:B357,B357,C$2:C357,C357)</f>
        <v>-532</v>
      </c>
    </row>
    <row r="358" spans="1:13" x14ac:dyDescent="0.25">
      <c r="A358" s="5">
        <v>36867</v>
      </c>
      <c r="B358" s="6">
        <f t="shared" si="30"/>
        <v>2000</v>
      </c>
      <c r="C358" s="6">
        <f t="shared" si="31"/>
        <v>12</v>
      </c>
      <c r="D358" s="6" t="str">
        <f t="shared" si="32"/>
        <v>čtvrtek</v>
      </c>
      <c r="E358" s="6" t="s">
        <v>8</v>
      </c>
      <c r="F358" s="6">
        <v>509</v>
      </c>
      <c r="G358" s="6">
        <v>310</v>
      </c>
      <c r="H358" s="6">
        <v>2</v>
      </c>
      <c r="I358" s="6">
        <f t="shared" si="33"/>
        <v>620</v>
      </c>
      <c r="J358" s="6">
        <f t="shared" si="34"/>
        <v>1129</v>
      </c>
      <c r="K358" s="6">
        <v>1184</v>
      </c>
      <c r="L358" s="6">
        <f t="shared" si="35"/>
        <v>55</v>
      </c>
      <c r="M358">
        <f>SUMIFS(L$2:L358,E$2:E358,E358,B$2:B358,B358,C$2:C358,C358)</f>
        <v>-736</v>
      </c>
    </row>
    <row r="359" spans="1:13" x14ac:dyDescent="0.25">
      <c r="A359" s="5">
        <v>36868</v>
      </c>
      <c r="B359" s="6">
        <f t="shared" si="30"/>
        <v>2000</v>
      </c>
      <c r="C359" s="6">
        <f t="shared" si="31"/>
        <v>12</v>
      </c>
      <c r="D359" s="6" t="str">
        <f t="shared" si="32"/>
        <v>pátek</v>
      </c>
      <c r="E359" s="6" t="s">
        <v>11</v>
      </c>
      <c r="F359" s="6">
        <v>654</v>
      </c>
      <c r="G359" s="6">
        <v>318</v>
      </c>
      <c r="H359" s="6">
        <v>9</v>
      </c>
      <c r="I359" s="6">
        <f t="shared" si="33"/>
        <v>2862</v>
      </c>
      <c r="J359" s="6">
        <f t="shared" si="34"/>
        <v>3516</v>
      </c>
      <c r="K359" s="6">
        <v>4046</v>
      </c>
      <c r="L359" s="6">
        <f t="shared" si="35"/>
        <v>530</v>
      </c>
      <c r="M359">
        <f>SUMIFS(L$2:L359,E$2:E359,E359,B$2:B359,B359,C$2:C359,C359)</f>
        <v>6750</v>
      </c>
    </row>
    <row r="360" spans="1:13" x14ac:dyDescent="0.25">
      <c r="A360" s="5">
        <v>36868</v>
      </c>
      <c r="B360" s="6">
        <f t="shared" si="30"/>
        <v>2000</v>
      </c>
      <c r="C360" s="6">
        <f t="shared" si="31"/>
        <v>12</v>
      </c>
      <c r="D360" s="6" t="str">
        <f t="shared" si="32"/>
        <v>pátek</v>
      </c>
      <c r="E360" s="6" t="s">
        <v>13</v>
      </c>
      <c r="F360" s="6">
        <v>535</v>
      </c>
      <c r="G360" s="6">
        <v>318</v>
      </c>
      <c r="H360" s="6">
        <v>3</v>
      </c>
      <c r="I360" s="6">
        <f t="shared" si="33"/>
        <v>954</v>
      </c>
      <c r="J360" s="6">
        <f t="shared" si="34"/>
        <v>1489</v>
      </c>
      <c r="K360" s="6">
        <v>1298</v>
      </c>
      <c r="L360" s="6">
        <f t="shared" si="35"/>
        <v>-191</v>
      </c>
      <c r="M360">
        <f>SUMIFS(L$2:L360,E$2:E360,E360,B$2:B360,B360,C$2:C360,C360)</f>
        <v>410</v>
      </c>
    </row>
    <row r="361" spans="1:13" x14ac:dyDescent="0.25">
      <c r="A361" s="5">
        <v>36869</v>
      </c>
      <c r="B361" s="6">
        <f t="shared" si="30"/>
        <v>2000</v>
      </c>
      <c r="C361" s="6">
        <f t="shared" si="31"/>
        <v>12</v>
      </c>
      <c r="D361" s="6" t="str">
        <f t="shared" si="32"/>
        <v>sobota</v>
      </c>
      <c r="E361" s="6" t="s">
        <v>11</v>
      </c>
      <c r="F361" s="6">
        <v>654</v>
      </c>
      <c r="G361" s="6">
        <v>376</v>
      </c>
      <c r="H361" s="6">
        <v>10</v>
      </c>
      <c r="I361" s="6">
        <f t="shared" si="33"/>
        <v>3760</v>
      </c>
      <c r="J361" s="6">
        <f t="shared" si="34"/>
        <v>4414</v>
      </c>
      <c r="K361" s="6">
        <v>3622</v>
      </c>
      <c r="L361" s="6">
        <f t="shared" si="35"/>
        <v>-792</v>
      </c>
      <c r="M361">
        <f>SUMIFS(L$2:L361,E$2:E361,E361,B$2:B361,B361,C$2:C361,C361)</f>
        <v>5958</v>
      </c>
    </row>
    <row r="362" spans="1:13" x14ac:dyDescent="0.25">
      <c r="A362" s="5">
        <v>36870</v>
      </c>
      <c r="B362" s="6">
        <f t="shared" si="30"/>
        <v>2000</v>
      </c>
      <c r="C362" s="6">
        <f t="shared" si="31"/>
        <v>12</v>
      </c>
      <c r="D362" s="6" t="str">
        <f t="shared" si="32"/>
        <v>neděle</v>
      </c>
      <c r="E362" s="6" t="s">
        <v>10</v>
      </c>
      <c r="F362" s="6">
        <v>579</v>
      </c>
      <c r="G362" s="6">
        <v>310</v>
      </c>
      <c r="H362" s="6">
        <v>7</v>
      </c>
      <c r="I362" s="6">
        <f t="shared" si="33"/>
        <v>2170</v>
      </c>
      <c r="J362" s="6">
        <f t="shared" si="34"/>
        <v>2749</v>
      </c>
      <c r="K362" s="6">
        <v>8528</v>
      </c>
      <c r="L362" s="6">
        <f t="shared" si="35"/>
        <v>5779</v>
      </c>
      <c r="M362">
        <f>SUMIFS(L$2:L362,E$2:E362,E362,B$2:B362,B362,C$2:C362,C362)</f>
        <v>5477</v>
      </c>
    </row>
    <row r="363" spans="1:13" x14ac:dyDescent="0.25">
      <c r="A363" s="5">
        <v>36870</v>
      </c>
      <c r="B363" s="6">
        <f t="shared" si="30"/>
        <v>2000</v>
      </c>
      <c r="C363" s="6">
        <f t="shared" si="31"/>
        <v>12</v>
      </c>
      <c r="D363" s="6" t="str">
        <f t="shared" si="32"/>
        <v>neděle</v>
      </c>
      <c r="E363" s="6" t="s">
        <v>12</v>
      </c>
      <c r="F363" s="6">
        <v>556</v>
      </c>
      <c r="G363" s="6">
        <v>310</v>
      </c>
      <c r="H363" s="6">
        <v>10</v>
      </c>
      <c r="I363" s="6">
        <f t="shared" si="33"/>
        <v>3100</v>
      </c>
      <c r="J363" s="6">
        <f t="shared" si="34"/>
        <v>3656</v>
      </c>
      <c r="K363" s="6">
        <v>4038</v>
      </c>
      <c r="L363" s="6">
        <f t="shared" si="35"/>
        <v>382</v>
      </c>
      <c r="M363">
        <f>SUMIFS(L$2:L363,E$2:E363,E363,B$2:B363,B363,C$2:C363,C363)</f>
        <v>-150</v>
      </c>
    </row>
    <row r="364" spans="1:13" x14ac:dyDescent="0.25">
      <c r="A364" s="5">
        <v>36871</v>
      </c>
      <c r="B364" s="6">
        <f t="shared" si="30"/>
        <v>2000</v>
      </c>
      <c r="C364" s="6">
        <f t="shared" si="31"/>
        <v>12</v>
      </c>
      <c r="D364" s="6" t="str">
        <f t="shared" si="32"/>
        <v>pondělí</v>
      </c>
      <c r="E364" s="6" t="s">
        <v>12</v>
      </c>
      <c r="F364" s="6">
        <v>556</v>
      </c>
      <c r="G364" s="6">
        <v>318</v>
      </c>
      <c r="H364" s="6">
        <v>4</v>
      </c>
      <c r="I364" s="6">
        <f t="shared" si="33"/>
        <v>1272</v>
      </c>
      <c r="J364" s="6">
        <f t="shared" si="34"/>
        <v>1828</v>
      </c>
      <c r="K364" s="6">
        <v>5010</v>
      </c>
      <c r="L364" s="6">
        <f t="shared" si="35"/>
        <v>3182</v>
      </c>
      <c r="M364">
        <f>SUMIFS(L$2:L364,E$2:E364,E364,B$2:B364,B364,C$2:C364,C364)</f>
        <v>3032</v>
      </c>
    </row>
    <row r="365" spans="1:13" x14ac:dyDescent="0.25">
      <c r="A365" s="5">
        <v>36872</v>
      </c>
      <c r="B365" s="6">
        <f t="shared" si="30"/>
        <v>2000</v>
      </c>
      <c r="C365" s="6">
        <f t="shared" si="31"/>
        <v>12</v>
      </c>
      <c r="D365" s="6" t="str">
        <f t="shared" si="32"/>
        <v>úterý</v>
      </c>
      <c r="E365" s="6" t="s">
        <v>10</v>
      </c>
      <c r="F365" s="6">
        <v>579</v>
      </c>
      <c r="G365" s="6">
        <v>428</v>
      </c>
      <c r="H365" s="6">
        <v>1</v>
      </c>
      <c r="I365" s="6">
        <f t="shared" si="33"/>
        <v>428</v>
      </c>
      <c r="J365" s="6">
        <f t="shared" si="34"/>
        <v>1007</v>
      </c>
      <c r="K365" s="6">
        <v>1042</v>
      </c>
      <c r="L365" s="6">
        <f t="shared" si="35"/>
        <v>35</v>
      </c>
      <c r="M365">
        <f>SUMIFS(L$2:L365,E$2:E365,E365,B$2:B365,B365,C$2:C365,C365)</f>
        <v>5512</v>
      </c>
    </row>
    <row r="366" spans="1:13" x14ac:dyDescent="0.25">
      <c r="A366" s="5">
        <v>36872</v>
      </c>
      <c r="B366" s="6">
        <f t="shared" si="30"/>
        <v>2000</v>
      </c>
      <c r="C366" s="6">
        <f t="shared" si="31"/>
        <v>12</v>
      </c>
      <c r="D366" s="6" t="str">
        <f t="shared" si="32"/>
        <v>úterý</v>
      </c>
      <c r="E366" s="6" t="s">
        <v>12</v>
      </c>
      <c r="F366" s="6">
        <v>556</v>
      </c>
      <c r="G366" s="6">
        <v>428</v>
      </c>
      <c r="H366" s="6">
        <v>6</v>
      </c>
      <c r="I366" s="6">
        <f t="shared" si="33"/>
        <v>2568</v>
      </c>
      <c r="J366" s="6">
        <f t="shared" si="34"/>
        <v>3124</v>
      </c>
      <c r="K366" s="6">
        <v>11489</v>
      </c>
      <c r="L366" s="6">
        <f t="shared" si="35"/>
        <v>8365</v>
      </c>
      <c r="M366">
        <f>SUMIFS(L$2:L366,E$2:E366,E366,B$2:B366,B366,C$2:C366,C366)</f>
        <v>11397</v>
      </c>
    </row>
    <row r="367" spans="1:13" x14ac:dyDescent="0.25">
      <c r="A367" s="5">
        <v>36873</v>
      </c>
      <c r="B367" s="6">
        <f t="shared" si="30"/>
        <v>2000</v>
      </c>
      <c r="C367" s="6">
        <f t="shared" si="31"/>
        <v>12</v>
      </c>
      <c r="D367" s="6" t="str">
        <f t="shared" si="32"/>
        <v>středa</v>
      </c>
      <c r="E367" s="6" t="s">
        <v>8</v>
      </c>
      <c r="F367" s="6">
        <v>509</v>
      </c>
      <c r="G367" s="6">
        <v>428</v>
      </c>
      <c r="H367" s="6">
        <v>4</v>
      </c>
      <c r="I367" s="6">
        <f t="shared" si="33"/>
        <v>1712</v>
      </c>
      <c r="J367" s="6">
        <f t="shared" si="34"/>
        <v>2221</v>
      </c>
      <c r="K367" s="6">
        <v>2331</v>
      </c>
      <c r="L367" s="6">
        <f t="shared" si="35"/>
        <v>110</v>
      </c>
      <c r="M367">
        <f>SUMIFS(L$2:L367,E$2:E367,E367,B$2:B367,B367,C$2:C367,C367)</f>
        <v>-626</v>
      </c>
    </row>
    <row r="368" spans="1:13" x14ac:dyDescent="0.25">
      <c r="A368" s="5">
        <v>36874</v>
      </c>
      <c r="B368" s="6">
        <f t="shared" si="30"/>
        <v>2000</v>
      </c>
      <c r="C368" s="6">
        <f t="shared" si="31"/>
        <v>12</v>
      </c>
      <c r="D368" s="6" t="str">
        <f t="shared" si="32"/>
        <v>čtvrtek</v>
      </c>
      <c r="E368" s="6" t="s">
        <v>11</v>
      </c>
      <c r="F368" s="6">
        <v>654</v>
      </c>
      <c r="G368" s="6">
        <v>310</v>
      </c>
      <c r="H368" s="6">
        <v>7</v>
      </c>
      <c r="I368" s="6">
        <f t="shared" si="33"/>
        <v>2170</v>
      </c>
      <c r="J368" s="6">
        <f t="shared" si="34"/>
        <v>2824</v>
      </c>
      <c r="K368" s="6">
        <v>2952</v>
      </c>
      <c r="L368" s="6">
        <f t="shared" si="35"/>
        <v>128</v>
      </c>
      <c r="M368">
        <f>SUMIFS(L$2:L368,E$2:E368,E368,B$2:B368,B368,C$2:C368,C368)</f>
        <v>6086</v>
      </c>
    </row>
    <row r="369" spans="1:13" x14ac:dyDescent="0.25">
      <c r="A369" s="5">
        <v>36876</v>
      </c>
      <c r="B369" s="6">
        <f t="shared" si="30"/>
        <v>2000</v>
      </c>
      <c r="C369" s="6">
        <f t="shared" si="31"/>
        <v>12</v>
      </c>
      <c r="D369" s="6" t="str">
        <f t="shared" si="32"/>
        <v>sobota</v>
      </c>
      <c r="E369" s="6" t="s">
        <v>9</v>
      </c>
      <c r="F369" s="6">
        <v>318</v>
      </c>
      <c r="G369" s="6">
        <v>376</v>
      </c>
      <c r="H369" s="6">
        <v>4</v>
      </c>
      <c r="I369" s="6">
        <f t="shared" si="33"/>
        <v>1504</v>
      </c>
      <c r="J369" s="6">
        <f t="shared" si="34"/>
        <v>1822</v>
      </c>
      <c r="K369" s="6">
        <v>3677</v>
      </c>
      <c r="L369" s="6">
        <f t="shared" si="35"/>
        <v>1855</v>
      </c>
      <c r="M369">
        <f>SUMIFS(L$2:L369,E$2:E369,E369,B$2:B369,B369,C$2:C369,C369)</f>
        <v>1855</v>
      </c>
    </row>
    <row r="370" spans="1:13" x14ac:dyDescent="0.25">
      <c r="A370" s="5">
        <v>36877</v>
      </c>
      <c r="B370" s="6">
        <f t="shared" si="30"/>
        <v>2000</v>
      </c>
      <c r="C370" s="6">
        <f t="shared" si="31"/>
        <v>12</v>
      </c>
      <c r="D370" s="6" t="str">
        <f t="shared" si="32"/>
        <v>neděle</v>
      </c>
      <c r="E370" s="6" t="s">
        <v>8</v>
      </c>
      <c r="F370" s="6">
        <v>509</v>
      </c>
      <c r="G370" s="6">
        <v>310</v>
      </c>
      <c r="H370" s="6">
        <v>9</v>
      </c>
      <c r="I370" s="6">
        <f t="shared" si="33"/>
        <v>2790</v>
      </c>
      <c r="J370" s="6">
        <f t="shared" si="34"/>
        <v>3299</v>
      </c>
      <c r="K370" s="6">
        <v>3096</v>
      </c>
      <c r="L370" s="6">
        <f t="shared" si="35"/>
        <v>-203</v>
      </c>
      <c r="M370">
        <f>SUMIFS(L$2:L370,E$2:E370,E370,B$2:B370,B370,C$2:C370,C370)</f>
        <v>-829</v>
      </c>
    </row>
    <row r="371" spans="1:13" x14ac:dyDescent="0.25">
      <c r="A371" s="5">
        <v>36879</v>
      </c>
      <c r="B371" s="6">
        <f t="shared" si="30"/>
        <v>2000</v>
      </c>
      <c r="C371" s="6">
        <f t="shared" si="31"/>
        <v>12</v>
      </c>
      <c r="D371" s="6" t="str">
        <f t="shared" si="32"/>
        <v>úterý</v>
      </c>
      <c r="E371" s="6" t="s">
        <v>8</v>
      </c>
      <c r="F371" s="6">
        <v>509</v>
      </c>
      <c r="G371" s="6">
        <v>428</v>
      </c>
      <c r="H371" s="6">
        <v>6</v>
      </c>
      <c r="I371" s="6">
        <f t="shared" si="33"/>
        <v>2568</v>
      </c>
      <c r="J371" s="6">
        <f t="shared" si="34"/>
        <v>3077</v>
      </c>
      <c r="K371" s="6">
        <v>2775</v>
      </c>
      <c r="L371" s="6">
        <f t="shared" si="35"/>
        <v>-302</v>
      </c>
      <c r="M371">
        <f>SUMIFS(L$2:L371,E$2:E371,E371,B$2:B371,B371,C$2:C371,C371)</f>
        <v>-1131</v>
      </c>
    </row>
    <row r="372" spans="1:13" x14ac:dyDescent="0.25">
      <c r="A372" s="5">
        <v>36879</v>
      </c>
      <c r="B372" s="6">
        <f t="shared" si="30"/>
        <v>2000</v>
      </c>
      <c r="C372" s="6">
        <f t="shared" si="31"/>
        <v>12</v>
      </c>
      <c r="D372" s="6" t="str">
        <f t="shared" si="32"/>
        <v>úterý</v>
      </c>
      <c r="E372" s="6" t="s">
        <v>13</v>
      </c>
      <c r="F372" s="6">
        <v>535</v>
      </c>
      <c r="G372" s="6">
        <v>428</v>
      </c>
      <c r="H372" s="6">
        <v>6</v>
      </c>
      <c r="I372" s="6">
        <f t="shared" si="33"/>
        <v>2568</v>
      </c>
      <c r="J372" s="6">
        <f t="shared" si="34"/>
        <v>3103</v>
      </c>
      <c r="K372" s="6">
        <v>3500</v>
      </c>
      <c r="L372" s="6">
        <f t="shared" si="35"/>
        <v>397</v>
      </c>
      <c r="M372">
        <f>SUMIFS(L$2:L372,E$2:E372,E372,B$2:B372,B372,C$2:C372,C372)</f>
        <v>807</v>
      </c>
    </row>
    <row r="373" spans="1:13" x14ac:dyDescent="0.25">
      <c r="A373" s="5">
        <v>36880</v>
      </c>
      <c r="B373" s="6">
        <f t="shared" si="30"/>
        <v>2000</v>
      </c>
      <c r="C373" s="6">
        <f t="shared" si="31"/>
        <v>12</v>
      </c>
      <c r="D373" s="6" t="str">
        <f t="shared" si="32"/>
        <v>středa</v>
      </c>
      <c r="E373" s="6" t="s">
        <v>10</v>
      </c>
      <c r="F373" s="6">
        <v>579</v>
      </c>
      <c r="G373" s="6">
        <v>428</v>
      </c>
      <c r="H373" s="6">
        <v>3</v>
      </c>
      <c r="I373" s="6">
        <f t="shared" si="33"/>
        <v>1284</v>
      </c>
      <c r="J373" s="6">
        <f t="shared" si="34"/>
        <v>1863</v>
      </c>
      <c r="K373" s="6">
        <v>2126</v>
      </c>
      <c r="L373" s="6">
        <f t="shared" si="35"/>
        <v>263</v>
      </c>
      <c r="M373">
        <f>SUMIFS(L$2:L373,E$2:E373,E373,B$2:B373,B373,C$2:C373,C373)</f>
        <v>5775</v>
      </c>
    </row>
    <row r="374" spans="1:13" x14ac:dyDescent="0.25">
      <c r="A374" s="5">
        <v>36880</v>
      </c>
      <c r="B374" s="6">
        <f t="shared" si="30"/>
        <v>2000</v>
      </c>
      <c r="C374" s="6">
        <f t="shared" si="31"/>
        <v>12</v>
      </c>
      <c r="D374" s="6" t="str">
        <f t="shared" si="32"/>
        <v>středa</v>
      </c>
      <c r="E374" s="6" t="s">
        <v>12</v>
      </c>
      <c r="F374" s="6">
        <v>556</v>
      </c>
      <c r="G374" s="6">
        <v>428</v>
      </c>
      <c r="H374" s="6">
        <v>5</v>
      </c>
      <c r="I374" s="6">
        <f t="shared" si="33"/>
        <v>2140</v>
      </c>
      <c r="J374" s="6">
        <f t="shared" si="34"/>
        <v>2696</v>
      </c>
      <c r="K374" s="6">
        <v>2963</v>
      </c>
      <c r="L374" s="6">
        <f t="shared" si="35"/>
        <v>267</v>
      </c>
      <c r="M374">
        <f>SUMIFS(L$2:L374,E$2:E374,E374,B$2:B374,B374,C$2:C374,C374)</f>
        <v>11664</v>
      </c>
    </row>
    <row r="375" spans="1:13" x14ac:dyDescent="0.25">
      <c r="A375" s="5">
        <v>36883</v>
      </c>
      <c r="B375" s="6">
        <f t="shared" si="30"/>
        <v>2000</v>
      </c>
      <c r="C375" s="6">
        <f t="shared" si="31"/>
        <v>12</v>
      </c>
      <c r="D375" s="6" t="str">
        <f t="shared" si="32"/>
        <v>sobota</v>
      </c>
      <c r="E375" s="6" t="s">
        <v>10</v>
      </c>
      <c r="F375" s="6">
        <v>579</v>
      </c>
      <c r="G375" s="6">
        <v>376</v>
      </c>
      <c r="H375" s="6">
        <v>1</v>
      </c>
      <c r="I375" s="6">
        <f t="shared" si="33"/>
        <v>376</v>
      </c>
      <c r="J375" s="6">
        <f t="shared" si="34"/>
        <v>955</v>
      </c>
      <c r="K375" s="6">
        <v>944</v>
      </c>
      <c r="L375" s="6">
        <f t="shared" si="35"/>
        <v>-11</v>
      </c>
      <c r="M375">
        <f>SUMIFS(L$2:L375,E$2:E375,E375,B$2:B375,B375,C$2:C375,C375)</f>
        <v>5764</v>
      </c>
    </row>
    <row r="376" spans="1:13" x14ac:dyDescent="0.25">
      <c r="A376" s="5">
        <v>36883</v>
      </c>
      <c r="B376" s="6">
        <f t="shared" si="30"/>
        <v>2000</v>
      </c>
      <c r="C376" s="6">
        <f t="shared" si="31"/>
        <v>12</v>
      </c>
      <c r="D376" s="6" t="str">
        <f t="shared" si="32"/>
        <v>sobota</v>
      </c>
      <c r="E376" s="6" t="s">
        <v>12</v>
      </c>
      <c r="F376" s="6">
        <v>556</v>
      </c>
      <c r="G376" s="6">
        <v>376</v>
      </c>
      <c r="H376" s="6">
        <v>1</v>
      </c>
      <c r="I376" s="6">
        <f t="shared" si="33"/>
        <v>376</v>
      </c>
      <c r="J376" s="6">
        <f t="shared" si="34"/>
        <v>932</v>
      </c>
      <c r="K376" s="6">
        <v>1724</v>
      </c>
      <c r="L376" s="6">
        <f t="shared" si="35"/>
        <v>792</v>
      </c>
      <c r="M376">
        <f>SUMIFS(L$2:L376,E$2:E376,E376,B$2:B376,B376,C$2:C376,C376)</f>
        <v>12456</v>
      </c>
    </row>
    <row r="377" spans="1:13" x14ac:dyDescent="0.25">
      <c r="A377" s="5">
        <v>36884</v>
      </c>
      <c r="B377" s="6">
        <f t="shared" si="30"/>
        <v>2000</v>
      </c>
      <c r="C377" s="6">
        <f t="shared" si="31"/>
        <v>12</v>
      </c>
      <c r="D377" s="6" t="str">
        <f t="shared" si="32"/>
        <v>neděle</v>
      </c>
      <c r="E377" s="6" t="s">
        <v>11</v>
      </c>
      <c r="F377" s="6">
        <v>654</v>
      </c>
      <c r="G377" s="6">
        <v>310</v>
      </c>
      <c r="H377" s="6">
        <v>5</v>
      </c>
      <c r="I377" s="6">
        <f t="shared" si="33"/>
        <v>1550</v>
      </c>
      <c r="J377" s="6">
        <f t="shared" si="34"/>
        <v>2204</v>
      </c>
      <c r="K377" s="6">
        <v>15438</v>
      </c>
      <c r="L377" s="6">
        <f t="shared" si="35"/>
        <v>13234</v>
      </c>
      <c r="M377">
        <f>SUMIFS(L$2:L377,E$2:E377,E377,B$2:B377,B377,C$2:C377,C377)</f>
        <v>19320</v>
      </c>
    </row>
    <row r="378" spans="1:13" x14ac:dyDescent="0.25">
      <c r="A378" s="5">
        <v>36884</v>
      </c>
      <c r="B378" s="6">
        <f t="shared" si="30"/>
        <v>2000</v>
      </c>
      <c r="C378" s="6">
        <f t="shared" si="31"/>
        <v>12</v>
      </c>
      <c r="D378" s="6" t="str">
        <f t="shared" si="32"/>
        <v>neděle</v>
      </c>
      <c r="E378" s="6" t="s">
        <v>7</v>
      </c>
      <c r="F378" s="6">
        <v>629</v>
      </c>
      <c r="G378" s="6">
        <v>310</v>
      </c>
      <c r="H378" s="6">
        <v>3</v>
      </c>
      <c r="I378" s="6">
        <f t="shared" si="33"/>
        <v>930</v>
      </c>
      <c r="J378" s="6">
        <f t="shared" si="34"/>
        <v>1559</v>
      </c>
      <c r="K378" s="6">
        <v>1808</v>
      </c>
      <c r="L378" s="6">
        <f t="shared" si="35"/>
        <v>249</v>
      </c>
      <c r="M378">
        <f>SUMIFS(L$2:L378,E$2:E378,E378,B$2:B378,B378,C$2:C378,C378)</f>
        <v>249</v>
      </c>
    </row>
    <row r="379" spans="1:13" x14ac:dyDescent="0.25">
      <c r="A379" s="5">
        <v>36884</v>
      </c>
      <c r="B379" s="6">
        <f t="shared" si="30"/>
        <v>2000</v>
      </c>
      <c r="C379" s="6">
        <f t="shared" si="31"/>
        <v>12</v>
      </c>
      <c r="D379" s="6" t="str">
        <f t="shared" si="32"/>
        <v>neděle</v>
      </c>
      <c r="E379" s="6" t="s">
        <v>12</v>
      </c>
      <c r="F379" s="6">
        <v>556</v>
      </c>
      <c r="G379" s="6">
        <v>310</v>
      </c>
      <c r="H379" s="6">
        <v>6</v>
      </c>
      <c r="I379" s="6">
        <f t="shared" si="33"/>
        <v>1860</v>
      </c>
      <c r="J379" s="6">
        <f t="shared" si="34"/>
        <v>2416</v>
      </c>
      <c r="K379" s="6">
        <v>2078</v>
      </c>
      <c r="L379" s="6">
        <f t="shared" si="35"/>
        <v>-338</v>
      </c>
      <c r="M379">
        <f>SUMIFS(L$2:L379,E$2:E379,E379,B$2:B379,B379,C$2:C379,C379)</f>
        <v>12118</v>
      </c>
    </row>
    <row r="380" spans="1:13" x14ac:dyDescent="0.25">
      <c r="A380" s="5">
        <v>36886</v>
      </c>
      <c r="B380" s="6">
        <f t="shared" si="30"/>
        <v>2000</v>
      </c>
      <c r="C380" s="6">
        <f t="shared" si="31"/>
        <v>12</v>
      </c>
      <c r="D380" s="6" t="str">
        <f t="shared" si="32"/>
        <v>úterý</v>
      </c>
      <c r="E380" s="6" t="s">
        <v>12</v>
      </c>
      <c r="F380" s="6">
        <v>556</v>
      </c>
      <c r="G380" s="6">
        <v>428</v>
      </c>
      <c r="H380" s="6">
        <v>4</v>
      </c>
      <c r="I380" s="6">
        <f t="shared" si="33"/>
        <v>1712</v>
      </c>
      <c r="J380" s="6">
        <f t="shared" si="34"/>
        <v>2268</v>
      </c>
      <c r="K380" s="6">
        <v>7155</v>
      </c>
      <c r="L380" s="6">
        <f t="shared" si="35"/>
        <v>4887</v>
      </c>
      <c r="M380">
        <f>SUMIFS(L$2:L380,E$2:E380,E380,B$2:B380,B380,C$2:C380,C380)</f>
        <v>17005</v>
      </c>
    </row>
    <row r="381" spans="1:13" x14ac:dyDescent="0.25">
      <c r="A381" s="5">
        <v>36887</v>
      </c>
      <c r="B381" s="6">
        <f t="shared" si="30"/>
        <v>2000</v>
      </c>
      <c r="C381" s="6">
        <f t="shared" si="31"/>
        <v>12</v>
      </c>
      <c r="D381" s="6" t="str">
        <f t="shared" si="32"/>
        <v>středa</v>
      </c>
      <c r="E381" s="6" t="s">
        <v>12</v>
      </c>
      <c r="F381" s="6">
        <v>556</v>
      </c>
      <c r="G381" s="6">
        <v>428</v>
      </c>
      <c r="H381" s="6">
        <v>7</v>
      </c>
      <c r="I381" s="6">
        <f t="shared" si="33"/>
        <v>2996</v>
      </c>
      <c r="J381" s="6">
        <f t="shared" si="34"/>
        <v>3552</v>
      </c>
      <c r="K381" s="6">
        <v>3080</v>
      </c>
      <c r="L381" s="6">
        <f t="shared" si="35"/>
        <v>-472</v>
      </c>
      <c r="M381">
        <f>SUMIFS(L$2:L381,E$2:E381,E381,B$2:B381,B381,C$2:C381,C381)</f>
        <v>16533</v>
      </c>
    </row>
    <row r="382" spans="1:13" x14ac:dyDescent="0.25">
      <c r="A382" s="5">
        <v>36887</v>
      </c>
      <c r="B382" s="6">
        <f t="shared" si="30"/>
        <v>2000</v>
      </c>
      <c r="C382" s="6">
        <f t="shared" si="31"/>
        <v>12</v>
      </c>
      <c r="D382" s="6" t="str">
        <f t="shared" si="32"/>
        <v>středa</v>
      </c>
      <c r="E382" s="6" t="s">
        <v>11</v>
      </c>
      <c r="F382" s="6">
        <v>654</v>
      </c>
      <c r="G382" s="6">
        <v>428</v>
      </c>
      <c r="H382" s="6">
        <v>5</v>
      </c>
      <c r="I382" s="6">
        <f t="shared" si="33"/>
        <v>2140</v>
      </c>
      <c r="J382" s="6">
        <f t="shared" si="34"/>
        <v>2794</v>
      </c>
      <c r="K382" s="6">
        <v>2655</v>
      </c>
      <c r="L382" s="6">
        <f t="shared" si="35"/>
        <v>-139</v>
      </c>
      <c r="M382">
        <f>SUMIFS(L$2:L382,E$2:E382,E382,B$2:B382,B382,C$2:C382,C382)</f>
        <v>19181</v>
      </c>
    </row>
    <row r="383" spans="1:13" x14ac:dyDescent="0.25">
      <c r="A383" s="5">
        <v>36888</v>
      </c>
      <c r="B383" s="6">
        <f t="shared" si="30"/>
        <v>2000</v>
      </c>
      <c r="C383" s="6">
        <f t="shared" si="31"/>
        <v>12</v>
      </c>
      <c r="D383" s="6" t="str">
        <f t="shared" si="32"/>
        <v>čtvrtek</v>
      </c>
      <c r="E383" s="6" t="s">
        <v>12</v>
      </c>
      <c r="F383" s="6">
        <v>556</v>
      </c>
      <c r="G383" s="6">
        <v>310</v>
      </c>
      <c r="H383" s="6">
        <v>5</v>
      </c>
      <c r="I383" s="6">
        <f t="shared" si="33"/>
        <v>1550</v>
      </c>
      <c r="J383" s="6">
        <f t="shared" si="34"/>
        <v>2106</v>
      </c>
      <c r="K383" s="6">
        <v>8346</v>
      </c>
      <c r="L383" s="6">
        <f t="shared" si="35"/>
        <v>6240</v>
      </c>
      <c r="M383">
        <f>SUMIFS(L$2:L383,E$2:E383,E383,B$2:B383,B383,C$2:C383,C383)</f>
        <v>22773</v>
      </c>
    </row>
    <row r="384" spans="1:13" x14ac:dyDescent="0.25">
      <c r="A384" s="5">
        <v>36888</v>
      </c>
      <c r="B384" s="6">
        <f t="shared" si="30"/>
        <v>2000</v>
      </c>
      <c r="C384" s="6">
        <f t="shared" si="31"/>
        <v>12</v>
      </c>
      <c r="D384" s="6" t="str">
        <f t="shared" si="32"/>
        <v>čtvrtek</v>
      </c>
      <c r="E384" s="6" t="s">
        <v>8</v>
      </c>
      <c r="F384" s="6">
        <v>509</v>
      </c>
      <c r="G384" s="6">
        <v>310</v>
      </c>
      <c r="H384" s="6">
        <v>3</v>
      </c>
      <c r="I384" s="6">
        <f t="shared" si="33"/>
        <v>930</v>
      </c>
      <c r="J384" s="6">
        <f t="shared" si="34"/>
        <v>1439</v>
      </c>
      <c r="K384" s="6">
        <v>1562</v>
      </c>
      <c r="L384" s="6">
        <f t="shared" si="35"/>
        <v>123</v>
      </c>
      <c r="M384">
        <f>SUMIFS(L$2:L384,E$2:E384,E384,B$2:B384,B384,C$2:C384,C384)</f>
        <v>-1008</v>
      </c>
    </row>
    <row r="385" spans="1:13" x14ac:dyDescent="0.25">
      <c r="A385" s="5">
        <v>36888</v>
      </c>
      <c r="B385" s="6">
        <f t="shared" si="30"/>
        <v>2000</v>
      </c>
      <c r="C385" s="6">
        <f t="shared" si="31"/>
        <v>12</v>
      </c>
      <c r="D385" s="6" t="str">
        <f t="shared" si="32"/>
        <v>čtvrtek</v>
      </c>
      <c r="E385" s="6" t="s">
        <v>13</v>
      </c>
      <c r="F385" s="6">
        <v>535</v>
      </c>
      <c r="G385" s="6">
        <v>310</v>
      </c>
      <c r="H385" s="6">
        <v>8</v>
      </c>
      <c r="I385" s="6">
        <f t="shared" si="33"/>
        <v>2480</v>
      </c>
      <c r="J385" s="6">
        <f t="shared" si="34"/>
        <v>3015</v>
      </c>
      <c r="K385" s="6">
        <v>3071</v>
      </c>
      <c r="L385" s="6">
        <f t="shared" si="35"/>
        <v>56</v>
      </c>
      <c r="M385">
        <f>SUMIFS(L$2:L385,E$2:E385,E385,B$2:B385,B385,C$2:C385,C385)</f>
        <v>863</v>
      </c>
    </row>
    <row r="386" spans="1:13" x14ac:dyDescent="0.25">
      <c r="A386" s="5">
        <v>36894</v>
      </c>
      <c r="B386" s="6">
        <f t="shared" ref="B386:B449" si="36">YEAR(A386)</f>
        <v>2001</v>
      </c>
      <c r="C386" s="6">
        <f t="shared" ref="C386:C449" si="37">MONTH(A386)</f>
        <v>1</v>
      </c>
      <c r="D386" s="6" t="str">
        <f t="shared" ref="D386:D449" si="38">TEXT(A386,"dddd")</f>
        <v>středa</v>
      </c>
      <c r="E386" s="6" t="s">
        <v>11</v>
      </c>
      <c r="F386" s="6">
        <v>726</v>
      </c>
      <c r="G386" s="6">
        <v>476</v>
      </c>
      <c r="H386" s="6">
        <v>9</v>
      </c>
      <c r="I386" s="6">
        <f t="shared" ref="I386:I449" si="39">G386*H386</f>
        <v>4284</v>
      </c>
      <c r="J386" s="6">
        <f t="shared" ref="J386:J449" si="40">F386+I386</f>
        <v>5010</v>
      </c>
      <c r="K386" s="6">
        <v>4166</v>
      </c>
      <c r="L386" s="6">
        <f t="shared" ref="L386:L449" si="41">K386-J386</f>
        <v>-844</v>
      </c>
      <c r="M386">
        <f>SUMIFS(L$2:L386,E$2:E386,E386,B$2:B386,B386,C$2:C386,C386)</f>
        <v>-844</v>
      </c>
    </row>
    <row r="387" spans="1:13" x14ac:dyDescent="0.25">
      <c r="A387" s="5">
        <v>36895</v>
      </c>
      <c r="B387" s="6">
        <f t="shared" si="36"/>
        <v>2001</v>
      </c>
      <c r="C387" s="6">
        <f t="shared" si="37"/>
        <v>1</v>
      </c>
      <c r="D387" s="6" t="str">
        <f t="shared" si="38"/>
        <v>čtvrtek</v>
      </c>
      <c r="E387" s="6" t="s">
        <v>12</v>
      </c>
      <c r="F387" s="6">
        <v>618</v>
      </c>
      <c r="G387" s="6">
        <v>344</v>
      </c>
      <c r="H387" s="6">
        <v>2</v>
      </c>
      <c r="I387" s="6">
        <f t="shared" si="39"/>
        <v>688</v>
      </c>
      <c r="J387" s="6">
        <f t="shared" si="40"/>
        <v>1306</v>
      </c>
      <c r="K387" s="6">
        <v>1446</v>
      </c>
      <c r="L387" s="6">
        <f t="shared" si="41"/>
        <v>140</v>
      </c>
      <c r="M387">
        <f>SUMIFS(L$2:L387,E$2:E387,E387,B$2:B387,B387,C$2:C387,C387)</f>
        <v>140</v>
      </c>
    </row>
    <row r="388" spans="1:13" x14ac:dyDescent="0.25">
      <c r="A388" s="5">
        <v>36898</v>
      </c>
      <c r="B388" s="6">
        <f t="shared" si="36"/>
        <v>2001</v>
      </c>
      <c r="C388" s="6">
        <f t="shared" si="37"/>
        <v>1</v>
      </c>
      <c r="D388" s="6" t="str">
        <f t="shared" si="38"/>
        <v>neděle</v>
      </c>
      <c r="E388" s="6" t="s">
        <v>11</v>
      </c>
      <c r="F388" s="6">
        <v>726</v>
      </c>
      <c r="G388" s="6">
        <v>344</v>
      </c>
      <c r="H388" s="6">
        <v>6</v>
      </c>
      <c r="I388" s="6">
        <f t="shared" si="39"/>
        <v>2064</v>
      </c>
      <c r="J388" s="6">
        <f t="shared" si="40"/>
        <v>2790</v>
      </c>
      <c r="K388" s="6">
        <v>2562</v>
      </c>
      <c r="L388" s="6">
        <f t="shared" si="41"/>
        <v>-228</v>
      </c>
      <c r="M388">
        <f>SUMIFS(L$2:L388,E$2:E388,E388,B$2:B388,B388,C$2:C388,C388)</f>
        <v>-1072</v>
      </c>
    </row>
    <row r="389" spans="1:13" x14ac:dyDescent="0.25">
      <c r="A389" s="5">
        <v>36898</v>
      </c>
      <c r="B389" s="6">
        <f t="shared" si="36"/>
        <v>2001</v>
      </c>
      <c r="C389" s="6">
        <f t="shared" si="37"/>
        <v>1</v>
      </c>
      <c r="D389" s="6" t="str">
        <f t="shared" si="38"/>
        <v>neděle</v>
      </c>
      <c r="E389" s="6" t="s">
        <v>12</v>
      </c>
      <c r="F389" s="6">
        <v>618</v>
      </c>
      <c r="G389" s="6">
        <v>344</v>
      </c>
      <c r="H389" s="6">
        <v>3</v>
      </c>
      <c r="I389" s="6">
        <f t="shared" si="39"/>
        <v>1032</v>
      </c>
      <c r="J389" s="6">
        <f t="shared" si="40"/>
        <v>1650</v>
      </c>
      <c r="K389" s="6">
        <v>1769</v>
      </c>
      <c r="L389" s="6">
        <f t="shared" si="41"/>
        <v>119</v>
      </c>
      <c r="M389">
        <f>SUMIFS(L$2:L389,E$2:E389,E389,B$2:B389,B389,C$2:C389,C389)</f>
        <v>259</v>
      </c>
    </row>
    <row r="390" spans="1:13" x14ac:dyDescent="0.25">
      <c r="A390" s="5">
        <v>36899</v>
      </c>
      <c r="B390" s="6">
        <f t="shared" si="36"/>
        <v>2001</v>
      </c>
      <c r="C390" s="6">
        <f t="shared" si="37"/>
        <v>1</v>
      </c>
      <c r="D390" s="6" t="str">
        <f t="shared" si="38"/>
        <v>pondělí</v>
      </c>
      <c r="E390" s="6" t="s">
        <v>8</v>
      </c>
      <c r="F390" s="6">
        <v>566</v>
      </c>
      <c r="G390" s="6">
        <v>353</v>
      </c>
      <c r="H390" s="6">
        <v>9</v>
      </c>
      <c r="I390" s="6">
        <f t="shared" si="39"/>
        <v>3177</v>
      </c>
      <c r="J390" s="6">
        <f t="shared" si="40"/>
        <v>3743</v>
      </c>
      <c r="K390" s="6">
        <v>3064</v>
      </c>
      <c r="L390" s="6">
        <f t="shared" si="41"/>
        <v>-679</v>
      </c>
      <c r="M390">
        <f>SUMIFS(L$2:L390,E$2:E390,E390,B$2:B390,B390,C$2:C390,C390)</f>
        <v>-679</v>
      </c>
    </row>
    <row r="391" spans="1:13" x14ac:dyDescent="0.25">
      <c r="A391" s="5">
        <v>36900</v>
      </c>
      <c r="B391" s="6">
        <f t="shared" si="36"/>
        <v>2001</v>
      </c>
      <c r="C391" s="6">
        <f t="shared" si="37"/>
        <v>1</v>
      </c>
      <c r="D391" s="6" t="str">
        <f t="shared" si="38"/>
        <v>úterý</v>
      </c>
      <c r="E391" s="6" t="s">
        <v>9</v>
      </c>
      <c r="F391" s="6">
        <v>353</v>
      </c>
      <c r="G391" s="6">
        <v>476</v>
      </c>
      <c r="H391" s="6">
        <v>2</v>
      </c>
      <c r="I391" s="6">
        <f t="shared" si="39"/>
        <v>952</v>
      </c>
      <c r="J391" s="6">
        <f t="shared" si="40"/>
        <v>1305</v>
      </c>
      <c r="K391" s="6">
        <v>1363</v>
      </c>
      <c r="L391" s="6">
        <f t="shared" si="41"/>
        <v>58</v>
      </c>
      <c r="M391">
        <f>SUMIFS(L$2:L391,E$2:E391,E391,B$2:B391,B391,C$2:C391,C391)</f>
        <v>58</v>
      </c>
    </row>
    <row r="392" spans="1:13" x14ac:dyDescent="0.25">
      <c r="A392" s="5">
        <v>36900</v>
      </c>
      <c r="B392" s="6">
        <f t="shared" si="36"/>
        <v>2001</v>
      </c>
      <c r="C392" s="6">
        <f t="shared" si="37"/>
        <v>1</v>
      </c>
      <c r="D392" s="6" t="str">
        <f t="shared" si="38"/>
        <v>úterý</v>
      </c>
      <c r="E392" s="6" t="s">
        <v>12</v>
      </c>
      <c r="F392" s="6">
        <v>618</v>
      </c>
      <c r="G392" s="6">
        <v>476</v>
      </c>
      <c r="H392" s="6">
        <v>3</v>
      </c>
      <c r="I392" s="6">
        <f t="shared" si="39"/>
        <v>1428</v>
      </c>
      <c r="J392" s="6">
        <f t="shared" si="40"/>
        <v>2046</v>
      </c>
      <c r="K392" s="6">
        <v>2079</v>
      </c>
      <c r="L392" s="6">
        <f t="shared" si="41"/>
        <v>33</v>
      </c>
      <c r="M392">
        <f>SUMIFS(L$2:L392,E$2:E392,E392,B$2:B392,B392,C$2:C392,C392)</f>
        <v>292</v>
      </c>
    </row>
    <row r="393" spans="1:13" x14ac:dyDescent="0.25">
      <c r="A393" s="5">
        <v>36901</v>
      </c>
      <c r="B393" s="6">
        <f t="shared" si="36"/>
        <v>2001</v>
      </c>
      <c r="C393" s="6">
        <f t="shared" si="37"/>
        <v>1</v>
      </c>
      <c r="D393" s="6" t="str">
        <f t="shared" si="38"/>
        <v>středa</v>
      </c>
      <c r="E393" s="6" t="s">
        <v>11</v>
      </c>
      <c r="F393" s="6">
        <v>726</v>
      </c>
      <c r="G393" s="6">
        <v>476</v>
      </c>
      <c r="H393" s="6">
        <v>4</v>
      </c>
      <c r="I393" s="6">
        <f t="shared" si="39"/>
        <v>1904</v>
      </c>
      <c r="J393" s="6">
        <f t="shared" si="40"/>
        <v>2630</v>
      </c>
      <c r="K393" s="6">
        <v>2828</v>
      </c>
      <c r="L393" s="6">
        <f t="shared" si="41"/>
        <v>198</v>
      </c>
      <c r="M393">
        <f>SUMIFS(L$2:L393,E$2:E393,E393,B$2:B393,B393,C$2:C393,C393)</f>
        <v>-874</v>
      </c>
    </row>
    <row r="394" spans="1:13" x14ac:dyDescent="0.25">
      <c r="A394" s="5">
        <v>36903</v>
      </c>
      <c r="B394" s="6">
        <f t="shared" si="36"/>
        <v>2001</v>
      </c>
      <c r="C394" s="6">
        <f t="shared" si="37"/>
        <v>1</v>
      </c>
      <c r="D394" s="6" t="str">
        <f t="shared" si="38"/>
        <v>pátek</v>
      </c>
      <c r="E394" s="6" t="s">
        <v>9</v>
      </c>
      <c r="F394" s="6">
        <v>353</v>
      </c>
      <c r="G394" s="6">
        <v>353</v>
      </c>
      <c r="H394" s="6">
        <v>10</v>
      </c>
      <c r="I394" s="6">
        <f t="shared" si="39"/>
        <v>3530</v>
      </c>
      <c r="J394" s="6">
        <f t="shared" si="40"/>
        <v>3883</v>
      </c>
      <c r="K394" s="6">
        <v>3752</v>
      </c>
      <c r="L394" s="6">
        <f t="shared" si="41"/>
        <v>-131</v>
      </c>
      <c r="M394">
        <f>SUMIFS(L$2:L394,E$2:E394,E394,B$2:B394,B394,C$2:C394,C394)</f>
        <v>-73</v>
      </c>
    </row>
    <row r="395" spans="1:13" x14ac:dyDescent="0.25">
      <c r="A395" s="5">
        <v>36903</v>
      </c>
      <c r="B395" s="6">
        <f t="shared" si="36"/>
        <v>2001</v>
      </c>
      <c r="C395" s="6">
        <f t="shared" si="37"/>
        <v>1</v>
      </c>
      <c r="D395" s="6" t="str">
        <f t="shared" si="38"/>
        <v>pátek</v>
      </c>
      <c r="E395" s="6" t="s">
        <v>12</v>
      </c>
      <c r="F395" s="6">
        <v>618</v>
      </c>
      <c r="G395" s="6">
        <v>353</v>
      </c>
      <c r="H395" s="6">
        <v>8</v>
      </c>
      <c r="I395" s="6">
        <f t="shared" si="39"/>
        <v>2824</v>
      </c>
      <c r="J395" s="6">
        <f t="shared" si="40"/>
        <v>3442</v>
      </c>
      <c r="K395" s="6">
        <v>3779</v>
      </c>
      <c r="L395" s="6">
        <f t="shared" si="41"/>
        <v>337</v>
      </c>
      <c r="M395">
        <f>SUMIFS(L$2:L395,E$2:E395,E395,B$2:B395,B395,C$2:C395,C395)</f>
        <v>629</v>
      </c>
    </row>
    <row r="396" spans="1:13" x14ac:dyDescent="0.25">
      <c r="A396" s="5">
        <v>36904</v>
      </c>
      <c r="B396" s="6">
        <f t="shared" si="36"/>
        <v>2001</v>
      </c>
      <c r="C396" s="6">
        <f t="shared" si="37"/>
        <v>1</v>
      </c>
      <c r="D396" s="6" t="str">
        <f t="shared" si="38"/>
        <v>sobota</v>
      </c>
      <c r="E396" s="6" t="s">
        <v>10</v>
      </c>
      <c r="F396" s="6">
        <v>643</v>
      </c>
      <c r="G396" s="6">
        <v>418</v>
      </c>
      <c r="H396" s="6">
        <v>4</v>
      </c>
      <c r="I396" s="6">
        <f t="shared" si="39"/>
        <v>1672</v>
      </c>
      <c r="J396" s="6">
        <f t="shared" si="40"/>
        <v>2315</v>
      </c>
      <c r="K396" s="6">
        <v>2374</v>
      </c>
      <c r="L396" s="6">
        <f t="shared" si="41"/>
        <v>59</v>
      </c>
      <c r="M396">
        <f>SUMIFS(L$2:L396,E$2:E396,E396,B$2:B396,B396,C$2:C396,C396)</f>
        <v>59</v>
      </c>
    </row>
    <row r="397" spans="1:13" x14ac:dyDescent="0.25">
      <c r="A397" s="5">
        <v>36906</v>
      </c>
      <c r="B397" s="6">
        <f t="shared" si="36"/>
        <v>2001</v>
      </c>
      <c r="C397" s="6">
        <f t="shared" si="37"/>
        <v>1</v>
      </c>
      <c r="D397" s="6" t="str">
        <f t="shared" si="38"/>
        <v>pondělí</v>
      </c>
      <c r="E397" s="6" t="s">
        <v>9</v>
      </c>
      <c r="F397" s="6">
        <v>353</v>
      </c>
      <c r="G397" s="6">
        <v>353</v>
      </c>
      <c r="H397" s="6">
        <v>1</v>
      </c>
      <c r="I397" s="6">
        <f t="shared" si="39"/>
        <v>353</v>
      </c>
      <c r="J397" s="6">
        <f t="shared" si="40"/>
        <v>706</v>
      </c>
      <c r="K397" s="6">
        <v>923</v>
      </c>
      <c r="L397" s="6">
        <f t="shared" si="41"/>
        <v>217</v>
      </c>
      <c r="M397">
        <f>SUMIFS(L$2:L397,E$2:E397,E397,B$2:B397,B397,C$2:C397,C397)</f>
        <v>144</v>
      </c>
    </row>
    <row r="398" spans="1:13" x14ac:dyDescent="0.25">
      <c r="A398" s="5">
        <v>36906</v>
      </c>
      <c r="B398" s="6">
        <f t="shared" si="36"/>
        <v>2001</v>
      </c>
      <c r="C398" s="6">
        <f t="shared" si="37"/>
        <v>1</v>
      </c>
      <c r="D398" s="6" t="str">
        <f t="shared" si="38"/>
        <v>pondělí</v>
      </c>
      <c r="E398" s="6" t="s">
        <v>10</v>
      </c>
      <c r="F398" s="6">
        <v>643</v>
      </c>
      <c r="G398" s="6">
        <v>353</v>
      </c>
      <c r="H398" s="6">
        <v>6</v>
      </c>
      <c r="I398" s="6">
        <f t="shared" si="39"/>
        <v>2118</v>
      </c>
      <c r="J398" s="6">
        <f t="shared" si="40"/>
        <v>2761</v>
      </c>
      <c r="K398" s="6">
        <v>3228</v>
      </c>
      <c r="L398" s="6">
        <f t="shared" si="41"/>
        <v>467</v>
      </c>
      <c r="M398">
        <f>SUMIFS(L$2:L398,E$2:E398,E398,B$2:B398,B398,C$2:C398,C398)</f>
        <v>526</v>
      </c>
    </row>
    <row r="399" spans="1:13" x14ac:dyDescent="0.25">
      <c r="A399" s="5">
        <v>36907</v>
      </c>
      <c r="B399" s="6">
        <f t="shared" si="36"/>
        <v>2001</v>
      </c>
      <c r="C399" s="6">
        <f t="shared" si="37"/>
        <v>1</v>
      </c>
      <c r="D399" s="6" t="str">
        <f t="shared" si="38"/>
        <v>úterý</v>
      </c>
      <c r="E399" s="6" t="s">
        <v>9</v>
      </c>
      <c r="F399" s="6">
        <v>353</v>
      </c>
      <c r="G399" s="6">
        <v>476</v>
      </c>
      <c r="H399" s="6">
        <v>10</v>
      </c>
      <c r="I399" s="6">
        <f t="shared" si="39"/>
        <v>4760</v>
      </c>
      <c r="J399" s="6">
        <f t="shared" si="40"/>
        <v>5113</v>
      </c>
      <c r="K399" s="6">
        <v>5466</v>
      </c>
      <c r="L399" s="6">
        <f t="shared" si="41"/>
        <v>353</v>
      </c>
      <c r="M399">
        <f>SUMIFS(L$2:L399,E$2:E399,E399,B$2:B399,B399,C$2:C399,C399)</f>
        <v>497</v>
      </c>
    </row>
    <row r="400" spans="1:13" x14ac:dyDescent="0.25">
      <c r="A400" s="5">
        <v>36908</v>
      </c>
      <c r="B400" s="6">
        <f t="shared" si="36"/>
        <v>2001</v>
      </c>
      <c r="C400" s="6">
        <f t="shared" si="37"/>
        <v>1</v>
      </c>
      <c r="D400" s="6" t="str">
        <f t="shared" si="38"/>
        <v>středa</v>
      </c>
      <c r="E400" s="6" t="s">
        <v>10</v>
      </c>
      <c r="F400" s="6">
        <v>643</v>
      </c>
      <c r="G400" s="6">
        <v>476</v>
      </c>
      <c r="H400" s="6">
        <v>1</v>
      </c>
      <c r="I400" s="6">
        <f t="shared" si="39"/>
        <v>476</v>
      </c>
      <c r="J400" s="6">
        <f t="shared" si="40"/>
        <v>1119</v>
      </c>
      <c r="K400" s="6">
        <v>755</v>
      </c>
      <c r="L400" s="6">
        <f t="shared" si="41"/>
        <v>-364</v>
      </c>
      <c r="M400">
        <f>SUMIFS(L$2:L400,E$2:E400,E400,B$2:B400,B400,C$2:C400,C400)</f>
        <v>162</v>
      </c>
    </row>
    <row r="401" spans="1:13" x14ac:dyDescent="0.25">
      <c r="A401" s="5">
        <v>36911</v>
      </c>
      <c r="B401" s="6">
        <f t="shared" si="36"/>
        <v>2001</v>
      </c>
      <c r="C401" s="6">
        <f t="shared" si="37"/>
        <v>1</v>
      </c>
      <c r="D401" s="6" t="str">
        <f t="shared" si="38"/>
        <v>sobota</v>
      </c>
      <c r="E401" s="6" t="s">
        <v>9</v>
      </c>
      <c r="F401" s="6">
        <v>353</v>
      </c>
      <c r="G401" s="6">
        <v>418</v>
      </c>
      <c r="H401" s="6">
        <v>4</v>
      </c>
      <c r="I401" s="6">
        <f t="shared" si="39"/>
        <v>1672</v>
      </c>
      <c r="J401" s="6">
        <f t="shared" si="40"/>
        <v>2025</v>
      </c>
      <c r="K401" s="6">
        <v>1684</v>
      </c>
      <c r="L401" s="6">
        <f t="shared" si="41"/>
        <v>-341</v>
      </c>
      <c r="M401">
        <f>SUMIFS(L$2:L401,E$2:E401,E401,B$2:B401,B401,C$2:C401,C401)</f>
        <v>156</v>
      </c>
    </row>
    <row r="402" spans="1:13" x14ac:dyDescent="0.25">
      <c r="A402" s="5">
        <v>36915</v>
      </c>
      <c r="B402" s="6">
        <f t="shared" si="36"/>
        <v>2001</v>
      </c>
      <c r="C402" s="6">
        <f t="shared" si="37"/>
        <v>1</v>
      </c>
      <c r="D402" s="6" t="str">
        <f t="shared" si="38"/>
        <v>středa</v>
      </c>
      <c r="E402" s="6" t="s">
        <v>10</v>
      </c>
      <c r="F402" s="6">
        <v>643</v>
      </c>
      <c r="G402" s="6">
        <v>476</v>
      </c>
      <c r="H402" s="6">
        <v>8</v>
      </c>
      <c r="I402" s="6">
        <f t="shared" si="39"/>
        <v>3808</v>
      </c>
      <c r="J402" s="6">
        <f t="shared" si="40"/>
        <v>4451</v>
      </c>
      <c r="K402" s="6">
        <v>5231</v>
      </c>
      <c r="L402" s="6">
        <f t="shared" si="41"/>
        <v>780</v>
      </c>
      <c r="M402">
        <f>SUMIFS(L$2:L402,E$2:E402,E402,B$2:B402,B402,C$2:C402,C402)</f>
        <v>942</v>
      </c>
    </row>
    <row r="403" spans="1:13" x14ac:dyDescent="0.25">
      <c r="A403" s="5">
        <v>36916</v>
      </c>
      <c r="B403" s="6">
        <f t="shared" si="36"/>
        <v>2001</v>
      </c>
      <c r="C403" s="6">
        <f t="shared" si="37"/>
        <v>1</v>
      </c>
      <c r="D403" s="6" t="str">
        <f t="shared" si="38"/>
        <v>čtvrtek</v>
      </c>
      <c r="E403" s="6" t="s">
        <v>13</v>
      </c>
      <c r="F403" s="6">
        <v>595</v>
      </c>
      <c r="G403" s="6">
        <v>344</v>
      </c>
      <c r="H403" s="6">
        <v>7</v>
      </c>
      <c r="I403" s="6">
        <f t="shared" si="39"/>
        <v>2408</v>
      </c>
      <c r="J403" s="6">
        <f t="shared" si="40"/>
        <v>3003</v>
      </c>
      <c r="K403" s="6">
        <v>3278</v>
      </c>
      <c r="L403" s="6">
        <f t="shared" si="41"/>
        <v>275</v>
      </c>
      <c r="M403">
        <f>SUMIFS(L$2:L403,E$2:E403,E403,B$2:B403,B403,C$2:C403,C403)</f>
        <v>275</v>
      </c>
    </row>
    <row r="404" spans="1:13" x14ac:dyDescent="0.25">
      <c r="A404" s="5">
        <v>36918</v>
      </c>
      <c r="B404" s="6">
        <f t="shared" si="36"/>
        <v>2001</v>
      </c>
      <c r="C404" s="6">
        <f t="shared" si="37"/>
        <v>1</v>
      </c>
      <c r="D404" s="6" t="str">
        <f t="shared" si="38"/>
        <v>sobota</v>
      </c>
      <c r="E404" s="6" t="s">
        <v>9</v>
      </c>
      <c r="F404" s="6">
        <v>353</v>
      </c>
      <c r="G404" s="6">
        <v>418</v>
      </c>
      <c r="H404" s="6">
        <v>5</v>
      </c>
      <c r="I404" s="6">
        <f t="shared" si="39"/>
        <v>2090</v>
      </c>
      <c r="J404" s="6">
        <f t="shared" si="40"/>
        <v>2443</v>
      </c>
      <c r="K404" s="6">
        <v>2738</v>
      </c>
      <c r="L404" s="6">
        <f t="shared" si="41"/>
        <v>295</v>
      </c>
      <c r="M404">
        <f>SUMIFS(L$2:L404,E$2:E404,E404,B$2:B404,B404,C$2:C404,C404)</f>
        <v>451</v>
      </c>
    </row>
    <row r="405" spans="1:13" x14ac:dyDescent="0.25">
      <c r="A405" s="5">
        <v>36919</v>
      </c>
      <c r="B405" s="6">
        <f t="shared" si="36"/>
        <v>2001</v>
      </c>
      <c r="C405" s="6">
        <f t="shared" si="37"/>
        <v>1</v>
      </c>
      <c r="D405" s="6" t="str">
        <f t="shared" si="38"/>
        <v>neděle</v>
      </c>
      <c r="E405" s="6" t="s">
        <v>8</v>
      </c>
      <c r="F405" s="6">
        <v>566</v>
      </c>
      <c r="G405" s="6">
        <v>344</v>
      </c>
      <c r="H405" s="6">
        <v>8</v>
      </c>
      <c r="I405" s="6">
        <f t="shared" si="39"/>
        <v>2752</v>
      </c>
      <c r="J405" s="6">
        <f t="shared" si="40"/>
        <v>3318</v>
      </c>
      <c r="K405" s="6">
        <v>2822</v>
      </c>
      <c r="L405" s="6">
        <f t="shared" si="41"/>
        <v>-496</v>
      </c>
      <c r="M405">
        <f>SUMIFS(L$2:L405,E$2:E405,E405,B$2:B405,B405,C$2:C405,C405)</f>
        <v>-1175</v>
      </c>
    </row>
    <row r="406" spans="1:13" x14ac:dyDescent="0.25">
      <c r="A406" s="5">
        <v>36919</v>
      </c>
      <c r="B406" s="6">
        <f t="shared" si="36"/>
        <v>2001</v>
      </c>
      <c r="C406" s="6">
        <f t="shared" si="37"/>
        <v>1</v>
      </c>
      <c r="D406" s="6" t="str">
        <f t="shared" si="38"/>
        <v>neděle</v>
      </c>
      <c r="E406" s="6" t="s">
        <v>10</v>
      </c>
      <c r="F406" s="6">
        <v>643</v>
      </c>
      <c r="G406" s="6">
        <v>344</v>
      </c>
      <c r="H406" s="6">
        <v>8</v>
      </c>
      <c r="I406" s="6">
        <f t="shared" si="39"/>
        <v>2752</v>
      </c>
      <c r="J406" s="6">
        <f t="shared" si="40"/>
        <v>3395</v>
      </c>
      <c r="K406" s="6">
        <v>3909</v>
      </c>
      <c r="L406" s="6">
        <f t="shared" si="41"/>
        <v>514</v>
      </c>
      <c r="M406">
        <f>SUMIFS(L$2:L406,E$2:E406,E406,B$2:B406,B406,C$2:C406,C406)</f>
        <v>1456</v>
      </c>
    </row>
    <row r="407" spans="1:13" x14ac:dyDescent="0.25">
      <c r="A407" s="5">
        <v>36920</v>
      </c>
      <c r="B407" s="6">
        <f t="shared" si="36"/>
        <v>2001</v>
      </c>
      <c r="C407" s="6">
        <f t="shared" si="37"/>
        <v>1</v>
      </c>
      <c r="D407" s="6" t="str">
        <f t="shared" si="38"/>
        <v>pondělí</v>
      </c>
      <c r="E407" s="6" t="s">
        <v>10</v>
      </c>
      <c r="F407" s="6">
        <v>643</v>
      </c>
      <c r="G407" s="6">
        <v>353</v>
      </c>
      <c r="H407" s="6">
        <v>10</v>
      </c>
      <c r="I407" s="6">
        <f t="shared" si="39"/>
        <v>3530</v>
      </c>
      <c r="J407" s="6">
        <f t="shared" si="40"/>
        <v>4173</v>
      </c>
      <c r="K407" s="6">
        <v>4512</v>
      </c>
      <c r="L407" s="6">
        <f t="shared" si="41"/>
        <v>339</v>
      </c>
      <c r="M407">
        <f>SUMIFS(L$2:L407,E$2:E407,E407,B$2:B407,B407,C$2:C407,C407)</f>
        <v>1795</v>
      </c>
    </row>
    <row r="408" spans="1:13" x14ac:dyDescent="0.25">
      <c r="A408" s="5">
        <v>36921</v>
      </c>
      <c r="B408" s="6">
        <f t="shared" si="36"/>
        <v>2001</v>
      </c>
      <c r="C408" s="6">
        <f t="shared" si="37"/>
        <v>1</v>
      </c>
      <c r="D408" s="6" t="str">
        <f t="shared" si="38"/>
        <v>úterý</v>
      </c>
      <c r="E408" s="6" t="s">
        <v>13</v>
      </c>
      <c r="F408" s="6">
        <v>595</v>
      </c>
      <c r="G408" s="6">
        <v>476</v>
      </c>
      <c r="H408" s="6">
        <v>4</v>
      </c>
      <c r="I408" s="6">
        <f t="shared" si="39"/>
        <v>1904</v>
      </c>
      <c r="J408" s="6">
        <f t="shared" si="40"/>
        <v>2499</v>
      </c>
      <c r="K408" s="6">
        <v>2642</v>
      </c>
      <c r="L408" s="6">
        <f t="shared" si="41"/>
        <v>143</v>
      </c>
      <c r="M408">
        <f>SUMIFS(L$2:L408,E$2:E408,E408,B$2:B408,B408,C$2:C408,C408)</f>
        <v>418</v>
      </c>
    </row>
    <row r="409" spans="1:13" x14ac:dyDescent="0.25">
      <c r="A409" s="5">
        <v>36921</v>
      </c>
      <c r="B409" s="6">
        <f t="shared" si="36"/>
        <v>2001</v>
      </c>
      <c r="C409" s="6">
        <f t="shared" si="37"/>
        <v>1</v>
      </c>
      <c r="D409" s="6" t="str">
        <f t="shared" si="38"/>
        <v>úterý</v>
      </c>
      <c r="E409" s="6" t="s">
        <v>8</v>
      </c>
      <c r="F409" s="6">
        <v>566</v>
      </c>
      <c r="G409" s="6">
        <v>476</v>
      </c>
      <c r="H409" s="6">
        <v>4</v>
      </c>
      <c r="I409" s="6">
        <f t="shared" si="39"/>
        <v>1904</v>
      </c>
      <c r="J409" s="6">
        <f t="shared" si="40"/>
        <v>2470</v>
      </c>
      <c r="K409" s="6">
        <v>2450</v>
      </c>
      <c r="L409" s="6">
        <f t="shared" si="41"/>
        <v>-20</v>
      </c>
      <c r="M409">
        <f>SUMIFS(L$2:L409,E$2:E409,E409,B$2:B409,B409,C$2:C409,C409)</f>
        <v>-1195</v>
      </c>
    </row>
    <row r="410" spans="1:13" x14ac:dyDescent="0.25">
      <c r="A410" s="5">
        <v>36921</v>
      </c>
      <c r="B410" s="6">
        <f t="shared" si="36"/>
        <v>2001</v>
      </c>
      <c r="C410" s="6">
        <f t="shared" si="37"/>
        <v>1</v>
      </c>
      <c r="D410" s="6" t="str">
        <f t="shared" si="38"/>
        <v>úterý</v>
      </c>
      <c r="E410" s="6" t="s">
        <v>12</v>
      </c>
      <c r="F410" s="6">
        <v>618</v>
      </c>
      <c r="G410" s="6">
        <v>476</v>
      </c>
      <c r="H410" s="6">
        <v>2</v>
      </c>
      <c r="I410" s="6">
        <f t="shared" si="39"/>
        <v>952</v>
      </c>
      <c r="J410" s="6">
        <f t="shared" si="40"/>
        <v>1570</v>
      </c>
      <c r="K410" s="6">
        <v>1667</v>
      </c>
      <c r="L410" s="6">
        <f t="shared" si="41"/>
        <v>97</v>
      </c>
      <c r="M410">
        <f>SUMIFS(L$2:L410,E$2:E410,E410,B$2:B410,B410,C$2:C410,C410)</f>
        <v>726</v>
      </c>
    </row>
    <row r="411" spans="1:13" x14ac:dyDescent="0.25">
      <c r="A411" s="5">
        <v>36921</v>
      </c>
      <c r="B411" s="6">
        <f t="shared" si="36"/>
        <v>2001</v>
      </c>
      <c r="C411" s="6">
        <f t="shared" si="37"/>
        <v>1</v>
      </c>
      <c r="D411" s="6" t="str">
        <f t="shared" si="38"/>
        <v>úterý</v>
      </c>
      <c r="E411" s="6" t="s">
        <v>9</v>
      </c>
      <c r="F411" s="6">
        <v>353</v>
      </c>
      <c r="G411" s="6">
        <v>476</v>
      </c>
      <c r="H411" s="6">
        <v>2</v>
      </c>
      <c r="I411" s="6">
        <f t="shared" si="39"/>
        <v>952</v>
      </c>
      <c r="J411" s="6">
        <f t="shared" si="40"/>
        <v>1305</v>
      </c>
      <c r="K411" s="6">
        <v>1778</v>
      </c>
      <c r="L411" s="6">
        <f t="shared" si="41"/>
        <v>473</v>
      </c>
      <c r="M411">
        <f>SUMIFS(L$2:L411,E$2:E411,E411,B$2:B411,B411,C$2:C411,C411)</f>
        <v>924</v>
      </c>
    </row>
    <row r="412" spans="1:13" x14ac:dyDescent="0.25">
      <c r="A412" s="5">
        <v>36922</v>
      </c>
      <c r="B412" s="6">
        <f t="shared" si="36"/>
        <v>2001</v>
      </c>
      <c r="C412" s="6">
        <f t="shared" si="37"/>
        <v>1</v>
      </c>
      <c r="D412" s="6" t="str">
        <f t="shared" si="38"/>
        <v>středa</v>
      </c>
      <c r="E412" s="6" t="s">
        <v>13</v>
      </c>
      <c r="F412" s="6">
        <v>595</v>
      </c>
      <c r="G412" s="6">
        <v>476</v>
      </c>
      <c r="H412" s="6">
        <v>6</v>
      </c>
      <c r="I412" s="6">
        <f t="shared" si="39"/>
        <v>2856</v>
      </c>
      <c r="J412" s="6">
        <f t="shared" si="40"/>
        <v>3451</v>
      </c>
      <c r="K412" s="6">
        <v>3417</v>
      </c>
      <c r="L412" s="6">
        <f t="shared" si="41"/>
        <v>-34</v>
      </c>
      <c r="M412">
        <f>SUMIFS(L$2:L412,E$2:E412,E412,B$2:B412,B412,C$2:C412,C412)</f>
        <v>384</v>
      </c>
    </row>
    <row r="413" spans="1:13" x14ac:dyDescent="0.25">
      <c r="A413" s="5">
        <v>36923</v>
      </c>
      <c r="B413" s="6">
        <f t="shared" si="36"/>
        <v>2001</v>
      </c>
      <c r="C413" s="6">
        <f t="shared" si="37"/>
        <v>2</v>
      </c>
      <c r="D413" s="6" t="str">
        <f t="shared" si="38"/>
        <v>čtvrtek</v>
      </c>
      <c r="E413" s="6" t="s">
        <v>13</v>
      </c>
      <c r="F413" s="6">
        <v>595</v>
      </c>
      <c r="G413" s="6">
        <v>344</v>
      </c>
      <c r="H413" s="6">
        <v>8</v>
      </c>
      <c r="I413" s="6">
        <f t="shared" si="39"/>
        <v>2752</v>
      </c>
      <c r="J413" s="6">
        <f t="shared" si="40"/>
        <v>3347</v>
      </c>
      <c r="K413" s="6">
        <v>3239</v>
      </c>
      <c r="L413" s="6">
        <f t="shared" si="41"/>
        <v>-108</v>
      </c>
      <c r="M413">
        <f>SUMIFS(L$2:L413,E$2:E413,E413,B$2:B413,B413,C$2:C413,C413)</f>
        <v>-108</v>
      </c>
    </row>
    <row r="414" spans="1:13" x14ac:dyDescent="0.25">
      <c r="A414" s="5">
        <v>36924</v>
      </c>
      <c r="B414" s="6">
        <f t="shared" si="36"/>
        <v>2001</v>
      </c>
      <c r="C414" s="6">
        <f t="shared" si="37"/>
        <v>2</v>
      </c>
      <c r="D414" s="6" t="str">
        <f t="shared" si="38"/>
        <v>pátek</v>
      </c>
      <c r="E414" s="6" t="s">
        <v>13</v>
      </c>
      <c r="F414" s="6">
        <v>595</v>
      </c>
      <c r="G414" s="6">
        <v>353</v>
      </c>
      <c r="H414" s="6">
        <v>8</v>
      </c>
      <c r="I414" s="6">
        <f t="shared" si="39"/>
        <v>2824</v>
      </c>
      <c r="J414" s="6">
        <f t="shared" si="40"/>
        <v>3419</v>
      </c>
      <c r="K414" s="6">
        <v>3346</v>
      </c>
      <c r="L414" s="6">
        <f t="shared" si="41"/>
        <v>-73</v>
      </c>
      <c r="M414">
        <f>SUMIFS(L$2:L414,E$2:E414,E414,B$2:B414,B414,C$2:C414,C414)</f>
        <v>-181</v>
      </c>
    </row>
    <row r="415" spans="1:13" x14ac:dyDescent="0.25">
      <c r="A415" s="5">
        <v>36925</v>
      </c>
      <c r="B415" s="6">
        <f t="shared" si="36"/>
        <v>2001</v>
      </c>
      <c r="C415" s="6">
        <f t="shared" si="37"/>
        <v>2</v>
      </c>
      <c r="D415" s="6" t="str">
        <f t="shared" si="38"/>
        <v>sobota</v>
      </c>
      <c r="E415" s="6" t="s">
        <v>9</v>
      </c>
      <c r="F415" s="6">
        <v>353</v>
      </c>
      <c r="G415" s="6">
        <v>418</v>
      </c>
      <c r="H415" s="6">
        <v>8</v>
      </c>
      <c r="I415" s="6">
        <f t="shared" si="39"/>
        <v>3344</v>
      </c>
      <c r="J415" s="6">
        <f t="shared" si="40"/>
        <v>3697</v>
      </c>
      <c r="K415" s="6">
        <v>3027</v>
      </c>
      <c r="L415" s="6">
        <f t="shared" si="41"/>
        <v>-670</v>
      </c>
      <c r="M415">
        <f>SUMIFS(L$2:L415,E$2:E415,E415,B$2:B415,B415,C$2:C415,C415)</f>
        <v>-670</v>
      </c>
    </row>
    <row r="416" spans="1:13" x14ac:dyDescent="0.25">
      <c r="A416" s="5">
        <v>36926</v>
      </c>
      <c r="B416" s="6">
        <f t="shared" si="36"/>
        <v>2001</v>
      </c>
      <c r="C416" s="6">
        <f t="shared" si="37"/>
        <v>2</v>
      </c>
      <c r="D416" s="6" t="str">
        <f t="shared" si="38"/>
        <v>neděle</v>
      </c>
      <c r="E416" s="6" t="s">
        <v>11</v>
      </c>
      <c r="F416" s="6">
        <v>726</v>
      </c>
      <c r="G416" s="6">
        <v>344</v>
      </c>
      <c r="H416" s="6">
        <v>4</v>
      </c>
      <c r="I416" s="6">
        <f t="shared" si="39"/>
        <v>1376</v>
      </c>
      <c r="J416" s="6">
        <f t="shared" si="40"/>
        <v>2102</v>
      </c>
      <c r="K416" s="6">
        <v>2066</v>
      </c>
      <c r="L416" s="6">
        <f t="shared" si="41"/>
        <v>-36</v>
      </c>
      <c r="M416">
        <f>SUMIFS(L$2:L416,E$2:E416,E416,B$2:B416,B416,C$2:C416,C416)</f>
        <v>-36</v>
      </c>
    </row>
    <row r="417" spans="1:13" x14ac:dyDescent="0.25">
      <c r="A417" s="5">
        <v>36928</v>
      </c>
      <c r="B417" s="6">
        <f t="shared" si="36"/>
        <v>2001</v>
      </c>
      <c r="C417" s="6">
        <f t="shared" si="37"/>
        <v>2</v>
      </c>
      <c r="D417" s="6" t="str">
        <f t="shared" si="38"/>
        <v>úterý</v>
      </c>
      <c r="E417" s="6" t="s">
        <v>10</v>
      </c>
      <c r="F417" s="6">
        <v>643</v>
      </c>
      <c r="G417" s="6">
        <v>476</v>
      </c>
      <c r="H417" s="6">
        <v>4</v>
      </c>
      <c r="I417" s="6">
        <f t="shared" si="39"/>
        <v>1904</v>
      </c>
      <c r="J417" s="6">
        <f t="shared" si="40"/>
        <v>2547</v>
      </c>
      <c r="K417" s="6">
        <v>2711</v>
      </c>
      <c r="L417" s="6">
        <f t="shared" si="41"/>
        <v>164</v>
      </c>
      <c r="M417">
        <f>SUMIFS(L$2:L417,E$2:E417,E417,B$2:B417,B417,C$2:C417,C417)</f>
        <v>164</v>
      </c>
    </row>
    <row r="418" spans="1:13" x14ac:dyDescent="0.25">
      <c r="A418" s="5">
        <v>36928</v>
      </c>
      <c r="B418" s="6">
        <f t="shared" si="36"/>
        <v>2001</v>
      </c>
      <c r="C418" s="6">
        <f t="shared" si="37"/>
        <v>2</v>
      </c>
      <c r="D418" s="6" t="str">
        <f t="shared" si="38"/>
        <v>úterý</v>
      </c>
      <c r="E418" s="6" t="s">
        <v>11</v>
      </c>
      <c r="F418" s="6">
        <v>726</v>
      </c>
      <c r="G418" s="6">
        <v>476</v>
      </c>
      <c r="H418" s="6">
        <v>3</v>
      </c>
      <c r="I418" s="6">
        <f t="shared" si="39"/>
        <v>1428</v>
      </c>
      <c r="J418" s="6">
        <f t="shared" si="40"/>
        <v>2154</v>
      </c>
      <c r="K418" s="6">
        <v>2301</v>
      </c>
      <c r="L418" s="6">
        <f t="shared" si="41"/>
        <v>147</v>
      </c>
      <c r="M418">
        <f>SUMIFS(L$2:L418,E$2:E418,E418,B$2:B418,B418,C$2:C418,C418)</f>
        <v>111</v>
      </c>
    </row>
    <row r="419" spans="1:13" x14ac:dyDescent="0.25">
      <c r="A419" s="5">
        <v>36929</v>
      </c>
      <c r="B419" s="6">
        <f t="shared" si="36"/>
        <v>2001</v>
      </c>
      <c r="C419" s="6">
        <f t="shared" si="37"/>
        <v>2</v>
      </c>
      <c r="D419" s="6" t="str">
        <f t="shared" si="38"/>
        <v>středa</v>
      </c>
      <c r="E419" s="6" t="s">
        <v>9</v>
      </c>
      <c r="F419" s="6">
        <v>353</v>
      </c>
      <c r="G419" s="6">
        <v>476</v>
      </c>
      <c r="H419" s="6">
        <v>8</v>
      </c>
      <c r="I419" s="6">
        <f t="shared" si="39"/>
        <v>3808</v>
      </c>
      <c r="J419" s="6">
        <f t="shared" si="40"/>
        <v>4161</v>
      </c>
      <c r="K419" s="6">
        <v>7333</v>
      </c>
      <c r="L419" s="6">
        <f t="shared" si="41"/>
        <v>3172</v>
      </c>
      <c r="M419">
        <f>SUMIFS(L$2:L419,E$2:E419,E419,B$2:B419,B419,C$2:C419,C419)</f>
        <v>2502</v>
      </c>
    </row>
    <row r="420" spans="1:13" x14ac:dyDescent="0.25">
      <c r="A420" s="5">
        <v>36929</v>
      </c>
      <c r="B420" s="6">
        <f t="shared" si="36"/>
        <v>2001</v>
      </c>
      <c r="C420" s="6">
        <f t="shared" si="37"/>
        <v>2</v>
      </c>
      <c r="D420" s="6" t="str">
        <f t="shared" si="38"/>
        <v>středa</v>
      </c>
      <c r="E420" s="6" t="s">
        <v>10</v>
      </c>
      <c r="F420" s="6">
        <v>643</v>
      </c>
      <c r="G420" s="6">
        <v>476</v>
      </c>
      <c r="H420" s="6">
        <v>6</v>
      </c>
      <c r="I420" s="6">
        <f t="shared" si="39"/>
        <v>2856</v>
      </c>
      <c r="J420" s="6">
        <f t="shared" si="40"/>
        <v>3499</v>
      </c>
      <c r="K420" s="6">
        <v>3195</v>
      </c>
      <c r="L420" s="6">
        <f t="shared" si="41"/>
        <v>-304</v>
      </c>
      <c r="M420">
        <f>SUMIFS(L$2:L420,E$2:E420,E420,B$2:B420,B420,C$2:C420,C420)</f>
        <v>-140</v>
      </c>
    </row>
    <row r="421" spans="1:13" x14ac:dyDescent="0.25">
      <c r="A421" s="5">
        <v>36930</v>
      </c>
      <c r="B421" s="6">
        <f t="shared" si="36"/>
        <v>2001</v>
      </c>
      <c r="C421" s="6">
        <f t="shared" si="37"/>
        <v>2</v>
      </c>
      <c r="D421" s="6" t="str">
        <f t="shared" si="38"/>
        <v>čtvrtek</v>
      </c>
      <c r="E421" s="6" t="s">
        <v>8</v>
      </c>
      <c r="F421" s="6">
        <v>566</v>
      </c>
      <c r="G421" s="6">
        <v>344</v>
      </c>
      <c r="H421" s="6">
        <v>2</v>
      </c>
      <c r="I421" s="6">
        <f t="shared" si="39"/>
        <v>688</v>
      </c>
      <c r="J421" s="6">
        <f t="shared" si="40"/>
        <v>1254</v>
      </c>
      <c r="K421" s="6">
        <v>2898</v>
      </c>
      <c r="L421" s="6">
        <f t="shared" si="41"/>
        <v>1644</v>
      </c>
      <c r="M421">
        <f>SUMIFS(L$2:L421,E$2:E421,E421,B$2:B421,B421,C$2:C421,C421)</f>
        <v>1644</v>
      </c>
    </row>
    <row r="422" spans="1:13" x14ac:dyDescent="0.25">
      <c r="A422" s="5">
        <v>36933</v>
      </c>
      <c r="B422" s="6">
        <f t="shared" si="36"/>
        <v>2001</v>
      </c>
      <c r="C422" s="6">
        <f t="shared" si="37"/>
        <v>2</v>
      </c>
      <c r="D422" s="6" t="str">
        <f t="shared" si="38"/>
        <v>neděle</v>
      </c>
      <c r="E422" s="6" t="s">
        <v>7</v>
      </c>
      <c r="F422" s="6">
        <v>699</v>
      </c>
      <c r="G422" s="6">
        <v>344</v>
      </c>
      <c r="H422" s="6">
        <v>9</v>
      </c>
      <c r="I422" s="6">
        <f t="shared" si="39"/>
        <v>3096</v>
      </c>
      <c r="J422" s="6">
        <f t="shared" si="40"/>
        <v>3795</v>
      </c>
      <c r="K422" s="6">
        <v>3708</v>
      </c>
      <c r="L422" s="6">
        <f t="shared" si="41"/>
        <v>-87</v>
      </c>
      <c r="M422">
        <f>SUMIFS(L$2:L422,E$2:E422,E422,B$2:B422,B422,C$2:C422,C422)</f>
        <v>-87</v>
      </c>
    </row>
    <row r="423" spans="1:13" x14ac:dyDescent="0.25">
      <c r="A423" s="5">
        <v>36935</v>
      </c>
      <c r="B423" s="6">
        <f t="shared" si="36"/>
        <v>2001</v>
      </c>
      <c r="C423" s="6">
        <f t="shared" si="37"/>
        <v>2</v>
      </c>
      <c r="D423" s="6" t="str">
        <f t="shared" si="38"/>
        <v>úterý</v>
      </c>
      <c r="E423" s="6" t="s">
        <v>13</v>
      </c>
      <c r="F423" s="6">
        <v>595</v>
      </c>
      <c r="G423" s="6">
        <v>476</v>
      </c>
      <c r="H423" s="6">
        <v>10</v>
      </c>
      <c r="I423" s="6">
        <f t="shared" si="39"/>
        <v>4760</v>
      </c>
      <c r="J423" s="6">
        <f t="shared" si="40"/>
        <v>5355</v>
      </c>
      <c r="K423" s="6">
        <v>4669</v>
      </c>
      <c r="L423" s="6">
        <f t="shared" si="41"/>
        <v>-686</v>
      </c>
      <c r="M423">
        <f>SUMIFS(L$2:L423,E$2:E423,E423,B$2:B423,B423,C$2:C423,C423)</f>
        <v>-867</v>
      </c>
    </row>
    <row r="424" spans="1:13" x14ac:dyDescent="0.25">
      <c r="A424" s="5">
        <v>36937</v>
      </c>
      <c r="B424" s="6">
        <f t="shared" si="36"/>
        <v>2001</v>
      </c>
      <c r="C424" s="6">
        <f t="shared" si="37"/>
        <v>2</v>
      </c>
      <c r="D424" s="6" t="str">
        <f t="shared" si="38"/>
        <v>čtvrtek</v>
      </c>
      <c r="E424" s="6" t="s">
        <v>10</v>
      </c>
      <c r="F424" s="6">
        <v>643</v>
      </c>
      <c r="G424" s="6">
        <v>344</v>
      </c>
      <c r="H424" s="6">
        <v>1</v>
      </c>
      <c r="I424" s="6">
        <f t="shared" si="39"/>
        <v>344</v>
      </c>
      <c r="J424" s="6">
        <f t="shared" si="40"/>
        <v>987</v>
      </c>
      <c r="K424" s="6">
        <v>802</v>
      </c>
      <c r="L424" s="6">
        <f t="shared" si="41"/>
        <v>-185</v>
      </c>
      <c r="M424">
        <f>SUMIFS(L$2:L424,E$2:E424,E424,B$2:B424,B424,C$2:C424,C424)</f>
        <v>-325</v>
      </c>
    </row>
    <row r="425" spans="1:13" x14ac:dyDescent="0.25">
      <c r="A425" s="5">
        <v>36938</v>
      </c>
      <c r="B425" s="6">
        <f t="shared" si="36"/>
        <v>2001</v>
      </c>
      <c r="C425" s="6">
        <f t="shared" si="37"/>
        <v>2</v>
      </c>
      <c r="D425" s="6" t="str">
        <f t="shared" si="38"/>
        <v>pátek</v>
      </c>
      <c r="E425" s="6" t="s">
        <v>9</v>
      </c>
      <c r="F425" s="6">
        <v>353</v>
      </c>
      <c r="G425" s="6">
        <v>353</v>
      </c>
      <c r="H425" s="6">
        <v>6</v>
      </c>
      <c r="I425" s="6">
        <f t="shared" si="39"/>
        <v>2118</v>
      </c>
      <c r="J425" s="6">
        <f t="shared" si="40"/>
        <v>2471</v>
      </c>
      <c r="K425" s="6">
        <v>2580</v>
      </c>
      <c r="L425" s="6">
        <f t="shared" si="41"/>
        <v>109</v>
      </c>
      <c r="M425">
        <f>SUMIFS(L$2:L425,E$2:E425,E425,B$2:B425,B425,C$2:C425,C425)</f>
        <v>2611</v>
      </c>
    </row>
    <row r="426" spans="1:13" x14ac:dyDescent="0.25">
      <c r="A426" s="5">
        <v>36939</v>
      </c>
      <c r="B426" s="6">
        <f t="shared" si="36"/>
        <v>2001</v>
      </c>
      <c r="C426" s="6">
        <f t="shared" si="37"/>
        <v>2</v>
      </c>
      <c r="D426" s="6" t="str">
        <f t="shared" si="38"/>
        <v>sobota</v>
      </c>
      <c r="E426" s="6" t="s">
        <v>10</v>
      </c>
      <c r="F426" s="6">
        <v>643</v>
      </c>
      <c r="G426" s="6">
        <v>418</v>
      </c>
      <c r="H426" s="6">
        <v>3</v>
      </c>
      <c r="I426" s="6">
        <f t="shared" si="39"/>
        <v>1254</v>
      </c>
      <c r="J426" s="6">
        <f t="shared" si="40"/>
        <v>1897</v>
      </c>
      <c r="K426" s="6">
        <v>1691</v>
      </c>
      <c r="L426" s="6">
        <f t="shared" si="41"/>
        <v>-206</v>
      </c>
      <c r="M426">
        <f>SUMIFS(L$2:L426,E$2:E426,E426,B$2:B426,B426,C$2:C426,C426)</f>
        <v>-531</v>
      </c>
    </row>
    <row r="427" spans="1:13" x14ac:dyDescent="0.25">
      <c r="A427" s="5">
        <v>36939</v>
      </c>
      <c r="B427" s="6">
        <f t="shared" si="36"/>
        <v>2001</v>
      </c>
      <c r="C427" s="6">
        <f t="shared" si="37"/>
        <v>2</v>
      </c>
      <c r="D427" s="6" t="str">
        <f t="shared" si="38"/>
        <v>sobota</v>
      </c>
      <c r="E427" s="6" t="s">
        <v>11</v>
      </c>
      <c r="F427" s="6">
        <v>726</v>
      </c>
      <c r="G427" s="6">
        <v>418</v>
      </c>
      <c r="H427" s="6">
        <v>6</v>
      </c>
      <c r="I427" s="6">
        <f t="shared" si="39"/>
        <v>2508</v>
      </c>
      <c r="J427" s="6">
        <f t="shared" si="40"/>
        <v>3234</v>
      </c>
      <c r="K427" s="6">
        <v>14840</v>
      </c>
      <c r="L427" s="6">
        <f t="shared" si="41"/>
        <v>11606</v>
      </c>
      <c r="M427">
        <f>SUMIFS(L$2:L427,E$2:E427,E427,B$2:B427,B427,C$2:C427,C427)</f>
        <v>11717</v>
      </c>
    </row>
    <row r="428" spans="1:13" x14ac:dyDescent="0.25">
      <c r="A428" s="5">
        <v>36940</v>
      </c>
      <c r="B428" s="6">
        <f t="shared" si="36"/>
        <v>2001</v>
      </c>
      <c r="C428" s="6">
        <f t="shared" si="37"/>
        <v>2</v>
      </c>
      <c r="D428" s="6" t="str">
        <f t="shared" si="38"/>
        <v>neděle</v>
      </c>
      <c r="E428" s="6" t="s">
        <v>12</v>
      </c>
      <c r="F428" s="6">
        <v>618</v>
      </c>
      <c r="G428" s="6">
        <v>344</v>
      </c>
      <c r="H428" s="6">
        <v>8</v>
      </c>
      <c r="I428" s="6">
        <f t="shared" si="39"/>
        <v>2752</v>
      </c>
      <c r="J428" s="6">
        <f t="shared" si="40"/>
        <v>3370</v>
      </c>
      <c r="K428" s="6">
        <v>3358</v>
      </c>
      <c r="L428" s="6">
        <f t="shared" si="41"/>
        <v>-12</v>
      </c>
      <c r="M428">
        <f>SUMIFS(L$2:L428,E$2:E428,E428,B$2:B428,B428,C$2:C428,C428)</f>
        <v>-12</v>
      </c>
    </row>
    <row r="429" spans="1:13" x14ac:dyDescent="0.25">
      <c r="A429" s="5">
        <v>36940</v>
      </c>
      <c r="B429" s="6">
        <f t="shared" si="36"/>
        <v>2001</v>
      </c>
      <c r="C429" s="6">
        <f t="shared" si="37"/>
        <v>2</v>
      </c>
      <c r="D429" s="6" t="str">
        <f t="shared" si="38"/>
        <v>neděle</v>
      </c>
      <c r="E429" s="6" t="s">
        <v>7</v>
      </c>
      <c r="F429" s="6">
        <v>699</v>
      </c>
      <c r="G429" s="6">
        <v>344</v>
      </c>
      <c r="H429" s="6">
        <v>9</v>
      </c>
      <c r="I429" s="6">
        <f t="shared" si="39"/>
        <v>3096</v>
      </c>
      <c r="J429" s="6">
        <f t="shared" si="40"/>
        <v>3795</v>
      </c>
      <c r="K429" s="6">
        <v>4491</v>
      </c>
      <c r="L429" s="6">
        <f t="shared" si="41"/>
        <v>696</v>
      </c>
      <c r="M429">
        <f>SUMIFS(L$2:L429,E$2:E429,E429,B$2:B429,B429,C$2:C429,C429)</f>
        <v>609</v>
      </c>
    </row>
    <row r="430" spans="1:13" x14ac:dyDescent="0.25">
      <c r="A430" s="5">
        <v>36941</v>
      </c>
      <c r="B430" s="6">
        <f t="shared" si="36"/>
        <v>2001</v>
      </c>
      <c r="C430" s="6">
        <f t="shared" si="37"/>
        <v>2</v>
      </c>
      <c r="D430" s="6" t="str">
        <f t="shared" si="38"/>
        <v>pondělí</v>
      </c>
      <c r="E430" s="6" t="s">
        <v>13</v>
      </c>
      <c r="F430" s="6">
        <v>595</v>
      </c>
      <c r="G430" s="6">
        <v>353</v>
      </c>
      <c r="H430" s="6">
        <v>8</v>
      </c>
      <c r="I430" s="6">
        <f t="shared" si="39"/>
        <v>2824</v>
      </c>
      <c r="J430" s="6">
        <f t="shared" si="40"/>
        <v>3419</v>
      </c>
      <c r="K430" s="6">
        <v>6188</v>
      </c>
      <c r="L430" s="6">
        <f t="shared" si="41"/>
        <v>2769</v>
      </c>
      <c r="M430">
        <f>SUMIFS(L$2:L430,E$2:E430,E430,B$2:B430,B430,C$2:C430,C430)</f>
        <v>1902</v>
      </c>
    </row>
    <row r="431" spans="1:13" x14ac:dyDescent="0.25">
      <c r="A431" s="5">
        <v>36943</v>
      </c>
      <c r="B431" s="6">
        <f t="shared" si="36"/>
        <v>2001</v>
      </c>
      <c r="C431" s="6">
        <f t="shared" si="37"/>
        <v>2</v>
      </c>
      <c r="D431" s="6" t="str">
        <f t="shared" si="38"/>
        <v>středa</v>
      </c>
      <c r="E431" s="6" t="s">
        <v>10</v>
      </c>
      <c r="F431" s="6">
        <v>643</v>
      </c>
      <c r="G431" s="6">
        <v>476</v>
      </c>
      <c r="H431" s="6">
        <v>9</v>
      </c>
      <c r="I431" s="6">
        <f t="shared" si="39"/>
        <v>4284</v>
      </c>
      <c r="J431" s="6">
        <f t="shared" si="40"/>
        <v>4927</v>
      </c>
      <c r="K431" s="6">
        <v>8031</v>
      </c>
      <c r="L431" s="6">
        <f t="shared" si="41"/>
        <v>3104</v>
      </c>
      <c r="M431">
        <f>SUMIFS(L$2:L431,E$2:E431,E431,B$2:B431,B431,C$2:C431,C431)</f>
        <v>2573</v>
      </c>
    </row>
    <row r="432" spans="1:13" x14ac:dyDescent="0.25">
      <c r="A432" s="5">
        <v>36944</v>
      </c>
      <c r="B432" s="6">
        <f t="shared" si="36"/>
        <v>2001</v>
      </c>
      <c r="C432" s="6">
        <f t="shared" si="37"/>
        <v>2</v>
      </c>
      <c r="D432" s="6" t="str">
        <f t="shared" si="38"/>
        <v>čtvrtek</v>
      </c>
      <c r="E432" s="6" t="s">
        <v>10</v>
      </c>
      <c r="F432" s="6">
        <v>643</v>
      </c>
      <c r="G432" s="6">
        <v>344</v>
      </c>
      <c r="H432" s="6">
        <v>8</v>
      </c>
      <c r="I432" s="6">
        <f t="shared" si="39"/>
        <v>2752</v>
      </c>
      <c r="J432" s="6">
        <f t="shared" si="40"/>
        <v>3395</v>
      </c>
      <c r="K432" s="6">
        <v>3266</v>
      </c>
      <c r="L432" s="6">
        <f t="shared" si="41"/>
        <v>-129</v>
      </c>
      <c r="M432">
        <f>SUMIFS(L$2:L432,E$2:E432,E432,B$2:B432,B432,C$2:C432,C432)</f>
        <v>2444</v>
      </c>
    </row>
    <row r="433" spans="1:13" x14ac:dyDescent="0.25">
      <c r="A433" s="5">
        <v>36946</v>
      </c>
      <c r="B433" s="6">
        <f t="shared" si="36"/>
        <v>2001</v>
      </c>
      <c r="C433" s="6">
        <f t="shared" si="37"/>
        <v>2</v>
      </c>
      <c r="D433" s="6" t="str">
        <f t="shared" si="38"/>
        <v>sobota</v>
      </c>
      <c r="E433" s="6" t="s">
        <v>9</v>
      </c>
      <c r="F433" s="6">
        <v>353</v>
      </c>
      <c r="G433" s="6">
        <v>418</v>
      </c>
      <c r="H433" s="6">
        <v>8</v>
      </c>
      <c r="I433" s="6">
        <f t="shared" si="39"/>
        <v>3344</v>
      </c>
      <c r="J433" s="6">
        <f t="shared" si="40"/>
        <v>3697</v>
      </c>
      <c r="K433" s="6">
        <v>3294</v>
      </c>
      <c r="L433" s="6">
        <f t="shared" si="41"/>
        <v>-403</v>
      </c>
      <c r="M433">
        <f>SUMIFS(L$2:L433,E$2:E433,E433,B$2:B433,B433,C$2:C433,C433)</f>
        <v>2208</v>
      </c>
    </row>
    <row r="434" spans="1:13" x14ac:dyDescent="0.25">
      <c r="A434" s="5">
        <v>36947</v>
      </c>
      <c r="B434" s="6">
        <f t="shared" si="36"/>
        <v>2001</v>
      </c>
      <c r="C434" s="6">
        <f t="shared" si="37"/>
        <v>2</v>
      </c>
      <c r="D434" s="6" t="str">
        <f t="shared" si="38"/>
        <v>neděle</v>
      </c>
      <c r="E434" s="6" t="s">
        <v>9</v>
      </c>
      <c r="F434" s="6">
        <v>353</v>
      </c>
      <c r="G434" s="6">
        <v>344</v>
      </c>
      <c r="H434" s="6">
        <v>10</v>
      </c>
      <c r="I434" s="6">
        <f t="shared" si="39"/>
        <v>3440</v>
      </c>
      <c r="J434" s="6">
        <f t="shared" si="40"/>
        <v>3793</v>
      </c>
      <c r="K434" s="6">
        <v>13536</v>
      </c>
      <c r="L434" s="6">
        <f t="shared" si="41"/>
        <v>9743</v>
      </c>
      <c r="M434">
        <f>SUMIFS(L$2:L434,E$2:E434,E434,B$2:B434,B434,C$2:C434,C434)</f>
        <v>11951</v>
      </c>
    </row>
    <row r="435" spans="1:13" x14ac:dyDescent="0.25">
      <c r="A435" s="5">
        <v>36947</v>
      </c>
      <c r="B435" s="6">
        <f t="shared" si="36"/>
        <v>2001</v>
      </c>
      <c r="C435" s="6">
        <f t="shared" si="37"/>
        <v>2</v>
      </c>
      <c r="D435" s="6" t="str">
        <f t="shared" si="38"/>
        <v>neděle</v>
      </c>
      <c r="E435" s="6" t="s">
        <v>11</v>
      </c>
      <c r="F435" s="6">
        <v>726</v>
      </c>
      <c r="G435" s="6">
        <v>344</v>
      </c>
      <c r="H435" s="6">
        <v>3</v>
      </c>
      <c r="I435" s="6">
        <f t="shared" si="39"/>
        <v>1032</v>
      </c>
      <c r="J435" s="6">
        <f t="shared" si="40"/>
        <v>1758</v>
      </c>
      <c r="K435" s="6">
        <v>1428</v>
      </c>
      <c r="L435" s="6">
        <f t="shared" si="41"/>
        <v>-330</v>
      </c>
      <c r="M435">
        <f>SUMIFS(L$2:L435,E$2:E435,E435,B$2:B435,B435,C$2:C435,C435)</f>
        <v>11387</v>
      </c>
    </row>
    <row r="436" spans="1:13" x14ac:dyDescent="0.25">
      <c r="A436" s="5">
        <v>36949</v>
      </c>
      <c r="B436" s="6">
        <f t="shared" si="36"/>
        <v>2001</v>
      </c>
      <c r="C436" s="6">
        <f t="shared" si="37"/>
        <v>2</v>
      </c>
      <c r="D436" s="6" t="str">
        <f t="shared" si="38"/>
        <v>úterý</v>
      </c>
      <c r="E436" s="6" t="s">
        <v>8</v>
      </c>
      <c r="F436" s="6">
        <v>566</v>
      </c>
      <c r="G436" s="6">
        <v>476</v>
      </c>
      <c r="H436" s="6">
        <v>10</v>
      </c>
      <c r="I436" s="6">
        <f t="shared" si="39"/>
        <v>4760</v>
      </c>
      <c r="J436" s="6">
        <f t="shared" si="40"/>
        <v>5326</v>
      </c>
      <c r="K436" s="6">
        <v>5982</v>
      </c>
      <c r="L436" s="6">
        <f t="shared" si="41"/>
        <v>656</v>
      </c>
      <c r="M436">
        <f>SUMIFS(L$2:L436,E$2:E436,E436,B$2:B436,B436,C$2:C436,C436)</f>
        <v>2300</v>
      </c>
    </row>
    <row r="437" spans="1:13" x14ac:dyDescent="0.25">
      <c r="A437" s="5">
        <v>36950</v>
      </c>
      <c r="B437" s="6">
        <f t="shared" si="36"/>
        <v>2001</v>
      </c>
      <c r="C437" s="6">
        <f t="shared" si="37"/>
        <v>2</v>
      </c>
      <c r="D437" s="6" t="str">
        <f t="shared" si="38"/>
        <v>středa</v>
      </c>
      <c r="E437" s="6" t="s">
        <v>12</v>
      </c>
      <c r="F437" s="6">
        <v>618</v>
      </c>
      <c r="G437" s="6">
        <v>476</v>
      </c>
      <c r="H437" s="6">
        <v>1</v>
      </c>
      <c r="I437" s="6">
        <f t="shared" si="39"/>
        <v>476</v>
      </c>
      <c r="J437" s="6">
        <f t="shared" si="40"/>
        <v>1094</v>
      </c>
      <c r="K437" s="6">
        <v>890</v>
      </c>
      <c r="L437" s="6">
        <f t="shared" si="41"/>
        <v>-204</v>
      </c>
      <c r="M437">
        <f>SUMIFS(L$2:L437,E$2:E437,E437,B$2:B437,B437,C$2:C437,C437)</f>
        <v>-216</v>
      </c>
    </row>
    <row r="438" spans="1:13" x14ac:dyDescent="0.25">
      <c r="A438" s="5">
        <v>36951</v>
      </c>
      <c r="B438" s="6">
        <f t="shared" si="36"/>
        <v>2001</v>
      </c>
      <c r="C438" s="6">
        <f t="shared" si="37"/>
        <v>3</v>
      </c>
      <c r="D438" s="6" t="str">
        <f t="shared" si="38"/>
        <v>čtvrtek</v>
      </c>
      <c r="E438" s="6" t="s">
        <v>13</v>
      </c>
      <c r="F438" s="6">
        <v>595</v>
      </c>
      <c r="G438" s="6">
        <v>344</v>
      </c>
      <c r="H438" s="6">
        <v>7</v>
      </c>
      <c r="I438" s="6">
        <f t="shared" si="39"/>
        <v>2408</v>
      </c>
      <c r="J438" s="6">
        <f t="shared" si="40"/>
        <v>3003</v>
      </c>
      <c r="K438" s="6">
        <v>14801</v>
      </c>
      <c r="L438" s="6">
        <f t="shared" si="41"/>
        <v>11798</v>
      </c>
      <c r="M438">
        <f>SUMIFS(L$2:L438,E$2:E438,E438,B$2:B438,B438,C$2:C438,C438)</f>
        <v>11798</v>
      </c>
    </row>
    <row r="439" spans="1:13" x14ac:dyDescent="0.25">
      <c r="A439" s="5">
        <v>36951</v>
      </c>
      <c r="B439" s="6">
        <f t="shared" si="36"/>
        <v>2001</v>
      </c>
      <c r="C439" s="6">
        <f t="shared" si="37"/>
        <v>3</v>
      </c>
      <c r="D439" s="6" t="str">
        <f t="shared" si="38"/>
        <v>čtvrtek</v>
      </c>
      <c r="E439" s="6" t="s">
        <v>9</v>
      </c>
      <c r="F439" s="6">
        <v>353</v>
      </c>
      <c r="G439" s="6">
        <v>344</v>
      </c>
      <c r="H439" s="6">
        <v>2</v>
      </c>
      <c r="I439" s="6">
        <f t="shared" si="39"/>
        <v>688</v>
      </c>
      <c r="J439" s="6">
        <f t="shared" si="40"/>
        <v>1041</v>
      </c>
      <c r="K439" s="6">
        <v>1014</v>
      </c>
      <c r="L439" s="6">
        <f t="shared" si="41"/>
        <v>-27</v>
      </c>
      <c r="M439">
        <f>SUMIFS(L$2:L439,E$2:E439,E439,B$2:B439,B439,C$2:C439,C439)</f>
        <v>-27</v>
      </c>
    </row>
    <row r="440" spans="1:13" x14ac:dyDescent="0.25">
      <c r="A440" s="5">
        <v>36952</v>
      </c>
      <c r="B440" s="6">
        <f t="shared" si="36"/>
        <v>2001</v>
      </c>
      <c r="C440" s="6">
        <f t="shared" si="37"/>
        <v>3</v>
      </c>
      <c r="D440" s="6" t="str">
        <f t="shared" si="38"/>
        <v>pátek</v>
      </c>
      <c r="E440" s="6" t="s">
        <v>9</v>
      </c>
      <c r="F440" s="6">
        <v>353</v>
      </c>
      <c r="G440" s="6">
        <v>353</v>
      </c>
      <c r="H440" s="6">
        <v>1</v>
      </c>
      <c r="I440" s="6">
        <f t="shared" si="39"/>
        <v>353</v>
      </c>
      <c r="J440" s="6">
        <f t="shared" si="40"/>
        <v>706</v>
      </c>
      <c r="K440" s="6">
        <v>784</v>
      </c>
      <c r="L440" s="6">
        <f t="shared" si="41"/>
        <v>78</v>
      </c>
      <c r="M440">
        <f>SUMIFS(L$2:L440,E$2:E440,E440,B$2:B440,B440,C$2:C440,C440)</f>
        <v>51</v>
      </c>
    </row>
    <row r="441" spans="1:13" x14ac:dyDescent="0.25">
      <c r="A441" s="5">
        <v>36952</v>
      </c>
      <c r="B441" s="6">
        <f t="shared" si="36"/>
        <v>2001</v>
      </c>
      <c r="C441" s="6">
        <f t="shared" si="37"/>
        <v>3</v>
      </c>
      <c r="D441" s="6" t="str">
        <f t="shared" si="38"/>
        <v>pátek</v>
      </c>
      <c r="E441" s="6" t="s">
        <v>10</v>
      </c>
      <c r="F441" s="6">
        <v>643</v>
      </c>
      <c r="G441" s="6">
        <v>353</v>
      </c>
      <c r="H441" s="6">
        <v>2</v>
      </c>
      <c r="I441" s="6">
        <f t="shared" si="39"/>
        <v>706</v>
      </c>
      <c r="J441" s="6">
        <f t="shared" si="40"/>
        <v>1349</v>
      </c>
      <c r="K441" s="6">
        <v>1251</v>
      </c>
      <c r="L441" s="6">
        <f t="shared" si="41"/>
        <v>-98</v>
      </c>
      <c r="M441">
        <f>SUMIFS(L$2:L441,E$2:E441,E441,B$2:B441,B441,C$2:C441,C441)</f>
        <v>-98</v>
      </c>
    </row>
    <row r="442" spans="1:13" x14ac:dyDescent="0.25">
      <c r="A442" s="5">
        <v>36953</v>
      </c>
      <c r="B442" s="6">
        <f t="shared" si="36"/>
        <v>2001</v>
      </c>
      <c r="C442" s="6">
        <f t="shared" si="37"/>
        <v>3</v>
      </c>
      <c r="D442" s="6" t="str">
        <f t="shared" si="38"/>
        <v>sobota</v>
      </c>
      <c r="E442" s="6" t="s">
        <v>13</v>
      </c>
      <c r="F442" s="6">
        <v>595</v>
      </c>
      <c r="G442" s="6">
        <v>418</v>
      </c>
      <c r="H442" s="6">
        <v>5</v>
      </c>
      <c r="I442" s="6">
        <f t="shared" si="39"/>
        <v>2090</v>
      </c>
      <c r="J442" s="6">
        <f t="shared" si="40"/>
        <v>2685</v>
      </c>
      <c r="K442" s="6">
        <v>2457</v>
      </c>
      <c r="L442" s="6">
        <f t="shared" si="41"/>
        <v>-228</v>
      </c>
      <c r="M442">
        <f>SUMIFS(L$2:L442,E$2:E442,E442,B$2:B442,B442,C$2:C442,C442)</f>
        <v>11570</v>
      </c>
    </row>
    <row r="443" spans="1:13" x14ac:dyDescent="0.25">
      <c r="A443" s="5">
        <v>36953</v>
      </c>
      <c r="B443" s="6">
        <f t="shared" si="36"/>
        <v>2001</v>
      </c>
      <c r="C443" s="6">
        <f t="shared" si="37"/>
        <v>3</v>
      </c>
      <c r="D443" s="6" t="str">
        <f t="shared" si="38"/>
        <v>sobota</v>
      </c>
      <c r="E443" s="6" t="s">
        <v>10</v>
      </c>
      <c r="F443" s="6">
        <v>643</v>
      </c>
      <c r="G443" s="6">
        <v>418</v>
      </c>
      <c r="H443" s="6">
        <v>3</v>
      </c>
      <c r="I443" s="6">
        <f t="shared" si="39"/>
        <v>1254</v>
      </c>
      <c r="J443" s="6">
        <f t="shared" si="40"/>
        <v>1897</v>
      </c>
      <c r="K443" s="6">
        <v>1567</v>
      </c>
      <c r="L443" s="6">
        <f t="shared" si="41"/>
        <v>-330</v>
      </c>
      <c r="M443">
        <f>SUMIFS(L$2:L443,E$2:E443,E443,B$2:B443,B443,C$2:C443,C443)</f>
        <v>-428</v>
      </c>
    </row>
    <row r="444" spans="1:13" x14ac:dyDescent="0.25">
      <c r="A444" s="5">
        <v>36954</v>
      </c>
      <c r="B444" s="6">
        <f t="shared" si="36"/>
        <v>2001</v>
      </c>
      <c r="C444" s="6">
        <f t="shared" si="37"/>
        <v>3</v>
      </c>
      <c r="D444" s="6" t="str">
        <f t="shared" si="38"/>
        <v>neděle</v>
      </c>
      <c r="E444" s="6" t="s">
        <v>10</v>
      </c>
      <c r="F444" s="6">
        <v>643</v>
      </c>
      <c r="G444" s="6">
        <v>344</v>
      </c>
      <c r="H444" s="6">
        <v>1</v>
      </c>
      <c r="I444" s="6">
        <f t="shared" si="39"/>
        <v>344</v>
      </c>
      <c r="J444" s="6">
        <f t="shared" si="40"/>
        <v>987</v>
      </c>
      <c r="K444" s="6">
        <v>1099</v>
      </c>
      <c r="L444" s="6">
        <f t="shared" si="41"/>
        <v>112</v>
      </c>
      <c r="M444">
        <f>SUMIFS(L$2:L444,E$2:E444,E444,B$2:B444,B444,C$2:C444,C444)</f>
        <v>-316</v>
      </c>
    </row>
    <row r="445" spans="1:13" x14ac:dyDescent="0.25">
      <c r="A445" s="5">
        <v>36954</v>
      </c>
      <c r="B445" s="6">
        <f t="shared" si="36"/>
        <v>2001</v>
      </c>
      <c r="C445" s="6">
        <f t="shared" si="37"/>
        <v>3</v>
      </c>
      <c r="D445" s="6" t="str">
        <f t="shared" si="38"/>
        <v>neděle</v>
      </c>
      <c r="E445" s="6" t="s">
        <v>13</v>
      </c>
      <c r="F445" s="6">
        <v>595</v>
      </c>
      <c r="G445" s="6">
        <v>344</v>
      </c>
      <c r="H445" s="6">
        <v>10</v>
      </c>
      <c r="I445" s="6">
        <f t="shared" si="39"/>
        <v>3440</v>
      </c>
      <c r="J445" s="6">
        <f t="shared" si="40"/>
        <v>4035</v>
      </c>
      <c r="K445" s="6">
        <v>4650</v>
      </c>
      <c r="L445" s="6">
        <f t="shared" si="41"/>
        <v>615</v>
      </c>
      <c r="M445">
        <f>SUMIFS(L$2:L445,E$2:E445,E445,B$2:B445,B445,C$2:C445,C445)</f>
        <v>12185</v>
      </c>
    </row>
    <row r="446" spans="1:13" x14ac:dyDescent="0.25">
      <c r="A446" s="5">
        <v>36956</v>
      </c>
      <c r="B446" s="6">
        <f t="shared" si="36"/>
        <v>2001</v>
      </c>
      <c r="C446" s="6">
        <f t="shared" si="37"/>
        <v>3</v>
      </c>
      <c r="D446" s="6" t="str">
        <f t="shared" si="38"/>
        <v>úterý</v>
      </c>
      <c r="E446" s="6" t="s">
        <v>13</v>
      </c>
      <c r="F446" s="6">
        <v>595</v>
      </c>
      <c r="G446" s="6">
        <v>476</v>
      </c>
      <c r="H446" s="6">
        <v>8</v>
      </c>
      <c r="I446" s="6">
        <f t="shared" si="39"/>
        <v>3808</v>
      </c>
      <c r="J446" s="6">
        <f t="shared" si="40"/>
        <v>4403</v>
      </c>
      <c r="K446" s="6">
        <v>3838</v>
      </c>
      <c r="L446" s="6">
        <f t="shared" si="41"/>
        <v>-565</v>
      </c>
      <c r="M446">
        <f>SUMIFS(L$2:L446,E$2:E446,E446,B$2:B446,B446,C$2:C446,C446)</f>
        <v>11620</v>
      </c>
    </row>
    <row r="447" spans="1:13" x14ac:dyDescent="0.25">
      <c r="A447" s="5">
        <v>36956</v>
      </c>
      <c r="B447" s="6">
        <f t="shared" si="36"/>
        <v>2001</v>
      </c>
      <c r="C447" s="6">
        <f t="shared" si="37"/>
        <v>3</v>
      </c>
      <c r="D447" s="6" t="str">
        <f t="shared" si="38"/>
        <v>úterý</v>
      </c>
      <c r="E447" s="6" t="s">
        <v>10</v>
      </c>
      <c r="F447" s="6">
        <v>643</v>
      </c>
      <c r="G447" s="6">
        <v>476</v>
      </c>
      <c r="H447" s="6">
        <v>2</v>
      </c>
      <c r="I447" s="6">
        <f t="shared" si="39"/>
        <v>952</v>
      </c>
      <c r="J447" s="6">
        <f t="shared" si="40"/>
        <v>1595</v>
      </c>
      <c r="K447" s="6">
        <v>1843</v>
      </c>
      <c r="L447" s="6">
        <f t="shared" si="41"/>
        <v>248</v>
      </c>
      <c r="M447">
        <f>SUMIFS(L$2:L447,E$2:E447,E447,B$2:B447,B447,C$2:C447,C447)</f>
        <v>-68</v>
      </c>
    </row>
    <row r="448" spans="1:13" x14ac:dyDescent="0.25">
      <c r="A448" s="5">
        <v>36957</v>
      </c>
      <c r="B448" s="6">
        <f t="shared" si="36"/>
        <v>2001</v>
      </c>
      <c r="C448" s="6">
        <f t="shared" si="37"/>
        <v>3</v>
      </c>
      <c r="D448" s="6" t="str">
        <f t="shared" si="38"/>
        <v>středa</v>
      </c>
      <c r="E448" s="6" t="s">
        <v>10</v>
      </c>
      <c r="F448" s="6">
        <v>643</v>
      </c>
      <c r="G448" s="6">
        <v>476</v>
      </c>
      <c r="H448" s="6">
        <v>4</v>
      </c>
      <c r="I448" s="6">
        <f t="shared" si="39"/>
        <v>1904</v>
      </c>
      <c r="J448" s="6">
        <f t="shared" si="40"/>
        <v>2547</v>
      </c>
      <c r="K448" s="6">
        <v>2179</v>
      </c>
      <c r="L448" s="6">
        <f t="shared" si="41"/>
        <v>-368</v>
      </c>
      <c r="M448">
        <f>SUMIFS(L$2:L448,E$2:E448,E448,B$2:B448,B448,C$2:C448,C448)</f>
        <v>-436</v>
      </c>
    </row>
    <row r="449" spans="1:13" x14ac:dyDescent="0.25">
      <c r="A449" s="5">
        <v>36958</v>
      </c>
      <c r="B449" s="6">
        <f t="shared" si="36"/>
        <v>2001</v>
      </c>
      <c r="C449" s="6">
        <f t="shared" si="37"/>
        <v>3</v>
      </c>
      <c r="D449" s="6" t="str">
        <f t="shared" si="38"/>
        <v>čtvrtek</v>
      </c>
      <c r="E449" s="6" t="s">
        <v>10</v>
      </c>
      <c r="F449" s="6">
        <v>643</v>
      </c>
      <c r="G449" s="6">
        <v>344</v>
      </c>
      <c r="H449" s="6">
        <v>10</v>
      </c>
      <c r="I449" s="6">
        <f t="shared" si="39"/>
        <v>3440</v>
      </c>
      <c r="J449" s="6">
        <f t="shared" si="40"/>
        <v>4083</v>
      </c>
      <c r="K449" s="6">
        <v>4482</v>
      </c>
      <c r="L449" s="6">
        <f t="shared" si="41"/>
        <v>399</v>
      </c>
      <c r="M449">
        <f>SUMIFS(L$2:L449,E$2:E449,E449,B$2:B449,B449,C$2:C449,C449)</f>
        <v>-37</v>
      </c>
    </row>
    <row r="450" spans="1:13" x14ac:dyDescent="0.25">
      <c r="A450" s="5">
        <v>36959</v>
      </c>
      <c r="B450" s="6">
        <f t="shared" ref="B450:B513" si="42">YEAR(A450)</f>
        <v>2001</v>
      </c>
      <c r="C450" s="6">
        <f t="shared" ref="C450:C513" si="43">MONTH(A450)</f>
        <v>3</v>
      </c>
      <c r="D450" s="6" t="str">
        <f t="shared" ref="D450:D513" si="44">TEXT(A450,"dddd")</f>
        <v>pátek</v>
      </c>
      <c r="E450" s="6" t="s">
        <v>13</v>
      </c>
      <c r="F450" s="6">
        <v>595</v>
      </c>
      <c r="G450" s="6">
        <v>353</v>
      </c>
      <c r="H450" s="6">
        <v>7</v>
      </c>
      <c r="I450" s="6">
        <f t="shared" ref="I450:I513" si="45">G450*H450</f>
        <v>2471</v>
      </c>
      <c r="J450" s="6">
        <f t="shared" ref="J450:J513" si="46">F450+I450</f>
        <v>3066</v>
      </c>
      <c r="K450" s="6">
        <v>3508</v>
      </c>
      <c r="L450" s="6">
        <f t="shared" ref="L450:L513" si="47">K450-J450</f>
        <v>442</v>
      </c>
      <c r="M450">
        <f>SUMIFS(L$2:L450,E$2:E450,E450,B$2:B450,B450,C$2:C450,C450)</f>
        <v>12062</v>
      </c>
    </row>
    <row r="451" spans="1:13" x14ac:dyDescent="0.25">
      <c r="A451" s="5">
        <v>36960</v>
      </c>
      <c r="B451" s="6">
        <f t="shared" si="42"/>
        <v>2001</v>
      </c>
      <c r="C451" s="6">
        <f t="shared" si="43"/>
        <v>3</v>
      </c>
      <c r="D451" s="6" t="str">
        <f t="shared" si="44"/>
        <v>sobota</v>
      </c>
      <c r="E451" s="6" t="s">
        <v>7</v>
      </c>
      <c r="F451" s="6">
        <v>699</v>
      </c>
      <c r="G451" s="6">
        <v>418</v>
      </c>
      <c r="H451" s="6">
        <v>10</v>
      </c>
      <c r="I451" s="6">
        <f t="shared" si="45"/>
        <v>4180</v>
      </c>
      <c r="J451" s="6">
        <f t="shared" si="46"/>
        <v>4879</v>
      </c>
      <c r="K451" s="6">
        <v>5035</v>
      </c>
      <c r="L451" s="6">
        <f t="shared" si="47"/>
        <v>156</v>
      </c>
      <c r="M451">
        <f>SUMIFS(L$2:L451,E$2:E451,E451,B$2:B451,B451,C$2:C451,C451)</f>
        <v>156</v>
      </c>
    </row>
    <row r="452" spans="1:13" x14ac:dyDescent="0.25">
      <c r="A452" s="5">
        <v>36961</v>
      </c>
      <c r="B452" s="6">
        <f t="shared" si="42"/>
        <v>2001</v>
      </c>
      <c r="C452" s="6">
        <f t="shared" si="43"/>
        <v>3</v>
      </c>
      <c r="D452" s="6" t="str">
        <f t="shared" si="44"/>
        <v>neděle</v>
      </c>
      <c r="E452" s="6" t="s">
        <v>9</v>
      </c>
      <c r="F452" s="6">
        <v>353</v>
      </c>
      <c r="G452" s="6">
        <v>344</v>
      </c>
      <c r="H452" s="6">
        <v>8</v>
      </c>
      <c r="I452" s="6">
        <f t="shared" si="45"/>
        <v>2752</v>
      </c>
      <c r="J452" s="6">
        <f t="shared" si="46"/>
        <v>3105</v>
      </c>
      <c r="K452" s="6">
        <v>14639</v>
      </c>
      <c r="L452" s="6">
        <f t="shared" si="47"/>
        <v>11534</v>
      </c>
      <c r="M452">
        <f>SUMIFS(L$2:L452,E$2:E452,E452,B$2:B452,B452,C$2:C452,C452)</f>
        <v>11585</v>
      </c>
    </row>
    <row r="453" spans="1:13" x14ac:dyDescent="0.25">
      <c r="A453" s="5">
        <v>36962</v>
      </c>
      <c r="B453" s="6">
        <f t="shared" si="42"/>
        <v>2001</v>
      </c>
      <c r="C453" s="6">
        <f t="shared" si="43"/>
        <v>3</v>
      </c>
      <c r="D453" s="6" t="str">
        <f t="shared" si="44"/>
        <v>pondělí</v>
      </c>
      <c r="E453" s="6" t="s">
        <v>8</v>
      </c>
      <c r="F453" s="6">
        <v>566</v>
      </c>
      <c r="G453" s="6">
        <v>353</v>
      </c>
      <c r="H453" s="6">
        <v>4</v>
      </c>
      <c r="I453" s="6">
        <f t="shared" si="45"/>
        <v>1412</v>
      </c>
      <c r="J453" s="6">
        <f t="shared" si="46"/>
        <v>1978</v>
      </c>
      <c r="K453" s="6">
        <v>1736</v>
      </c>
      <c r="L453" s="6">
        <f t="shared" si="47"/>
        <v>-242</v>
      </c>
      <c r="M453">
        <f>SUMIFS(L$2:L453,E$2:E453,E453,B$2:B453,B453,C$2:C453,C453)</f>
        <v>-242</v>
      </c>
    </row>
    <row r="454" spans="1:13" x14ac:dyDescent="0.25">
      <c r="A454" s="5">
        <v>36962</v>
      </c>
      <c r="B454" s="6">
        <f t="shared" si="42"/>
        <v>2001</v>
      </c>
      <c r="C454" s="6">
        <f t="shared" si="43"/>
        <v>3</v>
      </c>
      <c r="D454" s="6" t="str">
        <f t="shared" si="44"/>
        <v>pondělí</v>
      </c>
      <c r="E454" s="6" t="s">
        <v>9</v>
      </c>
      <c r="F454" s="6">
        <v>353</v>
      </c>
      <c r="G454" s="6">
        <v>353</v>
      </c>
      <c r="H454" s="6">
        <v>7</v>
      </c>
      <c r="I454" s="6">
        <f t="shared" si="45"/>
        <v>2471</v>
      </c>
      <c r="J454" s="6">
        <f t="shared" si="46"/>
        <v>2824</v>
      </c>
      <c r="K454" s="6">
        <v>2262</v>
      </c>
      <c r="L454" s="6">
        <f t="shared" si="47"/>
        <v>-562</v>
      </c>
      <c r="M454">
        <f>SUMIFS(L$2:L454,E$2:E454,E454,B$2:B454,B454,C$2:C454,C454)</f>
        <v>11023</v>
      </c>
    </row>
    <row r="455" spans="1:13" x14ac:dyDescent="0.25">
      <c r="A455" s="5">
        <v>36962</v>
      </c>
      <c r="B455" s="6">
        <f t="shared" si="42"/>
        <v>2001</v>
      </c>
      <c r="C455" s="6">
        <f t="shared" si="43"/>
        <v>3</v>
      </c>
      <c r="D455" s="6" t="str">
        <f t="shared" si="44"/>
        <v>pondělí</v>
      </c>
      <c r="E455" s="6" t="s">
        <v>10</v>
      </c>
      <c r="F455" s="6">
        <v>643</v>
      </c>
      <c r="G455" s="6">
        <v>353</v>
      </c>
      <c r="H455" s="6">
        <v>4</v>
      </c>
      <c r="I455" s="6">
        <f t="shared" si="45"/>
        <v>1412</v>
      </c>
      <c r="J455" s="6">
        <f t="shared" si="46"/>
        <v>2055</v>
      </c>
      <c r="K455" s="6">
        <v>2370</v>
      </c>
      <c r="L455" s="6">
        <f t="shared" si="47"/>
        <v>315</v>
      </c>
      <c r="M455">
        <f>SUMIFS(L$2:L455,E$2:E455,E455,B$2:B455,B455,C$2:C455,C455)</f>
        <v>278</v>
      </c>
    </row>
    <row r="456" spans="1:13" x14ac:dyDescent="0.25">
      <c r="A456" s="5">
        <v>36963</v>
      </c>
      <c r="B456" s="6">
        <f t="shared" si="42"/>
        <v>2001</v>
      </c>
      <c r="C456" s="6">
        <f t="shared" si="43"/>
        <v>3</v>
      </c>
      <c r="D456" s="6" t="str">
        <f t="shared" si="44"/>
        <v>úterý</v>
      </c>
      <c r="E456" s="6" t="s">
        <v>10</v>
      </c>
      <c r="F456" s="6">
        <v>643</v>
      </c>
      <c r="G456" s="6">
        <v>476</v>
      </c>
      <c r="H456" s="6">
        <v>2</v>
      </c>
      <c r="I456" s="6">
        <f t="shared" si="45"/>
        <v>952</v>
      </c>
      <c r="J456" s="6">
        <f t="shared" si="46"/>
        <v>1595</v>
      </c>
      <c r="K456" s="6">
        <v>1376</v>
      </c>
      <c r="L456" s="6">
        <f t="shared" si="47"/>
        <v>-219</v>
      </c>
      <c r="M456">
        <f>SUMIFS(L$2:L456,E$2:E456,E456,B$2:B456,B456,C$2:C456,C456)</f>
        <v>59</v>
      </c>
    </row>
    <row r="457" spans="1:13" x14ac:dyDescent="0.25">
      <c r="A457" s="5">
        <v>36964</v>
      </c>
      <c r="B457" s="6">
        <f t="shared" si="42"/>
        <v>2001</v>
      </c>
      <c r="C457" s="6">
        <f t="shared" si="43"/>
        <v>3</v>
      </c>
      <c r="D457" s="6" t="str">
        <f t="shared" si="44"/>
        <v>středa</v>
      </c>
      <c r="E457" s="6" t="s">
        <v>9</v>
      </c>
      <c r="F457" s="6">
        <v>353</v>
      </c>
      <c r="G457" s="6">
        <v>476</v>
      </c>
      <c r="H457" s="6">
        <v>7</v>
      </c>
      <c r="I457" s="6">
        <f t="shared" si="45"/>
        <v>3332</v>
      </c>
      <c r="J457" s="6">
        <f t="shared" si="46"/>
        <v>3685</v>
      </c>
      <c r="K457" s="6">
        <v>3743</v>
      </c>
      <c r="L457" s="6">
        <f t="shared" si="47"/>
        <v>58</v>
      </c>
      <c r="M457">
        <f>SUMIFS(L$2:L457,E$2:E457,E457,B$2:B457,B457,C$2:C457,C457)</f>
        <v>11081</v>
      </c>
    </row>
    <row r="458" spans="1:13" x14ac:dyDescent="0.25">
      <c r="A458" s="5">
        <v>36966</v>
      </c>
      <c r="B458" s="6">
        <f t="shared" si="42"/>
        <v>2001</v>
      </c>
      <c r="C458" s="6">
        <f t="shared" si="43"/>
        <v>3</v>
      </c>
      <c r="D458" s="6" t="str">
        <f t="shared" si="44"/>
        <v>pátek</v>
      </c>
      <c r="E458" s="6" t="s">
        <v>10</v>
      </c>
      <c r="F458" s="6">
        <v>643</v>
      </c>
      <c r="G458" s="6">
        <v>353</v>
      </c>
      <c r="H458" s="6">
        <v>8</v>
      </c>
      <c r="I458" s="6">
        <f t="shared" si="45"/>
        <v>2824</v>
      </c>
      <c r="J458" s="6">
        <f t="shared" si="46"/>
        <v>3467</v>
      </c>
      <c r="K458" s="6">
        <v>4089</v>
      </c>
      <c r="L458" s="6">
        <f t="shared" si="47"/>
        <v>622</v>
      </c>
      <c r="M458">
        <f>SUMIFS(L$2:L458,E$2:E458,E458,B$2:B458,B458,C$2:C458,C458)</f>
        <v>681</v>
      </c>
    </row>
    <row r="459" spans="1:13" x14ac:dyDescent="0.25">
      <c r="A459" s="5">
        <v>36969</v>
      </c>
      <c r="B459" s="6">
        <f t="shared" si="42"/>
        <v>2001</v>
      </c>
      <c r="C459" s="6">
        <f t="shared" si="43"/>
        <v>3</v>
      </c>
      <c r="D459" s="6" t="str">
        <f t="shared" si="44"/>
        <v>pondělí</v>
      </c>
      <c r="E459" s="6" t="s">
        <v>9</v>
      </c>
      <c r="F459" s="6">
        <v>353</v>
      </c>
      <c r="G459" s="6">
        <v>353</v>
      </c>
      <c r="H459" s="6">
        <v>3</v>
      </c>
      <c r="I459" s="6">
        <f t="shared" si="45"/>
        <v>1059</v>
      </c>
      <c r="J459" s="6">
        <f t="shared" si="46"/>
        <v>1412</v>
      </c>
      <c r="K459" s="6">
        <v>1155</v>
      </c>
      <c r="L459" s="6">
        <f t="shared" si="47"/>
        <v>-257</v>
      </c>
      <c r="M459">
        <f>SUMIFS(L$2:L459,E$2:E459,E459,B$2:B459,B459,C$2:C459,C459)</f>
        <v>10824</v>
      </c>
    </row>
    <row r="460" spans="1:13" x14ac:dyDescent="0.25">
      <c r="A460" s="5">
        <v>36970</v>
      </c>
      <c r="B460" s="6">
        <f t="shared" si="42"/>
        <v>2001</v>
      </c>
      <c r="C460" s="6">
        <f t="shared" si="43"/>
        <v>3</v>
      </c>
      <c r="D460" s="6" t="str">
        <f t="shared" si="44"/>
        <v>úterý</v>
      </c>
      <c r="E460" s="6" t="s">
        <v>8</v>
      </c>
      <c r="F460" s="6">
        <v>566</v>
      </c>
      <c r="G460" s="6">
        <v>476</v>
      </c>
      <c r="H460" s="6">
        <v>5</v>
      </c>
      <c r="I460" s="6">
        <f t="shared" si="45"/>
        <v>2380</v>
      </c>
      <c r="J460" s="6">
        <f t="shared" si="46"/>
        <v>2946</v>
      </c>
      <c r="K460" s="6">
        <v>2775</v>
      </c>
      <c r="L460" s="6">
        <f t="shared" si="47"/>
        <v>-171</v>
      </c>
      <c r="M460">
        <f>SUMIFS(L$2:L460,E$2:E460,E460,B$2:B460,B460,C$2:C460,C460)</f>
        <v>-413</v>
      </c>
    </row>
    <row r="461" spans="1:13" x14ac:dyDescent="0.25">
      <c r="A461" s="5">
        <v>36973</v>
      </c>
      <c r="B461" s="6">
        <f t="shared" si="42"/>
        <v>2001</v>
      </c>
      <c r="C461" s="6">
        <f t="shared" si="43"/>
        <v>3</v>
      </c>
      <c r="D461" s="6" t="str">
        <f t="shared" si="44"/>
        <v>pátek</v>
      </c>
      <c r="E461" s="6" t="s">
        <v>10</v>
      </c>
      <c r="F461" s="6">
        <v>643</v>
      </c>
      <c r="G461" s="6">
        <v>353</v>
      </c>
      <c r="H461" s="6">
        <v>1</v>
      </c>
      <c r="I461" s="6">
        <f t="shared" si="45"/>
        <v>353</v>
      </c>
      <c r="J461" s="6">
        <f t="shared" si="46"/>
        <v>996</v>
      </c>
      <c r="K461" s="6">
        <v>933</v>
      </c>
      <c r="L461" s="6">
        <f t="shared" si="47"/>
        <v>-63</v>
      </c>
      <c r="M461">
        <f>SUMIFS(L$2:L461,E$2:E461,E461,B$2:B461,B461,C$2:C461,C461)</f>
        <v>618</v>
      </c>
    </row>
    <row r="462" spans="1:13" x14ac:dyDescent="0.25">
      <c r="A462" s="5">
        <v>36973</v>
      </c>
      <c r="B462" s="6">
        <f t="shared" si="42"/>
        <v>2001</v>
      </c>
      <c r="C462" s="6">
        <f t="shared" si="43"/>
        <v>3</v>
      </c>
      <c r="D462" s="6" t="str">
        <f t="shared" si="44"/>
        <v>pátek</v>
      </c>
      <c r="E462" s="6" t="s">
        <v>9</v>
      </c>
      <c r="F462" s="6">
        <v>353</v>
      </c>
      <c r="G462" s="6">
        <v>353</v>
      </c>
      <c r="H462" s="6">
        <v>5</v>
      </c>
      <c r="I462" s="6">
        <f t="shared" si="45"/>
        <v>1765</v>
      </c>
      <c r="J462" s="6">
        <f t="shared" si="46"/>
        <v>2118</v>
      </c>
      <c r="K462" s="6">
        <v>10275</v>
      </c>
      <c r="L462" s="6">
        <f t="shared" si="47"/>
        <v>8157</v>
      </c>
      <c r="M462">
        <f>SUMIFS(L$2:L462,E$2:E462,E462,B$2:B462,B462,C$2:C462,C462)</f>
        <v>18981</v>
      </c>
    </row>
    <row r="463" spans="1:13" x14ac:dyDescent="0.25">
      <c r="A463" s="5">
        <v>36973</v>
      </c>
      <c r="B463" s="6">
        <f t="shared" si="42"/>
        <v>2001</v>
      </c>
      <c r="C463" s="6">
        <f t="shared" si="43"/>
        <v>3</v>
      </c>
      <c r="D463" s="6" t="str">
        <f t="shared" si="44"/>
        <v>pátek</v>
      </c>
      <c r="E463" s="6" t="s">
        <v>7</v>
      </c>
      <c r="F463" s="6">
        <v>699</v>
      </c>
      <c r="G463" s="6">
        <v>353</v>
      </c>
      <c r="H463" s="6">
        <v>7</v>
      </c>
      <c r="I463" s="6">
        <f t="shared" si="45"/>
        <v>2471</v>
      </c>
      <c r="J463" s="6">
        <f t="shared" si="46"/>
        <v>3170</v>
      </c>
      <c r="K463" s="6">
        <v>3360</v>
      </c>
      <c r="L463" s="6">
        <f t="shared" si="47"/>
        <v>190</v>
      </c>
      <c r="M463">
        <f>SUMIFS(L$2:L463,E$2:E463,E463,B$2:B463,B463,C$2:C463,C463)</f>
        <v>346</v>
      </c>
    </row>
    <row r="464" spans="1:13" x14ac:dyDescent="0.25">
      <c r="A464" s="5">
        <v>36974</v>
      </c>
      <c r="B464" s="6">
        <f t="shared" si="42"/>
        <v>2001</v>
      </c>
      <c r="C464" s="6">
        <f t="shared" si="43"/>
        <v>3</v>
      </c>
      <c r="D464" s="6" t="str">
        <f t="shared" si="44"/>
        <v>sobota</v>
      </c>
      <c r="E464" s="6" t="s">
        <v>13</v>
      </c>
      <c r="F464" s="6">
        <v>595</v>
      </c>
      <c r="G464" s="6">
        <v>418</v>
      </c>
      <c r="H464" s="6">
        <v>3</v>
      </c>
      <c r="I464" s="6">
        <f t="shared" si="45"/>
        <v>1254</v>
      </c>
      <c r="J464" s="6">
        <f t="shared" si="46"/>
        <v>1849</v>
      </c>
      <c r="K464" s="6">
        <v>1890</v>
      </c>
      <c r="L464" s="6">
        <f t="shared" si="47"/>
        <v>41</v>
      </c>
      <c r="M464">
        <f>SUMIFS(L$2:L464,E$2:E464,E464,B$2:B464,B464,C$2:C464,C464)</f>
        <v>12103</v>
      </c>
    </row>
    <row r="465" spans="1:13" x14ac:dyDescent="0.25">
      <c r="A465" s="5">
        <v>36975</v>
      </c>
      <c r="B465" s="6">
        <f t="shared" si="42"/>
        <v>2001</v>
      </c>
      <c r="C465" s="6">
        <f t="shared" si="43"/>
        <v>3</v>
      </c>
      <c r="D465" s="6" t="str">
        <f t="shared" si="44"/>
        <v>neděle</v>
      </c>
      <c r="E465" s="6" t="s">
        <v>9</v>
      </c>
      <c r="F465" s="6">
        <v>353</v>
      </c>
      <c r="G465" s="6">
        <v>344</v>
      </c>
      <c r="H465" s="6">
        <v>9</v>
      </c>
      <c r="I465" s="6">
        <f t="shared" si="45"/>
        <v>3096</v>
      </c>
      <c r="J465" s="6">
        <f t="shared" si="46"/>
        <v>3449</v>
      </c>
      <c r="K465" s="6">
        <v>3482</v>
      </c>
      <c r="L465" s="6">
        <f t="shared" si="47"/>
        <v>33</v>
      </c>
      <c r="M465">
        <f>SUMIFS(L$2:L465,E$2:E465,E465,B$2:B465,B465,C$2:C465,C465)</f>
        <v>19014</v>
      </c>
    </row>
    <row r="466" spans="1:13" x14ac:dyDescent="0.25">
      <c r="A466" s="5">
        <v>36976</v>
      </c>
      <c r="B466" s="6">
        <f t="shared" si="42"/>
        <v>2001</v>
      </c>
      <c r="C466" s="6">
        <f t="shared" si="43"/>
        <v>3</v>
      </c>
      <c r="D466" s="6" t="str">
        <f t="shared" si="44"/>
        <v>pondělí</v>
      </c>
      <c r="E466" s="6" t="s">
        <v>10</v>
      </c>
      <c r="F466" s="6">
        <v>643</v>
      </c>
      <c r="G466" s="6">
        <v>353</v>
      </c>
      <c r="H466" s="6">
        <v>2</v>
      </c>
      <c r="I466" s="6">
        <f t="shared" si="45"/>
        <v>706</v>
      </c>
      <c r="J466" s="6">
        <f t="shared" si="46"/>
        <v>1349</v>
      </c>
      <c r="K466" s="6">
        <v>1166</v>
      </c>
      <c r="L466" s="6">
        <f t="shared" si="47"/>
        <v>-183</v>
      </c>
      <c r="M466">
        <f>SUMIFS(L$2:L466,E$2:E466,E466,B$2:B466,B466,C$2:C466,C466)</f>
        <v>435</v>
      </c>
    </row>
    <row r="467" spans="1:13" x14ac:dyDescent="0.25">
      <c r="A467" s="5">
        <v>36977</v>
      </c>
      <c r="B467" s="6">
        <f t="shared" si="42"/>
        <v>2001</v>
      </c>
      <c r="C467" s="6">
        <f t="shared" si="43"/>
        <v>3</v>
      </c>
      <c r="D467" s="6" t="str">
        <f t="shared" si="44"/>
        <v>úterý</v>
      </c>
      <c r="E467" s="6" t="s">
        <v>9</v>
      </c>
      <c r="F467" s="6">
        <v>353</v>
      </c>
      <c r="G467" s="6">
        <v>476</v>
      </c>
      <c r="H467" s="6">
        <v>10</v>
      </c>
      <c r="I467" s="6">
        <f t="shared" si="45"/>
        <v>4760</v>
      </c>
      <c r="J467" s="6">
        <f t="shared" si="46"/>
        <v>5113</v>
      </c>
      <c r="K467" s="6">
        <v>5445</v>
      </c>
      <c r="L467" s="6">
        <f t="shared" si="47"/>
        <v>332</v>
      </c>
      <c r="M467">
        <f>SUMIFS(L$2:L467,E$2:E467,E467,B$2:B467,B467,C$2:C467,C467)</f>
        <v>19346</v>
      </c>
    </row>
    <row r="468" spans="1:13" x14ac:dyDescent="0.25">
      <c r="A468" s="5">
        <v>36979</v>
      </c>
      <c r="B468" s="6">
        <f t="shared" si="42"/>
        <v>2001</v>
      </c>
      <c r="C468" s="6">
        <f t="shared" si="43"/>
        <v>3</v>
      </c>
      <c r="D468" s="6" t="str">
        <f t="shared" si="44"/>
        <v>čtvrtek</v>
      </c>
      <c r="E468" s="6" t="s">
        <v>10</v>
      </c>
      <c r="F468" s="6">
        <v>643</v>
      </c>
      <c r="G468" s="6">
        <v>344</v>
      </c>
      <c r="H468" s="6">
        <v>9</v>
      </c>
      <c r="I468" s="6">
        <f t="shared" si="45"/>
        <v>3096</v>
      </c>
      <c r="J468" s="6">
        <f t="shared" si="46"/>
        <v>3739</v>
      </c>
      <c r="K468" s="6">
        <v>3952</v>
      </c>
      <c r="L468" s="6">
        <f t="shared" si="47"/>
        <v>213</v>
      </c>
      <c r="M468">
        <f>SUMIFS(L$2:L468,E$2:E468,E468,B$2:B468,B468,C$2:C468,C468)</f>
        <v>648</v>
      </c>
    </row>
    <row r="469" spans="1:13" x14ac:dyDescent="0.25">
      <c r="A469" s="5">
        <v>36980</v>
      </c>
      <c r="B469" s="6">
        <f t="shared" si="42"/>
        <v>2001</v>
      </c>
      <c r="C469" s="6">
        <f t="shared" si="43"/>
        <v>3</v>
      </c>
      <c r="D469" s="6" t="str">
        <f t="shared" si="44"/>
        <v>pátek</v>
      </c>
      <c r="E469" s="6" t="s">
        <v>9</v>
      </c>
      <c r="F469" s="6">
        <v>353</v>
      </c>
      <c r="G469" s="6">
        <v>353</v>
      </c>
      <c r="H469" s="6">
        <v>8</v>
      </c>
      <c r="I469" s="6">
        <f t="shared" si="45"/>
        <v>2824</v>
      </c>
      <c r="J469" s="6">
        <f t="shared" si="46"/>
        <v>3177</v>
      </c>
      <c r="K469" s="6">
        <v>2597</v>
      </c>
      <c r="L469" s="6">
        <f t="shared" si="47"/>
        <v>-580</v>
      </c>
      <c r="M469">
        <f>SUMIFS(L$2:L469,E$2:E469,E469,B$2:B469,B469,C$2:C469,C469)</f>
        <v>18766</v>
      </c>
    </row>
    <row r="470" spans="1:13" x14ac:dyDescent="0.25">
      <c r="A470" s="5">
        <v>36981</v>
      </c>
      <c r="B470" s="6">
        <f t="shared" si="42"/>
        <v>2001</v>
      </c>
      <c r="C470" s="6">
        <f t="shared" si="43"/>
        <v>3</v>
      </c>
      <c r="D470" s="6" t="str">
        <f t="shared" si="44"/>
        <v>sobota</v>
      </c>
      <c r="E470" s="6" t="s">
        <v>9</v>
      </c>
      <c r="F470" s="6">
        <v>353</v>
      </c>
      <c r="G470" s="6">
        <v>418</v>
      </c>
      <c r="H470" s="6">
        <v>5</v>
      </c>
      <c r="I470" s="6">
        <f t="shared" si="45"/>
        <v>2090</v>
      </c>
      <c r="J470" s="6">
        <f t="shared" si="46"/>
        <v>2443</v>
      </c>
      <c r="K470" s="6">
        <v>2095</v>
      </c>
      <c r="L470" s="6">
        <f t="shared" si="47"/>
        <v>-348</v>
      </c>
      <c r="M470">
        <f>SUMIFS(L$2:L470,E$2:E470,E470,B$2:B470,B470,C$2:C470,C470)</f>
        <v>18418</v>
      </c>
    </row>
    <row r="471" spans="1:13" x14ac:dyDescent="0.25">
      <c r="A471" s="5">
        <v>36982</v>
      </c>
      <c r="B471" s="6">
        <f t="shared" si="42"/>
        <v>2001</v>
      </c>
      <c r="C471" s="6">
        <f t="shared" si="43"/>
        <v>4</v>
      </c>
      <c r="D471" s="6" t="str">
        <f t="shared" si="44"/>
        <v>neděle</v>
      </c>
      <c r="E471" s="6" t="s">
        <v>10</v>
      </c>
      <c r="F471" s="6">
        <v>643</v>
      </c>
      <c r="G471" s="6">
        <v>344</v>
      </c>
      <c r="H471" s="6">
        <v>3</v>
      </c>
      <c r="I471" s="6">
        <f t="shared" si="45"/>
        <v>1032</v>
      </c>
      <c r="J471" s="6">
        <f t="shared" si="46"/>
        <v>1675</v>
      </c>
      <c r="K471" s="6">
        <v>1622</v>
      </c>
      <c r="L471" s="6">
        <f t="shared" si="47"/>
        <v>-53</v>
      </c>
      <c r="M471">
        <f>SUMIFS(L$2:L471,E$2:E471,E471,B$2:B471,B471,C$2:C471,C471)</f>
        <v>-53</v>
      </c>
    </row>
    <row r="472" spans="1:13" x14ac:dyDescent="0.25">
      <c r="A472" s="5">
        <v>36983</v>
      </c>
      <c r="B472" s="6">
        <f t="shared" si="42"/>
        <v>2001</v>
      </c>
      <c r="C472" s="6">
        <f t="shared" si="43"/>
        <v>4</v>
      </c>
      <c r="D472" s="6" t="str">
        <f t="shared" si="44"/>
        <v>pondělí</v>
      </c>
      <c r="E472" s="6" t="s">
        <v>9</v>
      </c>
      <c r="F472" s="6">
        <v>353</v>
      </c>
      <c r="G472" s="6">
        <v>353</v>
      </c>
      <c r="H472" s="6">
        <v>3</v>
      </c>
      <c r="I472" s="6">
        <f t="shared" si="45"/>
        <v>1059</v>
      </c>
      <c r="J472" s="6">
        <f t="shared" si="46"/>
        <v>1412</v>
      </c>
      <c r="K472" s="6">
        <v>5784</v>
      </c>
      <c r="L472" s="6">
        <f t="shared" si="47"/>
        <v>4372</v>
      </c>
      <c r="M472">
        <f>SUMIFS(L$2:L472,E$2:E472,E472,B$2:B472,B472,C$2:C472,C472)</f>
        <v>4372</v>
      </c>
    </row>
    <row r="473" spans="1:13" x14ac:dyDescent="0.25">
      <c r="A473" s="5">
        <v>36986</v>
      </c>
      <c r="B473" s="6">
        <f t="shared" si="42"/>
        <v>2001</v>
      </c>
      <c r="C473" s="6">
        <f t="shared" si="43"/>
        <v>4</v>
      </c>
      <c r="D473" s="6" t="str">
        <f t="shared" si="44"/>
        <v>čtvrtek</v>
      </c>
      <c r="E473" s="6" t="s">
        <v>9</v>
      </c>
      <c r="F473" s="6">
        <v>353</v>
      </c>
      <c r="G473" s="6">
        <v>344</v>
      </c>
      <c r="H473" s="6">
        <v>2</v>
      </c>
      <c r="I473" s="6">
        <f t="shared" si="45"/>
        <v>688</v>
      </c>
      <c r="J473" s="6">
        <f t="shared" si="46"/>
        <v>1041</v>
      </c>
      <c r="K473" s="6">
        <v>1709</v>
      </c>
      <c r="L473" s="6">
        <f t="shared" si="47"/>
        <v>668</v>
      </c>
      <c r="M473">
        <f>SUMIFS(L$2:L473,E$2:E473,E473,B$2:B473,B473,C$2:C473,C473)</f>
        <v>5040</v>
      </c>
    </row>
    <row r="474" spans="1:13" x14ac:dyDescent="0.25">
      <c r="A474" s="5">
        <v>36987</v>
      </c>
      <c r="B474" s="6">
        <f t="shared" si="42"/>
        <v>2001</v>
      </c>
      <c r="C474" s="6">
        <f t="shared" si="43"/>
        <v>4</v>
      </c>
      <c r="D474" s="6" t="str">
        <f t="shared" si="44"/>
        <v>pátek</v>
      </c>
      <c r="E474" s="6" t="s">
        <v>9</v>
      </c>
      <c r="F474" s="6">
        <v>353</v>
      </c>
      <c r="G474" s="6">
        <v>353</v>
      </c>
      <c r="H474" s="6">
        <v>8</v>
      </c>
      <c r="I474" s="6">
        <f t="shared" si="45"/>
        <v>2824</v>
      </c>
      <c r="J474" s="6">
        <f t="shared" si="46"/>
        <v>3177</v>
      </c>
      <c r="K474" s="6">
        <v>2704</v>
      </c>
      <c r="L474" s="6">
        <f t="shared" si="47"/>
        <v>-473</v>
      </c>
      <c r="M474">
        <f>SUMIFS(L$2:L474,E$2:E474,E474,B$2:B474,B474,C$2:C474,C474)</f>
        <v>4567</v>
      </c>
    </row>
    <row r="475" spans="1:13" x14ac:dyDescent="0.25">
      <c r="A475" s="5">
        <v>36987</v>
      </c>
      <c r="B475" s="6">
        <f t="shared" si="42"/>
        <v>2001</v>
      </c>
      <c r="C475" s="6">
        <f t="shared" si="43"/>
        <v>4</v>
      </c>
      <c r="D475" s="6" t="str">
        <f t="shared" si="44"/>
        <v>pátek</v>
      </c>
      <c r="E475" s="6" t="s">
        <v>7</v>
      </c>
      <c r="F475" s="6">
        <v>699</v>
      </c>
      <c r="G475" s="6">
        <v>353</v>
      </c>
      <c r="H475" s="6">
        <v>5</v>
      </c>
      <c r="I475" s="6">
        <f t="shared" si="45"/>
        <v>1765</v>
      </c>
      <c r="J475" s="6">
        <f t="shared" si="46"/>
        <v>2464</v>
      </c>
      <c r="K475" s="6">
        <v>2873</v>
      </c>
      <c r="L475" s="6">
        <f t="shared" si="47"/>
        <v>409</v>
      </c>
      <c r="M475">
        <f>SUMIFS(L$2:L475,E$2:E475,E475,B$2:B475,B475,C$2:C475,C475)</f>
        <v>409</v>
      </c>
    </row>
    <row r="476" spans="1:13" x14ac:dyDescent="0.25">
      <c r="A476" s="5">
        <v>36987</v>
      </c>
      <c r="B476" s="6">
        <f t="shared" si="42"/>
        <v>2001</v>
      </c>
      <c r="C476" s="6">
        <f t="shared" si="43"/>
        <v>4</v>
      </c>
      <c r="D476" s="6" t="str">
        <f t="shared" si="44"/>
        <v>pátek</v>
      </c>
      <c r="E476" s="6" t="s">
        <v>13</v>
      </c>
      <c r="F476" s="6">
        <v>595</v>
      </c>
      <c r="G476" s="6">
        <v>353</v>
      </c>
      <c r="H476" s="6">
        <v>8</v>
      </c>
      <c r="I476" s="6">
        <f t="shared" si="45"/>
        <v>2824</v>
      </c>
      <c r="J476" s="6">
        <f t="shared" si="46"/>
        <v>3419</v>
      </c>
      <c r="K476" s="6">
        <v>3729</v>
      </c>
      <c r="L476" s="6">
        <f t="shared" si="47"/>
        <v>310</v>
      </c>
      <c r="M476">
        <f>SUMIFS(L$2:L476,E$2:E476,E476,B$2:B476,B476,C$2:C476,C476)</f>
        <v>310</v>
      </c>
    </row>
    <row r="477" spans="1:13" x14ac:dyDescent="0.25">
      <c r="A477" s="5">
        <v>36988</v>
      </c>
      <c r="B477" s="6">
        <f t="shared" si="42"/>
        <v>2001</v>
      </c>
      <c r="C477" s="6">
        <f t="shared" si="43"/>
        <v>4</v>
      </c>
      <c r="D477" s="6" t="str">
        <f t="shared" si="44"/>
        <v>sobota</v>
      </c>
      <c r="E477" s="6" t="s">
        <v>10</v>
      </c>
      <c r="F477" s="6">
        <v>643</v>
      </c>
      <c r="G477" s="6">
        <v>418</v>
      </c>
      <c r="H477" s="6">
        <v>6</v>
      </c>
      <c r="I477" s="6">
        <f t="shared" si="45"/>
        <v>2508</v>
      </c>
      <c r="J477" s="6">
        <f t="shared" si="46"/>
        <v>3151</v>
      </c>
      <c r="K477" s="6">
        <v>3478</v>
      </c>
      <c r="L477" s="6">
        <f t="shared" si="47"/>
        <v>327</v>
      </c>
      <c r="M477">
        <f>SUMIFS(L$2:L477,E$2:E477,E477,B$2:B477,B477,C$2:C477,C477)</f>
        <v>274</v>
      </c>
    </row>
    <row r="478" spans="1:13" x14ac:dyDescent="0.25">
      <c r="A478" s="5">
        <v>36988</v>
      </c>
      <c r="B478" s="6">
        <f t="shared" si="42"/>
        <v>2001</v>
      </c>
      <c r="C478" s="6">
        <f t="shared" si="43"/>
        <v>4</v>
      </c>
      <c r="D478" s="6" t="str">
        <f t="shared" si="44"/>
        <v>sobota</v>
      </c>
      <c r="E478" s="6" t="s">
        <v>7</v>
      </c>
      <c r="F478" s="6">
        <v>699</v>
      </c>
      <c r="G478" s="6">
        <v>418</v>
      </c>
      <c r="H478" s="6">
        <v>7</v>
      </c>
      <c r="I478" s="6">
        <f t="shared" si="45"/>
        <v>2926</v>
      </c>
      <c r="J478" s="6">
        <f t="shared" si="46"/>
        <v>3625</v>
      </c>
      <c r="K478" s="6">
        <v>4127</v>
      </c>
      <c r="L478" s="6">
        <f t="shared" si="47"/>
        <v>502</v>
      </c>
      <c r="M478">
        <f>SUMIFS(L$2:L478,E$2:E478,E478,B$2:B478,B478,C$2:C478,C478)</f>
        <v>911</v>
      </c>
    </row>
    <row r="479" spans="1:13" x14ac:dyDescent="0.25">
      <c r="A479" s="5">
        <v>36989</v>
      </c>
      <c r="B479" s="6">
        <f t="shared" si="42"/>
        <v>2001</v>
      </c>
      <c r="C479" s="6">
        <f t="shared" si="43"/>
        <v>4</v>
      </c>
      <c r="D479" s="6" t="str">
        <f t="shared" si="44"/>
        <v>neděle</v>
      </c>
      <c r="E479" s="6" t="s">
        <v>9</v>
      </c>
      <c r="F479" s="6">
        <v>353</v>
      </c>
      <c r="G479" s="6">
        <v>344</v>
      </c>
      <c r="H479" s="6">
        <v>6</v>
      </c>
      <c r="I479" s="6">
        <f t="shared" si="45"/>
        <v>2064</v>
      </c>
      <c r="J479" s="6">
        <f t="shared" si="46"/>
        <v>2417</v>
      </c>
      <c r="K479" s="6">
        <v>12877</v>
      </c>
      <c r="L479" s="6">
        <f t="shared" si="47"/>
        <v>10460</v>
      </c>
      <c r="M479">
        <f>SUMIFS(L$2:L479,E$2:E479,E479,B$2:B479,B479,C$2:C479,C479)</f>
        <v>15027</v>
      </c>
    </row>
    <row r="480" spans="1:13" x14ac:dyDescent="0.25">
      <c r="A480" s="5">
        <v>36990</v>
      </c>
      <c r="B480" s="6">
        <f t="shared" si="42"/>
        <v>2001</v>
      </c>
      <c r="C480" s="6">
        <f t="shared" si="43"/>
        <v>4</v>
      </c>
      <c r="D480" s="6" t="str">
        <f t="shared" si="44"/>
        <v>pondělí</v>
      </c>
      <c r="E480" s="6" t="s">
        <v>7</v>
      </c>
      <c r="F480" s="6">
        <v>699</v>
      </c>
      <c r="G480" s="6">
        <v>353</v>
      </c>
      <c r="H480" s="6">
        <v>9</v>
      </c>
      <c r="I480" s="6">
        <f t="shared" si="45"/>
        <v>3177</v>
      </c>
      <c r="J480" s="6">
        <f t="shared" si="46"/>
        <v>3876</v>
      </c>
      <c r="K480" s="6">
        <v>3538</v>
      </c>
      <c r="L480" s="6">
        <f t="shared" si="47"/>
        <v>-338</v>
      </c>
      <c r="M480">
        <f>SUMIFS(L$2:L480,E$2:E480,E480,B$2:B480,B480,C$2:C480,C480)</f>
        <v>573</v>
      </c>
    </row>
    <row r="481" spans="1:13" x14ac:dyDescent="0.25">
      <c r="A481" s="5">
        <v>36992</v>
      </c>
      <c r="B481" s="6">
        <f t="shared" si="42"/>
        <v>2001</v>
      </c>
      <c r="C481" s="6">
        <f t="shared" si="43"/>
        <v>4</v>
      </c>
      <c r="D481" s="6" t="str">
        <f t="shared" si="44"/>
        <v>středa</v>
      </c>
      <c r="E481" s="6" t="s">
        <v>7</v>
      </c>
      <c r="F481" s="6">
        <v>699</v>
      </c>
      <c r="G481" s="6">
        <v>476</v>
      </c>
      <c r="H481" s="6">
        <v>5</v>
      </c>
      <c r="I481" s="6">
        <f t="shared" si="45"/>
        <v>2380</v>
      </c>
      <c r="J481" s="6">
        <f t="shared" si="46"/>
        <v>3079</v>
      </c>
      <c r="K481" s="6">
        <v>5054</v>
      </c>
      <c r="L481" s="6">
        <f t="shared" si="47"/>
        <v>1975</v>
      </c>
      <c r="M481">
        <f>SUMIFS(L$2:L481,E$2:E481,E481,B$2:B481,B481,C$2:C481,C481)</f>
        <v>2548</v>
      </c>
    </row>
    <row r="482" spans="1:13" x14ac:dyDescent="0.25">
      <c r="A482" s="5">
        <v>36992</v>
      </c>
      <c r="B482" s="6">
        <f t="shared" si="42"/>
        <v>2001</v>
      </c>
      <c r="C482" s="6">
        <f t="shared" si="43"/>
        <v>4</v>
      </c>
      <c r="D482" s="6" t="str">
        <f t="shared" si="44"/>
        <v>středa</v>
      </c>
      <c r="E482" s="6" t="s">
        <v>9</v>
      </c>
      <c r="F482" s="6">
        <v>353</v>
      </c>
      <c r="G482" s="6">
        <v>476</v>
      </c>
      <c r="H482" s="6">
        <v>4</v>
      </c>
      <c r="I482" s="6">
        <f t="shared" si="45"/>
        <v>1904</v>
      </c>
      <c r="J482" s="6">
        <f t="shared" si="46"/>
        <v>2257</v>
      </c>
      <c r="K482" s="6">
        <v>1817</v>
      </c>
      <c r="L482" s="6">
        <f t="shared" si="47"/>
        <v>-440</v>
      </c>
      <c r="M482">
        <f>SUMIFS(L$2:L482,E$2:E482,E482,B$2:B482,B482,C$2:C482,C482)</f>
        <v>14587</v>
      </c>
    </row>
    <row r="483" spans="1:13" x14ac:dyDescent="0.25">
      <c r="A483" s="5">
        <v>36993</v>
      </c>
      <c r="B483" s="6">
        <f t="shared" si="42"/>
        <v>2001</v>
      </c>
      <c r="C483" s="6">
        <f t="shared" si="43"/>
        <v>4</v>
      </c>
      <c r="D483" s="6" t="str">
        <f t="shared" si="44"/>
        <v>čtvrtek</v>
      </c>
      <c r="E483" s="6" t="s">
        <v>10</v>
      </c>
      <c r="F483" s="6">
        <v>643</v>
      </c>
      <c r="G483" s="6">
        <v>344</v>
      </c>
      <c r="H483" s="6">
        <v>9</v>
      </c>
      <c r="I483" s="6">
        <f t="shared" si="45"/>
        <v>3096</v>
      </c>
      <c r="J483" s="6">
        <f t="shared" si="46"/>
        <v>3739</v>
      </c>
      <c r="K483" s="6">
        <v>3557</v>
      </c>
      <c r="L483" s="6">
        <f t="shared" si="47"/>
        <v>-182</v>
      </c>
      <c r="M483">
        <f>SUMIFS(L$2:L483,E$2:E483,E483,B$2:B483,B483,C$2:C483,C483)</f>
        <v>92</v>
      </c>
    </row>
    <row r="484" spans="1:13" x14ac:dyDescent="0.25">
      <c r="A484" s="5">
        <v>36994</v>
      </c>
      <c r="B484" s="6">
        <f t="shared" si="42"/>
        <v>2001</v>
      </c>
      <c r="C484" s="6">
        <f t="shared" si="43"/>
        <v>4</v>
      </c>
      <c r="D484" s="6" t="str">
        <f t="shared" si="44"/>
        <v>pátek</v>
      </c>
      <c r="E484" s="6" t="s">
        <v>9</v>
      </c>
      <c r="F484" s="6">
        <v>353</v>
      </c>
      <c r="G484" s="6">
        <v>353</v>
      </c>
      <c r="H484" s="6">
        <v>1</v>
      </c>
      <c r="I484" s="6">
        <f t="shared" si="45"/>
        <v>353</v>
      </c>
      <c r="J484" s="6">
        <f t="shared" si="46"/>
        <v>706</v>
      </c>
      <c r="K484" s="6">
        <v>654</v>
      </c>
      <c r="L484" s="6">
        <f t="shared" si="47"/>
        <v>-52</v>
      </c>
      <c r="M484">
        <f>SUMIFS(L$2:L484,E$2:E484,E484,B$2:B484,B484,C$2:C484,C484)</f>
        <v>14535</v>
      </c>
    </row>
    <row r="485" spans="1:13" x14ac:dyDescent="0.25">
      <c r="A485" s="5">
        <v>36995</v>
      </c>
      <c r="B485" s="6">
        <f t="shared" si="42"/>
        <v>2001</v>
      </c>
      <c r="C485" s="6">
        <f t="shared" si="43"/>
        <v>4</v>
      </c>
      <c r="D485" s="6" t="str">
        <f t="shared" si="44"/>
        <v>sobota</v>
      </c>
      <c r="E485" s="6" t="s">
        <v>13</v>
      </c>
      <c r="F485" s="6">
        <v>595</v>
      </c>
      <c r="G485" s="6">
        <v>418</v>
      </c>
      <c r="H485" s="6">
        <v>10</v>
      </c>
      <c r="I485" s="6">
        <f t="shared" si="45"/>
        <v>4180</v>
      </c>
      <c r="J485" s="6">
        <f t="shared" si="46"/>
        <v>4775</v>
      </c>
      <c r="K485" s="6">
        <v>4800</v>
      </c>
      <c r="L485" s="6">
        <f t="shared" si="47"/>
        <v>25</v>
      </c>
      <c r="M485">
        <f>SUMIFS(L$2:L485,E$2:E485,E485,B$2:B485,B485,C$2:C485,C485)</f>
        <v>335</v>
      </c>
    </row>
    <row r="486" spans="1:13" x14ac:dyDescent="0.25">
      <c r="A486" s="5">
        <v>36996</v>
      </c>
      <c r="B486" s="6">
        <f t="shared" si="42"/>
        <v>2001</v>
      </c>
      <c r="C486" s="6">
        <f t="shared" si="43"/>
        <v>4</v>
      </c>
      <c r="D486" s="6" t="str">
        <f t="shared" si="44"/>
        <v>neděle</v>
      </c>
      <c r="E486" s="6" t="s">
        <v>10</v>
      </c>
      <c r="F486" s="6">
        <v>643</v>
      </c>
      <c r="G486" s="6">
        <v>344</v>
      </c>
      <c r="H486" s="6">
        <v>7</v>
      </c>
      <c r="I486" s="6">
        <f t="shared" si="45"/>
        <v>2408</v>
      </c>
      <c r="J486" s="6">
        <f t="shared" si="46"/>
        <v>3051</v>
      </c>
      <c r="K486" s="6">
        <v>2981</v>
      </c>
      <c r="L486" s="6">
        <f t="shared" si="47"/>
        <v>-70</v>
      </c>
      <c r="M486">
        <f>SUMIFS(L$2:L486,E$2:E486,E486,B$2:B486,B486,C$2:C486,C486)</f>
        <v>22</v>
      </c>
    </row>
    <row r="487" spans="1:13" x14ac:dyDescent="0.25">
      <c r="A487" s="5">
        <v>36996</v>
      </c>
      <c r="B487" s="6">
        <f t="shared" si="42"/>
        <v>2001</v>
      </c>
      <c r="C487" s="6">
        <f t="shared" si="43"/>
        <v>4</v>
      </c>
      <c r="D487" s="6" t="str">
        <f t="shared" si="44"/>
        <v>neděle</v>
      </c>
      <c r="E487" s="6" t="s">
        <v>9</v>
      </c>
      <c r="F487" s="6">
        <v>353</v>
      </c>
      <c r="G487" s="6">
        <v>344</v>
      </c>
      <c r="H487" s="6">
        <v>5</v>
      </c>
      <c r="I487" s="6">
        <f t="shared" si="45"/>
        <v>1720</v>
      </c>
      <c r="J487" s="6">
        <f t="shared" si="46"/>
        <v>2073</v>
      </c>
      <c r="K487" s="6">
        <v>1885</v>
      </c>
      <c r="L487" s="6">
        <f t="shared" si="47"/>
        <v>-188</v>
      </c>
      <c r="M487">
        <f>SUMIFS(L$2:L487,E$2:E487,E487,B$2:B487,B487,C$2:C487,C487)</f>
        <v>14347</v>
      </c>
    </row>
    <row r="488" spans="1:13" x14ac:dyDescent="0.25">
      <c r="A488" s="5">
        <v>36997</v>
      </c>
      <c r="B488" s="6">
        <f t="shared" si="42"/>
        <v>2001</v>
      </c>
      <c r="C488" s="6">
        <f t="shared" si="43"/>
        <v>4</v>
      </c>
      <c r="D488" s="6" t="str">
        <f t="shared" si="44"/>
        <v>pondělí</v>
      </c>
      <c r="E488" s="6" t="s">
        <v>10</v>
      </c>
      <c r="F488" s="6">
        <v>643</v>
      </c>
      <c r="G488" s="6">
        <v>353</v>
      </c>
      <c r="H488" s="6">
        <v>6</v>
      </c>
      <c r="I488" s="6">
        <f t="shared" si="45"/>
        <v>2118</v>
      </c>
      <c r="J488" s="6">
        <f t="shared" si="46"/>
        <v>2761</v>
      </c>
      <c r="K488" s="6">
        <v>2279</v>
      </c>
      <c r="L488" s="6">
        <f t="shared" si="47"/>
        <v>-482</v>
      </c>
      <c r="M488">
        <f>SUMIFS(L$2:L488,E$2:E488,E488,B$2:B488,B488,C$2:C488,C488)</f>
        <v>-460</v>
      </c>
    </row>
    <row r="489" spans="1:13" x14ac:dyDescent="0.25">
      <c r="A489" s="5">
        <v>36998</v>
      </c>
      <c r="B489" s="6">
        <f t="shared" si="42"/>
        <v>2001</v>
      </c>
      <c r="C489" s="6">
        <f t="shared" si="43"/>
        <v>4</v>
      </c>
      <c r="D489" s="6" t="str">
        <f t="shared" si="44"/>
        <v>úterý</v>
      </c>
      <c r="E489" s="6" t="s">
        <v>12</v>
      </c>
      <c r="F489" s="6">
        <v>618</v>
      </c>
      <c r="G489" s="6">
        <v>476</v>
      </c>
      <c r="H489" s="6">
        <v>7</v>
      </c>
      <c r="I489" s="6">
        <f t="shared" si="45"/>
        <v>3332</v>
      </c>
      <c r="J489" s="6">
        <f t="shared" si="46"/>
        <v>3950</v>
      </c>
      <c r="K489" s="6">
        <v>4005</v>
      </c>
      <c r="L489" s="6">
        <f t="shared" si="47"/>
        <v>55</v>
      </c>
      <c r="M489">
        <f>SUMIFS(L$2:L489,E$2:E489,E489,B$2:B489,B489,C$2:C489,C489)</f>
        <v>55</v>
      </c>
    </row>
    <row r="490" spans="1:13" x14ac:dyDescent="0.25">
      <c r="A490" s="5">
        <v>36998</v>
      </c>
      <c r="B490" s="6">
        <f t="shared" si="42"/>
        <v>2001</v>
      </c>
      <c r="C490" s="6">
        <f t="shared" si="43"/>
        <v>4</v>
      </c>
      <c r="D490" s="6" t="str">
        <f t="shared" si="44"/>
        <v>úterý</v>
      </c>
      <c r="E490" s="6" t="s">
        <v>13</v>
      </c>
      <c r="F490" s="6">
        <v>595</v>
      </c>
      <c r="G490" s="6">
        <v>476</v>
      </c>
      <c r="H490" s="6">
        <v>3</v>
      </c>
      <c r="I490" s="6">
        <f t="shared" si="45"/>
        <v>1428</v>
      </c>
      <c r="J490" s="6">
        <f t="shared" si="46"/>
        <v>2023</v>
      </c>
      <c r="K490" s="6">
        <v>4512</v>
      </c>
      <c r="L490" s="6">
        <f t="shared" si="47"/>
        <v>2489</v>
      </c>
      <c r="M490">
        <f>SUMIFS(L$2:L490,E$2:E490,E490,B$2:B490,B490,C$2:C490,C490)</f>
        <v>2824</v>
      </c>
    </row>
    <row r="491" spans="1:13" x14ac:dyDescent="0.25">
      <c r="A491" s="5">
        <v>36999</v>
      </c>
      <c r="B491" s="6">
        <f t="shared" si="42"/>
        <v>2001</v>
      </c>
      <c r="C491" s="6">
        <f t="shared" si="43"/>
        <v>4</v>
      </c>
      <c r="D491" s="6" t="str">
        <f t="shared" si="44"/>
        <v>středa</v>
      </c>
      <c r="E491" s="6" t="s">
        <v>12</v>
      </c>
      <c r="F491" s="6">
        <v>618</v>
      </c>
      <c r="G491" s="6">
        <v>476</v>
      </c>
      <c r="H491" s="6">
        <v>6</v>
      </c>
      <c r="I491" s="6">
        <f t="shared" si="45"/>
        <v>2856</v>
      </c>
      <c r="J491" s="6">
        <f t="shared" si="46"/>
        <v>3474</v>
      </c>
      <c r="K491" s="6">
        <v>3035</v>
      </c>
      <c r="L491" s="6">
        <f t="shared" si="47"/>
        <v>-439</v>
      </c>
      <c r="M491">
        <f>SUMIFS(L$2:L491,E$2:E491,E491,B$2:B491,B491,C$2:C491,C491)</f>
        <v>-384</v>
      </c>
    </row>
    <row r="492" spans="1:13" x14ac:dyDescent="0.25">
      <c r="A492" s="5">
        <v>37000</v>
      </c>
      <c r="B492" s="6">
        <f t="shared" si="42"/>
        <v>2001</v>
      </c>
      <c r="C492" s="6">
        <f t="shared" si="43"/>
        <v>4</v>
      </c>
      <c r="D492" s="6" t="str">
        <f t="shared" si="44"/>
        <v>čtvrtek</v>
      </c>
      <c r="E492" s="6" t="s">
        <v>13</v>
      </c>
      <c r="F492" s="6">
        <v>595</v>
      </c>
      <c r="G492" s="6">
        <v>344</v>
      </c>
      <c r="H492" s="6">
        <v>3</v>
      </c>
      <c r="I492" s="6">
        <f t="shared" si="45"/>
        <v>1032</v>
      </c>
      <c r="J492" s="6">
        <f t="shared" si="46"/>
        <v>1627</v>
      </c>
      <c r="K492" s="6">
        <v>1851</v>
      </c>
      <c r="L492" s="6">
        <f t="shared" si="47"/>
        <v>224</v>
      </c>
      <c r="M492">
        <f>SUMIFS(L$2:L492,E$2:E492,E492,B$2:B492,B492,C$2:C492,C492)</f>
        <v>3048</v>
      </c>
    </row>
    <row r="493" spans="1:13" x14ac:dyDescent="0.25">
      <c r="A493" s="5">
        <v>37002</v>
      </c>
      <c r="B493" s="6">
        <f t="shared" si="42"/>
        <v>2001</v>
      </c>
      <c r="C493" s="6">
        <f t="shared" si="43"/>
        <v>4</v>
      </c>
      <c r="D493" s="6" t="str">
        <f t="shared" si="44"/>
        <v>sobota</v>
      </c>
      <c r="E493" s="6" t="s">
        <v>9</v>
      </c>
      <c r="F493" s="6">
        <v>353</v>
      </c>
      <c r="G493" s="6">
        <v>418</v>
      </c>
      <c r="H493" s="6">
        <v>9</v>
      </c>
      <c r="I493" s="6">
        <f t="shared" si="45"/>
        <v>3762</v>
      </c>
      <c r="J493" s="6">
        <f t="shared" si="46"/>
        <v>4115</v>
      </c>
      <c r="K493" s="6">
        <v>3689</v>
      </c>
      <c r="L493" s="6">
        <f t="shared" si="47"/>
        <v>-426</v>
      </c>
      <c r="M493">
        <f>SUMIFS(L$2:L493,E$2:E493,E493,B$2:B493,B493,C$2:C493,C493)</f>
        <v>13921</v>
      </c>
    </row>
    <row r="494" spans="1:13" x14ac:dyDescent="0.25">
      <c r="A494" s="5">
        <v>37004</v>
      </c>
      <c r="B494" s="6">
        <f t="shared" si="42"/>
        <v>2001</v>
      </c>
      <c r="C494" s="6">
        <f t="shared" si="43"/>
        <v>4</v>
      </c>
      <c r="D494" s="6" t="str">
        <f t="shared" si="44"/>
        <v>pondělí</v>
      </c>
      <c r="E494" s="6" t="s">
        <v>9</v>
      </c>
      <c r="F494" s="6">
        <v>353</v>
      </c>
      <c r="G494" s="6">
        <v>353</v>
      </c>
      <c r="H494" s="6">
        <v>2</v>
      </c>
      <c r="I494" s="6">
        <f t="shared" si="45"/>
        <v>706</v>
      </c>
      <c r="J494" s="6">
        <f t="shared" si="46"/>
        <v>1059</v>
      </c>
      <c r="K494" s="6">
        <v>925</v>
      </c>
      <c r="L494" s="6">
        <f t="shared" si="47"/>
        <v>-134</v>
      </c>
      <c r="M494">
        <f>SUMIFS(L$2:L494,E$2:E494,E494,B$2:B494,B494,C$2:C494,C494)</f>
        <v>13787</v>
      </c>
    </row>
    <row r="495" spans="1:13" x14ac:dyDescent="0.25">
      <c r="A495" s="5">
        <v>37005</v>
      </c>
      <c r="B495" s="6">
        <f t="shared" si="42"/>
        <v>2001</v>
      </c>
      <c r="C495" s="6">
        <f t="shared" si="43"/>
        <v>4</v>
      </c>
      <c r="D495" s="6" t="str">
        <f t="shared" si="44"/>
        <v>úterý</v>
      </c>
      <c r="E495" s="6" t="s">
        <v>10</v>
      </c>
      <c r="F495" s="6">
        <v>643</v>
      </c>
      <c r="G495" s="6">
        <v>476</v>
      </c>
      <c r="H495" s="6">
        <v>8</v>
      </c>
      <c r="I495" s="6">
        <f t="shared" si="45"/>
        <v>3808</v>
      </c>
      <c r="J495" s="6">
        <f t="shared" si="46"/>
        <v>4451</v>
      </c>
      <c r="K495" s="6">
        <v>5085</v>
      </c>
      <c r="L495" s="6">
        <f t="shared" si="47"/>
        <v>634</v>
      </c>
      <c r="M495">
        <f>SUMIFS(L$2:L495,E$2:E495,E495,B$2:B495,B495,C$2:C495,C495)</f>
        <v>174</v>
      </c>
    </row>
    <row r="496" spans="1:13" x14ac:dyDescent="0.25">
      <c r="A496" s="5">
        <v>37006</v>
      </c>
      <c r="B496" s="6">
        <f t="shared" si="42"/>
        <v>2001</v>
      </c>
      <c r="C496" s="6">
        <f t="shared" si="43"/>
        <v>4</v>
      </c>
      <c r="D496" s="6" t="str">
        <f t="shared" si="44"/>
        <v>středa</v>
      </c>
      <c r="E496" s="6" t="s">
        <v>9</v>
      </c>
      <c r="F496" s="6">
        <v>353</v>
      </c>
      <c r="G496" s="6">
        <v>476</v>
      </c>
      <c r="H496" s="6">
        <v>5</v>
      </c>
      <c r="I496" s="6">
        <f t="shared" si="45"/>
        <v>2380</v>
      </c>
      <c r="J496" s="6">
        <f t="shared" si="46"/>
        <v>2733</v>
      </c>
      <c r="K496" s="6">
        <v>2674</v>
      </c>
      <c r="L496" s="6">
        <f t="shared" si="47"/>
        <v>-59</v>
      </c>
      <c r="M496">
        <f>SUMIFS(L$2:L496,E$2:E496,E496,B$2:B496,B496,C$2:C496,C496)</f>
        <v>13728</v>
      </c>
    </row>
    <row r="497" spans="1:13" x14ac:dyDescent="0.25">
      <c r="A497" s="5">
        <v>37007</v>
      </c>
      <c r="B497" s="6">
        <f t="shared" si="42"/>
        <v>2001</v>
      </c>
      <c r="C497" s="6">
        <f t="shared" si="43"/>
        <v>4</v>
      </c>
      <c r="D497" s="6" t="str">
        <f t="shared" si="44"/>
        <v>čtvrtek</v>
      </c>
      <c r="E497" s="6" t="s">
        <v>10</v>
      </c>
      <c r="F497" s="6">
        <v>643</v>
      </c>
      <c r="G497" s="6">
        <v>344</v>
      </c>
      <c r="H497" s="6">
        <v>5</v>
      </c>
      <c r="I497" s="6">
        <f t="shared" si="45"/>
        <v>1720</v>
      </c>
      <c r="J497" s="6">
        <f t="shared" si="46"/>
        <v>2363</v>
      </c>
      <c r="K497" s="6">
        <v>5196</v>
      </c>
      <c r="L497" s="6">
        <f t="shared" si="47"/>
        <v>2833</v>
      </c>
      <c r="M497">
        <f>SUMIFS(L$2:L497,E$2:E497,E497,B$2:B497,B497,C$2:C497,C497)</f>
        <v>3007</v>
      </c>
    </row>
    <row r="498" spans="1:13" x14ac:dyDescent="0.25">
      <c r="A498" s="5">
        <v>37008</v>
      </c>
      <c r="B498" s="6">
        <f t="shared" si="42"/>
        <v>2001</v>
      </c>
      <c r="C498" s="6">
        <f t="shared" si="43"/>
        <v>4</v>
      </c>
      <c r="D498" s="6" t="str">
        <f t="shared" si="44"/>
        <v>pátek</v>
      </c>
      <c r="E498" s="6" t="s">
        <v>7</v>
      </c>
      <c r="F498" s="6">
        <v>699</v>
      </c>
      <c r="G498" s="6">
        <v>353</v>
      </c>
      <c r="H498" s="6">
        <v>10</v>
      </c>
      <c r="I498" s="6">
        <f t="shared" si="45"/>
        <v>3530</v>
      </c>
      <c r="J498" s="6">
        <f t="shared" si="46"/>
        <v>4229</v>
      </c>
      <c r="K498" s="6">
        <v>3625</v>
      </c>
      <c r="L498" s="6">
        <f t="shared" si="47"/>
        <v>-604</v>
      </c>
      <c r="M498">
        <f>SUMIFS(L$2:L498,E$2:E498,E498,B$2:B498,B498,C$2:C498,C498)</f>
        <v>1944</v>
      </c>
    </row>
    <row r="499" spans="1:13" x14ac:dyDescent="0.25">
      <c r="A499" s="5">
        <v>37008</v>
      </c>
      <c r="B499" s="6">
        <f t="shared" si="42"/>
        <v>2001</v>
      </c>
      <c r="C499" s="6">
        <f t="shared" si="43"/>
        <v>4</v>
      </c>
      <c r="D499" s="6" t="str">
        <f t="shared" si="44"/>
        <v>pátek</v>
      </c>
      <c r="E499" s="6" t="s">
        <v>13</v>
      </c>
      <c r="F499" s="6">
        <v>595</v>
      </c>
      <c r="G499" s="6">
        <v>353</v>
      </c>
      <c r="H499" s="6">
        <v>3</v>
      </c>
      <c r="I499" s="6">
        <f t="shared" si="45"/>
        <v>1059</v>
      </c>
      <c r="J499" s="6">
        <f t="shared" si="46"/>
        <v>1654</v>
      </c>
      <c r="K499" s="6">
        <v>1887</v>
      </c>
      <c r="L499" s="6">
        <f t="shared" si="47"/>
        <v>233</v>
      </c>
      <c r="M499">
        <f>SUMIFS(L$2:L499,E$2:E499,E499,B$2:B499,B499,C$2:C499,C499)</f>
        <v>3281</v>
      </c>
    </row>
    <row r="500" spans="1:13" x14ac:dyDescent="0.25">
      <c r="A500" s="5">
        <v>37010</v>
      </c>
      <c r="B500" s="6">
        <f t="shared" si="42"/>
        <v>2001</v>
      </c>
      <c r="C500" s="6">
        <f t="shared" si="43"/>
        <v>4</v>
      </c>
      <c r="D500" s="6" t="str">
        <f t="shared" si="44"/>
        <v>neděle</v>
      </c>
      <c r="E500" s="6" t="s">
        <v>10</v>
      </c>
      <c r="F500" s="6">
        <v>643</v>
      </c>
      <c r="G500" s="6">
        <v>344</v>
      </c>
      <c r="H500" s="6">
        <v>10</v>
      </c>
      <c r="I500" s="6">
        <f t="shared" si="45"/>
        <v>3440</v>
      </c>
      <c r="J500" s="6">
        <f t="shared" si="46"/>
        <v>4083</v>
      </c>
      <c r="K500" s="6">
        <v>4799</v>
      </c>
      <c r="L500" s="6">
        <f t="shared" si="47"/>
        <v>716</v>
      </c>
      <c r="M500">
        <f>SUMIFS(L$2:L500,E$2:E500,E500,B$2:B500,B500,C$2:C500,C500)</f>
        <v>3723</v>
      </c>
    </row>
    <row r="501" spans="1:13" x14ac:dyDescent="0.25">
      <c r="A501" s="5">
        <v>37011</v>
      </c>
      <c r="B501" s="6">
        <f t="shared" si="42"/>
        <v>2001</v>
      </c>
      <c r="C501" s="6">
        <f t="shared" si="43"/>
        <v>4</v>
      </c>
      <c r="D501" s="6" t="str">
        <f t="shared" si="44"/>
        <v>pondělí</v>
      </c>
      <c r="E501" s="6" t="s">
        <v>7</v>
      </c>
      <c r="F501" s="6">
        <v>699</v>
      </c>
      <c r="G501" s="6">
        <v>353</v>
      </c>
      <c r="H501" s="6">
        <v>2</v>
      </c>
      <c r="I501" s="6">
        <f t="shared" si="45"/>
        <v>706</v>
      </c>
      <c r="J501" s="6">
        <f t="shared" si="46"/>
        <v>1405</v>
      </c>
      <c r="K501" s="6">
        <v>1473</v>
      </c>
      <c r="L501" s="6">
        <f t="shared" si="47"/>
        <v>68</v>
      </c>
      <c r="M501">
        <f>SUMIFS(L$2:L501,E$2:E501,E501,B$2:B501,B501,C$2:C501,C501)</f>
        <v>2012</v>
      </c>
    </row>
    <row r="502" spans="1:13" x14ac:dyDescent="0.25">
      <c r="A502" s="5">
        <v>37011</v>
      </c>
      <c r="B502" s="6">
        <f t="shared" si="42"/>
        <v>2001</v>
      </c>
      <c r="C502" s="6">
        <f t="shared" si="43"/>
        <v>4</v>
      </c>
      <c r="D502" s="6" t="str">
        <f t="shared" si="44"/>
        <v>pondělí</v>
      </c>
      <c r="E502" s="6" t="s">
        <v>9</v>
      </c>
      <c r="F502" s="6">
        <v>353</v>
      </c>
      <c r="G502" s="6">
        <v>353</v>
      </c>
      <c r="H502" s="6">
        <v>7</v>
      </c>
      <c r="I502" s="6">
        <f t="shared" si="45"/>
        <v>2471</v>
      </c>
      <c r="J502" s="6">
        <f t="shared" si="46"/>
        <v>2824</v>
      </c>
      <c r="K502" s="6">
        <v>7738</v>
      </c>
      <c r="L502" s="6">
        <f t="shared" si="47"/>
        <v>4914</v>
      </c>
      <c r="M502">
        <f>SUMIFS(L$2:L502,E$2:E502,E502,B$2:B502,B502,C$2:C502,C502)</f>
        <v>18642</v>
      </c>
    </row>
    <row r="503" spans="1:13" x14ac:dyDescent="0.25">
      <c r="A503" s="5">
        <v>37011</v>
      </c>
      <c r="B503" s="6">
        <f t="shared" si="42"/>
        <v>2001</v>
      </c>
      <c r="C503" s="6">
        <f t="shared" si="43"/>
        <v>4</v>
      </c>
      <c r="D503" s="6" t="str">
        <f t="shared" si="44"/>
        <v>pondělí</v>
      </c>
      <c r="E503" s="6" t="s">
        <v>11</v>
      </c>
      <c r="F503" s="6">
        <v>726</v>
      </c>
      <c r="G503" s="6">
        <v>353</v>
      </c>
      <c r="H503" s="6">
        <v>2</v>
      </c>
      <c r="I503" s="6">
        <f t="shared" si="45"/>
        <v>706</v>
      </c>
      <c r="J503" s="6">
        <f t="shared" si="46"/>
        <v>1432</v>
      </c>
      <c r="K503" s="6">
        <v>1442</v>
      </c>
      <c r="L503" s="6">
        <f t="shared" si="47"/>
        <v>10</v>
      </c>
      <c r="M503">
        <f>SUMIFS(L$2:L503,E$2:E503,E503,B$2:B503,B503,C$2:C503,C503)</f>
        <v>10</v>
      </c>
    </row>
    <row r="504" spans="1:13" x14ac:dyDescent="0.25">
      <c r="A504" s="5">
        <v>37013</v>
      </c>
      <c r="B504" s="6">
        <f t="shared" si="42"/>
        <v>2001</v>
      </c>
      <c r="C504" s="6">
        <f t="shared" si="43"/>
        <v>5</v>
      </c>
      <c r="D504" s="6" t="str">
        <f t="shared" si="44"/>
        <v>středa</v>
      </c>
      <c r="E504" s="6" t="s">
        <v>13</v>
      </c>
      <c r="F504" s="6">
        <v>595</v>
      </c>
      <c r="G504" s="6">
        <v>476</v>
      </c>
      <c r="H504" s="6">
        <v>2</v>
      </c>
      <c r="I504" s="6">
        <f t="shared" si="45"/>
        <v>952</v>
      </c>
      <c r="J504" s="6">
        <f t="shared" si="46"/>
        <v>1547</v>
      </c>
      <c r="K504" s="6">
        <v>1460</v>
      </c>
      <c r="L504" s="6">
        <f t="shared" si="47"/>
        <v>-87</v>
      </c>
      <c r="M504">
        <f>SUMIFS(L$2:L504,E$2:E504,E504,B$2:B504,B504,C$2:C504,C504)</f>
        <v>-87</v>
      </c>
    </row>
    <row r="505" spans="1:13" x14ac:dyDescent="0.25">
      <c r="A505" s="5">
        <v>37017</v>
      </c>
      <c r="B505" s="6">
        <f t="shared" si="42"/>
        <v>2001</v>
      </c>
      <c r="C505" s="6">
        <f t="shared" si="43"/>
        <v>5</v>
      </c>
      <c r="D505" s="6" t="str">
        <f t="shared" si="44"/>
        <v>neděle</v>
      </c>
      <c r="E505" s="6" t="s">
        <v>10</v>
      </c>
      <c r="F505" s="6">
        <v>643</v>
      </c>
      <c r="G505" s="6">
        <v>344</v>
      </c>
      <c r="H505" s="6">
        <v>9</v>
      </c>
      <c r="I505" s="6">
        <f t="shared" si="45"/>
        <v>3096</v>
      </c>
      <c r="J505" s="6">
        <f t="shared" si="46"/>
        <v>3739</v>
      </c>
      <c r="K505" s="6">
        <v>3191</v>
      </c>
      <c r="L505" s="6">
        <f t="shared" si="47"/>
        <v>-548</v>
      </c>
      <c r="M505">
        <f>SUMIFS(L$2:L505,E$2:E505,E505,B$2:B505,B505,C$2:C505,C505)</f>
        <v>-548</v>
      </c>
    </row>
    <row r="506" spans="1:13" x14ac:dyDescent="0.25">
      <c r="A506" s="5">
        <v>37017</v>
      </c>
      <c r="B506" s="6">
        <f t="shared" si="42"/>
        <v>2001</v>
      </c>
      <c r="C506" s="6">
        <f t="shared" si="43"/>
        <v>5</v>
      </c>
      <c r="D506" s="6" t="str">
        <f t="shared" si="44"/>
        <v>neděle</v>
      </c>
      <c r="E506" s="6" t="s">
        <v>7</v>
      </c>
      <c r="F506" s="6">
        <v>699</v>
      </c>
      <c r="G506" s="6">
        <v>344</v>
      </c>
      <c r="H506" s="6">
        <v>8</v>
      </c>
      <c r="I506" s="6">
        <f t="shared" si="45"/>
        <v>2752</v>
      </c>
      <c r="J506" s="6">
        <f t="shared" si="46"/>
        <v>3451</v>
      </c>
      <c r="K506" s="6">
        <v>3004</v>
      </c>
      <c r="L506" s="6">
        <f t="shared" si="47"/>
        <v>-447</v>
      </c>
      <c r="M506">
        <f>SUMIFS(L$2:L506,E$2:E506,E506,B$2:B506,B506,C$2:C506,C506)</f>
        <v>-447</v>
      </c>
    </row>
    <row r="507" spans="1:13" x14ac:dyDescent="0.25">
      <c r="A507" s="5">
        <v>37018</v>
      </c>
      <c r="B507" s="6">
        <f t="shared" si="42"/>
        <v>2001</v>
      </c>
      <c r="C507" s="6">
        <f t="shared" si="43"/>
        <v>5</v>
      </c>
      <c r="D507" s="6" t="str">
        <f t="shared" si="44"/>
        <v>pondělí</v>
      </c>
      <c r="E507" s="6" t="s">
        <v>9</v>
      </c>
      <c r="F507" s="6">
        <v>353</v>
      </c>
      <c r="G507" s="6">
        <v>353</v>
      </c>
      <c r="H507" s="6">
        <v>6</v>
      </c>
      <c r="I507" s="6">
        <f t="shared" si="45"/>
        <v>2118</v>
      </c>
      <c r="J507" s="6">
        <f t="shared" si="46"/>
        <v>2471</v>
      </c>
      <c r="K507" s="6">
        <v>2166</v>
      </c>
      <c r="L507" s="6">
        <f t="shared" si="47"/>
        <v>-305</v>
      </c>
      <c r="M507">
        <f>SUMIFS(L$2:L507,E$2:E507,E507,B$2:B507,B507,C$2:C507,C507)</f>
        <v>-305</v>
      </c>
    </row>
    <row r="508" spans="1:13" x14ac:dyDescent="0.25">
      <c r="A508" s="5">
        <v>37019</v>
      </c>
      <c r="B508" s="6">
        <f t="shared" si="42"/>
        <v>2001</v>
      </c>
      <c r="C508" s="6">
        <f t="shared" si="43"/>
        <v>5</v>
      </c>
      <c r="D508" s="6" t="str">
        <f t="shared" si="44"/>
        <v>úterý</v>
      </c>
      <c r="E508" s="6" t="s">
        <v>9</v>
      </c>
      <c r="F508" s="6">
        <v>353</v>
      </c>
      <c r="G508" s="6">
        <v>476</v>
      </c>
      <c r="H508" s="6">
        <v>1</v>
      </c>
      <c r="I508" s="6">
        <f t="shared" si="45"/>
        <v>476</v>
      </c>
      <c r="J508" s="6">
        <f t="shared" si="46"/>
        <v>829</v>
      </c>
      <c r="K508" s="6">
        <v>783</v>
      </c>
      <c r="L508" s="6">
        <f t="shared" si="47"/>
        <v>-46</v>
      </c>
      <c r="M508">
        <f>SUMIFS(L$2:L508,E$2:E508,E508,B$2:B508,B508,C$2:C508,C508)</f>
        <v>-351</v>
      </c>
    </row>
    <row r="509" spans="1:13" x14ac:dyDescent="0.25">
      <c r="A509" s="5">
        <v>37020</v>
      </c>
      <c r="B509" s="6">
        <f t="shared" si="42"/>
        <v>2001</v>
      </c>
      <c r="C509" s="6">
        <f t="shared" si="43"/>
        <v>5</v>
      </c>
      <c r="D509" s="6" t="str">
        <f t="shared" si="44"/>
        <v>středa</v>
      </c>
      <c r="E509" s="6" t="s">
        <v>7</v>
      </c>
      <c r="F509" s="6">
        <v>699</v>
      </c>
      <c r="G509" s="6">
        <v>476</v>
      </c>
      <c r="H509" s="6">
        <v>1</v>
      </c>
      <c r="I509" s="6">
        <f t="shared" si="45"/>
        <v>476</v>
      </c>
      <c r="J509" s="6">
        <f t="shared" si="46"/>
        <v>1175</v>
      </c>
      <c r="K509" s="6">
        <v>426</v>
      </c>
      <c r="L509" s="6">
        <f t="shared" si="47"/>
        <v>-749</v>
      </c>
      <c r="M509">
        <f>SUMIFS(L$2:L509,E$2:E509,E509,B$2:B509,B509,C$2:C509,C509)</f>
        <v>-1196</v>
      </c>
    </row>
    <row r="510" spans="1:13" x14ac:dyDescent="0.25">
      <c r="A510" s="5">
        <v>37021</v>
      </c>
      <c r="B510" s="6">
        <f t="shared" si="42"/>
        <v>2001</v>
      </c>
      <c r="C510" s="6">
        <f t="shared" si="43"/>
        <v>5</v>
      </c>
      <c r="D510" s="6" t="str">
        <f t="shared" si="44"/>
        <v>čtvrtek</v>
      </c>
      <c r="E510" s="6" t="s">
        <v>9</v>
      </c>
      <c r="F510" s="6">
        <v>353</v>
      </c>
      <c r="G510" s="6">
        <v>344</v>
      </c>
      <c r="H510" s="6">
        <v>3</v>
      </c>
      <c r="I510" s="6">
        <f t="shared" si="45"/>
        <v>1032</v>
      </c>
      <c r="J510" s="6">
        <f t="shared" si="46"/>
        <v>1385</v>
      </c>
      <c r="K510" s="6">
        <v>4470</v>
      </c>
      <c r="L510" s="6">
        <f t="shared" si="47"/>
        <v>3085</v>
      </c>
      <c r="M510">
        <f>SUMIFS(L$2:L510,E$2:E510,E510,B$2:B510,B510,C$2:C510,C510)</f>
        <v>2734</v>
      </c>
    </row>
    <row r="511" spans="1:13" x14ac:dyDescent="0.25">
      <c r="A511" s="5">
        <v>37021</v>
      </c>
      <c r="B511" s="6">
        <f t="shared" si="42"/>
        <v>2001</v>
      </c>
      <c r="C511" s="6">
        <f t="shared" si="43"/>
        <v>5</v>
      </c>
      <c r="D511" s="6" t="str">
        <f t="shared" si="44"/>
        <v>čtvrtek</v>
      </c>
      <c r="E511" s="6" t="s">
        <v>13</v>
      </c>
      <c r="F511" s="6">
        <v>595</v>
      </c>
      <c r="G511" s="6">
        <v>344</v>
      </c>
      <c r="H511" s="6">
        <v>7</v>
      </c>
      <c r="I511" s="6">
        <f t="shared" si="45"/>
        <v>2408</v>
      </c>
      <c r="J511" s="6">
        <f t="shared" si="46"/>
        <v>3003</v>
      </c>
      <c r="K511" s="6">
        <v>2655</v>
      </c>
      <c r="L511" s="6">
        <f t="shared" si="47"/>
        <v>-348</v>
      </c>
      <c r="M511">
        <f>SUMIFS(L$2:L511,E$2:E511,E511,B$2:B511,B511,C$2:C511,C511)</f>
        <v>-435</v>
      </c>
    </row>
    <row r="512" spans="1:13" x14ac:dyDescent="0.25">
      <c r="A512" s="5">
        <v>37022</v>
      </c>
      <c r="B512" s="6">
        <f t="shared" si="42"/>
        <v>2001</v>
      </c>
      <c r="C512" s="6">
        <f t="shared" si="43"/>
        <v>5</v>
      </c>
      <c r="D512" s="6" t="str">
        <f t="shared" si="44"/>
        <v>pátek</v>
      </c>
      <c r="E512" s="6" t="s">
        <v>9</v>
      </c>
      <c r="F512" s="6">
        <v>353</v>
      </c>
      <c r="G512" s="6">
        <v>353</v>
      </c>
      <c r="H512" s="6">
        <v>9</v>
      </c>
      <c r="I512" s="6">
        <f t="shared" si="45"/>
        <v>3177</v>
      </c>
      <c r="J512" s="6">
        <f t="shared" si="46"/>
        <v>3530</v>
      </c>
      <c r="K512" s="6">
        <v>3927</v>
      </c>
      <c r="L512" s="6">
        <f t="shared" si="47"/>
        <v>397</v>
      </c>
      <c r="M512">
        <f>SUMIFS(L$2:L512,E$2:E512,E512,B$2:B512,B512,C$2:C512,C512)</f>
        <v>3131</v>
      </c>
    </row>
    <row r="513" spans="1:13" x14ac:dyDescent="0.25">
      <c r="A513" s="5">
        <v>37023</v>
      </c>
      <c r="B513" s="6">
        <f t="shared" si="42"/>
        <v>2001</v>
      </c>
      <c r="C513" s="6">
        <f t="shared" si="43"/>
        <v>5</v>
      </c>
      <c r="D513" s="6" t="str">
        <f t="shared" si="44"/>
        <v>sobota</v>
      </c>
      <c r="E513" s="6" t="s">
        <v>7</v>
      </c>
      <c r="F513" s="6">
        <v>699</v>
      </c>
      <c r="G513" s="6">
        <v>418</v>
      </c>
      <c r="H513" s="6">
        <v>4</v>
      </c>
      <c r="I513" s="6">
        <f t="shared" si="45"/>
        <v>1672</v>
      </c>
      <c r="J513" s="6">
        <f t="shared" si="46"/>
        <v>2371</v>
      </c>
      <c r="K513" s="6">
        <v>2789</v>
      </c>
      <c r="L513" s="6">
        <f t="shared" si="47"/>
        <v>418</v>
      </c>
      <c r="M513">
        <f>SUMIFS(L$2:L513,E$2:E513,E513,B$2:B513,B513,C$2:C513,C513)</f>
        <v>-778</v>
      </c>
    </row>
    <row r="514" spans="1:13" x14ac:dyDescent="0.25">
      <c r="A514" s="5">
        <v>37023</v>
      </c>
      <c r="B514" s="6">
        <f t="shared" ref="B514:B577" si="48">YEAR(A514)</f>
        <v>2001</v>
      </c>
      <c r="C514" s="6">
        <f t="shared" ref="C514:C577" si="49">MONTH(A514)</f>
        <v>5</v>
      </c>
      <c r="D514" s="6" t="str">
        <f t="shared" ref="D514:D577" si="50">TEXT(A514,"dddd")</f>
        <v>sobota</v>
      </c>
      <c r="E514" s="6" t="s">
        <v>10</v>
      </c>
      <c r="F514" s="6">
        <v>643</v>
      </c>
      <c r="G514" s="6">
        <v>418</v>
      </c>
      <c r="H514" s="6">
        <v>6</v>
      </c>
      <c r="I514" s="6">
        <f t="shared" ref="I514:I577" si="51">G514*H514</f>
        <v>2508</v>
      </c>
      <c r="J514" s="6">
        <f t="shared" ref="J514:J577" si="52">F514+I514</f>
        <v>3151</v>
      </c>
      <c r="K514" s="6">
        <v>3460</v>
      </c>
      <c r="L514" s="6">
        <f t="shared" ref="L514:L577" si="53">K514-J514</f>
        <v>309</v>
      </c>
      <c r="M514">
        <f>SUMIFS(L$2:L514,E$2:E514,E514,B$2:B514,B514,C$2:C514,C514)</f>
        <v>-239</v>
      </c>
    </row>
    <row r="515" spans="1:13" x14ac:dyDescent="0.25">
      <c r="A515" s="5">
        <v>37024</v>
      </c>
      <c r="B515" s="6">
        <f t="shared" si="48"/>
        <v>2001</v>
      </c>
      <c r="C515" s="6">
        <f t="shared" si="49"/>
        <v>5</v>
      </c>
      <c r="D515" s="6" t="str">
        <f t="shared" si="50"/>
        <v>neděle</v>
      </c>
      <c r="E515" s="6" t="s">
        <v>13</v>
      </c>
      <c r="F515" s="6">
        <v>595</v>
      </c>
      <c r="G515" s="6">
        <v>344</v>
      </c>
      <c r="H515" s="6">
        <v>10</v>
      </c>
      <c r="I515" s="6">
        <f t="shared" si="51"/>
        <v>3440</v>
      </c>
      <c r="J515" s="6">
        <f t="shared" si="52"/>
        <v>4035</v>
      </c>
      <c r="K515" s="6">
        <v>17851</v>
      </c>
      <c r="L515" s="6">
        <f t="shared" si="53"/>
        <v>13816</v>
      </c>
      <c r="M515">
        <f>SUMIFS(L$2:L515,E$2:E515,E515,B$2:B515,B515,C$2:C515,C515)</f>
        <v>13381</v>
      </c>
    </row>
    <row r="516" spans="1:13" x14ac:dyDescent="0.25">
      <c r="A516" s="5">
        <v>37025</v>
      </c>
      <c r="B516" s="6">
        <f t="shared" si="48"/>
        <v>2001</v>
      </c>
      <c r="C516" s="6">
        <f t="shared" si="49"/>
        <v>5</v>
      </c>
      <c r="D516" s="6" t="str">
        <f t="shared" si="50"/>
        <v>pondělí</v>
      </c>
      <c r="E516" s="6" t="s">
        <v>9</v>
      </c>
      <c r="F516" s="6">
        <v>353</v>
      </c>
      <c r="G516" s="6">
        <v>353</v>
      </c>
      <c r="H516" s="6">
        <v>9</v>
      </c>
      <c r="I516" s="6">
        <f t="shared" si="51"/>
        <v>3177</v>
      </c>
      <c r="J516" s="6">
        <f t="shared" si="52"/>
        <v>3530</v>
      </c>
      <c r="K516" s="6">
        <v>14207</v>
      </c>
      <c r="L516" s="6">
        <f t="shared" si="53"/>
        <v>10677</v>
      </c>
      <c r="M516">
        <f>SUMIFS(L$2:L516,E$2:E516,E516,B$2:B516,B516,C$2:C516,C516)</f>
        <v>13808</v>
      </c>
    </row>
    <row r="517" spans="1:13" x14ac:dyDescent="0.25">
      <c r="A517" s="5">
        <v>37025</v>
      </c>
      <c r="B517" s="6">
        <f t="shared" si="48"/>
        <v>2001</v>
      </c>
      <c r="C517" s="6">
        <f t="shared" si="49"/>
        <v>5</v>
      </c>
      <c r="D517" s="6" t="str">
        <f t="shared" si="50"/>
        <v>pondělí</v>
      </c>
      <c r="E517" s="6" t="s">
        <v>13</v>
      </c>
      <c r="F517" s="6">
        <v>595</v>
      </c>
      <c r="G517" s="6">
        <v>353</v>
      </c>
      <c r="H517" s="6">
        <v>1</v>
      </c>
      <c r="I517" s="6">
        <f t="shared" si="51"/>
        <v>353</v>
      </c>
      <c r="J517" s="6">
        <f t="shared" si="52"/>
        <v>948</v>
      </c>
      <c r="K517" s="6">
        <v>1107</v>
      </c>
      <c r="L517" s="6">
        <f t="shared" si="53"/>
        <v>159</v>
      </c>
      <c r="M517">
        <f>SUMIFS(L$2:L517,E$2:E517,E517,B$2:B517,B517,C$2:C517,C517)</f>
        <v>13540</v>
      </c>
    </row>
    <row r="518" spans="1:13" x14ac:dyDescent="0.25">
      <c r="A518" s="5">
        <v>37027</v>
      </c>
      <c r="B518" s="6">
        <f t="shared" si="48"/>
        <v>2001</v>
      </c>
      <c r="C518" s="6">
        <f t="shared" si="49"/>
        <v>5</v>
      </c>
      <c r="D518" s="6" t="str">
        <f t="shared" si="50"/>
        <v>středa</v>
      </c>
      <c r="E518" s="6" t="s">
        <v>13</v>
      </c>
      <c r="F518" s="6">
        <v>595</v>
      </c>
      <c r="G518" s="6">
        <v>476</v>
      </c>
      <c r="H518" s="6">
        <v>9</v>
      </c>
      <c r="I518" s="6">
        <f t="shared" si="51"/>
        <v>4284</v>
      </c>
      <c r="J518" s="6">
        <f t="shared" si="52"/>
        <v>4879</v>
      </c>
      <c r="K518" s="6">
        <v>16289</v>
      </c>
      <c r="L518" s="6">
        <f t="shared" si="53"/>
        <v>11410</v>
      </c>
      <c r="M518">
        <f>SUMIFS(L$2:L518,E$2:E518,E518,B$2:B518,B518,C$2:C518,C518)</f>
        <v>24950</v>
      </c>
    </row>
    <row r="519" spans="1:13" x14ac:dyDescent="0.25">
      <c r="A519" s="5">
        <v>37028</v>
      </c>
      <c r="B519" s="6">
        <f t="shared" si="48"/>
        <v>2001</v>
      </c>
      <c r="C519" s="6">
        <f t="shared" si="49"/>
        <v>5</v>
      </c>
      <c r="D519" s="6" t="str">
        <f t="shared" si="50"/>
        <v>čtvrtek</v>
      </c>
      <c r="E519" s="6" t="s">
        <v>7</v>
      </c>
      <c r="F519" s="6">
        <v>699</v>
      </c>
      <c r="G519" s="6">
        <v>344</v>
      </c>
      <c r="H519" s="6">
        <v>1</v>
      </c>
      <c r="I519" s="6">
        <f t="shared" si="51"/>
        <v>344</v>
      </c>
      <c r="J519" s="6">
        <f t="shared" si="52"/>
        <v>1043</v>
      </c>
      <c r="K519" s="6">
        <v>889</v>
      </c>
      <c r="L519" s="6">
        <f t="shared" si="53"/>
        <v>-154</v>
      </c>
      <c r="M519">
        <f>SUMIFS(L$2:L519,E$2:E519,E519,B$2:B519,B519,C$2:C519,C519)</f>
        <v>-932</v>
      </c>
    </row>
    <row r="520" spans="1:13" x14ac:dyDescent="0.25">
      <c r="A520" s="5">
        <v>37029</v>
      </c>
      <c r="B520" s="6">
        <f t="shared" si="48"/>
        <v>2001</v>
      </c>
      <c r="C520" s="6">
        <f t="shared" si="49"/>
        <v>5</v>
      </c>
      <c r="D520" s="6" t="str">
        <f t="shared" si="50"/>
        <v>pátek</v>
      </c>
      <c r="E520" s="6" t="s">
        <v>7</v>
      </c>
      <c r="F520" s="6">
        <v>699</v>
      </c>
      <c r="G520" s="6">
        <v>353</v>
      </c>
      <c r="H520" s="6">
        <v>9</v>
      </c>
      <c r="I520" s="6">
        <f t="shared" si="51"/>
        <v>3177</v>
      </c>
      <c r="J520" s="6">
        <f t="shared" si="52"/>
        <v>3876</v>
      </c>
      <c r="K520" s="6">
        <v>3617</v>
      </c>
      <c r="L520" s="6">
        <f t="shared" si="53"/>
        <v>-259</v>
      </c>
      <c r="M520">
        <f>SUMIFS(L$2:L520,E$2:E520,E520,B$2:B520,B520,C$2:C520,C520)</f>
        <v>-1191</v>
      </c>
    </row>
    <row r="521" spans="1:13" x14ac:dyDescent="0.25">
      <c r="A521" s="5">
        <v>37029</v>
      </c>
      <c r="B521" s="6">
        <f t="shared" si="48"/>
        <v>2001</v>
      </c>
      <c r="C521" s="6">
        <f t="shared" si="49"/>
        <v>5</v>
      </c>
      <c r="D521" s="6" t="str">
        <f t="shared" si="50"/>
        <v>pátek</v>
      </c>
      <c r="E521" s="6" t="s">
        <v>13</v>
      </c>
      <c r="F521" s="6">
        <v>595</v>
      </c>
      <c r="G521" s="6">
        <v>353</v>
      </c>
      <c r="H521" s="6">
        <v>4</v>
      </c>
      <c r="I521" s="6">
        <f t="shared" si="51"/>
        <v>1412</v>
      </c>
      <c r="J521" s="6">
        <f t="shared" si="52"/>
        <v>2007</v>
      </c>
      <c r="K521" s="6">
        <v>4700</v>
      </c>
      <c r="L521" s="6">
        <f t="shared" si="53"/>
        <v>2693</v>
      </c>
      <c r="M521">
        <f>SUMIFS(L$2:L521,E$2:E521,E521,B$2:B521,B521,C$2:C521,C521)</f>
        <v>27643</v>
      </c>
    </row>
    <row r="522" spans="1:13" x14ac:dyDescent="0.25">
      <c r="A522" s="5">
        <v>37030</v>
      </c>
      <c r="B522" s="6">
        <f t="shared" si="48"/>
        <v>2001</v>
      </c>
      <c r="C522" s="6">
        <f t="shared" si="49"/>
        <v>5</v>
      </c>
      <c r="D522" s="6" t="str">
        <f t="shared" si="50"/>
        <v>sobota</v>
      </c>
      <c r="E522" s="6" t="s">
        <v>13</v>
      </c>
      <c r="F522" s="6">
        <v>595</v>
      </c>
      <c r="G522" s="6">
        <v>418</v>
      </c>
      <c r="H522" s="6">
        <v>9</v>
      </c>
      <c r="I522" s="6">
        <f t="shared" si="51"/>
        <v>3762</v>
      </c>
      <c r="J522" s="6">
        <f t="shared" si="52"/>
        <v>4357</v>
      </c>
      <c r="K522" s="6">
        <v>3681</v>
      </c>
      <c r="L522" s="6">
        <f t="shared" si="53"/>
        <v>-676</v>
      </c>
      <c r="M522">
        <f>SUMIFS(L$2:L522,E$2:E522,E522,B$2:B522,B522,C$2:C522,C522)</f>
        <v>26967</v>
      </c>
    </row>
    <row r="523" spans="1:13" x14ac:dyDescent="0.25">
      <c r="A523" s="5">
        <v>37031</v>
      </c>
      <c r="B523" s="6">
        <f t="shared" si="48"/>
        <v>2001</v>
      </c>
      <c r="C523" s="6">
        <f t="shared" si="49"/>
        <v>5</v>
      </c>
      <c r="D523" s="6" t="str">
        <f t="shared" si="50"/>
        <v>neděle</v>
      </c>
      <c r="E523" s="6" t="s">
        <v>7</v>
      </c>
      <c r="F523" s="6">
        <v>699</v>
      </c>
      <c r="G523" s="6">
        <v>344</v>
      </c>
      <c r="H523" s="6">
        <v>5</v>
      </c>
      <c r="I523" s="6">
        <f t="shared" si="51"/>
        <v>1720</v>
      </c>
      <c r="J523" s="6">
        <f t="shared" si="52"/>
        <v>2419</v>
      </c>
      <c r="K523" s="6">
        <v>2481</v>
      </c>
      <c r="L523" s="6">
        <f t="shared" si="53"/>
        <v>62</v>
      </c>
      <c r="M523">
        <f>SUMIFS(L$2:L523,E$2:E523,E523,B$2:B523,B523,C$2:C523,C523)</f>
        <v>-1129</v>
      </c>
    </row>
    <row r="524" spans="1:13" x14ac:dyDescent="0.25">
      <c r="A524" s="5">
        <v>37032</v>
      </c>
      <c r="B524" s="6">
        <f t="shared" si="48"/>
        <v>2001</v>
      </c>
      <c r="C524" s="6">
        <f t="shared" si="49"/>
        <v>5</v>
      </c>
      <c r="D524" s="6" t="str">
        <f t="shared" si="50"/>
        <v>pondělí</v>
      </c>
      <c r="E524" s="6" t="s">
        <v>9</v>
      </c>
      <c r="F524" s="6">
        <v>353</v>
      </c>
      <c r="G524" s="6">
        <v>353</v>
      </c>
      <c r="H524" s="6">
        <v>7</v>
      </c>
      <c r="I524" s="6">
        <f t="shared" si="51"/>
        <v>2471</v>
      </c>
      <c r="J524" s="6">
        <f t="shared" si="52"/>
        <v>2824</v>
      </c>
      <c r="K524" s="6">
        <v>4563</v>
      </c>
      <c r="L524" s="6">
        <f t="shared" si="53"/>
        <v>1739</v>
      </c>
      <c r="M524">
        <f>SUMIFS(L$2:L524,E$2:E524,E524,B$2:B524,B524,C$2:C524,C524)</f>
        <v>15547</v>
      </c>
    </row>
    <row r="525" spans="1:13" x14ac:dyDescent="0.25">
      <c r="A525" s="5">
        <v>37032</v>
      </c>
      <c r="B525" s="6">
        <f t="shared" si="48"/>
        <v>2001</v>
      </c>
      <c r="C525" s="6">
        <f t="shared" si="49"/>
        <v>5</v>
      </c>
      <c r="D525" s="6" t="str">
        <f t="shared" si="50"/>
        <v>pondělí</v>
      </c>
      <c r="E525" s="6" t="s">
        <v>13</v>
      </c>
      <c r="F525" s="6">
        <v>595</v>
      </c>
      <c r="G525" s="6">
        <v>353</v>
      </c>
      <c r="H525" s="6">
        <v>4</v>
      </c>
      <c r="I525" s="6">
        <f t="shared" si="51"/>
        <v>1412</v>
      </c>
      <c r="J525" s="6">
        <f t="shared" si="52"/>
        <v>2007</v>
      </c>
      <c r="K525" s="6">
        <v>2248</v>
      </c>
      <c r="L525" s="6">
        <f t="shared" si="53"/>
        <v>241</v>
      </c>
      <c r="M525">
        <f>SUMIFS(L$2:L525,E$2:E525,E525,B$2:B525,B525,C$2:C525,C525)</f>
        <v>27208</v>
      </c>
    </row>
    <row r="526" spans="1:13" x14ac:dyDescent="0.25">
      <c r="A526" s="5">
        <v>37033</v>
      </c>
      <c r="B526" s="6">
        <f t="shared" si="48"/>
        <v>2001</v>
      </c>
      <c r="C526" s="6">
        <f t="shared" si="49"/>
        <v>5</v>
      </c>
      <c r="D526" s="6" t="str">
        <f t="shared" si="50"/>
        <v>úterý</v>
      </c>
      <c r="E526" s="6" t="s">
        <v>13</v>
      </c>
      <c r="F526" s="6">
        <v>595</v>
      </c>
      <c r="G526" s="6">
        <v>476</v>
      </c>
      <c r="H526" s="6">
        <v>7</v>
      </c>
      <c r="I526" s="6">
        <f t="shared" si="51"/>
        <v>3332</v>
      </c>
      <c r="J526" s="6">
        <f t="shared" si="52"/>
        <v>3927</v>
      </c>
      <c r="K526" s="6">
        <v>3840</v>
      </c>
      <c r="L526" s="6">
        <f t="shared" si="53"/>
        <v>-87</v>
      </c>
      <c r="M526">
        <f>SUMIFS(L$2:L526,E$2:E526,E526,B$2:B526,B526,C$2:C526,C526)</f>
        <v>27121</v>
      </c>
    </row>
    <row r="527" spans="1:13" x14ac:dyDescent="0.25">
      <c r="A527" s="5">
        <v>37034</v>
      </c>
      <c r="B527" s="6">
        <f t="shared" si="48"/>
        <v>2001</v>
      </c>
      <c r="C527" s="6">
        <f t="shared" si="49"/>
        <v>5</v>
      </c>
      <c r="D527" s="6" t="str">
        <f t="shared" si="50"/>
        <v>středa</v>
      </c>
      <c r="E527" s="6" t="s">
        <v>13</v>
      </c>
      <c r="F527" s="6">
        <v>595</v>
      </c>
      <c r="G527" s="6">
        <v>476</v>
      </c>
      <c r="H527" s="6">
        <v>5</v>
      </c>
      <c r="I527" s="6">
        <f t="shared" si="51"/>
        <v>2380</v>
      </c>
      <c r="J527" s="6">
        <f t="shared" si="52"/>
        <v>2975</v>
      </c>
      <c r="K527" s="6">
        <v>3191</v>
      </c>
      <c r="L527" s="6">
        <f t="shared" si="53"/>
        <v>216</v>
      </c>
      <c r="M527">
        <f>SUMIFS(L$2:L527,E$2:E527,E527,B$2:B527,B527,C$2:C527,C527)</f>
        <v>27337</v>
      </c>
    </row>
    <row r="528" spans="1:13" x14ac:dyDescent="0.25">
      <c r="A528" s="5">
        <v>37034</v>
      </c>
      <c r="B528" s="6">
        <f t="shared" si="48"/>
        <v>2001</v>
      </c>
      <c r="C528" s="6">
        <f t="shared" si="49"/>
        <v>5</v>
      </c>
      <c r="D528" s="6" t="str">
        <f t="shared" si="50"/>
        <v>středa</v>
      </c>
      <c r="E528" s="6" t="s">
        <v>7</v>
      </c>
      <c r="F528" s="6">
        <v>699</v>
      </c>
      <c r="G528" s="6">
        <v>476</v>
      </c>
      <c r="H528" s="6">
        <v>7</v>
      </c>
      <c r="I528" s="6">
        <f t="shared" si="51"/>
        <v>3332</v>
      </c>
      <c r="J528" s="6">
        <f t="shared" si="52"/>
        <v>4031</v>
      </c>
      <c r="K528" s="6">
        <v>3371</v>
      </c>
      <c r="L528" s="6">
        <f t="shared" si="53"/>
        <v>-660</v>
      </c>
      <c r="M528">
        <f>SUMIFS(L$2:L528,E$2:E528,E528,B$2:B528,B528,C$2:C528,C528)</f>
        <v>-1789</v>
      </c>
    </row>
    <row r="529" spans="1:13" x14ac:dyDescent="0.25">
      <c r="A529" s="5">
        <v>37035</v>
      </c>
      <c r="B529" s="6">
        <f t="shared" si="48"/>
        <v>2001</v>
      </c>
      <c r="C529" s="6">
        <f t="shared" si="49"/>
        <v>5</v>
      </c>
      <c r="D529" s="6" t="str">
        <f t="shared" si="50"/>
        <v>čtvrtek</v>
      </c>
      <c r="E529" s="6" t="s">
        <v>10</v>
      </c>
      <c r="F529" s="6">
        <v>643</v>
      </c>
      <c r="G529" s="6">
        <v>344</v>
      </c>
      <c r="H529" s="6">
        <v>7</v>
      </c>
      <c r="I529" s="6">
        <f t="shared" si="51"/>
        <v>2408</v>
      </c>
      <c r="J529" s="6">
        <f t="shared" si="52"/>
        <v>3051</v>
      </c>
      <c r="K529" s="6">
        <v>8711</v>
      </c>
      <c r="L529" s="6">
        <f t="shared" si="53"/>
        <v>5660</v>
      </c>
      <c r="M529">
        <f>SUMIFS(L$2:L529,E$2:E529,E529,B$2:B529,B529,C$2:C529,C529)</f>
        <v>5421</v>
      </c>
    </row>
    <row r="530" spans="1:13" x14ac:dyDescent="0.25">
      <c r="A530" s="5">
        <v>37036</v>
      </c>
      <c r="B530" s="6">
        <f t="shared" si="48"/>
        <v>2001</v>
      </c>
      <c r="C530" s="6">
        <f t="shared" si="49"/>
        <v>5</v>
      </c>
      <c r="D530" s="6" t="str">
        <f t="shared" si="50"/>
        <v>pátek</v>
      </c>
      <c r="E530" s="6" t="s">
        <v>9</v>
      </c>
      <c r="F530" s="6">
        <v>353</v>
      </c>
      <c r="G530" s="6">
        <v>353</v>
      </c>
      <c r="H530" s="6">
        <v>9</v>
      </c>
      <c r="I530" s="6">
        <f t="shared" si="51"/>
        <v>3177</v>
      </c>
      <c r="J530" s="6">
        <f t="shared" si="52"/>
        <v>3530</v>
      </c>
      <c r="K530" s="6">
        <v>13316</v>
      </c>
      <c r="L530" s="6">
        <f t="shared" si="53"/>
        <v>9786</v>
      </c>
      <c r="M530">
        <f>SUMIFS(L$2:L530,E$2:E530,E530,B$2:B530,B530,C$2:C530,C530)</f>
        <v>25333</v>
      </c>
    </row>
    <row r="531" spans="1:13" x14ac:dyDescent="0.25">
      <c r="A531" s="5">
        <v>37037</v>
      </c>
      <c r="B531" s="6">
        <f t="shared" si="48"/>
        <v>2001</v>
      </c>
      <c r="C531" s="6">
        <f t="shared" si="49"/>
        <v>5</v>
      </c>
      <c r="D531" s="6" t="str">
        <f t="shared" si="50"/>
        <v>sobota</v>
      </c>
      <c r="E531" s="6" t="s">
        <v>13</v>
      </c>
      <c r="F531" s="6">
        <v>595</v>
      </c>
      <c r="G531" s="6">
        <v>418</v>
      </c>
      <c r="H531" s="6">
        <v>5</v>
      </c>
      <c r="I531" s="6">
        <f t="shared" si="51"/>
        <v>2090</v>
      </c>
      <c r="J531" s="6">
        <f t="shared" si="52"/>
        <v>2685</v>
      </c>
      <c r="K531" s="6">
        <v>2287</v>
      </c>
      <c r="L531" s="6">
        <f t="shared" si="53"/>
        <v>-398</v>
      </c>
      <c r="M531">
        <f>SUMIFS(L$2:L531,E$2:E531,E531,B$2:B531,B531,C$2:C531,C531)</f>
        <v>26939</v>
      </c>
    </row>
    <row r="532" spans="1:13" x14ac:dyDescent="0.25">
      <c r="A532" s="5">
        <v>37037</v>
      </c>
      <c r="B532" s="6">
        <f t="shared" si="48"/>
        <v>2001</v>
      </c>
      <c r="C532" s="6">
        <f t="shared" si="49"/>
        <v>5</v>
      </c>
      <c r="D532" s="6" t="str">
        <f t="shared" si="50"/>
        <v>sobota</v>
      </c>
      <c r="E532" s="6" t="s">
        <v>7</v>
      </c>
      <c r="F532" s="6">
        <v>699</v>
      </c>
      <c r="G532" s="6">
        <v>418</v>
      </c>
      <c r="H532" s="6">
        <v>1</v>
      </c>
      <c r="I532" s="6">
        <f t="shared" si="51"/>
        <v>418</v>
      </c>
      <c r="J532" s="6">
        <f t="shared" si="52"/>
        <v>1117</v>
      </c>
      <c r="K532" s="6">
        <v>947</v>
      </c>
      <c r="L532" s="6">
        <f t="shared" si="53"/>
        <v>-170</v>
      </c>
      <c r="M532">
        <f>SUMIFS(L$2:L532,E$2:E532,E532,B$2:B532,B532,C$2:C532,C532)</f>
        <v>-1959</v>
      </c>
    </row>
    <row r="533" spans="1:13" x14ac:dyDescent="0.25">
      <c r="A533" s="5">
        <v>37039</v>
      </c>
      <c r="B533" s="6">
        <f t="shared" si="48"/>
        <v>2001</v>
      </c>
      <c r="C533" s="6">
        <f t="shared" si="49"/>
        <v>5</v>
      </c>
      <c r="D533" s="6" t="str">
        <f t="shared" si="50"/>
        <v>pondělí</v>
      </c>
      <c r="E533" s="6" t="s">
        <v>7</v>
      </c>
      <c r="F533" s="6">
        <v>699</v>
      </c>
      <c r="G533" s="6">
        <v>353</v>
      </c>
      <c r="H533" s="6">
        <v>9</v>
      </c>
      <c r="I533" s="6">
        <f t="shared" si="51"/>
        <v>3177</v>
      </c>
      <c r="J533" s="6">
        <f t="shared" si="52"/>
        <v>3876</v>
      </c>
      <c r="K533" s="6">
        <v>4519</v>
      </c>
      <c r="L533" s="6">
        <f t="shared" si="53"/>
        <v>643</v>
      </c>
      <c r="M533">
        <f>SUMIFS(L$2:L533,E$2:E533,E533,B$2:B533,B533,C$2:C533,C533)</f>
        <v>-1316</v>
      </c>
    </row>
    <row r="534" spans="1:13" x14ac:dyDescent="0.25">
      <c r="A534" s="5">
        <v>37039</v>
      </c>
      <c r="B534" s="6">
        <f t="shared" si="48"/>
        <v>2001</v>
      </c>
      <c r="C534" s="6">
        <f t="shared" si="49"/>
        <v>5</v>
      </c>
      <c r="D534" s="6" t="str">
        <f t="shared" si="50"/>
        <v>pondělí</v>
      </c>
      <c r="E534" s="6" t="s">
        <v>13</v>
      </c>
      <c r="F534" s="6">
        <v>595</v>
      </c>
      <c r="G534" s="6">
        <v>353</v>
      </c>
      <c r="H534" s="6">
        <v>9</v>
      </c>
      <c r="I534" s="6">
        <f t="shared" si="51"/>
        <v>3177</v>
      </c>
      <c r="J534" s="6">
        <f t="shared" si="52"/>
        <v>3772</v>
      </c>
      <c r="K534" s="6">
        <v>3744</v>
      </c>
      <c r="L534" s="6">
        <f t="shared" si="53"/>
        <v>-28</v>
      </c>
      <c r="M534">
        <f>SUMIFS(L$2:L534,E$2:E534,E534,B$2:B534,B534,C$2:C534,C534)</f>
        <v>26911</v>
      </c>
    </row>
    <row r="535" spans="1:13" x14ac:dyDescent="0.25">
      <c r="A535" s="5">
        <v>37039</v>
      </c>
      <c r="B535" s="6">
        <f t="shared" si="48"/>
        <v>2001</v>
      </c>
      <c r="C535" s="6">
        <f t="shared" si="49"/>
        <v>5</v>
      </c>
      <c r="D535" s="6" t="str">
        <f t="shared" si="50"/>
        <v>pondělí</v>
      </c>
      <c r="E535" s="6" t="s">
        <v>9</v>
      </c>
      <c r="F535" s="6">
        <v>353</v>
      </c>
      <c r="G535" s="6">
        <v>353</v>
      </c>
      <c r="H535" s="6">
        <v>8</v>
      </c>
      <c r="I535" s="6">
        <f t="shared" si="51"/>
        <v>2824</v>
      </c>
      <c r="J535" s="6">
        <f t="shared" si="52"/>
        <v>3177</v>
      </c>
      <c r="K535" s="6">
        <v>3731</v>
      </c>
      <c r="L535" s="6">
        <f t="shared" si="53"/>
        <v>554</v>
      </c>
      <c r="M535">
        <f>SUMIFS(L$2:L535,E$2:E535,E535,B$2:B535,B535,C$2:C535,C535)</f>
        <v>25887</v>
      </c>
    </row>
    <row r="536" spans="1:13" x14ac:dyDescent="0.25">
      <c r="A536" s="5">
        <v>37040</v>
      </c>
      <c r="B536" s="6">
        <f t="shared" si="48"/>
        <v>2001</v>
      </c>
      <c r="C536" s="6">
        <f t="shared" si="49"/>
        <v>5</v>
      </c>
      <c r="D536" s="6" t="str">
        <f t="shared" si="50"/>
        <v>úterý</v>
      </c>
      <c r="E536" s="6" t="s">
        <v>9</v>
      </c>
      <c r="F536" s="6">
        <v>353</v>
      </c>
      <c r="G536" s="6">
        <v>476</v>
      </c>
      <c r="H536" s="6">
        <v>8</v>
      </c>
      <c r="I536" s="6">
        <f t="shared" si="51"/>
        <v>3808</v>
      </c>
      <c r="J536" s="6">
        <f t="shared" si="52"/>
        <v>4161</v>
      </c>
      <c r="K536" s="6">
        <v>3409</v>
      </c>
      <c r="L536" s="6">
        <f t="shared" si="53"/>
        <v>-752</v>
      </c>
      <c r="M536">
        <f>SUMIFS(L$2:L536,E$2:E536,E536,B$2:B536,B536,C$2:C536,C536)</f>
        <v>25135</v>
      </c>
    </row>
    <row r="537" spans="1:13" x14ac:dyDescent="0.25">
      <c r="A537" s="5">
        <v>37041</v>
      </c>
      <c r="B537" s="6">
        <f t="shared" si="48"/>
        <v>2001</v>
      </c>
      <c r="C537" s="6">
        <f t="shared" si="49"/>
        <v>5</v>
      </c>
      <c r="D537" s="6" t="str">
        <f t="shared" si="50"/>
        <v>středa</v>
      </c>
      <c r="E537" s="6" t="s">
        <v>7</v>
      </c>
      <c r="F537" s="6">
        <v>699</v>
      </c>
      <c r="G537" s="6">
        <v>476</v>
      </c>
      <c r="H537" s="6">
        <v>4</v>
      </c>
      <c r="I537" s="6">
        <f t="shared" si="51"/>
        <v>1904</v>
      </c>
      <c r="J537" s="6">
        <f t="shared" si="52"/>
        <v>2603</v>
      </c>
      <c r="K537" s="6">
        <v>3002</v>
      </c>
      <c r="L537" s="6">
        <f t="shared" si="53"/>
        <v>399</v>
      </c>
      <c r="M537">
        <f>SUMIFS(L$2:L537,E$2:E537,E537,B$2:B537,B537,C$2:C537,C537)</f>
        <v>-917</v>
      </c>
    </row>
    <row r="538" spans="1:13" x14ac:dyDescent="0.25">
      <c r="A538" s="5">
        <v>37046</v>
      </c>
      <c r="B538" s="6">
        <f t="shared" si="48"/>
        <v>2001</v>
      </c>
      <c r="C538" s="6">
        <f t="shared" si="49"/>
        <v>6</v>
      </c>
      <c r="D538" s="6" t="str">
        <f t="shared" si="50"/>
        <v>pondělí</v>
      </c>
      <c r="E538" s="6" t="s">
        <v>10</v>
      </c>
      <c r="F538" s="6">
        <v>643</v>
      </c>
      <c r="G538" s="6">
        <v>353</v>
      </c>
      <c r="H538" s="6">
        <v>3</v>
      </c>
      <c r="I538" s="6">
        <f t="shared" si="51"/>
        <v>1059</v>
      </c>
      <c r="J538" s="6">
        <f t="shared" si="52"/>
        <v>1702</v>
      </c>
      <c r="K538" s="6">
        <v>1656</v>
      </c>
      <c r="L538" s="6">
        <f t="shared" si="53"/>
        <v>-46</v>
      </c>
      <c r="M538">
        <f>SUMIFS(L$2:L538,E$2:E538,E538,B$2:B538,B538,C$2:C538,C538)</f>
        <v>-46</v>
      </c>
    </row>
    <row r="539" spans="1:13" x14ac:dyDescent="0.25">
      <c r="A539" s="5">
        <v>37047</v>
      </c>
      <c r="B539" s="6">
        <f t="shared" si="48"/>
        <v>2001</v>
      </c>
      <c r="C539" s="6">
        <f t="shared" si="49"/>
        <v>6</v>
      </c>
      <c r="D539" s="6" t="str">
        <f t="shared" si="50"/>
        <v>úterý</v>
      </c>
      <c r="E539" s="6" t="s">
        <v>10</v>
      </c>
      <c r="F539" s="6">
        <v>643</v>
      </c>
      <c r="G539" s="6">
        <v>476</v>
      </c>
      <c r="H539" s="6">
        <v>5</v>
      </c>
      <c r="I539" s="6">
        <f t="shared" si="51"/>
        <v>2380</v>
      </c>
      <c r="J539" s="6">
        <f t="shared" si="52"/>
        <v>3023</v>
      </c>
      <c r="K539" s="6">
        <v>2949</v>
      </c>
      <c r="L539" s="6">
        <f t="shared" si="53"/>
        <v>-74</v>
      </c>
      <c r="M539">
        <f>SUMIFS(L$2:L539,E$2:E539,E539,B$2:B539,B539,C$2:C539,C539)</f>
        <v>-120</v>
      </c>
    </row>
    <row r="540" spans="1:13" x14ac:dyDescent="0.25">
      <c r="A540" s="5">
        <v>37050</v>
      </c>
      <c r="B540" s="6">
        <f t="shared" si="48"/>
        <v>2001</v>
      </c>
      <c r="C540" s="6">
        <f t="shared" si="49"/>
        <v>6</v>
      </c>
      <c r="D540" s="6" t="str">
        <f t="shared" si="50"/>
        <v>pátek</v>
      </c>
      <c r="E540" s="6" t="s">
        <v>7</v>
      </c>
      <c r="F540" s="6">
        <v>699</v>
      </c>
      <c r="G540" s="6">
        <v>353</v>
      </c>
      <c r="H540" s="6">
        <v>1</v>
      </c>
      <c r="I540" s="6">
        <f t="shared" si="51"/>
        <v>353</v>
      </c>
      <c r="J540" s="6">
        <f t="shared" si="52"/>
        <v>1052</v>
      </c>
      <c r="K540" s="6">
        <v>1163</v>
      </c>
      <c r="L540" s="6">
        <f t="shared" si="53"/>
        <v>111</v>
      </c>
      <c r="M540">
        <f>SUMIFS(L$2:L540,E$2:E540,E540,B$2:B540,B540,C$2:C540,C540)</f>
        <v>111</v>
      </c>
    </row>
    <row r="541" spans="1:13" x14ac:dyDescent="0.25">
      <c r="A541" s="5">
        <v>37051</v>
      </c>
      <c r="B541" s="6">
        <f t="shared" si="48"/>
        <v>2001</v>
      </c>
      <c r="C541" s="6">
        <f t="shared" si="49"/>
        <v>6</v>
      </c>
      <c r="D541" s="6" t="str">
        <f t="shared" si="50"/>
        <v>sobota</v>
      </c>
      <c r="E541" s="6" t="s">
        <v>13</v>
      </c>
      <c r="F541" s="6">
        <v>595</v>
      </c>
      <c r="G541" s="6">
        <v>418</v>
      </c>
      <c r="H541" s="6">
        <v>2</v>
      </c>
      <c r="I541" s="6">
        <f t="shared" si="51"/>
        <v>836</v>
      </c>
      <c r="J541" s="6">
        <f t="shared" si="52"/>
        <v>1431</v>
      </c>
      <c r="K541" s="6">
        <v>1489</v>
      </c>
      <c r="L541" s="6">
        <f t="shared" si="53"/>
        <v>58</v>
      </c>
      <c r="M541">
        <f>SUMIFS(L$2:L541,E$2:E541,E541,B$2:B541,B541,C$2:C541,C541)</f>
        <v>58</v>
      </c>
    </row>
    <row r="542" spans="1:13" x14ac:dyDescent="0.25">
      <c r="A542" s="5">
        <v>37051</v>
      </c>
      <c r="B542" s="6">
        <f t="shared" si="48"/>
        <v>2001</v>
      </c>
      <c r="C542" s="6">
        <f t="shared" si="49"/>
        <v>6</v>
      </c>
      <c r="D542" s="6" t="str">
        <f t="shared" si="50"/>
        <v>sobota</v>
      </c>
      <c r="E542" s="6" t="s">
        <v>7</v>
      </c>
      <c r="F542" s="6">
        <v>699</v>
      </c>
      <c r="G542" s="6">
        <v>418</v>
      </c>
      <c r="H542" s="6">
        <v>10</v>
      </c>
      <c r="I542" s="6">
        <f t="shared" si="51"/>
        <v>4180</v>
      </c>
      <c r="J542" s="6">
        <f t="shared" si="52"/>
        <v>4879</v>
      </c>
      <c r="K542" s="6">
        <v>5253</v>
      </c>
      <c r="L542" s="6">
        <f t="shared" si="53"/>
        <v>374</v>
      </c>
      <c r="M542">
        <f>SUMIFS(L$2:L542,E$2:E542,E542,B$2:B542,B542,C$2:C542,C542)</f>
        <v>485</v>
      </c>
    </row>
    <row r="543" spans="1:13" x14ac:dyDescent="0.25">
      <c r="A543" s="5">
        <v>37052</v>
      </c>
      <c r="B543" s="6">
        <f t="shared" si="48"/>
        <v>2001</v>
      </c>
      <c r="C543" s="6">
        <f t="shared" si="49"/>
        <v>6</v>
      </c>
      <c r="D543" s="6" t="str">
        <f t="shared" si="50"/>
        <v>neděle</v>
      </c>
      <c r="E543" s="6" t="s">
        <v>9</v>
      </c>
      <c r="F543" s="6">
        <v>353</v>
      </c>
      <c r="G543" s="6">
        <v>344</v>
      </c>
      <c r="H543" s="6">
        <v>2</v>
      </c>
      <c r="I543" s="6">
        <f t="shared" si="51"/>
        <v>688</v>
      </c>
      <c r="J543" s="6">
        <f t="shared" si="52"/>
        <v>1041</v>
      </c>
      <c r="K543" s="6">
        <v>1129</v>
      </c>
      <c r="L543" s="6">
        <f t="shared" si="53"/>
        <v>88</v>
      </c>
      <c r="M543">
        <f>SUMIFS(L$2:L543,E$2:E543,E543,B$2:B543,B543,C$2:C543,C543)</f>
        <v>88</v>
      </c>
    </row>
    <row r="544" spans="1:13" x14ac:dyDescent="0.25">
      <c r="A544" s="5">
        <v>37052</v>
      </c>
      <c r="B544" s="6">
        <f t="shared" si="48"/>
        <v>2001</v>
      </c>
      <c r="C544" s="6">
        <f t="shared" si="49"/>
        <v>6</v>
      </c>
      <c r="D544" s="6" t="str">
        <f t="shared" si="50"/>
        <v>neděle</v>
      </c>
      <c r="E544" s="6" t="s">
        <v>13</v>
      </c>
      <c r="F544" s="6">
        <v>595</v>
      </c>
      <c r="G544" s="6">
        <v>344</v>
      </c>
      <c r="H544" s="6">
        <v>6</v>
      </c>
      <c r="I544" s="6">
        <f t="shared" si="51"/>
        <v>2064</v>
      </c>
      <c r="J544" s="6">
        <f t="shared" si="52"/>
        <v>2659</v>
      </c>
      <c r="K544" s="6">
        <v>10000</v>
      </c>
      <c r="L544" s="6">
        <f t="shared" si="53"/>
        <v>7341</v>
      </c>
      <c r="M544">
        <f>SUMIFS(L$2:L544,E$2:E544,E544,B$2:B544,B544,C$2:C544,C544)</f>
        <v>7399</v>
      </c>
    </row>
    <row r="545" spans="1:13" x14ac:dyDescent="0.25">
      <c r="A545" s="5">
        <v>37052</v>
      </c>
      <c r="B545" s="6">
        <f t="shared" si="48"/>
        <v>2001</v>
      </c>
      <c r="C545" s="6">
        <f t="shared" si="49"/>
        <v>6</v>
      </c>
      <c r="D545" s="6" t="str">
        <f t="shared" si="50"/>
        <v>neděle</v>
      </c>
      <c r="E545" s="6" t="s">
        <v>10</v>
      </c>
      <c r="F545" s="6">
        <v>643</v>
      </c>
      <c r="G545" s="6">
        <v>344</v>
      </c>
      <c r="H545" s="6">
        <v>8</v>
      </c>
      <c r="I545" s="6">
        <f t="shared" si="51"/>
        <v>2752</v>
      </c>
      <c r="J545" s="6">
        <f t="shared" si="52"/>
        <v>3395</v>
      </c>
      <c r="K545" s="6">
        <v>3533</v>
      </c>
      <c r="L545" s="6">
        <f t="shared" si="53"/>
        <v>138</v>
      </c>
      <c r="M545">
        <f>SUMIFS(L$2:L545,E$2:E545,E545,B$2:B545,B545,C$2:C545,C545)</f>
        <v>18</v>
      </c>
    </row>
    <row r="546" spans="1:13" x14ac:dyDescent="0.25">
      <c r="A546" s="5">
        <v>37054</v>
      </c>
      <c r="B546" s="6">
        <f t="shared" si="48"/>
        <v>2001</v>
      </c>
      <c r="C546" s="6">
        <f t="shared" si="49"/>
        <v>6</v>
      </c>
      <c r="D546" s="6" t="str">
        <f t="shared" si="50"/>
        <v>úterý</v>
      </c>
      <c r="E546" s="6" t="s">
        <v>7</v>
      </c>
      <c r="F546" s="6">
        <v>699</v>
      </c>
      <c r="G546" s="6">
        <v>476</v>
      </c>
      <c r="H546" s="6">
        <v>5</v>
      </c>
      <c r="I546" s="6">
        <f t="shared" si="51"/>
        <v>2380</v>
      </c>
      <c r="J546" s="6">
        <f t="shared" si="52"/>
        <v>3079</v>
      </c>
      <c r="K546" s="6">
        <v>3224</v>
      </c>
      <c r="L546" s="6">
        <f t="shared" si="53"/>
        <v>145</v>
      </c>
      <c r="M546">
        <f>SUMIFS(L$2:L546,E$2:E546,E546,B$2:B546,B546,C$2:C546,C546)</f>
        <v>630</v>
      </c>
    </row>
    <row r="547" spans="1:13" x14ac:dyDescent="0.25">
      <c r="A547" s="5">
        <v>37054</v>
      </c>
      <c r="B547" s="6">
        <f t="shared" si="48"/>
        <v>2001</v>
      </c>
      <c r="C547" s="6">
        <f t="shared" si="49"/>
        <v>6</v>
      </c>
      <c r="D547" s="6" t="str">
        <f t="shared" si="50"/>
        <v>úterý</v>
      </c>
      <c r="E547" s="6" t="s">
        <v>13</v>
      </c>
      <c r="F547" s="6">
        <v>595</v>
      </c>
      <c r="G547" s="6">
        <v>476</v>
      </c>
      <c r="H547" s="6">
        <v>4</v>
      </c>
      <c r="I547" s="6">
        <f t="shared" si="51"/>
        <v>1904</v>
      </c>
      <c r="J547" s="6">
        <f t="shared" si="52"/>
        <v>2499</v>
      </c>
      <c r="K547" s="6">
        <v>5559</v>
      </c>
      <c r="L547" s="6">
        <f t="shared" si="53"/>
        <v>3060</v>
      </c>
      <c r="M547">
        <f>SUMIFS(L$2:L547,E$2:E547,E547,B$2:B547,B547,C$2:C547,C547)</f>
        <v>10459</v>
      </c>
    </row>
    <row r="548" spans="1:13" x14ac:dyDescent="0.25">
      <c r="A548" s="5">
        <v>37055</v>
      </c>
      <c r="B548" s="6">
        <f t="shared" si="48"/>
        <v>2001</v>
      </c>
      <c r="C548" s="6">
        <f t="shared" si="49"/>
        <v>6</v>
      </c>
      <c r="D548" s="6" t="str">
        <f t="shared" si="50"/>
        <v>středa</v>
      </c>
      <c r="E548" s="6" t="s">
        <v>13</v>
      </c>
      <c r="F548" s="6">
        <v>595</v>
      </c>
      <c r="G548" s="6">
        <v>476</v>
      </c>
      <c r="H548" s="6">
        <v>3</v>
      </c>
      <c r="I548" s="6">
        <f t="shared" si="51"/>
        <v>1428</v>
      </c>
      <c r="J548" s="6">
        <f t="shared" si="52"/>
        <v>2023</v>
      </c>
      <c r="K548" s="6">
        <v>1802</v>
      </c>
      <c r="L548" s="6">
        <f t="shared" si="53"/>
        <v>-221</v>
      </c>
      <c r="M548">
        <f>SUMIFS(L$2:L548,E$2:E548,E548,B$2:B548,B548,C$2:C548,C548)</f>
        <v>10238</v>
      </c>
    </row>
    <row r="549" spans="1:13" x14ac:dyDescent="0.25">
      <c r="A549" s="5">
        <v>37055</v>
      </c>
      <c r="B549" s="6">
        <f t="shared" si="48"/>
        <v>2001</v>
      </c>
      <c r="C549" s="6">
        <f t="shared" si="49"/>
        <v>6</v>
      </c>
      <c r="D549" s="6" t="str">
        <f t="shared" si="50"/>
        <v>středa</v>
      </c>
      <c r="E549" s="6" t="s">
        <v>7</v>
      </c>
      <c r="F549" s="6">
        <v>699</v>
      </c>
      <c r="G549" s="6">
        <v>476</v>
      </c>
      <c r="H549" s="6">
        <v>8</v>
      </c>
      <c r="I549" s="6">
        <f t="shared" si="51"/>
        <v>3808</v>
      </c>
      <c r="J549" s="6">
        <f t="shared" si="52"/>
        <v>4507</v>
      </c>
      <c r="K549" s="6">
        <v>5134</v>
      </c>
      <c r="L549" s="6">
        <f t="shared" si="53"/>
        <v>627</v>
      </c>
      <c r="M549">
        <f>SUMIFS(L$2:L549,E$2:E549,E549,B$2:B549,B549,C$2:C549,C549)</f>
        <v>1257</v>
      </c>
    </row>
    <row r="550" spans="1:13" x14ac:dyDescent="0.25">
      <c r="A550" s="5">
        <v>37056</v>
      </c>
      <c r="B550" s="6">
        <f t="shared" si="48"/>
        <v>2001</v>
      </c>
      <c r="C550" s="6">
        <f t="shared" si="49"/>
        <v>6</v>
      </c>
      <c r="D550" s="6" t="str">
        <f t="shared" si="50"/>
        <v>čtvrtek</v>
      </c>
      <c r="E550" s="6" t="s">
        <v>10</v>
      </c>
      <c r="F550" s="6">
        <v>643</v>
      </c>
      <c r="G550" s="6">
        <v>344</v>
      </c>
      <c r="H550" s="6">
        <v>9</v>
      </c>
      <c r="I550" s="6">
        <f t="shared" si="51"/>
        <v>3096</v>
      </c>
      <c r="J550" s="6">
        <f t="shared" si="52"/>
        <v>3739</v>
      </c>
      <c r="K550" s="6">
        <v>4368</v>
      </c>
      <c r="L550" s="6">
        <f t="shared" si="53"/>
        <v>629</v>
      </c>
      <c r="M550">
        <f>SUMIFS(L$2:L550,E$2:E550,E550,B$2:B550,B550,C$2:C550,C550)</f>
        <v>647</v>
      </c>
    </row>
    <row r="551" spans="1:13" x14ac:dyDescent="0.25">
      <c r="A551" s="5">
        <v>37057</v>
      </c>
      <c r="B551" s="6">
        <f t="shared" si="48"/>
        <v>2001</v>
      </c>
      <c r="C551" s="6">
        <f t="shared" si="49"/>
        <v>6</v>
      </c>
      <c r="D551" s="6" t="str">
        <f t="shared" si="50"/>
        <v>pátek</v>
      </c>
      <c r="E551" s="6" t="s">
        <v>13</v>
      </c>
      <c r="F551" s="6">
        <v>595</v>
      </c>
      <c r="G551" s="6">
        <v>353</v>
      </c>
      <c r="H551" s="6">
        <v>7</v>
      </c>
      <c r="I551" s="6">
        <f t="shared" si="51"/>
        <v>2471</v>
      </c>
      <c r="J551" s="6">
        <f t="shared" si="52"/>
        <v>3066</v>
      </c>
      <c r="K551" s="6">
        <v>3044</v>
      </c>
      <c r="L551" s="6">
        <f t="shared" si="53"/>
        <v>-22</v>
      </c>
      <c r="M551">
        <f>SUMIFS(L$2:L551,E$2:E551,E551,B$2:B551,B551,C$2:C551,C551)</f>
        <v>10216</v>
      </c>
    </row>
    <row r="552" spans="1:13" x14ac:dyDescent="0.25">
      <c r="A552" s="5">
        <v>37057</v>
      </c>
      <c r="B552" s="6">
        <f t="shared" si="48"/>
        <v>2001</v>
      </c>
      <c r="C552" s="6">
        <f t="shared" si="49"/>
        <v>6</v>
      </c>
      <c r="D552" s="6" t="str">
        <f t="shared" si="50"/>
        <v>pátek</v>
      </c>
      <c r="E552" s="6" t="s">
        <v>9</v>
      </c>
      <c r="F552" s="6">
        <v>353</v>
      </c>
      <c r="G552" s="6">
        <v>353</v>
      </c>
      <c r="H552" s="6">
        <v>5</v>
      </c>
      <c r="I552" s="6">
        <f t="shared" si="51"/>
        <v>1765</v>
      </c>
      <c r="J552" s="6">
        <f t="shared" si="52"/>
        <v>2118</v>
      </c>
      <c r="K552" s="6">
        <v>2022</v>
      </c>
      <c r="L552" s="6">
        <f t="shared" si="53"/>
        <v>-96</v>
      </c>
      <c r="M552">
        <f>SUMIFS(L$2:L552,E$2:E552,E552,B$2:B552,B552,C$2:C552,C552)</f>
        <v>-8</v>
      </c>
    </row>
    <row r="553" spans="1:13" x14ac:dyDescent="0.25">
      <c r="A553" s="5">
        <v>37058</v>
      </c>
      <c r="B553" s="6">
        <f t="shared" si="48"/>
        <v>2001</v>
      </c>
      <c r="C553" s="6">
        <f t="shared" si="49"/>
        <v>6</v>
      </c>
      <c r="D553" s="6" t="str">
        <f t="shared" si="50"/>
        <v>sobota</v>
      </c>
      <c r="E553" s="6" t="s">
        <v>13</v>
      </c>
      <c r="F553" s="6">
        <v>595</v>
      </c>
      <c r="G553" s="6">
        <v>418</v>
      </c>
      <c r="H553" s="6">
        <v>8</v>
      </c>
      <c r="I553" s="6">
        <f t="shared" si="51"/>
        <v>3344</v>
      </c>
      <c r="J553" s="6">
        <f t="shared" si="52"/>
        <v>3939</v>
      </c>
      <c r="K553" s="6">
        <v>3562</v>
      </c>
      <c r="L553" s="6">
        <f t="shared" si="53"/>
        <v>-377</v>
      </c>
      <c r="M553">
        <f>SUMIFS(L$2:L553,E$2:E553,E553,B$2:B553,B553,C$2:C553,C553)</f>
        <v>9839</v>
      </c>
    </row>
    <row r="554" spans="1:13" x14ac:dyDescent="0.25">
      <c r="A554" s="5">
        <v>37058</v>
      </c>
      <c r="B554" s="6">
        <f t="shared" si="48"/>
        <v>2001</v>
      </c>
      <c r="C554" s="6">
        <f t="shared" si="49"/>
        <v>6</v>
      </c>
      <c r="D554" s="6" t="str">
        <f t="shared" si="50"/>
        <v>sobota</v>
      </c>
      <c r="E554" s="6" t="s">
        <v>7</v>
      </c>
      <c r="F554" s="6">
        <v>699</v>
      </c>
      <c r="G554" s="6">
        <v>418</v>
      </c>
      <c r="H554" s="6">
        <v>9</v>
      </c>
      <c r="I554" s="6">
        <f t="shared" si="51"/>
        <v>3762</v>
      </c>
      <c r="J554" s="6">
        <f t="shared" si="52"/>
        <v>4461</v>
      </c>
      <c r="K554" s="6">
        <v>4230</v>
      </c>
      <c r="L554" s="6">
        <f t="shared" si="53"/>
        <v>-231</v>
      </c>
      <c r="M554">
        <f>SUMIFS(L$2:L554,E$2:E554,E554,B$2:B554,B554,C$2:C554,C554)</f>
        <v>1026</v>
      </c>
    </row>
    <row r="555" spans="1:13" x14ac:dyDescent="0.25">
      <c r="A555" s="5">
        <v>37059</v>
      </c>
      <c r="B555" s="6">
        <f t="shared" si="48"/>
        <v>2001</v>
      </c>
      <c r="C555" s="6">
        <f t="shared" si="49"/>
        <v>6</v>
      </c>
      <c r="D555" s="6" t="str">
        <f t="shared" si="50"/>
        <v>neděle</v>
      </c>
      <c r="E555" s="6" t="s">
        <v>13</v>
      </c>
      <c r="F555" s="6">
        <v>595</v>
      </c>
      <c r="G555" s="6">
        <v>344</v>
      </c>
      <c r="H555" s="6">
        <v>3</v>
      </c>
      <c r="I555" s="6">
        <f t="shared" si="51"/>
        <v>1032</v>
      </c>
      <c r="J555" s="6">
        <f t="shared" si="52"/>
        <v>1627</v>
      </c>
      <c r="K555" s="6">
        <v>1919</v>
      </c>
      <c r="L555" s="6">
        <f t="shared" si="53"/>
        <v>292</v>
      </c>
      <c r="M555">
        <f>SUMIFS(L$2:L555,E$2:E555,E555,B$2:B555,B555,C$2:C555,C555)</f>
        <v>10131</v>
      </c>
    </row>
    <row r="556" spans="1:13" x14ac:dyDescent="0.25">
      <c r="A556" s="5">
        <v>37061</v>
      </c>
      <c r="B556" s="6">
        <f t="shared" si="48"/>
        <v>2001</v>
      </c>
      <c r="C556" s="6">
        <f t="shared" si="49"/>
        <v>6</v>
      </c>
      <c r="D556" s="6" t="str">
        <f t="shared" si="50"/>
        <v>úterý</v>
      </c>
      <c r="E556" s="6" t="s">
        <v>8</v>
      </c>
      <c r="F556" s="6">
        <v>566</v>
      </c>
      <c r="G556" s="6">
        <v>476</v>
      </c>
      <c r="H556" s="6">
        <v>8</v>
      </c>
      <c r="I556" s="6">
        <f t="shared" si="51"/>
        <v>3808</v>
      </c>
      <c r="J556" s="6">
        <f t="shared" si="52"/>
        <v>4374</v>
      </c>
      <c r="K556" s="6">
        <v>4607</v>
      </c>
      <c r="L556" s="6">
        <f t="shared" si="53"/>
        <v>233</v>
      </c>
      <c r="M556">
        <f>SUMIFS(L$2:L556,E$2:E556,E556,B$2:B556,B556,C$2:C556,C556)</f>
        <v>233</v>
      </c>
    </row>
    <row r="557" spans="1:13" x14ac:dyDescent="0.25">
      <c r="A557" s="5">
        <v>37061</v>
      </c>
      <c r="B557" s="6">
        <f t="shared" si="48"/>
        <v>2001</v>
      </c>
      <c r="C557" s="6">
        <f t="shared" si="49"/>
        <v>6</v>
      </c>
      <c r="D557" s="6" t="str">
        <f t="shared" si="50"/>
        <v>úterý</v>
      </c>
      <c r="E557" s="6" t="s">
        <v>10</v>
      </c>
      <c r="F557" s="6">
        <v>643</v>
      </c>
      <c r="G557" s="6">
        <v>476</v>
      </c>
      <c r="H557" s="6">
        <v>3</v>
      </c>
      <c r="I557" s="6">
        <f t="shared" si="51"/>
        <v>1428</v>
      </c>
      <c r="J557" s="6">
        <f t="shared" si="52"/>
        <v>2071</v>
      </c>
      <c r="K557" s="6">
        <v>2298</v>
      </c>
      <c r="L557" s="6">
        <f t="shared" si="53"/>
        <v>227</v>
      </c>
      <c r="M557">
        <f>SUMIFS(L$2:L557,E$2:E557,E557,B$2:B557,B557,C$2:C557,C557)</f>
        <v>874</v>
      </c>
    </row>
    <row r="558" spans="1:13" x14ac:dyDescent="0.25">
      <c r="A558" s="5">
        <v>37062</v>
      </c>
      <c r="B558" s="6">
        <f t="shared" si="48"/>
        <v>2001</v>
      </c>
      <c r="C558" s="6">
        <f t="shared" si="49"/>
        <v>6</v>
      </c>
      <c r="D558" s="6" t="str">
        <f t="shared" si="50"/>
        <v>středa</v>
      </c>
      <c r="E558" s="6" t="s">
        <v>10</v>
      </c>
      <c r="F558" s="6">
        <v>643</v>
      </c>
      <c r="G558" s="6">
        <v>476</v>
      </c>
      <c r="H558" s="6">
        <v>2</v>
      </c>
      <c r="I558" s="6">
        <f t="shared" si="51"/>
        <v>952</v>
      </c>
      <c r="J558" s="6">
        <f t="shared" si="52"/>
        <v>1595</v>
      </c>
      <c r="K558" s="6">
        <v>1558</v>
      </c>
      <c r="L558" s="6">
        <f t="shared" si="53"/>
        <v>-37</v>
      </c>
      <c r="M558">
        <f>SUMIFS(L$2:L558,E$2:E558,E558,B$2:B558,B558,C$2:C558,C558)</f>
        <v>837</v>
      </c>
    </row>
    <row r="559" spans="1:13" x14ac:dyDescent="0.25">
      <c r="A559" s="5">
        <v>37064</v>
      </c>
      <c r="B559" s="6">
        <f t="shared" si="48"/>
        <v>2001</v>
      </c>
      <c r="C559" s="6">
        <f t="shared" si="49"/>
        <v>6</v>
      </c>
      <c r="D559" s="6" t="str">
        <f t="shared" si="50"/>
        <v>pátek</v>
      </c>
      <c r="E559" s="6" t="s">
        <v>10</v>
      </c>
      <c r="F559" s="6">
        <v>643</v>
      </c>
      <c r="G559" s="6">
        <v>353</v>
      </c>
      <c r="H559" s="6">
        <v>5</v>
      </c>
      <c r="I559" s="6">
        <f t="shared" si="51"/>
        <v>1765</v>
      </c>
      <c r="J559" s="6">
        <f t="shared" si="52"/>
        <v>2408</v>
      </c>
      <c r="K559" s="6">
        <v>2322</v>
      </c>
      <c r="L559" s="6">
        <f t="shared" si="53"/>
        <v>-86</v>
      </c>
      <c r="M559">
        <f>SUMIFS(L$2:L559,E$2:E559,E559,B$2:B559,B559,C$2:C559,C559)</f>
        <v>751</v>
      </c>
    </row>
    <row r="560" spans="1:13" x14ac:dyDescent="0.25">
      <c r="A560" s="5">
        <v>37064</v>
      </c>
      <c r="B560" s="6">
        <f t="shared" si="48"/>
        <v>2001</v>
      </c>
      <c r="C560" s="6">
        <f t="shared" si="49"/>
        <v>6</v>
      </c>
      <c r="D560" s="6" t="str">
        <f t="shared" si="50"/>
        <v>pátek</v>
      </c>
      <c r="E560" s="6" t="s">
        <v>7</v>
      </c>
      <c r="F560" s="6">
        <v>699</v>
      </c>
      <c r="G560" s="6">
        <v>353</v>
      </c>
      <c r="H560" s="6">
        <v>10</v>
      </c>
      <c r="I560" s="6">
        <f t="shared" si="51"/>
        <v>3530</v>
      </c>
      <c r="J560" s="6">
        <f t="shared" si="52"/>
        <v>4229</v>
      </c>
      <c r="K560" s="6">
        <v>4916</v>
      </c>
      <c r="L560" s="6">
        <f t="shared" si="53"/>
        <v>687</v>
      </c>
      <c r="M560">
        <f>SUMIFS(L$2:L560,E$2:E560,E560,B$2:B560,B560,C$2:C560,C560)</f>
        <v>1713</v>
      </c>
    </row>
    <row r="561" spans="1:13" x14ac:dyDescent="0.25">
      <c r="A561" s="5">
        <v>37065</v>
      </c>
      <c r="B561" s="6">
        <f t="shared" si="48"/>
        <v>2001</v>
      </c>
      <c r="C561" s="6">
        <f t="shared" si="49"/>
        <v>6</v>
      </c>
      <c r="D561" s="6" t="str">
        <f t="shared" si="50"/>
        <v>sobota</v>
      </c>
      <c r="E561" s="6" t="s">
        <v>7</v>
      </c>
      <c r="F561" s="6">
        <v>699</v>
      </c>
      <c r="G561" s="6">
        <v>418</v>
      </c>
      <c r="H561" s="6">
        <v>7</v>
      </c>
      <c r="I561" s="6">
        <f t="shared" si="51"/>
        <v>2926</v>
      </c>
      <c r="J561" s="6">
        <f t="shared" si="52"/>
        <v>3625</v>
      </c>
      <c r="K561" s="6">
        <v>3446</v>
      </c>
      <c r="L561" s="6">
        <f t="shared" si="53"/>
        <v>-179</v>
      </c>
      <c r="M561">
        <f>SUMIFS(L$2:L561,E$2:E561,E561,B$2:B561,B561,C$2:C561,C561)</f>
        <v>1534</v>
      </c>
    </row>
    <row r="562" spans="1:13" x14ac:dyDescent="0.25">
      <c r="A562" s="5">
        <v>37065</v>
      </c>
      <c r="B562" s="6">
        <f t="shared" si="48"/>
        <v>2001</v>
      </c>
      <c r="C562" s="6">
        <f t="shared" si="49"/>
        <v>6</v>
      </c>
      <c r="D562" s="6" t="str">
        <f t="shared" si="50"/>
        <v>sobota</v>
      </c>
      <c r="E562" s="6" t="s">
        <v>9</v>
      </c>
      <c r="F562" s="6">
        <v>353</v>
      </c>
      <c r="G562" s="6">
        <v>418</v>
      </c>
      <c r="H562" s="6">
        <v>8</v>
      </c>
      <c r="I562" s="6">
        <f t="shared" si="51"/>
        <v>3344</v>
      </c>
      <c r="J562" s="6">
        <f t="shared" si="52"/>
        <v>3697</v>
      </c>
      <c r="K562" s="6">
        <v>3662</v>
      </c>
      <c r="L562" s="6">
        <f t="shared" si="53"/>
        <v>-35</v>
      </c>
      <c r="M562">
        <f>SUMIFS(L$2:L562,E$2:E562,E562,B$2:B562,B562,C$2:C562,C562)</f>
        <v>-43</v>
      </c>
    </row>
    <row r="563" spans="1:13" x14ac:dyDescent="0.25">
      <c r="A563" s="5">
        <v>37066</v>
      </c>
      <c r="B563" s="6">
        <f t="shared" si="48"/>
        <v>2001</v>
      </c>
      <c r="C563" s="6">
        <f t="shared" si="49"/>
        <v>6</v>
      </c>
      <c r="D563" s="6" t="str">
        <f t="shared" si="50"/>
        <v>neděle</v>
      </c>
      <c r="E563" s="6" t="s">
        <v>13</v>
      </c>
      <c r="F563" s="6">
        <v>595</v>
      </c>
      <c r="G563" s="6">
        <v>344</v>
      </c>
      <c r="H563" s="6">
        <v>8</v>
      </c>
      <c r="I563" s="6">
        <f t="shared" si="51"/>
        <v>2752</v>
      </c>
      <c r="J563" s="6">
        <f t="shared" si="52"/>
        <v>3347</v>
      </c>
      <c r="K563" s="6">
        <v>2981</v>
      </c>
      <c r="L563" s="6">
        <f t="shared" si="53"/>
        <v>-366</v>
      </c>
      <c r="M563">
        <f>SUMIFS(L$2:L563,E$2:E563,E563,B$2:B563,B563,C$2:C563,C563)</f>
        <v>9765</v>
      </c>
    </row>
    <row r="564" spans="1:13" x14ac:dyDescent="0.25">
      <c r="A564" s="5">
        <v>37069</v>
      </c>
      <c r="B564" s="6">
        <f t="shared" si="48"/>
        <v>2001</v>
      </c>
      <c r="C564" s="6">
        <f t="shared" si="49"/>
        <v>6</v>
      </c>
      <c r="D564" s="6" t="str">
        <f t="shared" si="50"/>
        <v>středa</v>
      </c>
      <c r="E564" s="6" t="s">
        <v>10</v>
      </c>
      <c r="F564" s="6">
        <v>643</v>
      </c>
      <c r="G564" s="6">
        <v>476</v>
      </c>
      <c r="H564" s="6">
        <v>5</v>
      </c>
      <c r="I564" s="6">
        <f t="shared" si="51"/>
        <v>2380</v>
      </c>
      <c r="J564" s="6">
        <f t="shared" si="52"/>
        <v>3023</v>
      </c>
      <c r="K564" s="6">
        <v>2867</v>
      </c>
      <c r="L564" s="6">
        <f t="shared" si="53"/>
        <v>-156</v>
      </c>
      <c r="M564">
        <f>SUMIFS(L$2:L564,E$2:E564,E564,B$2:B564,B564,C$2:C564,C564)</f>
        <v>595</v>
      </c>
    </row>
    <row r="565" spans="1:13" x14ac:dyDescent="0.25">
      <c r="A565" s="5">
        <v>37069</v>
      </c>
      <c r="B565" s="6">
        <f t="shared" si="48"/>
        <v>2001</v>
      </c>
      <c r="C565" s="6">
        <f t="shared" si="49"/>
        <v>6</v>
      </c>
      <c r="D565" s="6" t="str">
        <f t="shared" si="50"/>
        <v>středa</v>
      </c>
      <c r="E565" s="6" t="s">
        <v>13</v>
      </c>
      <c r="F565" s="6">
        <v>595</v>
      </c>
      <c r="G565" s="6">
        <v>476</v>
      </c>
      <c r="H565" s="6">
        <v>8</v>
      </c>
      <c r="I565" s="6">
        <f t="shared" si="51"/>
        <v>3808</v>
      </c>
      <c r="J565" s="6">
        <f t="shared" si="52"/>
        <v>4403</v>
      </c>
      <c r="K565" s="6">
        <v>3954</v>
      </c>
      <c r="L565" s="6">
        <f t="shared" si="53"/>
        <v>-449</v>
      </c>
      <c r="M565">
        <f>SUMIFS(L$2:L565,E$2:E565,E565,B$2:B565,B565,C$2:C565,C565)</f>
        <v>9316</v>
      </c>
    </row>
    <row r="566" spans="1:13" x14ac:dyDescent="0.25">
      <c r="A566" s="5">
        <v>37070</v>
      </c>
      <c r="B566" s="6">
        <f t="shared" si="48"/>
        <v>2001</v>
      </c>
      <c r="C566" s="6">
        <f t="shared" si="49"/>
        <v>6</v>
      </c>
      <c r="D566" s="6" t="str">
        <f t="shared" si="50"/>
        <v>čtvrtek</v>
      </c>
      <c r="E566" s="6" t="s">
        <v>10</v>
      </c>
      <c r="F566" s="6">
        <v>643</v>
      </c>
      <c r="G566" s="6">
        <v>344</v>
      </c>
      <c r="H566" s="6">
        <v>7</v>
      </c>
      <c r="I566" s="6">
        <f t="shared" si="51"/>
        <v>2408</v>
      </c>
      <c r="J566" s="6">
        <f t="shared" si="52"/>
        <v>3051</v>
      </c>
      <c r="K566" s="6">
        <v>2729</v>
      </c>
      <c r="L566" s="6">
        <f t="shared" si="53"/>
        <v>-322</v>
      </c>
      <c r="M566">
        <f>SUMIFS(L$2:L566,E$2:E566,E566,B$2:B566,B566,C$2:C566,C566)</f>
        <v>273</v>
      </c>
    </row>
    <row r="567" spans="1:13" x14ac:dyDescent="0.25">
      <c r="A567" s="5">
        <v>37070</v>
      </c>
      <c r="B567" s="6">
        <f t="shared" si="48"/>
        <v>2001</v>
      </c>
      <c r="C567" s="6">
        <f t="shared" si="49"/>
        <v>6</v>
      </c>
      <c r="D567" s="6" t="str">
        <f t="shared" si="50"/>
        <v>čtvrtek</v>
      </c>
      <c r="E567" s="6" t="s">
        <v>7</v>
      </c>
      <c r="F567" s="6">
        <v>699</v>
      </c>
      <c r="G567" s="6">
        <v>344</v>
      </c>
      <c r="H567" s="6">
        <v>3</v>
      </c>
      <c r="I567" s="6">
        <f t="shared" si="51"/>
        <v>1032</v>
      </c>
      <c r="J567" s="6">
        <f t="shared" si="52"/>
        <v>1731</v>
      </c>
      <c r="K567" s="6">
        <v>1967</v>
      </c>
      <c r="L567" s="6">
        <f t="shared" si="53"/>
        <v>236</v>
      </c>
      <c r="M567">
        <f>SUMIFS(L$2:L567,E$2:E567,E567,B$2:B567,B567,C$2:C567,C567)</f>
        <v>1770</v>
      </c>
    </row>
    <row r="568" spans="1:13" x14ac:dyDescent="0.25">
      <c r="A568" s="5">
        <v>37071</v>
      </c>
      <c r="B568" s="6">
        <f t="shared" si="48"/>
        <v>2001</v>
      </c>
      <c r="C568" s="6">
        <f t="shared" si="49"/>
        <v>6</v>
      </c>
      <c r="D568" s="6" t="str">
        <f t="shared" si="50"/>
        <v>pátek</v>
      </c>
      <c r="E568" s="6" t="s">
        <v>13</v>
      </c>
      <c r="F568" s="6">
        <v>595</v>
      </c>
      <c r="G568" s="6">
        <v>353</v>
      </c>
      <c r="H568" s="6">
        <v>2</v>
      </c>
      <c r="I568" s="6">
        <f t="shared" si="51"/>
        <v>706</v>
      </c>
      <c r="J568" s="6">
        <f t="shared" si="52"/>
        <v>1301</v>
      </c>
      <c r="K568" s="6">
        <v>3739</v>
      </c>
      <c r="L568" s="6">
        <f t="shared" si="53"/>
        <v>2438</v>
      </c>
      <c r="M568">
        <f>SUMIFS(L$2:L568,E$2:E568,E568,B$2:B568,B568,C$2:C568,C568)</f>
        <v>11754</v>
      </c>
    </row>
    <row r="569" spans="1:13" x14ac:dyDescent="0.25">
      <c r="A569" s="5">
        <v>37071</v>
      </c>
      <c r="B569" s="6">
        <f t="shared" si="48"/>
        <v>2001</v>
      </c>
      <c r="C569" s="6">
        <f t="shared" si="49"/>
        <v>6</v>
      </c>
      <c r="D569" s="6" t="str">
        <f t="shared" si="50"/>
        <v>pátek</v>
      </c>
      <c r="E569" s="6" t="s">
        <v>9</v>
      </c>
      <c r="F569" s="6">
        <v>353</v>
      </c>
      <c r="G569" s="6">
        <v>353</v>
      </c>
      <c r="H569" s="6">
        <v>7</v>
      </c>
      <c r="I569" s="6">
        <f t="shared" si="51"/>
        <v>2471</v>
      </c>
      <c r="J569" s="6">
        <f t="shared" si="52"/>
        <v>2824</v>
      </c>
      <c r="K569" s="6">
        <v>2563</v>
      </c>
      <c r="L569" s="6">
        <f t="shared" si="53"/>
        <v>-261</v>
      </c>
      <c r="M569">
        <f>SUMIFS(L$2:L569,E$2:E569,E569,B$2:B569,B569,C$2:C569,C569)</f>
        <v>-304</v>
      </c>
    </row>
    <row r="570" spans="1:13" x14ac:dyDescent="0.25">
      <c r="A570" s="5">
        <v>37073</v>
      </c>
      <c r="B570" s="6">
        <f t="shared" si="48"/>
        <v>2001</v>
      </c>
      <c r="C570" s="6">
        <f t="shared" si="49"/>
        <v>7</v>
      </c>
      <c r="D570" s="6" t="str">
        <f t="shared" si="50"/>
        <v>neděle</v>
      </c>
      <c r="E570" s="6" t="s">
        <v>13</v>
      </c>
      <c r="F570" s="6">
        <v>595</v>
      </c>
      <c r="G570" s="6">
        <v>344</v>
      </c>
      <c r="H570" s="6">
        <v>7</v>
      </c>
      <c r="I570" s="6">
        <f t="shared" si="51"/>
        <v>2408</v>
      </c>
      <c r="J570" s="6">
        <f t="shared" si="52"/>
        <v>3003</v>
      </c>
      <c r="K570" s="6">
        <v>2780</v>
      </c>
      <c r="L570" s="6">
        <f t="shared" si="53"/>
        <v>-223</v>
      </c>
      <c r="M570">
        <f>SUMIFS(L$2:L570,E$2:E570,E570,B$2:B570,B570,C$2:C570,C570)</f>
        <v>-223</v>
      </c>
    </row>
    <row r="571" spans="1:13" x14ac:dyDescent="0.25">
      <c r="A571" s="5">
        <v>37073</v>
      </c>
      <c r="B571" s="6">
        <f t="shared" si="48"/>
        <v>2001</v>
      </c>
      <c r="C571" s="6">
        <f t="shared" si="49"/>
        <v>7</v>
      </c>
      <c r="D571" s="6" t="str">
        <f t="shared" si="50"/>
        <v>neděle</v>
      </c>
      <c r="E571" s="6" t="s">
        <v>8</v>
      </c>
      <c r="F571" s="6">
        <v>566</v>
      </c>
      <c r="G571" s="6">
        <v>344</v>
      </c>
      <c r="H571" s="6">
        <v>8</v>
      </c>
      <c r="I571" s="6">
        <f t="shared" si="51"/>
        <v>2752</v>
      </c>
      <c r="J571" s="6">
        <f t="shared" si="52"/>
        <v>3318</v>
      </c>
      <c r="K571" s="6">
        <v>3230</v>
      </c>
      <c r="L571" s="6">
        <f t="shared" si="53"/>
        <v>-88</v>
      </c>
      <c r="M571">
        <f>SUMIFS(L$2:L571,E$2:E571,E571,B$2:B571,B571,C$2:C571,C571)</f>
        <v>-88</v>
      </c>
    </row>
    <row r="572" spans="1:13" x14ac:dyDescent="0.25">
      <c r="A572" s="5">
        <v>37074</v>
      </c>
      <c r="B572" s="6">
        <f t="shared" si="48"/>
        <v>2001</v>
      </c>
      <c r="C572" s="6">
        <f t="shared" si="49"/>
        <v>7</v>
      </c>
      <c r="D572" s="6" t="str">
        <f t="shared" si="50"/>
        <v>pondělí</v>
      </c>
      <c r="E572" s="6" t="s">
        <v>7</v>
      </c>
      <c r="F572" s="6">
        <v>699</v>
      </c>
      <c r="G572" s="6">
        <v>353</v>
      </c>
      <c r="H572" s="6">
        <v>9</v>
      </c>
      <c r="I572" s="6">
        <f t="shared" si="51"/>
        <v>3177</v>
      </c>
      <c r="J572" s="6">
        <f t="shared" si="52"/>
        <v>3876</v>
      </c>
      <c r="K572" s="6">
        <v>4580</v>
      </c>
      <c r="L572" s="6">
        <f t="shared" si="53"/>
        <v>704</v>
      </c>
      <c r="M572">
        <f>SUMIFS(L$2:L572,E$2:E572,E572,B$2:B572,B572,C$2:C572,C572)</f>
        <v>704</v>
      </c>
    </row>
    <row r="573" spans="1:13" x14ac:dyDescent="0.25">
      <c r="A573" s="5">
        <v>37075</v>
      </c>
      <c r="B573" s="6">
        <f t="shared" si="48"/>
        <v>2001</v>
      </c>
      <c r="C573" s="6">
        <f t="shared" si="49"/>
        <v>7</v>
      </c>
      <c r="D573" s="6" t="str">
        <f t="shared" si="50"/>
        <v>úterý</v>
      </c>
      <c r="E573" s="6" t="s">
        <v>7</v>
      </c>
      <c r="F573" s="6">
        <v>699</v>
      </c>
      <c r="G573" s="6">
        <v>476</v>
      </c>
      <c r="H573" s="6">
        <v>2</v>
      </c>
      <c r="I573" s="6">
        <f t="shared" si="51"/>
        <v>952</v>
      </c>
      <c r="J573" s="6">
        <f t="shared" si="52"/>
        <v>1651</v>
      </c>
      <c r="K573" s="6">
        <v>1905</v>
      </c>
      <c r="L573" s="6">
        <f t="shared" si="53"/>
        <v>254</v>
      </c>
      <c r="M573">
        <f>SUMIFS(L$2:L573,E$2:E573,E573,B$2:B573,B573,C$2:C573,C573)</f>
        <v>958</v>
      </c>
    </row>
    <row r="574" spans="1:13" x14ac:dyDescent="0.25">
      <c r="A574" s="5">
        <v>37075</v>
      </c>
      <c r="B574" s="6">
        <f t="shared" si="48"/>
        <v>2001</v>
      </c>
      <c r="C574" s="6">
        <f t="shared" si="49"/>
        <v>7</v>
      </c>
      <c r="D574" s="6" t="str">
        <f t="shared" si="50"/>
        <v>úterý</v>
      </c>
      <c r="E574" s="6" t="s">
        <v>13</v>
      </c>
      <c r="F574" s="6">
        <v>595</v>
      </c>
      <c r="G574" s="6">
        <v>476</v>
      </c>
      <c r="H574" s="6">
        <v>5</v>
      </c>
      <c r="I574" s="6">
        <f t="shared" si="51"/>
        <v>2380</v>
      </c>
      <c r="J574" s="6">
        <f t="shared" si="52"/>
        <v>2975</v>
      </c>
      <c r="K574" s="6">
        <v>2671</v>
      </c>
      <c r="L574" s="6">
        <f t="shared" si="53"/>
        <v>-304</v>
      </c>
      <c r="M574">
        <f>SUMIFS(L$2:L574,E$2:E574,E574,B$2:B574,B574,C$2:C574,C574)</f>
        <v>-527</v>
      </c>
    </row>
    <row r="575" spans="1:13" x14ac:dyDescent="0.25">
      <c r="A575" s="5">
        <v>37076</v>
      </c>
      <c r="B575" s="6">
        <f t="shared" si="48"/>
        <v>2001</v>
      </c>
      <c r="C575" s="6">
        <f t="shared" si="49"/>
        <v>7</v>
      </c>
      <c r="D575" s="6" t="str">
        <f t="shared" si="50"/>
        <v>středa</v>
      </c>
      <c r="E575" s="6" t="s">
        <v>13</v>
      </c>
      <c r="F575" s="6">
        <v>595</v>
      </c>
      <c r="G575" s="6">
        <v>476</v>
      </c>
      <c r="H575" s="6">
        <v>8</v>
      </c>
      <c r="I575" s="6">
        <f t="shared" si="51"/>
        <v>3808</v>
      </c>
      <c r="J575" s="6">
        <f t="shared" si="52"/>
        <v>4403</v>
      </c>
      <c r="K575" s="6">
        <v>5007</v>
      </c>
      <c r="L575" s="6">
        <f t="shared" si="53"/>
        <v>604</v>
      </c>
      <c r="M575">
        <f>SUMIFS(L$2:L575,E$2:E575,E575,B$2:B575,B575,C$2:C575,C575)</f>
        <v>77</v>
      </c>
    </row>
    <row r="576" spans="1:13" x14ac:dyDescent="0.25">
      <c r="A576" s="5">
        <v>37077</v>
      </c>
      <c r="B576" s="6">
        <f t="shared" si="48"/>
        <v>2001</v>
      </c>
      <c r="C576" s="6">
        <f t="shared" si="49"/>
        <v>7</v>
      </c>
      <c r="D576" s="6" t="str">
        <f t="shared" si="50"/>
        <v>čtvrtek</v>
      </c>
      <c r="E576" s="6" t="s">
        <v>7</v>
      </c>
      <c r="F576" s="6">
        <v>699</v>
      </c>
      <c r="G576" s="6">
        <v>344</v>
      </c>
      <c r="H576" s="6">
        <v>7</v>
      </c>
      <c r="I576" s="6">
        <f t="shared" si="51"/>
        <v>2408</v>
      </c>
      <c r="J576" s="6">
        <f t="shared" si="52"/>
        <v>3107</v>
      </c>
      <c r="K576" s="6">
        <v>3483</v>
      </c>
      <c r="L576" s="6">
        <f t="shared" si="53"/>
        <v>376</v>
      </c>
      <c r="M576">
        <f>SUMIFS(L$2:L576,E$2:E576,E576,B$2:B576,B576,C$2:C576,C576)</f>
        <v>1334</v>
      </c>
    </row>
    <row r="577" spans="1:13" x14ac:dyDescent="0.25">
      <c r="A577" s="5">
        <v>37077</v>
      </c>
      <c r="B577" s="6">
        <f t="shared" si="48"/>
        <v>2001</v>
      </c>
      <c r="C577" s="6">
        <f t="shared" si="49"/>
        <v>7</v>
      </c>
      <c r="D577" s="6" t="str">
        <f t="shared" si="50"/>
        <v>čtvrtek</v>
      </c>
      <c r="E577" s="6" t="s">
        <v>10</v>
      </c>
      <c r="F577" s="6">
        <v>643</v>
      </c>
      <c r="G577" s="6">
        <v>344</v>
      </c>
      <c r="H577" s="6">
        <v>2</v>
      </c>
      <c r="I577" s="6">
        <f t="shared" si="51"/>
        <v>688</v>
      </c>
      <c r="J577" s="6">
        <f t="shared" si="52"/>
        <v>1331</v>
      </c>
      <c r="K577" s="6">
        <v>1436</v>
      </c>
      <c r="L577" s="6">
        <f t="shared" si="53"/>
        <v>105</v>
      </c>
      <c r="M577">
        <f>SUMIFS(L$2:L577,E$2:E577,E577,B$2:B577,B577,C$2:C577,C577)</f>
        <v>105</v>
      </c>
    </row>
    <row r="578" spans="1:13" x14ac:dyDescent="0.25">
      <c r="A578" s="5">
        <v>37078</v>
      </c>
      <c r="B578" s="6">
        <f t="shared" ref="B578:B641" si="54">YEAR(A578)</f>
        <v>2001</v>
      </c>
      <c r="C578" s="6">
        <f t="shared" ref="C578:C641" si="55">MONTH(A578)</f>
        <v>7</v>
      </c>
      <c r="D578" s="6" t="str">
        <f t="shared" ref="D578:D641" si="56">TEXT(A578,"dddd")</f>
        <v>pátek</v>
      </c>
      <c r="E578" s="6" t="s">
        <v>10</v>
      </c>
      <c r="F578" s="6">
        <v>643</v>
      </c>
      <c r="G578" s="6">
        <v>353</v>
      </c>
      <c r="H578" s="6">
        <v>6</v>
      </c>
      <c r="I578" s="6">
        <f t="shared" ref="I578:I641" si="57">G578*H578</f>
        <v>2118</v>
      </c>
      <c r="J578" s="6">
        <f t="shared" ref="J578:J641" si="58">F578+I578</f>
        <v>2761</v>
      </c>
      <c r="K578" s="6">
        <v>2534</v>
      </c>
      <c r="L578" s="6">
        <f t="shared" ref="L578:L641" si="59">K578-J578</f>
        <v>-227</v>
      </c>
      <c r="M578">
        <f>SUMIFS(L$2:L578,E$2:E578,E578,B$2:B578,B578,C$2:C578,C578)</f>
        <v>-122</v>
      </c>
    </row>
    <row r="579" spans="1:13" x14ac:dyDescent="0.25">
      <c r="A579" s="5">
        <v>37079</v>
      </c>
      <c r="B579" s="6">
        <f t="shared" si="54"/>
        <v>2001</v>
      </c>
      <c r="C579" s="6">
        <f t="shared" si="55"/>
        <v>7</v>
      </c>
      <c r="D579" s="6" t="str">
        <f t="shared" si="56"/>
        <v>sobota</v>
      </c>
      <c r="E579" s="6" t="s">
        <v>7</v>
      </c>
      <c r="F579" s="6">
        <v>699</v>
      </c>
      <c r="G579" s="6">
        <v>418</v>
      </c>
      <c r="H579" s="6">
        <v>5</v>
      </c>
      <c r="I579" s="6">
        <f t="shared" si="57"/>
        <v>2090</v>
      </c>
      <c r="J579" s="6">
        <f t="shared" si="58"/>
        <v>2789</v>
      </c>
      <c r="K579" s="6">
        <v>2563</v>
      </c>
      <c r="L579" s="6">
        <f t="shared" si="59"/>
        <v>-226</v>
      </c>
      <c r="M579">
        <f>SUMIFS(L$2:L579,E$2:E579,E579,B$2:B579,B579,C$2:C579,C579)</f>
        <v>1108</v>
      </c>
    </row>
    <row r="580" spans="1:13" x14ac:dyDescent="0.25">
      <c r="A580" s="5">
        <v>37080</v>
      </c>
      <c r="B580" s="6">
        <f t="shared" si="54"/>
        <v>2001</v>
      </c>
      <c r="C580" s="6">
        <f t="shared" si="55"/>
        <v>7</v>
      </c>
      <c r="D580" s="6" t="str">
        <f t="shared" si="56"/>
        <v>neděle</v>
      </c>
      <c r="E580" s="6" t="s">
        <v>7</v>
      </c>
      <c r="F580" s="6">
        <v>699</v>
      </c>
      <c r="G580" s="6">
        <v>344</v>
      </c>
      <c r="H580" s="6">
        <v>8</v>
      </c>
      <c r="I580" s="6">
        <f t="shared" si="57"/>
        <v>2752</v>
      </c>
      <c r="J580" s="6">
        <f t="shared" si="58"/>
        <v>3451</v>
      </c>
      <c r="K580" s="6">
        <v>2879</v>
      </c>
      <c r="L580" s="6">
        <f t="shared" si="59"/>
        <v>-572</v>
      </c>
      <c r="M580">
        <f>SUMIFS(L$2:L580,E$2:E580,E580,B$2:B580,B580,C$2:C580,C580)</f>
        <v>536</v>
      </c>
    </row>
    <row r="581" spans="1:13" x14ac:dyDescent="0.25">
      <c r="A581" s="5">
        <v>37080</v>
      </c>
      <c r="B581" s="6">
        <f t="shared" si="54"/>
        <v>2001</v>
      </c>
      <c r="C581" s="6">
        <f t="shared" si="55"/>
        <v>7</v>
      </c>
      <c r="D581" s="6" t="str">
        <f t="shared" si="56"/>
        <v>neděle</v>
      </c>
      <c r="E581" s="6" t="s">
        <v>9</v>
      </c>
      <c r="F581" s="6">
        <v>353</v>
      </c>
      <c r="G581" s="6">
        <v>344</v>
      </c>
      <c r="H581" s="6">
        <v>8</v>
      </c>
      <c r="I581" s="6">
        <f t="shared" si="57"/>
        <v>2752</v>
      </c>
      <c r="J581" s="6">
        <f t="shared" si="58"/>
        <v>3105</v>
      </c>
      <c r="K581" s="6">
        <v>2932</v>
      </c>
      <c r="L581" s="6">
        <f t="shared" si="59"/>
        <v>-173</v>
      </c>
      <c r="M581">
        <f>SUMIFS(L$2:L581,E$2:E581,E581,B$2:B581,B581,C$2:C581,C581)</f>
        <v>-173</v>
      </c>
    </row>
    <row r="582" spans="1:13" x14ac:dyDescent="0.25">
      <c r="A582" s="5">
        <v>37083</v>
      </c>
      <c r="B582" s="6">
        <f t="shared" si="54"/>
        <v>2001</v>
      </c>
      <c r="C582" s="6">
        <f t="shared" si="55"/>
        <v>7</v>
      </c>
      <c r="D582" s="6" t="str">
        <f t="shared" si="56"/>
        <v>středa</v>
      </c>
      <c r="E582" s="6" t="s">
        <v>8</v>
      </c>
      <c r="F582" s="6">
        <v>566</v>
      </c>
      <c r="G582" s="6">
        <v>476</v>
      </c>
      <c r="H582" s="6">
        <v>9</v>
      </c>
      <c r="I582" s="6">
        <f t="shared" si="57"/>
        <v>4284</v>
      </c>
      <c r="J582" s="6">
        <f t="shared" si="58"/>
        <v>4850</v>
      </c>
      <c r="K582" s="6">
        <v>4057</v>
      </c>
      <c r="L582" s="6">
        <f t="shared" si="59"/>
        <v>-793</v>
      </c>
      <c r="M582">
        <f>SUMIFS(L$2:L582,E$2:E582,E582,B$2:B582,B582,C$2:C582,C582)</f>
        <v>-881</v>
      </c>
    </row>
    <row r="583" spans="1:13" x14ac:dyDescent="0.25">
      <c r="A583" s="5">
        <v>37083</v>
      </c>
      <c r="B583" s="6">
        <f t="shared" si="54"/>
        <v>2001</v>
      </c>
      <c r="C583" s="6">
        <f t="shared" si="55"/>
        <v>7</v>
      </c>
      <c r="D583" s="6" t="str">
        <f t="shared" si="56"/>
        <v>středa</v>
      </c>
      <c r="E583" s="6" t="s">
        <v>13</v>
      </c>
      <c r="F583" s="6">
        <v>595</v>
      </c>
      <c r="G583" s="6">
        <v>476</v>
      </c>
      <c r="H583" s="6">
        <v>1</v>
      </c>
      <c r="I583" s="6">
        <f t="shared" si="57"/>
        <v>476</v>
      </c>
      <c r="J583" s="6">
        <f t="shared" si="58"/>
        <v>1071</v>
      </c>
      <c r="K583" s="6">
        <v>1030</v>
      </c>
      <c r="L583" s="6">
        <f t="shared" si="59"/>
        <v>-41</v>
      </c>
      <c r="M583">
        <f>SUMIFS(L$2:L583,E$2:E583,E583,B$2:B583,B583,C$2:C583,C583)</f>
        <v>36</v>
      </c>
    </row>
    <row r="584" spans="1:13" x14ac:dyDescent="0.25">
      <c r="A584" s="5">
        <v>37084</v>
      </c>
      <c r="B584" s="6">
        <f t="shared" si="54"/>
        <v>2001</v>
      </c>
      <c r="C584" s="6">
        <f t="shared" si="55"/>
        <v>7</v>
      </c>
      <c r="D584" s="6" t="str">
        <f t="shared" si="56"/>
        <v>čtvrtek</v>
      </c>
      <c r="E584" s="6" t="s">
        <v>7</v>
      </c>
      <c r="F584" s="6">
        <v>699</v>
      </c>
      <c r="G584" s="6">
        <v>344</v>
      </c>
      <c r="H584" s="6">
        <v>7</v>
      </c>
      <c r="I584" s="6">
        <f t="shared" si="57"/>
        <v>2408</v>
      </c>
      <c r="J584" s="6">
        <f t="shared" si="58"/>
        <v>3107</v>
      </c>
      <c r="K584" s="6">
        <v>3232</v>
      </c>
      <c r="L584" s="6">
        <f t="shared" si="59"/>
        <v>125</v>
      </c>
      <c r="M584">
        <f>SUMIFS(L$2:L584,E$2:E584,E584,B$2:B584,B584,C$2:C584,C584)</f>
        <v>661</v>
      </c>
    </row>
    <row r="585" spans="1:13" x14ac:dyDescent="0.25">
      <c r="A585" s="5">
        <v>37085</v>
      </c>
      <c r="B585" s="6">
        <f t="shared" si="54"/>
        <v>2001</v>
      </c>
      <c r="C585" s="6">
        <f t="shared" si="55"/>
        <v>7</v>
      </c>
      <c r="D585" s="6" t="str">
        <f t="shared" si="56"/>
        <v>pátek</v>
      </c>
      <c r="E585" s="6" t="s">
        <v>7</v>
      </c>
      <c r="F585" s="6">
        <v>699</v>
      </c>
      <c r="G585" s="6">
        <v>353</v>
      </c>
      <c r="H585" s="6">
        <v>4</v>
      </c>
      <c r="I585" s="6">
        <f t="shared" si="57"/>
        <v>1412</v>
      </c>
      <c r="J585" s="6">
        <f t="shared" si="58"/>
        <v>2111</v>
      </c>
      <c r="K585" s="6">
        <v>2116</v>
      </c>
      <c r="L585" s="6">
        <f t="shared" si="59"/>
        <v>5</v>
      </c>
      <c r="M585">
        <f>SUMIFS(L$2:L585,E$2:E585,E585,B$2:B585,B585,C$2:C585,C585)</f>
        <v>666</v>
      </c>
    </row>
    <row r="586" spans="1:13" x14ac:dyDescent="0.25">
      <c r="A586" s="5">
        <v>37086</v>
      </c>
      <c r="B586" s="6">
        <f t="shared" si="54"/>
        <v>2001</v>
      </c>
      <c r="C586" s="6">
        <f t="shared" si="55"/>
        <v>7</v>
      </c>
      <c r="D586" s="6" t="str">
        <f t="shared" si="56"/>
        <v>sobota</v>
      </c>
      <c r="E586" s="6" t="s">
        <v>11</v>
      </c>
      <c r="F586" s="6">
        <v>726</v>
      </c>
      <c r="G586" s="6">
        <v>418</v>
      </c>
      <c r="H586" s="6">
        <v>8</v>
      </c>
      <c r="I586" s="6">
        <f t="shared" si="57"/>
        <v>3344</v>
      </c>
      <c r="J586" s="6">
        <f t="shared" si="58"/>
        <v>4070</v>
      </c>
      <c r="K586" s="6">
        <v>4311</v>
      </c>
      <c r="L586" s="6">
        <f t="shared" si="59"/>
        <v>241</v>
      </c>
      <c r="M586">
        <f>SUMIFS(L$2:L586,E$2:E586,E586,B$2:B586,B586,C$2:C586,C586)</f>
        <v>241</v>
      </c>
    </row>
    <row r="587" spans="1:13" x14ac:dyDescent="0.25">
      <c r="A587" s="5">
        <v>37087</v>
      </c>
      <c r="B587" s="6">
        <f t="shared" si="54"/>
        <v>2001</v>
      </c>
      <c r="C587" s="6">
        <f t="shared" si="55"/>
        <v>7</v>
      </c>
      <c r="D587" s="6" t="str">
        <f t="shared" si="56"/>
        <v>neděle</v>
      </c>
      <c r="E587" s="6" t="s">
        <v>9</v>
      </c>
      <c r="F587" s="6">
        <v>353</v>
      </c>
      <c r="G587" s="6">
        <v>344</v>
      </c>
      <c r="H587" s="6">
        <v>4</v>
      </c>
      <c r="I587" s="6">
        <f t="shared" si="57"/>
        <v>1376</v>
      </c>
      <c r="J587" s="6">
        <f t="shared" si="58"/>
        <v>1729</v>
      </c>
      <c r="K587" s="6">
        <v>1583</v>
      </c>
      <c r="L587" s="6">
        <f t="shared" si="59"/>
        <v>-146</v>
      </c>
      <c r="M587">
        <f>SUMIFS(L$2:L587,E$2:E587,E587,B$2:B587,B587,C$2:C587,C587)</f>
        <v>-319</v>
      </c>
    </row>
    <row r="588" spans="1:13" x14ac:dyDescent="0.25">
      <c r="A588" s="5">
        <v>37088</v>
      </c>
      <c r="B588" s="6">
        <f t="shared" si="54"/>
        <v>2001</v>
      </c>
      <c r="C588" s="6">
        <f t="shared" si="55"/>
        <v>7</v>
      </c>
      <c r="D588" s="6" t="str">
        <f t="shared" si="56"/>
        <v>pondělí</v>
      </c>
      <c r="E588" s="6" t="s">
        <v>7</v>
      </c>
      <c r="F588" s="6">
        <v>699</v>
      </c>
      <c r="G588" s="6">
        <v>353</v>
      </c>
      <c r="H588" s="6">
        <v>4</v>
      </c>
      <c r="I588" s="6">
        <f t="shared" si="57"/>
        <v>1412</v>
      </c>
      <c r="J588" s="6">
        <f t="shared" si="58"/>
        <v>2111</v>
      </c>
      <c r="K588" s="6">
        <v>2336</v>
      </c>
      <c r="L588" s="6">
        <f t="shared" si="59"/>
        <v>225</v>
      </c>
      <c r="M588">
        <f>SUMIFS(L$2:L588,E$2:E588,E588,B$2:B588,B588,C$2:C588,C588)</f>
        <v>891</v>
      </c>
    </row>
    <row r="589" spans="1:13" x14ac:dyDescent="0.25">
      <c r="A589" s="5">
        <v>37089</v>
      </c>
      <c r="B589" s="6">
        <f t="shared" si="54"/>
        <v>2001</v>
      </c>
      <c r="C589" s="6">
        <f t="shared" si="55"/>
        <v>7</v>
      </c>
      <c r="D589" s="6" t="str">
        <f t="shared" si="56"/>
        <v>úterý</v>
      </c>
      <c r="E589" s="6" t="s">
        <v>9</v>
      </c>
      <c r="F589" s="6">
        <v>353</v>
      </c>
      <c r="G589" s="6">
        <v>476</v>
      </c>
      <c r="H589" s="6">
        <v>10</v>
      </c>
      <c r="I589" s="6">
        <f t="shared" si="57"/>
        <v>4760</v>
      </c>
      <c r="J589" s="6">
        <f t="shared" si="58"/>
        <v>5113</v>
      </c>
      <c r="K589" s="6">
        <v>4373</v>
      </c>
      <c r="L589" s="6">
        <f t="shared" si="59"/>
        <v>-740</v>
      </c>
      <c r="M589">
        <f>SUMIFS(L$2:L589,E$2:E589,E589,B$2:B589,B589,C$2:C589,C589)</f>
        <v>-1059</v>
      </c>
    </row>
    <row r="590" spans="1:13" x14ac:dyDescent="0.25">
      <c r="A590" s="5">
        <v>37090</v>
      </c>
      <c r="B590" s="6">
        <f t="shared" si="54"/>
        <v>2001</v>
      </c>
      <c r="C590" s="6">
        <f t="shared" si="55"/>
        <v>7</v>
      </c>
      <c r="D590" s="6" t="str">
        <f t="shared" si="56"/>
        <v>středa</v>
      </c>
      <c r="E590" s="6" t="s">
        <v>8</v>
      </c>
      <c r="F590" s="6">
        <v>566</v>
      </c>
      <c r="G590" s="6">
        <v>476</v>
      </c>
      <c r="H590" s="6">
        <v>1</v>
      </c>
      <c r="I590" s="6">
        <f t="shared" si="57"/>
        <v>476</v>
      </c>
      <c r="J590" s="6">
        <f t="shared" si="58"/>
        <v>1042</v>
      </c>
      <c r="K590" s="6">
        <v>1074</v>
      </c>
      <c r="L590" s="6">
        <f t="shared" si="59"/>
        <v>32</v>
      </c>
      <c r="M590">
        <f>SUMIFS(L$2:L590,E$2:E590,E590,B$2:B590,B590,C$2:C590,C590)</f>
        <v>-849</v>
      </c>
    </row>
    <row r="591" spans="1:13" x14ac:dyDescent="0.25">
      <c r="A591" s="5">
        <v>37090</v>
      </c>
      <c r="B591" s="6">
        <f t="shared" si="54"/>
        <v>2001</v>
      </c>
      <c r="C591" s="6">
        <f t="shared" si="55"/>
        <v>7</v>
      </c>
      <c r="D591" s="6" t="str">
        <f t="shared" si="56"/>
        <v>středa</v>
      </c>
      <c r="E591" s="6" t="s">
        <v>13</v>
      </c>
      <c r="F591" s="6">
        <v>595</v>
      </c>
      <c r="G591" s="6">
        <v>476</v>
      </c>
      <c r="H591" s="6">
        <v>3</v>
      </c>
      <c r="I591" s="6">
        <f t="shared" si="57"/>
        <v>1428</v>
      </c>
      <c r="J591" s="6">
        <f t="shared" si="58"/>
        <v>2023</v>
      </c>
      <c r="K591" s="6">
        <v>2168</v>
      </c>
      <c r="L591" s="6">
        <f t="shared" si="59"/>
        <v>145</v>
      </c>
      <c r="M591">
        <f>SUMIFS(L$2:L591,E$2:E591,E591,B$2:B591,B591,C$2:C591,C591)</f>
        <v>181</v>
      </c>
    </row>
    <row r="592" spans="1:13" x14ac:dyDescent="0.25">
      <c r="A592" s="5">
        <v>37092</v>
      </c>
      <c r="B592" s="6">
        <f t="shared" si="54"/>
        <v>2001</v>
      </c>
      <c r="C592" s="6">
        <f t="shared" si="55"/>
        <v>7</v>
      </c>
      <c r="D592" s="6" t="str">
        <f t="shared" si="56"/>
        <v>pátek</v>
      </c>
      <c r="E592" s="6" t="s">
        <v>7</v>
      </c>
      <c r="F592" s="6">
        <v>699</v>
      </c>
      <c r="G592" s="6">
        <v>353</v>
      </c>
      <c r="H592" s="6">
        <v>8</v>
      </c>
      <c r="I592" s="6">
        <f t="shared" si="57"/>
        <v>2824</v>
      </c>
      <c r="J592" s="6">
        <f t="shared" si="58"/>
        <v>3523</v>
      </c>
      <c r="K592" s="6">
        <v>3185</v>
      </c>
      <c r="L592" s="6">
        <f t="shared" si="59"/>
        <v>-338</v>
      </c>
      <c r="M592">
        <f>SUMIFS(L$2:L592,E$2:E592,E592,B$2:B592,B592,C$2:C592,C592)</f>
        <v>553</v>
      </c>
    </row>
    <row r="593" spans="1:13" x14ac:dyDescent="0.25">
      <c r="A593" s="5">
        <v>37094</v>
      </c>
      <c r="B593" s="6">
        <f t="shared" si="54"/>
        <v>2001</v>
      </c>
      <c r="C593" s="6">
        <f t="shared" si="55"/>
        <v>7</v>
      </c>
      <c r="D593" s="6" t="str">
        <f t="shared" si="56"/>
        <v>neděle</v>
      </c>
      <c r="E593" s="6" t="s">
        <v>8</v>
      </c>
      <c r="F593" s="6">
        <v>566</v>
      </c>
      <c r="G593" s="6">
        <v>344</v>
      </c>
      <c r="H593" s="6">
        <v>5</v>
      </c>
      <c r="I593" s="6">
        <f t="shared" si="57"/>
        <v>1720</v>
      </c>
      <c r="J593" s="6">
        <f t="shared" si="58"/>
        <v>2286</v>
      </c>
      <c r="K593" s="6">
        <v>2514</v>
      </c>
      <c r="L593" s="6">
        <f t="shared" si="59"/>
        <v>228</v>
      </c>
      <c r="M593">
        <f>SUMIFS(L$2:L593,E$2:E593,E593,B$2:B593,B593,C$2:C593,C593)</f>
        <v>-621</v>
      </c>
    </row>
    <row r="594" spans="1:13" x14ac:dyDescent="0.25">
      <c r="A594" s="5">
        <v>37094</v>
      </c>
      <c r="B594" s="6">
        <f t="shared" si="54"/>
        <v>2001</v>
      </c>
      <c r="C594" s="6">
        <f t="shared" si="55"/>
        <v>7</v>
      </c>
      <c r="D594" s="6" t="str">
        <f t="shared" si="56"/>
        <v>neděle</v>
      </c>
      <c r="E594" s="6" t="s">
        <v>13</v>
      </c>
      <c r="F594" s="6">
        <v>595</v>
      </c>
      <c r="G594" s="6">
        <v>344</v>
      </c>
      <c r="H594" s="6">
        <v>1</v>
      </c>
      <c r="I594" s="6">
        <f t="shared" si="57"/>
        <v>344</v>
      </c>
      <c r="J594" s="6">
        <f t="shared" si="58"/>
        <v>939</v>
      </c>
      <c r="K594" s="6">
        <v>872</v>
      </c>
      <c r="L594" s="6">
        <f t="shared" si="59"/>
        <v>-67</v>
      </c>
      <c r="M594">
        <f>SUMIFS(L$2:L594,E$2:E594,E594,B$2:B594,B594,C$2:C594,C594)</f>
        <v>114</v>
      </c>
    </row>
    <row r="595" spans="1:13" x14ac:dyDescent="0.25">
      <c r="A595" s="5">
        <v>37095</v>
      </c>
      <c r="B595" s="6">
        <f t="shared" si="54"/>
        <v>2001</v>
      </c>
      <c r="C595" s="6">
        <f t="shared" si="55"/>
        <v>7</v>
      </c>
      <c r="D595" s="6" t="str">
        <f t="shared" si="56"/>
        <v>pondělí</v>
      </c>
      <c r="E595" s="6" t="s">
        <v>13</v>
      </c>
      <c r="F595" s="6">
        <v>595</v>
      </c>
      <c r="G595" s="6">
        <v>353</v>
      </c>
      <c r="H595" s="6">
        <v>3</v>
      </c>
      <c r="I595" s="6">
        <f t="shared" si="57"/>
        <v>1059</v>
      </c>
      <c r="J595" s="6">
        <f t="shared" si="58"/>
        <v>1654</v>
      </c>
      <c r="K595" s="6">
        <v>1967</v>
      </c>
      <c r="L595" s="6">
        <f t="shared" si="59"/>
        <v>313</v>
      </c>
      <c r="M595">
        <f>SUMIFS(L$2:L595,E$2:E595,E595,B$2:B595,B595,C$2:C595,C595)</f>
        <v>427</v>
      </c>
    </row>
    <row r="596" spans="1:13" x14ac:dyDescent="0.25">
      <c r="A596" s="5">
        <v>37096</v>
      </c>
      <c r="B596" s="6">
        <f t="shared" si="54"/>
        <v>2001</v>
      </c>
      <c r="C596" s="6">
        <f t="shared" si="55"/>
        <v>7</v>
      </c>
      <c r="D596" s="6" t="str">
        <f t="shared" si="56"/>
        <v>úterý</v>
      </c>
      <c r="E596" s="6" t="s">
        <v>7</v>
      </c>
      <c r="F596" s="6">
        <v>699</v>
      </c>
      <c r="G596" s="6">
        <v>476</v>
      </c>
      <c r="H596" s="6">
        <v>1</v>
      </c>
      <c r="I596" s="6">
        <f t="shared" si="57"/>
        <v>476</v>
      </c>
      <c r="J596" s="6">
        <f t="shared" si="58"/>
        <v>1175</v>
      </c>
      <c r="K596" s="6">
        <v>1213</v>
      </c>
      <c r="L596" s="6">
        <f t="shared" si="59"/>
        <v>38</v>
      </c>
      <c r="M596">
        <f>SUMIFS(L$2:L596,E$2:E596,E596,B$2:B596,B596,C$2:C596,C596)</f>
        <v>591</v>
      </c>
    </row>
    <row r="597" spans="1:13" x14ac:dyDescent="0.25">
      <c r="A597" s="5">
        <v>37097</v>
      </c>
      <c r="B597" s="6">
        <f t="shared" si="54"/>
        <v>2001</v>
      </c>
      <c r="C597" s="6">
        <f t="shared" si="55"/>
        <v>7</v>
      </c>
      <c r="D597" s="6" t="str">
        <f t="shared" si="56"/>
        <v>středa</v>
      </c>
      <c r="E597" s="6" t="s">
        <v>10</v>
      </c>
      <c r="F597" s="6">
        <v>643</v>
      </c>
      <c r="G597" s="6">
        <v>476</v>
      </c>
      <c r="H597" s="6">
        <v>1</v>
      </c>
      <c r="I597" s="6">
        <f t="shared" si="57"/>
        <v>476</v>
      </c>
      <c r="J597" s="6">
        <f t="shared" si="58"/>
        <v>1119</v>
      </c>
      <c r="K597" s="6">
        <v>1074</v>
      </c>
      <c r="L597" s="6">
        <f t="shared" si="59"/>
        <v>-45</v>
      </c>
      <c r="M597">
        <f>SUMIFS(L$2:L597,E$2:E597,E597,B$2:B597,B597,C$2:C597,C597)</f>
        <v>-167</v>
      </c>
    </row>
    <row r="598" spans="1:13" x14ac:dyDescent="0.25">
      <c r="A598" s="5">
        <v>37098</v>
      </c>
      <c r="B598" s="6">
        <f t="shared" si="54"/>
        <v>2001</v>
      </c>
      <c r="C598" s="6">
        <f t="shared" si="55"/>
        <v>7</v>
      </c>
      <c r="D598" s="6" t="str">
        <f t="shared" si="56"/>
        <v>čtvrtek</v>
      </c>
      <c r="E598" s="6" t="s">
        <v>13</v>
      </c>
      <c r="F598" s="6">
        <v>595</v>
      </c>
      <c r="G598" s="6">
        <v>344</v>
      </c>
      <c r="H598" s="6">
        <v>1</v>
      </c>
      <c r="I598" s="6">
        <f t="shared" si="57"/>
        <v>344</v>
      </c>
      <c r="J598" s="6">
        <f t="shared" si="58"/>
        <v>939</v>
      </c>
      <c r="K598" s="6">
        <v>823</v>
      </c>
      <c r="L598" s="6">
        <f t="shared" si="59"/>
        <v>-116</v>
      </c>
      <c r="M598">
        <f>SUMIFS(L$2:L598,E$2:E598,E598,B$2:B598,B598,C$2:C598,C598)</f>
        <v>311</v>
      </c>
    </row>
    <row r="599" spans="1:13" x14ac:dyDescent="0.25">
      <c r="A599" s="5">
        <v>37099</v>
      </c>
      <c r="B599" s="6">
        <f t="shared" si="54"/>
        <v>2001</v>
      </c>
      <c r="C599" s="6">
        <f t="shared" si="55"/>
        <v>7</v>
      </c>
      <c r="D599" s="6" t="str">
        <f t="shared" si="56"/>
        <v>pátek</v>
      </c>
      <c r="E599" s="6" t="s">
        <v>7</v>
      </c>
      <c r="F599" s="6">
        <v>699</v>
      </c>
      <c r="G599" s="6">
        <v>353</v>
      </c>
      <c r="H599" s="6">
        <v>2</v>
      </c>
      <c r="I599" s="6">
        <f t="shared" si="57"/>
        <v>706</v>
      </c>
      <c r="J599" s="6">
        <f t="shared" si="58"/>
        <v>1405</v>
      </c>
      <c r="K599" s="6">
        <v>1514</v>
      </c>
      <c r="L599" s="6">
        <f t="shared" si="59"/>
        <v>109</v>
      </c>
      <c r="M599">
        <f>SUMIFS(L$2:L599,E$2:E599,E599,B$2:B599,B599,C$2:C599,C599)</f>
        <v>700</v>
      </c>
    </row>
    <row r="600" spans="1:13" x14ac:dyDescent="0.25">
      <c r="A600" s="5">
        <v>37100</v>
      </c>
      <c r="B600" s="6">
        <f t="shared" si="54"/>
        <v>2001</v>
      </c>
      <c r="C600" s="6">
        <f t="shared" si="55"/>
        <v>7</v>
      </c>
      <c r="D600" s="6" t="str">
        <f t="shared" si="56"/>
        <v>sobota</v>
      </c>
      <c r="E600" s="6" t="s">
        <v>13</v>
      </c>
      <c r="F600" s="6">
        <v>595</v>
      </c>
      <c r="G600" s="6">
        <v>418</v>
      </c>
      <c r="H600" s="6">
        <v>6</v>
      </c>
      <c r="I600" s="6">
        <f t="shared" si="57"/>
        <v>2508</v>
      </c>
      <c r="J600" s="6">
        <f t="shared" si="58"/>
        <v>3103</v>
      </c>
      <c r="K600" s="6">
        <v>3669</v>
      </c>
      <c r="L600" s="6">
        <f t="shared" si="59"/>
        <v>566</v>
      </c>
      <c r="M600">
        <f>SUMIFS(L$2:L600,E$2:E600,E600,B$2:B600,B600,C$2:C600,C600)</f>
        <v>877</v>
      </c>
    </row>
    <row r="601" spans="1:13" x14ac:dyDescent="0.25">
      <c r="A601" s="5">
        <v>37101</v>
      </c>
      <c r="B601" s="6">
        <f t="shared" si="54"/>
        <v>2001</v>
      </c>
      <c r="C601" s="6">
        <f t="shared" si="55"/>
        <v>7</v>
      </c>
      <c r="D601" s="6" t="str">
        <f t="shared" si="56"/>
        <v>neděle</v>
      </c>
      <c r="E601" s="6" t="s">
        <v>7</v>
      </c>
      <c r="F601" s="6">
        <v>699</v>
      </c>
      <c r="G601" s="6">
        <v>344</v>
      </c>
      <c r="H601" s="6">
        <v>3</v>
      </c>
      <c r="I601" s="6">
        <f t="shared" si="57"/>
        <v>1032</v>
      </c>
      <c r="J601" s="6">
        <f t="shared" si="58"/>
        <v>1731</v>
      </c>
      <c r="K601" s="6">
        <v>4539</v>
      </c>
      <c r="L601" s="6">
        <f t="shared" si="59"/>
        <v>2808</v>
      </c>
      <c r="M601">
        <f>SUMIFS(L$2:L601,E$2:E601,E601,B$2:B601,B601,C$2:C601,C601)</f>
        <v>3508</v>
      </c>
    </row>
    <row r="602" spans="1:13" x14ac:dyDescent="0.25">
      <c r="A602" s="5">
        <v>37101</v>
      </c>
      <c r="B602" s="6">
        <f t="shared" si="54"/>
        <v>2001</v>
      </c>
      <c r="C602" s="6">
        <f t="shared" si="55"/>
        <v>7</v>
      </c>
      <c r="D602" s="6" t="str">
        <f t="shared" si="56"/>
        <v>neděle</v>
      </c>
      <c r="E602" s="6" t="s">
        <v>13</v>
      </c>
      <c r="F602" s="6">
        <v>595</v>
      </c>
      <c r="G602" s="6">
        <v>344</v>
      </c>
      <c r="H602" s="6">
        <v>8</v>
      </c>
      <c r="I602" s="6">
        <f t="shared" si="57"/>
        <v>2752</v>
      </c>
      <c r="J602" s="6">
        <f t="shared" si="58"/>
        <v>3347</v>
      </c>
      <c r="K602" s="6">
        <v>2682</v>
      </c>
      <c r="L602" s="6">
        <f t="shared" si="59"/>
        <v>-665</v>
      </c>
      <c r="M602">
        <f>SUMIFS(L$2:L602,E$2:E602,E602,B$2:B602,B602,C$2:C602,C602)</f>
        <v>212</v>
      </c>
    </row>
    <row r="603" spans="1:13" x14ac:dyDescent="0.25">
      <c r="A603" s="5">
        <v>37102</v>
      </c>
      <c r="B603" s="6">
        <f t="shared" si="54"/>
        <v>2001</v>
      </c>
      <c r="C603" s="6">
        <f t="shared" si="55"/>
        <v>7</v>
      </c>
      <c r="D603" s="6" t="str">
        <f t="shared" si="56"/>
        <v>pondělí</v>
      </c>
      <c r="E603" s="6" t="s">
        <v>13</v>
      </c>
      <c r="F603" s="6">
        <v>595</v>
      </c>
      <c r="G603" s="6">
        <v>353</v>
      </c>
      <c r="H603" s="6">
        <v>8</v>
      </c>
      <c r="I603" s="6">
        <f t="shared" si="57"/>
        <v>2824</v>
      </c>
      <c r="J603" s="6">
        <f t="shared" si="58"/>
        <v>3419</v>
      </c>
      <c r="K603" s="6">
        <v>3261</v>
      </c>
      <c r="L603" s="6">
        <f t="shared" si="59"/>
        <v>-158</v>
      </c>
      <c r="M603">
        <f>SUMIFS(L$2:L603,E$2:E603,E603,B$2:B603,B603,C$2:C603,C603)</f>
        <v>54</v>
      </c>
    </row>
    <row r="604" spans="1:13" x14ac:dyDescent="0.25">
      <c r="A604" s="5">
        <v>37102</v>
      </c>
      <c r="B604" s="6">
        <f t="shared" si="54"/>
        <v>2001</v>
      </c>
      <c r="C604" s="6">
        <f t="shared" si="55"/>
        <v>7</v>
      </c>
      <c r="D604" s="6" t="str">
        <f t="shared" si="56"/>
        <v>pondělí</v>
      </c>
      <c r="E604" s="6" t="s">
        <v>7</v>
      </c>
      <c r="F604" s="6">
        <v>699</v>
      </c>
      <c r="G604" s="6">
        <v>353</v>
      </c>
      <c r="H604" s="6">
        <v>6</v>
      </c>
      <c r="I604" s="6">
        <f t="shared" si="57"/>
        <v>2118</v>
      </c>
      <c r="J604" s="6">
        <f t="shared" si="58"/>
        <v>2817</v>
      </c>
      <c r="K604" s="6">
        <v>3099</v>
      </c>
      <c r="L604" s="6">
        <f t="shared" si="59"/>
        <v>282</v>
      </c>
      <c r="M604">
        <f>SUMIFS(L$2:L604,E$2:E604,E604,B$2:B604,B604,C$2:C604,C604)</f>
        <v>3790</v>
      </c>
    </row>
    <row r="605" spans="1:13" x14ac:dyDescent="0.25">
      <c r="A605" s="5">
        <v>37103</v>
      </c>
      <c r="B605" s="6">
        <f t="shared" si="54"/>
        <v>2001</v>
      </c>
      <c r="C605" s="6">
        <f t="shared" si="55"/>
        <v>7</v>
      </c>
      <c r="D605" s="6" t="str">
        <f t="shared" si="56"/>
        <v>úterý</v>
      </c>
      <c r="E605" s="6" t="s">
        <v>10</v>
      </c>
      <c r="F605" s="6">
        <v>643</v>
      </c>
      <c r="G605" s="6">
        <v>476</v>
      </c>
      <c r="H605" s="6">
        <v>9</v>
      </c>
      <c r="I605" s="6">
        <f t="shared" si="57"/>
        <v>4284</v>
      </c>
      <c r="J605" s="6">
        <f t="shared" si="58"/>
        <v>4927</v>
      </c>
      <c r="K605" s="6">
        <v>11278</v>
      </c>
      <c r="L605" s="6">
        <f t="shared" si="59"/>
        <v>6351</v>
      </c>
      <c r="M605">
        <f>SUMIFS(L$2:L605,E$2:E605,E605,B$2:B605,B605,C$2:C605,C605)</f>
        <v>6184</v>
      </c>
    </row>
    <row r="606" spans="1:13" x14ac:dyDescent="0.25">
      <c r="A606" s="5">
        <v>37104</v>
      </c>
      <c r="B606" s="6">
        <f t="shared" si="54"/>
        <v>2001</v>
      </c>
      <c r="C606" s="6">
        <f t="shared" si="55"/>
        <v>8</v>
      </c>
      <c r="D606" s="6" t="str">
        <f t="shared" si="56"/>
        <v>středa</v>
      </c>
      <c r="E606" s="6" t="s">
        <v>11</v>
      </c>
      <c r="F606" s="6">
        <v>726</v>
      </c>
      <c r="G606" s="6">
        <v>476</v>
      </c>
      <c r="H606" s="6">
        <v>1</v>
      </c>
      <c r="I606" s="6">
        <f t="shared" si="57"/>
        <v>476</v>
      </c>
      <c r="J606" s="6">
        <f t="shared" si="58"/>
        <v>1202</v>
      </c>
      <c r="K606" s="6">
        <v>1076</v>
      </c>
      <c r="L606" s="6">
        <f t="shared" si="59"/>
        <v>-126</v>
      </c>
      <c r="M606">
        <f>SUMIFS(L$2:L606,E$2:E606,E606,B$2:B606,B606,C$2:C606,C606)</f>
        <v>-126</v>
      </c>
    </row>
    <row r="607" spans="1:13" x14ac:dyDescent="0.25">
      <c r="A607" s="5">
        <v>37104</v>
      </c>
      <c r="B607" s="6">
        <f t="shared" si="54"/>
        <v>2001</v>
      </c>
      <c r="C607" s="6">
        <f t="shared" si="55"/>
        <v>8</v>
      </c>
      <c r="D607" s="6" t="str">
        <f t="shared" si="56"/>
        <v>středa</v>
      </c>
      <c r="E607" s="6" t="s">
        <v>8</v>
      </c>
      <c r="F607" s="6">
        <v>566</v>
      </c>
      <c r="G607" s="6">
        <v>476</v>
      </c>
      <c r="H607" s="6">
        <v>3</v>
      </c>
      <c r="I607" s="6">
        <f t="shared" si="57"/>
        <v>1428</v>
      </c>
      <c r="J607" s="6">
        <f t="shared" si="58"/>
        <v>1994</v>
      </c>
      <c r="K607" s="6">
        <v>7958</v>
      </c>
      <c r="L607" s="6">
        <f t="shared" si="59"/>
        <v>5964</v>
      </c>
      <c r="M607">
        <f>SUMIFS(L$2:L607,E$2:E607,E607,B$2:B607,B607,C$2:C607,C607)</f>
        <v>5964</v>
      </c>
    </row>
    <row r="608" spans="1:13" x14ac:dyDescent="0.25">
      <c r="A608" s="5">
        <v>37104</v>
      </c>
      <c r="B608" s="6">
        <f t="shared" si="54"/>
        <v>2001</v>
      </c>
      <c r="C608" s="6">
        <f t="shared" si="55"/>
        <v>8</v>
      </c>
      <c r="D608" s="6" t="str">
        <f t="shared" si="56"/>
        <v>středa</v>
      </c>
      <c r="E608" s="6" t="s">
        <v>13</v>
      </c>
      <c r="F608" s="6">
        <v>595</v>
      </c>
      <c r="G608" s="6">
        <v>476</v>
      </c>
      <c r="H608" s="6">
        <v>2</v>
      </c>
      <c r="I608" s="6">
        <f t="shared" si="57"/>
        <v>952</v>
      </c>
      <c r="J608" s="6">
        <f t="shared" si="58"/>
        <v>1547</v>
      </c>
      <c r="K608" s="6">
        <v>2797</v>
      </c>
      <c r="L608" s="6">
        <f t="shared" si="59"/>
        <v>1250</v>
      </c>
      <c r="M608">
        <f>SUMIFS(L$2:L608,E$2:E608,E608,B$2:B608,B608,C$2:C608,C608)</f>
        <v>1250</v>
      </c>
    </row>
    <row r="609" spans="1:13" x14ac:dyDescent="0.25">
      <c r="A609" s="5">
        <v>37106</v>
      </c>
      <c r="B609" s="6">
        <f t="shared" si="54"/>
        <v>2001</v>
      </c>
      <c r="C609" s="6">
        <f t="shared" si="55"/>
        <v>8</v>
      </c>
      <c r="D609" s="6" t="str">
        <f t="shared" si="56"/>
        <v>pátek</v>
      </c>
      <c r="E609" s="6" t="s">
        <v>8</v>
      </c>
      <c r="F609" s="6">
        <v>566</v>
      </c>
      <c r="G609" s="6">
        <v>353</v>
      </c>
      <c r="H609" s="6">
        <v>5</v>
      </c>
      <c r="I609" s="6">
        <f t="shared" si="57"/>
        <v>1765</v>
      </c>
      <c r="J609" s="6">
        <f t="shared" si="58"/>
        <v>2331</v>
      </c>
      <c r="K609" s="6">
        <v>2177</v>
      </c>
      <c r="L609" s="6">
        <f t="shared" si="59"/>
        <v>-154</v>
      </c>
      <c r="M609">
        <f>SUMIFS(L$2:L609,E$2:E609,E609,B$2:B609,B609,C$2:C609,C609)</f>
        <v>5810</v>
      </c>
    </row>
    <row r="610" spans="1:13" x14ac:dyDescent="0.25">
      <c r="A610" s="5">
        <v>37106</v>
      </c>
      <c r="B610" s="6">
        <f t="shared" si="54"/>
        <v>2001</v>
      </c>
      <c r="C610" s="6">
        <f t="shared" si="55"/>
        <v>8</v>
      </c>
      <c r="D610" s="6" t="str">
        <f t="shared" si="56"/>
        <v>pátek</v>
      </c>
      <c r="E610" s="6" t="s">
        <v>10</v>
      </c>
      <c r="F610" s="6">
        <v>643</v>
      </c>
      <c r="G610" s="6">
        <v>353</v>
      </c>
      <c r="H610" s="6">
        <v>3</v>
      </c>
      <c r="I610" s="6">
        <f t="shared" si="57"/>
        <v>1059</v>
      </c>
      <c r="J610" s="6">
        <f t="shared" si="58"/>
        <v>1702</v>
      </c>
      <c r="K610" s="6">
        <v>1806</v>
      </c>
      <c r="L610" s="6">
        <f t="shared" si="59"/>
        <v>104</v>
      </c>
      <c r="M610">
        <f>SUMIFS(L$2:L610,E$2:E610,E610,B$2:B610,B610,C$2:C610,C610)</f>
        <v>104</v>
      </c>
    </row>
    <row r="611" spans="1:13" x14ac:dyDescent="0.25">
      <c r="A611" s="5">
        <v>37107</v>
      </c>
      <c r="B611" s="6">
        <f t="shared" si="54"/>
        <v>2001</v>
      </c>
      <c r="C611" s="6">
        <f t="shared" si="55"/>
        <v>8</v>
      </c>
      <c r="D611" s="6" t="str">
        <f t="shared" si="56"/>
        <v>sobota</v>
      </c>
      <c r="E611" s="6" t="s">
        <v>13</v>
      </c>
      <c r="F611" s="6">
        <v>595</v>
      </c>
      <c r="G611" s="6">
        <v>418</v>
      </c>
      <c r="H611" s="6">
        <v>4</v>
      </c>
      <c r="I611" s="6">
        <f t="shared" si="57"/>
        <v>1672</v>
      </c>
      <c r="J611" s="6">
        <f t="shared" si="58"/>
        <v>2267</v>
      </c>
      <c r="K611" s="6">
        <v>1976</v>
      </c>
      <c r="L611" s="6">
        <f t="shared" si="59"/>
        <v>-291</v>
      </c>
      <c r="M611">
        <f>SUMIFS(L$2:L611,E$2:E611,E611,B$2:B611,B611,C$2:C611,C611)</f>
        <v>959</v>
      </c>
    </row>
    <row r="612" spans="1:13" x14ac:dyDescent="0.25">
      <c r="A612" s="5">
        <v>37108</v>
      </c>
      <c r="B612" s="6">
        <f t="shared" si="54"/>
        <v>2001</v>
      </c>
      <c r="C612" s="6">
        <f t="shared" si="55"/>
        <v>8</v>
      </c>
      <c r="D612" s="6" t="str">
        <f t="shared" si="56"/>
        <v>neděle</v>
      </c>
      <c r="E612" s="6" t="s">
        <v>7</v>
      </c>
      <c r="F612" s="6">
        <v>699</v>
      </c>
      <c r="G612" s="6">
        <v>344</v>
      </c>
      <c r="H612" s="6">
        <v>5</v>
      </c>
      <c r="I612" s="6">
        <f t="shared" si="57"/>
        <v>1720</v>
      </c>
      <c r="J612" s="6">
        <f t="shared" si="58"/>
        <v>2419</v>
      </c>
      <c r="K612" s="6">
        <v>2361</v>
      </c>
      <c r="L612" s="6">
        <f t="shared" si="59"/>
        <v>-58</v>
      </c>
      <c r="M612">
        <f>SUMIFS(L$2:L612,E$2:E612,E612,B$2:B612,B612,C$2:C612,C612)</f>
        <v>-58</v>
      </c>
    </row>
    <row r="613" spans="1:13" x14ac:dyDescent="0.25">
      <c r="A613" s="5">
        <v>37108</v>
      </c>
      <c r="B613" s="6">
        <f t="shared" si="54"/>
        <v>2001</v>
      </c>
      <c r="C613" s="6">
        <f t="shared" si="55"/>
        <v>8</v>
      </c>
      <c r="D613" s="6" t="str">
        <f t="shared" si="56"/>
        <v>neděle</v>
      </c>
      <c r="E613" s="6" t="s">
        <v>13</v>
      </c>
      <c r="F613" s="6">
        <v>595</v>
      </c>
      <c r="G613" s="6">
        <v>344</v>
      </c>
      <c r="H613" s="6">
        <v>9</v>
      </c>
      <c r="I613" s="6">
        <f t="shared" si="57"/>
        <v>3096</v>
      </c>
      <c r="J613" s="6">
        <f t="shared" si="58"/>
        <v>3691</v>
      </c>
      <c r="K613" s="6">
        <v>12988</v>
      </c>
      <c r="L613" s="6">
        <f t="shared" si="59"/>
        <v>9297</v>
      </c>
      <c r="M613">
        <f>SUMIFS(L$2:L613,E$2:E613,E613,B$2:B613,B613,C$2:C613,C613)</f>
        <v>10256</v>
      </c>
    </row>
    <row r="614" spans="1:13" x14ac:dyDescent="0.25">
      <c r="A614" s="5">
        <v>37109</v>
      </c>
      <c r="B614" s="6">
        <f t="shared" si="54"/>
        <v>2001</v>
      </c>
      <c r="C614" s="6">
        <f t="shared" si="55"/>
        <v>8</v>
      </c>
      <c r="D614" s="6" t="str">
        <f t="shared" si="56"/>
        <v>pondělí</v>
      </c>
      <c r="E614" s="6" t="s">
        <v>7</v>
      </c>
      <c r="F614" s="6">
        <v>699</v>
      </c>
      <c r="G614" s="6">
        <v>353</v>
      </c>
      <c r="H614" s="6">
        <v>3</v>
      </c>
      <c r="I614" s="6">
        <f t="shared" si="57"/>
        <v>1059</v>
      </c>
      <c r="J614" s="6">
        <f t="shared" si="58"/>
        <v>1758</v>
      </c>
      <c r="K614" s="6">
        <v>1532</v>
      </c>
      <c r="L614" s="6">
        <f t="shared" si="59"/>
        <v>-226</v>
      </c>
      <c r="M614">
        <f>SUMIFS(L$2:L614,E$2:E614,E614,B$2:B614,B614,C$2:C614,C614)</f>
        <v>-284</v>
      </c>
    </row>
    <row r="615" spans="1:13" x14ac:dyDescent="0.25">
      <c r="A615" s="5">
        <v>37109</v>
      </c>
      <c r="B615" s="6">
        <f t="shared" si="54"/>
        <v>2001</v>
      </c>
      <c r="C615" s="6">
        <f t="shared" si="55"/>
        <v>8</v>
      </c>
      <c r="D615" s="6" t="str">
        <f t="shared" si="56"/>
        <v>pondělí</v>
      </c>
      <c r="E615" s="6" t="s">
        <v>13</v>
      </c>
      <c r="F615" s="6">
        <v>595</v>
      </c>
      <c r="G615" s="6">
        <v>353</v>
      </c>
      <c r="H615" s="6">
        <v>8</v>
      </c>
      <c r="I615" s="6">
        <f t="shared" si="57"/>
        <v>2824</v>
      </c>
      <c r="J615" s="6">
        <f t="shared" si="58"/>
        <v>3419</v>
      </c>
      <c r="K615" s="6">
        <v>9028</v>
      </c>
      <c r="L615" s="6">
        <f t="shared" si="59"/>
        <v>5609</v>
      </c>
      <c r="M615">
        <f>SUMIFS(L$2:L615,E$2:E615,E615,B$2:B615,B615,C$2:C615,C615)</f>
        <v>15865</v>
      </c>
    </row>
    <row r="616" spans="1:13" x14ac:dyDescent="0.25">
      <c r="A616" s="5">
        <v>37109</v>
      </c>
      <c r="B616" s="6">
        <f t="shared" si="54"/>
        <v>2001</v>
      </c>
      <c r="C616" s="6">
        <f t="shared" si="55"/>
        <v>8</v>
      </c>
      <c r="D616" s="6" t="str">
        <f t="shared" si="56"/>
        <v>pondělí</v>
      </c>
      <c r="E616" s="6" t="s">
        <v>8</v>
      </c>
      <c r="F616" s="6">
        <v>566</v>
      </c>
      <c r="G616" s="6">
        <v>353</v>
      </c>
      <c r="H616" s="6">
        <v>5</v>
      </c>
      <c r="I616" s="6">
        <f t="shared" si="57"/>
        <v>1765</v>
      </c>
      <c r="J616" s="6">
        <f t="shared" si="58"/>
        <v>2331</v>
      </c>
      <c r="K616" s="6">
        <v>10599</v>
      </c>
      <c r="L616" s="6">
        <f t="shared" si="59"/>
        <v>8268</v>
      </c>
      <c r="M616">
        <f>SUMIFS(L$2:L616,E$2:E616,E616,B$2:B616,B616,C$2:C616,C616)</f>
        <v>14078</v>
      </c>
    </row>
    <row r="617" spans="1:13" x14ac:dyDescent="0.25">
      <c r="A617" s="5">
        <v>37112</v>
      </c>
      <c r="B617" s="6">
        <f t="shared" si="54"/>
        <v>2001</v>
      </c>
      <c r="C617" s="6">
        <f t="shared" si="55"/>
        <v>8</v>
      </c>
      <c r="D617" s="6" t="str">
        <f t="shared" si="56"/>
        <v>čtvrtek</v>
      </c>
      <c r="E617" s="6" t="s">
        <v>7</v>
      </c>
      <c r="F617" s="6">
        <v>699</v>
      </c>
      <c r="G617" s="6">
        <v>344</v>
      </c>
      <c r="H617" s="6">
        <v>9</v>
      </c>
      <c r="I617" s="6">
        <f t="shared" si="57"/>
        <v>3096</v>
      </c>
      <c r="J617" s="6">
        <f t="shared" si="58"/>
        <v>3795</v>
      </c>
      <c r="K617" s="6">
        <v>6008</v>
      </c>
      <c r="L617" s="6">
        <f t="shared" si="59"/>
        <v>2213</v>
      </c>
      <c r="M617">
        <f>SUMIFS(L$2:L617,E$2:E617,E617,B$2:B617,B617,C$2:C617,C617)</f>
        <v>1929</v>
      </c>
    </row>
    <row r="618" spans="1:13" x14ac:dyDescent="0.25">
      <c r="A618" s="5">
        <v>37113</v>
      </c>
      <c r="B618" s="6">
        <f t="shared" si="54"/>
        <v>2001</v>
      </c>
      <c r="C618" s="6">
        <f t="shared" si="55"/>
        <v>8</v>
      </c>
      <c r="D618" s="6" t="str">
        <f t="shared" si="56"/>
        <v>pátek</v>
      </c>
      <c r="E618" s="6" t="s">
        <v>11</v>
      </c>
      <c r="F618" s="6">
        <v>726</v>
      </c>
      <c r="G618" s="6">
        <v>353</v>
      </c>
      <c r="H618" s="6">
        <v>2</v>
      </c>
      <c r="I618" s="6">
        <f t="shared" si="57"/>
        <v>706</v>
      </c>
      <c r="J618" s="6">
        <f t="shared" si="58"/>
        <v>1432</v>
      </c>
      <c r="K618" s="6">
        <v>4077</v>
      </c>
      <c r="L618" s="6">
        <f t="shared" si="59"/>
        <v>2645</v>
      </c>
      <c r="M618">
        <f>SUMIFS(L$2:L618,E$2:E618,E618,B$2:B618,B618,C$2:C618,C618)</f>
        <v>2519</v>
      </c>
    </row>
    <row r="619" spans="1:13" x14ac:dyDescent="0.25">
      <c r="A619" s="5">
        <v>37115</v>
      </c>
      <c r="B619" s="6">
        <f t="shared" si="54"/>
        <v>2001</v>
      </c>
      <c r="C619" s="6">
        <f t="shared" si="55"/>
        <v>8</v>
      </c>
      <c r="D619" s="6" t="str">
        <f t="shared" si="56"/>
        <v>neděle</v>
      </c>
      <c r="E619" s="6" t="s">
        <v>7</v>
      </c>
      <c r="F619" s="6">
        <v>699</v>
      </c>
      <c r="G619" s="6">
        <v>344</v>
      </c>
      <c r="H619" s="6">
        <v>7</v>
      </c>
      <c r="I619" s="6">
        <f t="shared" si="57"/>
        <v>2408</v>
      </c>
      <c r="J619" s="6">
        <f t="shared" si="58"/>
        <v>3107</v>
      </c>
      <c r="K619" s="6">
        <v>3524</v>
      </c>
      <c r="L619" s="6">
        <f t="shared" si="59"/>
        <v>417</v>
      </c>
      <c r="M619">
        <f>SUMIFS(L$2:L619,E$2:E619,E619,B$2:B619,B619,C$2:C619,C619)</f>
        <v>2346</v>
      </c>
    </row>
    <row r="620" spans="1:13" x14ac:dyDescent="0.25">
      <c r="A620" s="5">
        <v>37116</v>
      </c>
      <c r="B620" s="6">
        <f t="shared" si="54"/>
        <v>2001</v>
      </c>
      <c r="C620" s="6">
        <f t="shared" si="55"/>
        <v>8</v>
      </c>
      <c r="D620" s="6" t="str">
        <f t="shared" si="56"/>
        <v>pondělí</v>
      </c>
      <c r="E620" s="6" t="s">
        <v>7</v>
      </c>
      <c r="F620" s="6">
        <v>699</v>
      </c>
      <c r="G620" s="6">
        <v>353</v>
      </c>
      <c r="H620" s="6">
        <v>1</v>
      </c>
      <c r="I620" s="6">
        <f t="shared" si="57"/>
        <v>353</v>
      </c>
      <c r="J620" s="6">
        <f t="shared" si="58"/>
        <v>1052</v>
      </c>
      <c r="K620" s="6">
        <v>1010</v>
      </c>
      <c r="L620" s="6">
        <f t="shared" si="59"/>
        <v>-42</v>
      </c>
      <c r="M620">
        <f>SUMIFS(L$2:L620,E$2:E620,E620,B$2:B620,B620,C$2:C620,C620)</f>
        <v>2304</v>
      </c>
    </row>
    <row r="621" spans="1:13" x14ac:dyDescent="0.25">
      <c r="A621" s="5">
        <v>37116</v>
      </c>
      <c r="B621" s="6">
        <f t="shared" si="54"/>
        <v>2001</v>
      </c>
      <c r="C621" s="6">
        <f t="shared" si="55"/>
        <v>8</v>
      </c>
      <c r="D621" s="6" t="str">
        <f t="shared" si="56"/>
        <v>pondělí</v>
      </c>
      <c r="E621" s="6" t="s">
        <v>8</v>
      </c>
      <c r="F621" s="6">
        <v>566</v>
      </c>
      <c r="G621" s="6">
        <v>353</v>
      </c>
      <c r="H621" s="6">
        <v>3</v>
      </c>
      <c r="I621" s="6">
        <f t="shared" si="57"/>
        <v>1059</v>
      </c>
      <c r="J621" s="6">
        <f t="shared" si="58"/>
        <v>1625</v>
      </c>
      <c r="K621" s="6">
        <v>1654</v>
      </c>
      <c r="L621" s="6">
        <f t="shared" si="59"/>
        <v>29</v>
      </c>
      <c r="M621">
        <f>SUMIFS(L$2:L621,E$2:E621,E621,B$2:B621,B621,C$2:C621,C621)</f>
        <v>14107</v>
      </c>
    </row>
    <row r="622" spans="1:13" x14ac:dyDescent="0.25">
      <c r="A622" s="5">
        <v>37117</v>
      </c>
      <c r="B622" s="6">
        <f t="shared" si="54"/>
        <v>2001</v>
      </c>
      <c r="C622" s="6">
        <f t="shared" si="55"/>
        <v>8</v>
      </c>
      <c r="D622" s="6" t="str">
        <f t="shared" si="56"/>
        <v>úterý</v>
      </c>
      <c r="E622" s="6" t="s">
        <v>8</v>
      </c>
      <c r="F622" s="6">
        <v>566</v>
      </c>
      <c r="G622" s="6">
        <v>476</v>
      </c>
      <c r="H622" s="6">
        <v>2</v>
      </c>
      <c r="I622" s="6">
        <f t="shared" si="57"/>
        <v>952</v>
      </c>
      <c r="J622" s="6">
        <f t="shared" si="58"/>
        <v>1518</v>
      </c>
      <c r="K622" s="6">
        <v>1388</v>
      </c>
      <c r="L622" s="6">
        <f t="shared" si="59"/>
        <v>-130</v>
      </c>
      <c r="M622">
        <f>SUMIFS(L$2:L622,E$2:E622,E622,B$2:B622,B622,C$2:C622,C622)</f>
        <v>13977</v>
      </c>
    </row>
    <row r="623" spans="1:13" x14ac:dyDescent="0.25">
      <c r="A623" s="5">
        <v>37118</v>
      </c>
      <c r="B623" s="6">
        <f t="shared" si="54"/>
        <v>2001</v>
      </c>
      <c r="C623" s="6">
        <f t="shared" si="55"/>
        <v>8</v>
      </c>
      <c r="D623" s="6" t="str">
        <f t="shared" si="56"/>
        <v>středa</v>
      </c>
      <c r="E623" s="6" t="s">
        <v>7</v>
      </c>
      <c r="F623" s="6">
        <v>699</v>
      </c>
      <c r="G623" s="6">
        <v>476</v>
      </c>
      <c r="H623" s="6">
        <v>5</v>
      </c>
      <c r="I623" s="6">
        <f t="shared" si="57"/>
        <v>2380</v>
      </c>
      <c r="J623" s="6">
        <f t="shared" si="58"/>
        <v>3079</v>
      </c>
      <c r="K623" s="6">
        <v>3435</v>
      </c>
      <c r="L623" s="6">
        <f t="shared" si="59"/>
        <v>356</v>
      </c>
      <c r="M623">
        <f>SUMIFS(L$2:L623,E$2:E623,E623,B$2:B623,B623,C$2:C623,C623)</f>
        <v>2660</v>
      </c>
    </row>
    <row r="624" spans="1:13" x14ac:dyDescent="0.25">
      <c r="A624" s="5">
        <v>37118</v>
      </c>
      <c r="B624" s="6">
        <f t="shared" si="54"/>
        <v>2001</v>
      </c>
      <c r="C624" s="6">
        <f t="shared" si="55"/>
        <v>8</v>
      </c>
      <c r="D624" s="6" t="str">
        <f t="shared" si="56"/>
        <v>středa</v>
      </c>
      <c r="E624" s="6" t="s">
        <v>9</v>
      </c>
      <c r="F624" s="6">
        <v>353</v>
      </c>
      <c r="G624" s="6">
        <v>476</v>
      </c>
      <c r="H624" s="6">
        <v>10</v>
      </c>
      <c r="I624" s="6">
        <f t="shared" si="57"/>
        <v>4760</v>
      </c>
      <c r="J624" s="6">
        <f t="shared" si="58"/>
        <v>5113</v>
      </c>
      <c r="K624" s="6">
        <v>5577</v>
      </c>
      <c r="L624" s="6">
        <f t="shared" si="59"/>
        <v>464</v>
      </c>
      <c r="M624">
        <f>SUMIFS(L$2:L624,E$2:E624,E624,B$2:B624,B624,C$2:C624,C624)</f>
        <v>464</v>
      </c>
    </row>
    <row r="625" spans="1:13" x14ac:dyDescent="0.25">
      <c r="A625" s="5">
        <v>37119</v>
      </c>
      <c r="B625" s="6">
        <f t="shared" si="54"/>
        <v>2001</v>
      </c>
      <c r="C625" s="6">
        <f t="shared" si="55"/>
        <v>8</v>
      </c>
      <c r="D625" s="6" t="str">
        <f t="shared" si="56"/>
        <v>čtvrtek</v>
      </c>
      <c r="E625" s="6" t="s">
        <v>10</v>
      </c>
      <c r="F625" s="6">
        <v>643</v>
      </c>
      <c r="G625" s="6">
        <v>344</v>
      </c>
      <c r="H625" s="6">
        <v>2</v>
      </c>
      <c r="I625" s="6">
        <f t="shared" si="57"/>
        <v>688</v>
      </c>
      <c r="J625" s="6">
        <f t="shared" si="58"/>
        <v>1331</v>
      </c>
      <c r="K625" s="6">
        <v>1425</v>
      </c>
      <c r="L625" s="6">
        <f t="shared" si="59"/>
        <v>94</v>
      </c>
      <c r="M625">
        <f>SUMIFS(L$2:L625,E$2:E625,E625,B$2:B625,B625,C$2:C625,C625)</f>
        <v>198</v>
      </c>
    </row>
    <row r="626" spans="1:13" x14ac:dyDescent="0.25">
      <c r="A626" s="5">
        <v>37121</v>
      </c>
      <c r="B626" s="6">
        <f t="shared" si="54"/>
        <v>2001</v>
      </c>
      <c r="C626" s="6">
        <f t="shared" si="55"/>
        <v>8</v>
      </c>
      <c r="D626" s="6" t="str">
        <f t="shared" si="56"/>
        <v>sobota</v>
      </c>
      <c r="E626" s="6" t="s">
        <v>7</v>
      </c>
      <c r="F626" s="6">
        <v>699</v>
      </c>
      <c r="G626" s="6">
        <v>418</v>
      </c>
      <c r="H626" s="6">
        <v>3</v>
      </c>
      <c r="I626" s="6">
        <f t="shared" si="57"/>
        <v>1254</v>
      </c>
      <c r="J626" s="6">
        <f t="shared" si="58"/>
        <v>1953</v>
      </c>
      <c r="K626" s="6">
        <v>2111</v>
      </c>
      <c r="L626" s="6">
        <f t="shared" si="59"/>
        <v>158</v>
      </c>
      <c r="M626">
        <f>SUMIFS(L$2:L626,E$2:E626,E626,B$2:B626,B626,C$2:C626,C626)</f>
        <v>2818</v>
      </c>
    </row>
    <row r="627" spans="1:13" x14ac:dyDescent="0.25">
      <c r="A627" s="5">
        <v>37121</v>
      </c>
      <c r="B627" s="6">
        <f t="shared" si="54"/>
        <v>2001</v>
      </c>
      <c r="C627" s="6">
        <f t="shared" si="55"/>
        <v>8</v>
      </c>
      <c r="D627" s="6" t="str">
        <f t="shared" si="56"/>
        <v>sobota</v>
      </c>
      <c r="E627" s="6" t="s">
        <v>8</v>
      </c>
      <c r="F627" s="6">
        <v>566</v>
      </c>
      <c r="G627" s="6">
        <v>418</v>
      </c>
      <c r="H627" s="6">
        <v>5</v>
      </c>
      <c r="I627" s="6">
        <f t="shared" si="57"/>
        <v>2090</v>
      </c>
      <c r="J627" s="6">
        <f t="shared" si="58"/>
        <v>2656</v>
      </c>
      <c r="K627" s="6">
        <v>2910</v>
      </c>
      <c r="L627" s="6">
        <f t="shared" si="59"/>
        <v>254</v>
      </c>
      <c r="M627">
        <f>SUMIFS(L$2:L627,E$2:E627,E627,B$2:B627,B627,C$2:C627,C627)</f>
        <v>14231</v>
      </c>
    </row>
    <row r="628" spans="1:13" x14ac:dyDescent="0.25">
      <c r="A628" s="5">
        <v>37122</v>
      </c>
      <c r="B628" s="6">
        <f t="shared" si="54"/>
        <v>2001</v>
      </c>
      <c r="C628" s="6">
        <f t="shared" si="55"/>
        <v>8</v>
      </c>
      <c r="D628" s="6" t="str">
        <f t="shared" si="56"/>
        <v>neděle</v>
      </c>
      <c r="E628" s="6" t="s">
        <v>8</v>
      </c>
      <c r="F628" s="6">
        <v>566</v>
      </c>
      <c r="G628" s="6">
        <v>344</v>
      </c>
      <c r="H628" s="6">
        <v>4</v>
      </c>
      <c r="I628" s="6">
        <f t="shared" si="57"/>
        <v>1376</v>
      </c>
      <c r="J628" s="6">
        <f t="shared" si="58"/>
        <v>1942</v>
      </c>
      <c r="K628" s="6">
        <v>2012</v>
      </c>
      <c r="L628" s="6">
        <f t="shared" si="59"/>
        <v>70</v>
      </c>
      <c r="M628">
        <f>SUMIFS(L$2:L628,E$2:E628,E628,B$2:B628,B628,C$2:C628,C628)</f>
        <v>14301</v>
      </c>
    </row>
    <row r="629" spans="1:13" x14ac:dyDescent="0.25">
      <c r="A629" s="5">
        <v>37122</v>
      </c>
      <c r="B629" s="6">
        <f t="shared" si="54"/>
        <v>2001</v>
      </c>
      <c r="C629" s="6">
        <f t="shared" si="55"/>
        <v>8</v>
      </c>
      <c r="D629" s="6" t="str">
        <f t="shared" si="56"/>
        <v>neděle</v>
      </c>
      <c r="E629" s="6" t="s">
        <v>13</v>
      </c>
      <c r="F629" s="6">
        <v>595</v>
      </c>
      <c r="G629" s="6">
        <v>344</v>
      </c>
      <c r="H629" s="6">
        <v>8</v>
      </c>
      <c r="I629" s="6">
        <f t="shared" si="57"/>
        <v>2752</v>
      </c>
      <c r="J629" s="6">
        <f t="shared" si="58"/>
        <v>3347</v>
      </c>
      <c r="K629" s="6">
        <v>2865</v>
      </c>
      <c r="L629" s="6">
        <f t="shared" si="59"/>
        <v>-482</v>
      </c>
      <c r="M629">
        <f>SUMIFS(L$2:L629,E$2:E629,E629,B$2:B629,B629,C$2:C629,C629)</f>
        <v>15383</v>
      </c>
    </row>
    <row r="630" spans="1:13" x14ac:dyDescent="0.25">
      <c r="A630" s="5">
        <v>37126</v>
      </c>
      <c r="B630" s="6">
        <f t="shared" si="54"/>
        <v>2001</v>
      </c>
      <c r="C630" s="6">
        <f t="shared" si="55"/>
        <v>8</v>
      </c>
      <c r="D630" s="6" t="str">
        <f t="shared" si="56"/>
        <v>čtvrtek</v>
      </c>
      <c r="E630" s="6" t="s">
        <v>8</v>
      </c>
      <c r="F630" s="6">
        <v>566</v>
      </c>
      <c r="G630" s="6">
        <v>344</v>
      </c>
      <c r="H630" s="6">
        <v>1</v>
      </c>
      <c r="I630" s="6">
        <f t="shared" si="57"/>
        <v>344</v>
      </c>
      <c r="J630" s="6">
        <f t="shared" si="58"/>
        <v>910</v>
      </c>
      <c r="K630" s="6">
        <v>975</v>
      </c>
      <c r="L630" s="6">
        <f t="shared" si="59"/>
        <v>65</v>
      </c>
      <c r="M630">
        <f>SUMIFS(L$2:L630,E$2:E630,E630,B$2:B630,B630,C$2:C630,C630)</f>
        <v>14366</v>
      </c>
    </row>
    <row r="631" spans="1:13" x14ac:dyDescent="0.25">
      <c r="A631" s="5">
        <v>37126</v>
      </c>
      <c r="B631" s="6">
        <f t="shared" si="54"/>
        <v>2001</v>
      </c>
      <c r="C631" s="6">
        <f t="shared" si="55"/>
        <v>8</v>
      </c>
      <c r="D631" s="6" t="str">
        <f t="shared" si="56"/>
        <v>čtvrtek</v>
      </c>
      <c r="E631" s="6" t="s">
        <v>13</v>
      </c>
      <c r="F631" s="6">
        <v>595</v>
      </c>
      <c r="G631" s="6">
        <v>344</v>
      </c>
      <c r="H631" s="6">
        <v>7</v>
      </c>
      <c r="I631" s="6">
        <f t="shared" si="57"/>
        <v>2408</v>
      </c>
      <c r="J631" s="6">
        <f t="shared" si="58"/>
        <v>3003</v>
      </c>
      <c r="K631" s="6">
        <v>2849</v>
      </c>
      <c r="L631" s="6">
        <f t="shared" si="59"/>
        <v>-154</v>
      </c>
      <c r="M631">
        <f>SUMIFS(L$2:L631,E$2:E631,E631,B$2:B631,B631,C$2:C631,C631)</f>
        <v>15229</v>
      </c>
    </row>
    <row r="632" spans="1:13" x14ac:dyDescent="0.25">
      <c r="A632" s="5">
        <v>37127</v>
      </c>
      <c r="B632" s="6">
        <f t="shared" si="54"/>
        <v>2001</v>
      </c>
      <c r="C632" s="6">
        <f t="shared" si="55"/>
        <v>8</v>
      </c>
      <c r="D632" s="6" t="str">
        <f t="shared" si="56"/>
        <v>pátek</v>
      </c>
      <c r="E632" s="6" t="s">
        <v>8</v>
      </c>
      <c r="F632" s="6">
        <v>566</v>
      </c>
      <c r="G632" s="6">
        <v>353</v>
      </c>
      <c r="H632" s="6">
        <v>6</v>
      </c>
      <c r="I632" s="6">
        <f t="shared" si="57"/>
        <v>2118</v>
      </c>
      <c r="J632" s="6">
        <f t="shared" si="58"/>
        <v>2684</v>
      </c>
      <c r="K632" s="6">
        <v>2746</v>
      </c>
      <c r="L632" s="6">
        <f t="shared" si="59"/>
        <v>62</v>
      </c>
      <c r="M632">
        <f>SUMIFS(L$2:L632,E$2:E632,E632,B$2:B632,B632,C$2:C632,C632)</f>
        <v>14428</v>
      </c>
    </row>
    <row r="633" spans="1:13" x14ac:dyDescent="0.25">
      <c r="A633" s="5">
        <v>37129</v>
      </c>
      <c r="B633" s="6">
        <f t="shared" si="54"/>
        <v>2001</v>
      </c>
      <c r="C633" s="6">
        <f t="shared" si="55"/>
        <v>8</v>
      </c>
      <c r="D633" s="6" t="str">
        <f t="shared" si="56"/>
        <v>neděle</v>
      </c>
      <c r="E633" s="6" t="s">
        <v>7</v>
      </c>
      <c r="F633" s="6">
        <v>699</v>
      </c>
      <c r="G633" s="6">
        <v>344</v>
      </c>
      <c r="H633" s="6">
        <v>3</v>
      </c>
      <c r="I633" s="6">
        <f t="shared" si="57"/>
        <v>1032</v>
      </c>
      <c r="J633" s="6">
        <f t="shared" si="58"/>
        <v>1731</v>
      </c>
      <c r="K633" s="6">
        <v>3364</v>
      </c>
      <c r="L633" s="6">
        <f t="shared" si="59"/>
        <v>1633</v>
      </c>
      <c r="M633">
        <f>SUMIFS(L$2:L633,E$2:E633,E633,B$2:B633,B633,C$2:C633,C633)</f>
        <v>4451</v>
      </c>
    </row>
    <row r="634" spans="1:13" x14ac:dyDescent="0.25">
      <c r="A634" s="5">
        <v>37130</v>
      </c>
      <c r="B634" s="6">
        <f t="shared" si="54"/>
        <v>2001</v>
      </c>
      <c r="C634" s="6">
        <f t="shared" si="55"/>
        <v>8</v>
      </c>
      <c r="D634" s="6" t="str">
        <f t="shared" si="56"/>
        <v>pondělí</v>
      </c>
      <c r="E634" s="6" t="s">
        <v>7</v>
      </c>
      <c r="F634" s="6">
        <v>699</v>
      </c>
      <c r="G634" s="6">
        <v>353</v>
      </c>
      <c r="H634" s="6">
        <v>4</v>
      </c>
      <c r="I634" s="6">
        <f t="shared" si="57"/>
        <v>1412</v>
      </c>
      <c r="J634" s="6">
        <f t="shared" si="58"/>
        <v>2111</v>
      </c>
      <c r="K634" s="6">
        <v>2044</v>
      </c>
      <c r="L634" s="6">
        <f t="shared" si="59"/>
        <v>-67</v>
      </c>
      <c r="M634">
        <f>SUMIFS(L$2:L634,E$2:E634,E634,B$2:B634,B634,C$2:C634,C634)</f>
        <v>4384</v>
      </c>
    </row>
    <row r="635" spans="1:13" x14ac:dyDescent="0.25">
      <c r="A635" s="5">
        <v>37131</v>
      </c>
      <c r="B635" s="6">
        <f t="shared" si="54"/>
        <v>2001</v>
      </c>
      <c r="C635" s="6">
        <f t="shared" si="55"/>
        <v>8</v>
      </c>
      <c r="D635" s="6" t="str">
        <f t="shared" si="56"/>
        <v>úterý</v>
      </c>
      <c r="E635" s="6" t="s">
        <v>7</v>
      </c>
      <c r="F635" s="6">
        <v>699</v>
      </c>
      <c r="G635" s="6">
        <v>476</v>
      </c>
      <c r="H635" s="6">
        <v>4</v>
      </c>
      <c r="I635" s="6">
        <f t="shared" si="57"/>
        <v>1904</v>
      </c>
      <c r="J635" s="6">
        <f t="shared" si="58"/>
        <v>2603</v>
      </c>
      <c r="K635" s="6">
        <v>2555</v>
      </c>
      <c r="L635" s="6">
        <f t="shared" si="59"/>
        <v>-48</v>
      </c>
      <c r="M635">
        <f>SUMIFS(L$2:L635,E$2:E635,E635,B$2:B635,B635,C$2:C635,C635)</f>
        <v>4336</v>
      </c>
    </row>
    <row r="636" spans="1:13" x14ac:dyDescent="0.25">
      <c r="A636" s="5">
        <v>37132</v>
      </c>
      <c r="B636" s="6">
        <f t="shared" si="54"/>
        <v>2001</v>
      </c>
      <c r="C636" s="6">
        <f t="shared" si="55"/>
        <v>8</v>
      </c>
      <c r="D636" s="6" t="str">
        <f t="shared" si="56"/>
        <v>středa</v>
      </c>
      <c r="E636" s="6" t="s">
        <v>7</v>
      </c>
      <c r="F636" s="6">
        <v>699</v>
      </c>
      <c r="G636" s="6">
        <v>476</v>
      </c>
      <c r="H636" s="6">
        <v>7</v>
      </c>
      <c r="I636" s="6">
        <f t="shared" si="57"/>
        <v>3332</v>
      </c>
      <c r="J636" s="6">
        <f t="shared" si="58"/>
        <v>4031</v>
      </c>
      <c r="K636" s="6">
        <v>4586</v>
      </c>
      <c r="L636" s="6">
        <f t="shared" si="59"/>
        <v>555</v>
      </c>
      <c r="M636">
        <f>SUMIFS(L$2:L636,E$2:E636,E636,B$2:B636,B636,C$2:C636,C636)</f>
        <v>4891</v>
      </c>
    </row>
    <row r="637" spans="1:13" x14ac:dyDescent="0.25">
      <c r="A637" s="5">
        <v>37133</v>
      </c>
      <c r="B637" s="6">
        <f t="shared" si="54"/>
        <v>2001</v>
      </c>
      <c r="C637" s="6">
        <f t="shared" si="55"/>
        <v>8</v>
      </c>
      <c r="D637" s="6" t="str">
        <f t="shared" si="56"/>
        <v>čtvrtek</v>
      </c>
      <c r="E637" s="6" t="s">
        <v>8</v>
      </c>
      <c r="F637" s="6">
        <v>566</v>
      </c>
      <c r="G637" s="6">
        <v>344</v>
      </c>
      <c r="H637" s="6">
        <v>6</v>
      </c>
      <c r="I637" s="6">
        <f t="shared" si="57"/>
        <v>2064</v>
      </c>
      <c r="J637" s="6">
        <f t="shared" si="58"/>
        <v>2630</v>
      </c>
      <c r="K637" s="6">
        <v>12338</v>
      </c>
      <c r="L637" s="6">
        <f t="shared" si="59"/>
        <v>9708</v>
      </c>
      <c r="M637">
        <f>SUMIFS(L$2:L637,E$2:E637,E637,B$2:B637,B637,C$2:C637,C637)</f>
        <v>24136</v>
      </c>
    </row>
    <row r="638" spans="1:13" x14ac:dyDescent="0.25">
      <c r="A638" s="5">
        <v>37133</v>
      </c>
      <c r="B638" s="6">
        <f t="shared" si="54"/>
        <v>2001</v>
      </c>
      <c r="C638" s="6">
        <f t="shared" si="55"/>
        <v>8</v>
      </c>
      <c r="D638" s="6" t="str">
        <f t="shared" si="56"/>
        <v>čtvrtek</v>
      </c>
      <c r="E638" s="6" t="s">
        <v>13</v>
      </c>
      <c r="F638" s="6">
        <v>595</v>
      </c>
      <c r="G638" s="6">
        <v>344</v>
      </c>
      <c r="H638" s="6">
        <v>2</v>
      </c>
      <c r="I638" s="6">
        <f t="shared" si="57"/>
        <v>688</v>
      </c>
      <c r="J638" s="6">
        <f t="shared" si="58"/>
        <v>1283</v>
      </c>
      <c r="K638" s="6">
        <v>1205</v>
      </c>
      <c r="L638" s="6">
        <f t="shared" si="59"/>
        <v>-78</v>
      </c>
      <c r="M638">
        <f>SUMIFS(L$2:L638,E$2:E638,E638,B$2:B638,B638,C$2:C638,C638)</f>
        <v>15151</v>
      </c>
    </row>
    <row r="639" spans="1:13" x14ac:dyDescent="0.25">
      <c r="A639" s="5">
        <v>37134</v>
      </c>
      <c r="B639" s="6">
        <f t="shared" si="54"/>
        <v>2001</v>
      </c>
      <c r="C639" s="6">
        <f t="shared" si="55"/>
        <v>8</v>
      </c>
      <c r="D639" s="6" t="str">
        <f t="shared" si="56"/>
        <v>pátek</v>
      </c>
      <c r="E639" s="6" t="s">
        <v>7</v>
      </c>
      <c r="F639" s="6">
        <v>699</v>
      </c>
      <c r="G639" s="6">
        <v>353</v>
      </c>
      <c r="H639" s="6">
        <v>6</v>
      </c>
      <c r="I639" s="6">
        <f t="shared" si="57"/>
        <v>2118</v>
      </c>
      <c r="J639" s="6">
        <f t="shared" si="58"/>
        <v>2817</v>
      </c>
      <c r="K639" s="6">
        <v>7164</v>
      </c>
      <c r="L639" s="6">
        <f t="shared" si="59"/>
        <v>4347</v>
      </c>
      <c r="M639">
        <f>SUMIFS(L$2:L639,E$2:E639,E639,B$2:B639,B639,C$2:C639,C639)</f>
        <v>9238</v>
      </c>
    </row>
    <row r="640" spans="1:13" x14ac:dyDescent="0.25">
      <c r="A640" s="5">
        <v>37135</v>
      </c>
      <c r="B640" s="6">
        <f t="shared" si="54"/>
        <v>2001</v>
      </c>
      <c r="C640" s="6">
        <f t="shared" si="55"/>
        <v>9</v>
      </c>
      <c r="D640" s="6" t="str">
        <f t="shared" si="56"/>
        <v>sobota</v>
      </c>
      <c r="E640" s="6" t="s">
        <v>7</v>
      </c>
      <c r="F640" s="6">
        <v>699</v>
      </c>
      <c r="G640" s="6">
        <v>418</v>
      </c>
      <c r="H640" s="6">
        <v>8</v>
      </c>
      <c r="I640" s="6">
        <f t="shared" si="57"/>
        <v>3344</v>
      </c>
      <c r="J640" s="6">
        <f t="shared" si="58"/>
        <v>4043</v>
      </c>
      <c r="K640" s="6">
        <v>6404</v>
      </c>
      <c r="L640" s="6">
        <f t="shared" si="59"/>
        <v>2361</v>
      </c>
      <c r="M640">
        <f>SUMIFS(L$2:L640,E$2:E640,E640,B$2:B640,B640,C$2:C640,C640)</f>
        <v>2361</v>
      </c>
    </row>
    <row r="641" spans="1:13" x14ac:dyDescent="0.25">
      <c r="A641" s="5">
        <v>37136</v>
      </c>
      <c r="B641" s="6">
        <f t="shared" si="54"/>
        <v>2001</v>
      </c>
      <c r="C641" s="6">
        <f t="shared" si="55"/>
        <v>9</v>
      </c>
      <c r="D641" s="6" t="str">
        <f t="shared" si="56"/>
        <v>neděle</v>
      </c>
      <c r="E641" s="6" t="s">
        <v>8</v>
      </c>
      <c r="F641" s="6">
        <v>566</v>
      </c>
      <c r="G641" s="6">
        <v>344</v>
      </c>
      <c r="H641" s="6">
        <v>7</v>
      </c>
      <c r="I641" s="6">
        <f t="shared" si="57"/>
        <v>2408</v>
      </c>
      <c r="J641" s="6">
        <f t="shared" si="58"/>
        <v>2974</v>
      </c>
      <c r="K641" s="6">
        <v>18539</v>
      </c>
      <c r="L641" s="6">
        <f t="shared" si="59"/>
        <v>15565</v>
      </c>
      <c r="M641">
        <f>SUMIFS(L$2:L641,E$2:E641,E641,B$2:B641,B641,C$2:C641,C641)</f>
        <v>15565</v>
      </c>
    </row>
    <row r="642" spans="1:13" x14ac:dyDescent="0.25">
      <c r="A642" s="5">
        <v>37138</v>
      </c>
      <c r="B642" s="6">
        <f t="shared" ref="B642:B705" si="60">YEAR(A642)</f>
        <v>2001</v>
      </c>
      <c r="C642" s="6">
        <f t="shared" ref="C642:C705" si="61">MONTH(A642)</f>
        <v>9</v>
      </c>
      <c r="D642" s="6" t="str">
        <f t="shared" ref="D642:D705" si="62">TEXT(A642,"dddd")</f>
        <v>úterý</v>
      </c>
      <c r="E642" s="6" t="s">
        <v>7</v>
      </c>
      <c r="F642" s="6">
        <v>699</v>
      </c>
      <c r="G642" s="6">
        <v>476</v>
      </c>
      <c r="H642" s="6">
        <v>1</v>
      </c>
      <c r="I642" s="6">
        <f t="shared" ref="I642:I705" si="63">G642*H642</f>
        <v>476</v>
      </c>
      <c r="J642" s="6">
        <f t="shared" ref="J642:J705" si="64">F642+I642</f>
        <v>1175</v>
      </c>
      <c r="K642" s="6">
        <v>1378</v>
      </c>
      <c r="L642" s="6">
        <f t="shared" ref="L642:L705" si="65">K642-J642</f>
        <v>203</v>
      </c>
      <c r="M642">
        <f>SUMIFS(L$2:L642,E$2:E642,E642,B$2:B642,B642,C$2:C642,C642)</f>
        <v>2564</v>
      </c>
    </row>
    <row r="643" spans="1:13" x14ac:dyDescent="0.25">
      <c r="A643" s="5">
        <v>37139</v>
      </c>
      <c r="B643" s="6">
        <f t="shared" si="60"/>
        <v>2001</v>
      </c>
      <c r="C643" s="6">
        <f t="shared" si="61"/>
        <v>9</v>
      </c>
      <c r="D643" s="6" t="str">
        <f t="shared" si="62"/>
        <v>středa</v>
      </c>
      <c r="E643" s="6" t="s">
        <v>11</v>
      </c>
      <c r="F643" s="6">
        <v>726</v>
      </c>
      <c r="G643" s="6">
        <v>476</v>
      </c>
      <c r="H643" s="6">
        <v>5</v>
      </c>
      <c r="I643" s="6">
        <f t="shared" si="63"/>
        <v>2380</v>
      </c>
      <c r="J643" s="6">
        <f t="shared" si="64"/>
        <v>3106</v>
      </c>
      <c r="K643" s="6">
        <v>3267</v>
      </c>
      <c r="L643" s="6">
        <f t="shared" si="65"/>
        <v>161</v>
      </c>
      <c r="M643">
        <f>SUMIFS(L$2:L643,E$2:E643,E643,B$2:B643,B643,C$2:C643,C643)</f>
        <v>161</v>
      </c>
    </row>
    <row r="644" spans="1:13" x14ac:dyDescent="0.25">
      <c r="A644" s="5">
        <v>37143</v>
      </c>
      <c r="B644" s="6">
        <f t="shared" si="60"/>
        <v>2001</v>
      </c>
      <c r="C644" s="6">
        <f t="shared" si="61"/>
        <v>9</v>
      </c>
      <c r="D644" s="6" t="str">
        <f t="shared" si="62"/>
        <v>neděle</v>
      </c>
      <c r="E644" s="6" t="s">
        <v>9</v>
      </c>
      <c r="F644" s="6">
        <v>353</v>
      </c>
      <c r="G644" s="6">
        <v>344</v>
      </c>
      <c r="H644" s="6">
        <v>10</v>
      </c>
      <c r="I644" s="6">
        <f t="shared" si="63"/>
        <v>3440</v>
      </c>
      <c r="J644" s="6">
        <f t="shared" si="64"/>
        <v>3793</v>
      </c>
      <c r="K644" s="6">
        <v>4468</v>
      </c>
      <c r="L644" s="6">
        <f t="shared" si="65"/>
        <v>675</v>
      </c>
      <c r="M644">
        <f>SUMIFS(L$2:L644,E$2:E644,E644,B$2:B644,B644,C$2:C644,C644)</f>
        <v>675</v>
      </c>
    </row>
    <row r="645" spans="1:13" x14ac:dyDescent="0.25">
      <c r="A645" s="5">
        <v>37143</v>
      </c>
      <c r="B645" s="6">
        <f t="shared" si="60"/>
        <v>2001</v>
      </c>
      <c r="C645" s="6">
        <f t="shared" si="61"/>
        <v>9</v>
      </c>
      <c r="D645" s="6" t="str">
        <f t="shared" si="62"/>
        <v>neděle</v>
      </c>
      <c r="E645" s="6" t="s">
        <v>8</v>
      </c>
      <c r="F645" s="6">
        <v>566</v>
      </c>
      <c r="G645" s="6">
        <v>344</v>
      </c>
      <c r="H645" s="6">
        <v>8</v>
      </c>
      <c r="I645" s="6">
        <f t="shared" si="63"/>
        <v>2752</v>
      </c>
      <c r="J645" s="6">
        <f t="shared" si="64"/>
        <v>3318</v>
      </c>
      <c r="K645" s="6">
        <v>2817</v>
      </c>
      <c r="L645" s="6">
        <f t="shared" si="65"/>
        <v>-501</v>
      </c>
      <c r="M645">
        <f>SUMIFS(L$2:L645,E$2:E645,E645,B$2:B645,B645,C$2:C645,C645)</f>
        <v>15064</v>
      </c>
    </row>
    <row r="646" spans="1:13" x14ac:dyDescent="0.25">
      <c r="A646" s="5">
        <v>37148</v>
      </c>
      <c r="B646" s="6">
        <f t="shared" si="60"/>
        <v>2001</v>
      </c>
      <c r="C646" s="6">
        <f t="shared" si="61"/>
        <v>9</v>
      </c>
      <c r="D646" s="6" t="str">
        <f t="shared" si="62"/>
        <v>pátek</v>
      </c>
      <c r="E646" s="6" t="s">
        <v>8</v>
      </c>
      <c r="F646" s="6">
        <v>566</v>
      </c>
      <c r="G646" s="6">
        <v>353</v>
      </c>
      <c r="H646" s="6">
        <v>1</v>
      </c>
      <c r="I646" s="6">
        <f t="shared" si="63"/>
        <v>353</v>
      </c>
      <c r="J646" s="6">
        <f t="shared" si="64"/>
        <v>919</v>
      </c>
      <c r="K646" s="6">
        <v>750</v>
      </c>
      <c r="L646" s="6">
        <f t="shared" si="65"/>
        <v>-169</v>
      </c>
      <c r="M646">
        <f>SUMIFS(L$2:L646,E$2:E646,E646,B$2:B646,B646,C$2:C646,C646)</f>
        <v>14895</v>
      </c>
    </row>
    <row r="647" spans="1:13" x14ac:dyDescent="0.25">
      <c r="A647" s="5">
        <v>37148</v>
      </c>
      <c r="B647" s="6">
        <f t="shared" si="60"/>
        <v>2001</v>
      </c>
      <c r="C647" s="6">
        <f t="shared" si="61"/>
        <v>9</v>
      </c>
      <c r="D647" s="6" t="str">
        <f t="shared" si="62"/>
        <v>pátek</v>
      </c>
      <c r="E647" s="6" t="s">
        <v>11</v>
      </c>
      <c r="F647" s="6">
        <v>726</v>
      </c>
      <c r="G647" s="6">
        <v>353</v>
      </c>
      <c r="H647" s="6">
        <v>9</v>
      </c>
      <c r="I647" s="6">
        <f t="shared" si="63"/>
        <v>3177</v>
      </c>
      <c r="J647" s="6">
        <f t="shared" si="64"/>
        <v>3903</v>
      </c>
      <c r="K647" s="6">
        <v>4663</v>
      </c>
      <c r="L647" s="6">
        <f t="shared" si="65"/>
        <v>760</v>
      </c>
      <c r="M647">
        <f>SUMIFS(L$2:L647,E$2:E647,E647,B$2:B647,B647,C$2:C647,C647)</f>
        <v>921</v>
      </c>
    </row>
    <row r="648" spans="1:13" x14ac:dyDescent="0.25">
      <c r="A648" s="5">
        <v>37150</v>
      </c>
      <c r="B648" s="6">
        <f t="shared" si="60"/>
        <v>2001</v>
      </c>
      <c r="C648" s="6">
        <f t="shared" si="61"/>
        <v>9</v>
      </c>
      <c r="D648" s="6" t="str">
        <f t="shared" si="62"/>
        <v>neděle</v>
      </c>
      <c r="E648" s="6" t="s">
        <v>7</v>
      </c>
      <c r="F648" s="6">
        <v>699</v>
      </c>
      <c r="G648" s="6">
        <v>344</v>
      </c>
      <c r="H648" s="6">
        <v>1</v>
      </c>
      <c r="I648" s="6">
        <f t="shared" si="63"/>
        <v>344</v>
      </c>
      <c r="J648" s="6">
        <f t="shared" si="64"/>
        <v>1043</v>
      </c>
      <c r="K648" s="6">
        <v>1177</v>
      </c>
      <c r="L648" s="6">
        <f t="shared" si="65"/>
        <v>134</v>
      </c>
      <c r="M648">
        <f>SUMIFS(L$2:L648,E$2:E648,E648,B$2:B648,B648,C$2:C648,C648)</f>
        <v>2698</v>
      </c>
    </row>
    <row r="649" spans="1:13" x14ac:dyDescent="0.25">
      <c r="A649" s="5">
        <v>37150</v>
      </c>
      <c r="B649" s="6">
        <f t="shared" si="60"/>
        <v>2001</v>
      </c>
      <c r="C649" s="6">
        <f t="shared" si="61"/>
        <v>9</v>
      </c>
      <c r="D649" s="6" t="str">
        <f t="shared" si="62"/>
        <v>neděle</v>
      </c>
      <c r="E649" s="6" t="s">
        <v>8</v>
      </c>
      <c r="F649" s="6">
        <v>566</v>
      </c>
      <c r="G649" s="6">
        <v>344</v>
      </c>
      <c r="H649" s="6">
        <v>1</v>
      </c>
      <c r="I649" s="6">
        <f t="shared" si="63"/>
        <v>344</v>
      </c>
      <c r="J649" s="6">
        <f t="shared" si="64"/>
        <v>910</v>
      </c>
      <c r="K649" s="6">
        <v>1084</v>
      </c>
      <c r="L649" s="6">
        <f t="shared" si="65"/>
        <v>174</v>
      </c>
      <c r="M649">
        <f>SUMIFS(L$2:L649,E$2:E649,E649,B$2:B649,B649,C$2:C649,C649)</f>
        <v>15069</v>
      </c>
    </row>
    <row r="650" spans="1:13" x14ac:dyDescent="0.25">
      <c r="A650" s="5">
        <v>37151</v>
      </c>
      <c r="B650" s="6">
        <f t="shared" si="60"/>
        <v>2001</v>
      </c>
      <c r="C650" s="6">
        <f t="shared" si="61"/>
        <v>9</v>
      </c>
      <c r="D650" s="6" t="str">
        <f t="shared" si="62"/>
        <v>pondělí</v>
      </c>
      <c r="E650" s="6" t="s">
        <v>8</v>
      </c>
      <c r="F650" s="6">
        <v>566</v>
      </c>
      <c r="G650" s="6">
        <v>353</v>
      </c>
      <c r="H650" s="6">
        <v>9</v>
      </c>
      <c r="I650" s="6">
        <f t="shared" si="63"/>
        <v>3177</v>
      </c>
      <c r="J650" s="6">
        <f t="shared" si="64"/>
        <v>3743</v>
      </c>
      <c r="K650" s="6">
        <v>4051</v>
      </c>
      <c r="L650" s="6">
        <f t="shared" si="65"/>
        <v>308</v>
      </c>
      <c r="M650">
        <f>SUMIFS(L$2:L650,E$2:E650,E650,B$2:B650,B650,C$2:C650,C650)</f>
        <v>15377</v>
      </c>
    </row>
    <row r="651" spans="1:13" x14ac:dyDescent="0.25">
      <c r="A651" s="5">
        <v>37153</v>
      </c>
      <c r="B651" s="6">
        <f t="shared" si="60"/>
        <v>2001</v>
      </c>
      <c r="C651" s="6">
        <f t="shared" si="61"/>
        <v>9</v>
      </c>
      <c r="D651" s="6" t="str">
        <f t="shared" si="62"/>
        <v>středa</v>
      </c>
      <c r="E651" s="6" t="s">
        <v>7</v>
      </c>
      <c r="F651" s="6">
        <v>699</v>
      </c>
      <c r="G651" s="6">
        <v>476</v>
      </c>
      <c r="H651" s="6">
        <v>5</v>
      </c>
      <c r="I651" s="6">
        <f t="shared" si="63"/>
        <v>2380</v>
      </c>
      <c r="J651" s="6">
        <f t="shared" si="64"/>
        <v>3079</v>
      </c>
      <c r="K651" s="6">
        <v>9414</v>
      </c>
      <c r="L651" s="6">
        <f t="shared" si="65"/>
        <v>6335</v>
      </c>
      <c r="M651">
        <f>SUMIFS(L$2:L651,E$2:E651,E651,B$2:B651,B651,C$2:C651,C651)</f>
        <v>9033</v>
      </c>
    </row>
    <row r="652" spans="1:13" x14ac:dyDescent="0.25">
      <c r="A652" s="5">
        <v>37155</v>
      </c>
      <c r="B652" s="6">
        <f t="shared" si="60"/>
        <v>2001</v>
      </c>
      <c r="C652" s="6">
        <f t="shared" si="61"/>
        <v>9</v>
      </c>
      <c r="D652" s="6" t="str">
        <f t="shared" si="62"/>
        <v>pátek</v>
      </c>
      <c r="E652" s="6" t="s">
        <v>7</v>
      </c>
      <c r="F652" s="6">
        <v>699</v>
      </c>
      <c r="G652" s="6">
        <v>353</v>
      </c>
      <c r="H652" s="6">
        <v>3</v>
      </c>
      <c r="I652" s="6">
        <f t="shared" si="63"/>
        <v>1059</v>
      </c>
      <c r="J652" s="6">
        <f t="shared" si="64"/>
        <v>1758</v>
      </c>
      <c r="K652" s="6">
        <v>1522</v>
      </c>
      <c r="L652" s="6">
        <f t="shared" si="65"/>
        <v>-236</v>
      </c>
      <c r="M652">
        <f>SUMIFS(L$2:L652,E$2:E652,E652,B$2:B652,B652,C$2:C652,C652)</f>
        <v>8797</v>
      </c>
    </row>
    <row r="653" spans="1:13" x14ac:dyDescent="0.25">
      <c r="A653" s="5">
        <v>37156</v>
      </c>
      <c r="B653" s="6">
        <f t="shared" si="60"/>
        <v>2001</v>
      </c>
      <c r="C653" s="6">
        <f t="shared" si="61"/>
        <v>9</v>
      </c>
      <c r="D653" s="6" t="str">
        <f t="shared" si="62"/>
        <v>sobota</v>
      </c>
      <c r="E653" s="6" t="s">
        <v>11</v>
      </c>
      <c r="F653" s="6">
        <v>726</v>
      </c>
      <c r="G653" s="6">
        <v>418</v>
      </c>
      <c r="H653" s="6">
        <v>10</v>
      </c>
      <c r="I653" s="6">
        <f t="shared" si="63"/>
        <v>4180</v>
      </c>
      <c r="J653" s="6">
        <f t="shared" si="64"/>
        <v>4906</v>
      </c>
      <c r="K653" s="6">
        <v>3976</v>
      </c>
      <c r="L653" s="6">
        <f t="shared" si="65"/>
        <v>-930</v>
      </c>
      <c r="M653">
        <f>SUMIFS(L$2:L653,E$2:E653,E653,B$2:B653,B653,C$2:C653,C653)</f>
        <v>-9</v>
      </c>
    </row>
    <row r="654" spans="1:13" x14ac:dyDescent="0.25">
      <c r="A654" s="5">
        <v>37156</v>
      </c>
      <c r="B654" s="6">
        <f t="shared" si="60"/>
        <v>2001</v>
      </c>
      <c r="C654" s="6">
        <f t="shared" si="61"/>
        <v>9</v>
      </c>
      <c r="D654" s="6" t="str">
        <f t="shared" si="62"/>
        <v>sobota</v>
      </c>
      <c r="E654" s="6" t="s">
        <v>7</v>
      </c>
      <c r="F654" s="6">
        <v>699</v>
      </c>
      <c r="G654" s="6">
        <v>418</v>
      </c>
      <c r="H654" s="6">
        <v>7</v>
      </c>
      <c r="I654" s="6">
        <f t="shared" si="63"/>
        <v>2926</v>
      </c>
      <c r="J654" s="6">
        <f t="shared" si="64"/>
        <v>3625</v>
      </c>
      <c r="K654" s="6">
        <v>3055</v>
      </c>
      <c r="L654" s="6">
        <f t="shared" si="65"/>
        <v>-570</v>
      </c>
      <c r="M654">
        <f>SUMIFS(L$2:L654,E$2:E654,E654,B$2:B654,B654,C$2:C654,C654)</f>
        <v>8227</v>
      </c>
    </row>
    <row r="655" spans="1:13" x14ac:dyDescent="0.25">
      <c r="A655" s="5">
        <v>37157</v>
      </c>
      <c r="B655" s="6">
        <f t="shared" si="60"/>
        <v>2001</v>
      </c>
      <c r="C655" s="6">
        <f t="shared" si="61"/>
        <v>9</v>
      </c>
      <c r="D655" s="6" t="str">
        <f t="shared" si="62"/>
        <v>neděle</v>
      </c>
      <c r="E655" s="6" t="s">
        <v>7</v>
      </c>
      <c r="F655" s="6">
        <v>699</v>
      </c>
      <c r="G655" s="6">
        <v>344</v>
      </c>
      <c r="H655" s="6">
        <v>7</v>
      </c>
      <c r="I655" s="6">
        <f t="shared" si="63"/>
        <v>2408</v>
      </c>
      <c r="J655" s="6">
        <f t="shared" si="64"/>
        <v>3107</v>
      </c>
      <c r="K655" s="6">
        <v>2915</v>
      </c>
      <c r="L655" s="6">
        <f t="shared" si="65"/>
        <v>-192</v>
      </c>
      <c r="M655">
        <f>SUMIFS(L$2:L655,E$2:E655,E655,B$2:B655,B655,C$2:C655,C655)</f>
        <v>8035</v>
      </c>
    </row>
    <row r="656" spans="1:13" x14ac:dyDescent="0.25">
      <c r="A656" s="5">
        <v>37157</v>
      </c>
      <c r="B656" s="6">
        <f t="shared" si="60"/>
        <v>2001</v>
      </c>
      <c r="C656" s="6">
        <f t="shared" si="61"/>
        <v>9</v>
      </c>
      <c r="D656" s="6" t="str">
        <f t="shared" si="62"/>
        <v>neděle</v>
      </c>
      <c r="E656" s="6" t="s">
        <v>8</v>
      </c>
      <c r="F656" s="6">
        <v>566</v>
      </c>
      <c r="G656" s="6">
        <v>344</v>
      </c>
      <c r="H656" s="6">
        <v>2</v>
      </c>
      <c r="I656" s="6">
        <f t="shared" si="63"/>
        <v>688</v>
      </c>
      <c r="J656" s="6">
        <f t="shared" si="64"/>
        <v>1254</v>
      </c>
      <c r="K656" s="6">
        <v>1433</v>
      </c>
      <c r="L656" s="6">
        <f t="shared" si="65"/>
        <v>179</v>
      </c>
      <c r="M656">
        <f>SUMIFS(L$2:L656,E$2:E656,E656,B$2:B656,B656,C$2:C656,C656)</f>
        <v>15556</v>
      </c>
    </row>
    <row r="657" spans="1:13" x14ac:dyDescent="0.25">
      <c r="A657" s="5">
        <v>37158</v>
      </c>
      <c r="B657" s="6">
        <f t="shared" si="60"/>
        <v>2001</v>
      </c>
      <c r="C657" s="6">
        <f t="shared" si="61"/>
        <v>9</v>
      </c>
      <c r="D657" s="6" t="str">
        <f t="shared" si="62"/>
        <v>pondělí</v>
      </c>
      <c r="E657" s="6" t="s">
        <v>11</v>
      </c>
      <c r="F657" s="6">
        <v>726</v>
      </c>
      <c r="G657" s="6">
        <v>353</v>
      </c>
      <c r="H657" s="6">
        <v>5</v>
      </c>
      <c r="I657" s="6">
        <f t="shared" si="63"/>
        <v>1765</v>
      </c>
      <c r="J657" s="6">
        <f t="shared" si="64"/>
        <v>2491</v>
      </c>
      <c r="K657" s="6">
        <v>10895</v>
      </c>
      <c r="L657" s="6">
        <f t="shared" si="65"/>
        <v>8404</v>
      </c>
      <c r="M657">
        <f>SUMIFS(L$2:L657,E$2:E657,E657,B$2:B657,B657,C$2:C657,C657)</f>
        <v>8395</v>
      </c>
    </row>
    <row r="658" spans="1:13" x14ac:dyDescent="0.25">
      <c r="A658" s="5">
        <v>37159</v>
      </c>
      <c r="B658" s="6">
        <f t="shared" si="60"/>
        <v>2001</v>
      </c>
      <c r="C658" s="6">
        <f t="shared" si="61"/>
        <v>9</v>
      </c>
      <c r="D658" s="6" t="str">
        <f t="shared" si="62"/>
        <v>úterý</v>
      </c>
      <c r="E658" s="6" t="s">
        <v>8</v>
      </c>
      <c r="F658" s="6">
        <v>566</v>
      </c>
      <c r="G658" s="6">
        <v>476</v>
      </c>
      <c r="H658" s="6">
        <v>9</v>
      </c>
      <c r="I658" s="6">
        <f t="shared" si="63"/>
        <v>4284</v>
      </c>
      <c r="J658" s="6">
        <f t="shared" si="64"/>
        <v>4850</v>
      </c>
      <c r="K658" s="6">
        <v>5364</v>
      </c>
      <c r="L658" s="6">
        <f t="shared" si="65"/>
        <v>514</v>
      </c>
      <c r="M658">
        <f>SUMIFS(L$2:L658,E$2:E658,E658,B$2:B658,B658,C$2:C658,C658)</f>
        <v>16070</v>
      </c>
    </row>
    <row r="659" spans="1:13" x14ac:dyDescent="0.25">
      <c r="A659" s="5">
        <v>37161</v>
      </c>
      <c r="B659" s="6">
        <f t="shared" si="60"/>
        <v>2001</v>
      </c>
      <c r="C659" s="6">
        <f t="shared" si="61"/>
        <v>9</v>
      </c>
      <c r="D659" s="6" t="str">
        <f t="shared" si="62"/>
        <v>čtvrtek</v>
      </c>
      <c r="E659" s="6" t="s">
        <v>7</v>
      </c>
      <c r="F659" s="6">
        <v>699</v>
      </c>
      <c r="G659" s="6">
        <v>344</v>
      </c>
      <c r="H659" s="6">
        <v>7</v>
      </c>
      <c r="I659" s="6">
        <f t="shared" si="63"/>
        <v>2408</v>
      </c>
      <c r="J659" s="6">
        <f t="shared" si="64"/>
        <v>3107</v>
      </c>
      <c r="K659" s="6">
        <v>3069</v>
      </c>
      <c r="L659" s="6">
        <f t="shared" si="65"/>
        <v>-38</v>
      </c>
      <c r="M659">
        <f>SUMIFS(L$2:L659,E$2:E659,E659,B$2:B659,B659,C$2:C659,C659)</f>
        <v>7997</v>
      </c>
    </row>
    <row r="660" spans="1:13" x14ac:dyDescent="0.25">
      <c r="A660" s="5">
        <v>37162</v>
      </c>
      <c r="B660" s="6">
        <f t="shared" si="60"/>
        <v>2001</v>
      </c>
      <c r="C660" s="6">
        <f t="shared" si="61"/>
        <v>9</v>
      </c>
      <c r="D660" s="6" t="str">
        <f t="shared" si="62"/>
        <v>pátek</v>
      </c>
      <c r="E660" s="6" t="s">
        <v>11</v>
      </c>
      <c r="F660" s="6">
        <v>726</v>
      </c>
      <c r="G660" s="6">
        <v>353</v>
      </c>
      <c r="H660" s="6">
        <v>5</v>
      </c>
      <c r="I660" s="6">
        <f t="shared" si="63"/>
        <v>1765</v>
      </c>
      <c r="J660" s="6">
        <f t="shared" si="64"/>
        <v>2491</v>
      </c>
      <c r="K660" s="6">
        <v>2313</v>
      </c>
      <c r="L660" s="6">
        <f t="shared" si="65"/>
        <v>-178</v>
      </c>
      <c r="M660">
        <f>SUMIFS(L$2:L660,E$2:E660,E660,B$2:B660,B660,C$2:C660,C660)</f>
        <v>8217</v>
      </c>
    </row>
    <row r="661" spans="1:13" x14ac:dyDescent="0.25">
      <c r="A661" s="5">
        <v>37162</v>
      </c>
      <c r="B661" s="6">
        <f t="shared" si="60"/>
        <v>2001</v>
      </c>
      <c r="C661" s="6">
        <f t="shared" si="61"/>
        <v>9</v>
      </c>
      <c r="D661" s="6" t="str">
        <f t="shared" si="62"/>
        <v>pátek</v>
      </c>
      <c r="E661" s="6" t="s">
        <v>8</v>
      </c>
      <c r="F661" s="6">
        <v>566</v>
      </c>
      <c r="G661" s="6">
        <v>353</v>
      </c>
      <c r="H661" s="6">
        <v>8</v>
      </c>
      <c r="I661" s="6">
        <f t="shared" si="63"/>
        <v>2824</v>
      </c>
      <c r="J661" s="6">
        <f t="shared" si="64"/>
        <v>3390</v>
      </c>
      <c r="K661" s="6">
        <v>4058</v>
      </c>
      <c r="L661" s="6">
        <f t="shared" si="65"/>
        <v>668</v>
      </c>
      <c r="M661">
        <f>SUMIFS(L$2:L661,E$2:E661,E661,B$2:B661,B661,C$2:C661,C661)</f>
        <v>16738</v>
      </c>
    </row>
    <row r="662" spans="1:13" x14ac:dyDescent="0.25">
      <c r="A662" s="5">
        <v>37162</v>
      </c>
      <c r="B662" s="6">
        <f t="shared" si="60"/>
        <v>2001</v>
      </c>
      <c r="C662" s="6">
        <f t="shared" si="61"/>
        <v>9</v>
      </c>
      <c r="D662" s="6" t="str">
        <f t="shared" si="62"/>
        <v>pátek</v>
      </c>
      <c r="E662" s="6" t="s">
        <v>13</v>
      </c>
      <c r="F662" s="6">
        <v>595</v>
      </c>
      <c r="G662" s="6">
        <v>353</v>
      </c>
      <c r="H662" s="6">
        <v>6</v>
      </c>
      <c r="I662" s="6">
        <f t="shared" si="63"/>
        <v>2118</v>
      </c>
      <c r="J662" s="6">
        <f t="shared" si="64"/>
        <v>2713</v>
      </c>
      <c r="K662" s="6">
        <v>3139</v>
      </c>
      <c r="L662" s="6">
        <f t="shared" si="65"/>
        <v>426</v>
      </c>
      <c r="M662">
        <f>SUMIFS(L$2:L662,E$2:E662,E662,B$2:B662,B662,C$2:C662,C662)</f>
        <v>426</v>
      </c>
    </row>
    <row r="663" spans="1:13" x14ac:dyDescent="0.25">
      <c r="A663" s="5">
        <v>37163</v>
      </c>
      <c r="B663" s="6">
        <f t="shared" si="60"/>
        <v>2001</v>
      </c>
      <c r="C663" s="6">
        <f t="shared" si="61"/>
        <v>9</v>
      </c>
      <c r="D663" s="6" t="str">
        <f t="shared" si="62"/>
        <v>sobota</v>
      </c>
      <c r="E663" s="6" t="s">
        <v>12</v>
      </c>
      <c r="F663" s="6">
        <v>618</v>
      </c>
      <c r="G663" s="6">
        <v>418</v>
      </c>
      <c r="H663" s="6">
        <v>3</v>
      </c>
      <c r="I663" s="6">
        <f t="shared" si="63"/>
        <v>1254</v>
      </c>
      <c r="J663" s="6">
        <f t="shared" si="64"/>
        <v>1872</v>
      </c>
      <c r="K663" s="6">
        <v>2006</v>
      </c>
      <c r="L663" s="6">
        <f t="shared" si="65"/>
        <v>134</v>
      </c>
      <c r="M663">
        <f>SUMIFS(L$2:L663,E$2:E663,E663,B$2:B663,B663,C$2:C663,C663)</f>
        <v>134</v>
      </c>
    </row>
    <row r="664" spans="1:13" x14ac:dyDescent="0.25">
      <c r="A664" s="5">
        <v>37164</v>
      </c>
      <c r="B664" s="6">
        <f t="shared" si="60"/>
        <v>2001</v>
      </c>
      <c r="C664" s="6">
        <f t="shared" si="61"/>
        <v>9</v>
      </c>
      <c r="D664" s="6" t="str">
        <f t="shared" si="62"/>
        <v>neděle</v>
      </c>
      <c r="E664" s="6" t="s">
        <v>11</v>
      </c>
      <c r="F664" s="6">
        <v>726</v>
      </c>
      <c r="G664" s="6">
        <v>344</v>
      </c>
      <c r="H664" s="6">
        <v>1</v>
      </c>
      <c r="I664" s="6">
        <f t="shared" si="63"/>
        <v>344</v>
      </c>
      <c r="J664" s="6">
        <f t="shared" si="64"/>
        <v>1070</v>
      </c>
      <c r="K664" s="6">
        <v>1283</v>
      </c>
      <c r="L664" s="6">
        <f t="shared" si="65"/>
        <v>213</v>
      </c>
      <c r="M664">
        <f>SUMIFS(L$2:L664,E$2:E664,E664,B$2:B664,B664,C$2:C664,C664)</f>
        <v>8430</v>
      </c>
    </row>
    <row r="665" spans="1:13" x14ac:dyDescent="0.25">
      <c r="A665" s="5">
        <v>37165</v>
      </c>
      <c r="B665" s="6">
        <f t="shared" si="60"/>
        <v>2001</v>
      </c>
      <c r="C665" s="6">
        <f t="shared" si="61"/>
        <v>10</v>
      </c>
      <c r="D665" s="6" t="str">
        <f t="shared" si="62"/>
        <v>pondělí</v>
      </c>
      <c r="E665" s="6" t="s">
        <v>8</v>
      </c>
      <c r="F665" s="6">
        <v>566</v>
      </c>
      <c r="G665" s="6">
        <v>353</v>
      </c>
      <c r="H665" s="6">
        <v>5</v>
      </c>
      <c r="I665" s="6">
        <f t="shared" si="63"/>
        <v>1765</v>
      </c>
      <c r="J665" s="6">
        <f t="shared" si="64"/>
        <v>2331</v>
      </c>
      <c r="K665" s="6">
        <v>2718</v>
      </c>
      <c r="L665" s="6">
        <f t="shared" si="65"/>
        <v>387</v>
      </c>
      <c r="M665">
        <f>SUMIFS(L$2:L665,E$2:E665,E665,B$2:B665,B665,C$2:C665,C665)</f>
        <v>387</v>
      </c>
    </row>
    <row r="666" spans="1:13" x14ac:dyDescent="0.25">
      <c r="A666" s="5">
        <v>37168</v>
      </c>
      <c r="B666" s="6">
        <f t="shared" si="60"/>
        <v>2001</v>
      </c>
      <c r="C666" s="6">
        <f t="shared" si="61"/>
        <v>10</v>
      </c>
      <c r="D666" s="6" t="str">
        <f t="shared" si="62"/>
        <v>čtvrtek</v>
      </c>
      <c r="E666" s="6" t="s">
        <v>11</v>
      </c>
      <c r="F666" s="6">
        <v>726</v>
      </c>
      <c r="G666" s="6">
        <v>344</v>
      </c>
      <c r="H666" s="6">
        <v>9</v>
      </c>
      <c r="I666" s="6">
        <f t="shared" si="63"/>
        <v>3096</v>
      </c>
      <c r="J666" s="6">
        <f t="shared" si="64"/>
        <v>3822</v>
      </c>
      <c r="K666" s="6">
        <v>17993</v>
      </c>
      <c r="L666" s="6">
        <f t="shared" si="65"/>
        <v>14171</v>
      </c>
      <c r="M666">
        <f>SUMIFS(L$2:L666,E$2:E666,E666,B$2:B666,B666,C$2:C666,C666)</f>
        <v>14171</v>
      </c>
    </row>
    <row r="667" spans="1:13" x14ac:dyDescent="0.25">
      <c r="A667" s="5">
        <v>37169</v>
      </c>
      <c r="B667" s="6">
        <f t="shared" si="60"/>
        <v>2001</v>
      </c>
      <c r="C667" s="6">
        <f t="shared" si="61"/>
        <v>10</v>
      </c>
      <c r="D667" s="6" t="str">
        <f t="shared" si="62"/>
        <v>pátek</v>
      </c>
      <c r="E667" s="6" t="s">
        <v>11</v>
      </c>
      <c r="F667" s="6">
        <v>726</v>
      </c>
      <c r="G667" s="6">
        <v>353</v>
      </c>
      <c r="H667" s="6">
        <v>3</v>
      </c>
      <c r="I667" s="6">
        <f t="shared" si="63"/>
        <v>1059</v>
      </c>
      <c r="J667" s="6">
        <f t="shared" si="64"/>
        <v>1785</v>
      </c>
      <c r="K667" s="6">
        <v>1543</v>
      </c>
      <c r="L667" s="6">
        <f t="shared" si="65"/>
        <v>-242</v>
      </c>
      <c r="M667">
        <f>SUMIFS(L$2:L667,E$2:E667,E667,B$2:B667,B667,C$2:C667,C667)</f>
        <v>13929</v>
      </c>
    </row>
    <row r="668" spans="1:13" x14ac:dyDescent="0.25">
      <c r="A668" s="5">
        <v>37172</v>
      </c>
      <c r="B668" s="6">
        <f t="shared" si="60"/>
        <v>2001</v>
      </c>
      <c r="C668" s="6">
        <f t="shared" si="61"/>
        <v>10</v>
      </c>
      <c r="D668" s="6" t="str">
        <f t="shared" si="62"/>
        <v>pondělí</v>
      </c>
      <c r="E668" s="6" t="s">
        <v>8</v>
      </c>
      <c r="F668" s="6">
        <v>566</v>
      </c>
      <c r="G668" s="6">
        <v>353</v>
      </c>
      <c r="H668" s="6">
        <v>10</v>
      </c>
      <c r="I668" s="6">
        <f t="shared" si="63"/>
        <v>3530</v>
      </c>
      <c r="J668" s="6">
        <f t="shared" si="64"/>
        <v>4096</v>
      </c>
      <c r="K668" s="6">
        <v>4020</v>
      </c>
      <c r="L668" s="6">
        <f t="shared" si="65"/>
        <v>-76</v>
      </c>
      <c r="M668">
        <f>SUMIFS(L$2:L668,E$2:E668,E668,B$2:B668,B668,C$2:C668,C668)</f>
        <v>311</v>
      </c>
    </row>
    <row r="669" spans="1:13" x14ac:dyDescent="0.25">
      <c r="A669" s="5">
        <v>37173</v>
      </c>
      <c r="B669" s="6">
        <f t="shared" si="60"/>
        <v>2001</v>
      </c>
      <c r="C669" s="6">
        <f t="shared" si="61"/>
        <v>10</v>
      </c>
      <c r="D669" s="6" t="str">
        <f t="shared" si="62"/>
        <v>úterý</v>
      </c>
      <c r="E669" s="6" t="s">
        <v>12</v>
      </c>
      <c r="F669" s="6">
        <v>618</v>
      </c>
      <c r="G669" s="6">
        <v>476</v>
      </c>
      <c r="H669" s="6">
        <v>1</v>
      </c>
      <c r="I669" s="6">
        <f t="shared" si="63"/>
        <v>476</v>
      </c>
      <c r="J669" s="6">
        <f t="shared" si="64"/>
        <v>1094</v>
      </c>
      <c r="K669" s="6">
        <v>1244</v>
      </c>
      <c r="L669" s="6">
        <f t="shared" si="65"/>
        <v>150</v>
      </c>
      <c r="M669">
        <f>SUMIFS(L$2:L669,E$2:E669,E669,B$2:B669,B669,C$2:C669,C669)</f>
        <v>150</v>
      </c>
    </row>
    <row r="670" spans="1:13" x14ac:dyDescent="0.25">
      <c r="A670" s="5">
        <v>37174</v>
      </c>
      <c r="B670" s="6">
        <f t="shared" si="60"/>
        <v>2001</v>
      </c>
      <c r="C670" s="6">
        <f t="shared" si="61"/>
        <v>10</v>
      </c>
      <c r="D670" s="6" t="str">
        <f t="shared" si="62"/>
        <v>středa</v>
      </c>
      <c r="E670" s="6" t="s">
        <v>8</v>
      </c>
      <c r="F670" s="6">
        <v>566</v>
      </c>
      <c r="G670" s="6">
        <v>476</v>
      </c>
      <c r="H670" s="6">
        <v>2</v>
      </c>
      <c r="I670" s="6">
        <f t="shared" si="63"/>
        <v>952</v>
      </c>
      <c r="J670" s="6">
        <f t="shared" si="64"/>
        <v>1518</v>
      </c>
      <c r="K670" s="6">
        <v>1412</v>
      </c>
      <c r="L670" s="6">
        <f t="shared" si="65"/>
        <v>-106</v>
      </c>
      <c r="M670">
        <f>SUMIFS(L$2:L670,E$2:E670,E670,B$2:B670,B670,C$2:C670,C670)</f>
        <v>205</v>
      </c>
    </row>
    <row r="671" spans="1:13" x14ac:dyDescent="0.25">
      <c r="A671" s="5">
        <v>37175</v>
      </c>
      <c r="B671" s="6">
        <f t="shared" si="60"/>
        <v>2001</v>
      </c>
      <c r="C671" s="6">
        <f t="shared" si="61"/>
        <v>10</v>
      </c>
      <c r="D671" s="6" t="str">
        <f t="shared" si="62"/>
        <v>čtvrtek</v>
      </c>
      <c r="E671" s="6" t="s">
        <v>7</v>
      </c>
      <c r="F671" s="6">
        <v>699</v>
      </c>
      <c r="G671" s="6">
        <v>344</v>
      </c>
      <c r="H671" s="6">
        <v>8</v>
      </c>
      <c r="I671" s="6">
        <f t="shared" si="63"/>
        <v>2752</v>
      </c>
      <c r="J671" s="6">
        <f t="shared" si="64"/>
        <v>3451</v>
      </c>
      <c r="K671" s="6">
        <v>3455</v>
      </c>
      <c r="L671" s="6">
        <f t="shared" si="65"/>
        <v>4</v>
      </c>
      <c r="M671">
        <f>SUMIFS(L$2:L671,E$2:E671,E671,B$2:B671,B671,C$2:C671,C671)</f>
        <v>4</v>
      </c>
    </row>
    <row r="672" spans="1:13" x14ac:dyDescent="0.25">
      <c r="A672" s="5">
        <v>37176</v>
      </c>
      <c r="B672" s="6">
        <f t="shared" si="60"/>
        <v>2001</v>
      </c>
      <c r="C672" s="6">
        <f t="shared" si="61"/>
        <v>10</v>
      </c>
      <c r="D672" s="6" t="str">
        <f t="shared" si="62"/>
        <v>pátek</v>
      </c>
      <c r="E672" s="6" t="s">
        <v>7</v>
      </c>
      <c r="F672" s="6">
        <v>699</v>
      </c>
      <c r="G672" s="6">
        <v>353</v>
      </c>
      <c r="H672" s="6">
        <v>9</v>
      </c>
      <c r="I672" s="6">
        <f t="shared" si="63"/>
        <v>3177</v>
      </c>
      <c r="J672" s="6">
        <f t="shared" si="64"/>
        <v>3876</v>
      </c>
      <c r="K672" s="6">
        <v>3595</v>
      </c>
      <c r="L672" s="6">
        <f t="shared" si="65"/>
        <v>-281</v>
      </c>
      <c r="M672">
        <f>SUMIFS(L$2:L672,E$2:E672,E672,B$2:B672,B672,C$2:C672,C672)</f>
        <v>-277</v>
      </c>
    </row>
    <row r="673" spans="1:13" x14ac:dyDescent="0.25">
      <c r="A673" s="5">
        <v>37176</v>
      </c>
      <c r="B673" s="6">
        <f t="shared" si="60"/>
        <v>2001</v>
      </c>
      <c r="C673" s="6">
        <f t="shared" si="61"/>
        <v>10</v>
      </c>
      <c r="D673" s="6" t="str">
        <f t="shared" si="62"/>
        <v>pátek</v>
      </c>
      <c r="E673" s="6" t="s">
        <v>10</v>
      </c>
      <c r="F673" s="6">
        <v>643</v>
      </c>
      <c r="G673" s="6">
        <v>353</v>
      </c>
      <c r="H673" s="6">
        <v>9</v>
      </c>
      <c r="I673" s="6">
        <f t="shared" si="63"/>
        <v>3177</v>
      </c>
      <c r="J673" s="6">
        <f t="shared" si="64"/>
        <v>3820</v>
      </c>
      <c r="K673" s="6">
        <v>3946</v>
      </c>
      <c r="L673" s="6">
        <f t="shared" si="65"/>
        <v>126</v>
      </c>
      <c r="M673">
        <f>SUMIFS(L$2:L673,E$2:E673,E673,B$2:B673,B673,C$2:C673,C673)</f>
        <v>126</v>
      </c>
    </row>
    <row r="674" spans="1:13" x14ac:dyDescent="0.25">
      <c r="A674" s="5">
        <v>37177</v>
      </c>
      <c r="B674" s="6">
        <f t="shared" si="60"/>
        <v>2001</v>
      </c>
      <c r="C674" s="6">
        <f t="shared" si="61"/>
        <v>10</v>
      </c>
      <c r="D674" s="6" t="str">
        <f t="shared" si="62"/>
        <v>sobota</v>
      </c>
      <c r="E674" s="6" t="s">
        <v>11</v>
      </c>
      <c r="F674" s="6">
        <v>726</v>
      </c>
      <c r="G674" s="6">
        <v>418</v>
      </c>
      <c r="H674" s="6">
        <v>9</v>
      </c>
      <c r="I674" s="6">
        <f t="shared" si="63"/>
        <v>3762</v>
      </c>
      <c r="J674" s="6">
        <f t="shared" si="64"/>
        <v>4488</v>
      </c>
      <c r="K674" s="6">
        <v>13070</v>
      </c>
      <c r="L674" s="6">
        <f t="shared" si="65"/>
        <v>8582</v>
      </c>
      <c r="M674">
        <f>SUMIFS(L$2:L674,E$2:E674,E674,B$2:B674,B674,C$2:C674,C674)</f>
        <v>22511</v>
      </c>
    </row>
    <row r="675" spans="1:13" x14ac:dyDescent="0.25">
      <c r="A675" s="5">
        <v>37178</v>
      </c>
      <c r="B675" s="6">
        <f t="shared" si="60"/>
        <v>2001</v>
      </c>
      <c r="C675" s="6">
        <f t="shared" si="61"/>
        <v>10</v>
      </c>
      <c r="D675" s="6" t="str">
        <f t="shared" si="62"/>
        <v>neděle</v>
      </c>
      <c r="E675" s="6" t="s">
        <v>8</v>
      </c>
      <c r="F675" s="6">
        <v>566</v>
      </c>
      <c r="G675" s="6">
        <v>344</v>
      </c>
      <c r="H675" s="6">
        <v>10</v>
      </c>
      <c r="I675" s="6">
        <f t="shared" si="63"/>
        <v>3440</v>
      </c>
      <c r="J675" s="6">
        <f t="shared" si="64"/>
        <v>4006</v>
      </c>
      <c r="K675" s="6">
        <v>3971</v>
      </c>
      <c r="L675" s="6">
        <f t="shared" si="65"/>
        <v>-35</v>
      </c>
      <c r="M675">
        <f>SUMIFS(L$2:L675,E$2:E675,E675,B$2:B675,B675,C$2:C675,C675)</f>
        <v>170</v>
      </c>
    </row>
    <row r="676" spans="1:13" x14ac:dyDescent="0.25">
      <c r="A676" s="5">
        <v>37179</v>
      </c>
      <c r="B676" s="6">
        <f t="shared" si="60"/>
        <v>2001</v>
      </c>
      <c r="C676" s="6">
        <f t="shared" si="61"/>
        <v>10</v>
      </c>
      <c r="D676" s="6" t="str">
        <f t="shared" si="62"/>
        <v>pondělí</v>
      </c>
      <c r="E676" s="6" t="s">
        <v>7</v>
      </c>
      <c r="F676" s="6">
        <v>699</v>
      </c>
      <c r="G676" s="6">
        <v>353</v>
      </c>
      <c r="H676" s="6">
        <v>6</v>
      </c>
      <c r="I676" s="6">
        <f t="shared" si="63"/>
        <v>2118</v>
      </c>
      <c r="J676" s="6">
        <f t="shared" si="64"/>
        <v>2817</v>
      </c>
      <c r="K676" s="6">
        <v>10884</v>
      </c>
      <c r="L676" s="6">
        <f t="shared" si="65"/>
        <v>8067</v>
      </c>
      <c r="M676">
        <f>SUMIFS(L$2:L676,E$2:E676,E676,B$2:B676,B676,C$2:C676,C676)</f>
        <v>7790</v>
      </c>
    </row>
    <row r="677" spans="1:13" x14ac:dyDescent="0.25">
      <c r="A677" s="5">
        <v>37179</v>
      </c>
      <c r="B677" s="6">
        <f t="shared" si="60"/>
        <v>2001</v>
      </c>
      <c r="C677" s="6">
        <f t="shared" si="61"/>
        <v>10</v>
      </c>
      <c r="D677" s="6" t="str">
        <f t="shared" si="62"/>
        <v>pondělí</v>
      </c>
      <c r="E677" s="6" t="s">
        <v>10</v>
      </c>
      <c r="F677" s="6">
        <v>643</v>
      </c>
      <c r="G677" s="6">
        <v>353</v>
      </c>
      <c r="H677" s="6">
        <v>2</v>
      </c>
      <c r="I677" s="6">
        <f t="shared" si="63"/>
        <v>706</v>
      </c>
      <c r="J677" s="6">
        <f t="shared" si="64"/>
        <v>1349</v>
      </c>
      <c r="K677" s="6">
        <v>1279</v>
      </c>
      <c r="L677" s="6">
        <f t="shared" si="65"/>
        <v>-70</v>
      </c>
      <c r="M677">
        <f>SUMIFS(L$2:L677,E$2:E677,E677,B$2:B677,B677,C$2:C677,C677)</f>
        <v>56</v>
      </c>
    </row>
    <row r="678" spans="1:13" x14ac:dyDescent="0.25">
      <c r="A678" s="5">
        <v>37180</v>
      </c>
      <c r="B678" s="6">
        <f t="shared" si="60"/>
        <v>2001</v>
      </c>
      <c r="C678" s="6">
        <f t="shared" si="61"/>
        <v>10</v>
      </c>
      <c r="D678" s="6" t="str">
        <f t="shared" si="62"/>
        <v>úterý</v>
      </c>
      <c r="E678" s="6" t="s">
        <v>7</v>
      </c>
      <c r="F678" s="6">
        <v>699</v>
      </c>
      <c r="G678" s="6">
        <v>476</v>
      </c>
      <c r="H678" s="6">
        <v>8</v>
      </c>
      <c r="I678" s="6">
        <f t="shared" si="63"/>
        <v>3808</v>
      </c>
      <c r="J678" s="6">
        <f t="shared" si="64"/>
        <v>4507</v>
      </c>
      <c r="K678" s="6">
        <v>4220</v>
      </c>
      <c r="L678" s="6">
        <f t="shared" si="65"/>
        <v>-287</v>
      </c>
      <c r="M678">
        <f>SUMIFS(L$2:L678,E$2:E678,E678,B$2:B678,B678,C$2:C678,C678)</f>
        <v>7503</v>
      </c>
    </row>
    <row r="679" spans="1:13" x14ac:dyDescent="0.25">
      <c r="A679" s="5">
        <v>37180</v>
      </c>
      <c r="B679" s="6">
        <f t="shared" si="60"/>
        <v>2001</v>
      </c>
      <c r="C679" s="6">
        <f t="shared" si="61"/>
        <v>10</v>
      </c>
      <c r="D679" s="6" t="str">
        <f t="shared" si="62"/>
        <v>úterý</v>
      </c>
      <c r="E679" s="6" t="s">
        <v>8</v>
      </c>
      <c r="F679" s="6">
        <v>566</v>
      </c>
      <c r="G679" s="6">
        <v>476</v>
      </c>
      <c r="H679" s="6">
        <v>1</v>
      </c>
      <c r="I679" s="6">
        <f t="shared" si="63"/>
        <v>476</v>
      </c>
      <c r="J679" s="6">
        <f t="shared" si="64"/>
        <v>1042</v>
      </c>
      <c r="K679" s="6">
        <v>1245</v>
      </c>
      <c r="L679" s="6">
        <f t="shared" si="65"/>
        <v>203</v>
      </c>
      <c r="M679">
        <f>SUMIFS(L$2:L679,E$2:E679,E679,B$2:B679,B679,C$2:C679,C679)</f>
        <v>373</v>
      </c>
    </row>
    <row r="680" spans="1:13" x14ac:dyDescent="0.25">
      <c r="A680" s="5">
        <v>37180</v>
      </c>
      <c r="B680" s="6">
        <f t="shared" si="60"/>
        <v>2001</v>
      </c>
      <c r="C680" s="6">
        <f t="shared" si="61"/>
        <v>10</v>
      </c>
      <c r="D680" s="6" t="str">
        <f t="shared" si="62"/>
        <v>úterý</v>
      </c>
      <c r="E680" s="6" t="s">
        <v>11</v>
      </c>
      <c r="F680" s="6">
        <v>726</v>
      </c>
      <c r="G680" s="6">
        <v>476</v>
      </c>
      <c r="H680" s="6">
        <v>8</v>
      </c>
      <c r="I680" s="6">
        <f t="shared" si="63"/>
        <v>3808</v>
      </c>
      <c r="J680" s="6">
        <f t="shared" si="64"/>
        <v>4534</v>
      </c>
      <c r="K680" s="6">
        <v>4211</v>
      </c>
      <c r="L680" s="6">
        <f t="shared" si="65"/>
        <v>-323</v>
      </c>
      <c r="M680">
        <f>SUMIFS(L$2:L680,E$2:E680,E680,B$2:B680,B680,C$2:C680,C680)</f>
        <v>22188</v>
      </c>
    </row>
    <row r="681" spans="1:13" x14ac:dyDescent="0.25">
      <c r="A681" s="5">
        <v>37181</v>
      </c>
      <c r="B681" s="6">
        <f t="shared" si="60"/>
        <v>2001</v>
      </c>
      <c r="C681" s="6">
        <f t="shared" si="61"/>
        <v>10</v>
      </c>
      <c r="D681" s="6" t="str">
        <f t="shared" si="62"/>
        <v>středa</v>
      </c>
      <c r="E681" s="6" t="s">
        <v>8</v>
      </c>
      <c r="F681" s="6">
        <v>566</v>
      </c>
      <c r="G681" s="6">
        <v>476</v>
      </c>
      <c r="H681" s="6">
        <v>4</v>
      </c>
      <c r="I681" s="6">
        <f t="shared" si="63"/>
        <v>1904</v>
      </c>
      <c r="J681" s="6">
        <f t="shared" si="64"/>
        <v>2470</v>
      </c>
      <c r="K681" s="6">
        <v>5535</v>
      </c>
      <c r="L681" s="6">
        <f t="shared" si="65"/>
        <v>3065</v>
      </c>
      <c r="M681">
        <f>SUMIFS(L$2:L681,E$2:E681,E681,B$2:B681,B681,C$2:C681,C681)</f>
        <v>3438</v>
      </c>
    </row>
    <row r="682" spans="1:13" x14ac:dyDescent="0.25">
      <c r="A682" s="5">
        <v>37182</v>
      </c>
      <c r="B682" s="6">
        <f t="shared" si="60"/>
        <v>2001</v>
      </c>
      <c r="C682" s="6">
        <f t="shared" si="61"/>
        <v>10</v>
      </c>
      <c r="D682" s="6" t="str">
        <f t="shared" si="62"/>
        <v>čtvrtek</v>
      </c>
      <c r="E682" s="6" t="s">
        <v>11</v>
      </c>
      <c r="F682" s="6">
        <v>726</v>
      </c>
      <c r="G682" s="6">
        <v>344</v>
      </c>
      <c r="H682" s="6">
        <v>7</v>
      </c>
      <c r="I682" s="6">
        <f t="shared" si="63"/>
        <v>2408</v>
      </c>
      <c r="J682" s="6">
        <f t="shared" si="64"/>
        <v>3134</v>
      </c>
      <c r="K682" s="6">
        <v>12598</v>
      </c>
      <c r="L682" s="6">
        <f t="shared" si="65"/>
        <v>9464</v>
      </c>
      <c r="M682">
        <f>SUMIFS(L$2:L682,E$2:E682,E682,B$2:B682,B682,C$2:C682,C682)</f>
        <v>31652</v>
      </c>
    </row>
    <row r="683" spans="1:13" x14ac:dyDescent="0.25">
      <c r="A683" s="5">
        <v>37183</v>
      </c>
      <c r="B683" s="6">
        <f t="shared" si="60"/>
        <v>2001</v>
      </c>
      <c r="C683" s="6">
        <f t="shared" si="61"/>
        <v>10</v>
      </c>
      <c r="D683" s="6" t="str">
        <f t="shared" si="62"/>
        <v>pátek</v>
      </c>
      <c r="E683" s="6" t="s">
        <v>8</v>
      </c>
      <c r="F683" s="6">
        <v>566</v>
      </c>
      <c r="G683" s="6">
        <v>353</v>
      </c>
      <c r="H683" s="6">
        <v>4</v>
      </c>
      <c r="I683" s="6">
        <f t="shared" si="63"/>
        <v>1412</v>
      </c>
      <c r="J683" s="6">
        <f t="shared" si="64"/>
        <v>1978</v>
      </c>
      <c r="K683" s="6">
        <v>2062</v>
      </c>
      <c r="L683" s="6">
        <f t="shared" si="65"/>
        <v>84</v>
      </c>
      <c r="M683">
        <f>SUMIFS(L$2:L683,E$2:E683,E683,B$2:B683,B683,C$2:C683,C683)</f>
        <v>3522</v>
      </c>
    </row>
    <row r="684" spans="1:13" x14ac:dyDescent="0.25">
      <c r="A684" s="5">
        <v>37184</v>
      </c>
      <c r="B684" s="6">
        <f t="shared" si="60"/>
        <v>2001</v>
      </c>
      <c r="C684" s="6">
        <f t="shared" si="61"/>
        <v>10</v>
      </c>
      <c r="D684" s="6" t="str">
        <f t="shared" si="62"/>
        <v>sobota</v>
      </c>
      <c r="E684" s="6" t="s">
        <v>8</v>
      </c>
      <c r="F684" s="6">
        <v>566</v>
      </c>
      <c r="G684" s="6">
        <v>418</v>
      </c>
      <c r="H684" s="6">
        <v>9</v>
      </c>
      <c r="I684" s="6">
        <f t="shared" si="63"/>
        <v>3762</v>
      </c>
      <c r="J684" s="6">
        <f t="shared" si="64"/>
        <v>4328</v>
      </c>
      <c r="K684" s="6">
        <v>4898</v>
      </c>
      <c r="L684" s="6">
        <f t="shared" si="65"/>
        <v>570</v>
      </c>
      <c r="M684">
        <f>SUMIFS(L$2:L684,E$2:E684,E684,B$2:B684,B684,C$2:C684,C684)</f>
        <v>4092</v>
      </c>
    </row>
    <row r="685" spans="1:13" x14ac:dyDescent="0.25">
      <c r="A685" s="5">
        <v>37185</v>
      </c>
      <c r="B685" s="6">
        <f t="shared" si="60"/>
        <v>2001</v>
      </c>
      <c r="C685" s="6">
        <f t="shared" si="61"/>
        <v>10</v>
      </c>
      <c r="D685" s="6" t="str">
        <f t="shared" si="62"/>
        <v>neděle</v>
      </c>
      <c r="E685" s="6" t="s">
        <v>12</v>
      </c>
      <c r="F685" s="6">
        <v>618</v>
      </c>
      <c r="G685" s="6">
        <v>344</v>
      </c>
      <c r="H685" s="6">
        <v>6</v>
      </c>
      <c r="I685" s="6">
        <f t="shared" si="63"/>
        <v>2064</v>
      </c>
      <c r="J685" s="6">
        <f t="shared" si="64"/>
        <v>2682</v>
      </c>
      <c r="K685" s="6">
        <v>2490</v>
      </c>
      <c r="L685" s="6">
        <f t="shared" si="65"/>
        <v>-192</v>
      </c>
      <c r="M685">
        <f>SUMIFS(L$2:L685,E$2:E685,E685,B$2:B685,B685,C$2:C685,C685)</f>
        <v>-42</v>
      </c>
    </row>
    <row r="686" spans="1:13" x14ac:dyDescent="0.25">
      <c r="A686" s="5">
        <v>37186</v>
      </c>
      <c r="B686" s="6">
        <f t="shared" si="60"/>
        <v>2001</v>
      </c>
      <c r="C686" s="6">
        <f t="shared" si="61"/>
        <v>10</v>
      </c>
      <c r="D686" s="6" t="str">
        <f t="shared" si="62"/>
        <v>pondělí</v>
      </c>
      <c r="E686" s="6" t="s">
        <v>11</v>
      </c>
      <c r="F686" s="6">
        <v>726</v>
      </c>
      <c r="G686" s="6">
        <v>353</v>
      </c>
      <c r="H686" s="6">
        <v>2</v>
      </c>
      <c r="I686" s="6">
        <f t="shared" si="63"/>
        <v>706</v>
      </c>
      <c r="J686" s="6">
        <f t="shared" si="64"/>
        <v>1432</v>
      </c>
      <c r="K686" s="6">
        <v>2268</v>
      </c>
      <c r="L686" s="6">
        <f t="shared" si="65"/>
        <v>836</v>
      </c>
      <c r="M686">
        <f>SUMIFS(L$2:L686,E$2:E686,E686,B$2:B686,B686,C$2:C686,C686)</f>
        <v>32488</v>
      </c>
    </row>
    <row r="687" spans="1:13" x14ac:dyDescent="0.25">
      <c r="A687" s="5">
        <v>37186</v>
      </c>
      <c r="B687" s="6">
        <f t="shared" si="60"/>
        <v>2001</v>
      </c>
      <c r="C687" s="6">
        <f t="shared" si="61"/>
        <v>10</v>
      </c>
      <c r="D687" s="6" t="str">
        <f t="shared" si="62"/>
        <v>pondělí</v>
      </c>
      <c r="E687" s="6" t="s">
        <v>8</v>
      </c>
      <c r="F687" s="6">
        <v>566</v>
      </c>
      <c r="G687" s="6">
        <v>353</v>
      </c>
      <c r="H687" s="6">
        <v>7</v>
      </c>
      <c r="I687" s="6">
        <f t="shared" si="63"/>
        <v>2471</v>
      </c>
      <c r="J687" s="6">
        <f t="shared" si="64"/>
        <v>3037</v>
      </c>
      <c r="K687" s="6">
        <v>3550</v>
      </c>
      <c r="L687" s="6">
        <f t="shared" si="65"/>
        <v>513</v>
      </c>
      <c r="M687">
        <f>SUMIFS(L$2:L687,E$2:E687,E687,B$2:B687,B687,C$2:C687,C687)</f>
        <v>4605</v>
      </c>
    </row>
    <row r="688" spans="1:13" x14ac:dyDescent="0.25">
      <c r="A688" s="5">
        <v>37187</v>
      </c>
      <c r="B688" s="6">
        <f t="shared" si="60"/>
        <v>2001</v>
      </c>
      <c r="C688" s="6">
        <f t="shared" si="61"/>
        <v>10</v>
      </c>
      <c r="D688" s="6" t="str">
        <f t="shared" si="62"/>
        <v>úterý</v>
      </c>
      <c r="E688" s="6" t="s">
        <v>11</v>
      </c>
      <c r="F688" s="6">
        <v>726</v>
      </c>
      <c r="G688" s="6">
        <v>476</v>
      </c>
      <c r="H688" s="6">
        <v>2</v>
      </c>
      <c r="I688" s="6">
        <f t="shared" si="63"/>
        <v>952</v>
      </c>
      <c r="J688" s="6">
        <f t="shared" si="64"/>
        <v>1678</v>
      </c>
      <c r="K688" s="6">
        <v>2008</v>
      </c>
      <c r="L688" s="6">
        <f t="shared" si="65"/>
        <v>330</v>
      </c>
      <c r="M688">
        <f>SUMIFS(L$2:L688,E$2:E688,E688,B$2:B688,B688,C$2:C688,C688)</f>
        <v>32818</v>
      </c>
    </row>
    <row r="689" spans="1:13" x14ac:dyDescent="0.25">
      <c r="A689" s="5">
        <v>37187</v>
      </c>
      <c r="B689" s="6">
        <f t="shared" si="60"/>
        <v>2001</v>
      </c>
      <c r="C689" s="6">
        <f t="shared" si="61"/>
        <v>10</v>
      </c>
      <c r="D689" s="6" t="str">
        <f t="shared" si="62"/>
        <v>úterý</v>
      </c>
      <c r="E689" s="6" t="s">
        <v>8</v>
      </c>
      <c r="F689" s="6">
        <v>566</v>
      </c>
      <c r="G689" s="6">
        <v>476</v>
      </c>
      <c r="H689" s="6">
        <v>7</v>
      </c>
      <c r="I689" s="6">
        <f t="shared" si="63"/>
        <v>3332</v>
      </c>
      <c r="J689" s="6">
        <f t="shared" si="64"/>
        <v>3898</v>
      </c>
      <c r="K689" s="6">
        <v>4599</v>
      </c>
      <c r="L689" s="6">
        <f t="shared" si="65"/>
        <v>701</v>
      </c>
      <c r="M689">
        <f>SUMIFS(L$2:L689,E$2:E689,E689,B$2:B689,B689,C$2:C689,C689)</f>
        <v>5306</v>
      </c>
    </row>
    <row r="690" spans="1:13" x14ac:dyDescent="0.25">
      <c r="A690" s="5">
        <v>37187</v>
      </c>
      <c r="B690" s="6">
        <f t="shared" si="60"/>
        <v>2001</v>
      </c>
      <c r="C690" s="6">
        <f t="shared" si="61"/>
        <v>10</v>
      </c>
      <c r="D690" s="6" t="str">
        <f t="shared" si="62"/>
        <v>úterý</v>
      </c>
      <c r="E690" s="6" t="s">
        <v>7</v>
      </c>
      <c r="F690" s="6">
        <v>699</v>
      </c>
      <c r="G690" s="6">
        <v>476</v>
      </c>
      <c r="H690" s="6">
        <v>5</v>
      </c>
      <c r="I690" s="6">
        <f t="shared" si="63"/>
        <v>2380</v>
      </c>
      <c r="J690" s="6">
        <f t="shared" si="64"/>
        <v>3079</v>
      </c>
      <c r="K690" s="6">
        <v>3105</v>
      </c>
      <c r="L690" s="6">
        <f t="shared" si="65"/>
        <v>26</v>
      </c>
      <c r="M690">
        <f>SUMIFS(L$2:L690,E$2:E690,E690,B$2:B690,B690,C$2:C690,C690)</f>
        <v>7529</v>
      </c>
    </row>
    <row r="691" spans="1:13" x14ac:dyDescent="0.25">
      <c r="A691" s="5">
        <v>37188</v>
      </c>
      <c r="B691" s="6">
        <f t="shared" si="60"/>
        <v>2001</v>
      </c>
      <c r="C691" s="6">
        <f t="shared" si="61"/>
        <v>10</v>
      </c>
      <c r="D691" s="6" t="str">
        <f t="shared" si="62"/>
        <v>středa</v>
      </c>
      <c r="E691" s="6" t="s">
        <v>11</v>
      </c>
      <c r="F691" s="6">
        <v>726</v>
      </c>
      <c r="G691" s="6">
        <v>476</v>
      </c>
      <c r="H691" s="6">
        <v>5</v>
      </c>
      <c r="I691" s="6">
        <f t="shared" si="63"/>
        <v>2380</v>
      </c>
      <c r="J691" s="6">
        <f t="shared" si="64"/>
        <v>3106</v>
      </c>
      <c r="K691" s="6">
        <v>2743</v>
      </c>
      <c r="L691" s="6">
        <f t="shared" si="65"/>
        <v>-363</v>
      </c>
      <c r="M691">
        <f>SUMIFS(L$2:L691,E$2:E691,E691,B$2:B691,B691,C$2:C691,C691)</f>
        <v>32455</v>
      </c>
    </row>
    <row r="692" spans="1:13" x14ac:dyDescent="0.25">
      <c r="A692" s="5">
        <v>37189</v>
      </c>
      <c r="B692" s="6">
        <f t="shared" si="60"/>
        <v>2001</v>
      </c>
      <c r="C692" s="6">
        <f t="shared" si="61"/>
        <v>10</v>
      </c>
      <c r="D692" s="6" t="str">
        <f t="shared" si="62"/>
        <v>čtvrtek</v>
      </c>
      <c r="E692" s="6" t="s">
        <v>8</v>
      </c>
      <c r="F692" s="6">
        <v>566</v>
      </c>
      <c r="G692" s="6">
        <v>344</v>
      </c>
      <c r="H692" s="6">
        <v>1</v>
      </c>
      <c r="I692" s="6">
        <f t="shared" si="63"/>
        <v>344</v>
      </c>
      <c r="J692" s="6">
        <f t="shared" si="64"/>
        <v>910</v>
      </c>
      <c r="K692" s="6">
        <v>947</v>
      </c>
      <c r="L692" s="6">
        <f t="shared" si="65"/>
        <v>37</v>
      </c>
      <c r="M692">
        <f>SUMIFS(L$2:L692,E$2:E692,E692,B$2:B692,B692,C$2:C692,C692)</f>
        <v>5343</v>
      </c>
    </row>
    <row r="693" spans="1:13" x14ac:dyDescent="0.25">
      <c r="A693" s="5">
        <v>37190</v>
      </c>
      <c r="B693" s="6">
        <f t="shared" si="60"/>
        <v>2001</v>
      </c>
      <c r="C693" s="6">
        <f t="shared" si="61"/>
        <v>10</v>
      </c>
      <c r="D693" s="6" t="str">
        <f t="shared" si="62"/>
        <v>pátek</v>
      </c>
      <c r="E693" s="6" t="s">
        <v>11</v>
      </c>
      <c r="F693" s="6">
        <v>726</v>
      </c>
      <c r="G693" s="6">
        <v>353</v>
      </c>
      <c r="H693" s="6">
        <v>8</v>
      </c>
      <c r="I693" s="6">
        <f t="shared" si="63"/>
        <v>2824</v>
      </c>
      <c r="J693" s="6">
        <f t="shared" si="64"/>
        <v>3550</v>
      </c>
      <c r="K693" s="6">
        <v>3776</v>
      </c>
      <c r="L693" s="6">
        <f t="shared" si="65"/>
        <v>226</v>
      </c>
      <c r="M693">
        <f>SUMIFS(L$2:L693,E$2:E693,E693,B$2:B693,B693,C$2:C693,C693)</f>
        <v>32681</v>
      </c>
    </row>
    <row r="694" spans="1:13" x14ac:dyDescent="0.25">
      <c r="A694" s="5">
        <v>37191</v>
      </c>
      <c r="B694" s="6">
        <f t="shared" si="60"/>
        <v>2001</v>
      </c>
      <c r="C694" s="6">
        <f t="shared" si="61"/>
        <v>10</v>
      </c>
      <c r="D694" s="6" t="str">
        <f t="shared" si="62"/>
        <v>sobota</v>
      </c>
      <c r="E694" s="6" t="s">
        <v>12</v>
      </c>
      <c r="F694" s="6">
        <v>618</v>
      </c>
      <c r="G694" s="6">
        <v>418</v>
      </c>
      <c r="H694" s="6">
        <v>6</v>
      </c>
      <c r="I694" s="6">
        <f t="shared" si="63"/>
        <v>2508</v>
      </c>
      <c r="J694" s="6">
        <f t="shared" si="64"/>
        <v>3126</v>
      </c>
      <c r="K694" s="6">
        <v>8569</v>
      </c>
      <c r="L694" s="6">
        <f t="shared" si="65"/>
        <v>5443</v>
      </c>
      <c r="M694">
        <f>SUMIFS(L$2:L694,E$2:E694,E694,B$2:B694,B694,C$2:C694,C694)</f>
        <v>5401</v>
      </c>
    </row>
    <row r="695" spans="1:13" x14ac:dyDescent="0.25">
      <c r="A695" s="5">
        <v>37192</v>
      </c>
      <c r="B695" s="6">
        <f t="shared" si="60"/>
        <v>2001</v>
      </c>
      <c r="C695" s="6">
        <f t="shared" si="61"/>
        <v>10</v>
      </c>
      <c r="D695" s="6" t="str">
        <f t="shared" si="62"/>
        <v>neděle</v>
      </c>
      <c r="E695" s="6" t="s">
        <v>8</v>
      </c>
      <c r="F695" s="6">
        <v>566</v>
      </c>
      <c r="G695" s="6">
        <v>344</v>
      </c>
      <c r="H695" s="6">
        <v>2</v>
      </c>
      <c r="I695" s="6">
        <f t="shared" si="63"/>
        <v>688</v>
      </c>
      <c r="J695" s="6">
        <f t="shared" si="64"/>
        <v>1254</v>
      </c>
      <c r="K695" s="6">
        <v>4271</v>
      </c>
      <c r="L695" s="6">
        <f t="shared" si="65"/>
        <v>3017</v>
      </c>
      <c r="M695">
        <f>SUMIFS(L$2:L695,E$2:E695,E695,B$2:B695,B695,C$2:C695,C695)</f>
        <v>8360</v>
      </c>
    </row>
    <row r="696" spans="1:13" x14ac:dyDescent="0.25">
      <c r="A696" s="5">
        <v>37194</v>
      </c>
      <c r="B696" s="6">
        <f t="shared" si="60"/>
        <v>2001</v>
      </c>
      <c r="C696" s="6">
        <f t="shared" si="61"/>
        <v>10</v>
      </c>
      <c r="D696" s="6" t="str">
        <f t="shared" si="62"/>
        <v>úterý</v>
      </c>
      <c r="E696" s="6" t="s">
        <v>12</v>
      </c>
      <c r="F696" s="6">
        <v>618</v>
      </c>
      <c r="G696" s="6">
        <v>476</v>
      </c>
      <c r="H696" s="6">
        <v>6</v>
      </c>
      <c r="I696" s="6">
        <f t="shared" si="63"/>
        <v>2856</v>
      </c>
      <c r="J696" s="6">
        <f t="shared" si="64"/>
        <v>3474</v>
      </c>
      <c r="K696" s="6">
        <v>3653</v>
      </c>
      <c r="L696" s="6">
        <f t="shared" si="65"/>
        <v>179</v>
      </c>
      <c r="M696">
        <f>SUMIFS(L$2:L696,E$2:E696,E696,B$2:B696,B696,C$2:C696,C696)</f>
        <v>5580</v>
      </c>
    </row>
    <row r="697" spans="1:13" x14ac:dyDescent="0.25">
      <c r="A697" s="5">
        <v>37195</v>
      </c>
      <c r="B697" s="6">
        <f t="shared" si="60"/>
        <v>2001</v>
      </c>
      <c r="C697" s="6">
        <f t="shared" si="61"/>
        <v>10</v>
      </c>
      <c r="D697" s="6" t="str">
        <f t="shared" si="62"/>
        <v>středa</v>
      </c>
      <c r="E697" s="6" t="s">
        <v>8</v>
      </c>
      <c r="F697" s="6">
        <v>566</v>
      </c>
      <c r="G697" s="6">
        <v>476</v>
      </c>
      <c r="H697" s="6">
        <v>2</v>
      </c>
      <c r="I697" s="6">
        <f t="shared" si="63"/>
        <v>952</v>
      </c>
      <c r="J697" s="6">
        <f t="shared" si="64"/>
        <v>1518</v>
      </c>
      <c r="K697" s="6">
        <v>1505</v>
      </c>
      <c r="L697" s="6">
        <f t="shared" si="65"/>
        <v>-13</v>
      </c>
      <c r="M697">
        <f>SUMIFS(L$2:L697,E$2:E697,E697,B$2:B697,B697,C$2:C697,C697)</f>
        <v>8347</v>
      </c>
    </row>
    <row r="698" spans="1:13" x14ac:dyDescent="0.25">
      <c r="A698" s="5">
        <v>37196</v>
      </c>
      <c r="B698" s="6">
        <f t="shared" si="60"/>
        <v>2001</v>
      </c>
      <c r="C698" s="6">
        <f t="shared" si="61"/>
        <v>11</v>
      </c>
      <c r="D698" s="6" t="str">
        <f t="shared" si="62"/>
        <v>čtvrtek</v>
      </c>
      <c r="E698" s="6" t="s">
        <v>8</v>
      </c>
      <c r="F698" s="6">
        <v>566</v>
      </c>
      <c r="G698" s="6">
        <v>344</v>
      </c>
      <c r="H698" s="6">
        <v>3</v>
      </c>
      <c r="I698" s="6">
        <f t="shared" si="63"/>
        <v>1032</v>
      </c>
      <c r="J698" s="6">
        <f t="shared" si="64"/>
        <v>1598</v>
      </c>
      <c r="K698" s="6">
        <v>1678</v>
      </c>
      <c r="L698" s="6">
        <f t="shared" si="65"/>
        <v>80</v>
      </c>
      <c r="M698">
        <f>SUMIFS(L$2:L698,E$2:E698,E698,B$2:B698,B698,C$2:C698,C698)</f>
        <v>80</v>
      </c>
    </row>
    <row r="699" spans="1:13" x14ac:dyDescent="0.25">
      <c r="A699" s="5">
        <v>37197</v>
      </c>
      <c r="B699" s="6">
        <f t="shared" si="60"/>
        <v>2001</v>
      </c>
      <c r="C699" s="6">
        <f t="shared" si="61"/>
        <v>11</v>
      </c>
      <c r="D699" s="6" t="str">
        <f t="shared" si="62"/>
        <v>pátek</v>
      </c>
      <c r="E699" s="6" t="s">
        <v>8</v>
      </c>
      <c r="F699" s="6">
        <v>566</v>
      </c>
      <c r="G699" s="6">
        <v>353</v>
      </c>
      <c r="H699" s="6">
        <v>9</v>
      </c>
      <c r="I699" s="6">
        <f t="shared" si="63"/>
        <v>3177</v>
      </c>
      <c r="J699" s="6">
        <f t="shared" si="64"/>
        <v>3743</v>
      </c>
      <c r="K699" s="6">
        <v>3060</v>
      </c>
      <c r="L699" s="6">
        <f t="shared" si="65"/>
        <v>-683</v>
      </c>
      <c r="M699">
        <f>SUMIFS(L$2:L699,E$2:E699,E699,B$2:B699,B699,C$2:C699,C699)</f>
        <v>-603</v>
      </c>
    </row>
    <row r="700" spans="1:13" x14ac:dyDescent="0.25">
      <c r="A700" s="5">
        <v>37198</v>
      </c>
      <c r="B700" s="6">
        <f t="shared" si="60"/>
        <v>2001</v>
      </c>
      <c r="C700" s="6">
        <f t="shared" si="61"/>
        <v>11</v>
      </c>
      <c r="D700" s="6" t="str">
        <f t="shared" si="62"/>
        <v>sobota</v>
      </c>
      <c r="E700" s="6" t="s">
        <v>10</v>
      </c>
      <c r="F700" s="6">
        <v>643</v>
      </c>
      <c r="G700" s="6">
        <v>418</v>
      </c>
      <c r="H700" s="6">
        <v>3</v>
      </c>
      <c r="I700" s="6">
        <f t="shared" si="63"/>
        <v>1254</v>
      </c>
      <c r="J700" s="6">
        <f t="shared" si="64"/>
        <v>1897</v>
      </c>
      <c r="K700" s="6">
        <v>5131</v>
      </c>
      <c r="L700" s="6">
        <f t="shared" si="65"/>
        <v>3234</v>
      </c>
      <c r="M700">
        <f>SUMIFS(L$2:L700,E$2:E700,E700,B$2:B700,B700,C$2:C700,C700)</f>
        <v>3234</v>
      </c>
    </row>
    <row r="701" spans="1:13" x14ac:dyDescent="0.25">
      <c r="A701" s="5">
        <v>37198</v>
      </c>
      <c r="B701" s="6">
        <f t="shared" si="60"/>
        <v>2001</v>
      </c>
      <c r="C701" s="6">
        <f t="shared" si="61"/>
        <v>11</v>
      </c>
      <c r="D701" s="6" t="str">
        <f t="shared" si="62"/>
        <v>sobota</v>
      </c>
      <c r="E701" s="6" t="s">
        <v>7</v>
      </c>
      <c r="F701" s="6">
        <v>699</v>
      </c>
      <c r="G701" s="6">
        <v>418</v>
      </c>
      <c r="H701" s="6">
        <v>3</v>
      </c>
      <c r="I701" s="6">
        <f t="shared" si="63"/>
        <v>1254</v>
      </c>
      <c r="J701" s="6">
        <f t="shared" si="64"/>
        <v>1953</v>
      </c>
      <c r="K701" s="6">
        <v>1601</v>
      </c>
      <c r="L701" s="6">
        <f t="shared" si="65"/>
        <v>-352</v>
      </c>
      <c r="M701">
        <f>SUMIFS(L$2:L701,E$2:E701,E701,B$2:B701,B701,C$2:C701,C701)</f>
        <v>-352</v>
      </c>
    </row>
    <row r="702" spans="1:13" x14ac:dyDescent="0.25">
      <c r="A702" s="5">
        <v>37198</v>
      </c>
      <c r="B702" s="6">
        <f t="shared" si="60"/>
        <v>2001</v>
      </c>
      <c r="C702" s="6">
        <f t="shared" si="61"/>
        <v>11</v>
      </c>
      <c r="D702" s="6" t="str">
        <f t="shared" si="62"/>
        <v>sobota</v>
      </c>
      <c r="E702" s="6" t="s">
        <v>8</v>
      </c>
      <c r="F702" s="6">
        <v>566</v>
      </c>
      <c r="G702" s="6">
        <v>418</v>
      </c>
      <c r="H702" s="6">
        <v>4</v>
      </c>
      <c r="I702" s="6">
        <f t="shared" si="63"/>
        <v>1672</v>
      </c>
      <c r="J702" s="6">
        <f t="shared" si="64"/>
        <v>2238</v>
      </c>
      <c r="K702" s="6">
        <v>2406</v>
      </c>
      <c r="L702" s="6">
        <f t="shared" si="65"/>
        <v>168</v>
      </c>
      <c r="M702">
        <f>SUMIFS(L$2:L702,E$2:E702,E702,B$2:B702,B702,C$2:C702,C702)</f>
        <v>-435</v>
      </c>
    </row>
    <row r="703" spans="1:13" x14ac:dyDescent="0.25">
      <c r="A703" s="5">
        <v>37199</v>
      </c>
      <c r="B703" s="6">
        <f t="shared" si="60"/>
        <v>2001</v>
      </c>
      <c r="C703" s="6">
        <f t="shared" si="61"/>
        <v>11</v>
      </c>
      <c r="D703" s="6" t="str">
        <f t="shared" si="62"/>
        <v>neděle</v>
      </c>
      <c r="E703" s="6" t="s">
        <v>11</v>
      </c>
      <c r="F703" s="6">
        <v>726</v>
      </c>
      <c r="G703" s="6">
        <v>344</v>
      </c>
      <c r="H703" s="6">
        <v>8</v>
      </c>
      <c r="I703" s="6">
        <f t="shared" si="63"/>
        <v>2752</v>
      </c>
      <c r="J703" s="6">
        <f t="shared" si="64"/>
        <v>3478</v>
      </c>
      <c r="K703" s="6">
        <v>3036</v>
      </c>
      <c r="L703" s="6">
        <f t="shared" si="65"/>
        <v>-442</v>
      </c>
      <c r="M703">
        <f>SUMIFS(L$2:L703,E$2:E703,E703,B$2:B703,B703,C$2:C703,C703)</f>
        <v>-442</v>
      </c>
    </row>
    <row r="704" spans="1:13" x14ac:dyDescent="0.25">
      <c r="A704" s="5">
        <v>37201</v>
      </c>
      <c r="B704" s="6">
        <f t="shared" si="60"/>
        <v>2001</v>
      </c>
      <c r="C704" s="6">
        <f t="shared" si="61"/>
        <v>11</v>
      </c>
      <c r="D704" s="6" t="str">
        <f t="shared" si="62"/>
        <v>úterý</v>
      </c>
      <c r="E704" s="6" t="s">
        <v>8</v>
      </c>
      <c r="F704" s="6">
        <v>566</v>
      </c>
      <c r="G704" s="6">
        <v>476</v>
      </c>
      <c r="H704" s="6">
        <v>2</v>
      </c>
      <c r="I704" s="6">
        <f t="shared" si="63"/>
        <v>952</v>
      </c>
      <c r="J704" s="6">
        <f t="shared" si="64"/>
        <v>1518</v>
      </c>
      <c r="K704" s="6">
        <v>1408</v>
      </c>
      <c r="L704" s="6">
        <f t="shared" si="65"/>
        <v>-110</v>
      </c>
      <c r="M704">
        <f>SUMIFS(L$2:L704,E$2:E704,E704,B$2:B704,B704,C$2:C704,C704)</f>
        <v>-545</v>
      </c>
    </row>
    <row r="705" spans="1:13" x14ac:dyDescent="0.25">
      <c r="A705" s="5">
        <v>37202</v>
      </c>
      <c r="B705" s="6">
        <f t="shared" si="60"/>
        <v>2001</v>
      </c>
      <c r="C705" s="6">
        <f t="shared" si="61"/>
        <v>11</v>
      </c>
      <c r="D705" s="6" t="str">
        <f t="shared" si="62"/>
        <v>středa</v>
      </c>
      <c r="E705" s="6" t="s">
        <v>11</v>
      </c>
      <c r="F705" s="6">
        <v>726</v>
      </c>
      <c r="G705" s="6">
        <v>476</v>
      </c>
      <c r="H705" s="6">
        <v>6</v>
      </c>
      <c r="I705" s="6">
        <f t="shared" si="63"/>
        <v>2856</v>
      </c>
      <c r="J705" s="6">
        <f t="shared" si="64"/>
        <v>3582</v>
      </c>
      <c r="K705" s="6">
        <v>2900</v>
      </c>
      <c r="L705" s="6">
        <f t="shared" si="65"/>
        <v>-682</v>
      </c>
      <c r="M705">
        <f>SUMIFS(L$2:L705,E$2:E705,E705,B$2:B705,B705,C$2:C705,C705)</f>
        <v>-1124</v>
      </c>
    </row>
    <row r="706" spans="1:13" x14ac:dyDescent="0.25">
      <c r="A706" s="5">
        <v>37204</v>
      </c>
      <c r="B706" s="6">
        <f t="shared" ref="B706:B769" si="66">YEAR(A706)</f>
        <v>2001</v>
      </c>
      <c r="C706" s="6">
        <f t="shared" ref="C706:C769" si="67">MONTH(A706)</f>
        <v>11</v>
      </c>
      <c r="D706" s="6" t="str">
        <f t="shared" ref="D706:D769" si="68">TEXT(A706,"dddd")</f>
        <v>pátek</v>
      </c>
      <c r="E706" s="6" t="s">
        <v>8</v>
      </c>
      <c r="F706" s="6">
        <v>566</v>
      </c>
      <c r="G706" s="6">
        <v>353</v>
      </c>
      <c r="H706" s="6">
        <v>1</v>
      </c>
      <c r="I706" s="6">
        <f t="shared" ref="I706:I769" si="69">G706*H706</f>
        <v>353</v>
      </c>
      <c r="J706" s="6">
        <f t="shared" ref="J706:J769" si="70">F706+I706</f>
        <v>919</v>
      </c>
      <c r="K706" s="6">
        <v>991</v>
      </c>
      <c r="L706" s="6">
        <f t="shared" ref="L706:L769" si="71">K706-J706</f>
        <v>72</v>
      </c>
      <c r="M706">
        <f>SUMIFS(L$2:L706,E$2:E706,E706,B$2:B706,B706,C$2:C706,C706)</f>
        <v>-473</v>
      </c>
    </row>
    <row r="707" spans="1:13" x14ac:dyDescent="0.25">
      <c r="A707" s="5">
        <v>37205</v>
      </c>
      <c r="B707" s="6">
        <f t="shared" si="66"/>
        <v>2001</v>
      </c>
      <c r="C707" s="6">
        <f t="shared" si="67"/>
        <v>11</v>
      </c>
      <c r="D707" s="6" t="str">
        <f t="shared" si="68"/>
        <v>sobota</v>
      </c>
      <c r="E707" s="6" t="s">
        <v>10</v>
      </c>
      <c r="F707" s="6">
        <v>643</v>
      </c>
      <c r="G707" s="6">
        <v>418</v>
      </c>
      <c r="H707" s="6">
        <v>7</v>
      </c>
      <c r="I707" s="6">
        <f t="shared" si="69"/>
        <v>2926</v>
      </c>
      <c r="J707" s="6">
        <f t="shared" si="70"/>
        <v>3569</v>
      </c>
      <c r="K707" s="6">
        <v>3241</v>
      </c>
      <c r="L707" s="6">
        <f t="shared" si="71"/>
        <v>-328</v>
      </c>
      <c r="M707">
        <f>SUMIFS(L$2:L707,E$2:E707,E707,B$2:B707,B707,C$2:C707,C707)</f>
        <v>2906</v>
      </c>
    </row>
    <row r="708" spans="1:13" x14ac:dyDescent="0.25">
      <c r="A708" s="5">
        <v>37205</v>
      </c>
      <c r="B708" s="6">
        <f t="shared" si="66"/>
        <v>2001</v>
      </c>
      <c r="C708" s="6">
        <f t="shared" si="67"/>
        <v>11</v>
      </c>
      <c r="D708" s="6" t="str">
        <f t="shared" si="68"/>
        <v>sobota</v>
      </c>
      <c r="E708" s="6" t="s">
        <v>11</v>
      </c>
      <c r="F708" s="6">
        <v>726</v>
      </c>
      <c r="G708" s="6">
        <v>418</v>
      </c>
      <c r="H708" s="6">
        <v>4</v>
      </c>
      <c r="I708" s="6">
        <f t="shared" si="69"/>
        <v>1672</v>
      </c>
      <c r="J708" s="6">
        <f t="shared" si="70"/>
        <v>2398</v>
      </c>
      <c r="K708" s="6">
        <v>13157</v>
      </c>
      <c r="L708" s="6">
        <f t="shared" si="71"/>
        <v>10759</v>
      </c>
      <c r="M708">
        <f>SUMIFS(L$2:L708,E$2:E708,E708,B$2:B708,B708,C$2:C708,C708)</f>
        <v>9635</v>
      </c>
    </row>
    <row r="709" spans="1:13" x14ac:dyDescent="0.25">
      <c r="A709" s="5">
        <v>37206</v>
      </c>
      <c r="B709" s="6">
        <f t="shared" si="66"/>
        <v>2001</v>
      </c>
      <c r="C709" s="6">
        <f t="shared" si="67"/>
        <v>11</v>
      </c>
      <c r="D709" s="6" t="str">
        <f t="shared" si="68"/>
        <v>neděle</v>
      </c>
      <c r="E709" s="6" t="s">
        <v>11</v>
      </c>
      <c r="F709" s="6">
        <v>726</v>
      </c>
      <c r="G709" s="6">
        <v>344</v>
      </c>
      <c r="H709" s="6">
        <v>8</v>
      </c>
      <c r="I709" s="6">
        <f t="shared" si="69"/>
        <v>2752</v>
      </c>
      <c r="J709" s="6">
        <f t="shared" si="70"/>
        <v>3478</v>
      </c>
      <c r="K709" s="6">
        <v>4064</v>
      </c>
      <c r="L709" s="6">
        <f t="shared" si="71"/>
        <v>586</v>
      </c>
      <c r="M709">
        <f>SUMIFS(L$2:L709,E$2:E709,E709,B$2:B709,B709,C$2:C709,C709)</f>
        <v>10221</v>
      </c>
    </row>
    <row r="710" spans="1:13" x14ac:dyDescent="0.25">
      <c r="A710" s="5">
        <v>37207</v>
      </c>
      <c r="B710" s="6">
        <f t="shared" si="66"/>
        <v>2001</v>
      </c>
      <c r="C710" s="6">
        <f t="shared" si="67"/>
        <v>11</v>
      </c>
      <c r="D710" s="6" t="str">
        <f t="shared" si="68"/>
        <v>pondělí</v>
      </c>
      <c r="E710" s="6" t="s">
        <v>7</v>
      </c>
      <c r="F710" s="6">
        <v>699</v>
      </c>
      <c r="G710" s="6">
        <v>353</v>
      </c>
      <c r="H710" s="6">
        <v>1</v>
      </c>
      <c r="I710" s="6">
        <f t="shared" si="69"/>
        <v>353</v>
      </c>
      <c r="J710" s="6">
        <f t="shared" si="70"/>
        <v>1052</v>
      </c>
      <c r="K710" s="6">
        <v>1079</v>
      </c>
      <c r="L710" s="6">
        <f t="shared" si="71"/>
        <v>27</v>
      </c>
      <c r="M710">
        <f>SUMIFS(L$2:L710,E$2:E710,E710,B$2:B710,B710,C$2:C710,C710)</f>
        <v>-325</v>
      </c>
    </row>
    <row r="711" spans="1:13" x14ac:dyDescent="0.25">
      <c r="A711" s="5">
        <v>37208</v>
      </c>
      <c r="B711" s="6">
        <f t="shared" si="66"/>
        <v>2001</v>
      </c>
      <c r="C711" s="6">
        <f t="shared" si="67"/>
        <v>11</v>
      </c>
      <c r="D711" s="6" t="str">
        <f t="shared" si="68"/>
        <v>úterý</v>
      </c>
      <c r="E711" s="6" t="s">
        <v>12</v>
      </c>
      <c r="F711" s="6">
        <v>618</v>
      </c>
      <c r="G711" s="6">
        <v>476</v>
      </c>
      <c r="H711" s="6">
        <v>7</v>
      </c>
      <c r="I711" s="6">
        <f t="shared" si="69"/>
        <v>3332</v>
      </c>
      <c r="J711" s="6">
        <f t="shared" si="70"/>
        <v>3950</v>
      </c>
      <c r="K711" s="6">
        <v>4021</v>
      </c>
      <c r="L711" s="6">
        <f t="shared" si="71"/>
        <v>71</v>
      </c>
      <c r="M711">
        <f>SUMIFS(L$2:L711,E$2:E711,E711,B$2:B711,B711,C$2:C711,C711)</f>
        <v>71</v>
      </c>
    </row>
    <row r="712" spans="1:13" x14ac:dyDescent="0.25">
      <c r="A712" s="5">
        <v>37209</v>
      </c>
      <c r="B712" s="6">
        <f t="shared" si="66"/>
        <v>2001</v>
      </c>
      <c r="C712" s="6">
        <f t="shared" si="67"/>
        <v>11</v>
      </c>
      <c r="D712" s="6" t="str">
        <f t="shared" si="68"/>
        <v>středa</v>
      </c>
      <c r="E712" s="6" t="s">
        <v>12</v>
      </c>
      <c r="F712" s="6">
        <v>618</v>
      </c>
      <c r="G712" s="6">
        <v>476</v>
      </c>
      <c r="H712" s="6">
        <v>8</v>
      </c>
      <c r="I712" s="6">
        <f t="shared" si="69"/>
        <v>3808</v>
      </c>
      <c r="J712" s="6">
        <f t="shared" si="70"/>
        <v>4426</v>
      </c>
      <c r="K712" s="6">
        <v>5115</v>
      </c>
      <c r="L712" s="6">
        <f t="shared" si="71"/>
        <v>689</v>
      </c>
      <c r="M712">
        <f>SUMIFS(L$2:L712,E$2:E712,E712,B$2:B712,B712,C$2:C712,C712)</f>
        <v>760</v>
      </c>
    </row>
    <row r="713" spans="1:13" x14ac:dyDescent="0.25">
      <c r="A713" s="5">
        <v>37211</v>
      </c>
      <c r="B713" s="6">
        <f t="shared" si="66"/>
        <v>2001</v>
      </c>
      <c r="C713" s="6">
        <f t="shared" si="67"/>
        <v>11</v>
      </c>
      <c r="D713" s="6" t="str">
        <f t="shared" si="68"/>
        <v>pátek</v>
      </c>
      <c r="E713" s="6" t="s">
        <v>12</v>
      </c>
      <c r="F713" s="6">
        <v>618</v>
      </c>
      <c r="G713" s="6">
        <v>353</v>
      </c>
      <c r="H713" s="6">
        <v>8</v>
      </c>
      <c r="I713" s="6">
        <f t="shared" si="69"/>
        <v>2824</v>
      </c>
      <c r="J713" s="6">
        <f t="shared" si="70"/>
        <v>3442</v>
      </c>
      <c r="K713" s="6">
        <v>3514</v>
      </c>
      <c r="L713" s="6">
        <f t="shared" si="71"/>
        <v>72</v>
      </c>
      <c r="M713">
        <f>SUMIFS(L$2:L713,E$2:E713,E713,B$2:B713,B713,C$2:C713,C713)</f>
        <v>832</v>
      </c>
    </row>
    <row r="714" spans="1:13" x14ac:dyDescent="0.25">
      <c r="A714" s="5">
        <v>37211</v>
      </c>
      <c r="B714" s="6">
        <f t="shared" si="66"/>
        <v>2001</v>
      </c>
      <c r="C714" s="6">
        <f t="shared" si="67"/>
        <v>11</v>
      </c>
      <c r="D714" s="6" t="str">
        <f t="shared" si="68"/>
        <v>pátek</v>
      </c>
      <c r="E714" s="6" t="s">
        <v>7</v>
      </c>
      <c r="F714" s="6">
        <v>699</v>
      </c>
      <c r="G714" s="6">
        <v>353</v>
      </c>
      <c r="H714" s="6">
        <v>7</v>
      </c>
      <c r="I714" s="6">
        <f t="shared" si="69"/>
        <v>2471</v>
      </c>
      <c r="J714" s="6">
        <f t="shared" si="70"/>
        <v>3170</v>
      </c>
      <c r="K714" s="6">
        <v>3757</v>
      </c>
      <c r="L714" s="6">
        <f t="shared" si="71"/>
        <v>587</v>
      </c>
      <c r="M714">
        <f>SUMIFS(L$2:L714,E$2:E714,E714,B$2:B714,B714,C$2:C714,C714)</f>
        <v>262</v>
      </c>
    </row>
    <row r="715" spans="1:13" x14ac:dyDescent="0.25">
      <c r="A715" s="5">
        <v>37212</v>
      </c>
      <c r="B715" s="6">
        <f t="shared" si="66"/>
        <v>2001</v>
      </c>
      <c r="C715" s="6">
        <f t="shared" si="67"/>
        <v>11</v>
      </c>
      <c r="D715" s="6" t="str">
        <f t="shared" si="68"/>
        <v>sobota</v>
      </c>
      <c r="E715" s="6" t="s">
        <v>7</v>
      </c>
      <c r="F715" s="6">
        <v>699</v>
      </c>
      <c r="G715" s="6">
        <v>418</v>
      </c>
      <c r="H715" s="6">
        <v>5</v>
      </c>
      <c r="I715" s="6">
        <f t="shared" si="69"/>
        <v>2090</v>
      </c>
      <c r="J715" s="6">
        <f t="shared" si="70"/>
        <v>2789</v>
      </c>
      <c r="K715" s="6">
        <v>2555</v>
      </c>
      <c r="L715" s="6">
        <f t="shared" si="71"/>
        <v>-234</v>
      </c>
      <c r="M715">
        <f>SUMIFS(L$2:L715,E$2:E715,E715,B$2:B715,B715,C$2:C715,C715)</f>
        <v>28</v>
      </c>
    </row>
    <row r="716" spans="1:13" x14ac:dyDescent="0.25">
      <c r="A716" s="5">
        <v>37213</v>
      </c>
      <c r="B716" s="6">
        <f t="shared" si="66"/>
        <v>2001</v>
      </c>
      <c r="C716" s="6">
        <f t="shared" si="67"/>
        <v>11</v>
      </c>
      <c r="D716" s="6" t="str">
        <f t="shared" si="68"/>
        <v>neděle</v>
      </c>
      <c r="E716" s="6" t="s">
        <v>11</v>
      </c>
      <c r="F716" s="6">
        <v>726</v>
      </c>
      <c r="G716" s="6">
        <v>344</v>
      </c>
      <c r="H716" s="6">
        <v>5</v>
      </c>
      <c r="I716" s="6">
        <f t="shared" si="69"/>
        <v>1720</v>
      </c>
      <c r="J716" s="6">
        <f t="shared" si="70"/>
        <v>2446</v>
      </c>
      <c r="K716" s="6">
        <v>11518</v>
      </c>
      <c r="L716" s="6">
        <f t="shared" si="71"/>
        <v>9072</v>
      </c>
      <c r="M716">
        <f>SUMIFS(L$2:L716,E$2:E716,E716,B$2:B716,B716,C$2:C716,C716)</f>
        <v>19293</v>
      </c>
    </row>
    <row r="717" spans="1:13" x14ac:dyDescent="0.25">
      <c r="A717" s="5">
        <v>37213</v>
      </c>
      <c r="B717" s="6">
        <f t="shared" si="66"/>
        <v>2001</v>
      </c>
      <c r="C717" s="6">
        <f t="shared" si="67"/>
        <v>11</v>
      </c>
      <c r="D717" s="6" t="str">
        <f t="shared" si="68"/>
        <v>neděle</v>
      </c>
      <c r="E717" s="6" t="s">
        <v>12</v>
      </c>
      <c r="F717" s="6">
        <v>618</v>
      </c>
      <c r="G717" s="6">
        <v>344</v>
      </c>
      <c r="H717" s="6">
        <v>2</v>
      </c>
      <c r="I717" s="6">
        <f t="shared" si="69"/>
        <v>688</v>
      </c>
      <c r="J717" s="6">
        <f t="shared" si="70"/>
        <v>1306</v>
      </c>
      <c r="K717" s="6">
        <v>1069</v>
      </c>
      <c r="L717" s="6">
        <f t="shared" si="71"/>
        <v>-237</v>
      </c>
      <c r="M717">
        <f>SUMIFS(L$2:L717,E$2:E717,E717,B$2:B717,B717,C$2:C717,C717)</f>
        <v>595</v>
      </c>
    </row>
    <row r="718" spans="1:13" x14ac:dyDescent="0.25">
      <c r="A718" s="5">
        <v>37214</v>
      </c>
      <c r="B718" s="6">
        <f t="shared" si="66"/>
        <v>2001</v>
      </c>
      <c r="C718" s="6">
        <f t="shared" si="67"/>
        <v>11</v>
      </c>
      <c r="D718" s="6" t="str">
        <f t="shared" si="68"/>
        <v>pondělí</v>
      </c>
      <c r="E718" s="6" t="s">
        <v>10</v>
      </c>
      <c r="F718" s="6">
        <v>643</v>
      </c>
      <c r="G718" s="6">
        <v>353</v>
      </c>
      <c r="H718" s="6">
        <v>4</v>
      </c>
      <c r="I718" s="6">
        <f t="shared" si="69"/>
        <v>1412</v>
      </c>
      <c r="J718" s="6">
        <f t="shared" si="70"/>
        <v>2055</v>
      </c>
      <c r="K718" s="6">
        <v>1893</v>
      </c>
      <c r="L718" s="6">
        <f t="shared" si="71"/>
        <v>-162</v>
      </c>
      <c r="M718">
        <f>SUMIFS(L$2:L718,E$2:E718,E718,B$2:B718,B718,C$2:C718,C718)</f>
        <v>2744</v>
      </c>
    </row>
    <row r="719" spans="1:13" x14ac:dyDescent="0.25">
      <c r="A719" s="5">
        <v>37214</v>
      </c>
      <c r="B719" s="6">
        <f t="shared" si="66"/>
        <v>2001</v>
      </c>
      <c r="C719" s="6">
        <f t="shared" si="67"/>
        <v>11</v>
      </c>
      <c r="D719" s="6" t="str">
        <f t="shared" si="68"/>
        <v>pondělí</v>
      </c>
      <c r="E719" s="6" t="s">
        <v>12</v>
      </c>
      <c r="F719" s="6">
        <v>618</v>
      </c>
      <c r="G719" s="6">
        <v>353</v>
      </c>
      <c r="H719" s="6">
        <v>2</v>
      </c>
      <c r="I719" s="6">
        <f t="shared" si="69"/>
        <v>706</v>
      </c>
      <c r="J719" s="6">
        <f t="shared" si="70"/>
        <v>1324</v>
      </c>
      <c r="K719" s="6">
        <v>1348</v>
      </c>
      <c r="L719" s="6">
        <f t="shared" si="71"/>
        <v>24</v>
      </c>
      <c r="M719">
        <f>SUMIFS(L$2:L719,E$2:E719,E719,B$2:B719,B719,C$2:C719,C719)</f>
        <v>619</v>
      </c>
    </row>
    <row r="720" spans="1:13" x14ac:dyDescent="0.25">
      <c r="A720" s="5">
        <v>37216</v>
      </c>
      <c r="B720" s="6">
        <f t="shared" si="66"/>
        <v>2001</v>
      </c>
      <c r="C720" s="6">
        <f t="shared" si="67"/>
        <v>11</v>
      </c>
      <c r="D720" s="6" t="str">
        <f t="shared" si="68"/>
        <v>středa</v>
      </c>
      <c r="E720" s="6" t="s">
        <v>11</v>
      </c>
      <c r="F720" s="6">
        <v>726</v>
      </c>
      <c r="G720" s="6">
        <v>476</v>
      </c>
      <c r="H720" s="6">
        <v>2</v>
      </c>
      <c r="I720" s="6">
        <f t="shared" si="69"/>
        <v>952</v>
      </c>
      <c r="J720" s="6">
        <f t="shared" si="70"/>
        <v>1678</v>
      </c>
      <c r="K720" s="6">
        <v>1956</v>
      </c>
      <c r="L720" s="6">
        <f t="shared" si="71"/>
        <v>278</v>
      </c>
      <c r="M720">
        <f>SUMIFS(L$2:L720,E$2:E720,E720,B$2:B720,B720,C$2:C720,C720)</f>
        <v>19571</v>
      </c>
    </row>
    <row r="721" spans="1:13" x14ac:dyDescent="0.25">
      <c r="A721" s="5">
        <v>37218</v>
      </c>
      <c r="B721" s="6">
        <f t="shared" si="66"/>
        <v>2001</v>
      </c>
      <c r="C721" s="6">
        <f t="shared" si="67"/>
        <v>11</v>
      </c>
      <c r="D721" s="6" t="str">
        <f t="shared" si="68"/>
        <v>pátek</v>
      </c>
      <c r="E721" s="6" t="s">
        <v>13</v>
      </c>
      <c r="F721" s="6">
        <v>595</v>
      </c>
      <c r="G721" s="6">
        <v>353</v>
      </c>
      <c r="H721" s="6">
        <v>6</v>
      </c>
      <c r="I721" s="6">
        <f t="shared" si="69"/>
        <v>2118</v>
      </c>
      <c r="J721" s="6">
        <f t="shared" si="70"/>
        <v>2713</v>
      </c>
      <c r="K721" s="6">
        <v>2525</v>
      </c>
      <c r="L721" s="6">
        <f t="shared" si="71"/>
        <v>-188</v>
      </c>
      <c r="M721">
        <f>SUMIFS(L$2:L721,E$2:E721,E721,B$2:B721,B721,C$2:C721,C721)</f>
        <v>-188</v>
      </c>
    </row>
    <row r="722" spans="1:13" x14ac:dyDescent="0.25">
      <c r="A722" s="5">
        <v>37219</v>
      </c>
      <c r="B722" s="6">
        <f t="shared" si="66"/>
        <v>2001</v>
      </c>
      <c r="C722" s="6">
        <f t="shared" si="67"/>
        <v>11</v>
      </c>
      <c r="D722" s="6" t="str">
        <f t="shared" si="68"/>
        <v>sobota</v>
      </c>
      <c r="E722" s="6" t="s">
        <v>12</v>
      </c>
      <c r="F722" s="6">
        <v>618</v>
      </c>
      <c r="G722" s="6">
        <v>418</v>
      </c>
      <c r="H722" s="6">
        <v>6</v>
      </c>
      <c r="I722" s="6">
        <f t="shared" si="69"/>
        <v>2508</v>
      </c>
      <c r="J722" s="6">
        <f t="shared" si="70"/>
        <v>3126</v>
      </c>
      <c r="K722" s="6">
        <v>3185</v>
      </c>
      <c r="L722" s="6">
        <f t="shared" si="71"/>
        <v>59</v>
      </c>
      <c r="M722">
        <f>SUMIFS(L$2:L722,E$2:E722,E722,B$2:B722,B722,C$2:C722,C722)</f>
        <v>678</v>
      </c>
    </row>
    <row r="723" spans="1:13" x14ac:dyDescent="0.25">
      <c r="A723" s="5">
        <v>37219</v>
      </c>
      <c r="B723" s="6">
        <f t="shared" si="66"/>
        <v>2001</v>
      </c>
      <c r="C723" s="6">
        <f t="shared" si="67"/>
        <v>11</v>
      </c>
      <c r="D723" s="6" t="str">
        <f t="shared" si="68"/>
        <v>sobota</v>
      </c>
      <c r="E723" s="6" t="s">
        <v>7</v>
      </c>
      <c r="F723" s="6">
        <v>699</v>
      </c>
      <c r="G723" s="6">
        <v>418</v>
      </c>
      <c r="H723" s="6">
        <v>9</v>
      </c>
      <c r="I723" s="6">
        <f t="shared" si="69"/>
        <v>3762</v>
      </c>
      <c r="J723" s="6">
        <f t="shared" si="70"/>
        <v>4461</v>
      </c>
      <c r="K723" s="6">
        <v>4384</v>
      </c>
      <c r="L723" s="6">
        <f t="shared" si="71"/>
        <v>-77</v>
      </c>
      <c r="M723">
        <f>SUMIFS(L$2:L723,E$2:E723,E723,B$2:B723,B723,C$2:C723,C723)</f>
        <v>-49</v>
      </c>
    </row>
    <row r="724" spans="1:13" x14ac:dyDescent="0.25">
      <c r="A724" s="5">
        <v>37220</v>
      </c>
      <c r="B724" s="6">
        <f t="shared" si="66"/>
        <v>2001</v>
      </c>
      <c r="C724" s="6">
        <f t="shared" si="67"/>
        <v>11</v>
      </c>
      <c r="D724" s="6" t="str">
        <f t="shared" si="68"/>
        <v>neděle</v>
      </c>
      <c r="E724" s="6" t="s">
        <v>11</v>
      </c>
      <c r="F724" s="6">
        <v>726</v>
      </c>
      <c r="G724" s="6">
        <v>344</v>
      </c>
      <c r="H724" s="6">
        <v>1</v>
      </c>
      <c r="I724" s="6">
        <f t="shared" si="69"/>
        <v>344</v>
      </c>
      <c r="J724" s="6">
        <f t="shared" si="70"/>
        <v>1070</v>
      </c>
      <c r="K724" s="6">
        <v>1264</v>
      </c>
      <c r="L724" s="6">
        <f t="shared" si="71"/>
        <v>194</v>
      </c>
      <c r="M724">
        <f>SUMIFS(L$2:L724,E$2:E724,E724,B$2:B724,B724,C$2:C724,C724)</f>
        <v>19765</v>
      </c>
    </row>
    <row r="725" spans="1:13" x14ac:dyDescent="0.25">
      <c r="A725" s="5">
        <v>37221</v>
      </c>
      <c r="B725" s="6">
        <f t="shared" si="66"/>
        <v>2001</v>
      </c>
      <c r="C725" s="6">
        <f t="shared" si="67"/>
        <v>11</v>
      </c>
      <c r="D725" s="6" t="str">
        <f t="shared" si="68"/>
        <v>pondělí</v>
      </c>
      <c r="E725" s="6" t="s">
        <v>8</v>
      </c>
      <c r="F725" s="6">
        <v>566</v>
      </c>
      <c r="G725" s="6">
        <v>353</v>
      </c>
      <c r="H725" s="6">
        <v>5</v>
      </c>
      <c r="I725" s="6">
        <f t="shared" si="69"/>
        <v>1765</v>
      </c>
      <c r="J725" s="6">
        <f t="shared" si="70"/>
        <v>2331</v>
      </c>
      <c r="K725" s="6">
        <v>2385</v>
      </c>
      <c r="L725" s="6">
        <f t="shared" si="71"/>
        <v>54</v>
      </c>
      <c r="M725">
        <f>SUMIFS(L$2:L725,E$2:E725,E725,B$2:B725,B725,C$2:C725,C725)</f>
        <v>-419</v>
      </c>
    </row>
    <row r="726" spans="1:13" x14ac:dyDescent="0.25">
      <c r="A726" s="5">
        <v>37221</v>
      </c>
      <c r="B726" s="6">
        <f t="shared" si="66"/>
        <v>2001</v>
      </c>
      <c r="C726" s="6">
        <f t="shared" si="67"/>
        <v>11</v>
      </c>
      <c r="D726" s="6" t="str">
        <f t="shared" si="68"/>
        <v>pondělí</v>
      </c>
      <c r="E726" s="6" t="s">
        <v>7</v>
      </c>
      <c r="F726" s="6">
        <v>699</v>
      </c>
      <c r="G726" s="6">
        <v>353</v>
      </c>
      <c r="H726" s="6">
        <v>10</v>
      </c>
      <c r="I726" s="6">
        <f t="shared" si="69"/>
        <v>3530</v>
      </c>
      <c r="J726" s="6">
        <f t="shared" si="70"/>
        <v>4229</v>
      </c>
      <c r="K726" s="6">
        <v>3852</v>
      </c>
      <c r="L726" s="6">
        <f t="shared" si="71"/>
        <v>-377</v>
      </c>
      <c r="M726">
        <f>SUMIFS(L$2:L726,E$2:E726,E726,B$2:B726,B726,C$2:C726,C726)</f>
        <v>-426</v>
      </c>
    </row>
    <row r="727" spans="1:13" x14ac:dyDescent="0.25">
      <c r="A727" s="5">
        <v>37221</v>
      </c>
      <c r="B727" s="6">
        <f t="shared" si="66"/>
        <v>2001</v>
      </c>
      <c r="C727" s="6">
        <f t="shared" si="67"/>
        <v>11</v>
      </c>
      <c r="D727" s="6" t="str">
        <f t="shared" si="68"/>
        <v>pondělí</v>
      </c>
      <c r="E727" s="6" t="s">
        <v>11</v>
      </c>
      <c r="F727" s="6">
        <v>726</v>
      </c>
      <c r="G727" s="6">
        <v>353</v>
      </c>
      <c r="H727" s="6">
        <v>8</v>
      </c>
      <c r="I727" s="6">
        <f t="shared" si="69"/>
        <v>2824</v>
      </c>
      <c r="J727" s="6">
        <f t="shared" si="70"/>
        <v>3550</v>
      </c>
      <c r="K727" s="6">
        <v>3958</v>
      </c>
      <c r="L727" s="6">
        <f t="shared" si="71"/>
        <v>408</v>
      </c>
      <c r="M727">
        <f>SUMIFS(L$2:L727,E$2:E727,E727,B$2:B727,B727,C$2:C727,C727)</f>
        <v>20173</v>
      </c>
    </row>
    <row r="728" spans="1:13" x14ac:dyDescent="0.25">
      <c r="A728" s="5">
        <v>37222</v>
      </c>
      <c r="B728" s="6">
        <f t="shared" si="66"/>
        <v>2001</v>
      </c>
      <c r="C728" s="6">
        <f t="shared" si="67"/>
        <v>11</v>
      </c>
      <c r="D728" s="6" t="str">
        <f t="shared" si="68"/>
        <v>úterý</v>
      </c>
      <c r="E728" s="6" t="s">
        <v>8</v>
      </c>
      <c r="F728" s="6">
        <v>566</v>
      </c>
      <c r="G728" s="6">
        <v>476</v>
      </c>
      <c r="H728" s="6">
        <v>10</v>
      </c>
      <c r="I728" s="6">
        <f t="shared" si="69"/>
        <v>4760</v>
      </c>
      <c r="J728" s="6">
        <f t="shared" si="70"/>
        <v>5326</v>
      </c>
      <c r="K728" s="6">
        <v>4765</v>
      </c>
      <c r="L728" s="6">
        <f t="shared" si="71"/>
        <v>-561</v>
      </c>
      <c r="M728">
        <f>SUMIFS(L$2:L728,E$2:E728,E728,B$2:B728,B728,C$2:C728,C728)</f>
        <v>-980</v>
      </c>
    </row>
    <row r="729" spans="1:13" x14ac:dyDescent="0.25">
      <c r="A729" s="5">
        <v>37224</v>
      </c>
      <c r="B729" s="6">
        <f t="shared" si="66"/>
        <v>2001</v>
      </c>
      <c r="C729" s="6">
        <f t="shared" si="67"/>
        <v>11</v>
      </c>
      <c r="D729" s="6" t="str">
        <f t="shared" si="68"/>
        <v>čtvrtek</v>
      </c>
      <c r="E729" s="6" t="s">
        <v>12</v>
      </c>
      <c r="F729" s="6">
        <v>618</v>
      </c>
      <c r="G729" s="6">
        <v>344</v>
      </c>
      <c r="H729" s="6">
        <v>5</v>
      </c>
      <c r="I729" s="6">
        <f t="shared" si="69"/>
        <v>1720</v>
      </c>
      <c r="J729" s="6">
        <f t="shared" si="70"/>
        <v>2338</v>
      </c>
      <c r="K729" s="6">
        <v>1924</v>
      </c>
      <c r="L729" s="6">
        <f t="shared" si="71"/>
        <v>-414</v>
      </c>
      <c r="M729">
        <f>SUMIFS(L$2:L729,E$2:E729,E729,B$2:B729,B729,C$2:C729,C729)</f>
        <v>264</v>
      </c>
    </row>
    <row r="730" spans="1:13" x14ac:dyDescent="0.25">
      <c r="A730" s="5">
        <v>37224</v>
      </c>
      <c r="B730" s="6">
        <f t="shared" si="66"/>
        <v>2001</v>
      </c>
      <c r="C730" s="6">
        <f t="shared" si="67"/>
        <v>11</v>
      </c>
      <c r="D730" s="6" t="str">
        <f t="shared" si="68"/>
        <v>čtvrtek</v>
      </c>
      <c r="E730" s="6" t="s">
        <v>8</v>
      </c>
      <c r="F730" s="6">
        <v>566</v>
      </c>
      <c r="G730" s="6">
        <v>344</v>
      </c>
      <c r="H730" s="6">
        <v>8</v>
      </c>
      <c r="I730" s="6">
        <f t="shared" si="69"/>
        <v>2752</v>
      </c>
      <c r="J730" s="6">
        <f t="shared" si="70"/>
        <v>3318</v>
      </c>
      <c r="K730" s="6">
        <v>2874</v>
      </c>
      <c r="L730" s="6">
        <f t="shared" si="71"/>
        <v>-444</v>
      </c>
      <c r="M730">
        <f>SUMIFS(L$2:L730,E$2:E730,E730,B$2:B730,B730,C$2:C730,C730)</f>
        <v>-1424</v>
      </c>
    </row>
    <row r="731" spans="1:13" x14ac:dyDescent="0.25">
      <c r="A731" s="5">
        <v>37225</v>
      </c>
      <c r="B731" s="6">
        <f t="shared" si="66"/>
        <v>2001</v>
      </c>
      <c r="C731" s="6">
        <f t="shared" si="67"/>
        <v>11</v>
      </c>
      <c r="D731" s="6" t="str">
        <f t="shared" si="68"/>
        <v>pátek</v>
      </c>
      <c r="E731" s="6" t="s">
        <v>8</v>
      </c>
      <c r="F731" s="6">
        <v>566</v>
      </c>
      <c r="G731" s="6">
        <v>353</v>
      </c>
      <c r="H731" s="6">
        <v>4</v>
      </c>
      <c r="I731" s="6">
        <f t="shared" si="69"/>
        <v>1412</v>
      </c>
      <c r="J731" s="6">
        <f t="shared" si="70"/>
        <v>1978</v>
      </c>
      <c r="K731" s="6">
        <v>1898</v>
      </c>
      <c r="L731" s="6">
        <f t="shared" si="71"/>
        <v>-80</v>
      </c>
      <c r="M731">
        <f>SUMIFS(L$2:L731,E$2:E731,E731,B$2:B731,B731,C$2:C731,C731)</f>
        <v>-1504</v>
      </c>
    </row>
    <row r="732" spans="1:13" x14ac:dyDescent="0.25">
      <c r="A732" s="5">
        <v>37225</v>
      </c>
      <c r="B732" s="6">
        <f t="shared" si="66"/>
        <v>2001</v>
      </c>
      <c r="C732" s="6">
        <f t="shared" si="67"/>
        <v>11</v>
      </c>
      <c r="D732" s="6" t="str">
        <f t="shared" si="68"/>
        <v>pátek</v>
      </c>
      <c r="E732" s="6" t="s">
        <v>11</v>
      </c>
      <c r="F732" s="6">
        <v>726</v>
      </c>
      <c r="G732" s="6">
        <v>353</v>
      </c>
      <c r="H732" s="6">
        <v>7</v>
      </c>
      <c r="I732" s="6">
        <f t="shared" si="69"/>
        <v>2471</v>
      </c>
      <c r="J732" s="6">
        <f t="shared" si="70"/>
        <v>3197</v>
      </c>
      <c r="K732" s="6">
        <v>2827</v>
      </c>
      <c r="L732" s="6">
        <f t="shared" si="71"/>
        <v>-370</v>
      </c>
      <c r="M732">
        <f>SUMIFS(L$2:L732,E$2:E732,E732,B$2:B732,B732,C$2:C732,C732)</f>
        <v>19803</v>
      </c>
    </row>
    <row r="733" spans="1:13" x14ac:dyDescent="0.25">
      <c r="A733" s="5">
        <v>37225</v>
      </c>
      <c r="B733" s="6">
        <f t="shared" si="66"/>
        <v>2001</v>
      </c>
      <c r="C733" s="6">
        <f t="shared" si="67"/>
        <v>11</v>
      </c>
      <c r="D733" s="6" t="str">
        <f t="shared" si="68"/>
        <v>pátek</v>
      </c>
      <c r="E733" s="6" t="s">
        <v>12</v>
      </c>
      <c r="F733" s="6">
        <v>618</v>
      </c>
      <c r="G733" s="6">
        <v>353</v>
      </c>
      <c r="H733" s="6">
        <v>5</v>
      </c>
      <c r="I733" s="6">
        <f t="shared" si="69"/>
        <v>1765</v>
      </c>
      <c r="J733" s="6">
        <f t="shared" si="70"/>
        <v>2383</v>
      </c>
      <c r="K733" s="6">
        <v>2332</v>
      </c>
      <c r="L733" s="6">
        <f t="shared" si="71"/>
        <v>-51</v>
      </c>
      <c r="M733">
        <f>SUMIFS(L$2:L733,E$2:E733,E733,B$2:B733,B733,C$2:C733,C733)</f>
        <v>213</v>
      </c>
    </row>
    <row r="734" spans="1:13" x14ac:dyDescent="0.25">
      <c r="A734" s="5">
        <v>37226</v>
      </c>
      <c r="B734" s="6">
        <f t="shared" si="66"/>
        <v>2001</v>
      </c>
      <c r="C734" s="6">
        <f t="shared" si="67"/>
        <v>12</v>
      </c>
      <c r="D734" s="6" t="str">
        <f t="shared" si="68"/>
        <v>sobota</v>
      </c>
      <c r="E734" s="6" t="s">
        <v>9</v>
      </c>
      <c r="F734" s="6">
        <v>353</v>
      </c>
      <c r="G734" s="6">
        <v>418</v>
      </c>
      <c r="H734" s="6">
        <v>5</v>
      </c>
      <c r="I734" s="6">
        <f t="shared" si="69"/>
        <v>2090</v>
      </c>
      <c r="J734" s="6">
        <f t="shared" si="70"/>
        <v>2443</v>
      </c>
      <c r="K734" s="6">
        <v>2788</v>
      </c>
      <c r="L734" s="6">
        <f t="shared" si="71"/>
        <v>345</v>
      </c>
      <c r="M734">
        <f>SUMIFS(L$2:L734,E$2:E734,E734,B$2:B734,B734,C$2:C734,C734)</f>
        <v>345</v>
      </c>
    </row>
    <row r="735" spans="1:13" x14ac:dyDescent="0.25">
      <c r="A735" s="5">
        <v>37227</v>
      </c>
      <c r="B735" s="6">
        <f t="shared" si="66"/>
        <v>2001</v>
      </c>
      <c r="C735" s="6">
        <f t="shared" si="67"/>
        <v>12</v>
      </c>
      <c r="D735" s="6" t="str">
        <f t="shared" si="68"/>
        <v>neděle</v>
      </c>
      <c r="E735" s="6" t="s">
        <v>11</v>
      </c>
      <c r="F735" s="6">
        <v>726</v>
      </c>
      <c r="G735" s="6">
        <v>344</v>
      </c>
      <c r="H735" s="6">
        <v>8</v>
      </c>
      <c r="I735" s="6">
        <f t="shared" si="69"/>
        <v>2752</v>
      </c>
      <c r="J735" s="6">
        <f t="shared" si="70"/>
        <v>3478</v>
      </c>
      <c r="K735" s="6">
        <v>3015</v>
      </c>
      <c r="L735" s="6">
        <f t="shared" si="71"/>
        <v>-463</v>
      </c>
      <c r="M735">
        <f>SUMIFS(L$2:L735,E$2:E735,E735,B$2:B735,B735,C$2:C735,C735)</f>
        <v>-463</v>
      </c>
    </row>
    <row r="736" spans="1:13" x14ac:dyDescent="0.25">
      <c r="A736" s="5">
        <v>37227</v>
      </c>
      <c r="B736" s="6">
        <f t="shared" si="66"/>
        <v>2001</v>
      </c>
      <c r="C736" s="6">
        <f t="shared" si="67"/>
        <v>12</v>
      </c>
      <c r="D736" s="6" t="str">
        <f t="shared" si="68"/>
        <v>neděle</v>
      </c>
      <c r="E736" s="6" t="s">
        <v>12</v>
      </c>
      <c r="F736" s="6">
        <v>618</v>
      </c>
      <c r="G736" s="6">
        <v>344</v>
      </c>
      <c r="H736" s="6">
        <v>10</v>
      </c>
      <c r="I736" s="6">
        <f t="shared" si="69"/>
        <v>3440</v>
      </c>
      <c r="J736" s="6">
        <f t="shared" si="70"/>
        <v>4058</v>
      </c>
      <c r="K736" s="6">
        <v>4431</v>
      </c>
      <c r="L736" s="6">
        <f t="shared" si="71"/>
        <v>373</v>
      </c>
      <c r="M736">
        <f>SUMIFS(L$2:L736,E$2:E736,E736,B$2:B736,B736,C$2:C736,C736)</f>
        <v>373</v>
      </c>
    </row>
    <row r="737" spans="1:13" x14ac:dyDescent="0.25">
      <c r="A737" s="5">
        <v>37228</v>
      </c>
      <c r="B737" s="6">
        <f t="shared" si="66"/>
        <v>2001</v>
      </c>
      <c r="C737" s="6">
        <f t="shared" si="67"/>
        <v>12</v>
      </c>
      <c r="D737" s="6" t="str">
        <f t="shared" si="68"/>
        <v>pondělí</v>
      </c>
      <c r="E737" s="6" t="s">
        <v>8</v>
      </c>
      <c r="F737" s="6">
        <v>566</v>
      </c>
      <c r="G737" s="6">
        <v>353</v>
      </c>
      <c r="H737" s="6">
        <v>5</v>
      </c>
      <c r="I737" s="6">
        <f t="shared" si="69"/>
        <v>1765</v>
      </c>
      <c r="J737" s="6">
        <f t="shared" si="70"/>
        <v>2331</v>
      </c>
      <c r="K737" s="6">
        <v>6876</v>
      </c>
      <c r="L737" s="6">
        <f t="shared" si="71"/>
        <v>4545</v>
      </c>
      <c r="M737">
        <f>SUMIFS(L$2:L737,E$2:E737,E737,B$2:B737,B737,C$2:C737,C737)</f>
        <v>4545</v>
      </c>
    </row>
    <row r="738" spans="1:13" x14ac:dyDescent="0.25">
      <c r="A738" s="5">
        <v>37228</v>
      </c>
      <c r="B738" s="6">
        <f t="shared" si="66"/>
        <v>2001</v>
      </c>
      <c r="C738" s="6">
        <f t="shared" si="67"/>
        <v>12</v>
      </c>
      <c r="D738" s="6" t="str">
        <f t="shared" si="68"/>
        <v>pondělí</v>
      </c>
      <c r="E738" s="6" t="s">
        <v>12</v>
      </c>
      <c r="F738" s="6">
        <v>618</v>
      </c>
      <c r="G738" s="6">
        <v>353</v>
      </c>
      <c r="H738" s="6">
        <v>1</v>
      </c>
      <c r="I738" s="6">
        <f t="shared" si="69"/>
        <v>353</v>
      </c>
      <c r="J738" s="6">
        <f t="shared" si="70"/>
        <v>971</v>
      </c>
      <c r="K738" s="6">
        <v>884</v>
      </c>
      <c r="L738" s="6">
        <f t="shared" si="71"/>
        <v>-87</v>
      </c>
      <c r="M738">
        <f>SUMIFS(L$2:L738,E$2:E738,E738,B$2:B738,B738,C$2:C738,C738)</f>
        <v>286</v>
      </c>
    </row>
    <row r="739" spans="1:13" x14ac:dyDescent="0.25">
      <c r="A739" s="5">
        <v>37228</v>
      </c>
      <c r="B739" s="6">
        <f t="shared" si="66"/>
        <v>2001</v>
      </c>
      <c r="C739" s="6">
        <f t="shared" si="67"/>
        <v>12</v>
      </c>
      <c r="D739" s="6" t="str">
        <f t="shared" si="68"/>
        <v>pondělí</v>
      </c>
      <c r="E739" s="6" t="s">
        <v>10</v>
      </c>
      <c r="F739" s="6">
        <v>643</v>
      </c>
      <c r="G739" s="6">
        <v>353</v>
      </c>
      <c r="H739" s="6">
        <v>1</v>
      </c>
      <c r="I739" s="6">
        <f t="shared" si="69"/>
        <v>353</v>
      </c>
      <c r="J739" s="6">
        <f t="shared" si="70"/>
        <v>996</v>
      </c>
      <c r="K739" s="6">
        <v>715</v>
      </c>
      <c r="L739" s="6">
        <f t="shared" si="71"/>
        <v>-281</v>
      </c>
      <c r="M739">
        <f>SUMIFS(L$2:L739,E$2:E739,E739,B$2:B739,B739,C$2:C739,C739)</f>
        <v>-281</v>
      </c>
    </row>
    <row r="740" spans="1:13" x14ac:dyDescent="0.25">
      <c r="A740" s="5">
        <v>37232</v>
      </c>
      <c r="B740" s="6">
        <f t="shared" si="66"/>
        <v>2001</v>
      </c>
      <c r="C740" s="6">
        <f t="shared" si="67"/>
        <v>12</v>
      </c>
      <c r="D740" s="6" t="str">
        <f t="shared" si="68"/>
        <v>pátek</v>
      </c>
      <c r="E740" s="6" t="s">
        <v>9</v>
      </c>
      <c r="F740" s="6">
        <v>353</v>
      </c>
      <c r="G740" s="6">
        <v>353</v>
      </c>
      <c r="H740" s="6">
        <v>7</v>
      </c>
      <c r="I740" s="6">
        <f t="shared" si="69"/>
        <v>2471</v>
      </c>
      <c r="J740" s="6">
        <f t="shared" si="70"/>
        <v>2824</v>
      </c>
      <c r="K740" s="6">
        <v>3186</v>
      </c>
      <c r="L740" s="6">
        <f t="shared" si="71"/>
        <v>362</v>
      </c>
      <c r="M740">
        <f>SUMIFS(L$2:L740,E$2:E740,E740,B$2:B740,B740,C$2:C740,C740)</f>
        <v>707</v>
      </c>
    </row>
    <row r="741" spans="1:13" x14ac:dyDescent="0.25">
      <c r="A741" s="5">
        <v>37233</v>
      </c>
      <c r="B741" s="6">
        <f t="shared" si="66"/>
        <v>2001</v>
      </c>
      <c r="C741" s="6">
        <f t="shared" si="67"/>
        <v>12</v>
      </c>
      <c r="D741" s="6" t="str">
        <f t="shared" si="68"/>
        <v>sobota</v>
      </c>
      <c r="E741" s="6" t="s">
        <v>11</v>
      </c>
      <c r="F741" s="6">
        <v>726</v>
      </c>
      <c r="G741" s="6">
        <v>418</v>
      </c>
      <c r="H741" s="6">
        <v>9</v>
      </c>
      <c r="I741" s="6">
        <f t="shared" si="69"/>
        <v>3762</v>
      </c>
      <c r="J741" s="6">
        <f t="shared" si="70"/>
        <v>4488</v>
      </c>
      <c r="K741" s="6">
        <v>4996</v>
      </c>
      <c r="L741" s="6">
        <f t="shared" si="71"/>
        <v>508</v>
      </c>
      <c r="M741">
        <f>SUMIFS(L$2:L741,E$2:E741,E741,B$2:B741,B741,C$2:C741,C741)</f>
        <v>45</v>
      </c>
    </row>
    <row r="742" spans="1:13" x14ac:dyDescent="0.25">
      <c r="A742" s="5">
        <v>37233</v>
      </c>
      <c r="B742" s="6">
        <f t="shared" si="66"/>
        <v>2001</v>
      </c>
      <c r="C742" s="6">
        <f t="shared" si="67"/>
        <v>12</v>
      </c>
      <c r="D742" s="6" t="str">
        <f t="shared" si="68"/>
        <v>sobota</v>
      </c>
      <c r="E742" s="6" t="s">
        <v>8</v>
      </c>
      <c r="F742" s="6">
        <v>566</v>
      </c>
      <c r="G742" s="6">
        <v>418</v>
      </c>
      <c r="H742" s="6">
        <v>1</v>
      </c>
      <c r="I742" s="6">
        <f t="shared" si="69"/>
        <v>418</v>
      </c>
      <c r="J742" s="6">
        <f t="shared" si="70"/>
        <v>984</v>
      </c>
      <c r="K742" s="6">
        <v>1035</v>
      </c>
      <c r="L742" s="6">
        <f t="shared" si="71"/>
        <v>51</v>
      </c>
      <c r="M742">
        <f>SUMIFS(L$2:L742,E$2:E742,E742,B$2:B742,B742,C$2:C742,C742)</f>
        <v>4596</v>
      </c>
    </row>
    <row r="743" spans="1:13" x14ac:dyDescent="0.25">
      <c r="A743" s="5">
        <v>37234</v>
      </c>
      <c r="B743" s="6">
        <f t="shared" si="66"/>
        <v>2001</v>
      </c>
      <c r="C743" s="6">
        <f t="shared" si="67"/>
        <v>12</v>
      </c>
      <c r="D743" s="6" t="str">
        <f t="shared" si="68"/>
        <v>neděle</v>
      </c>
      <c r="E743" s="6" t="s">
        <v>12</v>
      </c>
      <c r="F743" s="6">
        <v>618</v>
      </c>
      <c r="G743" s="6">
        <v>344</v>
      </c>
      <c r="H743" s="6">
        <v>7</v>
      </c>
      <c r="I743" s="6">
        <f t="shared" si="69"/>
        <v>2408</v>
      </c>
      <c r="J743" s="6">
        <f t="shared" si="70"/>
        <v>3026</v>
      </c>
      <c r="K743" s="6">
        <v>2554</v>
      </c>
      <c r="L743" s="6">
        <f t="shared" si="71"/>
        <v>-472</v>
      </c>
      <c r="M743">
        <f>SUMIFS(L$2:L743,E$2:E743,E743,B$2:B743,B743,C$2:C743,C743)</f>
        <v>-186</v>
      </c>
    </row>
    <row r="744" spans="1:13" x14ac:dyDescent="0.25">
      <c r="A744" s="5">
        <v>37235</v>
      </c>
      <c r="B744" s="6">
        <f t="shared" si="66"/>
        <v>2001</v>
      </c>
      <c r="C744" s="6">
        <f t="shared" si="67"/>
        <v>12</v>
      </c>
      <c r="D744" s="6" t="str">
        <f t="shared" si="68"/>
        <v>pondělí</v>
      </c>
      <c r="E744" s="6" t="s">
        <v>11</v>
      </c>
      <c r="F744" s="6">
        <v>726</v>
      </c>
      <c r="G744" s="6">
        <v>353</v>
      </c>
      <c r="H744" s="6">
        <v>9</v>
      </c>
      <c r="I744" s="6">
        <f t="shared" si="69"/>
        <v>3177</v>
      </c>
      <c r="J744" s="6">
        <f t="shared" si="70"/>
        <v>3903</v>
      </c>
      <c r="K744" s="6">
        <v>4257</v>
      </c>
      <c r="L744" s="6">
        <f t="shared" si="71"/>
        <v>354</v>
      </c>
      <c r="M744">
        <f>SUMIFS(L$2:L744,E$2:E744,E744,B$2:B744,B744,C$2:C744,C744)</f>
        <v>399</v>
      </c>
    </row>
    <row r="745" spans="1:13" x14ac:dyDescent="0.25">
      <c r="A745" s="5">
        <v>37236</v>
      </c>
      <c r="B745" s="6">
        <f t="shared" si="66"/>
        <v>2001</v>
      </c>
      <c r="C745" s="6">
        <f t="shared" si="67"/>
        <v>12</v>
      </c>
      <c r="D745" s="6" t="str">
        <f t="shared" si="68"/>
        <v>úterý</v>
      </c>
      <c r="E745" s="6" t="s">
        <v>9</v>
      </c>
      <c r="F745" s="6">
        <v>353</v>
      </c>
      <c r="G745" s="6">
        <v>476</v>
      </c>
      <c r="H745" s="6">
        <v>5</v>
      </c>
      <c r="I745" s="6">
        <f t="shared" si="69"/>
        <v>2380</v>
      </c>
      <c r="J745" s="6">
        <f t="shared" si="70"/>
        <v>2733</v>
      </c>
      <c r="K745" s="6">
        <v>9068</v>
      </c>
      <c r="L745" s="6">
        <f t="shared" si="71"/>
        <v>6335</v>
      </c>
      <c r="M745">
        <f>SUMIFS(L$2:L745,E$2:E745,E745,B$2:B745,B745,C$2:C745,C745)</f>
        <v>7042</v>
      </c>
    </row>
    <row r="746" spans="1:13" x14ac:dyDescent="0.25">
      <c r="A746" s="5">
        <v>37237</v>
      </c>
      <c r="B746" s="6">
        <f t="shared" si="66"/>
        <v>2001</v>
      </c>
      <c r="C746" s="6">
        <f t="shared" si="67"/>
        <v>12</v>
      </c>
      <c r="D746" s="6" t="str">
        <f t="shared" si="68"/>
        <v>středa</v>
      </c>
      <c r="E746" s="6" t="s">
        <v>12</v>
      </c>
      <c r="F746" s="6">
        <v>618</v>
      </c>
      <c r="G746" s="6">
        <v>476</v>
      </c>
      <c r="H746" s="6">
        <v>8</v>
      </c>
      <c r="I746" s="6">
        <f t="shared" si="69"/>
        <v>3808</v>
      </c>
      <c r="J746" s="6">
        <f t="shared" si="70"/>
        <v>4426</v>
      </c>
      <c r="K746" s="6">
        <v>4488</v>
      </c>
      <c r="L746" s="6">
        <f t="shared" si="71"/>
        <v>62</v>
      </c>
      <c r="M746">
        <f>SUMIFS(L$2:L746,E$2:E746,E746,B$2:B746,B746,C$2:C746,C746)</f>
        <v>-124</v>
      </c>
    </row>
    <row r="747" spans="1:13" x14ac:dyDescent="0.25">
      <c r="A747" s="5">
        <v>37237</v>
      </c>
      <c r="B747" s="6">
        <f t="shared" si="66"/>
        <v>2001</v>
      </c>
      <c r="C747" s="6">
        <f t="shared" si="67"/>
        <v>12</v>
      </c>
      <c r="D747" s="6" t="str">
        <f t="shared" si="68"/>
        <v>středa</v>
      </c>
      <c r="E747" s="6" t="s">
        <v>9</v>
      </c>
      <c r="F747" s="6">
        <v>353</v>
      </c>
      <c r="G747" s="6">
        <v>476</v>
      </c>
      <c r="H747" s="6">
        <v>3</v>
      </c>
      <c r="I747" s="6">
        <f t="shared" si="69"/>
        <v>1428</v>
      </c>
      <c r="J747" s="6">
        <f t="shared" si="70"/>
        <v>1781</v>
      </c>
      <c r="K747" s="6">
        <v>4611</v>
      </c>
      <c r="L747" s="6">
        <f t="shared" si="71"/>
        <v>2830</v>
      </c>
      <c r="M747">
        <f>SUMIFS(L$2:L747,E$2:E747,E747,B$2:B747,B747,C$2:C747,C747)</f>
        <v>9872</v>
      </c>
    </row>
    <row r="748" spans="1:13" x14ac:dyDescent="0.25">
      <c r="A748" s="5">
        <v>37239</v>
      </c>
      <c r="B748" s="6">
        <f t="shared" si="66"/>
        <v>2001</v>
      </c>
      <c r="C748" s="6">
        <f t="shared" si="67"/>
        <v>12</v>
      </c>
      <c r="D748" s="6" t="str">
        <f t="shared" si="68"/>
        <v>pátek</v>
      </c>
      <c r="E748" s="6" t="s">
        <v>8</v>
      </c>
      <c r="F748" s="6">
        <v>566</v>
      </c>
      <c r="G748" s="6">
        <v>353</v>
      </c>
      <c r="H748" s="6">
        <v>4</v>
      </c>
      <c r="I748" s="6">
        <f t="shared" si="69"/>
        <v>1412</v>
      </c>
      <c r="J748" s="6">
        <f t="shared" si="70"/>
        <v>1978</v>
      </c>
      <c r="K748" s="6">
        <v>1951</v>
      </c>
      <c r="L748" s="6">
        <f t="shared" si="71"/>
        <v>-27</v>
      </c>
      <c r="M748">
        <f>SUMIFS(L$2:L748,E$2:E748,E748,B$2:B748,B748,C$2:C748,C748)</f>
        <v>4569</v>
      </c>
    </row>
    <row r="749" spans="1:13" x14ac:dyDescent="0.25">
      <c r="A749" s="5">
        <v>37240</v>
      </c>
      <c r="B749" s="6">
        <f t="shared" si="66"/>
        <v>2001</v>
      </c>
      <c r="C749" s="6">
        <f t="shared" si="67"/>
        <v>12</v>
      </c>
      <c r="D749" s="6" t="str">
        <f t="shared" si="68"/>
        <v>sobota</v>
      </c>
      <c r="E749" s="6" t="s">
        <v>11</v>
      </c>
      <c r="F749" s="6">
        <v>726</v>
      </c>
      <c r="G749" s="6">
        <v>418</v>
      </c>
      <c r="H749" s="6">
        <v>2</v>
      </c>
      <c r="I749" s="6">
        <f t="shared" si="69"/>
        <v>836</v>
      </c>
      <c r="J749" s="6">
        <f t="shared" si="70"/>
        <v>1562</v>
      </c>
      <c r="K749" s="6">
        <v>1526</v>
      </c>
      <c r="L749" s="6">
        <f t="shared" si="71"/>
        <v>-36</v>
      </c>
      <c r="M749">
        <f>SUMIFS(L$2:L749,E$2:E749,E749,B$2:B749,B749,C$2:C749,C749)</f>
        <v>363</v>
      </c>
    </row>
    <row r="750" spans="1:13" x14ac:dyDescent="0.25">
      <c r="A750" s="5">
        <v>37241</v>
      </c>
      <c r="B750" s="6">
        <f t="shared" si="66"/>
        <v>2001</v>
      </c>
      <c r="C750" s="6">
        <f t="shared" si="67"/>
        <v>12</v>
      </c>
      <c r="D750" s="6" t="str">
        <f t="shared" si="68"/>
        <v>neděle</v>
      </c>
      <c r="E750" s="6" t="s">
        <v>13</v>
      </c>
      <c r="F750" s="6">
        <v>595</v>
      </c>
      <c r="G750" s="6">
        <v>344</v>
      </c>
      <c r="H750" s="6">
        <v>2</v>
      </c>
      <c r="I750" s="6">
        <f t="shared" si="69"/>
        <v>688</v>
      </c>
      <c r="J750" s="6">
        <f t="shared" si="70"/>
        <v>1283</v>
      </c>
      <c r="K750" s="6">
        <v>1048</v>
      </c>
      <c r="L750" s="6">
        <f t="shared" si="71"/>
        <v>-235</v>
      </c>
      <c r="M750">
        <f>SUMIFS(L$2:L750,E$2:E750,E750,B$2:B750,B750,C$2:C750,C750)</f>
        <v>-235</v>
      </c>
    </row>
    <row r="751" spans="1:13" x14ac:dyDescent="0.25">
      <c r="A751" s="5">
        <v>37241</v>
      </c>
      <c r="B751" s="6">
        <f t="shared" si="66"/>
        <v>2001</v>
      </c>
      <c r="C751" s="6">
        <f t="shared" si="67"/>
        <v>12</v>
      </c>
      <c r="D751" s="6" t="str">
        <f t="shared" si="68"/>
        <v>neděle</v>
      </c>
      <c r="E751" s="6" t="s">
        <v>7</v>
      </c>
      <c r="F751" s="6">
        <v>699</v>
      </c>
      <c r="G751" s="6">
        <v>344</v>
      </c>
      <c r="H751" s="6">
        <v>3</v>
      </c>
      <c r="I751" s="6">
        <f t="shared" si="69"/>
        <v>1032</v>
      </c>
      <c r="J751" s="6">
        <f t="shared" si="70"/>
        <v>1731</v>
      </c>
      <c r="K751" s="6">
        <v>5763</v>
      </c>
      <c r="L751" s="6">
        <f t="shared" si="71"/>
        <v>4032</v>
      </c>
      <c r="M751">
        <f>SUMIFS(L$2:L751,E$2:E751,E751,B$2:B751,B751,C$2:C751,C751)</f>
        <v>4032</v>
      </c>
    </row>
    <row r="752" spans="1:13" x14ac:dyDescent="0.25">
      <c r="A752" s="5">
        <v>37244</v>
      </c>
      <c r="B752" s="6">
        <f t="shared" si="66"/>
        <v>2001</v>
      </c>
      <c r="C752" s="6">
        <f t="shared" si="67"/>
        <v>12</v>
      </c>
      <c r="D752" s="6" t="str">
        <f t="shared" si="68"/>
        <v>středa</v>
      </c>
      <c r="E752" s="6" t="s">
        <v>12</v>
      </c>
      <c r="F752" s="6">
        <v>618</v>
      </c>
      <c r="G752" s="6">
        <v>476</v>
      </c>
      <c r="H752" s="6">
        <v>2</v>
      </c>
      <c r="I752" s="6">
        <f t="shared" si="69"/>
        <v>952</v>
      </c>
      <c r="J752" s="6">
        <f t="shared" si="70"/>
        <v>1570</v>
      </c>
      <c r="K752" s="6">
        <v>1814</v>
      </c>
      <c r="L752" s="6">
        <f t="shared" si="71"/>
        <v>244</v>
      </c>
      <c r="M752">
        <f>SUMIFS(L$2:L752,E$2:E752,E752,B$2:B752,B752,C$2:C752,C752)</f>
        <v>120</v>
      </c>
    </row>
    <row r="753" spans="1:13" x14ac:dyDescent="0.25">
      <c r="A753" s="5">
        <v>37244</v>
      </c>
      <c r="B753" s="6">
        <f t="shared" si="66"/>
        <v>2001</v>
      </c>
      <c r="C753" s="6">
        <f t="shared" si="67"/>
        <v>12</v>
      </c>
      <c r="D753" s="6" t="str">
        <f t="shared" si="68"/>
        <v>středa</v>
      </c>
      <c r="E753" s="6" t="s">
        <v>10</v>
      </c>
      <c r="F753" s="6">
        <v>643</v>
      </c>
      <c r="G753" s="6">
        <v>476</v>
      </c>
      <c r="H753" s="6">
        <v>4</v>
      </c>
      <c r="I753" s="6">
        <f t="shared" si="69"/>
        <v>1904</v>
      </c>
      <c r="J753" s="6">
        <f t="shared" si="70"/>
        <v>2547</v>
      </c>
      <c r="K753" s="6">
        <v>2519</v>
      </c>
      <c r="L753" s="6">
        <f t="shared" si="71"/>
        <v>-28</v>
      </c>
      <c r="M753">
        <f>SUMIFS(L$2:L753,E$2:E753,E753,B$2:B753,B753,C$2:C753,C753)</f>
        <v>-309</v>
      </c>
    </row>
    <row r="754" spans="1:13" x14ac:dyDescent="0.25">
      <c r="A754" s="5">
        <v>37246</v>
      </c>
      <c r="B754" s="6">
        <f t="shared" si="66"/>
        <v>2001</v>
      </c>
      <c r="C754" s="6">
        <f t="shared" si="67"/>
        <v>12</v>
      </c>
      <c r="D754" s="6" t="str">
        <f t="shared" si="68"/>
        <v>pátek</v>
      </c>
      <c r="E754" s="6" t="s">
        <v>11</v>
      </c>
      <c r="F754" s="6">
        <v>726</v>
      </c>
      <c r="G754" s="6">
        <v>353</v>
      </c>
      <c r="H754" s="6">
        <v>9</v>
      </c>
      <c r="I754" s="6">
        <f t="shared" si="69"/>
        <v>3177</v>
      </c>
      <c r="J754" s="6">
        <f t="shared" si="70"/>
        <v>3903</v>
      </c>
      <c r="K754" s="6">
        <v>4296</v>
      </c>
      <c r="L754" s="6">
        <f t="shared" si="71"/>
        <v>393</v>
      </c>
      <c r="M754">
        <f>SUMIFS(L$2:L754,E$2:E754,E754,B$2:B754,B754,C$2:C754,C754)</f>
        <v>756</v>
      </c>
    </row>
    <row r="755" spans="1:13" x14ac:dyDescent="0.25">
      <c r="A755" s="5">
        <v>37246</v>
      </c>
      <c r="B755" s="6">
        <f t="shared" si="66"/>
        <v>2001</v>
      </c>
      <c r="C755" s="6">
        <f t="shared" si="67"/>
        <v>12</v>
      </c>
      <c r="D755" s="6" t="str">
        <f t="shared" si="68"/>
        <v>pátek</v>
      </c>
      <c r="E755" s="6" t="s">
        <v>8</v>
      </c>
      <c r="F755" s="6">
        <v>566</v>
      </c>
      <c r="G755" s="6">
        <v>353</v>
      </c>
      <c r="H755" s="6">
        <v>3</v>
      </c>
      <c r="I755" s="6">
        <f t="shared" si="69"/>
        <v>1059</v>
      </c>
      <c r="J755" s="6">
        <f t="shared" si="70"/>
        <v>1625</v>
      </c>
      <c r="K755" s="6">
        <v>1332</v>
      </c>
      <c r="L755" s="6">
        <f t="shared" si="71"/>
        <v>-293</v>
      </c>
      <c r="M755">
        <f>SUMIFS(L$2:L755,E$2:E755,E755,B$2:B755,B755,C$2:C755,C755)</f>
        <v>4276</v>
      </c>
    </row>
    <row r="756" spans="1:13" x14ac:dyDescent="0.25">
      <c r="A756" s="5">
        <v>37246</v>
      </c>
      <c r="B756" s="6">
        <f t="shared" si="66"/>
        <v>2001</v>
      </c>
      <c r="C756" s="6">
        <f t="shared" si="67"/>
        <v>12</v>
      </c>
      <c r="D756" s="6" t="str">
        <f t="shared" si="68"/>
        <v>pátek</v>
      </c>
      <c r="E756" s="6" t="s">
        <v>13</v>
      </c>
      <c r="F756" s="6">
        <v>595</v>
      </c>
      <c r="G756" s="6">
        <v>353</v>
      </c>
      <c r="H756" s="6">
        <v>2</v>
      </c>
      <c r="I756" s="6">
        <f t="shared" si="69"/>
        <v>706</v>
      </c>
      <c r="J756" s="6">
        <f t="shared" si="70"/>
        <v>1301</v>
      </c>
      <c r="K756" s="6">
        <v>1475</v>
      </c>
      <c r="L756" s="6">
        <f t="shared" si="71"/>
        <v>174</v>
      </c>
      <c r="M756">
        <f>SUMIFS(L$2:L756,E$2:E756,E756,B$2:B756,B756,C$2:C756,C756)</f>
        <v>-61</v>
      </c>
    </row>
    <row r="757" spans="1:13" x14ac:dyDescent="0.25">
      <c r="A757" s="5">
        <v>37247</v>
      </c>
      <c r="B757" s="6">
        <f t="shared" si="66"/>
        <v>2001</v>
      </c>
      <c r="C757" s="6">
        <f t="shared" si="67"/>
        <v>12</v>
      </c>
      <c r="D757" s="6" t="str">
        <f t="shared" si="68"/>
        <v>sobota</v>
      </c>
      <c r="E757" s="6" t="s">
        <v>11</v>
      </c>
      <c r="F757" s="6">
        <v>726</v>
      </c>
      <c r="G757" s="6">
        <v>418</v>
      </c>
      <c r="H757" s="6">
        <v>9</v>
      </c>
      <c r="I757" s="6">
        <f t="shared" si="69"/>
        <v>3762</v>
      </c>
      <c r="J757" s="6">
        <f t="shared" si="70"/>
        <v>4488</v>
      </c>
      <c r="K757" s="6">
        <v>4619</v>
      </c>
      <c r="L757" s="6">
        <f t="shared" si="71"/>
        <v>131</v>
      </c>
      <c r="M757">
        <f>SUMIFS(L$2:L757,E$2:E757,E757,B$2:B757,B757,C$2:C757,C757)</f>
        <v>887</v>
      </c>
    </row>
    <row r="758" spans="1:13" x14ac:dyDescent="0.25">
      <c r="A758" s="5">
        <v>37247</v>
      </c>
      <c r="B758" s="6">
        <f t="shared" si="66"/>
        <v>2001</v>
      </c>
      <c r="C758" s="6">
        <f t="shared" si="67"/>
        <v>12</v>
      </c>
      <c r="D758" s="6" t="str">
        <f t="shared" si="68"/>
        <v>sobota</v>
      </c>
      <c r="E758" s="6" t="s">
        <v>9</v>
      </c>
      <c r="F758" s="6">
        <v>353</v>
      </c>
      <c r="G758" s="6">
        <v>418</v>
      </c>
      <c r="H758" s="6">
        <v>6</v>
      </c>
      <c r="I758" s="6">
        <f t="shared" si="69"/>
        <v>2508</v>
      </c>
      <c r="J758" s="6">
        <f t="shared" si="70"/>
        <v>2861</v>
      </c>
      <c r="K758" s="6">
        <v>3229</v>
      </c>
      <c r="L758" s="6">
        <f t="shared" si="71"/>
        <v>368</v>
      </c>
      <c r="M758">
        <f>SUMIFS(L$2:L758,E$2:E758,E758,B$2:B758,B758,C$2:C758,C758)</f>
        <v>10240</v>
      </c>
    </row>
    <row r="759" spans="1:13" x14ac:dyDescent="0.25">
      <c r="A759" s="5">
        <v>37248</v>
      </c>
      <c r="B759" s="6">
        <f t="shared" si="66"/>
        <v>2001</v>
      </c>
      <c r="C759" s="6">
        <f t="shared" si="67"/>
        <v>12</v>
      </c>
      <c r="D759" s="6" t="str">
        <f t="shared" si="68"/>
        <v>neděle</v>
      </c>
      <c r="E759" s="6" t="s">
        <v>12</v>
      </c>
      <c r="F759" s="6">
        <v>618</v>
      </c>
      <c r="G759" s="6">
        <v>344</v>
      </c>
      <c r="H759" s="6">
        <v>3</v>
      </c>
      <c r="I759" s="6">
        <f t="shared" si="69"/>
        <v>1032</v>
      </c>
      <c r="J759" s="6">
        <f t="shared" si="70"/>
        <v>1650</v>
      </c>
      <c r="K759" s="6">
        <v>1483</v>
      </c>
      <c r="L759" s="6">
        <f t="shared" si="71"/>
        <v>-167</v>
      </c>
      <c r="M759">
        <f>SUMIFS(L$2:L759,E$2:E759,E759,B$2:B759,B759,C$2:C759,C759)</f>
        <v>-47</v>
      </c>
    </row>
    <row r="760" spans="1:13" x14ac:dyDescent="0.25">
      <c r="A760" s="5">
        <v>37250</v>
      </c>
      <c r="B760" s="6">
        <f t="shared" si="66"/>
        <v>2001</v>
      </c>
      <c r="C760" s="6">
        <f t="shared" si="67"/>
        <v>12</v>
      </c>
      <c r="D760" s="6" t="str">
        <f t="shared" si="68"/>
        <v>úterý</v>
      </c>
      <c r="E760" s="6" t="s">
        <v>12</v>
      </c>
      <c r="F760" s="6">
        <v>618</v>
      </c>
      <c r="G760" s="6">
        <v>476</v>
      </c>
      <c r="H760" s="6">
        <v>2</v>
      </c>
      <c r="I760" s="6">
        <f t="shared" si="69"/>
        <v>952</v>
      </c>
      <c r="J760" s="6">
        <f t="shared" si="70"/>
        <v>1570</v>
      </c>
      <c r="K760" s="6">
        <v>1269</v>
      </c>
      <c r="L760" s="6">
        <f t="shared" si="71"/>
        <v>-301</v>
      </c>
      <c r="M760">
        <f>SUMIFS(L$2:L760,E$2:E760,E760,B$2:B760,B760,C$2:C760,C760)</f>
        <v>-348</v>
      </c>
    </row>
    <row r="761" spans="1:13" x14ac:dyDescent="0.25">
      <c r="A761" s="5">
        <v>37250</v>
      </c>
      <c r="B761" s="6">
        <f t="shared" si="66"/>
        <v>2001</v>
      </c>
      <c r="C761" s="6">
        <f t="shared" si="67"/>
        <v>12</v>
      </c>
      <c r="D761" s="6" t="str">
        <f t="shared" si="68"/>
        <v>úterý</v>
      </c>
      <c r="E761" s="6" t="s">
        <v>7</v>
      </c>
      <c r="F761" s="6">
        <v>699</v>
      </c>
      <c r="G761" s="6">
        <v>476</v>
      </c>
      <c r="H761" s="6">
        <v>1</v>
      </c>
      <c r="I761" s="6">
        <f t="shared" si="69"/>
        <v>476</v>
      </c>
      <c r="J761" s="6">
        <f t="shared" si="70"/>
        <v>1175</v>
      </c>
      <c r="K761" s="6">
        <v>1092</v>
      </c>
      <c r="L761" s="6">
        <f t="shared" si="71"/>
        <v>-83</v>
      </c>
      <c r="M761">
        <f>SUMIFS(L$2:L761,E$2:E761,E761,B$2:B761,B761,C$2:C761,C761)</f>
        <v>3949</v>
      </c>
    </row>
    <row r="762" spans="1:13" x14ac:dyDescent="0.25">
      <c r="A762" s="5">
        <v>37251</v>
      </c>
      <c r="B762" s="6">
        <f t="shared" si="66"/>
        <v>2001</v>
      </c>
      <c r="C762" s="6">
        <f t="shared" si="67"/>
        <v>12</v>
      </c>
      <c r="D762" s="6" t="str">
        <f t="shared" si="68"/>
        <v>středa</v>
      </c>
      <c r="E762" s="6" t="s">
        <v>13</v>
      </c>
      <c r="F762" s="6">
        <v>595</v>
      </c>
      <c r="G762" s="6">
        <v>476</v>
      </c>
      <c r="H762" s="6">
        <v>10</v>
      </c>
      <c r="I762" s="6">
        <f t="shared" si="69"/>
        <v>4760</v>
      </c>
      <c r="J762" s="6">
        <f t="shared" si="70"/>
        <v>5355</v>
      </c>
      <c r="K762" s="6">
        <v>6177</v>
      </c>
      <c r="L762" s="6">
        <f t="shared" si="71"/>
        <v>822</v>
      </c>
      <c r="M762">
        <f>SUMIFS(L$2:L762,E$2:E762,E762,B$2:B762,B762,C$2:C762,C762)</f>
        <v>761</v>
      </c>
    </row>
    <row r="763" spans="1:13" x14ac:dyDescent="0.25">
      <c r="A763" s="5">
        <v>37251</v>
      </c>
      <c r="B763" s="6">
        <f t="shared" si="66"/>
        <v>2001</v>
      </c>
      <c r="C763" s="6">
        <f t="shared" si="67"/>
        <v>12</v>
      </c>
      <c r="D763" s="6" t="str">
        <f t="shared" si="68"/>
        <v>středa</v>
      </c>
      <c r="E763" s="6" t="s">
        <v>11</v>
      </c>
      <c r="F763" s="6">
        <v>726</v>
      </c>
      <c r="G763" s="6">
        <v>476</v>
      </c>
      <c r="H763" s="6">
        <v>1</v>
      </c>
      <c r="I763" s="6">
        <f t="shared" si="69"/>
        <v>476</v>
      </c>
      <c r="J763" s="6">
        <f t="shared" si="70"/>
        <v>1202</v>
      </c>
      <c r="K763" s="6">
        <v>1110</v>
      </c>
      <c r="L763" s="6">
        <f t="shared" si="71"/>
        <v>-92</v>
      </c>
      <c r="M763">
        <f>SUMIFS(L$2:L763,E$2:E763,E763,B$2:B763,B763,C$2:C763,C763)</f>
        <v>795</v>
      </c>
    </row>
    <row r="764" spans="1:13" x14ac:dyDescent="0.25">
      <c r="A764" s="5">
        <v>37251</v>
      </c>
      <c r="B764" s="6">
        <f t="shared" si="66"/>
        <v>2001</v>
      </c>
      <c r="C764" s="6">
        <f t="shared" si="67"/>
        <v>12</v>
      </c>
      <c r="D764" s="6" t="str">
        <f t="shared" si="68"/>
        <v>středa</v>
      </c>
      <c r="E764" s="6" t="s">
        <v>10</v>
      </c>
      <c r="F764" s="6">
        <v>643</v>
      </c>
      <c r="G764" s="6">
        <v>476</v>
      </c>
      <c r="H764" s="6">
        <v>3</v>
      </c>
      <c r="I764" s="6">
        <f t="shared" si="69"/>
        <v>1428</v>
      </c>
      <c r="J764" s="6">
        <f t="shared" si="70"/>
        <v>2071</v>
      </c>
      <c r="K764" s="6">
        <v>2351</v>
      </c>
      <c r="L764" s="6">
        <f t="shared" si="71"/>
        <v>280</v>
      </c>
      <c r="M764">
        <f>SUMIFS(L$2:L764,E$2:E764,E764,B$2:B764,B764,C$2:C764,C764)</f>
        <v>-29</v>
      </c>
    </row>
    <row r="765" spans="1:13" x14ac:dyDescent="0.25">
      <c r="A765" s="5">
        <v>37252</v>
      </c>
      <c r="B765" s="6">
        <f t="shared" si="66"/>
        <v>2001</v>
      </c>
      <c r="C765" s="6">
        <f t="shared" si="67"/>
        <v>12</v>
      </c>
      <c r="D765" s="6" t="str">
        <f t="shared" si="68"/>
        <v>čtvrtek</v>
      </c>
      <c r="E765" s="6" t="s">
        <v>11</v>
      </c>
      <c r="F765" s="6">
        <v>726</v>
      </c>
      <c r="G765" s="6">
        <v>344</v>
      </c>
      <c r="H765" s="6">
        <v>7</v>
      </c>
      <c r="I765" s="6">
        <f t="shared" si="69"/>
        <v>2408</v>
      </c>
      <c r="J765" s="6">
        <f t="shared" si="70"/>
        <v>3134</v>
      </c>
      <c r="K765" s="6">
        <v>2722</v>
      </c>
      <c r="L765" s="6">
        <f t="shared" si="71"/>
        <v>-412</v>
      </c>
      <c r="M765">
        <f>SUMIFS(L$2:L765,E$2:E765,E765,B$2:B765,B765,C$2:C765,C765)</f>
        <v>383</v>
      </c>
    </row>
    <row r="766" spans="1:13" x14ac:dyDescent="0.25">
      <c r="A766" s="5">
        <v>37252</v>
      </c>
      <c r="B766" s="6">
        <f t="shared" si="66"/>
        <v>2001</v>
      </c>
      <c r="C766" s="6">
        <f t="shared" si="67"/>
        <v>12</v>
      </c>
      <c r="D766" s="6" t="str">
        <f t="shared" si="68"/>
        <v>čtvrtek</v>
      </c>
      <c r="E766" s="6" t="s">
        <v>12</v>
      </c>
      <c r="F766" s="6">
        <v>618</v>
      </c>
      <c r="G766" s="6">
        <v>344</v>
      </c>
      <c r="H766" s="6">
        <v>4</v>
      </c>
      <c r="I766" s="6">
        <f t="shared" si="69"/>
        <v>1376</v>
      </c>
      <c r="J766" s="6">
        <f t="shared" si="70"/>
        <v>1994</v>
      </c>
      <c r="K766" s="6">
        <v>2249</v>
      </c>
      <c r="L766" s="6">
        <f t="shared" si="71"/>
        <v>255</v>
      </c>
      <c r="M766">
        <f>SUMIFS(L$2:L766,E$2:E766,E766,B$2:B766,B766,C$2:C766,C766)</f>
        <v>-93</v>
      </c>
    </row>
    <row r="767" spans="1:13" x14ac:dyDescent="0.25">
      <c r="A767" s="5">
        <v>37252</v>
      </c>
      <c r="B767" s="6">
        <f t="shared" si="66"/>
        <v>2001</v>
      </c>
      <c r="C767" s="6">
        <f t="shared" si="67"/>
        <v>12</v>
      </c>
      <c r="D767" s="6" t="str">
        <f t="shared" si="68"/>
        <v>čtvrtek</v>
      </c>
      <c r="E767" s="6" t="s">
        <v>8</v>
      </c>
      <c r="F767" s="6">
        <v>566</v>
      </c>
      <c r="G767" s="6">
        <v>344</v>
      </c>
      <c r="H767" s="6">
        <v>3</v>
      </c>
      <c r="I767" s="6">
        <f t="shared" si="69"/>
        <v>1032</v>
      </c>
      <c r="J767" s="6">
        <f t="shared" si="70"/>
        <v>1598</v>
      </c>
      <c r="K767" s="6">
        <v>1450</v>
      </c>
      <c r="L767" s="6">
        <f t="shared" si="71"/>
        <v>-148</v>
      </c>
      <c r="M767">
        <f>SUMIFS(L$2:L767,E$2:E767,E767,B$2:B767,B767,C$2:C767,C767)</f>
        <v>4128</v>
      </c>
    </row>
    <row r="768" spans="1:13" x14ac:dyDescent="0.25">
      <c r="A768" s="5">
        <v>37253</v>
      </c>
      <c r="B768" s="6">
        <f t="shared" si="66"/>
        <v>2001</v>
      </c>
      <c r="C768" s="6">
        <f t="shared" si="67"/>
        <v>12</v>
      </c>
      <c r="D768" s="6" t="str">
        <f t="shared" si="68"/>
        <v>pátek</v>
      </c>
      <c r="E768" s="6" t="s">
        <v>12</v>
      </c>
      <c r="F768" s="6">
        <v>618</v>
      </c>
      <c r="G768" s="6">
        <v>353</v>
      </c>
      <c r="H768" s="6">
        <v>1</v>
      </c>
      <c r="I768" s="6">
        <f t="shared" si="69"/>
        <v>353</v>
      </c>
      <c r="J768" s="6">
        <f t="shared" si="70"/>
        <v>971</v>
      </c>
      <c r="K768" s="6">
        <v>1854</v>
      </c>
      <c r="L768" s="6">
        <f t="shared" si="71"/>
        <v>883</v>
      </c>
      <c r="M768">
        <f>SUMIFS(L$2:L768,E$2:E768,E768,B$2:B768,B768,C$2:C768,C768)</f>
        <v>790</v>
      </c>
    </row>
    <row r="769" spans="1:13" x14ac:dyDescent="0.25">
      <c r="A769" s="5">
        <v>37254</v>
      </c>
      <c r="B769" s="6">
        <f t="shared" si="66"/>
        <v>2001</v>
      </c>
      <c r="C769" s="6">
        <f t="shared" si="67"/>
        <v>12</v>
      </c>
      <c r="D769" s="6" t="str">
        <f t="shared" si="68"/>
        <v>sobota</v>
      </c>
      <c r="E769" s="6" t="s">
        <v>12</v>
      </c>
      <c r="F769" s="6">
        <v>618</v>
      </c>
      <c r="G769" s="6">
        <v>418</v>
      </c>
      <c r="H769" s="6">
        <v>7</v>
      </c>
      <c r="I769" s="6">
        <f t="shared" si="69"/>
        <v>2926</v>
      </c>
      <c r="J769" s="6">
        <f t="shared" si="70"/>
        <v>3544</v>
      </c>
      <c r="K769" s="6">
        <v>3585</v>
      </c>
      <c r="L769" s="6">
        <f t="shared" si="71"/>
        <v>41</v>
      </c>
      <c r="M769">
        <f>SUMIFS(L$2:L769,E$2:E769,E769,B$2:B769,B769,C$2:C769,C769)</f>
        <v>831</v>
      </c>
    </row>
    <row r="770" spans="1:13" x14ac:dyDescent="0.25">
      <c r="A770" s="5">
        <v>37256</v>
      </c>
      <c r="B770" s="6">
        <f t="shared" ref="B770:B833" si="72">YEAR(A770)</f>
        <v>2001</v>
      </c>
      <c r="C770" s="6">
        <f t="shared" ref="C770:C833" si="73">MONTH(A770)</f>
        <v>12</v>
      </c>
      <c r="D770" s="6" t="str">
        <f t="shared" ref="D770:D833" si="74">TEXT(A770,"dddd")</f>
        <v>pondělí</v>
      </c>
      <c r="E770" s="6" t="s">
        <v>8</v>
      </c>
      <c r="F770" s="6">
        <v>566</v>
      </c>
      <c r="G770" s="6">
        <v>353</v>
      </c>
      <c r="H770" s="6">
        <v>5</v>
      </c>
      <c r="I770" s="6">
        <f t="shared" ref="I770:I833" si="75">G770*H770</f>
        <v>1765</v>
      </c>
      <c r="J770" s="6">
        <f t="shared" ref="J770:J833" si="76">F770+I770</f>
        <v>2331</v>
      </c>
      <c r="K770" s="6">
        <v>2620</v>
      </c>
      <c r="L770" s="6">
        <f t="shared" ref="L770:L833" si="77">K770-J770</f>
        <v>289</v>
      </c>
      <c r="M770">
        <f>SUMIFS(L$2:L770,E$2:E770,E770,B$2:B770,B770,C$2:C770,C770)</f>
        <v>4417</v>
      </c>
    </row>
    <row r="771" spans="1:13" x14ac:dyDescent="0.25">
      <c r="A771" s="5">
        <v>37256</v>
      </c>
      <c r="B771" s="6">
        <f t="shared" si="72"/>
        <v>2001</v>
      </c>
      <c r="C771" s="6">
        <f t="shared" si="73"/>
        <v>12</v>
      </c>
      <c r="D771" s="6" t="str">
        <f t="shared" si="74"/>
        <v>pondělí</v>
      </c>
      <c r="E771" s="6" t="s">
        <v>10</v>
      </c>
      <c r="F771" s="6">
        <v>643</v>
      </c>
      <c r="G771" s="6">
        <v>353</v>
      </c>
      <c r="H771" s="6">
        <v>10</v>
      </c>
      <c r="I771" s="6">
        <f t="shared" si="75"/>
        <v>3530</v>
      </c>
      <c r="J771" s="6">
        <f t="shared" si="76"/>
        <v>4173</v>
      </c>
      <c r="K771" s="6">
        <v>16587</v>
      </c>
      <c r="L771" s="6">
        <f t="shared" si="77"/>
        <v>12414</v>
      </c>
      <c r="M771">
        <f>SUMIFS(L$2:L771,E$2:E771,E771,B$2:B771,B771,C$2:C771,C771)</f>
        <v>12385</v>
      </c>
    </row>
    <row r="772" spans="1:13" x14ac:dyDescent="0.25">
      <c r="A772" s="5">
        <v>37257</v>
      </c>
      <c r="B772" s="6">
        <f t="shared" si="72"/>
        <v>2002</v>
      </c>
      <c r="C772" s="6">
        <f t="shared" si="73"/>
        <v>1</v>
      </c>
      <c r="D772" s="6" t="str">
        <f t="shared" si="74"/>
        <v>úterý</v>
      </c>
      <c r="E772" s="6" t="s">
        <v>8</v>
      </c>
      <c r="F772" s="6">
        <v>645</v>
      </c>
      <c r="G772" s="6">
        <v>542</v>
      </c>
      <c r="H772" s="6">
        <v>3</v>
      </c>
      <c r="I772" s="6">
        <f t="shared" si="75"/>
        <v>1626</v>
      </c>
      <c r="J772" s="6">
        <f t="shared" si="76"/>
        <v>2271</v>
      </c>
      <c r="K772" s="6">
        <v>2414</v>
      </c>
      <c r="L772" s="6">
        <f t="shared" si="77"/>
        <v>143</v>
      </c>
      <c r="M772">
        <f>SUMIFS(L$2:L772,E$2:E772,E772,B$2:B772,B772,C$2:C772,C772)</f>
        <v>143</v>
      </c>
    </row>
    <row r="773" spans="1:13" x14ac:dyDescent="0.25">
      <c r="A773" s="5">
        <v>37258</v>
      </c>
      <c r="B773" s="6">
        <f t="shared" si="72"/>
        <v>2002</v>
      </c>
      <c r="C773" s="6">
        <f t="shared" si="73"/>
        <v>1</v>
      </c>
      <c r="D773" s="6" t="str">
        <f t="shared" si="74"/>
        <v>středa</v>
      </c>
      <c r="E773" s="6" t="s">
        <v>11</v>
      </c>
      <c r="F773" s="6">
        <v>828</v>
      </c>
      <c r="G773" s="6">
        <v>542</v>
      </c>
      <c r="H773" s="6">
        <v>10</v>
      </c>
      <c r="I773" s="6">
        <f t="shared" si="75"/>
        <v>5420</v>
      </c>
      <c r="J773" s="6">
        <f t="shared" si="76"/>
        <v>6248</v>
      </c>
      <c r="K773" s="6">
        <v>6605</v>
      </c>
      <c r="L773" s="6">
        <f t="shared" si="77"/>
        <v>357</v>
      </c>
      <c r="M773">
        <f>SUMIFS(L$2:L773,E$2:E773,E773,B$2:B773,B773,C$2:C773,C773)</f>
        <v>357</v>
      </c>
    </row>
    <row r="774" spans="1:13" x14ac:dyDescent="0.25">
      <c r="A774" s="5">
        <v>37259</v>
      </c>
      <c r="B774" s="6">
        <f t="shared" si="72"/>
        <v>2002</v>
      </c>
      <c r="C774" s="6">
        <f t="shared" si="73"/>
        <v>1</v>
      </c>
      <c r="D774" s="6" t="str">
        <f t="shared" si="74"/>
        <v>čtvrtek</v>
      </c>
      <c r="E774" s="6" t="s">
        <v>13</v>
      </c>
      <c r="F774" s="6">
        <v>678</v>
      </c>
      <c r="G774" s="6">
        <v>392</v>
      </c>
      <c r="H774" s="6">
        <v>10</v>
      </c>
      <c r="I774" s="6">
        <f t="shared" si="75"/>
        <v>3920</v>
      </c>
      <c r="J774" s="6">
        <f t="shared" si="76"/>
        <v>4598</v>
      </c>
      <c r="K774" s="6">
        <v>4884</v>
      </c>
      <c r="L774" s="6">
        <f t="shared" si="77"/>
        <v>286</v>
      </c>
      <c r="M774">
        <f>SUMIFS(L$2:L774,E$2:E774,E774,B$2:B774,B774,C$2:C774,C774)</f>
        <v>286</v>
      </c>
    </row>
    <row r="775" spans="1:13" x14ac:dyDescent="0.25">
      <c r="A775" s="5">
        <v>37262</v>
      </c>
      <c r="B775" s="6">
        <f t="shared" si="72"/>
        <v>2002</v>
      </c>
      <c r="C775" s="6">
        <f t="shared" si="73"/>
        <v>1</v>
      </c>
      <c r="D775" s="6" t="str">
        <f t="shared" si="74"/>
        <v>neděle</v>
      </c>
      <c r="E775" s="6" t="s">
        <v>8</v>
      </c>
      <c r="F775" s="6">
        <v>645</v>
      </c>
      <c r="G775" s="6">
        <v>392</v>
      </c>
      <c r="H775" s="6">
        <v>8</v>
      </c>
      <c r="I775" s="6">
        <f t="shared" si="75"/>
        <v>3136</v>
      </c>
      <c r="J775" s="6">
        <f t="shared" si="76"/>
        <v>3781</v>
      </c>
      <c r="K775" s="6">
        <v>4196</v>
      </c>
      <c r="L775" s="6">
        <f t="shared" si="77"/>
        <v>415</v>
      </c>
      <c r="M775">
        <f>SUMIFS(L$2:L775,E$2:E775,E775,B$2:B775,B775,C$2:C775,C775)</f>
        <v>558</v>
      </c>
    </row>
    <row r="776" spans="1:13" x14ac:dyDescent="0.25">
      <c r="A776" s="5">
        <v>37263</v>
      </c>
      <c r="B776" s="6">
        <f t="shared" si="72"/>
        <v>2002</v>
      </c>
      <c r="C776" s="6">
        <f t="shared" si="73"/>
        <v>1</v>
      </c>
      <c r="D776" s="6" t="str">
        <f t="shared" si="74"/>
        <v>pondělí</v>
      </c>
      <c r="E776" s="6" t="s">
        <v>12</v>
      </c>
      <c r="F776" s="6">
        <v>705</v>
      </c>
      <c r="G776" s="6">
        <v>403</v>
      </c>
      <c r="H776" s="6">
        <v>10</v>
      </c>
      <c r="I776" s="6">
        <f t="shared" si="75"/>
        <v>4030</v>
      </c>
      <c r="J776" s="6">
        <f t="shared" si="76"/>
        <v>4735</v>
      </c>
      <c r="K776" s="6">
        <v>5485</v>
      </c>
      <c r="L776" s="6">
        <f t="shared" si="77"/>
        <v>750</v>
      </c>
      <c r="M776">
        <f>SUMIFS(L$2:L776,E$2:E776,E776,B$2:B776,B776,C$2:C776,C776)</f>
        <v>750</v>
      </c>
    </row>
    <row r="777" spans="1:13" x14ac:dyDescent="0.25">
      <c r="A777" s="5">
        <v>37263</v>
      </c>
      <c r="B777" s="6">
        <f t="shared" si="72"/>
        <v>2002</v>
      </c>
      <c r="C777" s="6">
        <f t="shared" si="73"/>
        <v>1</v>
      </c>
      <c r="D777" s="6" t="str">
        <f t="shared" si="74"/>
        <v>pondělí</v>
      </c>
      <c r="E777" s="6" t="s">
        <v>13</v>
      </c>
      <c r="F777" s="6">
        <v>678</v>
      </c>
      <c r="G777" s="6">
        <v>403</v>
      </c>
      <c r="H777" s="6">
        <v>6</v>
      </c>
      <c r="I777" s="6">
        <f t="shared" si="75"/>
        <v>2418</v>
      </c>
      <c r="J777" s="6">
        <f t="shared" si="76"/>
        <v>3096</v>
      </c>
      <c r="K777" s="6">
        <v>3148</v>
      </c>
      <c r="L777" s="6">
        <f t="shared" si="77"/>
        <v>52</v>
      </c>
      <c r="M777">
        <f>SUMIFS(L$2:L777,E$2:E777,E777,B$2:B777,B777,C$2:C777,C777)</f>
        <v>338</v>
      </c>
    </row>
    <row r="778" spans="1:13" x14ac:dyDescent="0.25">
      <c r="A778" s="5">
        <v>37265</v>
      </c>
      <c r="B778" s="6">
        <f t="shared" si="72"/>
        <v>2002</v>
      </c>
      <c r="C778" s="6">
        <f t="shared" si="73"/>
        <v>1</v>
      </c>
      <c r="D778" s="6" t="str">
        <f t="shared" si="74"/>
        <v>středa</v>
      </c>
      <c r="E778" s="6" t="s">
        <v>9</v>
      </c>
      <c r="F778" s="6">
        <v>403</v>
      </c>
      <c r="G778" s="6">
        <v>542</v>
      </c>
      <c r="H778" s="6">
        <v>6</v>
      </c>
      <c r="I778" s="6">
        <f t="shared" si="75"/>
        <v>3252</v>
      </c>
      <c r="J778" s="6">
        <f t="shared" si="76"/>
        <v>3655</v>
      </c>
      <c r="K778" s="6">
        <v>4016</v>
      </c>
      <c r="L778" s="6">
        <f t="shared" si="77"/>
        <v>361</v>
      </c>
      <c r="M778">
        <f>SUMIFS(L$2:L778,E$2:E778,E778,B$2:B778,B778,C$2:C778,C778)</f>
        <v>361</v>
      </c>
    </row>
    <row r="779" spans="1:13" x14ac:dyDescent="0.25">
      <c r="A779" s="5">
        <v>37265</v>
      </c>
      <c r="B779" s="6">
        <f t="shared" si="72"/>
        <v>2002</v>
      </c>
      <c r="C779" s="6">
        <f t="shared" si="73"/>
        <v>1</v>
      </c>
      <c r="D779" s="6" t="str">
        <f t="shared" si="74"/>
        <v>středa</v>
      </c>
      <c r="E779" s="6" t="s">
        <v>12</v>
      </c>
      <c r="F779" s="6">
        <v>705</v>
      </c>
      <c r="G779" s="6">
        <v>542</v>
      </c>
      <c r="H779" s="6">
        <v>2</v>
      </c>
      <c r="I779" s="6">
        <f t="shared" si="75"/>
        <v>1084</v>
      </c>
      <c r="J779" s="6">
        <f t="shared" si="76"/>
        <v>1789</v>
      </c>
      <c r="K779" s="6">
        <v>1807</v>
      </c>
      <c r="L779" s="6">
        <f t="shared" si="77"/>
        <v>18</v>
      </c>
      <c r="M779">
        <f>SUMIFS(L$2:L779,E$2:E779,E779,B$2:B779,B779,C$2:C779,C779)</f>
        <v>768</v>
      </c>
    </row>
    <row r="780" spans="1:13" x14ac:dyDescent="0.25">
      <c r="A780" s="5">
        <v>37266</v>
      </c>
      <c r="B780" s="6">
        <f t="shared" si="72"/>
        <v>2002</v>
      </c>
      <c r="C780" s="6">
        <f t="shared" si="73"/>
        <v>1</v>
      </c>
      <c r="D780" s="6" t="str">
        <f t="shared" si="74"/>
        <v>čtvrtek</v>
      </c>
      <c r="E780" s="6" t="s">
        <v>9</v>
      </c>
      <c r="F780" s="6">
        <v>403</v>
      </c>
      <c r="G780" s="6">
        <v>392</v>
      </c>
      <c r="H780" s="6">
        <v>4</v>
      </c>
      <c r="I780" s="6">
        <f t="shared" si="75"/>
        <v>1568</v>
      </c>
      <c r="J780" s="6">
        <f t="shared" si="76"/>
        <v>1971</v>
      </c>
      <c r="K780" s="6">
        <v>2205</v>
      </c>
      <c r="L780" s="6">
        <f t="shared" si="77"/>
        <v>234</v>
      </c>
      <c r="M780">
        <f>SUMIFS(L$2:L780,E$2:E780,E780,B$2:B780,B780,C$2:C780,C780)</f>
        <v>595</v>
      </c>
    </row>
    <row r="781" spans="1:13" x14ac:dyDescent="0.25">
      <c r="A781" s="5">
        <v>37267</v>
      </c>
      <c r="B781" s="6">
        <f t="shared" si="72"/>
        <v>2002</v>
      </c>
      <c r="C781" s="6">
        <f t="shared" si="73"/>
        <v>1</v>
      </c>
      <c r="D781" s="6" t="str">
        <f t="shared" si="74"/>
        <v>pátek</v>
      </c>
      <c r="E781" s="6" t="s">
        <v>9</v>
      </c>
      <c r="F781" s="6">
        <v>403</v>
      </c>
      <c r="G781" s="6">
        <v>403</v>
      </c>
      <c r="H781" s="6">
        <v>2</v>
      </c>
      <c r="I781" s="6">
        <f t="shared" si="75"/>
        <v>806</v>
      </c>
      <c r="J781" s="6">
        <f t="shared" si="76"/>
        <v>1209</v>
      </c>
      <c r="K781" s="6">
        <v>1233</v>
      </c>
      <c r="L781" s="6">
        <f t="shared" si="77"/>
        <v>24</v>
      </c>
      <c r="M781">
        <f>SUMIFS(L$2:L781,E$2:E781,E781,B$2:B781,B781,C$2:C781,C781)</f>
        <v>619</v>
      </c>
    </row>
    <row r="782" spans="1:13" x14ac:dyDescent="0.25">
      <c r="A782" s="5">
        <v>37269</v>
      </c>
      <c r="B782" s="6">
        <f t="shared" si="72"/>
        <v>2002</v>
      </c>
      <c r="C782" s="6">
        <f t="shared" si="73"/>
        <v>1</v>
      </c>
      <c r="D782" s="6" t="str">
        <f t="shared" si="74"/>
        <v>neděle</v>
      </c>
      <c r="E782" s="6" t="s">
        <v>13</v>
      </c>
      <c r="F782" s="6">
        <v>678</v>
      </c>
      <c r="G782" s="6">
        <v>392</v>
      </c>
      <c r="H782" s="6">
        <v>4</v>
      </c>
      <c r="I782" s="6">
        <f t="shared" si="75"/>
        <v>1568</v>
      </c>
      <c r="J782" s="6">
        <f t="shared" si="76"/>
        <v>2246</v>
      </c>
      <c r="K782" s="6">
        <v>2428</v>
      </c>
      <c r="L782" s="6">
        <f t="shared" si="77"/>
        <v>182</v>
      </c>
      <c r="M782">
        <f>SUMIFS(L$2:L782,E$2:E782,E782,B$2:B782,B782,C$2:C782,C782)</f>
        <v>520</v>
      </c>
    </row>
    <row r="783" spans="1:13" x14ac:dyDescent="0.25">
      <c r="A783" s="5">
        <v>37269</v>
      </c>
      <c r="B783" s="6">
        <f t="shared" si="72"/>
        <v>2002</v>
      </c>
      <c r="C783" s="6">
        <f t="shared" si="73"/>
        <v>1</v>
      </c>
      <c r="D783" s="6" t="str">
        <f t="shared" si="74"/>
        <v>neděle</v>
      </c>
      <c r="E783" s="6" t="s">
        <v>8</v>
      </c>
      <c r="F783" s="6">
        <v>645</v>
      </c>
      <c r="G783" s="6">
        <v>392</v>
      </c>
      <c r="H783" s="6">
        <v>1</v>
      </c>
      <c r="I783" s="6">
        <f t="shared" si="75"/>
        <v>392</v>
      </c>
      <c r="J783" s="6">
        <f t="shared" si="76"/>
        <v>1037</v>
      </c>
      <c r="K783" s="6">
        <v>911</v>
      </c>
      <c r="L783" s="6">
        <f t="shared" si="77"/>
        <v>-126</v>
      </c>
      <c r="M783">
        <f>SUMIFS(L$2:L783,E$2:E783,E783,B$2:B783,B783,C$2:C783,C783)</f>
        <v>432</v>
      </c>
    </row>
    <row r="784" spans="1:13" x14ac:dyDescent="0.25">
      <c r="A784" s="5">
        <v>37270</v>
      </c>
      <c r="B784" s="6">
        <f t="shared" si="72"/>
        <v>2002</v>
      </c>
      <c r="C784" s="6">
        <f t="shared" si="73"/>
        <v>1</v>
      </c>
      <c r="D784" s="6" t="str">
        <f t="shared" si="74"/>
        <v>pondělí</v>
      </c>
      <c r="E784" s="6" t="s">
        <v>11</v>
      </c>
      <c r="F784" s="6">
        <v>828</v>
      </c>
      <c r="G784" s="6">
        <v>403</v>
      </c>
      <c r="H784" s="6">
        <v>2</v>
      </c>
      <c r="I784" s="6">
        <f t="shared" si="75"/>
        <v>806</v>
      </c>
      <c r="J784" s="6">
        <f t="shared" si="76"/>
        <v>1634</v>
      </c>
      <c r="K784" s="6">
        <v>3128</v>
      </c>
      <c r="L784" s="6">
        <f t="shared" si="77"/>
        <v>1494</v>
      </c>
      <c r="M784">
        <f>SUMIFS(L$2:L784,E$2:E784,E784,B$2:B784,B784,C$2:C784,C784)</f>
        <v>1851</v>
      </c>
    </row>
    <row r="785" spans="1:13" x14ac:dyDescent="0.25">
      <c r="A785" s="5">
        <v>37271</v>
      </c>
      <c r="B785" s="6">
        <f t="shared" si="72"/>
        <v>2002</v>
      </c>
      <c r="C785" s="6">
        <f t="shared" si="73"/>
        <v>1</v>
      </c>
      <c r="D785" s="6" t="str">
        <f t="shared" si="74"/>
        <v>úterý</v>
      </c>
      <c r="E785" s="6" t="s">
        <v>8</v>
      </c>
      <c r="F785" s="6">
        <v>645</v>
      </c>
      <c r="G785" s="6">
        <v>542</v>
      </c>
      <c r="H785" s="6">
        <v>5</v>
      </c>
      <c r="I785" s="6">
        <f t="shared" si="75"/>
        <v>2710</v>
      </c>
      <c r="J785" s="6">
        <f t="shared" si="76"/>
        <v>3355</v>
      </c>
      <c r="K785" s="6">
        <v>4832</v>
      </c>
      <c r="L785" s="6">
        <f t="shared" si="77"/>
        <v>1477</v>
      </c>
      <c r="M785">
        <f>SUMIFS(L$2:L785,E$2:E785,E785,B$2:B785,B785,C$2:C785,C785)</f>
        <v>1909</v>
      </c>
    </row>
    <row r="786" spans="1:13" x14ac:dyDescent="0.25">
      <c r="A786" s="5">
        <v>37271</v>
      </c>
      <c r="B786" s="6">
        <f t="shared" si="72"/>
        <v>2002</v>
      </c>
      <c r="C786" s="6">
        <f t="shared" si="73"/>
        <v>1</v>
      </c>
      <c r="D786" s="6" t="str">
        <f t="shared" si="74"/>
        <v>úterý</v>
      </c>
      <c r="E786" s="6" t="s">
        <v>11</v>
      </c>
      <c r="F786" s="6">
        <v>828</v>
      </c>
      <c r="G786" s="6">
        <v>542</v>
      </c>
      <c r="H786" s="6">
        <v>6</v>
      </c>
      <c r="I786" s="6">
        <f t="shared" si="75"/>
        <v>3252</v>
      </c>
      <c r="J786" s="6">
        <f t="shared" si="76"/>
        <v>4080</v>
      </c>
      <c r="K786" s="6">
        <v>3674</v>
      </c>
      <c r="L786" s="6">
        <f t="shared" si="77"/>
        <v>-406</v>
      </c>
      <c r="M786">
        <f>SUMIFS(L$2:L786,E$2:E786,E786,B$2:B786,B786,C$2:C786,C786)</f>
        <v>1445</v>
      </c>
    </row>
    <row r="787" spans="1:13" x14ac:dyDescent="0.25">
      <c r="A787" s="5">
        <v>37272</v>
      </c>
      <c r="B787" s="6">
        <f t="shared" si="72"/>
        <v>2002</v>
      </c>
      <c r="C787" s="6">
        <f t="shared" si="73"/>
        <v>1</v>
      </c>
      <c r="D787" s="6" t="str">
        <f t="shared" si="74"/>
        <v>středa</v>
      </c>
      <c r="E787" s="6" t="s">
        <v>13</v>
      </c>
      <c r="F787" s="6">
        <v>678</v>
      </c>
      <c r="G787" s="6">
        <v>542</v>
      </c>
      <c r="H787" s="6">
        <v>4</v>
      </c>
      <c r="I787" s="6">
        <f t="shared" si="75"/>
        <v>2168</v>
      </c>
      <c r="J787" s="6">
        <f t="shared" si="76"/>
        <v>2846</v>
      </c>
      <c r="K787" s="6">
        <v>2521</v>
      </c>
      <c r="L787" s="6">
        <f t="shared" si="77"/>
        <v>-325</v>
      </c>
      <c r="M787">
        <f>SUMIFS(L$2:L787,E$2:E787,E787,B$2:B787,B787,C$2:C787,C787)</f>
        <v>195</v>
      </c>
    </row>
    <row r="788" spans="1:13" x14ac:dyDescent="0.25">
      <c r="A788" s="5">
        <v>37275</v>
      </c>
      <c r="B788" s="6">
        <f t="shared" si="72"/>
        <v>2002</v>
      </c>
      <c r="C788" s="6">
        <f t="shared" si="73"/>
        <v>1</v>
      </c>
      <c r="D788" s="6" t="str">
        <f t="shared" si="74"/>
        <v>sobota</v>
      </c>
      <c r="E788" s="6" t="s">
        <v>8</v>
      </c>
      <c r="F788" s="6">
        <v>645</v>
      </c>
      <c r="G788" s="6">
        <v>477</v>
      </c>
      <c r="H788" s="6">
        <v>3</v>
      </c>
      <c r="I788" s="6">
        <f t="shared" si="75"/>
        <v>1431</v>
      </c>
      <c r="J788" s="6">
        <f t="shared" si="76"/>
        <v>2076</v>
      </c>
      <c r="K788" s="6">
        <v>2703</v>
      </c>
      <c r="L788" s="6">
        <f t="shared" si="77"/>
        <v>627</v>
      </c>
      <c r="M788">
        <f>SUMIFS(L$2:L788,E$2:E788,E788,B$2:B788,B788,C$2:C788,C788)</f>
        <v>2536</v>
      </c>
    </row>
    <row r="789" spans="1:13" x14ac:dyDescent="0.25">
      <c r="A789" s="5">
        <v>37275</v>
      </c>
      <c r="B789" s="6">
        <f t="shared" si="72"/>
        <v>2002</v>
      </c>
      <c r="C789" s="6">
        <f t="shared" si="73"/>
        <v>1</v>
      </c>
      <c r="D789" s="6" t="str">
        <f t="shared" si="74"/>
        <v>sobota</v>
      </c>
      <c r="E789" s="6" t="s">
        <v>9</v>
      </c>
      <c r="F789" s="6">
        <v>403</v>
      </c>
      <c r="G789" s="6">
        <v>477</v>
      </c>
      <c r="H789" s="6">
        <v>1</v>
      </c>
      <c r="I789" s="6">
        <f t="shared" si="75"/>
        <v>477</v>
      </c>
      <c r="J789" s="6">
        <f t="shared" si="76"/>
        <v>880</v>
      </c>
      <c r="K789" s="6">
        <v>1041</v>
      </c>
      <c r="L789" s="6">
        <f t="shared" si="77"/>
        <v>161</v>
      </c>
      <c r="M789">
        <f>SUMIFS(L$2:L789,E$2:E789,E789,B$2:B789,B789,C$2:C789,C789)</f>
        <v>780</v>
      </c>
    </row>
    <row r="790" spans="1:13" x14ac:dyDescent="0.25">
      <c r="A790" s="5">
        <v>37276</v>
      </c>
      <c r="B790" s="6">
        <f t="shared" si="72"/>
        <v>2002</v>
      </c>
      <c r="C790" s="6">
        <f t="shared" si="73"/>
        <v>1</v>
      </c>
      <c r="D790" s="6" t="str">
        <f t="shared" si="74"/>
        <v>neděle</v>
      </c>
      <c r="E790" s="6" t="s">
        <v>11</v>
      </c>
      <c r="F790" s="6">
        <v>828</v>
      </c>
      <c r="G790" s="6">
        <v>392</v>
      </c>
      <c r="H790" s="6">
        <v>1</v>
      </c>
      <c r="I790" s="6">
        <f t="shared" si="75"/>
        <v>392</v>
      </c>
      <c r="J790" s="6">
        <f t="shared" si="76"/>
        <v>1220</v>
      </c>
      <c r="K790" s="6">
        <v>1141</v>
      </c>
      <c r="L790" s="6">
        <f t="shared" si="77"/>
        <v>-79</v>
      </c>
      <c r="M790">
        <f>SUMIFS(L$2:L790,E$2:E790,E790,B$2:B790,B790,C$2:C790,C790)</f>
        <v>1366</v>
      </c>
    </row>
    <row r="791" spans="1:13" x14ac:dyDescent="0.25">
      <c r="A791" s="5">
        <v>37277</v>
      </c>
      <c r="B791" s="6">
        <f t="shared" si="72"/>
        <v>2002</v>
      </c>
      <c r="C791" s="6">
        <f t="shared" si="73"/>
        <v>1</v>
      </c>
      <c r="D791" s="6" t="str">
        <f t="shared" si="74"/>
        <v>pondělí</v>
      </c>
      <c r="E791" s="6" t="s">
        <v>10</v>
      </c>
      <c r="F791" s="6">
        <v>734</v>
      </c>
      <c r="G791" s="6">
        <v>403</v>
      </c>
      <c r="H791" s="6">
        <v>2</v>
      </c>
      <c r="I791" s="6">
        <f t="shared" si="75"/>
        <v>806</v>
      </c>
      <c r="J791" s="6">
        <f t="shared" si="76"/>
        <v>1540</v>
      </c>
      <c r="K791" s="6">
        <v>1764</v>
      </c>
      <c r="L791" s="6">
        <f t="shared" si="77"/>
        <v>224</v>
      </c>
      <c r="M791">
        <f>SUMIFS(L$2:L791,E$2:E791,E791,B$2:B791,B791,C$2:C791,C791)</f>
        <v>224</v>
      </c>
    </row>
    <row r="792" spans="1:13" x14ac:dyDescent="0.25">
      <c r="A792" s="5">
        <v>37277</v>
      </c>
      <c r="B792" s="6">
        <f t="shared" si="72"/>
        <v>2002</v>
      </c>
      <c r="C792" s="6">
        <f t="shared" si="73"/>
        <v>1</v>
      </c>
      <c r="D792" s="6" t="str">
        <f t="shared" si="74"/>
        <v>pondělí</v>
      </c>
      <c r="E792" s="6" t="s">
        <v>12</v>
      </c>
      <c r="F792" s="6">
        <v>705</v>
      </c>
      <c r="G792" s="6">
        <v>403</v>
      </c>
      <c r="H792" s="6">
        <v>1</v>
      </c>
      <c r="I792" s="6">
        <f t="shared" si="75"/>
        <v>403</v>
      </c>
      <c r="J792" s="6">
        <f t="shared" si="76"/>
        <v>1108</v>
      </c>
      <c r="K792" s="6">
        <v>1020</v>
      </c>
      <c r="L792" s="6">
        <f t="shared" si="77"/>
        <v>-88</v>
      </c>
      <c r="M792">
        <f>SUMIFS(L$2:L792,E$2:E792,E792,B$2:B792,B792,C$2:C792,C792)</f>
        <v>680</v>
      </c>
    </row>
    <row r="793" spans="1:13" x14ac:dyDescent="0.25">
      <c r="A793" s="5">
        <v>37277</v>
      </c>
      <c r="B793" s="6">
        <f t="shared" si="72"/>
        <v>2002</v>
      </c>
      <c r="C793" s="6">
        <f t="shared" si="73"/>
        <v>1</v>
      </c>
      <c r="D793" s="6" t="str">
        <f t="shared" si="74"/>
        <v>pondělí</v>
      </c>
      <c r="E793" s="6" t="s">
        <v>9</v>
      </c>
      <c r="F793" s="6">
        <v>403</v>
      </c>
      <c r="G793" s="6">
        <v>403</v>
      </c>
      <c r="H793" s="6">
        <v>3</v>
      </c>
      <c r="I793" s="6">
        <f t="shared" si="75"/>
        <v>1209</v>
      </c>
      <c r="J793" s="6">
        <f t="shared" si="76"/>
        <v>1612</v>
      </c>
      <c r="K793" s="6">
        <v>1311</v>
      </c>
      <c r="L793" s="6">
        <f t="shared" si="77"/>
        <v>-301</v>
      </c>
      <c r="M793">
        <f>SUMIFS(L$2:L793,E$2:E793,E793,B$2:B793,B793,C$2:C793,C793)</f>
        <v>479</v>
      </c>
    </row>
    <row r="794" spans="1:13" x14ac:dyDescent="0.25">
      <c r="A794" s="5">
        <v>37278</v>
      </c>
      <c r="B794" s="6">
        <f t="shared" si="72"/>
        <v>2002</v>
      </c>
      <c r="C794" s="6">
        <f t="shared" si="73"/>
        <v>1</v>
      </c>
      <c r="D794" s="6" t="str">
        <f t="shared" si="74"/>
        <v>úterý</v>
      </c>
      <c r="E794" s="6" t="s">
        <v>11</v>
      </c>
      <c r="F794" s="6">
        <v>828</v>
      </c>
      <c r="G794" s="6">
        <v>542</v>
      </c>
      <c r="H794" s="6">
        <v>4</v>
      </c>
      <c r="I794" s="6">
        <f t="shared" si="75"/>
        <v>2168</v>
      </c>
      <c r="J794" s="6">
        <f t="shared" si="76"/>
        <v>2996</v>
      </c>
      <c r="K794" s="6">
        <v>2935</v>
      </c>
      <c r="L794" s="6">
        <f t="shared" si="77"/>
        <v>-61</v>
      </c>
      <c r="M794">
        <f>SUMIFS(L$2:L794,E$2:E794,E794,B$2:B794,B794,C$2:C794,C794)</f>
        <v>1305</v>
      </c>
    </row>
    <row r="795" spans="1:13" x14ac:dyDescent="0.25">
      <c r="A795" s="5">
        <v>37278</v>
      </c>
      <c r="B795" s="6">
        <f t="shared" si="72"/>
        <v>2002</v>
      </c>
      <c r="C795" s="6">
        <f t="shared" si="73"/>
        <v>1</v>
      </c>
      <c r="D795" s="6" t="str">
        <f t="shared" si="74"/>
        <v>úterý</v>
      </c>
      <c r="E795" s="6" t="s">
        <v>10</v>
      </c>
      <c r="F795" s="6">
        <v>734</v>
      </c>
      <c r="G795" s="6">
        <v>542</v>
      </c>
      <c r="H795" s="6">
        <v>7</v>
      </c>
      <c r="I795" s="6">
        <f t="shared" si="75"/>
        <v>3794</v>
      </c>
      <c r="J795" s="6">
        <f t="shared" si="76"/>
        <v>4528</v>
      </c>
      <c r="K795" s="6">
        <v>4567</v>
      </c>
      <c r="L795" s="6">
        <f t="shared" si="77"/>
        <v>39</v>
      </c>
      <c r="M795">
        <f>SUMIFS(L$2:L795,E$2:E795,E795,B$2:B795,B795,C$2:C795,C795)</f>
        <v>263</v>
      </c>
    </row>
    <row r="796" spans="1:13" x14ac:dyDescent="0.25">
      <c r="A796" s="5">
        <v>37279</v>
      </c>
      <c r="B796" s="6">
        <f t="shared" si="72"/>
        <v>2002</v>
      </c>
      <c r="C796" s="6">
        <f t="shared" si="73"/>
        <v>1</v>
      </c>
      <c r="D796" s="6" t="str">
        <f t="shared" si="74"/>
        <v>středa</v>
      </c>
      <c r="E796" s="6" t="s">
        <v>13</v>
      </c>
      <c r="F796" s="6">
        <v>678</v>
      </c>
      <c r="G796" s="6">
        <v>542</v>
      </c>
      <c r="H796" s="6">
        <v>1</v>
      </c>
      <c r="I796" s="6">
        <f t="shared" si="75"/>
        <v>542</v>
      </c>
      <c r="J796" s="6">
        <f t="shared" si="76"/>
        <v>1220</v>
      </c>
      <c r="K796" s="6">
        <v>2353</v>
      </c>
      <c r="L796" s="6">
        <f t="shared" si="77"/>
        <v>1133</v>
      </c>
      <c r="M796">
        <f>SUMIFS(L$2:L796,E$2:E796,E796,B$2:B796,B796,C$2:C796,C796)</f>
        <v>1328</v>
      </c>
    </row>
    <row r="797" spans="1:13" x14ac:dyDescent="0.25">
      <c r="A797" s="5">
        <v>37280</v>
      </c>
      <c r="B797" s="6">
        <f t="shared" si="72"/>
        <v>2002</v>
      </c>
      <c r="C797" s="6">
        <f t="shared" si="73"/>
        <v>1</v>
      </c>
      <c r="D797" s="6" t="str">
        <f t="shared" si="74"/>
        <v>čtvrtek</v>
      </c>
      <c r="E797" s="6" t="s">
        <v>13</v>
      </c>
      <c r="F797" s="6">
        <v>678</v>
      </c>
      <c r="G797" s="6">
        <v>392</v>
      </c>
      <c r="H797" s="6">
        <v>2</v>
      </c>
      <c r="I797" s="6">
        <f t="shared" si="75"/>
        <v>784</v>
      </c>
      <c r="J797" s="6">
        <f t="shared" si="76"/>
        <v>1462</v>
      </c>
      <c r="K797" s="6">
        <v>1508</v>
      </c>
      <c r="L797" s="6">
        <f t="shared" si="77"/>
        <v>46</v>
      </c>
      <c r="M797">
        <f>SUMIFS(L$2:L797,E$2:E797,E797,B$2:B797,B797,C$2:C797,C797)</f>
        <v>1374</v>
      </c>
    </row>
    <row r="798" spans="1:13" x14ac:dyDescent="0.25">
      <c r="A798" s="5">
        <v>37281</v>
      </c>
      <c r="B798" s="6">
        <f t="shared" si="72"/>
        <v>2002</v>
      </c>
      <c r="C798" s="6">
        <f t="shared" si="73"/>
        <v>1</v>
      </c>
      <c r="D798" s="6" t="str">
        <f t="shared" si="74"/>
        <v>pátek</v>
      </c>
      <c r="E798" s="6" t="s">
        <v>8</v>
      </c>
      <c r="F798" s="6">
        <v>645</v>
      </c>
      <c r="G798" s="6">
        <v>403</v>
      </c>
      <c r="H798" s="6">
        <v>7</v>
      </c>
      <c r="I798" s="6">
        <f t="shared" si="75"/>
        <v>2821</v>
      </c>
      <c r="J798" s="6">
        <f t="shared" si="76"/>
        <v>3466</v>
      </c>
      <c r="K798" s="6">
        <v>12472</v>
      </c>
      <c r="L798" s="6">
        <f t="shared" si="77"/>
        <v>9006</v>
      </c>
      <c r="M798">
        <f>SUMIFS(L$2:L798,E$2:E798,E798,B$2:B798,B798,C$2:C798,C798)</f>
        <v>11542</v>
      </c>
    </row>
    <row r="799" spans="1:13" x14ac:dyDescent="0.25">
      <c r="A799" s="5">
        <v>37281</v>
      </c>
      <c r="B799" s="6">
        <f t="shared" si="72"/>
        <v>2002</v>
      </c>
      <c r="C799" s="6">
        <f t="shared" si="73"/>
        <v>1</v>
      </c>
      <c r="D799" s="6" t="str">
        <f t="shared" si="74"/>
        <v>pátek</v>
      </c>
      <c r="E799" s="6" t="s">
        <v>9</v>
      </c>
      <c r="F799" s="6">
        <v>403</v>
      </c>
      <c r="G799" s="6">
        <v>403</v>
      </c>
      <c r="H799" s="6">
        <v>5</v>
      </c>
      <c r="I799" s="6">
        <f t="shared" si="75"/>
        <v>2015</v>
      </c>
      <c r="J799" s="6">
        <f t="shared" si="76"/>
        <v>2418</v>
      </c>
      <c r="K799" s="6">
        <v>2550</v>
      </c>
      <c r="L799" s="6">
        <f t="shared" si="77"/>
        <v>132</v>
      </c>
      <c r="M799">
        <f>SUMIFS(L$2:L799,E$2:E799,E799,B$2:B799,B799,C$2:C799,C799)</f>
        <v>611</v>
      </c>
    </row>
    <row r="800" spans="1:13" x14ac:dyDescent="0.25">
      <c r="A800" s="5">
        <v>37281</v>
      </c>
      <c r="B800" s="6">
        <f t="shared" si="72"/>
        <v>2002</v>
      </c>
      <c r="C800" s="6">
        <f t="shared" si="73"/>
        <v>1</v>
      </c>
      <c r="D800" s="6" t="str">
        <f t="shared" si="74"/>
        <v>pátek</v>
      </c>
      <c r="E800" s="6" t="s">
        <v>13</v>
      </c>
      <c r="F800" s="6">
        <v>678</v>
      </c>
      <c r="G800" s="6">
        <v>403</v>
      </c>
      <c r="H800" s="6">
        <v>4</v>
      </c>
      <c r="I800" s="6">
        <f t="shared" si="75"/>
        <v>1612</v>
      </c>
      <c r="J800" s="6">
        <f t="shared" si="76"/>
        <v>2290</v>
      </c>
      <c r="K800" s="6">
        <v>2680</v>
      </c>
      <c r="L800" s="6">
        <f t="shared" si="77"/>
        <v>390</v>
      </c>
      <c r="M800">
        <f>SUMIFS(L$2:L800,E$2:E800,E800,B$2:B800,B800,C$2:C800,C800)</f>
        <v>1764</v>
      </c>
    </row>
    <row r="801" spans="1:13" x14ac:dyDescent="0.25">
      <c r="A801" s="5">
        <v>37282</v>
      </c>
      <c r="B801" s="6">
        <f t="shared" si="72"/>
        <v>2002</v>
      </c>
      <c r="C801" s="6">
        <f t="shared" si="73"/>
        <v>1</v>
      </c>
      <c r="D801" s="6" t="str">
        <f t="shared" si="74"/>
        <v>sobota</v>
      </c>
      <c r="E801" s="6" t="s">
        <v>11</v>
      </c>
      <c r="F801" s="6">
        <v>828</v>
      </c>
      <c r="G801" s="6">
        <v>477</v>
      </c>
      <c r="H801" s="6">
        <v>8</v>
      </c>
      <c r="I801" s="6">
        <f t="shared" si="75"/>
        <v>3816</v>
      </c>
      <c r="J801" s="6">
        <f t="shared" si="76"/>
        <v>4644</v>
      </c>
      <c r="K801" s="6">
        <v>4509</v>
      </c>
      <c r="L801" s="6">
        <f t="shared" si="77"/>
        <v>-135</v>
      </c>
      <c r="M801">
        <f>SUMIFS(L$2:L801,E$2:E801,E801,B$2:B801,B801,C$2:C801,C801)</f>
        <v>1170</v>
      </c>
    </row>
    <row r="802" spans="1:13" x14ac:dyDescent="0.25">
      <c r="A802" s="5">
        <v>37283</v>
      </c>
      <c r="B802" s="6">
        <f t="shared" si="72"/>
        <v>2002</v>
      </c>
      <c r="C802" s="6">
        <f t="shared" si="73"/>
        <v>1</v>
      </c>
      <c r="D802" s="6" t="str">
        <f t="shared" si="74"/>
        <v>neděle</v>
      </c>
      <c r="E802" s="6" t="s">
        <v>12</v>
      </c>
      <c r="F802" s="6">
        <v>705</v>
      </c>
      <c r="G802" s="6">
        <v>392</v>
      </c>
      <c r="H802" s="6">
        <v>10</v>
      </c>
      <c r="I802" s="6">
        <f t="shared" si="75"/>
        <v>3920</v>
      </c>
      <c r="J802" s="6">
        <f t="shared" si="76"/>
        <v>4625</v>
      </c>
      <c r="K802" s="6">
        <v>4218</v>
      </c>
      <c r="L802" s="6">
        <f t="shared" si="77"/>
        <v>-407</v>
      </c>
      <c r="M802">
        <f>SUMIFS(L$2:L802,E$2:E802,E802,B$2:B802,B802,C$2:C802,C802)</f>
        <v>273</v>
      </c>
    </row>
    <row r="803" spans="1:13" x14ac:dyDescent="0.25">
      <c r="A803" s="5">
        <v>37283</v>
      </c>
      <c r="B803" s="6">
        <f t="shared" si="72"/>
        <v>2002</v>
      </c>
      <c r="C803" s="6">
        <f t="shared" si="73"/>
        <v>1</v>
      </c>
      <c r="D803" s="6" t="str">
        <f t="shared" si="74"/>
        <v>neděle</v>
      </c>
      <c r="E803" s="6" t="s">
        <v>11</v>
      </c>
      <c r="F803" s="6">
        <v>828</v>
      </c>
      <c r="G803" s="6">
        <v>392</v>
      </c>
      <c r="H803" s="6">
        <v>9</v>
      </c>
      <c r="I803" s="6">
        <f t="shared" si="75"/>
        <v>3528</v>
      </c>
      <c r="J803" s="6">
        <f t="shared" si="76"/>
        <v>4356</v>
      </c>
      <c r="K803" s="6">
        <v>3932</v>
      </c>
      <c r="L803" s="6">
        <f t="shared" si="77"/>
        <v>-424</v>
      </c>
      <c r="M803">
        <f>SUMIFS(L$2:L803,E$2:E803,E803,B$2:B803,B803,C$2:C803,C803)</f>
        <v>746</v>
      </c>
    </row>
    <row r="804" spans="1:13" x14ac:dyDescent="0.25">
      <c r="A804" s="5">
        <v>37284</v>
      </c>
      <c r="B804" s="6">
        <f t="shared" si="72"/>
        <v>2002</v>
      </c>
      <c r="C804" s="6">
        <f t="shared" si="73"/>
        <v>1</v>
      </c>
      <c r="D804" s="6" t="str">
        <f t="shared" si="74"/>
        <v>pondělí</v>
      </c>
      <c r="E804" s="6" t="s">
        <v>10</v>
      </c>
      <c r="F804" s="6">
        <v>734</v>
      </c>
      <c r="G804" s="6">
        <v>403</v>
      </c>
      <c r="H804" s="6">
        <v>6</v>
      </c>
      <c r="I804" s="6">
        <f t="shared" si="75"/>
        <v>2418</v>
      </c>
      <c r="J804" s="6">
        <f t="shared" si="76"/>
        <v>3152</v>
      </c>
      <c r="K804" s="6">
        <v>2900</v>
      </c>
      <c r="L804" s="6">
        <f t="shared" si="77"/>
        <v>-252</v>
      </c>
      <c r="M804">
        <f>SUMIFS(L$2:L804,E$2:E804,E804,B$2:B804,B804,C$2:C804,C804)</f>
        <v>11</v>
      </c>
    </row>
    <row r="805" spans="1:13" x14ac:dyDescent="0.25">
      <c r="A805" s="5">
        <v>37285</v>
      </c>
      <c r="B805" s="6">
        <f t="shared" si="72"/>
        <v>2002</v>
      </c>
      <c r="C805" s="6">
        <f t="shared" si="73"/>
        <v>1</v>
      </c>
      <c r="D805" s="6" t="str">
        <f t="shared" si="74"/>
        <v>úterý</v>
      </c>
      <c r="E805" s="6" t="s">
        <v>8</v>
      </c>
      <c r="F805" s="6">
        <v>645</v>
      </c>
      <c r="G805" s="6">
        <v>542</v>
      </c>
      <c r="H805" s="6">
        <v>7</v>
      </c>
      <c r="I805" s="6">
        <f t="shared" si="75"/>
        <v>3794</v>
      </c>
      <c r="J805" s="6">
        <f t="shared" si="76"/>
        <v>4439</v>
      </c>
      <c r="K805" s="6">
        <v>4423</v>
      </c>
      <c r="L805" s="6">
        <f t="shared" si="77"/>
        <v>-16</v>
      </c>
      <c r="M805">
        <f>SUMIFS(L$2:L805,E$2:E805,E805,B$2:B805,B805,C$2:C805,C805)</f>
        <v>11526</v>
      </c>
    </row>
    <row r="806" spans="1:13" x14ac:dyDescent="0.25">
      <c r="A806" s="5">
        <v>37287</v>
      </c>
      <c r="B806" s="6">
        <f t="shared" si="72"/>
        <v>2002</v>
      </c>
      <c r="C806" s="6">
        <f t="shared" si="73"/>
        <v>1</v>
      </c>
      <c r="D806" s="6" t="str">
        <f t="shared" si="74"/>
        <v>čtvrtek</v>
      </c>
      <c r="E806" s="6" t="s">
        <v>10</v>
      </c>
      <c r="F806" s="6">
        <v>734</v>
      </c>
      <c r="G806" s="6">
        <v>392</v>
      </c>
      <c r="H806" s="6">
        <v>7</v>
      </c>
      <c r="I806" s="6">
        <f t="shared" si="75"/>
        <v>2744</v>
      </c>
      <c r="J806" s="6">
        <f t="shared" si="76"/>
        <v>3478</v>
      </c>
      <c r="K806" s="6">
        <v>8207</v>
      </c>
      <c r="L806" s="6">
        <f t="shared" si="77"/>
        <v>4729</v>
      </c>
      <c r="M806">
        <f>SUMIFS(L$2:L806,E$2:E806,E806,B$2:B806,B806,C$2:C806,C806)</f>
        <v>4740</v>
      </c>
    </row>
    <row r="807" spans="1:13" x14ac:dyDescent="0.25">
      <c r="A807" s="5">
        <v>37287</v>
      </c>
      <c r="B807" s="6">
        <f t="shared" si="72"/>
        <v>2002</v>
      </c>
      <c r="C807" s="6">
        <f t="shared" si="73"/>
        <v>1</v>
      </c>
      <c r="D807" s="6" t="str">
        <f t="shared" si="74"/>
        <v>čtvrtek</v>
      </c>
      <c r="E807" s="6" t="s">
        <v>8</v>
      </c>
      <c r="F807" s="6">
        <v>645</v>
      </c>
      <c r="G807" s="6">
        <v>392</v>
      </c>
      <c r="H807" s="6">
        <v>4</v>
      </c>
      <c r="I807" s="6">
        <f t="shared" si="75"/>
        <v>1568</v>
      </c>
      <c r="J807" s="6">
        <f t="shared" si="76"/>
        <v>2213</v>
      </c>
      <c r="K807" s="6">
        <v>5335</v>
      </c>
      <c r="L807" s="6">
        <f t="shared" si="77"/>
        <v>3122</v>
      </c>
      <c r="M807">
        <f>SUMIFS(L$2:L807,E$2:E807,E807,B$2:B807,B807,C$2:C807,C807)</f>
        <v>14648</v>
      </c>
    </row>
    <row r="808" spans="1:13" x14ac:dyDescent="0.25">
      <c r="A808" s="5">
        <v>37288</v>
      </c>
      <c r="B808" s="6">
        <f t="shared" si="72"/>
        <v>2002</v>
      </c>
      <c r="C808" s="6">
        <f t="shared" si="73"/>
        <v>2</v>
      </c>
      <c r="D808" s="6" t="str">
        <f t="shared" si="74"/>
        <v>pátek</v>
      </c>
      <c r="E808" s="6" t="s">
        <v>7</v>
      </c>
      <c r="F808" s="6">
        <v>797</v>
      </c>
      <c r="G808" s="6">
        <v>403</v>
      </c>
      <c r="H808" s="6">
        <v>7</v>
      </c>
      <c r="I808" s="6">
        <f t="shared" si="75"/>
        <v>2821</v>
      </c>
      <c r="J808" s="6">
        <f t="shared" si="76"/>
        <v>3618</v>
      </c>
      <c r="K808" s="6">
        <v>4203</v>
      </c>
      <c r="L808" s="6">
        <f t="shared" si="77"/>
        <v>585</v>
      </c>
      <c r="M808">
        <f>SUMIFS(L$2:L808,E$2:E808,E808,B$2:B808,B808,C$2:C808,C808)</f>
        <v>585</v>
      </c>
    </row>
    <row r="809" spans="1:13" x14ac:dyDescent="0.25">
      <c r="A809" s="5">
        <v>37288</v>
      </c>
      <c r="B809" s="6">
        <f t="shared" si="72"/>
        <v>2002</v>
      </c>
      <c r="C809" s="6">
        <f t="shared" si="73"/>
        <v>2</v>
      </c>
      <c r="D809" s="6" t="str">
        <f t="shared" si="74"/>
        <v>pátek</v>
      </c>
      <c r="E809" s="6" t="s">
        <v>13</v>
      </c>
      <c r="F809" s="6">
        <v>678</v>
      </c>
      <c r="G809" s="6">
        <v>403</v>
      </c>
      <c r="H809" s="6">
        <v>7</v>
      </c>
      <c r="I809" s="6">
        <f t="shared" si="75"/>
        <v>2821</v>
      </c>
      <c r="J809" s="6">
        <f t="shared" si="76"/>
        <v>3499</v>
      </c>
      <c r="K809" s="6">
        <v>6713</v>
      </c>
      <c r="L809" s="6">
        <f t="shared" si="77"/>
        <v>3214</v>
      </c>
      <c r="M809">
        <f>SUMIFS(L$2:L809,E$2:E809,E809,B$2:B809,B809,C$2:C809,C809)</f>
        <v>3214</v>
      </c>
    </row>
    <row r="810" spans="1:13" x14ac:dyDescent="0.25">
      <c r="A810" s="5">
        <v>37289</v>
      </c>
      <c r="B810" s="6">
        <f t="shared" si="72"/>
        <v>2002</v>
      </c>
      <c r="C810" s="6">
        <f t="shared" si="73"/>
        <v>2</v>
      </c>
      <c r="D810" s="6" t="str">
        <f t="shared" si="74"/>
        <v>sobota</v>
      </c>
      <c r="E810" s="6" t="s">
        <v>10</v>
      </c>
      <c r="F810" s="6">
        <v>734</v>
      </c>
      <c r="G810" s="6">
        <v>477</v>
      </c>
      <c r="H810" s="6">
        <v>9</v>
      </c>
      <c r="I810" s="6">
        <f t="shared" si="75"/>
        <v>4293</v>
      </c>
      <c r="J810" s="6">
        <f t="shared" si="76"/>
        <v>5027</v>
      </c>
      <c r="K810" s="6">
        <v>5625</v>
      </c>
      <c r="L810" s="6">
        <f t="shared" si="77"/>
        <v>598</v>
      </c>
      <c r="M810">
        <f>SUMIFS(L$2:L810,E$2:E810,E810,B$2:B810,B810,C$2:C810,C810)</f>
        <v>598</v>
      </c>
    </row>
    <row r="811" spans="1:13" x14ac:dyDescent="0.25">
      <c r="A811" s="5">
        <v>37289</v>
      </c>
      <c r="B811" s="6">
        <f t="shared" si="72"/>
        <v>2002</v>
      </c>
      <c r="C811" s="6">
        <f t="shared" si="73"/>
        <v>2</v>
      </c>
      <c r="D811" s="6" t="str">
        <f t="shared" si="74"/>
        <v>sobota</v>
      </c>
      <c r="E811" s="6" t="s">
        <v>8</v>
      </c>
      <c r="F811" s="6">
        <v>645</v>
      </c>
      <c r="G811" s="6">
        <v>477</v>
      </c>
      <c r="H811" s="6">
        <v>6</v>
      </c>
      <c r="I811" s="6">
        <f t="shared" si="75"/>
        <v>2862</v>
      </c>
      <c r="J811" s="6">
        <f t="shared" si="76"/>
        <v>3507</v>
      </c>
      <c r="K811" s="6">
        <v>4728</v>
      </c>
      <c r="L811" s="6">
        <f t="shared" si="77"/>
        <v>1221</v>
      </c>
      <c r="M811">
        <f>SUMIFS(L$2:L811,E$2:E811,E811,B$2:B811,B811,C$2:C811,C811)</f>
        <v>1221</v>
      </c>
    </row>
    <row r="812" spans="1:13" x14ac:dyDescent="0.25">
      <c r="A812" s="5">
        <v>37289</v>
      </c>
      <c r="B812" s="6">
        <f t="shared" si="72"/>
        <v>2002</v>
      </c>
      <c r="C812" s="6">
        <f t="shared" si="73"/>
        <v>2</v>
      </c>
      <c r="D812" s="6" t="str">
        <f t="shared" si="74"/>
        <v>sobota</v>
      </c>
      <c r="E812" s="6" t="s">
        <v>13</v>
      </c>
      <c r="F812" s="6">
        <v>678</v>
      </c>
      <c r="G812" s="6">
        <v>477</v>
      </c>
      <c r="H812" s="6">
        <v>1</v>
      </c>
      <c r="I812" s="6">
        <f t="shared" si="75"/>
        <v>477</v>
      </c>
      <c r="J812" s="6">
        <f t="shared" si="76"/>
        <v>1155</v>
      </c>
      <c r="K812" s="6">
        <v>1158</v>
      </c>
      <c r="L812" s="6">
        <f t="shared" si="77"/>
        <v>3</v>
      </c>
      <c r="M812">
        <f>SUMIFS(L$2:L812,E$2:E812,E812,B$2:B812,B812,C$2:C812,C812)</f>
        <v>3217</v>
      </c>
    </row>
    <row r="813" spans="1:13" x14ac:dyDescent="0.25">
      <c r="A813" s="5">
        <v>37290</v>
      </c>
      <c r="B813" s="6">
        <f t="shared" si="72"/>
        <v>2002</v>
      </c>
      <c r="C813" s="6">
        <f t="shared" si="73"/>
        <v>2</v>
      </c>
      <c r="D813" s="6" t="str">
        <f t="shared" si="74"/>
        <v>neděle</v>
      </c>
      <c r="E813" s="6" t="s">
        <v>12</v>
      </c>
      <c r="F813" s="6">
        <v>705</v>
      </c>
      <c r="G813" s="6">
        <v>392</v>
      </c>
      <c r="H813" s="6">
        <v>6</v>
      </c>
      <c r="I813" s="6">
        <f t="shared" si="75"/>
        <v>2352</v>
      </c>
      <c r="J813" s="6">
        <f t="shared" si="76"/>
        <v>3057</v>
      </c>
      <c r="K813" s="6">
        <v>8735</v>
      </c>
      <c r="L813" s="6">
        <f t="shared" si="77"/>
        <v>5678</v>
      </c>
      <c r="M813">
        <f>SUMIFS(L$2:L813,E$2:E813,E813,B$2:B813,B813,C$2:C813,C813)</f>
        <v>5678</v>
      </c>
    </row>
    <row r="814" spans="1:13" x14ac:dyDescent="0.25">
      <c r="A814" s="5">
        <v>37290</v>
      </c>
      <c r="B814" s="6">
        <f t="shared" si="72"/>
        <v>2002</v>
      </c>
      <c r="C814" s="6">
        <f t="shared" si="73"/>
        <v>2</v>
      </c>
      <c r="D814" s="6" t="str">
        <f t="shared" si="74"/>
        <v>neděle</v>
      </c>
      <c r="E814" s="6" t="s">
        <v>10</v>
      </c>
      <c r="F814" s="6">
        <v>734</v>
      </c>
      <c r="G814" s="6">
        <v>392</v>
      </c>
      <c r="H814" s="6">
        <v>10</v>
      </c>
      <c r="I814" s="6">
        <f t="shared" si="75"/>
        <v>3920</v>
      </c>
      <c r="J814" s="6">
        <f t="shared" si="76"/>
        <v>4654</v>
      </c>
      <c r="K814" s="6">
        <v>11922</v>
      </c>
      <c r="L814" s="6">
        <f t="shared" si="77"/>
        <v>7268</v>
      </c>
      <c r="M814">
        <f>SUMIFS(L$2:L814,E$2:E814,E814,B$2:B814,B814,C$2:C814,C814)</f>
        <v>7866</v>
      </c>
    </row>
    <row r="815" spans="1:13" x14ac:dyDescent="0.25">
      <c r="A815" s="5">
        <v>37291</v>
      </c>
      <c r="B815" s="6">
        <f t="shared" si="72"/>
        <v>2002</v>
      </c>
      <c r="C815" s="6">
        <f t="shared" si="73"/>
        <v>2</v>
      </c>
      <c r="D815" s="6" t="str">
        <f t="shared" si="74"/>
        <v>pondělí</v>
      </c>
      <c r="E815" s="6" t="s">
        <v>13</v>
      </c>
      <c r="F815" s="6">
        <v>678</v>
      </c>
      <c r="G815" s="6">
        <v>403</v>
      </c>
      <c r="H815" s="6">
        <v>6</v>
      </c>
      <c r="I815" s="6">
        <f t="shared" si="75"/>
        <v>2418</v>
      </c>
      <c r="J815" s="6">
        <f t="shared" si="76"/>
        <v>3096</v>
      </c>
      <c r="K815" s="6">
        <v>3547</v>
      </c>
      <c r="L815" s="6">
        <f t="shared" si="77"/>
        <v>451</v>
      </c>
      <c r="M815">
        <f>SUMIFS(L$2:L815,E$2:E815,E815,B$2:B815,B815,C$2:C815,C815)</f>
        <v>3668</v>
      </c>
    </row>
    <row r="816" spans="1:13" x14ac:dyDescent="0.25">
      <c r="A816" s="5">
        <v>37292</v>
      </c>
      <c r="B816" s="6">
        <f t="shared" si="72"/>
        <v>2002</v>
      </c>
      <c r="C816" s="6">
        <f t="shared" si="73"/>
        <v>2</v>
      </c>
      <c r="D816" s="6" t="str">
        <f t="shared" si="74"/>
        <v>úterý</v>
      </c>
      <c r="E816" s="6" t="s">
        <v>12</v>
      </c>
      <c r="F816" s="6">
        <v>705</v>
      </c>
      <c r="G816" s="6">
        <v>542</v>
      </c>
      <c r="H816" s="6">
        <v>1</v>
      </c>
      <c r="I816" s="6">
        <f t="shared" si="75"/>
        <v>542</v>
      </c>
      <c r="J816" s="6">
        <f t="shared" si="76"/>
        <v>1247</v>
      </c>
      <c r="K816" s="6">
        <v>1214</v>
      </c>
      <c r="L816" s="6">
        <f t="shared" si="77"/>
        <v>-33</v>
      </c>
      <c r="M816">
        <f>SUMIFS(L$2:L816,E$2:E816,E816,B$2:B816,B816,C$2:C816,C816)</f>
        <v>5645</v>
      </c>
    </row>
    <row r="817" spans="1:13" x14ac:dyDescent="0.25">
      <c r="A817" s="5">
        <v>37293</v>
      </c>
      <c r="B817" s="6">
        <f t="shared" si="72"/>
        <v>2002</v>
      </c>
      <c r="C817" s="6">
        <f t="shared" si="73"/>
        <v>2</v>
      </c>
      <c r="D817" s="6" t="str">
        <f t="shared" si="74"/>
        <v>středa</v>
      </c>
      <c r="E817" s="6" t="s">
        <v>8</v>
      </c>
      <c r="F817" s="6">
        <v>645</v>
      </c>
      <c r="G817" s="6">
        <v>542</v>
      </c>
      <c r="H817" s="6">
        <v>9</v>
      </c>
      <c r="I817" s="6">
        <f t="shared" si="75"/>
        <v>4878</v>
      </c>
      <c r="J817" s="6">
        <f t="shared" si="76"/>
        <v>5523</v>
      </c>
      <c r="K817" s="6">
        <v>6418</v>
      </c>
      <c r="L817" s="6">
        <f t="shared" si="77"/>
        <v>895</v>
      </c>
      <c r="M817">
        <f>SUMIFS(L$2:L817,E$2:E817,E817,B$2:B817,B817,C$2:C817,C817)</f>
        <v>2116</v>
      </c>
    </row>
    <row r="818" spans="1:13" x14ac:dyDescent="0.25">
      <c r="A818" s="5">
        <v>37294</v>
      </c>
      <c r="B818" s="6">
        <f t="shared" si="72"/>
        <v>2002</v>
      </c>
      <c r="C818" s="6">
        <f t="shared" si="73"/>
        <v>2</v>
      </c>
      <c r="D818" s="6" t="str">
        <f t="shared" si="74"/>
        <v>čtvrtek</v>
      </c>
      <c r="E818" s="6" t="s">
        <v>10</v>
      </c>
      <c r="F818" s="6">
        <v>734</v>
      </c>
      <c r="G818" s="6">
        <v>392</v>
      </c>
      <c r="H818" s="6">
        <v>9</v>
      </c>
      <c r="I818" s="6">
        <f t="shared" si="75"/>
        <v>3528</v>
      </c>
      <c r="J818" s="6">
        <f t="shared" si="76"/>
        <v>4262</v>
      </c>
      <c r="K818" s="6">
        <v>5039</v>
      </c>
      <c r="L818" s="6">
        <f t="shared" si="77"/>
        <v>777</v>
      </c>
      <c r="M818">
        <f>SUMIFS(L$2:L818,E$2:E818,E818,B$2:B818,B818,C$2:C818,C818)</f>
        <v>8643</v>
      </c>
    </row>
    <row r="819" spans="1:13" x14ac:dyDescent="0.25">
      <c r="A819" s="5">
        <v>37294</v>
      </c>
      <c r="B819" s="6">
        <f t="shared" si="72"/>
        <v>2002</v>
      </c>
      <c r="C819" s="6">
        <f t="shared" si="73"/>
        <v>2</v>
      </c>
      <c r="D819" s="6" t="str">
        <f t="shared" si="74"/>
        <v>čtvrtek</v>
      </c>
      <c r="E819" s="6" t="s">
        <v>8</v>
      </c>
      <c r="F819" s="6">
        <v>645</v>
      </c>
      <c r="G819" s="6">
        <v>392</v>
      </c>
      <c r="H819" s="6">
        <v>7</v>
      </c>
      <c r="I819" s="6">
        <f t="shared" si="75"/>
        <v>2744</v>
      </c>
      <c r="J819" s="6">
        <f t="shared" si="76"/>
        <v>3389</v>
      </c>
      <c r="K819" s="6">
        <v>3866</v>
      </c>
      <c r="L819" s="6">
        <f t="shared" si="77"/>
        <v>477</v>
      </c>
      <c r="M819">
        <f>SUMIFS(L$2:L819,E$2:E819,E819,B$2:B819,B819,C$2:C819,C819)</f>
        <v>2593</v>
      </c>
    </row>
    <row r="820" spans="1:13" x14ac:dyDescent="0.25">
      <c r="A820" s="5">
        <v>37297</v>
      </c>
      <c r="B820" s="6">
        <f t="shared" si="72"/>
        <v>2002</v>
      </c>
      <c r="C820" s="6">
        <f t="shared" si="73"/>
        <v>2</v>
      </c>
      <c r="D820" s="6" t="str">
        <f t="shared" si="74"/>
        <v>neděle</v>
      </c>
      <c r="E820" s="6" t="s">
        <v>12</v>
      </c>
      <c r="F820" s="6">
        <v>705</v>
      </c>
      <c r="G820" s="6">
        <v>392</v>
      </c>
      <c r="H820" s="6">
        <v>10</v>
      </c>
      <c r="I820" s="6">
        <f t="shared" si="75"/>
        <v>3920</v>
      </c>
      <c r="J820" s="6">
        <f t="shared" si="76"/>
        <v>4625</v>
      </c>
      <c r="K820" s="6">
        <v>4632</v>
      </c>
      <c r="L820" s="6">
        <f t="shared" si="77"/>
        <v>7</v>
      </c>
      <c r="M820">
        <f>SUMIFS(L$2:L820,E$2:E820,E820,B$2:B820,B820,C$2:C820,C820)</f>
        <v>5652</v>
      </c>
    </row>
    <row r="821" spans="1:13" x14ac:dyDescent="0.25">
      <c r="A821" s="5">
        <v>37297</v>
      </c>
      <c r="B821" s="6">
        <f t="shared" si="72"/>
        <v>2002</v>
      </c>
      <c r="C821" s="6">
        <f t="shared" si="73"/>
        <v>2</v>
      </c>
      <c r="D821" s="6" t="str">
        <f t="shared" si="74"/>
        <v>neděle</v>
      </c>
      <c r="E821" s="6" t="s">
        <v>10</v>
      </c>
      <c r="F821" s="6">
        <v>734</v>
      </c>
      <c r="G821" s="6">
        <v>392</v>
      </c>
      <c r="H821" s="6">
        <v>5</v>
      </c>
      <c r="I821" s="6">
        <f t="shared" si="75"/>
        <v>1960</v>
      </c>
      <c r="J821" s="6">
        <f t="shared" si="76"/>
        <v>2694</v>
      </c>
      <c r="K821" s="6">
        <v>2958</v>
      </c>
      <c r="L821" s="6">
        <f t="shared" si="77"/>
        <v>264</v>
      </c>
      <c r="M821">
        <f>SUMIFS(L$2:L821,E$2:E821,E821,B$2:B821,B821,C$2:C821,C821)</f>
        <v>8907</v>
      </c>
    </row>
    <row r="822" spans="1:13" x14ac:dyDescent="0.25">
      <c r="A822" s="5">
        <v>37298</v>
      </c>
      <c r="B822" s="6">
        <f t="shared" si="72"/>
        <v>2002</v>
      </c>
      <c r="C822" s="6">
        <f t="shared" si="73"/>
        <v>2</v>
      </c>
      <c r="D822" s="6" t="str">
        <f t="shared" si="74"/>
        <v>pondělí</v>
      </c>
      <c r="E822" s="6" t="s">
        <v>13</v>
      </c>
      <c r="F822" s="6">
        <v>678</v>
      </c>
      <c r="G822" s="6">
        <v>403</v>
      </c>
      <c r="H822" s="6">
        <v>10</v>
      </c>
      <c r="I822" s="6">
        <f t="shared" si="75"/>
        <v>4030</v>
      </c>
      <c r="J822" s="6">
        <f t="shared" si="76"/>
        <v>4708</v>
      </c>
      <c r="K822" s="6">
        <v>5047</v>
      </c>
      <c r="L822" s="6">
        <f t="shared" si="77"/>
        <v>339</v>
      </c>
      <c r="M822">
        <f>SUMIFS(L$2:L822,E$2:E822,E822,B$2:B822,B822,C$2:C822,C822)</f>
        <v>4007</v>
      </c>
    </row>
    <row r="823" spans="1:13" x14ac:dyDescent="0.25">
      <c r="A823" s="5">
        <v>37299</v>
      </c>
      <c r="B823" s="6">
        <f t="shared" si="72"/>
        <v>2002</v>
      </c>
      <c r="C823" s="6">
        <f t="shared" si="73"/>
        <v>2</v>
      </c>
      <c r="D823" s="6" t="str">
        <f t="shared" si="74"/>
        <v>úterý</v>
      </c>
      <c r="E823" s="6" t="s">
        <v>12</v>
      </c>
      <c r="F823" s="6">
        <v>705</v>
      </c>
      <c r="G823" s="6">
        <v>542</v>
      </c>
      <c r="H823" s="6">
        <v>3</v>
      </c>
      <c r="I823" s="6">
        <f t="shared" si="75"/>
        <v>1626</v>
      </c>
      <c r="J823" s="6">
        <f t="shared" si="76"/>
        <v>2331</v>
      </c>
      <c r="K823" s="6">
        <v>3807</v>
      </c>
      <c r="L823" s="6">
        <f t="shared" si="77"/>
        <v>1476</v>
      </c>
      <c r="M823">
        <f>SUMIFS(L$2:L823,E$2:E823,E823,B$2:B823,B823,C$2:C823,C823)</f>
        <v>7128</v>
      </c>
    </row>
    <row r="824" spans="1:13" x14ac:dyDescent="0.25">
      <c r="A824" s="5">
        <v>37300</v>
      </c>
      <c r="B824" s="6">
        <f t="shared" si="72"/>
        <v>2002</v>
      </c>
      <c r="C824" s="6">
        <f t="shared" si="73"/>
        <v>2</v>
      </c>
      <c r="D824" s="6" t="str">
        <f t="shared" si="74"/>
        <v>středa</v>
      </c>
      <c r="E824" s="6" t="s">
        <v>13</v>
      </c>
      <c r="F824" s="6">
        <v>678</v>
      </c>
      <c r="G824" s="6">
        <v>542</v>
      </c>
      <c r="H824" s="6">
        <v>2</v>
      </c>
      <c r="I824" s="6">
        <f t="shared" si="75"/>
        <v>1084</v>
      </c>
      <c r="J824" s="6">
        <f t="shared" si="76"/>
        <v>1762</v>
      </c>
      <c r="K824" s="6">
        <v>3007</v>
      </c>
      <c r="L824" s="6">
        <f t="shared" si="77"/>
        <v>1245</v>
      </c>
      <c r="M824">
        <f>SUMIFS(L$2:L824,E$2:E824,E824,B$2:B824,B824,C$2:C824,C824)</f>
        <v>5252</v>
      </c>
    </row>
    <row r="825" spans="1:13" x14ac:dyDescent="0.25">
      <c r="A825" s="5">
        <v>37301</v>
      </c>
      <c r="B825" s="6">
        <f t="shared" si="72"/>
        <v>2002</v>
      </c>
      <c r="C825" s="6">
        <f t="shared" si="73"/>
        <v>2</v>
      </c>
      <c r="D825" s="6" t="str">
        <f t="shared" si="74"/>
        <v>čtvrtek</v>
      </c>
      <c r="E825" s="6" t="s">
        <v>10</v>
      </c>
      <c r="F825" s="6">
        <v>734</v>
      </c>
      <c r="G825" s="6">
        <v>392</v>
      </c>
      <c r="H825" s="6">
        <v>5</v>
      </c>
      <c r="I825" s="6">
        <f t="shared" si="75"/>
        <v>1960</v>
      </c>
      <c r="J825" s="6">
        <f t="shared" si="76"/>
        <v>2694</v>
      </c>
      <c r="K825" s="6">
        <v>5214</v>
      </c>
      <c r="L825" s="6">
        <f t="shared" si="77"/>
        <v>2520</v>
      </c>
      <c r="M825">
        <f>SUMIFS(L$2:L825,E$2:E825,E825,B$2:B825,B825,C$2:C825,C825)</f>
        <v>11427</v>
      </c>
    </row>
    <row r="826" spans="1:13" x14ac:dyDescent="0.25">
      <c r="A826" s="5">
        <v>37301</v>
      </c>
      <c r="B826" s="6">
        <f t="shared" si="72"/>
        <v>2002</v>
      </c>
      <c r="C826" s="6">
        <f t="shared" si="73"/>
        <v>2</v>
      </c>
      <c r="D826" s="6" t="str">
        <f t="shared" si="74"/>
        <v>čtvrtek</v>
      </c>
      <c r="E826" s="6" t="s">
        <v>13</v>
      </c>
      <c r="F826" s="6">
        <v>678</v>
      </c>
      <c r="G826" s="6">
        <v>392</v>
      </c>
      <c r="H826" s="6">
        <v>5</v>
      </c>
      <c r="I826" s="6">
        <f t="shared" si="75"/>
        <v>1960</v>
      </c>
      <c r="J826" s="6">
        <f t="shared" si="76"/>
        <v>2638</v>
      </c>
      <c r="K826" s="6">
        <v>2523</v>
      </c>
      <c r="L826" s="6">
        <f t="shared" si="77"/>
        <v>-115</v>
      </c>
      <c r="M826">
        <f>SUMIFS(L$2:L826,E$2:E826,E826,B$2:B826,B826,C$2:C826,C826)</f>
        <v>5137</v>
      </c>
    </row>
    <row r="827" spans="1:13" x14ac:dyDescent="0.25">
      <c r="A827" s="5">
        <v>37301</v>
      </c>
      <c r="B827" s="6">
        <f t="shared" si="72"/>
        <v>2002</v>
      </c>
      <c r="C827" s="6">
        <f t="shared" si="73"/>
        <v>2</v>
      </c>
      <c r="D827" s="6" t="str">
        <f t="shared" si="74"/>
        <v>čtvrtek</v>
      </c>
      <c r="E827" s="6" t="s">
        <v>9</v>
      </c>
      <c r="F827" s="6">
        <v>403</v>
      </c>
      <c r="G827" s="6">
        <v>392</v>
      </c>
      <c r="H827" s="6">
        <v>9</v>
      </c>
      <c r="I827" s="6">
        <f t="shared" si="75"/>
        <v>3528</v>
      </c>
      <c r="J827" s="6">
        <f t="shared" si="76"/>
        <v>3931</v>
      </c>
      <c r="K827" s="6">
        <v>4639</v>
      </c>
      <c r="L827" s="6">
        <f t="shared" si="77"/>
        <v>708</v>
      </c>
      <c r="M827">
        <f>SUMIFS(L$2:L827,E$2:E827,E827,B$2:B827,B827,C$2:C827,C827)</f>
        <v>708</v>
      </c>
    </row>
    <row r="828" spans="1:13" x14ac:dyDescent="0.25">
      <c r="A828" s="5">
        <v>37302</v>
      </c>
      <c r="B828" s="6">
        <f t="shared" si="72"/>
        <v>2002</v>
      </c>
      <c r="C828" s="6">
        <f t="shared" si="73"/>
        <v>2</v>
      </c>
      <c r="D828" s="6" t="str">
        <f t="shared" si="74"/>
        <v>pátek</v>
      </c>
      <c r="E828" s="6" t="s">
        <v>13</v>
      </c>
      <c r="F828" s="6">
        <v>678</v>
      </c>
      <c r="G828" s="6">
        <v>403</v>
      </c>
      <c r="H828" s="6">
        <v>6</v>
      </c>
      <c r="I828" s="6">
        <f t="shared" si="75"/>
        <v>2418</v>
      </c>
      <c r="J828" s="6">
        <f t="shared" si="76"/>
        <v>3096</v>
      </c>
      <c r="K828" s="6">
        <v>2792</v>
      </c>
      <c r="L828" s="6">
        <f t="shared" si="77"/>
        <v>-304</v>
      </c>
      <c r="M828">
        <f>SUMIFS(L$2:L828,E$2:E828,E828,B$2:B828,B828,C$2:C828,C828)</f>
        <v>4833</v>
      </c>
    </row>
    <row r="829" spans="1:13" x14ac:dyDescent="0.25">
      <c r="A829" s="5">
        <v>37303</v>
      </c>
      <c r="B829" s="6">
        <f t="shared" si="72"/>
        <v>2002</v>
      </c>
      <c r="C829" s="6">
        <f t="shared" si="73"/>
        <v>2</v>
      </c>
      <c r="D829" s="6" t="str">
        <f t="shared" si="74"/>
        <v>sobota</v>
      </c>
      <c r="E829" s="6" t="s">
        <v>9</v>
      </c>
      <c r="F829" s="6">
        <v>403</v>
      </c>
      <c r="G829" s="6">
        <v>477</v>
      </c>
      <c r="H829" s="6">
        <v>1</v>
      </c>
      <c r="I829" s="6">
        <f t="shared" si="75"/>
        <v>477</v>
      </c>
      <c r="J829" s="6">
        <f t="shared" si="76"/>
        <v>880</v>
      </c>
      <c r="K829" s="6">
        <v>810</v>
      </c>
      <c r="L829" s="6">
        <f t="shared" si="77"/>
        <v>-70</v>
      </c>
      <c r="M829">
        <f>SUMIFS(L$2:L829,E$2:E829,E829,B$2:B829,B829,C$2:C829,C829)</f>
        <v>638</v>
      </c>
    </row>
    <row r="830" spans="1:13" x14ac:dyDescent="0.25">
      <c r="A830" s="5">
        <v>37304</v>
      </c>
      <c r="B830" s="6">
        <f t="shared" si="72"/>
        <v>2002</v>
      </c>
      <c r="C830" s="6">
        <f t="shared" si="73"/>
        <v>2</v>
      </c>
      <c r="D830" s="6" t="str">
        <f t="shared" si="74"/>
        <v>neděle</v>
      </c>
      <c r="E830" s="6" t="s">
        <v>12</v>
      </c>
      <c r="F830" s="6">
        <v>705</v>
      </c>
      <c r="G830" s="6">
        <v>392</v>
      </c>
      <c r="H830" s="6">
        <v>1</v>
      </c>
      <c r="I830" s="6">
        <f t="shared" si="75"/>
        <v>392</v>
      </c>
      <c r="J830" s="6">
        <f t="shared" si="76"/>
        <v>1097</v>
      </c>
      <c r="K830" s="6">
        <v>1083</v>
      </c>
      <c r="L830" s="6">
        <f t="shared" si="77"/>
        <v>-14</v>
      </c>
      <c r="M830">
        <f>SUMIFS(L$2:L830,E$2:E830,E830,B$2:B830,B830,C$2:C830,C830)</f>
        <v>7114</v>
      </c>
    </row>
    <row r="831" spans="1:13" x14ac:dyDescent="0.25">
      <c r="A831" s="5">
        <v>37305</v>
      </c>
      <c r="B831" s="6">
        <f t="shared" si="72"/>
        <v>2002</v>
      </c>
      <c r="C831" s="6">
        <f t="shared" si="73"/>
        <v>2</v>
      </c>
      <c r="D831" s="6" t="str">
        <f t="shared" si="74"/>
        <v>pondělí</v>
      </c>
      <c r="E831" s="6" t="s">
        <v>10</v>
      </c>
      <c r="F831" s="6">
        <v>734</v>
      </c>
      <c r="G831" s="6">
        <v>403</v>
      </c>
      <c r="H831" s="6">
        <v>4</v>
      </c>
      <c r="I831" s="6">
        <f t="shared" si="75"/>
        <v>1612</v>
      </c>
      <c r="J831" s="6">
        <f t="shared" si="76"/>
        <v>2346</v>
      </c>
      <c r="K831" s="6">
        <v>4236</v>
      </c>
      <c r="L831" s="6">
        <f t="shared" si="77"/>
        <v>1890</v>
      </c>
      <c r="M831">
        <f>SUMIFS(L$2:L831,E$2:E831,E831,B$2:B831,B831,C$2:C831,C831)</f>
        <v>13317</v>
      </c>
    </row>
    <row r="832" spans="1:13" x14ac:dyDescent="0.25">
      <c r="A832" s="5">
        <v>37305</v>
      </c>
      <c r="B832" s="6">
        <f t="shared" si="72"/>
        <v>2002</v>
      </c>
      <c r="C832" s="6">
        <f t="shared" si="73"/>
        <v>2</v>
      </c>
      <c r="D832" s="6" t="str">
        <f t="shared" si="74"/>
        <v>pondělí</v>
      </c>
      <c r="E832" s="6" t="s">
        <v>12</v>
      </c>
      <c r="F832" s="6">
        <v>705</v>
      </c>
      <c r="G832" s="6">
        <v>403</v>
      </c>
      <c r="H832" s="6">
        <v>3</v>
      </c>
      <c r="I832" s="6">
        <f t="shared" si="75"/>
        <v>1209</v>
      </c>
      <c r="J832" s="6">
        <f t="shared" si="76"/>
        <v>1914</v>
      </c>
      <c r="K832" s="6">
        <v>1767</v>
      </c>
      <c r="L832" s="6">
        <f t="shared" si="77"/>
        <v>-147</v>
      </c>
      <c r="M832">
        <f>SUMIFS(L$2:L832,E$2:E832,E832,B$2:B832,B832,C$2:C832,C832)</f>
        <v>6967</v>
      </c>
    </row>
    <row r="833" spans="1:13" x14ac:dyDescent="0.25">
      <c r="A833" s="5">
        <v>37306</v>
      </c>
      <c r="B833" s="6">
        <f t="shared" si="72"/>
        <v>2002</v>
      </c>
      <c r="C833" s="6">
        <f t="shared" si="73"/>
        <v>2</v>
      </c>
      <c r="D833" s="6" t="str">
        <f t="shared" si="74"/>
        <v>úterý</v>
      </c>
      <c r="E833" s="6" t="s">
        <v>9</v>
      </c>
      <c r="F833" s="6">
        <v>403</v>
      </c>
      <c r="G833" s="6">
        <v>542</v>
      </c>
      <c r="H833" s="6">
        <v>4</v>
      </c>
      <c r="I833" s="6">
        <f t="shared" si="75"/>
        <v>2168</v>
      </c>
      <c r="J833" s="6">
        <f t="shared" si="76"/>
        <v>2571</v>
      </c>
      <c r="K833" s="6">
        <v>2619</v>
      </c>
      <c r="L833" s="6">
        <f t="shared" si="77"/>
        <v>48</v>
      </c>
      <c r="M833">
        <f>SUMIFS(L$2:L833,E$2:E833,E833,B$2:B833,B833,C$2:C833,C833)</f>
        <v>686</v>
      </c>
    </row>
    <row r="834" spans="1:13" x14ac:dyDescent="0.25">
      <c r="A834" s="5">
        <v>37306</v>
      </c>
      <c r="B834" s="6">
        <f t="shared" ref="B834:B897" si="78">YEAR(A834)</f>
        <v>2002</v>
      </c>
      <c r="C834" s="6">
        <f t="shared" ref="C834:C897" si="79">MONTH(A834)</f>
        <v>2</v>
      </c>
      <c r="D834" s="6" t="str">
        <f t="shared" ref="D834:D897" si="80">TEXT(A834,"dddd")</f>
        <v>úterý</v>
      </c>
      <c r="E834" s="6" t="s">
        <v>13</v>
      </c>
      <c r="F834" s="6">
        <v>678</v>
      </c>
      <c r="G834" s="6">
        <v>542</v>
      </c>
      <c r="H834" s="6">
        <v>8</v>
      </c>
      <c r="I834" s="6">
        <f t="shared" ref="I834:I897" si="81">G834*H834</f>
        <v>4336</v>
      </c>
      <c r="J834" s="6">
        <f t="shared" ref="J834:J897" si="82">F834+I834</f>
        <v>5014</v>
      </c>
      <c r="K834" s="6">
        <v>7988</v>
      </c>
      <c r="L834" s="6">
        <f t="shared" ref="L834:L897" si="83">K834-J834</f>
        <v>2974</v>
      </c>
      <c r="M834">
        <f>SUMIFS(L$2:L834,E$2:E834,E834,B$2:B834,B834,C$2:C834,C834)</f>
        <v>7807</v>
      </c>
    </row>
    <row r="835" spans="1:13" x14ac:dyDescent="0.25">
      <c r="A835" s="5">
        <v>37307</v>
      </c>
      <c r="B835" s="6">
        <f t="shared" si="78"/>
        <v>2002</v>
      </c>
      <c r="C835" s="6">
        <f t="shared" si="79"/>
        <v>2</v>
      </c>
      <c r="D835" s="6" t="str">
        <f t="shared" si="80"/>
        <v>středa</v>
      </c>
      <c r="E835" s="6" t="s">
        <v>9</v>
      </c>
      <c r="F835" s="6">
        <v>403</v>
      </c>
      <c r="G835" s="6">
        <v>542</v>
      </c>
      <c r="H835" s="6">
        <v>8</v>
      </c>
      <c r="I835" s="6">
        <f t="shared" si="81"/>
        <v>4336</v>
      </c>
      <c r="J835" s="6">
        <f t="shared" si="82"/>
        <v>4739</v>
      </c>
      <c r="K835" s="6">
        <v>5596</v>
      </c>
      <c r="L835" s="6">
        <f t="shared" si="83"/>
        <v>857</v>
      </c>
      <c r="M835">
        <f>SUMIFS(L$2:L835,E$2:E835,E835,B$2:B835,B835,C$2:C835,C835)</f>
        <v>1543</v>
      </c>
    </row>
    <row r="836" spans="1:13" x14ac:dyDescent="0.25">
      <c r="A836" s="5">
        <v>37307</v>
      </c>
      <c r="B836" s="6">
        <f t="shared" si="78"/>
        <v>2002</v>
      </c>
      <c r="C836" s="6">
        <f t="shared" si="79"/>
        <v>2</v>
      </c>
      <c r="D836" s="6" t="str">
        <f t="shared" si="80"/>
        <v>středa</v>
      </c>
      <c r="E836" s="6" t="s">
        <v>12</v>
      </c>
      <c r="F836" s="6">
        <v>705</v>
      </c>
      <c r="G836" s="6">
        <v>542</v>
      </c>
      <c r="H836" s="6">
        <v>3</v>
      </c>
      <c r="I836" s="6">
        <f t="shared" si="81"/>
        <v>1626</v>
      </c>
      <c r="J836" s="6">
        <f t="shared" si="82"/>
        <v>2331</v>
      </c>
      <c r="K836" s="6">
        <v>3373</v>
      </c>
      <c r="L836" s="6">
        <f t="shared" si="83"/>
        <v>1042</v>
      </c>
      <c r="M836">
        <f>SUMIFS(L$2:L836,E$2:E836,E836,B$2:B836,B836,C$2:C836,C836)</f>
        <v>8009</v>
      </c>
    </row>
    <row r="837" spans="1:13" x14ac:dyDescent="0.25">
      <c r="A837" s="5">
        <v>37308</v>
      </c>
      <c r="B837" s="6">
        <f t="shared" si="78"/>
        <v>2002</v>
      </c>
      <c r="C837" s="6">
        <f t="shared" si="79"/>
        <v>2</v>
      </c>
      <c r="D837" s="6" t="str">
        <f t="shared" si="80"/>
        <v>čtvrtek</v>
      </c>
      <c r="E837" s="6" t="s">
        <v>10</v>
      </c>
      <c r="F837" s="6">
        <v>734</v>
      </c>
      <c r="G837" s="6">
        <v>392</v>
      </c>
      <c r="H837" s="6">
        <v>1</v>
      </c>
      <c r="I837" s="6">
        <f t="shared" si="81"/>
        <v>392</v>
      </c>
      <c r="J837" s="6">
        <f t="shared" si="82"/>
        <v>1126</v>
      </c>
      <c r="K837" s="6">
        <v>1217</v>
      </c>
      <c r="L837" s="6">
        <f t="shared" si="83"/>
        <v>91</v>
      </c>
      <c r="M837">
        <f>SUMIFS(L$2:L837,E$2:E837,E837,B$2:B837,B837,C$2:C837,C837)</f>
        <v>13408</v>
      </c>
    </row>
    <row r="838" spans="1:13" x14ac:dyDescent="0.25">
      <c r="A838" s="5">
        <v>37310</v>
      </c>
      <c r="B838" s="6">
        <f t="shared" si="78"/>
        <v>2002</v>
      </c>
      <c r="C838" s="6">
        <f t="shared" si="79"/>
        <v>2</v>
      </c>
      <c r="D838" s="6" t="str">
        <f t="shared" si="80"/>
        <v>sobota</v>
      </c>
      <c r="E838" s="6" t="s">
        <v>9</v>
      </c>
      <c r="F838" s="6">
        <v>403</v>
      </c>
      <c r="G838" s="6">
        <v>477</v>
      </c>
      <c r="H838" s="6">
        <v>10</v>
      </c>
      <c r="I838" s="6">
        <f t="shared" si="81"/>
        <v>4770</v>
      </c>
      <c r="J838" s="6">
        <f t="shared" si="82"/>
        <v>5173</v>
      </c>
      <c r="K838" s="6">
        <v>5192</v>
      </c>
      <c r="L838" s="6">
        <f t="shared" si="83"/>
        <v>19</v>
      </c>
      <c r="M838">
        <f>SUMIFS(L$2:L838,E$2:E838,E838,B$2:B838,B838,C$2:C838,C838)</f>
        <v>1562</v>
      </c>
    </row>
    <row r="839" spans="1:13" x14ac:dyDescent="0.25">
      <c r="A839" s="5">
        <v>37311</v>
      </c>
      <c r="B839" s="6">
        <f t="shared" si="78"/>
        <v>2002</v>
      </c>
      <c r="C839" s="6">
        <f t="shared" si="79"/>
        <v>2</v>
      </c>
      <c r="D839" s="6" t="str">
        <f t="shared" si="80"/>
        <v>neděle</v>
      </c>
      <c r="E839" s="6" t="s">
        <v>13</v>
      </c>
      <c r="F839" s="6">
        <v>678</v>
      </c>
      <c r="G839" s="6">
        <v>392</v>
      </c>
      <c r="H839" s="6">
        <v>3</v>
      </c>
      <c r="I839" s="6">
        <f t="shared" si="81"/>
        <v>1176</v>
      </c>
      <c r="J839" s="6">
        <f t="shared" si="82"/>
        <v>1854</v>
      </c>
      <c r="K839" s="6">
        <v>1743</v>
      </c>
      <c r="L839" s="6">
        <f t="shared" si="83"/>
        <v>-111</v>
      </c>
      <c r="M839">
        <f>SUMIFS(L$2:L839,E$2:E839,E839,B$2:B839,B839,C$2:C839,C839)</f>
        <v>7696</v>
      </c>
    </row>
    <row r="840" spans="1:13" x14ac:dyDescent="0.25">
      <c r="A840" s="5">
        <v>37312</v>
      </c>
      <c r="B840" s="6">
        <f t="shared" si="78"/>
        <v>2002</v>
      </c>
      <c r="C840" s="6">
        <f t="shared" si="79"/>
        <v>2</v>
      </c>
      <c r="D840" s="6" t="str">
        <f t="shared" si="80"/>
        <v>pondělí</v>
      </c>
      <c r="E840" s="6" t="s">
        <v>9</v>
      </c>
      <c r="F840" s="6">
        <v>403</v>
      </c>
      <c r="G840" s="6">
        <v>403</v>
      </c>
      <c r="H840" s="6">
        <v>6</v>
      </c>
      <c r="I840" s="6">
        <f t="shared" si="81"/>
        <v>2418</v>
      </c>
      <c r="J840" s="6">
        <f t="shared" si="82"/>
        <v>2821</v>
      </c>
      <c r="K840" s="6">
        <v>12427</v>
      </c>
      <c r="L840" s="6">
        <f t="shared" si="83"/>
        <v>9606</v>
      </c>
      <c r="M840">
        <f>SUMIFS(L$2:L840,E$2:E840,E840,B$2:B840,B840,C$2:C840,C840)</f>
        <v>11168</v>
      </c>
    </row>
    <row r="841" spans="1:13" x14ac:dyDescent="0.25">
      <c r="A841" s="5">
        <v>37313</v>
      </c>
      <c r="B841" s="6">
        <f t="shared" si="78"/>
        <v>2002</v>
      </c>
      <c r="C841" s="6">
        <f t="shared" si="79"/>
        <v>2</v>
      </c>
      <c r="D841" s="6" t="str">
        <f t="shared" si="80"/>
        <v>úterý</v>
      </c>
      <c r="E841" s="6" t="s">
        <v>9</v>
      </c>
      <c r="F841" s="6">
        <v>403</v>
      </c>
      <c r="G841" s="6">
        <v>542</v>
      </c>
      <c r="H841" s="6">
        <v>5</v>
      </c>
      <c r="I841" s="6">
        <f t="shared" si="81"/>
        <v>2710</v>
      </c>
      <c r="J841" s="6">
        <f t="shared" si="82"/>
        <v>3113</v>
      </c>
      <c r="K841" s="6">
        <v>3306</v>
      </c>
      <c r="L841" s="6">
        <f t="shared" si="83"/>
        <v>193</v>
      </c>
      <c r="M841">
        <f>SUMIFS(L$2:L841,E$2:E841,E841,B$2:B841,B841,C$2:C841,C841)</f>
        <v>11361</v>
      </c>
    </row>
    <row r="842" spans="1:13" x14ac:dyDescent="0.25">
      <c r="A842" s="5">
        <v>37313</v>
      </c>
      <c r="B842" s="6">
        <f t="shared" si="78"/>
        <v>2002</v>
      </c>
      <c r="C842" s="6">
        <f t="shared" si="79"/>
        <v>2</v>
      </c>
      <c r="D842" s="6" t="str">
        <f t="shared" si="80"/>
        <v>úterý</v>
      </c>
      <c r="E842" s="6" t="s">
        <v>10</v>
      </c>
      <c r="F842" s="6">
        <v>734</v>
      </c>
      <c r="G842" s="6">
        <v>542</v>
      </c>
      <c r="H842" s="6">
        <v>7</v>
      </c>
      <c r="I842" s="6">
        <f t="shared" si="81"/>
        <v>3794</v>
      </c>
      <c r="J842" s="6">
        <f t="shared" si="82"/>
        <v>4528</v>
      </c>
      <c r="K842" s="6">
        <v>4760</v>
      </c>
      <c r="L842" s="6">
        <f t="shared" si="83"/>
        <v>232</v>
      </c>
      <c r="M842">
        <f>SUMIFS(L$2:L842,E$2:E842,E842,B$2:B842,B842,C$2:C842,C842)</f>
        <v>13640</v>
      </c>
    </row>
    <row r="843" spans="1:13" x14ac:dyDescent="0.25">
      <c r="A843" s="5">
        <v>37313</v>
      </c>
      <c r="B843" s="6">
        <f t="shared" si="78"/>
        <v>2002</v>
      </c>
      <c r="C843" s="6">
        <f t="shared" si="79"/>
        <v>2</v>
      </c>
      <c r="D843" s="6" t="str">
        <f t="shared" si="80"/>
        <v>úterý</v>
      </c>
      <c r="E843" s="6" t="s">
        <v>7</v>
      </c>
      <c r="F843" s="6">
        <v>797</v>
      </c>
      <c r="G843" s="6">
        <v>542</v>
      </c>
      <c r="H843" s="6">
        <v>4</v>
      </c>
      <c r="I843" s="6">
        <f t="shared" si="81"/>
        <v>2168</v>
      </c>
      <c r="J843" s="6">
        <f t="shared" si="82"/>
        <v>2965</v>
      </c>
      <c r="K843" s="6">
        <v>2514</v>
      </c>
      <c r="L843" s="6">
        <f t="shared" si="83"/>
        <v>-451</v>
      </c>
      <c r="M843">
        <f>SUMIFS(L$2:L843,E$2:E843,E843,B$2:B843,B843,C$2:C843,C843)</f>
        <v>134</v>
      </c>
    </row>
    <row r="844" spans="1:13" x14ac:dyDescent="0.25">
      <c r="A844" s="5">
        <v>37314</v>
      </c>
      <c r="B844" s="6">
        <f t="shared" si="78"/>
        <v>2002</v>
      </c>
      <c r="C844" s="6">
        <f t="shared" si="79"/>
        <v>2</v>
      </c>
      <c r="D844" s="6" t="str">
        <f t="shared" si="80"/>
        <v>středa</v>
      </c>
      <c r="E844" s="6" t="s">
        <v>9</v>
      </c>
      <c r="F844" s="6">
        <v>403</v>
      </c>
      <c r="G844" s="6">
        <v>542</v>
      </c>
      <c r="H844" s="6">
        <v>4</v>
      </c>
      <c r="I844" s="6">
        <f t="shared" si="81"/>
        <v>2168</v>
      </c>
      <c r="J844" s="6">
        <f t="shared" si="82"/>
        <v>2571</v>
      </c>
      <c r="K844" s="6">
        <v>9670</v>
      </c>
      <c r="L844" s="6">
        <f t="shared" si="83"/>
        <v>7099</v>
      </c>
      <c r="M844">
        <f>SUMIFS(L$2:L844,E$2:E844,E844,B$2:B844,B844,C$2:C844,C844)</f>
        <v>18460</v>
      </c>
    </row>
    <row r="845" spans="1:13" x14ac:dyDescent="0.25">
      <c r="A845" s="5">
        <v>37315</v>
      </c>
      <c r="B845" s="6">
        <f t="shared" si="78"/>
        <v>2002</v>
      </c>
      <c r="C845" s="6">
        <f t="shared" si="79"/>
        <v>2</v>
      </c>
      <c r="D845" s="6" t="str">
        <f t="shared" si="80"/>
        <v>čtvrtek</v>
      </c>
      <c r="E845" s="6" t="s">
        <v>13</v>
      </c>
      <c r="F845" s="6">
        <v>678</v>
      </c>
      <c r="G845" s="6">
        <v>392</v>
      </c>
      <c r="H845" s="6">
        <v>1</v>
      </c>
      <c r="I845" s="6">
        <f t="shared" si="81"/>
        <v>392</v>
      </c>
      <c r="J845" s="6">
        <f t="shared" si="82"/>
        <v>1070</v>
      </c>
      <c r="K845" s="6">
        <v>2129</v>
      </c>
      <c r="L845" s="6">
        <f t="shared" si="83"/>
        <v>1059</v>
      </c>
      <c r="M845">
        <f>SUMIFS(L$2:L845,E$2:E845,E845,B$2:B845,B845,C$2:C845,C845)</f>
        <v>8755</v>
      </c>
    </row>
    <row r="846" spans="1:13" x14ac:dyDescent="0.25">
      <c r="A846" s="5">
        <v>37315</v>
      </c>
      <c r="B846" s="6">
        <f t="shared" si="78"/>
        <v>2002</v>
      </c>
      <c r="C846" s="6">
        <f t="shared" si="79"/>
        <v>2</v>
      </c>
      <c r="D846" s="6" t="str">
        <f t="shared" si="80"/>
        <v>čtvrtek</v>
      </c>
      <c r="E846" s="6" t="s">
        <v>8</v>
      </c>
      <c r="F846" s="6">
        <v>645</v>
      </c>
      <c r="G846" s="6">
        <v>392</v>
      </c>
      <c r="H846" s="6">
        <v>5</v>
      </c>
      <c r="I846" s="6">
        <f t="shared" si="81"/>
        <v>1960</v>
      </c>
      <c r="J846" s="6">
        <f t="shared" si="82"/>
        <v>2605</v>
      </c>
      <c r="K846" s="6">
        <v>2381</v>
      </c>
      <c r="L846" s="6">
        <f t="shared" si="83"/>
        <v>-224</v>
      </c>
      <c r="M846">
        <f>SUMIFS(L$2:L846,E$2:E846,E846,B$2:B846,B846,C$2:C846,C846)</f>
        <v>2369</v>
      </c>
    </row>
    <row r="847" spans="1:13" x14ac:dyDescent="0.25">
      <c r="A847" s="5">
        <v>37315</v>
      </c>
      <c r="B847" s="6">
        <f t="shared" si="78"/>
        <v>2002</v>
      </c>
      <c r="C847" s="6">
        <f t="shared" si="79"/>
        <v>2</v>
      </c>
      <c r="D847" s="6" t="str">
        <f t="shared" si="80"/>
        <v>čtvrtek</v>
      </c>
      <c r="E847" s="6" t="s">
        <v>7</v>
      </c>
      <c r="F847" s="6">
        <v>797</v>
      </c>
      <c r="G847" s="6">
        <v>392</v>
      </c>
      <c r="H847" s="6">
        <v>9</v>
      </c>
      <c r="I847" s="6">
        <f t="shared" si="81"/>
        <v>3528</v>
      </c>
      <c r="J847" s="6">
        <f t="shared" si="82"/>
        <v>4325</v>
      </c>
      <c r="K847" s="6">
        <v>3925</v>
      </c>
      <c r="L847" s="6">
        <f t="shared" si="83"/>
        <v>-400</v>
      </c>
      <c r="M847">
        <f>SUMIFS(L$2:L847,E$2:E847,E847,B$2:B847,B847,C$2:C847,C847)</f>
        <v>-266</v>
      </c>
    </row>
    <row r="848" spans="1:13" x14ac:dyDescent="0.25">
      <c r="A848" s="5">
        <v>37316</v>
      </c>
      <c r="B848" s="6">
        <f t="shared" si="78"/>
        <v>2002</v>
      </c>
      <c r="C848" s="6">
        <f t="shared" si="79"/>
        <v>3</v>
      </c>
      <c r="D848" s="6" t="str">
        <f t="shared" si="80"/>
        <v>pátek</v>
      </c>
      <c r="E848" s="6" t="s">
        <v>13</v>
      </c>
      <c r="F848" s="6">
        <v>678</v>
      </c>
      <c r="G848" s="6">
        <v>403</v>
      </c>
      <c r="H848" s="6">
        <v>8</v>
      </c>
      <c r="I848" s="6">
        <f t="shared" si="81"/>
        <v>3224</v>
      </c>
      <c r="J848" s="6">
        <f t="shared" si="82"/>
        <v>3902</v>
      </c>
      <c r="K848" s="6">
        <v>3426</v>
      </c>
      <c r="L848" s="6">
        <f t="shared" si="83"/>
        <v>-476</v>
      </c>
      <c r="M848">
        <f>SUMIFS(L$2:L848,E$2:E848,E848,B$2:B848,B848,C$2:C848,C848)</f>
        <v>-476</v>
      </c>
    </row>
    <row r="849" spans="1:13" x14ac:dyDescent="0.25">
      <c r="A849" s="5">
        <v>37316</v>
      </c>
      <c r="B849" s="6">
        <f t="shared" si="78"/>
        <v>2002</v>
      </c>
      <c r="C849" s="6">
        <f t="shared" si="79"/>
        <v>3</v>
      </c>
      <c r="D849" s="6" t="str">
        <f t="shared" si="80"/>
        <v>pátek</v>
      </c>
      <c r="E849" s="6" t="s">
        <v>9</v>
      </c>
      <c r="F849" s="6">
        <v>403</v>
      </c>
      <c r="G849" s="6">
        <v>403</v>
      </c>
      <c r="H849" s="6">
        <v>7</v>
      </c>
      <c r="I849" s="6">
        <f t="shared" si="81"/>
        <v>2821</v>
      </c>
      <c r="J849" s="6">
        <f t="shared" si="82"/>
        <v>3224</v>
      </c>
      <c r="K849" s="6">
        <v>3671</v>
      </c>
      <c r="L849" s="6">
        <f t="shared" si="83"/>
        <v>447</v>
      </c>
      <c r="M849">
        <f>SUMIFS(L$2:L849,E$2:E849,E849,B$2:B849,B849,C$2:C849,C849)</f>
        <v>447</v>
      </c>
    </row>
    <row r="850" spans="1:13" x14ac:dyDescent="0.25">
      <c r="A850" s="5">
        <v>37317</v>
      </c>
      <c r="B850" s="6">
        <f t="shared" si="78"/>
        <v>2002</v>
      </c>
      <c r="C850" s="6">
        <f t="shared" si="79"/>
        <v>3</v>
      </c>
      <c r="D850" s="6" t="str">
        <f t="shared" si="80"/>
        <v>sobota</v>
      </c>
      <c r="E850" s="6" t="s">
        <v>13</v>
      </c>
      <c r="F850" s="6">
        <v>678</v>
      </c>
      <c r="G850" s="6">
        <v>477</v>
      </c>
      <c r="H850" s="6">
        <v>4</v>
      </c>
      <c r="I850" s="6">
        <f t="shared" si="81"/>
        <v>1908</v>
      </c>
      <c r="J850" s="6">
        <f t="shared" si="82"/>
        <v>2586</v>
      </c>
      <c r="K850" s="6">
        <v>3094</v>
      </c>
      <c r="L850" s="6">
        <f t="shared" si="83"/>
        <v>508</v>
      </c>
      <c r="M850">
        <f>SUMIFS(L$2:L850,E$2:E850,E850,B$2:B850,B850,C$2:C850,C850)</f>
        <v>32</v>
      </c>
    </row>
    <row r="851" spans="1:13" x14ac:dyDescent="0.25">
      <c r="A851" s="5">
        <v>37318</v>
      </c>
      <c r="B851" s="6">
        <f t="shared" si="78"/>
        <v>2002</v>
      </c>
      <c r="C851" s="6">
        <f t="shared" si="79"/>
        <v>3</v>
      </c>
      <c r="D851" s="6" t="str">
        <f t="shared" si="80"/>
        <v>neděle</v>
      </c>
      <c r="E851" s="6" t="s">
        <v>8</v>
      </c>
      <c r="F851" s="6">
        <v>645</v>
      </c>
      <c r="G851" s="6">
        <v>392</v>
      </c>
      <c r="H851" s="6">
        <v>6</v>
      </c>
      <c r="I851" s="6">
        <f t="shared" si="81"/>
        <v>2352</v>
      </c>
      <c r="J851" s="6">
        <f t="shared" si="82"/>
        <v>2997</v>
      </c>
      <c r="K851" s="6">
        <v>3300</v>
      </c>
      <c r="L851" s="6">
        <f t="shared" si="83"/>
        <v>303</v>
      </c>
      <c r="M851">
        <f>SUMIFS(L$2:L851,E$2:E851,E851,B$2:B851,B851,C$2:C851,C851)</f>
        <v>303</v>
      </c>
    </row>
    <row r="852" spans="1:13" x14ac:dyDescent="0.25">
      <c r="A852" s="5">
        <v>37318</v>
      </c>
      <c r="B852" s="6">
        <f t="shared" si="78"/>
        <v>2002</v>
      </c>
      <c r="C852" s="6">
        <f t="shared" si="79"/>
        <v>3</v>
      </c>
      <c r="D852" s="6" t="str">
        <f t="shared" si="80"/>
        <v>neděle</v>
      </c>
      <c r="E852" s="6" t="s">
        <v>13</v>
      </c>
      <c r="F852" s="6">
        <v>678</v>
      </c>
      <c r="G852" s="6">
        <v>392</v>
      </c>
      <c r="H852" s="6">
        <v>6</v>
      </c>
      <c r="I852" s="6">
        <f t="shared" si="81"/>
        <v>2352</v>
      </c>
      <c r="J852" s="6">
        <f t="shared" si="82"/>
        <v>3030</v>
      </c>
      <c r="K852" s="6">
        <v>2848</v>
      </c>
      <c r="L852" s="6">
        <f t="shared" si="83"/>
        <v>-182</v>
      </c>
      <c r="M852">
        <f>SUMIFS(L$2:L852,E$2:E852,E852,B$2:B852,B852,C$2:C852,C852)</f>
        <v>-150</v>
      </c>
    </row>
    <row r="853" spans="1:13" x14ac:dyDescent="0.25">
      <c r="A853" s="5">
        <v>37320</v>
      </c>
      <c r="B853" s="6">
        <f t="shared" si="78"/>
        <v>2002</v>
      </c>
      <c r="C853" s="6">
        <f t="shared" si="79"/>
        <v>3</v>
      </c>
      <c r="D853" s="6" t="str">
        <f t="shared" si="80"/>
        <v>úterý</v>
      </c>
      <c r="E853" s="6" t="s">
        <v>10</v>
      </c>
      <c r="F853" s="6">
        <v>734</v>
      </c>
      <c r="G853" s="6">
        <v>542</v>
      </c>
      <c r="H853" s="6">
        <v>5</v>
      </c>
      <c r="I853" s="6">
        <f t="shared" si="81"/>
        <v>2710</v>
      </c>
      <c r="J853" s="6">
        <f t="shared" si="82"/>
        <v>3444</v>
      </c>
      <c r="K853" s="6">
        <v>2909</v>
      </c>
      <c r="L853" s="6">
        <f t="shared" si="83"/>
        <v>-535</v>
      </c>
      <c r="M853">
        <f>SUMIFS(L$2:L853,E$2:E853,E853,B$2:B853,B853,C$2:C853,C853)</f>
        <v>-535</v>
      </c>
    </row>
    <row r="854" spans="1:13" x14ac:dyDescent="0.25">
      <c r="A854" s="5">
        <v>37320</v>
      </c>
      <c r="B854" s="6">
        <f t="shared" si="78"/>
        <v>2002</v>
      </c>
      <c r="C854" s="6">
        <f t="shared" si="79"/>
        <v>3</v>
      </c>
      <c r="D854" s="6" t="str">
        <f t="shared" si="80"/>
        <v>úterý</v>
      </c>
      <c r="E854" s="6" t="s">
        <v>9</v>
      </c>
      <c r="F854" s="6">
        <v>403</v>
      </c>
      <c r="G854" s="6">
        <v>542</v>
      </c>
      <c r="H854" s="6">
        <v>7</v>
      </c>
      <c r="I854" s="6">
        <f t="shared" si="81"/>
        <v>3794</v>
      </c>
      <c r="J854" s="6">
        <f t="shared" si="82"/>
        <v>4197</v>
      </c>
      <c r="K854" s="6">
        <v>17413</v>
      </c>
      <c r="L854" s="6">
        <f t="shared" si="83"/>
        <v>13216</v>
      </c>
      <c r="M854">
        <f>SUMIFS(L$2:L854,E$2:E854,E854,B$2:B854,B854,C$2:C854,C854)</f>
        <v>13663</v>
      </c>
    </row>
    <row r="855" spans="1:13" x14ac:dyDescent="0.25">
      <c r="A855" s="5">
        <v>37321</v>
      </c>
      <c r="B855" s="6">
        <f t="shared" si="78"/>
        <v>2002</v>
      </c>
      <c r="C855" s="6">
        <f t="shared" si="79"/>
        <v>3</v>
      </c>
      <c r="D855" s="6" t="str">
        <f t="shared" si="80"/>
        <v>středa</v>
      </c>
      <c r="E855" s="6" t="s">
        <v>9</v>
      </c>
      <c r="F855" s="6">
        <v>403</v>
      </c>
      <c r="G855" s="6">
        <v>542</v>
      </c>
      <c r="H855" s="6">
        <v>4</v>
      </c>
      <c r="I855" s="6">
        <f t="shared" si="81"/>
        <v>2168</v>
      </c>
      <c r="J855" s="6">
        <f t="shared" si="82"/>
        <v>2571</v>
      </c>
      <c r="K855" s="6">
        <v>2969</v>
      </c>
      <c r="L855" s="6">
        <f t="shared" si="83"/>
        <v>398</v>
      </c>
      <c r="M855">
        <f>SUMIFS(L$2:L855,E$2:E855,E855,B$2:B855,B855,C$2:C855,C855)</f>
        <v>14061</v>
      </c>
    </row>
    <row r="856" spans="1:13" x14ac:dyDescent="0.25">
      <c r="A856" s="5">
        <v>37321</v>
      </c>
      <c r="B856" s="6">
        <f t="shared" si="78"/>
        <v>2002</v>
      </c>
      <c r="C856" s="6">
        <f t="shared" si="79"/>
        <v>3</v>
      </c>
      <c r="D856" s="6" t="str">
        <f t="shared" si="80"/>
        <v>středa</v>
      </c>
      <c r="E856" s="6" t="s">
        <v>13</v>
      </c>
      <c r="F856" s="6">
        <v>678</v>
      </c>
      <c r="G856" s="6">
        <v>542</v>
      </c>
      <c r="H856" s="6">
        <v>3</v>
      </c>
      <c r="I856" s="6">
        <f t="shared" si="81"/>
        <v>1626</v>
      </c>
      <c r="J856" s="6">
        <f t="shared" si="82"/>
        <v>2304</v>
      </c>
      <c r="K856" s="6">
        <v>3122</v>
      </c>
      <c r="L856" s="6">
        <f t="shared" si="83"/>
        <v>818</v>
      </c>
      <c r="M856">
        <f>SUMIFS(L$2:L856,E$2:E856,E856,B$2:B856,B856,C$2:C856,C856)</f>
        <v>668</v>
      </c>
    </row>
    <row r="857" spans="1:13" x14ac:dyDescent="0.25">
      <c r="A857" s="5">
        <v>37322</v>
      </c>
      <c r="B857" s="6">
        <f t="shared" si="78"/>
        <v>2002</v>
      </c>
      <c r="C857" s="6">
        <f t="shared" si="79"/>
        <v>3</v>
      </c>
      <c r="D857" s="6" t="str">
        <f t="shared" si="80"/>
        <v>čtvrtek</v>
      </c>
      <c r="E857" s="6" t="s">
        <v>13</v>
      </c>
      <c r="F857" s="6">
        <v>678</v>
      </c>
      <c r="G857" s="6">
        <v>392</v>
      </c>
      <c r="H857" s="6">
        <v>9</v>
      </c>
      <c r="I857" s="6">
        <f t="shared" si="81"/>
        <v>3528</v>
      </c>
      <c r="J857" s="6">
        <f t="shared" si="82"/>
        <v>4206</v>
      </c>
      <c r="K857" s="6">
        <v>3649</v>
      </c>
      <c r="L857" s="6">
        <f t="shared" si="83"/>
        <v>-557</v>
      </c>
      <c r="M857">
        <f>SUMIFS(L$2:L857,E$2:E857,E857,B$2:B857,B857,C$2:C857,C857)</f>
        <v>111</v>
      </c>
    </row>
    <row r="858" spans="1:13" x14ac:dyDescent="0.25">
      <c r="A858" s="5">
        <v>37323</v>
      </c>
      <c r="B858" s="6">
        <f t="shared" si="78"/>
        <v>2002</v>
      </c>
      <c r="C858" s="6">
        <f t="shared" si="79"/>
        <v>3</v>
      </c>
      <c r="D858" s="6" t="str">
        <f t="shared" si="80"/>
        <v>pátek</v>
      </c>
      <c r="E858" s="6" t="s">
        <v>7</v>
      </c>
      <c r="F858" s="6">
        <v>797</v>
      </c>
      <c r="G858" s="6">
        <v>403</v>
      </c>
      <c r="H858" s="6">
        <v>8</v>
      </c>
      <c r="I858" s="6">
        <f t="shared" si="81"/>
        <v>3224</v>
      </c>
      <c r="J858" s="6">
        <f t="shared" si="82"/>
        <v>4021</v>
      </c>
      <c r="K858" s="6">
        <v>4149</v>
      </c>
      <c r="L858" s="6">
        <f t="shared" si="83"/>
        <v>128</v>
      </c>
      <c r="M858">
        <f>SUMIFS(L$2:L858,E$2:E858,E858,B$2:B858,B858,C$2:C858,C858)</f>
        <v>128</v>
      </c>
    </row>
    <row r="859" spans="1:13" x14ac:dyDescent="0.25">
      <c r="A859" s="5">
        <v>37323</v>
      </c>
      <c r="B859" s="6">
        <f t="shared" si="78"/>
        <v>2002</v>
      </c>
      <c r="C859" s="6">
        <f t="shared" si="79"/>
        <v>3</v>
      </c>
      <c r="D859" s="6" t="str">
        <f t="shared" si="80"/>
        <v>pátek</v>
      </c>
      <c r="E859" s="6" t="s">
        <v>9</v>
      </c>
      <c r="F859" s="6">
        <v>403</v>
      </c>
      <c r="G859" s="6">
        <v>403</v>
      </c>
      <c r="H859" s="6">
        <v>8</v>
      </c>
      <c r="I859" s="6">
        <f t="shared" si="81"/>
        <v>3224</v>
      </c>
      <c r="J859" s="6">
        <f t="shared" si="82"/>
        <v>3627</v>
      </c>
      <c r="K859" s="6">
        <v>3156</v>
      </c>
      <c r="L859" s="6">
        <f t="shared" si="83"/>
        <v>-471</v>
      </c>
      <c r="M859">
        <f>SUMIFS(L$2:L859,E$2:E859,E859,B$2:B859,B859,C$2:C859,C859)</f>
        <v>13590</v>
      </c>
    </row>
    <row r="860" spans="1:13" x14ac:dyDescent="0.25">
      <c r="A860" s="5">
        <v>37324</v>
      </c>
      <c r="B860" s="6">
        <f t="shared" si="78"/>
        <v>2002</v>
      </c>
      <c r="C860" s="6">
        <f t="shared" si="79"/>
        <v>3</v>
      </c>
      <c r="D860" s="6" t="str">
        <f t="shared" si="80"/>
        <v>sobota</v>
      </c>
      <c r="E860" s="6" t="s">
        <v>13</v>
      </c>
      <c r="F860" s="6">
        <v>678</v>
      </c>
      <c r="G860" s="6">
        <v>477</v>
      </c>
      <c r="H860" s="6">
        <v>6</v>
      </c>
      <c r="I860" s="6">
        <f t="shared" si="81"/>
        <v>2862</v>
      </c>
      <c r="J860" s="6">
        <f t="shared" si="82"/>
        <v>3540</v>
      </c>
      <c r="K860" s="6">
        <v>3578</v>
      </c>
      <c r="L860" s="6">
        <f t="shared" si="83"/>
        <v>38</v>
      </c>
      <c r="M860">
        <f>SUMIFS(L$2:L860,E$2:E860,E860,B$2:B860,B860,C$2:C860,C860)</f>
        <v>149</v>
      </c>
    </row>
    <row r="861" spans="1:13" x14ac:dyDescent="0.25">
      <c r="A861" s="5">
        <v>37324</v>
      </c>
      <c r="B861" s="6">
        <f t="shared" si="78"/>
        <v>2002</v>
      </c>
      <c r="C861" s="6">
        <f t="shared" si="79"/>
        <v>3</v>
      </c>
      <c r="D861" s="6" t="str">
        <f t="shared" si="80"/>
        <v>sobota</v>
      </c>
      <c r="E861" s="6" t="s">
        <v>10</v>
      </c>
      <c r="F861" s="6">
        <v>734</v>
      </c>
      <c r="G861" s="6">
        <v>477</v>
      </c>
      <c r="H861" s="6">
        <v>1</v>
      </c>
      <c r="I861" s="6">
        <f t="shared" si="81"/>
        <v>477</v>
      </c>
      <c r="J861" s="6">
        <f t="shared" si="82"/>
        <v>1211</v>
      </c>
      <c r="K861" s="6">
        <v>1233</v>
      </c>
      <c r="L861" s="6">
        <f t="shared" si="83"/>
        <v>22</v>
      </c>
      <c r="M861">
        <f>SUMIFS(L$2:L861,E$2:E861,E861,B$2:B861,B861,C$2:C861,C861)</f>
        <v>-513</v>
      </c>
    </row>
    <row r="862" spans="1:13" x14ac:dyDescent="0.25">
      <c r="A862" s="5">
        <v>37325</v>
      </c>
      <c r="B862" s="6">
        <f t="shared" si="78"/>
        <v>2002</v>
      </c>
      <c r="C862" s="6">
        <f t="shared" si="79"/>
        <v>3</v>
      </c>
      <c r="D862" s="6" t="str">
        <f t="shared" si="80"/>
        <v>neděle</v>
      </c>
      <c r="E862" s="6" t="s">
        <v>9</v>
      </c>
      <c r="F862" s="6">
        <v>403</v>
      </c>
      <c r="G862" s="6">
        <v>392</v>
      </c>
      <c r="H862" s="6">
        <v>1</v>
      </c>
      <c r="I862" s="6">
        <f t="shared" si="81"/>
        <v>392</v>
      </c>
      <c r="J862" s="6">
        <f t="shared" si="82"/>
        <v>795</v>
      </c>
      <c r="K862" s="6">
        <v>763</v>
      </c>
      <c r="L862" s="6">
        <f t="shared" si="83"/>
        <v>-32</v>
      </c>
      <c r="M862">
        <f>SUMIFS(L$2:L862,E$2:E862,E862,B$2:B862,B862,C$2:C862,C862)</f>
        <v>13558</v>
      </c>
    </row>
    <row r="863" spans="1:13" x14ac:dyDescent="0.25">
      <c r="A863" s="5">
        <v>37325</v>
      </c>
      <c r="B863" s="6">
        <f t="shared" si="78"/>
        <v>2002</v>
      </c>
      <c r="C863" s="6">
        <f t="shared" si="79"/>
        <v>3</v>
      </c>
      <c r="D863" s="6" t="str">
        <f t="shared" si="80"/>
        <v>neděle</v>
      </c>
      <c r="E863" s="6" t="s">
        <v>12</v>
      </c>
      <c r="F863" s="6">
        <v>705</v>
      </c>
      <c r="G863" s="6">
        <v>392</v>
      </c>
      <c r="H863" s="6">
        <v>6</v>
      </c>
      <c r="I863" s="6">
        <f t="shared" si="81"/>
        <v>2352</v>
      </c>
      <c r="J863" s="6">
        <f t="shared" si="82"/>
        <v>3057</v>
      </c>
      <c r="K863" s="6">
        <v>3246</v>
      </c>
      <c r="L863" s="6">
        <f t="shared" si="83"/>
        <v>189</v>
      </c>
      <c r="M863">
        <f>SUMIFS(L$2:L863,E$2:E863,E863,B$2:B863,B863,C$2:C863,C863)</f>
        <v>189</v>
      </c>
    </row>
    <row r="864" spans="1:13" x14ac:dyDescent="0.25">
      <c r="A864" s="5">
        <v>37325</v>
      </c>
      <c r="B864" s="6">
        <f t="shared" si="78"/>
        <v>2002</v>
      </c>
      <c r="C864" s="6">
        <f t="shared" si="79"/>
        <v>3</v>
      </c>
      <c r="D864" s="6" t="str">
        <f t="shared" si="80"/>
        <v>neděle</v>
      </c>
      <c r="E864" s="6" t="s">
        <v>7</v>
      </c>
      <c r="F864" s="6">
        <v>797</v>
      </c>
      <c r="G864" s="6">
        <v>392</v>
      </c>
      <c r="H864" s="6">
        <v>4</v>
      </c>
      <c r="I864" s="6">
        <f t="shared" si="81"/>
        <v>1568</v>
      </c>
      <c r="J864" s="6">
        <f t="shared" si="82"/>
        <v>2365</v>
      </c>
      <c r="K864" s="6">
        <v>2622</v>
      </c>
      <c r="L864" s="6">
        <f t="shared" si="83"/>
        <v>257</v>
      </c>
      <c r="M864">
        <f>SUMIFS(L$2:L864,E$2:E864,E864,B$2:B864,B864,C$2:C864,C864)</f>
        <v>385</v>
      </c>
    </row>
    <row r="865" spans="1:13" x14ac:dyDescent="0.25">
      <c r="A865" s="5">
        <v>37326</v>
      </c>
      <c r="B865" s="6">
        <f t="shared" si="78"/>
        <v>2002</v>
      </c>
      <c r="C865" s="6">
        <f t="shared" si="79"/>
        <v>3</v>
      </c>
      <c r="D865" s="6" t="str">
        <f t="shared" si="80"/>
        <v>pondělí</v>
      </c>
      <c r="E865" s="6" t="s">
        <v>10</v>
      </c>
      <c r="F865" s="6">
        <v>734</v>
      </c>
      <c r="G865" s="6">
        <v>403</v>
      </c>
      <c r="H865" s="6">
        <v>6</v>
      </c>
      <c r="I865" s="6">
        <f t="shared" si="81"/>
        <v>2418</v>
      </c>
      <c r="J865" s="6">
        <f t="shared" si="82"/>
        <v>3152</v>
      </c>
      <c r="K865" s="6">
        <v>3159</v>
      </c>
      <c r="L865" s="6">
        <f t="shared" si="83"/>
        <v>7</v>
      </c>
      <c r="M865">
        <f>SUMIFS(L$2:L865,E$2:E865,E865,B$2:B865,B865,C$2:C865,C865)</f>
        <v>-506</v>
      </c>
    </row>
    <row r="866" spans="1:13" x14ac:dyDescent="0.25">
      <c r="A866" s="5">
        <v>37327</v>
      </c>
      <c r="B866" s="6">
        <f t="shared" si="78"/>
        <v>2002</v>
      </c>
      <c r="C866" s="6">
        <f t="shared" si="79"/>
        <v>3</v>
      </c>
      <c r="D866" s="6" t="str">
        <f t="shared" si="80"/>
        <v>úterý</v>
      </c>
      <c r="E866" s="6" t="s">
        <v>7</v>
      </c>
      <c r="F866" s="6">
        <v>797</v>
      </c>
      <c r="G866" s="6">
        <v>542</v>
      </c>
      <c r="H866" s="6">
        <v>10</v>
      </c>
      <c r="I866" s="6">
        <f t="shared" si="81"/>
        <v>5420</v>
      </c>
      <c r="J866" s="6">
        <f t="shared" si="82"/>
        <v>6217</v>
      </c>
      <c r="K866" s="6">
        <v>6143</v>
      </c>
      <c r="L866" s="6">
        <f t="shared" si="83"/>
        <v>-74</v>
      </c>
      <c r="M866">
        <f>SUMIFS(L$2:L866,E$2:E866,E866,B$2:B866,B866,C$2:C866,C866)</f>
        <v>311</v>
      </c>
    </row>
    <row r="867" spans="1:13" x14ac:dyDescent="0.25">
      <c r="A867" s="5">
        <v>37328</v>
      </c>
      <c r="B867" s="6">
        <f t="shared" si="78"/>
        <v>2002</v>
      </c>
      <c r="C867" s="6">
        <f t="shared" si="79"/>
        <v>3</v>
      </c>
      <c r="D867" s="6" t="str">
        <f t="shared" si="80"/>
        <v>středa</v>
      </c>
      <c r="E867" s="6" t="s">
        <v>9</v>
      </c>
      <c r="F867" s="6">
        <v>403</v>
      </c>
      <c r="G867" s="6">
        <v>542</v>
      </c>
      <c r="H867" s="6">
        <v>5</v>
      </c>
      <c r="I867" s="6">
        <f t="shared" si="81"/>
        <v>2710</v>
      </c>
      <c r="J867" s="6">
        <f t="shared" si="82"/>
        <v>3113</v>
      </c>
      <c r="K867" s="6">
        <v>3277</v>
      </c>
      <c r="L867" s="6">
        <f t="shared" si="83"/>
        <v>164</v>
      </c>
      <c r="M867">
        <f>SUMIFS(L$2:L867,E$2:E867,E867,B$2:B867,B867,C$2:C867,C867)</f>
        <v>13722</v>
      </c>
    </row>
    <row r="868" spans="1:13" x14ac:dyDescent="0.25">
      <c r="A868" s="5">
        <v>37329</v>
      </c>
      <c r="B868" s="6">
        <f t="shared" si="78"/>
        <v>2002</v>
      </c>
      <c r="C868" s="6">
        <f t="shared" si="79"/>
        <v>3</v>
      </c>
      <c r="D868" s="6" t="str">
        <f t="shared" si="80"/>
        <v>čtvrtek</v>
      </c>
      <c r="E868" s="6" t="s">
        <v>13</v>
      </c>
      <c r="F868" s="6">
        <v>678</v>
      </c>
      <c r="G868" s="6">
        <v>392</v>
      </c>
      <c r="H868" s="6">
        <v>10</v>
      </c>
      <c r="I868" s="6">
        <f t="shared" si="81"/>
        <v>3920</v>
      </c>
      <c r="J868" s="6">
        <f t="shared" si="82"/>
        <v>4598</v>
      </c>
      <c r="K868" s="6">
        <v>3866</v>
      </c>
      <c r="L868" s="6">
        <f t="shared" si="83"/>
        <v>-732</v>
      </c>
      <c r="M868">
        <f>SUMIFS(L$2:L868,E$2:E868,E868,B$2:B868,B868,C$2:C868,C868)</f>
        <v>-583</v>
      </c>
    </row>
    <row r="869" spans="1:13" x14ac:dyDescent="0.25">
      <c r="A869" s="5">
        <v>37331</v>
      </c>
      <c r="B869" s="6">
        <f t="shared" si="78"/>
        <v>2002</v>
      </c>
      <c r="C869" s="6">
        <f t="shared" si="79"/>
        <v>3</v>
      </c>
      <c r="D869" s="6" t="str">
        <f t="shared" si="80"/>
        <v>sobota</v>
      </c>
      <c r="E869" s="6" t="s">
        <v>9</v>
      </c>
      <c r="F869" s="6">
        <v>403</v>
      </c>
      <c r="G869" s="6">
        <v>477</v>
      </c>
      <c r="H869" s="6">
        <v>4</v>
      </c>
      <c r="I869" s="6">
        <f t="shared" si="81"/>
        <v>1908</v>
      </c>
      <c r="J869" s="6">
        <f t="shared" si="82"/>
        <v>2311</v>
      </c>
      <c r="K869" s="6">
        <v>10266</v>
      </c>
      <c r="L869" s="6">
        <f t="shared" si="83"/>
        <v>7955</v>
      </c>
      <c r="M869">
        <f>SUMIFS(L$2:L869,E$2:E869,E869,B$2:B869,B869,C$2:C869,C869)</f>
        <v>21677</v>
      </c>
    </row>
    <row r="870" spans="1:13" x14ac:dyDescent="0.25">
      <c r="A870" s="5">
        <v>37334</v>
      </c>
      <c r="B870" s="6">
        <f t="shared" si="78"/>
        <v>2002</v>
      </c>
      <c r="C870" s="6">
        <f t="shared" si="79"/>
        <v>3</v>
      </c>
      <c r="D870" s="6" t="str">
        <f t="shared" si="80"/>
        <v>úterý</v>
      </c>
      <c r="E870" s="6" t="s">
        <v>10</v>
      </c>
      <c r="F870" s="6">
        <v>734</v>
      </c>
      <c r="G870" s="6">
        <v>542</v>
      </c>
      <c r="H870" s="6">
        <v>4</v>
      </c>
      <c r="I870" s="6">
        <f t="shared" si="81"/>
        <v>2168</v>
      </c>
      <c r="J870" s="6">
        <f t="shared" si="82"/>
        <v>2902</v>
      </c>
      <c r="K870" s="6">
        <v>3493</v>
      </c>
      <c r="L870" s="6">
        <f t="shared" si="83"/>
        <v>591</v>
      </c>
      <c r="M870">
        <f>SUMIFS(L$2:L870,E$2:E870,E870,B$2:B870,B870,C$2:C870,C870)</f>
        <v>85</v>
      </c>
    </row>
    <row r="871" spans="1:13" x14ac:dyDescent="0.25">
      <c r="A871" s="5">
        <v>37335</v>
      </c>
      <c r="B871" s="6">
        <f t="shared" si="78"/>
        <v>2002</v>
      </c>
      <c r="C871" s="6">
        <f t="shared" si="79"/>
        <v>3</v>
      </c>
      <c r="D871" s="6" t="str">
        <f t="shared" si="80"/>
        <v>středa</v>
      </c>
      <c r="E871" s="6" t="s">
        <v>12</v>
      </c>
      <c r="F871" s="6">
        <v>705</v>
      </c>
      <c r="G871" s="6">
        <v>542</v>
      </c>
      <c r="H871" s="6">
        <v>5</v>
      </c>
      <c r="I871" s="6">
        <f t="shared" si="81"/>
        <v>2710</v>
      </c>
      <c r="J871" s="6">
        <f t="shared" si="82"/>
        <v>3415</v>
      </c>
      <c r="K871" s="6">
        <v>4042</v>
      </c>
      <c r="L871" s="6">
        <f t="shared" si="83"/>
        <v>627</v>
      </c>
      <c r="M871">
        <f>SUMIFS(L$2:L871,E$2:E871,E871,B$2:B871,B871,C$2:C871,C871)</f>
        <v>816</v>
      </c>
    </row>
    <row r="872" spans="1:13" x14ac:dyDescent="0.25">
      <c r="A872" s="5">
        <v>37336</v>
      </c>
      <c r="B872" s="6">
        <f t="shared" si="78"/>
        <v>2002</v>
      </c>
      <c r="C872" s="6">
        <f t="shared" si="79"/>
        <v>3</v>
      </c>
      <c r="D872" s="6" t="str">
        <f t="shared" si="80"/>
        <v>čtvrtek</v>
      </c>
      <c r="E872" s="6" t="s">
        <v>9</v>
      </c>
      <c r="F872" s="6">
        <v>403</v>
      </c>
      <c r="G872" s="6">
        <v>392</v>
      </c>
      <c r="H872" s="6">
        <v>2</v>
      </c>
      <c r="I872" s="6">
        <f t="shared" si="81"/>
        <v>784</v>
      </c>
      <c r="J872" s="6">
        <f t="shared" si="82"/>
        <v>1187</v>
      </c>
      <c r="K872" s="6">
        <v>1081</v>
      </c>
      <c r="L872" s="6">
        <f t="shared" si="83"/>
        <v>-106</v>
      </c>
      <c r="M872">
        <f>SUMIFS(L$2:L872,E$2:E872,E872,B$2:B872,B872,C$2:C872,C872)</f>
        <v>21571</v>
      </c>
    </row>
    <row r="873" spans="1:13" x14ac:dyDescent="0.25">
      <c r="A873" s="5">
        <v>37338</v>
      </c>
      <c r="B873" s="6">
        <f t="shared" si="78"/>
        <v>2002</v>
      </c>
      <c r="C873" s="6">
        <f t="shared" si="79"/>
        <v>3</v>
      </c>
      <c r="D873" s="6" t="str">
        <f t="shared" si="80"/>
        <v>sobota</v>
      </c>
      <c r="E873" s="6" t="s">
        <v>10</v>
      </c>
      <c r="F873" s="6">
        <v>734</v>
      </c>
      <c r="G873" s="6">
        <v>477</v>
      </c>
      <c r="H873" s="6">
        <v>2</v>
      </c>
      <c r="I873" s="6">
        <f t="shared" si="81"/>
        <v>954</v>
      </c>
      <c r="J873" s="6">
        <f t="shared" si="82"/>
        <v>1688</v>
      </c>
      <c r="K873" s="6">
        <v>1937</v>
      </c>
      <c r="L873" s="6">
        <f t="shared" si="83"/>
        <v>249</v>
      </c>
      <c r="M873">
        <f>SUMIFS(L$2:L873,E$2:E873,E873,B$2:B873,B873,C$2:C873,C873)</f>
        <v>334</v>
      </c>
    </row>
    <row r="874" spans="1:13" x14ac:dyDescent="0.25">
      <c r="A874" s="5">
        <v>37338</v>
      </c>
      <c r="B874" s="6">
        <f t="shared" si="78"/>
        <v>2002</v>
      </c>
      <c r="C874" s="6">
        <f t="shared" si="79"/>
        <v>3</v>
      </c>
      <c r="D874" s="6" t="str">
        <f t="shared" si="80"/>
        <v>sobota</v>
      </c>
      <c r="E874" s="6" t="s">
        <v>13</v>
      </c>
      <c r="F874" s="6">
        <v>678</v>
      </c>
      <c r="G874" s="6">
        <v>477</v>
      </c>
      <c r="H874" s="6">
        <v>3</v>
      </c>
      <c r="I874" s="6">
        <f t="shared" si="81"/>
        <v>1431</v>
      </c>
      <c r="J874" s="6">
        <f t="shared" si="82"/>
        <v>2109</v>
      </c>
      <c r="K874" s="6">
        <v>6203</v>
      </c>
      <c r="L874" s="6">
        <f t="shared" si="83"/>
        <v>4094</v>
      </c>
      <c r="M874">
        <f>SUMIFS(L$2:L874,E$2:E874,E874,B$2:B874,B874,C$2:C874,C874)</f>
        <v>3511</v>
      </c>
    </row>
    <row r="875" spans="1:13" x14ac:dyDescent="0.25">
      <c r="A875" s="5">
        <v>37339</v>
      </c>
      <c r="B875" s="6">
        <f t="shared" si="78"/>
        <v>2002</v>
      </c>
      <c r="C875" s="6">
        <f t="shared" si="79"/>
        <v>3</v>
      </c>
      <c r="D875" s="6" t="str">
        <f t="shared" si="80"/>
        <v>neděle</v>
      </c>
      <c r="E875" s="6" t="s">
        <v>9</v>
      </c>
      <c r="F875" s="6">
        <v>403</v>
      </c>
      <c r="G875" s="6">
        <v>392</v>
      </c>
      <c r="H875" s="6">
        <v>6</v>
      </c>
      <c r="I875" s="6">
        <f t="shared" si="81"/>
        <v>2352</v>
      </c>
      <c r="J875" s="6">
        <f t="shared" si="82"/>
        <v>2755</v>
      </c>
      <c r="K875" s="6">
        <v>2500</v>
      </c>
      <c r="L875" s="6">
        <f t="shared" si="83"/>
        <v>-255</v>
      </c>
      <c r="M875">
        <f>SUMIFS(L$2:L875,E$2:E875,E875,B$2:B875,B875,C$2:C875,C875)</f>
        <v>21316</v>
      </c>
    </row>
    <row r="876" spans="1:13" x14ac:dyDescent="0.25">
      <c r="A876" s="5">
        <v>37339</v>
      </c>
      <c r="B876" s="6">
        <f t="shared" si="78"/>
        <v>2002</v>
      </c>
      <c r="C876" s="6">
        <f t="shared" si="79"/>
        <v>3</v>
      </c>
      <c r="D876" s="6" t="str">
        <f t="shared" si="80"/>
        <v>neděle</v>
      </c>
      <c r="E876" s="6" t="s">
        <v>10</v>
      </c>
      <c r="F876" s="6">
        <v>734</v>
      </c>
      <c r="G876" s="6">
        <v>392</v>
      </c>
      <c r="H876" s="6">
        <v>5</v>
      </c>
      <c r="I876" s="6">
        <f t="shared" si="81"/>
        <v>1960</v>
      </c>
      <c r="J876" s="6">
        <f t="shared" si="82"/>
        <v>2694</v>
      </c>
      <c r="K876" s="6">
        <v>3064</v>
      </c>
      <c r="L876" s="6">
        <f t="shared" si="83"/>
        <v>370</v>
      </c>
      <c r="M876">
        <f>SUMIFS(L$2:L876,E$2:E876,E876,B$2:B876,B876,C$2:C876,C876)</f>
        <v>704</v>
      </c>
    </row>
    <row r="877" spans="1:13" x14ac:dyDescent="0.25">
      <c r="A877" s="5">
        <v>37339</v>
      </c>
      <c r="B877" s="6">
        <f t="shared" si="78"/>
        <v>2002</v>
      </c>
      <c r="C877" s="6">
        <f t="shared" si="79"/>
        <v>3</v>
      </c>
      <c r="D877" s="6" t="str">
        <f t="shared" si="80"/>
        <v>neděle</v>
      </c>
      <c r="E877" s="6" t="s">
        <v>8</v>
      </c>
      <c r="F877" s="6">
        <v>645</v>
      </c>
      <c r="G877" s="6">
        <v>392</v>
      </c>
      <c r="H877" s="6">
        <v>3</v>
      </c>
      <c r="I877" s="6">
        <f t="shared" si="81"/>
        <v>1176</v>
      </c>
      <c r="J877" s="6">
        <f t="shared" si="82"/>
        <v>1821</v>
      </c>
      <c r="K877" s="6">
        <v>2117</v>
      </c>
      <c r="L877" s="6">
        <f t="shared" si="83"/>
        <v>296</v>
      </c>
      <c r="M877">
        <f>SUMIFS(L$2:L877,E$2:E877,E877,B$2:B877,B877,C$2:C877,C877)</f>
        <v>599</v>
      </c>
    </row>
    <row r="878" spans="1:13" x14ac:dyDescent="0.25">
      <c r="A878" s="5">
        <v>37340</v>
      </c>
      <c r="B878" s="6">
        <f t="shared" si="78"/>
        <v>2002</v>
      </c>
      <c r="C878" s="6">
        <f t="shared" si="79"/>
        <v>3</v>
      </c>
      <c r="D878" s="6" t="str">
        <f t="shared" si="80"/>
        <v>pondělí</v>
      </c>
      <c r="E878" s="6" t="s">
        <v>13</v>
      </c>
      <c r="F878" s="6">
        <v>678</v>
      </c>
      <c r="G878" s="6">
        <v>403</v>
      </c>
      <c r="H878" s="6">
        <v>5</v>
      </c>
      <c r="I878" s="6">
        <f t="shared" si="81"/>
        <v>2015</v>
      </c>
      <c r="J878" s="6">
        <f t="shared" si="82"/>
        <v>2693</v>
      </c>
      <c r="K878" s="6">
        <v>3030</v>
      </c>
      <c r="L878" s="6">
        <f t="shared" si="83"/>
        <v>337</v>
      </c>
      <c r="M878">
        <f>SUMIFS(L$2:L878,E$2:E878,E878,B$2:B878,B878,C$2:C878,C878)</f>
        <v>3848</v>
      </c>
    </row>
    <row r="879" spans="1:13" x14ac:dyDescent="0.25">
      <c r="A879" s="5">
        <v>37344</v>
      </c>
      <c r="B879" s="6">
        <f t="shared" si="78"/>
        <v>2002</v>
      </c>
      <c r="C879" s="6">
        <f t="shared" si="79"/>
        <v>3</v>
      </c>
      <c r="D879" s="6" t="str">
        <f t="shared" si="80"/>
        <v>pátek</v>
      </c>
      <c r="E879" s="6" t="s">
        <v>13</v>
      </c>
      <c r="F879" s="6">
        <v>678</v>
      </c>
      <c r="G879" s="6">
        <v>403</v>
      </c>
      <c r="H879" s="6">
        <v>9</v>
      </c>
      <c r="I879" s="6">
        <f t="shared" si="81"/>
        <v>3627</v>
      </c>
      <c r="J879" s="6">
        <f t="shared" si="82"/>
        <v>4305</v>
      </c>
      <c r="K879" s="6">
        <v>3774</v>
      </c>
      <c r="L879" s="6">
        <f t="shared" si="83"/>
        <v>-531</v>
      </c>
      <c r="M879">
        <f>SUMIFS(L$2:L879,E$2:E879,E879,B$2:B879,B879,C$2:C879,C879)</f>
        <v>3317</v>
      </c>
    </row>
    <row r="880" spans="1:13" x14ac:dyDescent="0.25">
      <c r="A880" s="5">
        <v>37344</v>
      </c>
      <c r="B880" s="6">
        <f t="shared" si="78"/>
        <v>2002</v>
      </c>
      <c r="C880" s="6">
        <f t="shared" si="79"/>
        <v>3</v>
      </c>
      <c r="D880" s="6" t="str">
        <f t="shared" si="80"/>
        <v>pátek</v>
      </c>
      <c r="E880" s="6" t="s">
        <v>9</v>
      </c>
      <c r="F880" s="6">
        <v>403</v>
      </c>
      <c r="G880" s="6">
        <v>403</v>
      </c>
      <c r="H880" s="6">
        <v>10</v>
      </c>
      <c r="I880" s="6">
        <f t="shared" si="81"/>
        <v>4030</v>
      </c>
      <c r="J880" s="6">
        <f t="shared" si="82"/>
        <v>4433</v>
      </c>
      <c r="K880" s="6">
        <v>4660</v>
      </c>
      <c r="L880" s="6">
        <f t="shared" si="83"/>
        <v>227</v>
      </c>
      <c r="M880">
        <f>SUMIFS(L$2:L880,E$2:E880,E880,B$2:B880,B880,C$2:C880,C880)</f>
        <v>21543</v>
      </c>
    </row>
    <row r="881" spans="1:13" x14ac:dyDescent="0.25">
      <c r="A881" s="5">
        <v>37345</v>
      </c>
      <c r="B881" s="6">
        <f t="shared" si="78"/>
        <v>2002</v>
      </c>
      <c r="C881" s="6">
        <f t="shared" si="79"/>
        <v>3</v>
      </c>
      <c r="D881" s="6" t="str">
        <f t="shared" si="80"/>
        <v>sobota</v>
      </c>
      <c r="E881" s="6" t="s">
        <v>12</v>
      </c>
      <c r="F881" s="6">
        <v>705</v>
      </c>
      <c r="G881" s="6">
        <v>477</v>
      </c>
      <c r="H881" s="6">
        <v>7</v>
      </c>
      <c r="I881" s="6">
        <f t="shared" si="81"/>
        <v>3339</v>
      </c>
      <c r="J881" s="6">
        <f t="shared" si="82"/>
        <v>4044</v>
      </c>
      <c r="K881" s="6">
        <v>7824</v>
      </c>
      <c r="L881" s="6">
        <f t="shared" si="83"/>
        <v>3780</v>
      </c>
      <c r="M881">
        <f>SUMIFS(L$2:L881,E$2:E881,E881,B$2:B881,B881,C$2:C881,C881)</f>
        <v>4596</v>
      </c>
    </row>
    <row r="882" spans="1:13" x14ac:dyDescent="0.25">
      <c r="A882" s="5">
        <v>37345</v>
      </c>
      <c r="B882" s="6">
        <f t="shared" si="78"/>
        <v>2002</v>
      </c>
      <c r="C882" s="6">
        <f t="shared" si="79"/>
        <v>3</v>
      </c>
      <c r="D882" s="6" t="str">
        <f t="shared" si="80"/>
        <v>sobota</v>
      </c>
      <c r="E882" s="6" t="s">
        <v>13</v>
      </c>
      <c r="F882" s="6">
        <v>678</v>
      </c>
      <c r="G882" s="6">
        <v>477</v>
      </c>
      <c r="H882" s="6">
        <v>1</v>
      </c>
      <c r="I882" s="6">
        <f t="shared" si="81"/>
        <v>477</v>
      </c>
      <c r="J882" s="6">
        <f t="shared" si="82"/>
        <v>1155</v>
      </c>
      <c r="K882" s="6">
        <v>1238</v>
      </c>
      <c r="L882" s="6">
        <f t="shared" si="83"/>
        <v>83</v>
      </c>
      <c r="M882">
        <f>SUMIFS(L$2:L882,E$2:E882,E882,B$2:B882,B882,C$2:C882,C882)</f>
        <v>3400</v>
      </c>
    </row>
    <row r="883" spans="1:13" x14ac:dyDescent="0.25">
      <c r="A883" s="5">
        <v>37346</v>
      </c>
      <c r="B883" s="6">
        <f t="shared" si="78"/>
        <v>2002</v>
      </c>
      <c r="C883" s="6">
        <f t="shared" si="79"/>
        <v>3</v>
      </c>
      <c r="D883" s="6" t="str">
        <f t="shared" si="80"/>
        <v>neděle</v>
      </c>
      <c r="E883" s="6" t="s">
        <v>10</v>
      </c>
      <c r="F883" s="6">
        <v>734</v>
      </c>
      <c r="G883" s="6">
        <v>392</v>
      </c>
      <c r="H883" s="6">
        <v>10</v>
      </c>
      <c r="I883" s="6">
        <f t="shared" si="81"/>
        <v>3920</v>
      </c>
      <c r="J883" s="6">
        <f t="shared" si="82"/>
        <v>4654</v>
      </c>
      <c r="K883" s="6">
        <v>5455</v>
      </c>
      <c r="L883" s="6">
        <f t="shared" si="83"/>
        <v>801</v>
      </c>
      <c r="M883">
        <f>SUMIFS(L$2:L883,E$2:E883,E883,B$2:B883,B883,C$2:C883,C883)</f>
        <v>1505</v>
      </c>
    </row>
    <row r="884" spans="1:13" x14ac:dyDescent="0.25">
      <c r="A884" s="5">
        <v>37346</v>
      </c>
      <c r="B884" s="6">
        <f t="shared" si="78"/>
        <v>2002</v>
      </c>
      <c r="C884" s="6">
        <f t="shared" si="79"/>
        <v>3</v>
      </c>
      <c r="D884" s="6" t="str">
        <f t="shared" si="80"/>
        <v>neděle</v>
      </c>
      <c r="E884" s="6" t="s">
        <v>9</v>
      </c>
      <c r="F884" s="6">
        <v>403</v>
      </c>
      <c r="G884" s="6">
        <v>392</v>
      </c>
      <c r="H884" s="6">
        <v>8</v>
      </c>
      <c r="I884" s="6">
        <f t="shared" si="81"/>
        <v>3136</v>
      </c>
      <c r="J884" s="6">
        <f t="shared" si="82"/>
        <v>3539</v>
      </c>
      <c r="K884" s="6">
        <v>3927</v>
      </c>
      <c r="L884" s="6">
        <f t="shared" si="83"/>
        <v>388</v>
      </c>
      <c r="M884">
        <f>SUMIFS(L$2:L884,E$2:E884,E884,B$2:B884,B884,C$2:C884,C884)</f>
        <v>21931</v>
      </c>
    </row>
    <row r="885" spans="1:13" x14ac:dyDescent="0.25">
      <c r="A885" s="5">
        <v>37347</v>
      </c>
      <c r="B885" s="6">
        <f t="shared" si="78"/>
        <v>2002</v>
      </c>
      <c r="C885" s="6">
        <f t="shared" si="79"/>
        <v>4</v>
      </c>
      <c r="D885" s="6" t="str">
        <f t="shared" si="80"/>
        <v>pondělí</v>
      </c>
      <c r="E885" s="6" t="s">
        <v>7</v>
      </c>
      <c r="F885" s="6">
        <v>797</v>
      </c>
      <c r="G885" s="6">
        <v>403</v>
      </c>
      <c r="H885" s="6">
        <v>7</v>
      </c>
      <c r="I885" s="6">
        <f t="shared" si="81"/>
        <v>2821</v>
      </c>
      <c r="J885" s="6">
        <f t="shared" si="82"/>
        <v>3618</v>
      </c>
      <c r="K885" s="6">
        <v>4179</v>
      </c>
      <c r="L885" s="6">
        <f t="shared" si="83"/>
        <v>561</v>
      </c>
      <c r="M885">
        <f>SUMIFS(L$2:L885,E$2:E885,E885,B$2:B885,B885,C$2:C885,C885)</f>
        <v>561</v>
      </c>
    </row>
    <row r="886" spans="1:13" x14ac:dyDescent="0.25">
      <c r="A886" s="5">
        <v>37348</v>
      </c>
      <c r="B886" s="6">
        <f t="shared" si="78"/>
        <v>2002</v>
      </c>
      <c r="C886" s="6">
        <f t="shared" si="79"/>
        <v>4</v>
      </c>
      <c r="D886" s="6" t="str">
        <f t="shared" si="80"/>
        <v>úterý</v>
      </c>
      <c r="E886" s="6" t="s">
        <v>11</v>
      </c>
      <c r="F886" s="6">
        <v>828</v>
      </c>
      <c r="G886" s="6">
        <v>542</v>
      </c>
      <c r="H886" s="6">
        <v>9</v>
      </c>
      <c r="I886" s="6">
        <f t="shared" si="81"/>
        <v>4878</v>
      </c>
      <c r="J886" s="6">
        <f t="shared" si="82"/>
        <v>5706</v>
      </c>
      <c r="K886" s="6">
        <v>5141</v>
      </c>
      <c r="L886" s="6">
        <f t="shared" si="83"/>
        <v>-565</v>
      </c>
      <c r="M886">
        <f>SUMIFS(L$2:L886,E$2:E886,E886,B$2:B886,B886,C$2:C886,C886)</f>
        <v>-565</v>
      </c>
    </row>
    <row r="887" spans="1:13" x14ac:dyDescent="0.25">
      <c r="A887" s="5">
        <v>37349</v>
      </c>
      <c r="B887" s="6">
        <f t="shared" si="78"/>
        <v>2002</v>
      </c>
      <c r="C887" s="6">
        <f t="shared" si="79"/>
        <v>4</v>
      </c>
      <c r="D887" s="6" t="str">
        <f t="shared" si="80"/>
        <v>středa</v>
      </c>
      <c r="E887" s="6" t="s">
        <v>10</v>
      </c>
      <c r="F887" s="6">
        <v>734</v>
      </c>
      <c r="G887" s="6">
        <v>542</v>
      </c>
      <c r="H887" s="6">
        <v>3</v>
      </c>
      <c r="I887" s="6">
        <f t="shared" si="81"/>
        <v>1626</v>
      </c>
      <c r="J887" s="6">
        <f t="shared" si="82"/>
        <v>2360</v>
      </c>
      <c r="K887" s="6">
        <v>1717</v>
      </c>
      <c r="L887" s="6">
        <f t="shared" si="83"/>
        <v>-643</v>
      </c>
      <c r="M887">
        <f>SUMIFS(L$2:L887,E$2:E887,E887,B$2:B887,B887,C$2:C887,C887)</f>
        <v>-643</v>
      </c>
    </row>
    <row r="888" spans="1:13" x14ac:dyDescent="0.25">
      <c r="A888" s="5">
        <v>37351</v>
      </c>
      <c r="B888" s="6">
        <f t="shared" si="78"/>
        <v>2002</v>
      </c>
      <c r="C888" s="6">
        <f t="shared" si="79"/>
        <v>4</v>
      </c>
      <c r="D888" s="6" t="str">
        <f t="shared" si="80"/>
        <v>pátek</v>
      </c>
      <c r="E888" s="6" t="s">
        <v>13</v>
      </c>
      <c r="F888" s="6">
        <v>678</v>
      </c>
      <c r="G888" s="6">
        <v>403</v>
      </c>
      <c r="H888" s="6">
        <v>3</v>
      </c>
      <c r="I888" s="6">
        <f t="shared" si="81"/>
        <v>1209</v>
      </c>
      <c r="J888" s="6">
        <f t="shared" si="82"/>
        <v>1887</v>
      </c>
      <c r="K888" s="6">
        <v>1627</v>
      </c>
      <c r="L888" s="6">
        <f t="shared" si="83"/>
        <v>-260</v>
      </c>
      <c r="M888">
        <f>SUMIFS(L$2:L888,E$2:E888,E888,B$2:B888,B888,C$2:C888,C888)</f>
        <v>-260</v>
      </c>
    </row>
    <row r="889" spans="1:13" x14ac:dyDescent="0.25">
      <c r="A889" s="5">
        <v>37352</v>
      </c>
      <c r="B889" s="6">
        <f t="shared" si="78"/>
        <v>2002</v>
      </c>
      <c r="C889" s="6">
        <f t="shared" si="79"/>
        <v>4</v>
      </c>
      <c r="D889" s="6" t="str">
        <f t="shared" si="80"/>
        <v>sobota</v>
      </c>
      <c r="E889" s="6" t="s">
        <v>13</v>
      </c>
      <c r="F889" s="6">
        <v>678</v>
      </c>
      <c r="G889" s="6">
        <v>477</v>
      </c>
      <c r="H889" s="6">
        <v>8</v>
      </c>
      <c r="I889" s="6">
        <f t="shared" si="81"/>
        <v>3816</v>
      </c>
      <c r="J889" s="6">
        <f t="shared" si="82"/>
        <v>4494</v>
      </c>
      <c r="K889" s="6">
        <v>3951</v>
      </c>
      <c r="L889" s="6">
        <f t="shared" si="83"/>
        <v>-543</v>
      </c>
      <c r="M889">
        <f>SUMIFS(L$2:L889,E$2:E889,E889,B$2:B889,B889,C$2:C889,C889)</f>
        <v>-803</v>
      </c>
    </row>
    <row r="890" spans="1:13" x14ac:dyDescent="0.25">
      <c r="A890" s="5">
        <v>37352</v>
      </c>
      <c r="B890" s="6">
        <f t="shared" si="78"/>
        <v>2002</v>
      </c>
      <c r="C890" s="6">
        <f t="shared" si="79"/>
        <v>4</v>
      </c>
      <c r="D890" s="6" t="str">
        <f t="shared" si="80"/>
        <v>sobota</v>
      </c>
      <c r="E890" s="6" t="s">
        <v>10</v>
      </c>
      <c r="F890" s="6">
        <v>734</v>
      </c>
      <c r="G890" s="6">
        <v>477</v>
      </c>
      <c r="H890" s="6">
        <v>8</v>
      </c>
      <c r="I890" s="6">
        <f t="shared" si="81"/>
        <v>3816</v>
      </c>
      <c r="J890" s="6">
        <f t="shared" si="82"/>
        <v>4550</v>
      </c>
      <c r="K890" s="6">
        <v>4205</v>
      </c>
      <c r="L890" s="6">
        <f t="shared" si="83"/>
        <v>-345</v>
      </c>
      <c r="M890">
        <f>SUMIFS(L$2:L890,E$2:E890,E890,B$2:B890,B890,C$2:C890,C890)</f>
        <v>-988</v>
      </c>
    </row>
    <row r="891" spans="1:13" x14ac:dyDescent="0.25">
      <c r="A891" s="5">
        <v>37354</v>
      </c>
      <c r="B891" s="6">
        <f t="shared" si="78"/>
        <v>2002</v>
      </c>
      <c r="C891" s="6">
        <f t="shared" si="79"/>
        <v>4</v>
      </c>
      <c r="D891" s="6" t="str">
        <f t="shared" si="80"/>
        <v>pondělí</v>
      </c>
      <c r="E891" s="6" t="s">
        <v>9</v>
      </c>
      <c r="F891" s="6">
        <v>403</v>
      </c>
      <c r="G891" s="6">
        <v>403</v>
      </c>
      <c r="H891" s="6">
        <v>3</v>
      </c>
      <c r="I891" s="6">
        <f t="shared" si="81"/>
        <v>1209</v>
      </c>
      <c r="J891" s="6">
        <f t="shared" si="82"/>
        <v>1612</v>
      </c>
      <c r="K891" s="6">
        <v>1595</v>
      </c>
      <c r="L891" s="6">
        <f t="shared" si="83"/>
        <v>-17</v>
      </c>
      <c r="M891">
        <f>SUMIFS(L$2:L891,E$2:E891,E891,B$2:B891,B891,C$2:C891,C891)</f>
        <v>-17</v>
      </c>
    </row>
    <row r="892" spans="1:13" x14ac:dyDescent="0.25">
      <c r="A892" s="5">
        <v>37354</v>
      </c>
      <c r="B892" s="6">
        <f t="shared" si="78"/>
        <v>2002</v>
      </c>
      <c r="C892" s="6">
        <f t="shared" si="79"/>
        <v>4</v>
      </c>
      <c r="D892" s="6" t="str">
        <f t="shared" si="80"/>
        <v>pondělí</v>
      </c>
      <c r="E892" s="6" t="s">
        <v>13</v>
      </c>
      <c r="F892" s="6">
        <v>678</v>
      </c>
      <c r="G892" s="6">
        <v>403</v>
      </c>
      <c r="H892" s="6">
        <v>6</v>
      </c>
      <c r="I892" s="6">
        <f t="shared" si="81"/>
        <v>2418</v>
      </c>
      <c r="J892" s="6">
        <f t="shared" si="82"/>
        <v>3096</v>
      </c>
      <c r="K892" s="6">
        <v>10509</v>
      </c>
      <c r="L892" s="6">
        <f t="shared" si="83"/>
        <v>7413</v>
      </c>
      <c r="M892">
        <f>SUMIFS(L$2:L892,E$2:E892,E892,B$2:B892,B892,C$2:C892,C892)</f>
        <v>6610</v>
      </c>
    </row>
    <row r="893" spans="1:13" x14ac:dyDescent="0.25">
      <c r="A893" s="5">
        <v>37355</v>
      </c>
      <c r="B893" s="6">
        <f t="shared" si="78"/>
        <v>2002</v>
      </c>
      <c r="C893" s="6">
        <f t="shared" si="79"/>
        <v>4</v>
      </c>
      <c r="D893" s="6" t="str">
        <f t="shared" si="80"/>
        <v>úterý</v>
      </c>
      <c r="E893" s="6" t="s">
        <v>13</v>
      </c>
      <c r="F893" s="6">
        <v>678</v>
      </c>
      <c r="G893" s="6">
        <v>542</v>
      </c>
      <c r="H893" s="6">
        <v>9</v>
      </c>
      <c r="I893" s="6">
        <f t="shared" si="81"/>
        <v>4878</v>
      </c>
      <c r="J893" s="6">
        <f t="shared" si="82"/>
        <v>5556</v>
      </c>
      <c r="K893" s="6">
        <v>6252</v>
      </c>
      <c r="L893" s="6">
        <f t="shared" si="83"/>
        <v>696</v>
      </c>
      <c r="M893">
        <f>SUMIFS(L$2:L893,E$2:E893,E893,B$2:B893,B893,C$2:C893,C893)</f>
        <v>7306</v>
      </c>
    </row>
    <row r="894" spans="1:13" x14ac:dyDescent="0.25">
      <c r="A894" s="5">
        <v>37355</v>
      </c>
      <c r="B894" s="6">
        <f t="shared" si="78"/>
        <v>2002</v>
      </c>
      <c r="C894" s="6">
        <f t="shared" si="79"/>
        <v>4</v>
      </c>
      <c r="D894" s="6" t="str">
        <f t="shared" si="80"/>
        <v>úterý</v>
      </c>
      <c r="E894" s="6" t="s">
        <v>9</v>
      </c>
      <c r="F894" s="6">
        <v>403</v>
      </c>
      <c r="G894" s="6">
        <v>542</v>
      </c>
      <c r="H894" s="6">
        <v>7</v>
      </c>
      <c r="I894" s="6">
        <f t="shared" si="81"/>
        <v>3794</v>
      </c>
      <c r="J894" s="6">
        <f t="shared" si="82"/>
        <v>4197</v>
      </c>
      <c r="K894" s="6">
        <v>3802</v>
      </c>
      <c r="L894" s="6">
        <f t="shared" si="83"/>
        <v>-395</v>
      </c>
      <c r="M894">
        <f>SUMIFS(L$2:L894,E$2:E894,E894,B$2:B894,B894,C$2:C894,C894)</f>
        <v>-412</v>
      </c>
    </row>
    <row r="895" spans="1:13" x14ac:dyDescent="0.25">
      <c r="A895" s="5">
        <v>37355</v>
      </c>
      <c r="B895" s="6">
        <f t="shared" si="78"/>
        <v>2002</v>
      </c>
      <c r="C895" s="6">
        <f t="shared" si="79"/>
        <v>4</v>
      </c>
      <c r="D895" s="6" t="str">
        <f t="shared" si="80"/>
        <v>úterý</v>
      </c>
      <c r="E895" s="6" t="s">
        <v>7</v>
      </c>
      <c r="F895" s="6">
        <v>797</v>
      </c>
      <c r="G895" s="6">
        <v>542</v>
      </c>
      <c r="H895" s="6">
        <v>9</v>
      </c>
      <c r="I895" s="6">
        <f t="shared" si="81"/>
        <v>4878</v>
      </c>
      <c r="J895" s="6">
        <f t="shared" si="82"/>
        <v>5675</v>
      </c>
      <c r="K895" s="6">
        <v>6296</v>
      </c>
      <c r="L895" s="6">
        <f t="shared" si="83"/>
        <v>621</v>
      </c>
      <c r="M895">
        <f>SUMIFS(L$2:L895,E$2:E895,E895,B$2:B895,B895,C$2:C895,C895)</f>
        <v>1182</v>
      </c>
    </row>
    <row r="896" spans="1:13" x14ac:dyDescent="0.25">
      <c r="A896" s="5">
        <v>37356</v>
      </c>
      <c r="B896" s="6">
        <f t="shared" si="78"/>
        <v>2002</v>
      </c>
      <c r="C896" s="6">
        <f t="shared" si="79"/>
        <v>4</v>
      </c>
      <c r="D896" s="6" t="str">
        <f t="shared" si="80"/>
        <v>středa</v>
      </c>
      <c r="E896" s="6" t="s">
        <v>13</v>
      </c>
      <c r="F896" s="6">
        <v>678</v>
      </c>
      <c r="G896" s="6">
        <v>542</v>
      </c>
      <c r="H896" s="6">
        <v>5</v>
      </c>
      <c r="I896" s="6">
        <f t="shared" si="81"/>
        <v>2710</v>
      </c>
      <c r="J896" s="6">
        <f t="shared" si="82"/>
        <v>3388</v>
      </c>
      <c r="K896" s="6">
        <v>3331</v>
      </c>
      <c r="L896" s="6">
        <f t="shared" si="83"/>
        <v>-57</v>
      </c>
      <c r="M896">
        <f>SUMIFS(L$2:L896,E$2:E896,E896,B$2:B896,B896,C$2:C896,C896)</f>
        <v>7249</v>
      </c>
    </row>
    <row r="897" spans="1:13" x14ac:dyDescent="0.25">
      <c r="A897" s="5">
        <v>37359</v>
      </c>
      <c r="B897" s="6">
        <f t="shared" si="78"/>
        <v>2002</v>
      </c>
      <c r="C897" s="6">
        <f t="shared" si="79"/>
        <v>4</v>
      </c>
      <c r="D897" s="6" t="str">
        <f t="shared" si="80"/>
        <v>sobota</v>
      </c>
      <c r="E897" s="6" t="s">
        <v>10</v>
      </c>
      <c r="F897" s="6">
        <v>734</v>
      </c>
      <c r="G897" s="6">
        <v>477</v>
      </c>
      <c r="H897" s="6">
        <v>2</v>
      </c>
      <c r="I897" s="6">
        <f t="shared" si="81"/>
        <v>954</v>
      </c>
      <c r="J897" s="6">
        <f t="shared" si="82"/>
        <v>1688</v>
      </c>
      <c r="K897" s="6">
        <v>3260</v>
      </c>
      <c r="L897" s="6">
        <f t="shared" si="83"/>
        <v>1572</v>
      </c>
      <c r="M897">
        <f>SUMIFS(L$2:L897,E$2:E897,E897,B$2:B897,B897,C$2:C897,C897)</f>
        <v>584</v>
      </c>
    </row>
    <row r="898" spans="1:13" x14ac:dyDescent="0.25">
      <c r="A898" s="5">
        <v>37360</v>
      </c>
      <c r="B898" s="6">
        <f t="shared" ref="B898:B961" si="84">YEAR(A898)</f>
        <v>2002</v>
      </c>
      <c r="C898" s="6">
        <f t="shared" ref="C898:C961" si="85">MONTH(A898)</f>
        <v>4</v>
      </c>
      <c r="D898" s="6" t="str">
        <f t="shared" ref="D898:D961" si="86">TEXT(A898,"dddd")</f>
        <v>neděle</v>
      </c>
      <c r="E898" s="6" t="s">
        <v>7</v>
      </c>
      <c r="F898" s="6">
        <v>797</v>
      </c>
      <c r="G898" s="6">
        <v>392</v>
      </c>
      <c r="H898" s="6">
        <v>3</v>
      </c>
      <c r="I898" s="6">
        <f t="shared" ref="I898:I961" si="87">G898*H898</f>
        <v>1176</v>
      </c>
      <c r="J898" s="6">
        <f t="shared" ref="J898:J961" si="88">F898+I898</f>
        <v>1973</v>
      </c>
      <c r="K898" s="6">
        <v>1899</v>
      </c>
      <c r="L898" s="6">
        <f t="shared" ref="L898:L961" si="89">K898-J898</f>
        <v>-74</v>
      </c>
      <c r="M898">
        <f>SUMIFS(L$2:L898,E$2:E898,E898,B$2:B898,B898,C$2:C898,C898)</f>
        <v>1108</v>
      </c>
    </row>
    <row r="899" spans="1:13" x14ac:dyDescent="0.25">
      <c r="A899" s="5">
        <v>37360</v>
      </c>
      <c r="B899" s="6">
        <f t="shared" si="84"/>
        <v>2002</v>
      </c>
      <c r="C899" s="6">
        <f t="shared" si="85"/>
        <v>4</v>
      </c>
      <c r="D899" s="6" t="str">
        <f t="shared" si="86"/>
        <v>neděle</v>
      </c>
      <c r="E899" s="6" t="s">
        <v>9</v>
      </c>
      <c r="F899" s="6">
        <v>403</v>
      </c>
      <c r="G899" s="6">
        <v>392</v>
      </c>
      <c r="H899" s="6">
        <v>7</v>
      </c>
      <c r="I899" s="6">
        <f t="shared" si="87"/>
        <v>2744</v>
      </c>
      <c r="J899" s="6">
        <f t="shared" si="88"/>
        <v>3147</v>
      </c>
      <c r="K899" s="6">
        <v>2760</v>
      </c>
      <c r="L899" s="6">
        <f t="shared" si="89"/>
        <v>-387</v>
      </c>
      <c r="M899">
        <f>SUMIFS(L$2:L899,E$2:E899,E899,B$2:B899,B899,C$2:C899,C899)</f>
        <v>-799</v>
      </c>
    </row>
    <row r="900" spans="1:13" x14ac:dyDescent="0.25">
      <c r="A900" s="5">
        <v>37360</v>
      </c>
      <c r="B900" s="6">
        <f t="shared" si="84"/>
        <v>2002</v>
      </c>
      <c r="C900" s="6">
        <f t="shared" si="85"/>
        <v>4</v>
      </c>
      <c r="D900" s="6" t="str">
        <f t="shared" si="86"/>
        <v>neděle</v>
      </c>
      <c r="E900" s="6" t="s">
        <v>13</v>
      </c>
      <c r="F900" s="6">
        <v>678</v>
      </c>
      <c r="G900" s="6">
        <v>392</v>
      </c>
      <c r="H900" s="6">
        <v>5</v>
      </c>
      <c r="I900" s="6">
        <f t="shared" si="87"/>
        <v>1960</v>
      </c>
      <c r="J900" s="6">
        <f t="shared" si="88"/>
        <v>2638</v>
      </c>
      <c r="K900" s="6">
        <v>2452</v>
      </c>
      <c r="L900" s="6">
        <f t="shared" si="89"/>
        <v>-186</v>
      </c>
      <c r="M900">
        <f>SUMIFS(L$2:L900,E$2:E900,E900,B$2:B900,B900,C$2:C900,C900)</f>
        <v>7063</v>
      </c>
    </row>
    <row r="901" spans="1:13" x14ac:dyDescent="0.25">
      <c r="A901" s="5">
        <v>37361</v>
      </c>
      <c r="B901" s="6">
        <f t="shared" si="84"/>
        <v>2002</v>
      </c>
      <c r="C901" s="6">
        <f t="shared" si="85"/>
        <v>4</v>
      </c>
      <c r="D901" s="6" t="str">
        <f t="shared" si="86"/>
        <v>pondělí</v>
      </c>
      <c r="E901" s="6" t="s">
        <v>10</v>
      </c>
      <c r="F901" s="6">
        <v>734</v>
      </c>
      <c r="G901" s="6">
        <v>403</v>
      </c>
      <c r="H901" s="6">
        <v>4</v>
      </c>
      <c r="I901" s="6">
        <f t="shared" si="87"/>
        <v>1612</v>
      </c>
      <c r="J901" s="6">
        <f t="shared" si="88"/>
        <v>2346</v>
      </c>
      <c r="K901" s="6">
        <v>2376</v>
      </c>
      <c r="L901" s="6">
        <f t="shared" si="89"/>
        <v>30</v>
      </c>
      <c r="M901">
        <f>SUMIFS(L$2:L901,E$2:E901,E901,B$2:B901,B901,C$2:C901,C901)</f>
        <v>614</v>
      </c>
    </row>
    <row r="902" spans="1:13" x14ac:dyDescent="0.25">
      <c r="A902" s="5">
        <v>37362</v>
      </c>
      <c r="B902" s="6">
        <f t="shared" si="84"/>
        <v>2002</v>
      </c>
      <c r="C902" s="6">
        <f t="shared" si="85"/>
        <v>4</v>
      </c>
      <c r="D902" s="6" t="str">
        <f t="shared" si="86"/>
        <v>úterý</v>
      </c>
      <c r="E902" s="6" t="s">
        <v>10</v>
      </c>
      <c r="F902" s="6">
        <v>734</v>
      </c>
      <c r="G902" s="6">
        <v>542</v>
      </c>
      <c r="H902" s="6">
        <v>10</v>
      </c>
      <c r="I902" s="6">
        <f t="shared" si="87"/>
        <v>5420</v>
      </c>
      <c r="J902" s="6">
        <f t="shared" si="88"/>
        <v>6154</v>
      </c>
      <c r="K902" s="6">
        <v>5968</v>
      </c>
      <c r="L902" s="6">
        <f t="shared" si="89"/>
        <v>-186</v>
      </c>
      <c r="M902">
        <f>SUMIFS(L$2:L902,E$2:E902,E902,B$2:B902,B902,C$2:C902,C902)</f>
        <v>428</v>
      </c>
    </row>
    <row r="903" spans="1:13" x14ac:dyDescent="0.25">
      <c r="A903" s="5">
        <v>37363</v>
      </c>
      <c r="B903" s="6">
        <f t="shared" si="84"/>
        <v>2002</v>
      </c>
      <c r="C903" s="6">
        <f t="shared" si="85"/>
        <v>4</v>
      </c>
      <c r="D903" s="6" t="str">
        <f t="shared" si="86"/>
        <v>středa</v>
      </c>
      <c r="E903" s="6" t="s">
        <v>9</v>
      </c>
      <c r="F903" s="6">
        <v>403</v>
      </c>
      <c r="G903" s="6">
        <v>542</v>
      </c>
      <c r="H903" s="6">
        <v>5</v>
      </c>
      <c r="I903" s="6">
        <f t="shared" si="87"/>
        <v>2710</v>
      </c>
      <c r="J903" s="6">
        <f t="shared" si="88"/>
        <v>3113</v>
      </c>
      <c r="K903" s="6">
        <v>2988</v>
      </c>
      <c r="L903" s="6">
        <f t="shared" si="89"/>
        <v>-125</v>
      </c>
      <c r="M903">
        <f>SUMIFS(L$2:L903,E$2:E903,E903,B$2:B903,B903,C$2:C903,C903)</f>
        <v>-924</v>
      </c>
    </row>
    <row r="904" spans="1:13" x14ac:dyDescent="0.25">
      <c r="A904" s="5">
        <v>37365</v>
      </c>
      <c r="B904" s="6">
        <f t="shared" si="84"/>
        <v>2002</v>
      </c>
      <c r="C904" s="6">
        <f t="shared" si="85"/>
        <v>4</v>
      </c>
      <c r="D904" s="6" t="str">
        <f t="shared" si="86"/>
        <v>pátek</v>
      </c>
      <c r="E904" s="6" t="s">
        <v>9</v>
      </c>
      <c r="F904" s="6">
        <v>403</v>
      </c>
      <c r="G904" s="6">
        <v>403</v>
      </c>
      <c r="H904" s="6">
        <v>2</v>
      </c>
      <c r="I904" s="6">
        <f t="shared" si="87"/>
        <v>806</v>
      </c>
      <c r="J904" s="6">
        <f t="shared" si="88"/>
        <v>1209</v>
      </c>
      <c r="K904" s="6">
        <v>1382</v>
      </c>
      <c r="L904" s="6">
        <f t="shared" si="89"/>
        <v>173</v>
      </c>
      <c r="M904">
        <f>SUMIFS(L$2:L904,E$2:E904,E904,B$2:B904,B904,C$2:C904,C904)</f>
        <v>-751</v>
      </c>
    </row>
    <row r="905" spans="1:13" x14ac:dyDescent="0.25">
      <c r="A905" s="5">
        <v>37365</v>
      </c>
      <c r="B905" s="6">
        <f t="shared" si="84"/>
        <v>2002</v>
      </c>
      <c r="C905" s="6">
        <f t="shared" si="85"/>
        <v>4</v>
      </c>
      <c r="D905" s="6" t="str">
        <f t="shared" si="86"/>
        <v>pátek</v>
      </c>
      <c r="E905" s="6" t="s">
        <v>7</v>
      </c>
      <c r="F905" s="6">
        <v>797</v>
      </c>
      <c r="G905" s="6">
        <v>403</v>
      </c>
      <c r="H905" s="6">
        <v>7</v>
      </c>
      <c r="I905" s="6">
        <f t="shared" si="87"/>
        <v>2821</v>
      </c>
      <c r="J905" s="6">
        <f t="shared" si="88"/>
        <v>3618</v>
      </c>
      <c r="K905" s="6">
        <v>3712</v>
      </c>
      <c r="L905" s="6">
        <f t="shared" si="89"/>
        <v>94</v>
      </c>
      <c r="M905">
        <f>SUMIFS(L$2:L905,E$2:E905,E905,B$2:B905,B905,C$2:C905,C905)</f>
        <v>1202</v>
      </c>
    </row>
    <row r="906" spans="1:13" x14ac:dyDescent="0.25">
      <c r="A906" s="5">
        <v>37366</v>
      </c>
      <c r="B906" s="6">
        <f t="shared" si="84"/>
        <v>2002</v>
      </c>
      <c r="C906" s="6">
        <f t="shared" si="85"/>
        <v>4</v>
      </c>
      <c r="D906" s="6" t="str">
        <f t="shared" si="86"/>
        <v>sobota</v>
      </c>
      <c r="E906" s="6" t="s">
        <v>9</v>
      </c>
      <c r="F906" s="6">
        <v>403</v>
      </c>
      <c r="G906" s="6">
        <v>477</v>
      </c>
      <c r="H906" s="6">
        <v>8</v>
      </c>
      <c r="I906" s="6">
        <f t="shared" si="87"/>
        <v>3816</v>
      </c>
      <c r="J906" s="6">
        <f t="shared" si="88"/>
        <v>4219</v>
      </c>
      <c r="K906" s="6">
        <v>4695</v>
      </c>
      <c r="L906" s="6">
        <f t="shared" si="89"/>
        <v>476</v>
      </c>
      <c r="M906">
        <f>SUMIFS(L$2:L906,E$2:E906,E906,B$2:B906,B906,C$2:C906,C906)</f>
        <v>-275</v>
      </c>
    </row>
    <row r="907" spans="1:13" x14ac:dyDescent="0.25">
      <c r="A907" s="5">
        <v>37367</v>
      </c>
      <c r="B907" s="6">
        <f t="shared" si="84"/>
        <v>2002</v>
      </c>
      <c r="C907" s="6">
        <f t="shared" si="85"/>
        <v>4</v>
      </c>
      <c r="D907" s="6" t="str">
        <f t="shared" si="86"/>
        <v>neděle</v>
      </c>
      <c r="E907" s="6" t="s">
        <v>13</v>
      </c>
      <c r="F907" s="6">
        <v>678</v>
      </c>
      <c r="G907" s="6">
        <v>392</v>
      </c>
      <c r="H907" s="6">
        <v>5</v>
      </c>
      <c r="I907" s="6">
        <f t="shared" si="87"/>
        <v>1960</v>
      </c>
      <c r="J907" s="6">
        <f t="shared" si="88"/>
        <v>2638</v>
      </c>
      <c r="K907" s="6">
        <v>2606</v>
      </c>
      <c r="L907" s="6">
        <f t="shared" si="89"/>
        <v>-32</v>
      </c>
      <c r="M907">
        <f>SUMIFS(L$2:L907,E$2:E907,E907,B$2:B907,B907,C$2:C907,C907)</f>
        <v>7031</v>
      </c>
    </row>
    <row r="908" spans="1:13" x14ac:dyDescent="0.25">
      <c r="A908" s="5">
        <v>37368</v>
      </c>
      <c r="B908" s="6">
        <f t="shared" si="84"/>
        <v>2002</v>
      </c>
      <c r="C908" s="6">
        <f t="shared" si="85"/>
        <v>4</v>
      </c>
      <c r="D908" s="6" t="str">
        <f t="shared" si="86"/>
        <v>pondělí</v>
      </c>
      <c r="E908" s="6" t="s">
        <v>10</v>
      </c>
      <c r="F908" s="6">
        <v>734</v>
      </c>
      <c r="G908" s="6">
        <v>403</v>
      </c>
      <c r="H908" s="6">
        <v>6</v>
      </c>
      <c r="I908" s="6">
        <f t="shared" si="87"/>
        <v>2418</v>
      </c>
      <c r="J908" s="6">
        <f t="shared" si="88"/>
        <v>3152</v>
      </c>
      <c r="K908" s="6">
        <v>2692</v>
      </c>
      <c r="L908" s="6">
        <f t="shared" si="89"/>
        <v>-460</v>
      </c>
      <c r="M908">
        <f>SUMIFS(L$2:L908,E$2:E908,E908,B$2:B908,B908,C$2:C908,C908)</f>
        <v>-32</v>
      </c>
    </row>
    <row r="909" spans="1:13" x14ac:dyDescent="0.25">
      <c r="A909" s="5">
        <v>37370</v>
      </c>
      <c r="B909" s="6">
        <f t="shared" si="84"/>
        <v>2002</v>
      </c>
      <c r="C909" s="6">
        <f t="shared" si="85"/>
        <v>4</v>
      </c>
      <c r="D909" s="6" t="str">
        <f t="shared" si="86"/>
        <v>středa</v>
      </c>
      <c r="E909" s="6" t="s">
        <v>9</v>
      </c>
      <c r="F909" s="6">
        <v>403</v>
      </c>
      <c r="G909" s="6">
        <v>542</v>
      </c>
      <c r="H909" s="6">
        <v>5</v>
      </c>
      <c r="I909" s="6">
        <f t="shared" si="87"/>
        <v>2710</v>
      </c>
      <c r="J909" s="6">
        <f t="shared" si="88"/>
        <v>3113</v>
      </c>
      <c r="K909" s="6">
        <v>2694</v>
      </c>
      <c r="L909" s="6">
        <f t="shared" si="89"/>
        <v>-419</v>
      </c>
      <c r="M909">
        <f>SUMIFS(L$2:L909,E$2:E909,E909,B$2:B909,B909,C$2:C909,C909)</f>
        <v>-694</v>
      </c>
    </row>
    <row r="910" spans="1:13" x14ac:dyDescent="0.25">
      <c r="A910" s="5">
        <v>37372</v>
      </c>
      <c r="B910" s="6">
        <f t="shared" si="84"/>
        <v>2002</v>
      </c>
      <c r="C910" s="6">
        <f t="shared" si="85"/>
        <v>4</v>
      </c>
      <c r="D910" s="6" t="str">
        <f t="shared" si="86"/>
        <v>pátek</v>
      </c>
      <c r="E910" s="6" t="s">
        <v>10</v>
      </c>
      <c r="F910" s="6">
        <v>734</v>
      </c>
      <c r="G910" s="6">
        <v>403</v>
      </c>
      <c r="H910" s="6">
        <v>6</v>
      </c>
      <c r="I910" s="6">
        <f t="shared" si="87"/>
        <v>2418</v>
      </c>
      <c r="J910" s="6">
        <f t="shared" si="88"/>
        <v>3152</v>
      </c>
      <c r="K910" s="6">
        <v>3346</v>
      </c>
      <c r="L910" s="6">
        <f t="shared" si="89"/>
        <v>194</v>
      </c>
      <c r="M910">
        <f>SUMIFS(L$2:L910,E$2:E910,E910,B$2:B910,B910,C$2:C910,C910)</f>
        <v>162</v>
      </c>
    </row>
    <row r="911" spans="1:13" x14ac:dyDescent="0.25">
      <c r="A911" s="5">
        <v>37373</v>
      </c>
      <c r="B911" s="6">
        <f t="shared" si="84"/>
        <v>2002</v>
      </c>
      <c r="C911" s="6">
        <f t="shared" si="85"/>
        <v>4</v>
      </c>
      <c r="D911" s="6" t="str">
        <f t="shared" si="86"/>
        <v>sobota</v>
      </c>
      <c r="E911" s="6" t="s">
        <v>13</v>
      </c>
      <c r="F911" s="6">
        <v>678</v>
      </c>
      <c r="G911" s="6">
        <v>477</v>
      </c>
      <c r="H911" s="6">
        <v>10</v>
      </c>
      <c r="I911" s="6">
        <f t="shared" si="87"/>
        <v>4770</v>
      </c>
      <c r="J911" s="6">
        <f t="shared" si="88"/>
        <v>5448</v>
      </c>
      <c r="K911" s="6">
        <v>14019</v>
      </c>
      <c r="L911" s="6">
        <f t="shared" si="89"/>
        <v>8571</v>
      </c>
      <c r="M911">
        <f>SUMIFS(L$2:L911,E$2:E911,E911,B$2:B911,B911,C$2:C911,C911)</f>
        <v>15602</v>
      </c>
    </row>
    <row r="912" spans="1:13" x14ac:dyDescent="0.25">
      <c r="A912" s="5">
        <v>37375</v>
      </c>
      <c r="B912" s="6">
        <f t="shared" si="84"/>
        <v>2002</v>
      </c>
      <c r="C912" s="6">
        <f t="shared" si="85"/>
        <v>4</v>
      </c>
      <c r="D912" s="6" t="str">
        <f t="shared" si="86"/>
        <v>pondělí</v>
      </c>
      <c r="E912" s="6" t="s">
        <v>13</v>
      </c>
      <c r="F912" s="6">
        <v>678</v>
      </c>
      <c r="G912" s="6">
        <v>403</v>
      </c>
      <c r="H912" s="6">
        <v>4</v>
      </c>
      <c r="I912" s="6">
        <f t="shared" si="87"/>
        <v>1612</v>
      </c>
      <c r="J912" s="6">
        <f t="shared" si="88"/>
        <v>2290</v>
      </c>
      <c r="K912" s="6">
        <v>8557</v>
      </c>
      <c r="L912" s="6">
        <f t="shared" si="89"/>
        <v>6267</v>
      </c>
      <c r="M912">
        <f>SUMIFS(L$2:L912,E$2:E912,E912,B$2:B912,B912,C$2:C912,C912)</f>
        <v>21869</v>
      </c>
    </row>
    <row r="913" spans="1:13" x14ac:dyDescent="0.25">
      <c r="A913" s="5">
        <v>37375</v>
      </c>
      <c r="B913" s="6">
        <f t="shared" si="84"/>
        <v>2002</v>
      </c>
      <c r="C913" s="6">
        <f t="shared" si="85"/>
        <v>4</v>
      </c>
      <c r="D913" s="6" t="str">
        <f t="shared" si="86"/>
        <v>pondělí</v>
      </c>
      <c r="E913" s="6" t="s">
        <v>7</v>
      </c>
      <c r="F913" s="6">
        <v>797</v>
      </c>
      <c r="G913" s="6">
        <v>403</v>
      </c>
      <c r="H913" s="6">
        <v>6</v>
      </c>
      <c r="I913" s="6">
        <f t="shared" si="87"/>
        <v>2418</v>
      </c>
      <c r="J913" s="6">
        <f t="shared" si="88"/>
        <v>3215</v>
      </c>
      <c r="K913" s="6">
        <v>6070</v>
      </c>
      <c r="L913" s="6">
        <f t="shared" si="89"/>
        <v>2855</v>
      </c>
      <c r="M913">
        <f>SUMIFS(L$2:L913,E$2:E913,E913,B$2:B913,B913,C$2:C913,C913)</f>
        <v>4057</v>
      </c>
    </row>
    <row r="914" spans="1:13" x14ac:dyDescent="0.25">
      <c r="A914" s="5">
        <v>37376</v>
      </c>
      <c r="B914" s="6">
        <f t="shared" si="84"/>
        <v>2002</v>
      </c>
      <c r="C914" s="6">
        <f t="shared" si="85"/>
        <v>4</v>
      </c>
      <c r="D914" s="6" t="str">
        <f t="shared" si="86"/>
        <v>úterý</v>
      </c>
      <c r="E914" s="6" t="s">
        <v>13</v>
      </c>
      <c r="F914" s="6">
        <v>678</v>
      </c>
      <c r="G914" s="6">
        <v>542</v>
      </c>
      <c r="H914" s="6">
        <v>7</v>
      </c>
      <c r="I914" s="6">
        <f t="shared" si="87"/>
        <v>3794</v>
      </c>
      <c r="J914" s="6">
        <f t="shared" si="88"/>
        <v>4472</v>
      </c>
      <c r="K914" s="6">
        <v>8408</v>
      </c>
      <c r="L914" s="6">
        <f t="shared" si="89"/>
        <v>3936</v>
      </c>
      <c r="M914">
        <f>SUMIFS(L$2:L914,E$2:E914,E914,B$2:B914,B914,C$2:C914,C914)</f>
        <v>25805</v>
      </c>
    </row>
    <row r="915" spans="1:13" x14ac:dyDescent="0.25">
      <c r="A915" s="5">
        <v>37377</v>
      </c>
      <c r="B915" s="6">
        <f t="shared" si="84"/>
        <v>2002</v>
      </c>
      <c r="C915" s="6">
        <f t="shared" si="85"/>
        <v>5</v>
      </c>
      <c r="D915" s="6" t="str">
        <f t="shared" si="86"/>
        <v>středa</v>
      </c>
      <c r="E915" s="6" t="s">
        <v>9</v>
      </c>
      <c r="F915" s="6">
        <v>403</v>
      </c>
      <c r="G915" s="6">
        <v>542</v>
      </c>
      <c r="H915" s="6">
        <v>4</v>
      </c>
      <c r="I915" s="6">
        <f t="shared" si="87"/>
        <v>2168</v>
      </c>
      <c r="J915" s="6">
        <f t="shared" si="88"/>
        <v>2571</v>
      </c>
      <c r="K915" s="6">
        <v>3031</v>
      </c>
      <c r="L915" s="6">
        <f t="shared" si="89"/>
        <v>460</v>
      </c>
      <c r="M915">
        <f>SUMIFS(L$2:L915,E$2:E915,E915,B$2:B915,B915,C$2:C915,C915)</f>
        <v>460</v>
      </c>
    </row>
    <row r="916" spans="1:13" x14ac:dyDescent="0.25">
      <c r="A916" s="5">
        <v>37378</v>
      </c>
      <c r="B916" s="6">
        <f t="shared" si="84"/>
        <v>2002</v>
      </c>
      <c r="C916" s="6">
        <f t="shared" si="85"/>
        <v>5</v>
      </c>
      <c r="D916" s="6" t="str">
        <f t="shared" si="86"/>
        <v>čtvrtek</v>
      </c>
      <c r="E916" s="6" t="s">
        <v>9</v>
      </c>
      <c r="F916" s="6">
        <v>403</v>
      </c>
      <c r="G916" s="6">
        <v>392</v>
      </c>
      <c r="H916" s="6">
        <v>2</v>
      </c>
      <c r="I916" s="6">
        <f t="shared" si="87"/>
        <v>784</v>
      </c>
      <c r="J916" s="6">
        <f t="shared" si="88"/>
        <v>1187</v>
      </c>
      <c r="K916" s="6">
        <v>1217</v>
      </c>
      <c r="L916" s="6">
        <f t="shared" si="89"/>
        <v>30</v>
      </c>
      <c r="M916">
        <f>SUMIFS(L$2:L916,E$2:E916,E916,B$2:B916,B916,C$2:C916,C916)</f>
        <v>490</v>
      </c>
    </row>
    <row r="917" spans="1:13" x14ac:dyDescent="0.25">
      <c r="A917" s="5">
        <v>37378</v>
      </c>
      <c r="B917" s="6">
        <f t="shared" si="84"/>
        <v>2002</v>
      </c>
      <c r="C917" s="6">
        <f t="shared" si="85"/>
        <v>5</v>
      </c>
      <c r="D917" s="6" t="str">
        <f t="shared" si="86"/>
        <v>čtvrtek</v>
      </c>
      <c r="E917" s="6" t="s">
        <v>13</v>
      </c>
      <c r="F917" s="6">
        <v>678</v>
      </c>
      <c r="G917" s="6">
        <v>392</v>
      </c>
      <c r="H917" s="6">
        <v>4</v>
      </c>
      <c r="I917" s="6">
        <f t="shared" si="87"/>
        <v>1568</v>
      </c>
      <c r="J917" s="6">
        <f t="shared" si="88"/>
        <v>2246</v>
      </c>
      <c r="K917" s="6">
        <v>2669</v>
      </c>
      <c r="L917" s="6">
        <f t="shared" si="89"/>
        <v>423</v>
      </c>
      <c r="M917">
        <f>SUMIFS(L$2:L917,E$2:E917,E917,B$2:B917,B917,C$2:C917,C917)</f>
        <v>423</v>
      </c>
    </row>
    <row r="918" spans="1:13" x14ac:dyDescent="0.25">
      <c r="A918" s="5">
        <v>37379</v>
      </c>
      <c r="B918" s="6">
        <f t="shared" si="84"/>
        <v>2002</v>
      </c>
      <c r="C918" s="6">
        <f t="shared" si="85"/>
        <v>5</v>
      </c>
      <c r="D918" s="6" t="str">
        <f t="shared" si="86"/>
        <v>pátek</v>
      </c>
      <c r="E918" s="6" t="s">
        <v>7</v>
      </c>
      <c r="F918" s="6">
        <v>797</v>
      </c>
      <c r="G918" s="6">
        <v>403</v>
      </c>
      <c r="H918" s="6">
        <v>8</v>
      </c>
      <c r="I918" s="6">
        <f t="shared" si="87"/>
        <v>3224</v>
      </c>
      <c r="J918" s="6">
        <f t="shared" si="88"/>
        <v>4021</v>
      </c>
      <c r="K918" s="6">
        <v>4798</v>
      </c>
      <c r="L918" s="6">
        <f t="shared" si="89"/>
        <v>777</v>
      </c>
      <c r="M918">
        <f>SUMIFS(L$2:L918,E$2:E918,E918,B$2:B918,B918,C$2:C918,C918)</f>
        <v>777</v>
      </c>
    </row>
    <row r="919" spans="1:13" x14ac:dyDescent="0.25">
      <c r="A919" s="5">
        <v>37380</v>
      </c>
      <c r="B919" s="6">
        <f t="shared" si="84"/>
        <v>2002</v>
      </c>
      <c r="C919" s="6">
        <f t="shared" si="85"/>
        <v>5</v>
      </c>
      <c r="D919" s="6" t="str">
        <f t="shared" si="86"/>
        <v>sobota</v>
      </c>
      <c r="E919" s="6" t="s">
        <v>9</v>
      </c>
      <c r="F919" s="6">
        <v>403</v>
      </c>
      <c r="G919" s="6">
        <v>477</v>
      </c>
      <c r="H919" s="6">
        <v>6</v>
      </c>
      <c r="I919" s="6">
        <f t="shared" si="87"/>
        <v>2862</v>
      </c>
      <c r="J919" s="6">
        <f t="shared" si="88"/>
        <v>3265</v>
      </c>
      <c r="K919" s="6">
        <v>4254</v>
      </c>
      <c r="L919" s="6">
        <f t="shared" si="89"/>
        <v>989</v>
      </c>
      <c r="M919">
        <f>SUMIFS(L$2:L919,E$2:E919,E919,B$2:B919,B919,C$2:C919,C919)</f>
        <v>1479</v>
      </c>
    </row>
    <row r="920" spans="1:13" x14ac:dyDescent="0.25">
      <c r="A920" s="5">
        <v>37380</v>
      </c>
      <c r="B920" s="6">
        <f t="shared" si="84"/>
        <v>2002</v>
      </c>
      <c r="C920" s="6">
        <f t="shared" si="85"/>
        <v>5</v>
      </c>
      <c r="D920" s="6" t="str">
        <f t="shared" si="86"/>
        <v>sobota</v>
      </c>
      <c r="E920" s="6" t="s">
        <v>7</v>
      </c>
      <c r="F920" s="6">
        <v>797</v>
      </c>
      <c r="G920" s="6">
        <v>477</v>
      </c>
      <c r="H920" s="6">
        <v>2</v>
      </c>
      <c r="I920" s="6">
        <f t="shared" si="87"/>
        <v>954</v>
      </c>
      <c r="J920" s="6">
        <f t="shared" si="88"/>
        <v>1751</v>
      </c>
      <c r="K920" s="6">
        <v>2096</v>
      </c>
      <c r="L920" s="6">
        <f t="shared" si="89"/>
        <v>345</v>
      </c>
      <c r="M920">
        <f>SUMIFS(L$2:L920,E$2:E920,E920,B$2:B920,B920,C$2:C920,C920)</f>
        <v>1122</v>
      </c>
    </row>
    <row r="921" spans="1:13" x14ac:dyDescent="0.25">
      <c r="A921" s="5">
        <v>37380</v>
      </c>
      <c r="B921" s="6">
        <f t="shared" si="84"/>
        <v>2002</v>
      </c>
      <c r="C921" s="6">
        <f t="shared" si="85"/>
        <v>5</v>
      </c>
      <c r="D921" s="6" t="str">
        <f t="shared" si="86"/>
        <v>sobota</v>
      </c>
      <c r="E921" s="6" t="s">
        <v>13</v>
      </c>
      <c r="F921" s="6">
        <v>678</v>
      </c>
      <c r="G921" s="6">
        <v>477</v>
      </c>
      <c r="H921" s="6">
        <v>8</v>
      </c>
      <c r="I921" s="6">
        <f t="shared" si="87"/>
        <v>3816</v>
      </c>
      <c r="J921" s="6">
        <f t="shared" si="88"/>
        <v>4494</v>
      </c>
      <c r="K921" s="6">
        <v>4687</v>
      </c>
      <c r="L921" s="6">
        <f t="shared" si="89"/>
        <v>193</v>
      </c>
      <c r="M921">
        <f>SUMIFS(L$2:L921,E$2:E921,E921,B$2:B921,B921,C$2:C921,C921)</f>
        <v>616</v>
      </c>
    </row>
    <row r="922" spans="1:13" x14ac:dyDescent="0.25">
      <c r="A922" s="5">
        <v>37381</v>
      </c>
      <c r="B922" s="6">
        <f t="shared" si="84"/>
        <v>2002</v>
      </c>
      <c r="C922" s="6">
        <f t="shared" si="85"/>
        <v>5</v>
      </c>
      <c r="D922" s="6" t="str">
        <f t="shared" si="86"/>
        <v>neděle</v>
      </c>
      <c r="E922" s="6" t="s">
        <v>9</v>
      </c>
      <c r="F922" s="6">
        <v>403</v>
      </c>
      <c r="G922" s="6">
        <v>392</v>
      </c>
      <c r="H922" s="6">
        <v>8</v>
      </c>
      <c r="I922" s="6">
        <f t="shared" si="87"/>
        <v>3136</v>
      </c>
      <c r="J922" s="6">
        <f t="shared" si="88"/>
        <v>3539</v>
      </c>
      <c r="K922" s="6">
        <v>8195</v>
      </c>
      <c r="L922" s="6">
        <f t="shared" si="89"/>
        <v>4656</v>
      </c>
      <c r="M922">
        <f>SUMIFS(L$2:L922,E$2:E922,E922,B$2:B922,B922,C$2:C922,C922)</f>
        <v>6135</v>
      </c>
    </row>
    <row r="923" spans="1:13" x14ac:dyDescent="0.25">
      <c r="A923" s="5">
        <v>37382</v>
      </c>
      <c r="B923" s="6">
        <f t="shared" si="84"/>
        <v>2002</v>
      </c>
      <c r="C923" s="6">
        <f t="shared" si="85"/>
        <v>5</v>
      </c>
      <c r="D923" s="6" t="str">
        <f t="shared" si="86"/>
        <v>pondělí</v>
      </c>
      <c r="E923" s="6" t="s">
        <v>9</v>
      </c>
      <c r="F923" s="6">
        <v>403</v>
      </c>
      <c r="G923" s="6">
        <v>403</v>
      </c>
      <c r="H923" s="6">
        <v>10</v>
      </c>
      <c r="I923" s="6">
        <f t="shared" si="87"/>
        <v>4030</v>
      </c>
      <c r="J923" s="6">
        <f t="shared" si="88"/>
        <v>4433</v>
      </c>
      <c r="K923" s="6">
        <v>4644</v>
      </c>
      <c r="L923" s="6">
        <f t="shared" si="89"/>
        <v>211</v>
      </c>
      <c r="M923">
        <f>SUMIFS(L$2:L923,E$2:E923,E923,B$2:B923,B923,C$2:C923,C923)</f>
        <v>6346</v>
      </c>
    </row>
    <row r="924" spans="1:13" x14ac:dyDescent="0.25">
      <c r="A924" s="5">
        <v>37383</v>
      </c>
      <c r="B924" s="6">
        <f t="shared" si="84"/>
        <v>2002</v>
      </c>
      <c r="C924" s="6">
        <f t="shared" si="85"/>
        <v>5</v>
      </c>
      <c r="D924" s="6" t="str">
        <f t="shared" si="86"/>
        <v>úterý</v>
      </c>
      <c r="E924" s="6" t="s">
        <v>7</v>
      </c>
      <c r="F924" s="6">
        <v>797</v>
      </c>
      <c r="G924" s="6">
        <v>542</v>
      </c>
      <c r="H924" s="6">
        <v>2</v>
      </c>
      <c r="I924" s="6">
        <f t="shared" si="87"/>
        <v>1084</v>
      </c>
      <c r="J924" s="6">
        <f t="shared" si="88"/>
        <v>1881</v>
      </c>
      <c r="K924" s="6">
        <v>1879</v>
      </c>
      <c r="L924" s="6">
        <f t="shared" si="89"/>
        <v>-2</v>
      </c>
      <c r="M924">
        <f>SUMIFS(L$2:L924,E$2:E924,E924,B$2:B924,B924,C$2:C924,C924)</f>
        <v>1120</v>
      </c>
    </row>
    <row r="925" spans="1:13" x14ac:dyDescent="0.25">
      <c r="A925" s="5">
        <v>37383</v>
      </c>
      <c r="B925" s="6">
        <f t="shared" si="84"/>
        <v>2002</v>
      </c>
      <c r="C925" s="6">
        <f t="shared" si="85"/>
        <v>5</v>
      </c>
      <c r="D925" s="6" t="str">
        <f t="shared" si="86"/>
        <v>úterý</v>
      </c>
      <c r="E925" s="6" t="s">
        <v>9</v>
      </c>
      <c r="F925" s="6">
        <v>403</v>
      </c>
      <c r="G925" s="6">
        <v>542</v>
      </c>
      <c r="H925" s="6">
        <v>6</v>
      </c>
      <c r="I925" s="6">
        <f t="shared" si="87"/>
        <v>3252</v>
      </c>
      <c r="J925" s="6">
        <f t="shared" si="88"/>
        <v>3655</v>
      </c>
      <c r="K925" s="6">
        <v>3347</v>
      </c>
      <c r="L925" s="6">
        <f t="shared" si="89"/>
        <v>-308</v>
      </c>
      <c r="M925">
        <f>SUMIFS(L$2:L925,E$2:E925,E925,B$2:B925,B925,C$2:C925,C925)</f>
        <v>6038</v>
      </c>
    </row>
    <row r="926" spans="1:13" x14ac:dyDescent="0.25">
      <c r="A926" s="5">
        <v>37384</v>
      </c>
      <c r="B926" s="6">
        <f t="shared" si="84"/>
        <v>2002</v>
      </c>
      <c r="C926" s="6">
        <f t="shared" si="85"/>
        <v>5</v>
      </c>
      <c r="D926" s="6" t="str">
        <f t="shared" si="86"/>
        <v>středa</v>
      </c>
      <c r="E926" s="6" t="s">
        <v>9</v>
      </c>
      <c r="F926" s="6">
        <v>403</v>
      </c>
      <c r="G926" s="6">
        <v>542</v>
      </c>
      <c r="H926" s="6">
        <v>3</v>
      </c>
      <c r="I926" s="6">
        <f t="shared" si="87"/>
        <v>1626</v>
      </c>
      <c r="J926" s="6">
        <f t="shared" si="88"/>
        <v>2029</v>
      </c>
      <c r="K926" s="6">
        <v>2388</v>
      </c>
      <c r="L926" s="6">
        <f t="shared" si="89"/>
        <v>359</v>
      </c>
      <c r="M926">
        <f>SUMIFS(L$2:L926,E$2:E926,E926,B$2:B926,B926,C$2:C926,C926)</f>
        <v>6397</v>
      </c>
    </row>
    <row r="927" spans="1:13" x14ac:dyDescent="0.25">
      <c r="A927" s="5">
        <v>37387</v>
      </c>
      <c r="B927" s="6">
        <f t="shared" si="84"/>
        <v>2002</v>
      </c>
      <c r="C927" s="6">
        <f t="shared" si="85"/>
        <v>5</v>
      </c>
      <c r="D927" s="6" t="str">
        <f t="shared" si="86"/>
        <v>sobota</v>
      </c>
      <c r="E927" s="6" t="s">
        <v>13</v>
      </c>
      <c r="F927" s="6">
        <v>678</v>
      </c>
      <c r="G927" s="6">
        <v>477</v>
      </c>
      <c r="H927" s="6">
        <v>9</v>
      </c>
      <c r="I927" s="6">
        <f t="shared" si="87"/>
        <v>4293</v>
      </c>
      <c r="J927" s="6">
        <f t="shared" si="88"/>
        <v>4971</v>
      </c>
      <c r="K927" s="6">
        <v>5783</v>
      </c>
      <c r="L927" s="6">
        <f t="shared" si="89"/>
        <v>812</v>
      </c>
      <c r="M927">
        <f>SUMIFS(L$2:L927,E$2:E927,E927,B$2:B927,B927,C$2:C927,C927)</f>
        <v>1428</v>
      </c>
    </row>
    <row r="928" spans="1:13" x14ac:dyDescent="0.25">
      <c r="A928" s="5">
        <v>37388</v>
      </c>
      <c r="B928" s="6">
        <f t="shared" si="84"/>
        <v>2002</v>
      </c>
      <c r="C928" s="6">
        <f t="shared" si="85"/>
        <v>5</v>
      </c>
      <c r="D928" s="6" t="str">
        <f t="shared" si="86"/>
        <v>neděle</v>
      </c>
      <c r="E928" s="6" t="s">
        <v>9</v>
      </c>
      <c r="F928" s="6">
        <v>403</v>
      </c>
      <c r="G928" s="6">
        <v>392</v>
      </c>
      <c r="H928" s="6">
        <v>8</v>
      </c>
      <c r="I928" s="6">
        <f t="shared" si="87"/>
        <v>3136</v>
      </c>
      <c r="J928" s="6">
        <f t="shared" si="88"/>
        <v>3539</v>
      </c>
      <c r="K928" s="6">
        <v>3972</v>
      </c>
      <c r="L928" s="6">
        <f t="shared" si="89"/>
        <v>433</v>
      </c>
      <c r="M928">
        <f>SUMIFS(L$2:L928,E$2:E928,E928,B$2:B928,B928,C$2:C928,C928)</f>
        <v>6830</v>
      </c>
    </row>
    <row r="929" spans="1:13" x14ac:dyDescent="0.25">
      <c r="A929" s="5">
        <v>37389</v>
      </c>
      <c r="B929" s="6">
        <f t="shared" si="84"/>
        <v>2002</v>
      </c>
      <c r="C929" s="6">
        <f t="shared" si="85"/>
        <v>5</v>
      </c>
      <c r="D929" s="6" t="str">
        <f t="shared" si="86"/>
        <v>pondělí</v>
      </c>
      <c r="E929" s="6" t="s">
        <v>7</v>
      </c>
      <c r="F929" s="6">
        <v>797</v>
      </c>
      <c r="G929" s="6">
        <v>403</v>
      </c>
      <c r="H929" s="6">
        <v>5</v>
      </c>
      <c r="I929" s="6">
        <f t="shared" si="87"/>
        <v>2015</v>
      </c>
      <c r="J929" s="6">
        <f t="shared" si="88"/>
        <v>2812</v>
      </c>
      <c r="K929" s="6">
        <v>3214</v>
      </c>
      <c r="L929" s="6">
        <f t="shared" si="89"/>
        <v>402</v>
      </c>
      <c r="M929">
        <f>SUMIFS(L$2:L929,E$2:E929,E929,B$2:B929,B929,C$2:C929,C929)</f>
        <v>1522</v>
      </c>
    </row>
    <row r="930" spans="1:13" x14ac:dyDescent="0.25">
      <c r="A930" s="5">
        <v>37390</v>
      </c>
      <c r="B930" s="6">
        <f t="shared" si="84"/>
        <v>2002</v>
      </c>
      <c r="C930" s="6">
        <f t="shared" si="85"/>
        <v>5</v>
      </c>
      <c r="D930" s="6" t="str">
        <f t="shared" si="86"/>
        <v>úterý</v>
      </c>
      <c r="E930" s="6" t="s">
        <v>13</v>
      </c>
      <c r="F930" s="6">
        <v>678</v>
      </c>
      <c r="G930" s="6">
        <v>542</v>
      </c>
      <c r="H930" s="6">
        <v>10</v>
      </c>
      <c r="I930" s="6">
        <f t="shared" si="87"/>
        <v>5420</v>
      </c>
      <c r="J930" s="6">
        <f t="shared" si="88"/>
        <v>6098</v>
      </c>
      <c r="K930" s="6">
        <v>9487</v>
      </c>
      <c r="L930" s="6">
        <f t="shared" si="89"/>
        <v>3389</v>
      </c>
      <c r="M930">
        <f>SUMIFS(L$2:L930,E$2:E930,E930,B$2:B930,B930,C$2:C930,C930)</f>
        <v>4817</v>
      </c>
    </row>
    <row r="931" spans="1:13" x14ac:dyDescent="0.25">
      <c r="A931" s="5">
        <v>37391</v>
      </c>
      <c r="B931" s="6">
        <f t="shared" si="84"/>
        <v>2002</v>
      </c>
      <c r="C931" s="6">
        <f t="shared" si="85"/>
        <v>5</v>
      </c>
      <c r="D931" s="6" t="str">
        <f t="shared" si="86"/>
        <v>středa</v>
      </c>
      <c r="E931" s="6" t="s">
        <v>10</v>
      </c>
      <c r="F931" s="6">
        <v>734</v>
      </c>
      <c r="G931" s="6">
        <v>542</v>
      </c>
      <c r="H931" s="6">
        <v>2</v>
      </c>
      <c r="I931" s="6">
        <f t="shared" si="87"/>
        <v>1084</v>
      </c>
      <c r="J931" s="6">
        <f t="shared" si="88"/>
        <v>1818</v>
      </c>
      <c r="K931" s="6">
        <v>1717</v>
      </c>
      <c r="L931" s="6">
        <f t="shared" si="89"/>
        <v>-101</v>
      </c>
      <c r="M931">
        <f>SUMIFS(L$2:L931,E$2:E931,E931,B$2:B931,B931,C$2:C931,C931)</f>
        <v>-101</v>
      </c>
    </row>
    <row r="932" spans="1:13" x14ac:dyDescent="0.25">
      <c r="A932" s="5">
        <v>37394</v>
      </c>
      <c r="B932" s="6">
        <f t="shared" si="84"/>
        <v>2002</v>
      </c>
      <c r="C932" s="6">
        <f t="shared" si="85"/>
        <v>5</v>
      </c>
      <c r="D932" s="6" t="str">
        <f t="shared" si="86"/>
        <v>sobota</v>
      </c>
      <c r="E932" s="6" t="s">
        <v>10</v>
      </c>
      <c r="F932" s="6">
        <v>734</v>
      </c>
      <c r="G932" s="6">
        <v>477</v>
      </c>
      <c r="H932" s="6">
        <v>9</v>
      </c>
      <c r="I932" s="6">
        <f t="shared" si="87"/>
        <v>4293</v>
      </c>
      <c r="J932" s="6">
        <f t="shared" si="88"/>
        <v>5027</v>
      </c>
      <c r="K932" s="6">
        <v>5390</v>
      </c>
      <c r="L932" s="6">
        <f t="shared" si="89"/>
        <v>363</v>
      </c>
      <c r="M932">
        <f>SUMIFS(L$2:L932,E$2:E932,E932,B$2:B932,B932,C$2:C932,C932)</f>
        <v>262</v>
      </c>
    </row>
    <row r="933" spans="1:13" x14ac:dyDescent="0.25">
      <c r="A933" s="5">
        <v>37394</v>
      </c>
      <c r="B933" s="6">
        <f t="shared" si="84"/>
        <v>2002</v>
      </c>
      <c r="C933" s="6">
        <f t="shared" si="85"/>
        <v>5</v>
      </c>
      <c r="D933" s="6" t="str">
        <f t="shared" si="86"/>
        <v>sobota</v>
      </c>
      <c r="E933" s="6" t="s">
        <v>7</v>
      </c>
      <c r="F933" s="6">
        <v>797</v>
      </c>
      <c r="G933" s="6">
        <v>477</v>
      </c>
      <c r="H933" s="6">
        <v>9</v>
      </c>
      <c r="I933" s="6">
        <f t="shared" si="87"/>
        <v>4293</v>
      </c>
      <c r="J933" s="6">
        <f t="shared" si="88"/>
        <v>5090</v>
      </c>
      <c r="K933" s="6">
        <v>4506</v>
      </c>
      <c r="L933" s="6">
        <f t="shared" si="89"/>
        <v>-584</v>
      </c>
      <c r="M933">
        <f>SUMIFS(L$2:L933,E$2:E933,E933,B$2:B933,B933,C$2:C933,C933)</f>
        <v>938</v>
      </c>
    </row>
    <row r="934" spans="1:13" x14ac:dyDescent="0.25">
      <c r="A934" s="5">
        <v>37396</v>
      </c>
      <c r="B934" s="6">
        <f t="shared" si="84"/>
        <v>2002</v>
      </c>
      <c r="C934" s="6">
        <f t="shared" si="85"/>
        <v>5</v>
      </c>
      <c r="D934" s="6" t="str">
        <f t="shared" si="86"/>
        <v>pondělí</v>
      </c>
      <c r="E934" s="6" t="s">
        <v>10</v>
      </c>
      <c r="F934" s="6">
        <v>734</v>
      </c>
      <c r="G934" s="6">
        <v>403</v>
      </c>
      <c r="H934" s="6">
        <v>6</v>
      </c>
      <c r="I934" s="6">
        <f t="shared" si="87"/>
        <v>2418</v>
      </c>
      <c r="J934" s="6">
        <f t="shared" si="88"/>
        <v>3152</v>
      </c>
      <c r="K934" s="6">
        <v>11182</v>
      </c>
      <c r="L934" s="6">
        <f t="shared" si="89"/>
        <v>8030</v>
      </c>
      <c r="M934">
        <f>SUMIFS(L$2:L934,E$2:E934,E934,B$2:B934,B934,C$2:C934,C934)</f>
        <v>8292</v>
      </c>
    </row>
    <row r="935" spans="1:13" x14ac:dyDescent="0.25">
      <c r="A935" s="5">
        <v>37396</v>
      </c>
      <c r="B935" s="6">
        <f t="shared" si="84"/>
        <v>2002</v>
      </c>
      <c r="C935" s="6">
        <f t="shared" si="85"/>
        <v>5</v>
      </c>
      <c r="D935" s="6" t="str">
        <f t="shared" si="86"/>
        <v>pondělí</v>
      </c>
      <c r="E935" s="6" t="s">
        <v>9</v>
      </c>
      <c r="F935" s="6">
        <v>403</v>
      </c>
      <c r="G935" s="6">
        <v>403</v>
      </c>
      <c r="H935" s="6">
        <v>9</v>
      </c>
      <c r="I935" s="6">
        <f t="shared" si="87"/>
        <v>3627</v>
      </c>
      <c r="J935" s="6">
        <f t="shared" si="88"/>
        <v>4030</v>
      </c>
      <c r="K935" s="6">
        <v>8840</v>
      </c>
      <c r="L935" s="6">
        <f t="shared" si="89"/>
        <v>4810</v>
      </c>
      <c r="M935">
        <f>SUMIFS(L$2:L935,E$2:E935,E935,B$2:B935,B935,C$2:C935,C935)</f>
        <v>11640</v>
      </c>
    </row>
    <row r="936" spans="1:13" x14ac:dyDescent="0.25">
      <c r="A936" s="5">
        <v>37397</v>
      </c>
      <c r="B936" s="6">
        <f t="shared" si="84"/>
        <v>2002</v>
      </c>
      <c r="C936" s="6">
        <f t="shared" si="85"/>
        <v>5</v>
      </c>
      <c r="D936" s="6" t="str">
        <f t="shared" si="86"/>
        <v>úterý</v>
      </c>
      <c r="E936" s="6" t="s">
        <v>7</v>
      </c>
      <c r="F936" s="6">
        <v>797</v>
      </c>
      <c r="G936" s="6">
        <v>542</v>
      </c>
      <c r="H936" s="6">
        <v>4</v>
      </c>
      <c r="I936" s="6">
        <f t="shared" si="87"/>
        <v>2168</v>
      </c>
      <c r="J936" s="6">
        <f t="shared" si="88"/>
        <v>2965</v>
      </c>
      <c r="K936" s="6">
        <v>2700</v>
      </c>
      <c r="L936" s="6">
        <f t="shared" si="89"/>
        <v>-265</v>
      </c>
      <c r="M936">
        <f>SUMIFS(L$2:L936,E$2:E936,E936,B$2:B936,B936,C$2:C936,C936)</f>
        <v>673</v>
      </c>
    </row>
    <row r="937" spans="1:13" x14ac:dyDescent="0.25">
      <c r="A937" s="5">
        <v>37397</v>
      </c>
      <c r="B937" s="6">
        <f t="shared" si="84"/>
        <v>2002</v>
      </c>
      <c r="C937" s="6">
        <f t="shared" si="85"/>
        <v>5</v>
      </c>
      <c r="D937" s="6" t="str">
        <f t="shared" si="86"/>
        <v>úterý</v>
      </c>
      <c r="E937" s="6" t="s">
        <v>9</v>
      </c>
      <c r="F937" s="6">
        <v>403</v>
      </c>
      <c r="G937" s="6">
        <v>542</v>
      </c>
      <c r="H937" s="6">
        <v>5</v>
      </c>
      <c r="I937" s="6">
        <f t="shared" si="87"/>
        <v>2710</v>
      </c>
      <c r="J937" s="6">
        <f t="shared" si="88"/>
        <v>3113</v>
      </c>
      <c r="K937" s="6">
        <v>2502</v>
      </c>
      <c r="L937" s="6">
        <f t="shared" si="89"/>
        <v>-611</v>
      </c>
      <c r="M937">
        <f>SUMIFS(L$2:L937,E$2:E937,E937,B$2:B937,B937,C$2:C937,C937)</f>
        <v>11029</v>
      </c>
    </row>
    <row r="938" spans="1:13" x14ac:dyDescent="0.25">
      <c r="A938" s="5">
        <v>37398</v>
      </c>
      <c r="B938" s="6">
        <f t="shared" si="84"/>
        <v>2002</v>
      </c>
      <c r="C938" s="6">
        <f t="shared" si="85"/>
        <v>5</v>
      </c>
      <c r="D938" s="6" t="str">
        <f t="shared" si="86"/>
        <v>středa</v>
      </c>
      <c r="E938" s="6" t="s">
        <v>7</v>
      </c>
      <c r="F938" s="6">
        <v>797</v>
      </c>
      <c r="G938" s="6">
        <v>542</v>
      </c>
      <c r="H938" s="6">
        <v>4</v>
      </c>
      <c r="I938" s="6">
        <f t="shared" si="87"/>
        <v>2168</v>
      </c>
      <c r="J938" s="6">
        <f t="shared" si="88"/>
        <v>2965</v>
      </c>
      <c r="K938" s="6">
        <v>3191</v>
      </c>
      <c r="L938" s="6">
        <f t="shared" si="89"/>
        <v>226</v>
      </c>
      <c r="M938">
        <f>SUMIFS(L$2:L938,E$2:E938,E938,B$2:B938,B938,C$2:C938,C938)</f>
        <v>899</v>
      </c>
    </row>
    <row r="939" spans="1:13" x14ac:dyDescent="0.25">
      <c r="A939" s="5">
        <v>37398</v>
      </c>
      <c r="B939" s="6">
        <f t="shared" si="84"/>
        <v>2002</v>
      </c>
      <c r="C939" s="6">
        <f t="shared" si="85"/>
        <v>5</v>
      </c>
      <c r="D939" s="6" t="str">
        <f t="shared" si="86"/>
        <v>středa</v>
      </c>
      <c r="E939" s="6" t="s">
        <v>10</v>
      </c>
      <c r="F939" s="6">
        <v>734</v>
      </c>
      <c r="G939" s="6">
        <v>542</v>
      </c>
      <c r="H939" s="6">
        <v>5</v>
      </c>
      <c r="I939" s="6">
        <f t="shared" si="87"/>
        <v>2710</v>
      </c>
      <c r="J939" s="6">
        <f t="shared" si="88"/>
        <v>3444</v>
      </c>
      <c r="K939" s="6">
        <v>3771</v>
      </c>
      <c r="L939" s="6">
        <f t="shared" si="89"/>
        <v>327</v>
      </c>
      <c r="M939">
        <f>SUMIFS(L$2:L939,E$2:E939,E939,B$2:B939,B939,C$2:C939,C939)</f>
        <v>8619</v>
      </c>
    </row>
    <row r="940" spans="1:13" x14ac:dyDescent="0.25">
      <c r="A940" s="5">
        <v>37400</v>
      </c>
      <c r="B940" s="6">
        <f t="shared" si="84"/>
        <v>2002</v>
      </c>
      <c r="C940" s="6">
        <f t="shared" si="85"/>
        <v>5</v>
      </c>
      <c r="D940" s="6" t="str">
        <f t="shared" si="86"/>
        <v>pátek</v>
      </c>
      <c r="E940" s="6" t="s">
        <v>10</v>
      </c>
      <c r="F940" s="6">
        <v>734</v>
      </c>
      <c r="G940" s="6">
        <v>403</v>
      </c>
      <c r="H940" s="6">
        <v>1</v>
      </c>
      <c r="I940" s="6">
        <f t="shared" si="87"/>
        <v>403</v>
      </c>
      <c r="J940" s="6">
        <f t="shared" si="88"/>
        <v>1137</v>
      </c>
      <c r="K940" s="6">
        <v>1671</v>
      </c>
      <c r="L940" s="6">
        <f t="shared" si="89"/>
        <v>534</v>
      </c>
      <c r="M940">
        <f>SUMIFS(L$2:L940,E$2:E940,E940,B$2:B940,B940,C$2:C940,C940)</f>
        <v>9153</v>
      </c>
    </row>
    <row r="941" spans="1:13" x14ac:dyDescent="0.25">
      <c r="A941" s="5">
        <v>37402</v>
      </c>
      <c r="B941" s="6">
        <f t="shared" si="84"/>
        <v>2002</v>
      </c>
      <c r="C941" s="6">
        <f t="shared" si="85"/>
        <v>5</v>
      </c>
      <c r="D941" s="6" t="str">
        <f t="shared" si="86"/>
        <v>neděle</v>
      </c>
      <c r="E941" s="6" t="s">
        <v>13</v>
      </c>
      <c r="F941" s="6">
        <v>678</v>
      </c>
      <c r="G941" s="6">
        <v>392</v>
      </c>
      <c r="H941" s="6">
        <v>6</v>
      </c>
      <c r="I941" s="6">
        <f t="shared" si="87"/>
        <v>2352</v>
      </c>
      <c r="J941" s="6">
        <f t="shared" si="88"/>
        <v>3030</v>
      </c>
      <c r="K941" s="6">
        <v>13812</v>
      </c>
      <c r="L941" s="6">
        <f t="shared" si="89"/>
        <v>10782</v>
      </c>
      <c r="M941">
        <f>SUMIFS(L$2:L941,E$2:E941,E941,B$2:B941,B941,C$2:C941,C941)</f>
        <v>15599</v>
      </c>
    </row>
    <row r="942" spans="1:13" x14ac:dyDescent="0.25">
      <c r="A942" s="5">
        <v>37402</v>
      </c>
      <c r="B942" s="6">
        <f t="shared" si="84"/>
        <v>2002</v>
      </c>
      <c r="C942" s="6">
        <f t="shared" si="85"/>
        <v>5</v>
      </c>
      <c r="D942" s="6" t="str">
        <f t="shared" si="86"/>
        <v>neděle</v>
      </c>
      <c r="E942" s="6" t="s">
        <v>7</v>
      </c>
      <c r="F942" s="6">
        <v>797</v>
      </c>
      <c r="G942" s="6">
        <v>392</v>
      </c>
      <c r="H942" s="6">
        <v>10</v>
      </c>
      <c r="I942" s="6">
        <f t="shared" si="87"/>
        <v>3920</v>
      </c>
      <c r="J942" s="6">
        <f t="shared" si="88"/>
        <v>4717</v>
      </c>
      <c r="K942" s="6">
        <v>4782</v>
      </c>
      <c r="L942" s="6">
        <f t="shared" si="89"/>
        <v>65</v>
      </c>
      <c r="M942">
        <f>SUMIFS(L$2:L942,E$2:E942,E942,B$2:B942,B942,C$2:C942,C942)</f>
        <v>964</v>
      </c>
    </row>
    <row r="943" spans="1:13" x14ac:dyDescent="0.25">
      <c r="A943" s="5">
        <v>37403</v>
      </c>
      <c r="B943" s="6">
        <f t="shared" si="84"/>
        <v>2002</v>
      </c>
      <c r="C943" s="6">
        <f t="shared" si="85"/>
        <v>5</v>
      </c>
      <c r="D943" s="6" t="str">
        <f t="shared" si="86"/>
        <v>pondělí</v>
      </c>
      <c r="E943" s="6" t="s">
        <v>9</v>
      </c>
      <c r="F943" s="6">
        <v>403</v>
      </c>
      <c r="G943" s="6">
        <v>403</v>
      </c>
      <c r="H943" s="6">
        <v>3</v>
      </c>
      <c r="I943" s="6">
        <f t="shared" si="87"/>
        <v>1209</v>
      </c>
      <c r="J943" s="6">
        <f t="shared" si="88"/>
        <v>1612</v>
      </c>
      <c r="K943" s="6">
        <v>1451</v>
      </c>
      <c r="L943" s="6">
        <f t="shared" si="89"/>
        <v>-161</v>
      </c>
      <c r="M943">
        <f>SUMIFS(L$2:L943,E$2:E943,E943,B$2:B943,B943,C$2:C943,C943)</f>
        <v>10868</v>
      </c>
    </row>
    <row r="944" spans="1:13" x14ac:dyDescent="0.25">
      <c r="A944" s="5">
        <v>37405</v>
      </c>
      <c r="B944" s="6">
        <f t="shared" si="84"/>
        <v>2002</v>
      </c>
      <c r="C944" s="6">
        <f t="shared" si="85"/>
        <v>5</v>
      </c>
      <c r="D944" s="6" t="str">
        <f t="shared" si="86"/>
        <v>středa</v>
      </c>
      <c r="E944" s="6" t="s">
        <v>10</v>
      </c>
      <c r="F944" s="6">
        <v>734</v>
      </c>
      <c r="G944" s="6">
        <v>542</v>
      </c>
      <c r="H944" s="6">
        <v>9</v>
      </c>
      <c r="I944" s="6">
        <f t="shared" si="87"/>
        <v>4878</v>
      </c>
      <c r="J944" s="6">
        <f t="shared" si="88"/>
        <v>5612</v>
      </c>
      <c r="K944" s="6">
        <v>13132</v>
      </c>
      <c r="L944" s="6">
        <f t="shared" si="89"/>
        <v>7520</v>
      </c>
      <c r="M944">
        <f>SUMIFS(L$2:L944,E$2:E944,E944,B$2:B944,B944,C$2:C944,C944)</f>
        <v>16673</v>
      </c>
    </row>
    <row r="945" spans="1:13" x14ac:dyDescent="0.25">
      <c r="A945" s="5">
        <v>37406</v>
      </c>
      <c r="B945" s="6">
        <f t="shared" si="84"/>
        <v>2002</v>
      </c>
      <c r="C945" s="6">
        <f t="shared" si="85"/>
        <v>5</v>
      </c>
      <c r="D945" s="6" t="str">
        <f t="shared" si="86"/>
        <v>čtvrtek</v>
      </c>
      <c r="E945" s="6" t="s">
        <v>7</v>
      </c>
      <c r="F945" s="6">
        <v>797</v>
      </c>
      <c r="G945" s="6">
        <v>392</v>
      </c>
      <c r="H945" s="6">
        <v>7</v>
      </c>
      <c r="I945" s="6">
        <f t="shared" si="87"/>
        <v>2744</v>
      </c>
      <c r="J945" s="6">
        <f t="shared" si="88"/>
        <v>3541</v>
      </c>
      <c r="K945" s="6">
        <v>3564</v>
      </c>
      <c r="L945" s="6">
        <f t="shared" si="89"/>
        <v>23</v>
      </c>
      <c r="M945">
        <f>SUMIFS(L$2:L945,E$2:E945,E945,B$2:B945,B945,C$2:C945,C945)</f>
        <v>987</v>
      </c>
    </row>
    <row r="946" spans="1:13" x14ac:dyDescent="0.25">
      <c r="A946" s="5">
        <v>37407</v>
      </c>
      <c r="B946" s="6">
        <f t="shared" si="84"/>
        <v>2002</v>
      </c>
      <c r="C946" s="6">
        <f t="shared" si="85"/>
        <v>5</v>
      </c>
      <c r="D946" s="6" t="str">
        <f t="shared" si="86"/>
        <v>pátek</v>
      </c>
      <c r="E946" s="6" t="s">
        <v>10</v>
      </c>
      <c r="F946" s="6">
        <v>734</v>
      </c>
      <c r="G946" s="6">
        <v>403</v>
      </c>
      <c r="H946" s="6">
        <v>7</v>
      </c>
      <c r="I946" s="6">
        <f t="shared" si="87"/>
        <v>2821</v>
      </c>
      <c r="J946" s="6">
        <f t="shared" si="88"/>
        <v>3555</v>
      </c>
      <c r="K946" s="6">
        <v>3348</v>
      </c>
      <c r="L946" s="6">
        <f t="shared" si="89"/>
        <v>-207</v>
      </c>
      <c r="M946">
        <f>SUMIFS(L$2:L946,E$2:E946,E946,B$2:B946,B946,C$2:C946,C946)</f>
        <v>16466</v>
      </c>
    </row>
    <row r="947" spans="1:13" x14ac:dyDescent="0.25">
      <c r="A947" s="5">
        <v>37407</v>
      </c>
      <c r="B947" s="6">
        <f t="shared" si="84"/>
        <v>2002</v>
      </c>
      <c r="C947" s="6">
        <f t="shared" si="85"/>
        <v>5</v>
      </c>
      <c r="D947" s="6" t="str">
        <f t="shared" si="86"/>
        <v>pátek</v>
      </c>
      <c r="E947" s="6" t="s">
        <v>13</v>
      </c>
      <c r="F947" s="6">
        <v>678</v>
      </c>
      <c r="G947" s="6">
        <v>403</v>
      </c>
      <c r="H947" s="6">
        <v>2</v>
      </c>
      <c r="I947" s="6">
        <f t="shared" si="87"/>
        <v>806</v>
      </c>
      <c r="J947" s="6">
        <f t="shared" si="88"/>
        <v>1484</v>
      </c>
      <c r="K947" s="6">
        <v>3479</v>
      </c>
      <c r="L947" s="6">
        <f t="shared" si="89"/>
        <v>1995</v>
      </c>
      <c r="M947">
        <f>SUMIFS(L$2:L947,E$2:E947,E947,B$2:B947,B947,C$2:C947,C947)</f>
        <v>17594</v>
      </c>
    </row>
    <row r="948" spans="1:13" x14ac:dyDescent="0.25">
      <c r="A948" s="5">
        <v>37407</v>
      </c>
      <c r="B948" s="6">
        <f t="shared" si="84"/>
        <v>2002</v>
      </c>
      <c r="C948" s="6">
        <f t="shared" si="85"/>
        <v>5</v>
      </c>
      <c r="D948" s="6" t="str">
        <f t="shared" si="86"/>
        <v>pátek</v>
      </c>
      <c r="E948" s="6" t="s">
        <v>7</v>
      </c>
      <c r="F948" s="6">
        <v>797</v>
      </c>
      <c r="G948" s="6">
        <v>403</v>
      </c>
      <c r="H948" s="6">
        <v>7</v>
      </c>
      <c r="I948" s="6">
        <f t="shared" si="87"/>
        <v>2821</v>
      </c>
      <c r="J948" s="6">
        <f t="shared" si="88"/>
        <v>3618</v>
      </c>
      <c r="K948" s="6">
        <v>3087</v>
      </c>
      <c r="L948" s="6">
        <f t="shared" si="89"/>
        <v>-531</v>
      </c>
      <c r="M948">
        <f>SUMIFS(L$2:L948,E$2:E948,E948,B$2:B948,B948,C$2:C948,C948)</f>
        <v>456</v>
      </c>
    </row>
    <row r="949" spans="1:13" x14ac:dyDescent="0.25">
      <c r="A949" s="5">
        <v>37408</v>
      </c>
      <c r="B949" s="6">
        <f t="shared" si="84"/>
        <v>2002</v>
      </c>
      <c r="C949" s="6">
        <f t="shared" si="85"/>
        <v>6</v>
      </c>
      <c r="D949" s="6" t="str">
        <f t="shared" si="86"/>
        <v>sobota</v>
      </c>
      <c r="E949" s="6" t="s">
        <v>13</v>
      </c>
      <c r="F949" s="6">
        <v>678</v>
      </c>
      <c r="G949" s="6">
        <v>477</v>
      </c>
      <c r="H949" s="6">
        <v>8</v>
      </c>
      <c r="I949" s="6">
        <f t="shared" si="87"/>
        <v>3816</v>
      </c>
      <c r="J949" s="6">
        <f t="shared" si="88"/>
        <v>4494</v>
      </c>
      <c r="K949" s="6">
        <v>5113</v>
      </c>
      <c r="L949" s="6">
        <f t="shared" si="89"/>
        <v>619</v>
      </c>
      <c r="M949">
        <f>SUMIFS(L$2:L949,E$2:E949,E949,B$2:B949,B949,C$2:C949,C949)</f>
        <v>619</v>
      </c>
    </row>
    <row r="950" spans="1:13" x14ac:dyDescent="0.25">
      <c r="A950" s="5">
        <v>37409</v>
      </c>
      <c r="B950" s="6">
        <f t="shared" si="84"/>
        <v>2002</v>
      </c>
      <c r="C950" s="6">
        <f t="shared" si="85"/>
        <v>6</v>
      </c>
      <c r="D950" s="6" t="str">
        <f t="shared" si="86"/>
        <v>neděle</v>
      </c>
      <c r="E950" s="6" t="s">
        <v>7</v>
      </c>
      <c r="F950" s="6">
        <v>797</v>
      </c>
      <c r="G950" s="6">
        <v>392</v>
      </c>
      <c r="H950" s="6">
        <v>1</v>
      </c>
      <c r="I950" s="6">
        <f t="shared" si="87"/>
        <v>392</v>
      </c>
      <c r="J950" s="6">
        <f t="shared" si="88"/>
        <v>1189</v>
      </c>
      <c r="K950" s="6">
        <v>1186</v>
      </c>
      <c r="L950" s="6">
        <f t="shared" si="89"/>
        <v>-3</v>
      </c>
      <c r="M950">
        <f>SUMIFS(L$2:L950,E$2:E950,E950,B$2:B950,B950,C$2:C950,C950)</f>
        <v>-3</v>
      </c>
    </row>
    <row r="951" spans="1:13" x14ac:dyDescent="0.25">
      <c r="A951" s="5">
        <v>37410</v>
      </c>
      <c r="B951" s="6">
        <f t="shared" si="84"/>
        <v>2002</v>
      </c>
      <c r="C951" s="6">
        <f t="shared" si="85"/>
        <v>6</v>
      </c>
      <c r="D951" s="6" t="str">
        <f t="shared" si="86"/>
        <v>pondělí</v>
      </c>
      <c r="E951" s="6" t="s">
        <v>7</v>
      </c>
      <c r="F951" s="6">
        <v>797</v>
      </c>
      <c r="G951" s="6">
        <v>403</v>
      </c>
      <c r="H951" s="6">
        <v>6</v>
      </c>
      <c r="I951" s="6">
        <f t="shared" si="87"/>
        <v>2418</v>
      </c>
      <c r="J951" s="6">
        <f t="shared" si="88"/>
        <v>3215</v>
      </c>
      <c r="K951" s="6">
        <v>3210</v>
      </c>
      <c r="L951" s="6">
        <f t="shared" si="89"/>
        <v>-5</v>
      </c>
      <c r="M951">
        <f>SUMIFS(L$2:L951,E$2:E951,E951,B$2:B951,B951,C$2:C951,C951)</f>
        <v>-8</v>
      </c>
    </row>
    <row r="952" spans="1:13" x14ac:dyDescent="0.25">
      <c r="A952" s="5">
        <v>37411</v>
      </c>
      <c r="B952" s="6">
        <f t="shared" si="84"/>
        <v>2002</v>
      </c>
      <c r="C952" s="6">
        <f t="shared" si="85"/>
        <v>6</v>
      </c>
      <c r="D952" s="6" t="str">
        <f t="shared" si="86"/>
        <v>úterý</v>
      </c>
      <c r="E952" s="6" t="s">
        <v>7</v>
      </c>
      <c r="F952" s="6">
        <v>797</v>
      </c>
      <c r="G952" s="6">
        <v>542</v>
      </c>
      <c r="H952" s="6">
        <v>1</v>
      </c>
      <c r="I952" s="6">
        <f t="shared" si="87"/>
        <v>542</v>
      </c>
      <c r="J952" s="6">
        <f t="shared" si="88"/>
        <v>1339</v>
      </c>
      <c r="K952" s="6">
        <v>1157</v>
      </c>
      <c r="L952" s="6">
        <f t="shared" si="89"/>
        <v>-182</v>
      </c>
      <c r="M952">
        <f>SUMIFS(L$2:L952,E$2:E952,E952,B$2:B952,B952,C$2:C952,C952)</f>
        <v>-190</v>
      </c>
    </row>
    <row r="953" spans="1:13" x14ac:dyDescent="0.25">
      <c r="A953" s="5">
        <v>37411</v>
      </c>
      <c r="B953" s="6">
        <f t="shared" si="84"/>
        <v>2002</v>
      </c>
      <c r="C953" s="6">
        <f t="shared" si="85"/>
        <v>6</v>
      </c>
      <c r="D953" s="6" t="str">
        <f t="shared" si="86"/>
        <v>úterý</v>
      </c>
      <c r="E953" s="6" t="s">
        <v>10</v>
      </c>
      <c r="F953" s="6">
        <v>734</v>
      </c>
      <c r="G953" s="6">
        <v>542</v>
      </c>
      <c r="H953" s="6">
        <v>1</v>
      </c>
      <c r="I953" s="6">
        <f t="shared" si="87"/>
        <v>542</v>
      </c>
      <c r="J953" s="6">
        <f t="shared" si="88"/>
        <v>1276</v>
      </c>
      <c r="K953" s="6">
        <v>1175</v>
      </c>
      <c r="L953" s="6">
        <f t="shared" si="89"/>
        <v>-101</v>
      </c>
      <c r="M953">
        <f>SUMIFS(L$2:L953,E$2:E953,E953,B$2:B953,B953,C$2:C953,C953)</f>
        <v>-101</v>
      </c>
    </row>
    <row r="954" spans="1:13" x14ac:dyDescent="0.25">
      <c r="A954" s="5">
        <v>37412</v>
      </c>
      <c r="B954" s="6">
        <f t="shared" si="84"/>
        <v>2002</v>
      </c>
      <c r="C954" s="6">
        <f t="shared" si="85"/>
        <v>6</v>
      </c>
      <c r="D954" s="6" t="str">
        <f t="shared" si="86"/>
        <v>středa</v>
      </c>
      <c r="E954" s="6" t="s">
        <v>7</v>
      </c>
      <c r="F954" s="6">
        <v>797</v>
      </c>
      <c r="G954" s="6">
        <v>542</v>
      </c>
      <c r="H954" s="6">
        <v>6</v>
      </c>
      <c r="I954" s="6">
        <f t="shared" si="87"/>
        <v>3252</v>
      </c>
      <c r="J954" s="6">
        <f t="shared" si="88"/>
        <v>4049</v>
      </c>
      <c r="K954" s="6">
        <v>7485</v>
      </c>
      <c r="L954" s="6">
        <f t="shared" si="89"/>
        <v>3436</v>
      </c>
      <c r="M954">
        <f>SUMIFS(L$2:L954,E$2:E954,E954,B$2:B954,B954,C$2:C954,C954)</f>
        <v>3246</v>
      </c>
    </row>
    <row r="955" spans="1:13" x14ac:dyDescent="0.25">
      <c r="A955" s="5">
        <v>37412</v>
      </c>
      <c r="B955" s="6">
        <f t="shared" si="84"/>
        <v>2002</v>
      </c>
      <c r="C955" s="6">
        <f t="shared" si="85"/>
        <v>6</v>
      </c>
      <c r="D955" s="6" t="str">
        <f t="shared" si="86"/>
        <v>středa</v>
      </c>
      <c r="E955" s="6" t="s">
        <v>13</v>
      </c>
      <c r="F955" s="6">
        <v>678</v>
      </c>
      <c r="G955" s="6">
        <v>542</v>
      </c>
      <c r="H955" s="6">
        <v>7</v>
      </c>
      <c r="I955" s="6">
        <f t="shared" si="87"/>
        <v>3794</v>
      </c>
      <c r="J955" s="6">
        <f t="shared" si="88"/>
        <v>4472</v>
      </c>
      <c r="K955" s="6">
        <v>3819</v>
      </c>
      <c r="L955" s="6">
        <f t="shared" si="89"/>
        <v>-653</v>
      </c>
      <c r="M955">
        <f>SUMIFS(L$2:L955,E$2:E955,E955,B$2:B955,B955,C$2:C955,C955)</f>
        <v>-34</v>
      </c>
    </row>
    <row r="956" spans="1:13" x14ac:dyDescent="0.25">
      <c r="A956" s="5">
        <v>37413</v>
      </c>
      <c r="B956" s="6">
        <f t="shared" si="84"/>
        <v>2002</v>
      </c>
      <c r="C956" s="6">
        <f t="shared" si="85"/>
        <v>6</v>
      </c>
      <c r="D956" s="6" t="str">
        <f t="shared" si="86"/>
        <v>čtvrtek</v>
      </c>
      <c r="E956" s="6" t="s">
        <v>7</v>
      </c>
      <c r="F956" s="6">
        <v>797</v>
      </c>
      <c r="G956" s="6">
        <v>392</v>
      </c>
      <c r="H956" s="6">
        <v>9</v>
      </c>
      <c r="I956" s="6">
        <f t="shared" si="87"/>
        <v>3528</v>
      </c>
      <c r="J956" s="6">
        <f t="shared" si="88"/>
        <v>4325</v>
      </c>
      <c r="K956" s="6">
        <v>3558</v>
      </c>
      <c r="L956" s="6">
        <f t="shared" si="89"/>
        <v>-767</v>
      </c>
      <c r="M956">
        <f>SUMIFS(L$2:L956,E$2:E956,E956,B$2:B956,B956,C$2:C956,C956)</f>
        <v>2479</v>
      </c>
    </row>
    <row r="957" spans="1:13" x14ac:dyDescent="0.25">
      <c r="A957" s="5">
        <v>37413</v>
      </c>
      <c r="B957" s="6">
        <f t="shared" si="84"/>
        <v>2002</v>
      </c>
      <c r="C957" s="6">
        <f t="shared" si="85"/>
        <v>6</v>
      </c>
      <c r="D957" s="6" t="str">
        <f t="shared" si="86"/>
        <v>čtvrtek</v>
      </c>
      <c r="E957" s="6" t="s">
        <v>10</v>
      </c>
      <c r="F957" s="6">
        <v>734</v>
      </c>
      <c r="G957" s="6">
        <v>392</v>
      </c>
      <c r="H957" s="6">
        <v>5</v>
      </c>
      <c r="I957" s="6">
        <f t="shared" si="87"/>
        <v>1960</v>
      </c>
      <c r="J957" s="6">
        <f t="shared" si="88"/>
        <v>2694</v>
      </c>
      <c r="K957" s="6">
        <v>11170</v>
      </c>
      <c r="L957" s="6">
        <f t="shared" si="89"/>
        <v>8476</v>
      </c>
      <c r="M957">
        <f>SUMIFS(L$2:L957,E$2:E957,E957,B$2:B957,B957,C$2:C957,C957)</f>
        <v>8375</v>
      </c>
    </row>
    <row r="958" spans="1:13" x14ac:dyDescent="0.25">
      <c r="A958" s="5">
        <v>37414</v>
      </c>
      <c r="B958" s="6">
        <f t="shared" si="84"/>
        <v>2002</v>
      </c>
      <c r="C958" s="6">
        <f t="shared" si="85"/>
        <v>6</v>
      </c>
      <c r="D958" s="6" t="str">
        <f t="shared" si="86"/>
        <v>pátek</v>
      </c>
      <c r="E958" s="6" t="s">
        <v>10</v>
      </c>
      <c r="F958" s="6">
        <v>734</v>
      </c>
      <c r="G958" s="6">
        <v>403</v>
      </c>
      <c r="H958" s="6">
        <v>9</v>
      </c>
      <c r="I958" s="6">
        <f t="shared" si="87"/>
        <v>3627</v>
      </c>
      <c r="J958" s="6">
        <f t="shared" si="88"/>
        <v>4361</v>
      </c>
      <c r="K958" s="6">
        <v>4453</v>
      </c>
      <c r="L958" s="6">
        <f t="shared" si="89"/>
        <v>92</v>
      </c>
      <c r="M958">
        <f>SUMIFS(L$2:L958,E$2:E958,E958,B$2:B958,B958,C$2:C958,C958)</f>
        <v>8467</v>
      </c>
    </row>
    <row r="959" spans="1:13" x14ac:dyDescent="0.25">
      <c r="A959" s="5">
        <v>37415</v>
      </c>
      <c r="B959" s="6">
        <f t="shared" si="84"/>
        <v>2002</v>
      </c>
      <c r="C959" s="6">
        <f t="shared" si="85"/>
        <v>6</v>
      </c>
      <c r="D959" s="6" t="str">
        <f t="shared" si="86"/>
        <v>sobota</v>
      </c>
      <c r="E959" s="6" t="s">
        <v>7</v>
      </c>
      <c r="F959" s="6">
        <v>797</v>
      </c>
      <c r="G959" s="6">
        <v>477</v>
      </c>
      <c r="H959" s="6">
        <v>7</v>
      </c>
      <c r="I959" s="6">
        <f t="shared" si="87"/>
        <v>3339</v>
      </c>
      <c r="J959" s="6">
        <f t="shared" si="88"/>
        <v>4136</v>
      </c>
      <c r="K959" s="6">
        <v>4348</v>
      </c>
      <c r="L959" s="6">
        <f t="shared" si="89"/>
        <v>212</v>
      </c>
      <c r="M959">
        <f>SUMIFS(L$2:L959,E$2:E959,E959,B$2:B959,B959,C$2:C959,C959)</f>
        <v>2691</v>
      </c>
    </row>
    <row r="960" spans="1:13" x14ac:dyDescent="0.25">
      <c r="A960" s="5">
        <v>37416</v>
      </c>
      <c r="B960" s="6">
        <f t="shared" si="84"/>
        <v>2002</v>
      </c>
      <c r="C960" s="6">
        <f t="shared" si="85"/>
        <v>6</v>
      </c>
      <c r="D960" s="6" t="str">
        <f t="shared" si="86"/>
        <v>neděle</v>
      </c>
      <c r="E960" s="6" t="s">
        <v>7</v>
      </c>
      <c r="F960" s="6">
        <v>797</v>
      </c>
      <c r="G960" s="6">
        <v>392</v>
      </c>
      <c r="H960" s="6">
        <v>1</v>
      </c>
      <c r="I960" s="6">
        <f t="shared" si="87"/>
        <v>392</v>
      </c>
      <c r="J960" s="6">
        <f t="shared" si="88"/>
        <v>1189</v>
      </c>
      <c r="K960" s="6">
        <v>1279</v>
      </c>
      <c r="L960" s="6">
        <f t="shared" si="89"/>
        <v>90</v>
      </c>
      <c r="M960">
        <f>SUMIFS(L$2:L960,E$2:E960,E960,B$2:B960,B960,C$2:C960,C960)</f>
        <v>2781</v>
      </c>
    </row>
    <row r="961" spans="1:13" x14ac:dyDescent="0.25">
      <c r="A961" s="5">
        <v>37416</v>
      </c>
      <c r="B961" s="6">
        <f t="shared" si="84"/>
        <v>2002</v>
      </c>
      <c r="C961" s="6">
        <f t="shared" si="85"/>
        <v>6</v>
      </c>
      <c r="D961" s="6" t="str">
        <f t="shared" si="86"/>
        <v>neděle</v>
      </c>
      <c r="E961" s="6" t="s">
        <v>13</v>
      </c>
      <c r="F961" s="6">
        <v>678</v>
      </c>
      <c r="G961" s="6">
        <v>392</v>
      </c>
      <c r="H961" s="6">
        <v>1</v>
      </c>
      <c r="I961" s="6">
        <f t="shared" si="87"/>
        <v>392</v>
      </c>
      <c r="J961" s="6">
        <f t="shared" si="88"/>
        <v>1070</v>
      </c>
      <c r="K961" s="6">
        <v>1954</v>
      </c>
      <c r="L961" s="6">
        <f t="shared" si="89"/>
        <v>884</v>
      </c>
      <c r="M961">
        <f>SUMIFS(L$2:L961,E$2:E961,E961,B$2:B961,B961,C$2:C961,C961)</f>
        <v>850</v>
      </c>
    </row>
    <row r="962" spans="1:13" x14ac:dyDescent="0.25">
      <c r="A962" s="5">
        <v>37417</v>
      </c>
      <c r="B962" s="6">
        <f t="shared" ref="B962:B1025" si="90">YEAR(A962)</f>
        <v>2002</v>
      </c>
      <c r="C962" s="6">
        <f t="shared" ref="C962:C1025" si="91">MONTH(A962)</f>
        <v>6</v>
      </c>
      <c r="D962" s="6" t="str">
        <f t="shared" ref="D962:D1025" si="92">TEXT(A962,"dddd")</f>
        <v>pondělí</v>
      </c>
      <c r="E962" s="6" t="s">
        <v>7</v>
      </c>
      <c r="F962" s="6">
        <v>797</v>
      </c>
      <c r="G962" s="6">
        <v>403</v>
      </c>
      <c r="H962" s="6">
        <v>3</v>
      </c>
      <c r="I962" s="6">
        <f t="shared" ref="I962:I1025" si="93">G962*H962</f>
        <v>1209</v>
      </c>
      <c r="J962" s="6">
        <f t="shared" ref="J962:J1025" si="94">F962+I962</f>
        <v>2006</v>
      </c>
      <c r="K962" s="6">
        <v>2390</v>
      </c>
      <c r="L962" s="6">
        <f t="shared" ref="L962:L1025" si="95">K962-J962</f>
        <v>384</v>
      </c>
      <c r="M962">
        <f>SUMIFS(L$2:L962,E$2:E962,E962,B$2:B962,B962,C$2:C962,C962)</f>
        <v>3165</v>
      </c>
    </row>
    <row r="963" spans="1:13" x14ac:dyDescent="0.25">
      <c r="A963" s="5">
        <v>37418</v>
      </c>
      <c r="B963" s="6">
        <f t="shared" si="90"/>
        <v>2002</v>
      </c>
      <c r="C963" s="6">
        <f t="shared" si="91"/>
        <v>6</v>
      </c>
      <c r="D963" s="6" t="str">
        <f t="shared" si="92"/>
        <v>úterý</v>
      </c>
      <c r="E963" s="6" t="s">
        <v>7</v>
      </c>
      <c r="F963" s="6">
        <v>797</v>
      </c>
      <c r="G963" s="6">
        <v>542</v>
      </c>
      <c r="H963" s="6">
        <v>5</v>
      </c>
      <c r="I963" s="6">
        <f t="shared" si="93"/>
        <v>2710</v>
      </c>
      <c r="J963" s="6">
        <f t="shared" si="94"/>
        <v>3507</v>
      </c>
      <c r="K963" s="6">
        <v>3713</v>
      </c>
      <c r="L963" s="6">
        <f t="shared" si="95"/>
        <v>206</v>
      </c>
      <c r="M963">
        <f>SUMIFS(L$2:L963,E$2:E963,E963,B$2:B963,B963,C$2:C963,C963)</f>
        <v>3371</v>
      </c>
    </row>
    <row r="964" spans="1:13" x14ac:dyDescent="0.25">
      <c r="A964" s="5">
        <v>37418</v>
      </c>
      <c r="B964" s="6">
        <f t="shared" si="90"/>
        <v>2002</v>
      </c>
      <c r="C964" s="6">
        <f t="shared" si="91"/>
        <v>6</v>
      </c>
      <c r="D964" s="6" t="str">
        <f t="shared" si="92"/>
        <v>úterý</v>
      </c>
      <c r="E964" s="6" t="s">
        <v>9</v>
      </c>
      <c r="F964" s="6">
        <v>403</v>
      </c>
      <c r="G964" s="6">
        <v>542</v>
      </c>
      <c r="H964" s="6">
        <v>3</v>
      </c>
      <c r="I964" s="6">
        <f t="shared" si="93"/>
        <v>1626</v>
      </c>
      <c r="J964" s="6">
        <f t="shared" si="94"/>
        <v>2029</v>
      </c>
      <c r="K964" s="6">
        <v>1976</v>
      </c>
      <c r="L964" s="6">
        <f t="shared" si="95"/>
        <v>-53</v>
      </c>
      <c r="M964">
        <f>SUMIFS(L$2:L964,E$2:E964,E964,B$2:B964,B964,C$2:C964,C964)</f>
        <v>-53</v>
      </c>
    </row>
    <row r="965" spans="1:13" x14ac:dyDescent="0.25">
      <c r="A965" s="5">
        <v>37419</v>
      </c>
      <c r="B965" s="6">
        <f t="shared" si="90"/>
        <v>2002</v>
      </c>
      <c r="C965" s="6">
        <f t="shared" si="91"/>
        <v>6</v>
      </c>
      <c r="D965" s="6" t="str">
        <f t="shared" si="92"/>
        <v>středa</v>
      </c>
      <c r="E965" s="6" t="s">
        <v>10</v>
      </c>
      <c r="F965" s="6">
        <v>734</v>
      </c>
      <c r="G965" s="6">
        <v>542</v>
      </c>
      <c r="H965" s="6">
        <v>6</v>
      </c>
      <c r="I965" s="6">
        <f t="shared" si="93"/>
        <v>3252</v>
      </c>
      <c r="J965" s="6">
        <f t="shared" si="94"/>
        <v>3986</v>
      </c>
      <c r="K965" s="6">
        <v>3900</v>
      </c>
      <c r="L965" s="6">
        <f t="shared" si="95"/>
        <v>-86</v>
      </c>
      <c r="M965">
        <f>SUMIFS(L$2:L965,E$2:E965,E965,B$2:B965,B965,C$2:C965,C965)</f>
        <v>8381</v>
      </c>
    </row>
    <row r="966" spans="1:13" x14ac:dyDescent="0.25">
      <c r="A966" s="5">
        <v>37419</v>
      </c>
      <c r="B966" s="6">
        <f t="shared" si="90"/>
        <v>2002</v>
      </c>
      <c r="C966" s="6">
        <f t="shared" si="91"/>
        <v>6</v>
      </c>
      <c r="D966" s="6" t="str">
        <f t="shared" si="92"/>
        <v>středa</v>
      </c>
      <c r="E966" s="6" t="s">
        <v>13</v>
      </c>
      <c r="F966" s="6">
        <v>678</v>
      </c>
      <c r="G966" s="6">
        <v>542</v>
      </c>
      <c r="H966" s="6">
        <v>6</v>
      </c>
      <c r="I966" s="6">
        <f t="shared" si="93"/>
        <v>3252</v>
      </c>
      <c r="J966" s="6">
        <f t="shared" si="94"/>
        <v>3930</v>
      </c>
      <c r="K966" s="6">
        <v>12440</v>
      </c>
      <c r="L966" s="6">
        <f t="shared" si="95"/>
        <v>8510</v>
      </c>
      <c r="M966">
        <f>SUMIFS(L$2:L966,E$2:E966,E966,B$2:B966,B966,C$2:C966,C966)</f>
        <v>9360</v>
      </c>
    </row>
    <row r="967" spans="1:13" x14ac:dyDescent="0.25">
      <c r="A967" s="5">
        <v>37419</v>
      </c>
      <c r="B967" s="6">
        <f t="shared" si="90"/>
        <v>2002</v>
      </c>
      <c r="C967" s="6">
        <f t="shared" si="91"/>
        <v>6</v>
      </c>
      <c r="D967" s="6" t="str">
        <f t="shared" si="92"/>
        <v>středa</v>
      </c>
      <c r="E967" s="6" t="s">
        <v>9</v>
      </c>
      <c r="F967" s="6">
        <v>403</v>
      </c>
      <c r="G967" s="6">
        <v>542</v>
      </c>
      <c r="H967" s="6">
        <v>6</v>
      </c>
      <c r="I967" s="6">
        <f t="shared" si="93"/>
        <v>3252</v>
      </c>
      <c r="J967" s="6">
        <f t="shared" si="94"/>
        <v>3655</v>
      </c>
      <c r="K967" s="6">
        <v>3983</v>
      </c>
      <c r="L967" s="6">
        <f t="shared" si="95"/>
        <v>328</v>
      </c>
      <c r="M967">
        <f>SUMIFS(L$2:L967,E$2:E967,E967,B$2:B967,B967,C$2:C967,C967)</f>
        <v>275</v>
      </c>
    </row>
    <row r="968" spans="1:13" x14ac:dyDescent="0.25">
      <c r="A968" s="5">
        <v>37420</v>
      </c>
      <c r="B968" s="6">
        <f t="shared" si="90"/>
        <v>2002</v>
      </c>
      <c r="C968" s="6">
        <f t="shared" si="91"/>
        <v>6</v>
      </c>
      <c r="D968" s="6" t="str">
        <f t="shared" si="92"/>
        <v>čtvrtek</v>
      </c>
      <c r="E968" s="6" t="s">
        <v>13</v>
      </c>
      <c r="F968" s="6">
        <v>678</v>
      </c>
      <c r="G968" s="6">
        <v>392</v>
      </c>
      <c r="H968" s="6">
        <v>4</v>
      </c>
      <c r="I968" s="6">
        <f t="shared" si="93"/>
        <v>1568</v>
      </c>
      <c r="J968" s="6">
        <f t="shared" si="94"/>
        <v>2246</v>
      </c>
      <c r="K968" s="6">
        <v>2435</v>
      </c>
      <c r="L968" s="6">
        <f t="shared" si="95"/>
        <v>189</v>
      </c>
      <c r="M968">
        <f>SUMIFS(L$2:L968,E$2:E968,E968,B$2:B968,B968,C$2:C968,C968)</f>
        <v>9549</v>
      </c>
    </row>
    <row r="969" spans="1:13" x14ac:dyDescent="0.25">
      <c r="A969" s="5">
        <v>37422</v>
      </c>
      <c r="B969" s="6">
        <f t="shared" si="90"/>
        <v>2002</v>
      </c>
      <c r="C969" s="6">
        <f t="shared" si="91"/>
        <v>6</v>
      </c>
      <c r="D969" s="6" t="str">
        <f t="shared" si="92"/>
        <v>sobota</v>
      </c>
      <c r="E969" s="6" t="s">
        <v>13</v>
      </c>
      <c r="F969" s="6">
        <v>678</v>
      </c>
      <c r="G969" s="6">
        <v>477</v>
      </c>
      <c r="H969" s="6">
        <v>2</v>
      </c>
      <c r="I969" s="6">
        <f t="shared" si="93"/>
        <v>954</v>
      </c>
      <c r="J969" s="6">
        <f t="shared" si="94"/>
        <v>1632</v>
      </c>
      <c r="K969" s="6">
        <v>1398</v>
      </c>
      <c r="L969" s="6">
        <f t="shared" si="95"/>
        <v>-234</v>
      </c>
      <c r="M969">
        <f>SUMIFS(L$2:L969,E$2:E969,E969,B$2:B969,B969,C$2:C969,C969)</f>
        <v>9315</v>
      </c>
    </row>
    <row r="970" spans="1:13" x14ac:dyDescent="0.25">
      <c r="A970" s="5">
        <v>37423</v>
      </c>
      <c r="B970" s="6">
        <f t="shared" si="90"/>
        <v>2002</v>
      </c>
      <c r="C970" s="6">
        <f t="shared" si="91"/>
        <v>6</v>
      </c>
      <c r="D970" s="6" t="str">
        <f t="shared" si="92"/>
        <v>neděle</v>
      </c>
      <c r="E970" s="6" t="s">
        <v>7</v>
      </c>
      <c r="F970" s="6">
        <v>797</v>
      </c>
      <c r="G970" s="6">
        <v>392</v>
      </c>
      <c r="H970" s="6">
        <v>5</v>
      </c>
      <c r="I970" s="6">
        <f t="shared" si="93"/>
        <v>1960</v>
      </c>
      <c r="J970" s="6">
        <f t="shared" si="94"/>
        <v>2757</v>
      </c>
      <c r="K970" s="6">
        <v>6498</v>
      </c>
      <c r="L970" s="6">
        <f t="shared" si="95"/>
        <v>3741</v>
      </c>
      <c r="M970">
        <f>SUMIFS(L$2:L970,E$2:E970,E970,B$2:B970,B970,C$2:C970,C970)</f>
        <v>7112</v>
      </c>
    </row>
    <row r="971" spans="1:13" x14ac:dyDescent="0.25">
      <c r="A971" s="5">
        <v>37424</v>
      </c>
      <c r="B971" s="6">
        <f t="shared" si="90"/>
        <v>2002</v>
      </c>
      <c r="C971" s="6">
        <f t="shared" si="91"/>
        <v>6</v>
      </c>
      <c r="D971" s="6" t="str">
        <f t="shared" si="92"/>
        <v>pondělí</v>
      </c>
      <c r="E971" s="6" t="s">
        <v>13</v>
      </c>
      <c r="F971" s="6">
        <v>678</v>
      </c>
      <c r="G971" s="6">
        <v>403</v>
      </c>
      <c r="H971" s="6">
        <v>10</v>
      </c>
      <c r="I971" s="6">
        <f t="shared" si="93"/>
        <v>4030</v>
      </c>
      <c r="J971" s="6">
        <f t="shared" si="94"/>
        <v>4708</v>
      </c>
      <c r="K971" s="6">
        <v>15424</v>
      </c>
      <c r="L971" s="6">
        <f t="shared" si="95"/>
        <v>10716</v>
      </c>
      <c r="M971">
        <f>SUMIFS(L$2:L971,E$2:E971,E971,B$2:B971,B971,C$2:C971,C971)</f>
        <v>20031</v>
      </c>
    </row>
    <row r="972" spans="1:13" x14ac:dyDescent="0.25">
      <c r="A972" s="5">
        <v>37424</v>
      </c>
      <c r="B972" s="6">
        <f t="shared" si="90"/>
        <v>2002</v>
      </c>
      <c r="C972" s="6">
        <f t="shared" si="91"/>
        <v>6</v>
      </c>
      <c r="D972" s="6" t="str">
        <f t="shared" si="92"/>
        <v>pondělí</v>
      </c>
      <c r="E972" s="6" t="s">
        <v>7</v>
      </c>
      <c r="F972" s="6">
        <v>797</v>
      </c>
      <c r="G972" s="6">
        <v>403</v>
      </c>
      <c r="H972" s="6">
        <v>2</v>
      </c>
      <c r="I972" s="6">
        <f t="shared" si="93"/>
        <v>806</v>
      </c>
      <c r="J972" s="6">
        <f t="shared" si="94"/>
        <v>1603</v>
      </c>
      <c r="K972" s="6">
        <v>1393</v>
      </c>
      <c r="L972" s="6">
        <f t="shared" si="95"/>
        <v>-210</v>
      </c>
      <c r="M972">
        <f>SUMIFS(L$2:L972,E$2:E972,E972,B$2:B972,B972,C$2:C972,C972)</f>
        <v>6902</v>
      </c>
    </row>
    <row r="973" spans="1:13" x14ac:dyDescent="0.25">
      <c r="A973" s="5">
        <v>37428</v>
      </c>
      <c r="B973" s="6">
        <f t="shared" si="90"/>
        <v>2002</v>
      </c>
      <c r="C973" s="6">
        <f t="shared" si="91"/>
        <v>6</v>
      </c>
      <c r="D973" s="6" t="str">
        <f t="shared" si="92"/>
        <v>pátek</v>
      </c>
      <c r="E973" s="6" t="s">
        <v>9</v>
      </c>
      <c r="F973" s="6">
        <v>403</v>
      </c>
      <c r="G973" s="6">
        <v>403</v>
      </c>
      <c r="H973" s="6">
        <v>6</v>
      </c>
      <c r="I973" s="6">
        <f t="shared" si="93"/>
        <v>2418</v>
      </c>
      <c r="J973" s="6">
        <f t="shared" si="94"/>
        <v>2821</v>
      </c>
      <c r="K973" s="6">
        <v>2788</v>
      </c>
      <c r="L973" s="6">
        <f t="shared" si="95"/>
        <v>-33</v>
      </c>
      <c r="M973">
        <f>SUMIFS(L$2:L973,E$2:E973,E973,B$2:B973,B973,C$2:C973,C973)</f>
        <v>242</v>
      </c>
    </row>
    <row r="974" spans="1:13" x14ac:dyDescent="0.25">
      <c r="A974" s="5">
        <v>37428</v>
      </c>
      <c r="B974" s="6">
        <f t="shared" si="90"/>
        <v>2002</v>
      </c>
      <c r="C974" s="6">
        <f t="shared" si="91"/>
        <v>6</v>
      </c>
      <c r="D974" s="6" t="str">
        <f t="shared" si="92"/>
        <v>pátek</v>
      </c>
      <c r="E974" s="6" t="s">
        <v>7</v>
      </c>
      <c r="F974" s="6">
        <v>797</v>
      </c>
      <c r="G974" s="6">
        <v>403</v>
      </c>
      <c r="H974" s="6">
        <v>9</v>
      </c>
      <c r="I974" s="6">
        <f t="shared" si="93"/>
        <v>3627</v>
      </c>
      <c r="J974" s="6">
        <f t="shared" si="94"/>
        <v>4424</v>
      </c>
      <c r="K974" s="6">
        <v>4456</v>
      </c>
      <c r="L974" s="6">
        <f t="shared" si="95"/>
        <v>32</v>
      </c>
      <c r="M974">
        <f>SUMIFS(L$2:L974,E$2:E974,E974,B$2:B974,B974,C$2:C974,C974)</f>
        <v>6934</v>
      </c>
    </row>
    <row r="975" spans="1:13" x14ac:dyDescent="0.25">
      <c r="A975" s="5">
        <v>37430</v>
      </c>
      <c r="B975" s="6">
        <f t="shared" si="90"/>
        <v>2002</v>
      </c>
      <c r="C975" s="6">
        <f t="shared" si="91"/>
        <v>6</v>
      </c>
      <c r="D975" s="6" t="str">
        <f t="shared" si="92"/>
        <v>neděle</v>
      </c>
      <c r="E975" s="6" t="s">
        <v>13</v>
      </c>
      <c r="F975" s="6">
        <v>678</v>
      </c>
      <c r="G975" s="6">
        <v>392</v>
      </c>
      <c r="H975" s="6">
        <v>4</v>
      </c>
      <c r="I975" s="6">
        <f t="shared" si="93"/>
        <v>1568</v>
      </c>
      <c r="J975" s="6">
        <f t="shared" si="94"/>
        <v>2246</v>
      </c>
      <c r="K975" s="6">
        <v>2327</v>
      </c>
      <c r="L975" s="6">
        <f t="shared" si="95"/>
        <v>81</v>
      </c>
      <c r="M975">
        <f>SUMIFS(L$2:L975,E$2:E975,E975,B$2:B975,B975,C$2:C975,C975)</f>
        <v>20112</v>
      </c>
    </row>
    <row r="976" spans="1:13" x14ac:dyDescent="0.25">
      <c r="A976" s="5">
        <v>37431</v>
      </c>
      <c r="B976" s="6">
        <f t="shared" si="90"/>
        <v>2002</v>
      </c>
      <c r="C976" s="6">
        <f t="shared" si="91"/>
        <v>6</v>
      </c>
      <c r="D976" s="6" t="str">
        <f t="shared" si="92"/>
        <v>pondělí</v>
      </c>
      <c r="E976" s="6" t="s">
        <v>7</v>
      </c>
      <c r="F976" s="6">
        <v>797</v>
      </c>
      <c r="G976" s="6">
        <v>403</v>
      </c>
      <c r="H976" s="6">
        <v>1</v>
      </c>
      <c r="I976" s="6">
        <f t="shared" si="93"/>
        <v>403</v>
      </c>
      <c r="J976" s="6">
        <f t="shared" si="94"/>
        <v>1200</v>
      </c>
      <c r="K976" s="6">
        <v>1180</v>
      </c>
      <c r="L976" s="6">
        <f t="shared" si="95"/>
        <v>-20</v>
      </c>
      <c r="M976">
        <f>SUMIFS(L$2:L976,E$2:E976,E976,B$2:B976,B976,C$2:C976,C976)</f>
        <v>6914</v>
      </c>
    </row>
    <row r="977" spans="1:13" x14ac:dyDescent="0.25">
      <c r="A977" s="5">
        <v>37433</v>
      </c>
      <c r="B977" s="6">
        <f t="shared" si="90"/>
        <v>2002</v>
      </c>
      <c r="C977" s="6">
        <f t="shared" si="91"/>
        <v>6</v>
      </c>
      <c r="D977" s="6" t="str">
        <f t="shared" si="92"/>
        <v>středa</v>
      </c>
      <c r="E977" s="6" t="s">
        <v>7</v>
      </c>
      <c r="F977" s="6">
        <v>797</v>
      </c>
      <c r="G977" s="6">
        <v>542</v>
      </c>
      <c r="H977" s="6">
        <v>3</v>
      </c>
      <c r="I977" s="6">
        <f t="shared" si="93"/>
        <v>1626</v>
      </c>
      <c r="J977" s="6">
        <f t="shared" si="94"/>
        <v>2423</v>
      </c>
      <c r="K977" s="6">
        <v>2154</v>
      </c>
      <c r="L977" s="6">
        <f t="shared" si="95"/>
        <v>-269</v>
      </c>
      <c r="M977">
        <f>SUMIFS(L$2:L977,E$2:E977,E977,B$2:B977,B977,C$2:C977,C977)</f>
        <v>6645</v>
      </c>
    </row>
    <row r="978" spans="1:13" x14ac:dyDescent="0.25">
      <c r="A978" s="5">
        <v>37434</v>
      </c>
      <c r="B978" s="6">
        <f t="shared" si="90"/>
        <v>2002</v>
      </c>
      <c r="C978" s="6">
        <f t="shared" si="91"/>
        <v>6</v>
      </c>
      <c r="D978" s="6" t="str">
        <f t="shared" si="92"/>
        <v>čtvrtek</v>
      </c>
      <c r="E978" s="6" t="s">
        <v>13</v>
      </c>
      <c r="F978" s="6">
        <v>678</v>
      </c>
      <c r="G978" s="6">
        <v>392</v>
      </c>
      <c r="H978" s="6">
        <v>9</v>
      </c>
      <c r="I978" s="6">
        <f t="shared" si="93"/>
        <v>3528</v>
      </c>
      <c r="J978" s="6">
        <f t="shared" si="94"/>
        <v>4206</v>
      </c>
      <c r="K978" s="6">
        <v>4643</v>
      </c>
      <c r="L978" s="6">
        <f t="shared" si="95"/>
        <v>437</v>
      </c>
      <c r="M978">
        <f>SUMIFS(L$2:L978,E$2:E978,E978,B$2:B978,B978,C$2:C978,C978)</f>
        <v>20549</v>
      </c>
    </row>
    <row r="979" spans="1:13" x14ac:dyDescent="0.25">
      <c r="A979" s="5">
        <v>37435</v>
      </c>
      <c r="B979" s="6">
        <f t="shared" si="90"/>
        <v>2002</v>
      </c>
      <c r="C979" s="6">
        <f t="shared" si="91"/>
        <v>6</v>
      </c>
      <c r="D979" s="6" t="str">
        <f t="shared" si="92"/>
        <v>pátek</v>
      </c>
      <c r="E979" s="6" t="s">
        <v>9</v>
      </c>
      <c r="F979" s="6">
        <v>403</v>
      </c>
      <c r="G979" s="6">
        <v>403</v>
      </c>
      <c r="H979" s="6">
        <v>1</v>
      </c>
      <c r="I979" s="6">
        <f t="shared" si="93"/>
        <v>403</v>
      </c>
      <c r="J979" s="6">
        <f t="shared" si="94"/>
        <v>806</v>
      </c>
      <c r="K979" s="6">
        <v>771</v>
      </c>
      <c r="L979" s="6">
        <f t="shared" si="95"/>
        <v>-35</v>
      </c>
      <c r="M979">
        <f>SUMIFS(L$2:L979,E$2:E979,E979,B$2:B979,B979,C$2:C979,C979)</f>
        <v>207</v>
      </c>
    </row>
    <row r="980" spans="1:13" x14ac:dyDescent="0.25">
      <c r="A980" s="5">
        <v>37436</v>
      </c>
      <c r="B980" s="6">
        <f t="shared" si="90"/>
        <v>2002</v>
      </c>
      <c r="C980" s="6">
        <f t="shared" si="91"/>
        <v>6</v>
      </c>
      <c r="D980" s="6" t="str">
        <f t="shared" si="92"/>
        <v>sobota</v>
      </c>
      <c r="E980" s="6" t="s">
        <v>13</v>
      </c>
      <c r="F980" s="6">
        <v>678</v>
      </c>
      <c r="G980" s="6">
        <v>477</v>
      </c>
      <c r="H980" s="6">
        <v>4</v>
      </c>
      <c r="I980" s="6">
        <f t="shared" si="93"/>
        <v>1908</v>
      </c>
      <c r="J980" s="6">
        <f t="shared" si="94"/>
        <v>2586</v>
      </c>
      <c r="K980" s="6">
        <v>2148</v>
      </c>
      <c r="L980" s="6">
        <f t="shared" si="95"/>
        <v>-438</v>
      </c>
      <c r="M980">
        <f>SUMIFS(L$2:L980,E$2:E980,E980,B$2:B980,B980,C$2:C980,C980)</f>
        <v>20111</v>
      </c>
    </row>
    <row r="981" spans="1:13" x14ac:dyDescent="0.25">
      <c r="A981" s="5">
        <v>37436</v>
      </c>
      <c r="B981" s="6">
        <f t="shared" si="90"/>
        <v>2002</v>
      </c>
      <c r="C981" s="6">
        <f t="shared" si="91"/>
        <v>6</v>
      </c>
      <c r="D981" s="6" t="str">
        <f t="shared" si="92"/>
        <v>sobota</v>
      </c>
      <c r="E981" s="6" t="s">
        <v>8</v>
      </c>
      <c r="F981" s="6">
        <v>645</v>
      </c>
      <c r="G981" s="6">
        <v>477</v>
      </c>
      <c r="H981" s="6">
        <v>8</v>
      </c>
      <c r="I981" s="6">
        <f t="shared" si="93"/>
        <v>3816</v>
      </c>
      <c r="J981" s="6">
        <f t="shared" si="94"/>
        <v>4461</v>
      </c>
      <c r="K981" s="6">
        <v>4604</v>
      </c>
      <c r="L981" s="6">
        <f t="shared" si="95"/>
        <v>143</v>
      </c>
      <c r="M981">
        <f>SUMIFS(L$2:L981,E$2:E981,E981,B$2:B981,B981,C$2:C981,C981)</f>
        <v>143</v>
      </c>
    </row>
    <row r="982" spans="1:13" x14ac:dyDescent="0.25">
      <c r="A982" s="5">
        <v>37443</v>
      </c>
      <c r="B982" s="6">
        <f t="shared" si="90"/>
        <v>2002</v>
      </c>
      <c r="C982" s="6">
        <f t="shared" si="91"/>
        <v>7</v>
      </c>
      <c r="D982" s="6" t="str">
        <f t="shared" si="92"/>
        <v>sobota</v>
      </c>
      <c r="E982" s="6" t="s">
        <v>8</v>
      </c>
      <c r="F982" s="6">
        <v>645</v>
      </c>
      <c r="G982" s="6">
        <v>477</v>
      </c>
      <c r="H982" s="6">
        <v>1</v>
      </c>
      <c r="I982" s="6">
        <f t="shared" si="93"/>
        <v>477</v>
      </c>
      <c r="J982" s="6">
        <f t="shared" si="94"/>
        <v>1122</v>
      </c>
      <c r="K982" s="6">
        <v>1079</v>
      </c>
      <c r="L982" s="6">
        <f t="shared" si="95"/>
        <v>-43</v>
      </c>
      <c r="M982">
        <f>SUMIFS(L$2:L982,E$2:E982,E982,B$2:B982,B982,C$2:C982,C982)</f>
        <v>-43</v>
      </c>
    </row>
    <row r="983" spans="1:13" x14ac:dyDescent="0.25">
      <c r="A983" s="5">
        <v>37443</v>
      </c>
      <c r="B983" s="6">
        <f t="shared" si="90"/>
        <v>2002</v>
      </c>
      <c r="C983" s="6">
        <f t="shared" si="91"/>
        <v>7</v>
      </c>
      <c r="D983" s="6" t="str">
        <f t="shared" si="92"/>
        <v>sobota</v>
      </c>
      <c r="E983" s="6" t="s">
        <v>7</v>
      </c>
      <c r="F983" s="6">
        <v>797</v>
      </c>
      <c r="G983" s="6">
        <v>477</v>
      </c>
      <c r="H983" s="6">
        <v>3</v>
      </c>
      <c r="I983" s="6">
        <f t="shared" si="93"/>
        <v>1431</v>
      </c>
      <c r="J983" s="6">
        <f t="shared" si="94"/>
        <v>2228</v>
      </c>
      <c r="K983" s="6">
        <v>2119</v>
      </c>
      <c r="L983" s="6">
        <f t="shared" si="95"/>
        <v>-109</v>
      </c>
      <c r="M983">
        <f>SUMIFS(L$2:L983,E$2:E983,E983,B$2:B983,B983,C$2:C983,C983)</f>
        <v>-109</v>
      </c>
    </row>
    <row r="984" spans="1:13" x14ac:dyDescent="0.25">
      <c r="A984" s="5">
        <v>37445</v>
      </c>
      <c r="B984" s="6">
        <f t="shared" si="90"/>
        <v>2002</v>
      </c>
      <c r="C984" s="6">
        <f t="shared" si="91"/>
        <v>7</v>
      </c>
      <c r="D984" s="6" t="str">
        <f t="shared" si="92"/>
        <v>pondělí</v>
      </c>
      <c r="E984" s="6" t="s">
        <v>7</v>
      </c>
      <c r="F984" s="6">
        <v>797</v>
      </c>
      <c r="G984" s="6">
        <v>403</v>
      </c>
      <c r="H984" s="6">
        <v>7</v>
      </c>
      <c r="I984" s="6">
        <f t="shared" si="93"/>
        <v>2821</v>
      </c>
      <c r="J984" s="6">
        <f t="shared" si="94"/>
        <v>3618</v>
      </c>
      <c r="K984" s="6">
        <v>3909</v>
      </c>
      <c r="L984" s="6">
        <f t="shared" si="95"/>
        <v>291</v>
      </c>
      <c r="M984">
        <f>SUMIFS(L$2:L984,E$2:E984,E984,B$2:B984,B984,C$2:C984,C984)</f>
        <v>182</v>
      </c>
    </row>
    <row r="985" spans="1:13" x14ac:dyDescent="0.25">
      <c r="A985" s="5">
        <v>37447</v>
      </c>
      <c r="B985" s="6">
        <f t="shared" si="90"/>
        <v>2002</v>
      </c>
      <c r="C985" s="6">
        <f t="shared" si="91"/>
        <v>7</v>
      </c>
      <c r="D985" s="6" t="str">
        <f t="shared" si="92"/>
        <v>středa</v>
      </c>
      <c r="E985" s="6" t="s">
        <v>7</v>
      </c>
      <c r="F985" s="6">
        <v>797</v>
      </c>
      <c r="G985" s="6">
        <v>542</v>
      </c>
      <c r="H985" s="6">
        <v>3</v>
      </c>
      <c r="I985" s="6">
        <f t="shared" si="93"/>
        <v>1626</v>
      </c>
      <c r="J985" s="6">
        <f t="shared" si="94"/>
        <v>2423</v>
      </c>
      <c r="K985" s="6">
        <v>2865</v>
      </c>
      <c r="L985" s="6">
        <f t="shared" si="95"/>
        <v>442</v>
      </c>
      <c r="M985">
        <f>SUMIFS(L$2:L985,E$2:E985,E985,B$2:B985,B985,C$2:C985,C985)</f>
        <v>624</v>
      </c>
    </row>
    <row r="986" spans="1:13" x14ac:dyDescent="0.25">
      <c r="A986" s="5">
        <v>37447</v>
      </c>
      <c r="B986" s="6">
        <f t="shared" si="90"/>
        <v>2002</v>
      </c>
      <c r="C986" s="6">
        <f t="shared" si="91"/>
        <v>7</v>
      </c>
      <c r="D986" s="6" t="str">
        <f t="shared" si="92"/>
        <v>středa</v>
      </c>
      <c r="E986" s="6" t="s">
        <v>10</v>
      </c>
      <c r="F986" s="6">
        <v>734</v>
      </c>
      <c r="G986" s="6">
        <v>542</v>
      </c>
      <c r="H986" s="6">
        <v>10</v>
      </c>
      <c r="I986" s="6">
        <f t="shared" si="93"/>
        <v>5420</v>
      </c>
      <c r="J986" s="6">
        <f t="shared" si="94"/>
        <v>6154</v>
      </c>
      <c r="K986" s="6">
        <v>5412</v>
      </c>
      <c r="L986" s="6">
        <f t="shared" si="95"/>
        <v>-742</v>
      </c>
      <c r="M986">
        <f>SUMIFS(L$2:L986,E$2:E986,E986,B$2:B986,B986,C$2:C986,C986)</f>
        <v>-742</v>
      </c>
    </row>
    <row r="987" spans="1:13" x14ac:dyDescent="0.25">
      <c r="A987" s="5">
        <v>37449</v>
      </c>
      <c r="B987" s="6">
        <f t="shared" si="90"/>
        <v>2002</v>
      </c>
      <c r="C987" s="6">
        <f t="shared" si="91"/>
        <v>7</v>
      </c>
      <c r="D987" s="6" t="str">
        <f t="shared" si="92"/>
        <v>pátek</v>
      </c>
      <c r="E987" s="6" t="s">
        <v>7</v>
      </c>
      <c r="F987" s="6">
        <v>797</v>
      </c>
      <c r="G987" s="6">
        <v>403</v>
      </c>
      <c r="H987" s="6">
        <v>7</v>
      </c>
      <c r="I987" s="6">
        <f t="shared" si="93"/>
        <v>2821</v>
      </c>
      <c r="J987" s="6">
        <f t="shared" si="94"/>
        <v>3618</v>
      </c>
      <c r="K987" s="6">
        <v>4204</v>
      </c>
      <c r="L987" s="6">
        <f t="shared" si="95"/>
        <v>586</v>
      </c>
      <c r="M987">
        <f>SUMIFS(L$2:L987,E$2:E987,E987,B$2:B987,B987,C$2:C987,C987)</f>
        <v>1210</v>
      </c>
    </row>
    <row r="988" spans="1:13" x14ac:dyDescent="0.25">
      <c r="A988" s="5">
        <v>37450</v>
      </c>
      <c r="B988" s="6">
        <f t="shared" si="90"/>
        <v>2002</v>
      </c>
      <c r="C988" s="6">
        <f t="shared" si="91"/>
        <v>7</v>
      </c>
      <c r="D988" s="6" t="str">
        <f t="shared" si="92"/>
        <v>sobota</v>
      </c>
      <c r="E988" s="6" t="s">
        <v>7</v>
      </c>
      <c r="F988" s="6">
        <v>797</v>
      </c>
      <c r="G988" s="6">
        <v>477</v>
      </c>
      <c r="H988" s="6">
        <v>7</v>
      </c>
      <c r="I988" s="6">
        <f t="shared" si="93"/>
        <v>3339</v>
      </c>
      <c r="J988" s="6">
        <f t="shared" si="94"/>
        <v>4136</v>
      </c>
      <c r="K988" s="6">
        <v>3499</v>
      </c>
      <c r="L988" s="6">
        <f t="shared" si="95"/>
        <v>-637</v>
      </c>
      <c r="M988">
        <f>SUMIFS(L$2:L988,E$2:E988,E988,B$2:B988,B988,C$2:C988,C988)</f>
        <v>573</v>
      </c>
    </row>
    <row r="989" spans="1:13" x14ac:dyDescent="0.25">
      <c r="A989" s="5">
        <v>37450</v>
      </c>
      <c r="B989" s="6">
        <f t="shared" si="90"/>
        <v>2002</v>
      </c>
      <c r="C989" s="6">
        <f t="shared" si="91"/>
        <v>7</v>
      </c>
      <c r="D989" s="6" t="str">
        <f t="shared" si="92"/>
        <v>sobota</v>
      </c>
      <c r="E989" s="6" t="s">
        <v>10</v>
      </c>
      <c r="F989" s="6">
        <v>734</v>
      </c>
      <c r="G989" s="6">
        <v>477</v>
      </c>
      <c r="H989" s="6">
        <v>5</v>
      </c>
      <c r="I989" s="6">
        <f t="shared" si="93"/>
        <v>2385</v>
      </c>
      <c r="J989" s="6">
        <f t="shared" si="94"/>
        <v>3119</v>
      </c>
      <c r="K989" s="6">
        <v>3357</v>
      </c>
      <c r="L989" s="6">
        <f t="shared" si="95"/>
        <v>238</v>
      </c>
      <c r="M989">
        <f>SUMIFS(L$2:L989,E$2:E989,E989,B$2:B989,B989,C$2:C989,C989)</f>
        <v>-504</v>
      </c>
    </row>
    <row r="990" spans="1:13" x14ac:dyDescent="0.25">
      <c r="A990" s="5">
        <v>37451</v>
      </c>
      <c r="B990" s="6">
        <f t="shared" si="90"/>
        <v>2002</v>
      </c>
      <c r="C990" s="6">
        <f t="shared" si="91"/>
        <v>7</v>
      </c>
      <c r="D990" s="6" t="str">
        <f t="shared" si="92"/>
        <v>neděle</v>
      </c>
      <c r="E990" s="6" t="s">
        <v>8</v>
      </c>
      <c r="F990" s="6">
        <v>645</v>
      </c>
      <c r="G990" s="6">
        <v>392</v>
      </c>
      <c r="H990" s="6">
        <v>5</v>
      </c>
      <c r="I990" s="6">
        <f t="shared" si="93"/>
        <v>1960</v>
      </c>
      <c r="J990" s="6">
        <f t="shared" si="94"/>
        <v>2605</v>
      </c>
      <c r="K990" s="6">
        <v>2993</v>
      </c>
      <c r="L990" s="6">
        <f t="shared" si="95"/>
        <v>388</v>
      </c>
      <c r="M990">
        <f>SUMIFS(L$2:L990,E$2:E990,E990,B$2:B990,B990,C$2:C990,C990)</f>
        <v>345</v>
      </c>
    </row>
    <row r="991" spans="1:13" x14ac:dyDescent="0.25">
      <c r="A991" s="5">
        <v>37451</v>
      </c>
      <c r="B991" s="6">
        <f t="shared" si="90"/>
        <v>2002</v>
      </c>
      <c r="C991" s="6">
        <f t="shared" si="91"/>
        <v>7</v>
      </c>
      <c r="D991" s="6" t="str">
        <f t="shared" si="92"/>
        <v>neděle</v>
      </c>
      <c r="E991" s="6" t="s">
        <v>7</v>
      </c>
      <c r="F991" s="6">
        <v>797</v>
      </c>
      <c r="G991" s="6">
        <v>392</v>
      </c>
      <c r="H991" s="6">
        <v>9</v>
      </c>
      <c r="I991" s="6">
        <f t="shared" si="93"/>
        <v>3528</v>
      </c>
      <c r="J991" s="6">
        <f t="shared" si="94"/>
        <v>4325</v>
      </c>
      <c r="K991" s="6">
        <v>3675</v>
      </c>
      <c r="L991" s="6">
        <f t="shared" si="95"/>
        <v>-650</v>
      </c>
      <c r="M991">
        <f>SUMIFS(L$2:L991,E$2:E991,E991,B$2:B991,B991,C$2:C991,C991)</f>
        <v>-77</v>
      </c>
    </row>
    <row r="992" spans="1:13" x14ac:dyDescent="0.25">
      <c r="A992" s="5">
        <v>37452</v>
      </c>
      <c r="B992" s="6">
        <f t="shared" si="90"/>
        <v>2002</v>
      </c>
      <c r="C992" s="6">
        <f t="shared" si="91"/>
        <v>7</v>
      </c>
      <c r="D992" s="6" t="str">
        <f t="shared" si="92"/>
        <v>pondělí</v>
      </c>
      <c r="E992" s="6" t="s">
        <v>7</v>
      </c>
      <c r="F992" s="6">
        <v>797</v>
      </c>
      <c r="G992" s="6">
        <v>403</v>
      </c>
      <c r="H992" s="6">
        <v>7</v>
      </c>
      <c r="I992" s="6">
        <f t="shared" si="93"/>
        <v>2821</v>
      </c>
      <c r="J992" s="6">
        <f t="shared" si="94"/>
        <v>3618</v>
      </c>
      <c r="K992" s="6">
        <v>3032</v>
      </c>
      <c r="L992" s="6">
        <f t="shared" si="95"/>
        <v>-586</v>
      </c>
      <c r="M992">
        <f>SUMIFS(L$2:L992,E$2:E992,E992,B$2:B992,B992,C$2:C992,C992)</f>
        <v>-663</v>
      </c>
    </row>
    <row r="993" spans="1:13" x14ac:dyDescent="0.25">
      <c r="A993" s="5">
        <v>37453</v>
      </c>
      <c r="B993" s="6">
        <f t="shared" si="90"/>
        <v>2002</v>
      </c>
      <c r="C993" s="6">
        <f t="shared" si="91"/>
        <v>7</v>
      </c>
      <c r="D993" s="6" t="str">
        <f t="shared" si="92"/>
        <v>úterý</v>
      </c>
      <c r="E993" s="6" t="s">
        <v>7</v>
      </c>
      <c r="F993" s="6">
        <v>797</v>
      </c>
      <c r="G993" s="6">
        <v>542</v>
      </c>
      <c r="H993" s="6">
        <v>3</v>
      </c>
      <c r="I993" s="6">
        <f t="shared" si="93"/>
        <v>1626</v>
      </c>
      <c r="J993" s="6">
        <f t="shared" si="94"/>
        <v>2423</v>
      </c>
      <c r="K993" s="6">
        <v>2907</v>
      </c>
      <c r="L993" s="6">
        <f t="shared" si="95"/>
        <v>484</v>
      </c>
      <c r="M993">
        <f>SUMIFS(L$2:L993,E$2:E993,E993,B$2:B993,B993,C$2:C993,C993)</f>
        <v>-179</v>
      </c>
    </row>
    <row r="994" spans="1:13" x14ac:dyDescent="0.25">
      <c r="A994" s="5">
        <v>37454</v>
      </c>
      <c r="B994" s="6">
        <f t="shared" si="90"/>
        <v>2002</v>
      </c>
      <c r="C994" s="6">
        <f t="shared" si="91"/>
        <v>7</v>
      </c>
      <c r="D994" s="6" t="str">
        <f t="shared" si="92"/>
        <v>středa</v>
      </c>
      <c r="E994" s="6" t="s">
        <v>9</v>
      </c>
      <c r="F994" s="6">
        <v>403</v>
      </c>
      <c r="G994" s="6">
        <v>542</v>
      </c>
      <c r="H994" s="6">
        <v>3</v>
      </c>
      <c r="I994" s="6">
        <f t="shared" si="93"/>
        <v>1626</v>
      </c>
      <c r="J994" s="6">
        <f t="shared" si="94"/>
        <v>2029</v>
      </c>
      <c r="K994" s="6">
        <v>2041</v>
      </c>
      <c r="L994" s="6">
        <f t="shared" si="95"/>
        <v>12</v>
      </c>
      <c r="M994">
        <f>SUMIFS(L$2:L994,E$2:E994,E994,B$2:B994,B994,C$2:C994,C994)</f>
        <v>12</v>
      </c>
    </row>
    <row r="995" spans="1:13" x14ac:dyDescent="0.25">
      <c r="A995" s="5">
        <v>37454</v>
      </c>
      <c r="B995" s="6">
        <f t="shared" si="90"/>
        <v>2002</v>
      </c>
      <c r="C995" s="6">
        <f t="shared" si="91"/>
        <v>7</v>
      </c>
      <c r="D995" s="6" t="str">
        <f t="shared" si="92"/>
        <v>středa</v>
      </c>
      <c r="E995" s="6" t="s">
        <v>13</v>
      </c>
      <c r="F995" s="6">
        <v>678</v>
      </c>
      <c r="G995" s="6">
        <v>542</v>
      </c>
      <c r="H995" s="6">
        <v>1</v>
      </c>
      <c r="I995" s="6">
        <f t="shared" si="93"/>
        <v>542</v>
      </c>
      <c r="J995" s="6">
        <f t="shared" si="94"/>
        <v>1220</v>
      </c>
      <c r="K995" s="6">
        <v>1229</v>
      </c>
      <c r="L995" s="6">
        <f t="shared" si="95"/>
        <v>9</v>
      </c>
      <c r="M995">
        <f>SUMIFS(L$2:L995,E$2:E995,E995,B$2:B995,B995,C$2:C995,C995)</f>
        <v>9</v>
      </c>
    </row>
    <row r="996" spans="1:13" x14ac:dyDescent="0.25">
      <c r="A996" s="5">
        <v>37454</v>
      </c>
      <c r="B996" s="6">
        <f t="shared" si="90"/>
        <v>2002</v>
      </c>
      <c r="C996" s="6">
        <f t="shared" si="91"/>
        <v>7</v>
      </c>
      <c r="D996" s="6" t="str">
        <f t="shared" si="92"/>
        <v>středa</v>
      </c>
      <c r="E996" s="6" t="s">
        <v>7</v>
      </c>
      <c r="F996" s="6">
        <v>797</v>
      </c>
      <c r="G996" s="6">
        <v>542</v>
      </c>
      <c r="H996" s="6">
        <v>7</v>
      </c>
      <c r="I996" s="6">
        <f t="shared" si="93"/>
        <v>3794</v>
      </c>
      <c r="J996" s="6">
        <f t="shared" si="94"/>
        <v>4591</v>
      </c>
      <c r="K996" s="6">
        <v>5416</v>
      </c>
      <c r="L996" s="6">
        <f t="shared" si="95"/>
        <v>825</v>
      </c>
      <c r="M996">
        <f>SUMIFS(L$2:L996,E$2:E996,E996,B$2:B996,B996,C$2:C996,C996)</f>
        <v>646</v>
      </c>
    </row>
    <row r="997" spans="1:13" x14ac:dyDescent="0.25">
      <c r="A997" s="5">
        <v>37455</v>
      </c>
      <c r="B997" s="6">
        <f t="shared" si="90"/>
        <v>2002</v>
      </c>
      <c r="C997" s="6">
        <f t="shared" si="91"/>
        <v>7</v>
      </c>
      <c r="D997" s="6" t="str">
        <f t="shared" si="92"/>
        <v>čtvrtek</v>
      </c>
      <c r="E997" s="6" t="s">
        <v>13</v>
      </c>
      <c r="F997" s="6">
        <v>678</v>
      </c>
      <c r="G997" s="6">
        <v>392</v>
      </c>
      <c r="H997" s="6">
        <v>9</v>
      </c>
      <c r="I997" s="6">
        <f t="shared" si="93"/>
        <v>3528</v>
      </c>
      <c r="J997" s="6">
        <f t="shared" si="94"/>
        <v>4206</v>
      </c>
      <c r="K997" s="6">
        <v>4141</v>
      </c>
      <c r="L997" s="6">
        <f t="shared" si="95"/>
        <v>-65</v>
      </c>
      <c r="M997">
        <f>SUMIFS(L$2:L997,E$2:E997,E997,B$2:B997,B997,C$2:C997,C997)</f>
        <v>-56</v>
      </c>
    </row>
    <row r="998" spans="1:13" x14ac:dyDescent="0.25">
      <c r="A998" s="5">
        <v>37456</v>
      </c>
      <c r="B998" s="6">
        <f t="shared" si="90"/>
        <v>2002</v>
      </c>
      <c r="C998" s="6">
        <f t="shared" si="91"/>
        <v>7</v>
      </c>
      <c r="D998" s="6" t="str">
        <f t="shared" si="92"/>
        <v>pátek</v>
      </c>
      <c r="E998" s="6" t="s">
        <v>10</v>
      </c>
      <c r="F998" s="6">
        <v>734</v>
      </c>
      <c r="G998" s="6">
        <v>403</v>
      </c>
      <c r="H998" s="6">
        <v>3</v>
      </c>
      <c r="I998" s="6">
        <f t="shared" si="93"/>
        <v>1209</v>
      </c>
      <c r="J998" s="6">
        <f t="shared" si="94"/>
        <v>1943</v>
      </c>
      <c r="K998" s="6">
        <v>2021</v>
      </c>
      <c r="L998" s="6">
        <f t="shared" si="95"/>
        <v>78</v>
      </c>
      <c r="M998">
        <f>SUMIFS(L$2:L998,E$2:E998,E998,B$2:B998,B998,C$2:C998,C998)</f>
        <v>-426</v>
      </c>
    </row>
    <row r="999" spans="1:13" x14ac:dyDescent="0.25">
      <c r="A999" s="5">
        <v>37457</v>
      </c>
      <c r="B999" s="6">
        <f t="shared" si="90"/>
        <v>2002</v>
      </c>
      <c r="C999" s="6">
        <f t="shared" si="91"/>
        <v>7</v>
      </c>
      <c r="D999" s="6" t="str">
        <f t="shared" si="92"/>
        <v>sobota</v>
      </c>
      <c r="E999" s="6" t="s">
        <v>12</v>
      </c>
      <c r="F999" s="6">
        <v>705</v>
      </c>
      <c r="G999" s="6">
        <v>477</v>
      </c>
      <c r="H999" s="6">
        <v>1</v>
      </c>
      <c r="I999" s="6">
        <f t="shared" si="93"/>
        <v>477</v>
      </c>
      <c r="J999" s="6">
        <f t="shared" si="94"/>
        <v>1182</v>
      </c>
      <c r="K999" s="6">
        <v>1389</v>
      </c>
      <c r="L999" s="6">
        <f t="shared" si="95"/>
        <v>207</v>
      </c>
      <c r="M999">
        <f>SUMIFS(L$2:L999,E$2:E999,E999,B$2:B999,B999,C$2:C999,C999)</f>
        <v>207</v>
      </c>
    </row>
    <row r="1000" spans="1:13" x14ac:dyDescent="0.25">
      <c r="A1000" s="5">
        <v>37457</v>
      </c>
      <c r="B1000" s="6">
        <f t="shared" si="90"/>
        <v>2002</v>
      </c>
      <c r="C1000" s="6">
        <f t="shared" si="91"/>
        <v>7</v>
      </c>
      <c r="D1000" s="6" t="str">
        <f t="shared" si="92"/>
        <v>sobota</v>
      </c>
      <c r="E1000" s="6" t="s">
        <v>7</v>
      </c>
      <c r="F1000" s="6">
        <v>797</v>
      </c>
      <c r="G1000" s="6">
        <v>477</v>
      </c>
      <c r="H1000" s="6">
        <v>1</v>
      </c>
      <c r="I1000" s="6">
        <f t="shared" si="93"/>
        <v>477</v>
      </c>
      <c r="J1000" s="6">
        <f t="shared" si="94"/>
        <v>1274</v>
      </c>
      <c r="K1000" s="6">
        <v>1208</v>
      </c>
      <c r="L1000" s="6">
        <f t="shared" si="95"/>
        <v>-66</v>
      </c>
      <c r="M1000">
        <f>SUMIFS(L$2:L1000,E$2:E1000,E1000,B$2:B1000,B1000,C$2:C1000,C1000)</f>
        <v>580</v>
      </c>
    </row>
    <row r="1001" spans="1:13" x14ac:dyDescent="0.25">
      <c r="A1001" s="5">
        <v>37458</v>
      </c>
      <c r="B1001" s="6">
        <f t="shared" si="90"/>
        <v>2002</v>
      </c>
      <c r="C1001" s="6">
        <f t="shared" si="91"/>
        <v>7</v>
      </c>
      <c r="D1001" s="6" t="str">
        <f t="shared" si="92"/>
        <v>neděle</v>
      </c>
      <c r="E1001" s="6" t="s">
        <v>7</v>
      </c>
      <c r="F1001" s="6">
        <v>797</v>
      </c>
      <c r="G1001" s="6">
        <v>392</v>
      </c>
      <c r="H1001" s="6">
        <v>2</v>
      </c>
      <c r="I1001" s="6">
        <f t="shared" si="93"/>
        <v>784</v>
      </c>
      <c r="J1001" s="6">
        <f t="shared" si="94"/>
        <v>1581</v>
      </c>
      <c r="K1001" s="6">
        <v>1561</v>
      </c>
      <c r="L1001" s="6">
        <f t="shared" si="95"/>
        <v>-20</v>
      </c>
      <c r="M1001">
        <f>SUMIFS(L$2:L1001,E$2:E1001,E1001,B$2:B1001,B1001,C$2:C1001,C1001)</f>
        <v>560</v>
      </c>
    </row>
    <row r="1002" spans="1:13" x14ac:dyDescent="0.25">
      <c r="A1002" s="5">
        <v>37460</v>
      </c>
      <c r="B1002" s="6">
        <f t="shared" si="90"/>
        <v>2002</v>
      </c>
      <c r="C1002" s="6">
        <f t="shared" si="91"/>
        <v>7</v>
      </c>
      <c r="D1002" s="6" t="str">
        <f t="shared" si="92"/>
        <v>úterý</v>
      </c>
      <c r="E1002" s="6" t="s">
        <v>9</v>
      </c>
      <c r="F1002" s="6">
        <v>403</v>
      </c>
      <c r="G1002" s="6">
        <v>542</v>
      </c>
      <c r="H1002" s="6">
        <v>1</v>
      </c>
      <c r="I1002" s="6">
        <f t="shared" si="93"/>
        <v>542</v>
      </c>
      <c r="J1002" s="6">
        <f t="shared" si="94"/>
        <v>945</v>
      </c>
      <c r="K1002" s="6">
        <v>894</v>
      </c>
      <c r="L1002" s="6">
        <f t="shared" si="95"/>
        <v>-51</v>
      </c>
      <c r="M1002">
        <f>SUMIFS(L$2:L1002,E$2:E1002,E1002,B$2:B1002,B1002,C$2:C1002,C1002)</f>
        <v>-39</v>
      </c>
    </row>
    <row r="1003" spans="1:13" x14ac:dyDescent="0.25">
      <c r="A1003" s="5">
        <v>37462</v>
      </c>
      <c r="B1003" s="6">
        <f t="shared" si="90"/>
        <v>2002</v>
      </c>
      <c r="C1003" s="6">
        <f t="shared" si="91"/>
        <v>7</v>
      </c>
      <c r="D1003" s="6" t="str">
        <f t="shared" si="92"/>
        <v>čtvrtek</v>
      </c>
      <c r="E1003" s="6" t="s">
        <v>10</v>
      </c>
      <c r="F1003" s="6">
        <v>734</v>
      </c>
      <c r="G1003" s="6">
        <v>392</v>
      </c>
      <c r="H1003" s="6">
        <v>8</v>
      </c>
      <c r="I1003" s="6">
        <f t="shared" si="93"/>
        <v>3136</v>
      </c>
      <c r="J1003" s="6">
        <f t="shared" si="94"/>
        <v>3870</v>
      </c>
      <c r="K1003" s="6">
        <v>4138</v>
      </c>
      <c r="L1003" s="6">
        <f t="shared" si="95"/>
        <v>268</v>
      </c>
      <c r="M1003">
        <f>SUMIFS(L$2:L1003,E$2:E1003,E1003,B$2:B1003,B1003,C$2:C1003,C1003)</f>
        <v>-158</v>
      </c>
    </row>
    <row r="1004" spans="1:13" x14ac:dyDescent="0.25">
      <c r="A1004" s="5">
        <v>37462</v>
      </c>
      <c r="B1004" s="6">
        <f t="shared" si="90"/>
        <v>2002</v>
      </c>
      <c r="C1004" s="6">
        <f t="shared" si="91"/>
        <v>7</v>
      </c>
      <c r="D1004" s="6" t="str">
        <f t="shared" si="92"/>
        <v>čtvrtek</v>
      </c>
      <c r="E1004" s="6" t="s">
        <v>13</v>
      </c>
      <c r="F1004" s="6">
        <v>678</v>
      </c>
      <c r="G1004" s="6">
        <v>392</v>
      </c>
      <c r="H1004" s="6">
        <v>8</v>
      </c>
      <c r="I1004" s="6">
        <f t="shared" si="93"/>
        <v>3136</v>
      </c>
      <c r="J1004" s="6">
        <f t="shared" si="94"/>
        <v>3814</v>
      </c>
      <c r="K1004" s="6">
        <v>3505</v>
      </c>
      <c r="L1004" s="6">
        <f t="shared" si="95"/>
        <v>-309</v>
      </c>
      <c r="M1004">
        <f>SUMIFS(L$2:L1004,E$2:E1004,E1004,B$2:B1004,B1004,C$2:C1004,C1004)</f>
        <v>-365</v>
      </c>
    </row>
    <row r="1005" spans="1:13" x14ac:dyDescent="0.25">
      <c r="A1005" s="5">
        <v>37463</v>
      </c>
      <c r="B1005" s="6">
        <f t="shared" si="90"/>
        <v>2002</v>
      </c>
      <c r="C1005" s="6">
        <f t="shared" si="91"/>
        <v>7</v>
      </c>
      <c r="D1005" s="6" t="str">
        <f t="shared" si="92"/>
        <v>pátek</v>
      </c>
      <c r="E1005" s="6" t="s">
        <v>7</v>
      </c>
      <c r="F1005" s="6">
        <v>797</v>
      </c>
      <c r="G1005" s="6">
        <v>403</v>
      </c>
      <c r="H1005" s="6">
        <v>5</v>
      </c>
      <c r="I1005" s="6">
        <f t="shared" si="93"/>
        <v>2015</v>
      </c>
      <c r="J1005" s="6">
        <f t="shared" si="94"/>
        <v>2812</v>
      </c>
      <c r="K1005" s="6">
        <v>2653</v>
      </c>
      <c r="L1005" s="6">
        <f t="shared" si="95"/>
        <v>-159</v>
      </c>
      <c r="M1005">
        <f>SUMIFS(L$2:L1005,E$2:E1005,E1005,B$2:B1005,B1005,C$2:C1005,C1005)</f>
        <v>401</v>
      </c>
    </row>
    <row r="1006" spans="1:13" x14ac:dyDescent="0.25">
      <c r="A1006" s="5">
        <v>37464</v>
      </c>
      <c r="B1006" s="6">
        <f t="shared" si="90"/>
        <v>2002</v>
      </c>
      <c r="C1006" s="6">
        <f t="shared" si="91"/>
        <v>7</v>
      </c>
      <c r="D1006" s="6" t="str">
        <f t="shared" si="92"/>
        <v>sobota</v>
      </c>
      <c r="E1006" s="6" t="s">
        <v>13</v>
      </c>
      <c r="F1006" s="6">
        <v>678</v>
      </c>
      <c r="G1006" s="6">
        <v>477</v>
      </c>
      <c r="H1006" s="6">
        <v>8</v>
      </c>
      <c r="I1006" s="6">
        <f t="shared" si="93"/>
        <v>3816</v>
      </c>
      <c r="J1006" s="6">
        <f t="shared" si="94"/>
        <v>4494</v>
      </c>
      <c r="K1006" s="6">
        <v>10244</v>
      </c>
      <c r="L1006" s="6">
        <f t="shared" si="95"/>
        <v>5750</v>
      </c>
      <c r="M1006">
        <f>SUMIFS(L$2:L1006,E$2:E1006,E1006,B$2:B1006,B1006,C$2:C1006,C1006)</f>
        <v>5385</v>
      </c>
    </row>
    <row r="1007" spans="1:13" x14ac:dyDescent="0.25">
      <c r="A1007" s="5">
        <v>37464</v>
      </c>
      <c r="B1007" s="6">
        <f t="shared" si="90"/>
        <v>2002</v>
      </c>
      <c r="C1007" s="6">
        <f t="shared" si="91"/>
        <v>7</v>
      </c>
      <c r="D1007" s="6" t="str">
        <f t="shared" si="92"/>
        <v>sobota</v>
      </c>
      <c r="E1007" s="6" t="s">
        <v>7</v>
      </c>
      <c r="F1007" s="6">
        <v>797</v>
      </c>
      <c r="G1007" s="6">
        <v>477</v>
      </c>
      <c r="H1007" s="6">
        <v>1</v>
      </c>
      <c r="I1007" s="6">
        <f t="shared" si="93"/>
        <v>477</v>
      </c>
      <c r="J1007" s="6">
        <f t="shared" si="94"/>
        <v>1274</v>
      </c>
      <c r="K1007" s="6">
        <v>1288</v>
      </c>
      <c r="L1007" s="6">
        <f t="shared" si="95"/>
        <v>14</v>
      </c>
      <c r="M1007">
        <f>SUMIFS(L$2:L1007,E$2:E1007,E1007,B$2:B1007,B1007,C$2:C1007,C1007)</f>
        <v>415</v>
      </c>
    </row>
    <row r="1008" spans="1:13" x14ac:dyDescent="0.25">
      <c r="A1008" s="5">
        <v>37465</v>
      </c>
      <c r="B1008" s="6">
        <f t="shared" si="90"/>
        <v>2002</v>
      </c>
      <c r="C1008" s="6">
        <f t="shared" si="91"/>
        <v>7</v>
      </c>
      <c r="D1008" s="6" t="str">
        <f t="shared" si="92"/>
        <v>neděle</v>
      </c>
      <c r="E1008" s="6" t="s">
        <v>8</v>
      </c>
      <c r="F1008" s="6">
        <v>645</v>
      </c>
      <c r="G1008" s="6">
        <v>392</v>
      </c>
      <c r="H1008" s="6">
        <v>2</v>
      </c>
      <c r="I1008" s="6">
        <f t="shared" si="93"/>
        <v>784</v>
      </c>
      <c r="J1008" s="6">
        <f t="shared" si="94"/>
        <v>1429</v>
      </c>
      <c r="K1008" s="6">
        <v>1300</v>
      </c>
      <c r="L1008" s="6">
        <f t="shared" si="95"/>
        <v>-129</v>
      </c>
      <c r="M1008">
        <f>SUMIFS(L$2:L1008,E$2:E1008,E1008,B$2:B1008,B1008,C$2:C1008,C1008)</f>
        <v>216</v>
      </c>
    </row>
    <row r="1009" spans="1:13" x14ac:dyDescent="0.25">
      <c r="A1009" s="5">
        <v>37465</v>
      </c>
      <c r="B1009" s="6">
        <f t="shared" si="90"/>
        <v>2002</v>
      </c>
      <c r="C1009" s="6">
        <f t="shared" si="91"/>
        <v>7</v>
      </c>
      <c r="D1009" s="6" t="str">
        <f t="shared" si="92"/>
        <v>neděle</v>
      </c>
      <c r="E1009" s="6" t="s">
        <v>10</v>
      </c>
      <c r="F1009" s="6">
        <v>734</v>
      </c>
      <c r="G1009" s="6">
        <v>392</v>
      </c>
      <c r="H1009" s="6">
        <v>4</v>
      </c>
      <c r="I1009" s="6">
        <f t="shared" si="93"/>
        <v>1568</v>
      </c>
      <c r="J1009" s="6">
        <f t="shared" si="94"/>
        <v>2302</v>
      </c>
      <c r="K1009" s="6">
        <v>9324</v>
      </c>
      <c r="L1009" s="6">
        <f t="shared" si="95"/>
        <v>7022</v>
      </c>
      <c r="M1009">
        <f>SUMIFS(L$2:L1009,E$2:E1009,E1009,B$2:B1009,B1009,C$2:C1009,C1009)</f>
        <v>6864</v>
      </c>
    </row>
    <row r="1010" spans="1:13" x14ac:dyDescent="0.25">
      <c r="A1010" s="5">
        <v>37466</v>
      </c>
      <c r="B1010" s="6">
        <f t="shared" si="90"/>
        <v>2002</v>
      </c>
      <c r="C1010" s="6">
        <f t="shared" si="91"/>
        <v>7</v>
      </c>
      <c r="D1010" s="6" t="str">
        <f t="shared" si="92"/>
        <v>pondělí</v>
      </c>
      <c r="E1010" s="6" t="s">
        <v>7</v>
      </c>
      <c r="F1010" s="6">
        <v>797</v>
      </c>
      <c r="G1010" s="6">
        <v>403</v>
      </c>
      <c r="H1010" s="6">
        <v>3</v>
      </c>
      <c r="I1010" s="6">
        <f t="shared" si="93"/>
        <v>1209</v>
      </c>
      <c r="J1010" s="6">
        <f t="shared" si="94"/>
        <v>2006</v>
      </c>
      <c r="K1010" s="6">
        <v>2026</v>
      </c>
      <c r="L1010" s="6">
        <f t="shared" si="95"/>
        <v>20</v>
      </c>
      <c r="M1010">
        <f>SUMIFS(L$2:L1010,E$2:E1010,E1010,B$2:B1010,B1010,C$2:C1010,C1010)</f>
        <v>435</v>
      </c>
    </row>
    <row r="1011" spans="1:13" x14ac:dyDescent="0.25">
      <c r="A1011" s="5">
        <v>37466</v>
      </c>
      <c r="B1011" s="6">
        <f t="shared" si="90"/>
        <v>2002</v>
      </c>
      <c r="C1011" s="6">
        <f t="shared" si="91"/>
        <v>7</v>
      </c>
      <c r="D1011" s="6" t="str">
        <f t="shared" si="92"/>
        <v>pondělí</v>
      </c>
      <c r="E1011" s="6" t="s">
        <v>13</v>
      </c>
      <c r="F1011" s="6">
        <v>678</v>
      </c>
      <c r="G1011" s="6">
        <v>403</v>
      </c>
      <c r="H1011" s="6">
        <v>2</v>
      </c>
      <c r="I1011" s="6">
        <f t="shared" si="93"/>
        <v>806</v>
      </c>
      <c r="J1011" s="6">
        <f t="shared" si="94"/>
        <v>1484</v>
      </c>
      <c r="K1011" s="6">
        <v>1259</v>
      </c>
      <c r="L1011" s="6">
        <f t="shared" si="95"/>
        <v>-225</v>
      </c>
      <c r="M1011">
        <f>SUMIFS(L$2:L1011,E$2:E1011,E1011,B$2:B1011,B1011,C$2:C1011,C1011)</f>
        <v>5160</v>
      </c>
    </row>
    <row r="1012" spans="1:13" x14ac:dyDescent="0.25">
      <c r="A1012" s="5">
        <v>37468</v>
      </c>
      <c r="B1012" s="6">
        <f t="shared" si="90"/>
        <v>2002</v>
      </c>
      <c r="C1012" s="6">
        <f t="shared" si="91"/>
        <v>7</v>
      </c>
      <c r="D1012" s="6" t="str">
        <f t="shared" si="92"/>
        <v>středa</v>
      </c>
      <c r="E1012" s="6" t="s">
        <v>7</v>
      </c>
      <c r="F1012" s="6">
        <v>797</v>
      </c>
      <c r="G1012" s="6">
        <v>542</v>
      </c>
      <c r="H1012" s="6">
        <v>1</v>
      </c>
      <c r="I1012" s="6">
        <f t="shared" si="93"/>
        <v>542</v>
      </c>
      <c r="J1012" s="6">
        <f t="shared" si="94"/>
        <v>1339</v>
      </c>
      <c r="K1012" s="6">
        <v>1162</v>
      </c>
      <c r="L1012" s="6">
        <f t="shared" si="95"/>
        <v>-177</v>
      </c>
      <c r="M1012">
        <f>SUMIFS(L$2:L1012,E$2:E1012,E1012,B$2:B1012,B1012,C$2:C1012,C1012)</f>
        <v>258</v>
      </c>
    </row>
    <row r="1013" spans="1:13" x14ac:dyDescent="0.25">
      <c r="A1013" s="5">
        <v>37469</v>
      </c>
      <c r="B1013" s="6">
        <f t="shared" si="90"/>
        <v>2002</v>
      </c>
      <c r="C1013" s="6">
        <f t="shared" si="91"/>
        <v>8</v>
      </c>
      <c r="D1013" s="6" t="str">
        <f t="shared" si="92"/>
        <v>čtvrtek</v>
      </c>
      <c r="E1013" s="6" t="s">
        <v>7</v>
      </c>
      <c r="F1013" s="6">
        <v>797</v>
      </c>
      <c r="G1013" s="6">
        <v>392</v>
      </c>
      <c r="H1013" s="6">
        <v>3</v>
      </c>
      <c r="I1013" s="6">
        <f t="shared" si="93"/>
        <v>1176</v>
      </c>
      <c r="J1013" s="6">
        <f t="shared" si="94"/>
        <v>1973</v>
      </c>
      <c r="K1013" s="6">
        <v>1869</v>
      </c>
      <c r="L1013" s="6">
        <f t="shared" si="95"/>
        <v>-104</v>
      </c>
      <c r="M1013">
        <f>SUMIFS(L$2:L1013,E$2:E1013,E1013,B$2:B1013,B1013,C$2:C1013,C1013)</f>
        <v>-104</v>
      </c>
    </row>
    <row r="1014" spans="1:13" x14ac:dyDescent="0.25">
      <c r="A1014" s="5">
        <v>37470</v>
      </c>
      <c r="B1014" s="6">
        <f t="shared" si="90"/>
        <v>2002</v>
      </c>
      <c r="C1014" s="6">
        <f t="shared" si="91"/>
        <v>8</v>
      </c>
      <c r="D1014" s="6" t="str">
        <f t="shared" si="92"/>
        <v>pátek</v>
      </c>
      <c r="E1014" s="6" t="s">
        <v>7</v>
      </c>
      <c r="F1014" s="6">
        <v>797</v>
      </c>
      <c r="G1014" s="6">
        <v>403</v>
      </c>
      <c r="H1014" s="6">
        <v>8</v>
      </c>
      <c r="I1014" s="6">
        <f t="shared" si="93"/>
        <v>3224</v>
      </c>
      <c r="J1014" s="6">
        <f t="shared" si="94"/>
        <v>4021</v>
      </c>
      <c r="K1014" s="6">
        <v>3481</v>
      </c>
      <c r="L1014" s="6">
        <f t="shared" si="95"/>
        <v>-540</v>
      </c>
      <c r="M1014">
        <f>SUMIFS(L$2:L1014,E$2:E1014,E1014,B$2:B1014,B1014,C$2:C1014,C1014)</f>
        <v>-644</v>
      </c>
    </row>
    <row r="1015" spans="1:13" x14ac:dyDescent="0.25">
      <c r="A1015" s="5">
        <v>37471</v>
      </c>
      <c r="B1015" s="6">
        <f t="shared" si="90"/>
        <v>2002</v>
      </c>
      <c r="C1015" s="6">
        <f t="shared" si="91"/>
        <v>8</v>
      </c>
      <c r="D1015" s="6" t="str">
        <f t="shared" si="92"/>
        <v>sobota</v>
      </c>
      <c r="E1015" s="6" t="s">
        <v>7</v>
      </c>
      <c r="F1015" s="6">
        <v>797</v>
      </c>
      <c r="G1015" s="6">
        <v>477</v>
      </c>
      <c r="H1015" s="6">
        <v>1</v>
      </c>
      <c r="I1015" s="6">
        <f t="shared" si="93"/>
        <v>477</v>
      </c>
      <c r="J1015" s="6">
        <f t="shared" si="94"/>
        <v>1274</v>
      </c>
      <c r="K1015" s="6">
        <v>1355</v>
      </c>
      <c r="L1015" s="6">
        <f t="shared" si="95"/>
        <v>81</v>
      </c>
      <c r="M1015">
        <f>SUMIFS(L$2:L1015,E$2:E1015,E1015,B$2:B1015,B1015,C$2:C1015,C1015)</f>
        <v>-563</v>
      </c>
    </row>
    <row r="1016" spans="1:13" x14ac:dyDescent="0.25">
      <c r="A1016" s="5">
        <v>37473</v>
      </c>
      <c r="B1016" s="6">
        <f t="shared" si="90"/>
        <v>2002</v>
      </c>
      <c r="C1016" s="6">
        <f t="shared" si="91"/>
        <v>8</v>
      </c>
      <c r="D1016" s="6" t="str">
        <f t="shared" si="92"/>
        <v>pondělí</v>
      </c>
      <c r="E1016" s="6" t="s">
        <v>7</v>
      </c>
      <c r="F1016" s="6">
        <v>797</v>
      </c>
      <c r="G1016" s="6">
        <v>403</v>
      </c>
      <c r="H1016" s="6">
        <v>9</v>
      </c>
      <c r="I1016" s="6">
        <f t="shared" si="93"/>
        <v>3627</v>
      </c>
      <c r="J1016" s="6">
        <f t="shared" si="94"/>
        <v>4424</v>
      </c>
      <c r="K1016" s="6">
        <v>5245</v>
      </c>
      <c r="L1016" s="6">
        <f t="shared" si="95"/>
        <v>821</v>
      </c>
      <c r="M1016">
        <f>SUMIFS(L$2:L1016,E$2:E1016,E1016,B$2:B1016,B1016,C$2:C1016,C1016)</f>
        <v>258</v>
      </c>
    </row>
    <row r="1017" spans="1:13" x14ac:dyDescent="0.25">
      <c r="A1017" s="5">
        <v>37473</v>
      </c>
      <c r="B1017" s="6">
        <f t="shared" si="90"/>
        <v>2002</v>
      </c>
      <c r="C1017" s="6">
        <f t="shared" si="91"/>
        <v>8</v>
      </c>
      <c r="D1017" s="6" t="str">
        <f t="shared" si="92"/>
        <v>pondělí</v>
      </c>
      <c r="E1017" s="6" t="s">
        <v>11</v>
      </c>
      <c r="F1017" s="6">
        <v>828</v>
      </c>
      <c r="G1017" s="6">
        <v>403</v>
      </c>
      <c r="H1017" s="6">
        <v>1</v>
      </c>
      <c r="I1017" s="6">
        <f t="shared" si="93"/>
        <v>403</v>
      </c>
      <c r="J1017" s="6">
        <f t="shared" si="94"/>
        <v>1231</v>
      </c>
      <c r="K1017" s="6">
        <v>1294</v>
      </c>
      <c r="L1017" s="6">
        <f t="shared" si="95"/>
        <v>63</v>
      </c>
      <c r="M1017">
        <f>SUMIFS(L$2:L1017,E$2:E1017,E1017,B$2:B1017,B1017,C$2:C1017,C1017)</f>
        <v>63</v>
      </c>
    </row>
    <row r="1018" spans="1:13" x14ac:dyDescent="0.25">
      <c r="A1018" s="5">
        <v>37474</v>
      </c>
      <c r="B1018" s="6">
        <f t="shared" si="90"/>
        <v>2002</v>
      </c>
      <c r="C1018" s="6">
        <f t="shared" si="91"/>
        <v>8</v>
      </c>
      <c r="D1018" s="6" t="str">
        <f t="shared" si="92"/>
        <v>úterý</v>
      </c>
      <c r="E1018" s="6" t="s">
        <v>9</v>
      </c>
      <c r="F1018" s="6">
        <v>403</v>
      </c>
      <c r="G1018" s="6">
        <v>542</v>
      </c>
      <c r="H1018" s="6">
        <v>8</v>
      </c>
      <c r="I1018" s="6">
        <f t="shared" si="93"/>
        <v>4336</v>
      </c>
      <c r="J1018" s="6">
        <f t="shared" si="94"/>
        <v>4739</v>
      </c>
      <c r="K1018" s="6">
        <v>4785</v>
      </c>
      <c r="L1018" s="6">
        <f t="shared" si="95"/>
        <v>46</v>
      </c>
      <c r="M1018">
        <f>SUMIFS(L$2:L1018,E$2:E1018,E1018,B$2:B1018,B1018,C$2:C1018,C1018)</f>
        <v>46</v>
      </c>
    </row>
    <row r="1019" spans="1:13" x14ac:dyDescent="0.25">
      <c r="A1019" s="5">
        <v>37474</v>
      </c>
      <c r="B1019" s="6">
        <f t="shared" si="90"/>
        <v>2002</v>
      </c>
      <c r="C1019" s="6">
        <f t="shared" si="91"/>
        <v>8</v>
      </c>
      <c r="D1019" s="6" t="str">
        <f t="shared" si="92"/>
        <v>úterý</v>
      </c>
      <c r="E1019" s="6" t="s">
        <v>11</v>
      </c>
      <c r="F1019" s="6">
        <v>828</v>
      </c>
      <c r="G1019" s="6">
        <v>542</v>
      </c>
      <c r="H1019" s="6">
        <v>8</v>
      </c>
      <c r="I1019" s="6">
        <f t="shared" si="93"/>
        <v>4336</v>
      </c>
      <c r="J1019" s="6">
        <f t="shared" si="94"/>
        <v>5164</v>
      </c>
      <c r="K1019" s="6">
        <v>17144</v>
      </c>
      <c r="L1019" s="6">
        <f t="shared" si="95"/>
        <v>11980</v>
      </c>
      <c r="M1019">
        <f>SUMIFS(L$2:L1019,E$2:E1019,E1019,B$2:B1019,B1019,C$2:C1019,C1019)</f>
        <v>12043</v>
      </c>
    </row>
    <row r="1020" spans="1:13" x14ac:dyDescent="0.25">
      <c r="A1020" s="5">
        <v>37475</v>
      </c>
      <c r="B1020" s="6">
        <f t="shared" si="90"/>
        <v>2002</v>
      </c>
      <c r="C1020" s="6">
        <f t="shared" si="91"/>
        <v>8</v>
      </c>
      <c r="D1020" s="6" t="str">
        <f t="shared" si="92"/>
        <v>středa</v>
      </c>
      <c r="E1020" s="6" t="s">
        <v>7</v>
      </c>
      <c r="F1020" s="6">
        <v>797</v>
      </c>
      <c r="G1020" s="6">
        <v>542</v>
      </c>
      <c r="H1020" s="6">
        <v>7</v>
      </c>
      <c r="I1020" s="6">
        <f t="shared" si="93"/>
        <v>3794</v>
      </c>
      <c r="J1020" s="6">
        <f t="shared" si="94"/>
        <v>4591</v>
      </c>
      <c r="K1020" s="6">
        <v>4352</v>
      </c>
      <c r="L1020" s="6">
        <f t="shared" si="95"/>
        <v>-239</v>
      </c>
      <c r="M1020">
        <f>SUMIFS(L$2:L1020,E$2:E1020,E1020,B$2:B1020,B1020,C$2:C1020,C1020)</f>
        <v>19</v>
      </c>
    </row>
    <row r="1021" spans="1:13" x14ac:dyDescent="0.25">
      <c r="A1021" s="5">
        <v>37476</v>
      </c>
      <c r="B1021" s="6">
        <f t="shared" si="90"/>
        <v>2002</v>
      </c>
      <c r="C1021" s="6">
        <f t="shared" si="91"/>
        <v>8</v>
      </c>
      <c r="D1021" s="6" t="str">
        <f t="shared" si="92"/>
        <v>čtvrtek</v>
      </c>
      <c r="E1021" s="6" t="s">
        <v>7</v>
      </c>
      <c r="F1021" s="6">
        <v>797</v>
      </c>
      <c r="G1021" s="6">
        <v>392</v>
      </c>
      <c r="H1021" s="6">
        <v>6</v>
      </c>
      <c r="I1021" s="6">
        <f t="shared" si="93"/>
        <v>2352</v>
      </c>
      <c r="J1021" s="6">
        <f t="shared" si="94"/>
        <v>3149</v>
      </c>
      <c r="K1021" s="6">
        <v>3625</v>
      </c>
      <c r="L1021" s="6">
        <f t="shared" si="95"/>
        <v>476</v>
      </c>
      <c r="M1021">
        <f>SUMIFS(L$2:L1021,E$2:E1021,E1021,B$2:B1021,B1021,C$2:C1021,C1021)</f>
        <v>495</v>
      </c>
    </row>
    <row r="1022" spans="1:13" x14ac:dyDescent="0.25">
      <c r="A1022" s="5">
        <v>37477</v>
      </c>
      <c r="B1022" s="6">
        <f t="shared" si="90"/>
        <v>2002</v>
      </c>
      <c r="C1022" s="6">
        <f t="shared" si="91"/>
        <v>8</v>
      </c>
      <c r="D1022" s="6" t="str">
        <f t="shared" si="92"/>
        <v>pátek</v>
      </c>
      <c r="E1022" s="6" t="s">
        <v>8</v>
      </c>
      <c r="F1022" s="6">
        <v>645</v>
      </c>
      <c r="G1022" s="6">
        <v>403</v>
      </c>
      <c r="H1022" s="6">
        <v>4</v>
      </c>
      <c r="I1022" s="6">
        <f t="shared" si="93"/>
        <v>1612</v>
      </c>
      <c r="J1022" s="6">
        <f t="shared" si="94"/>
        <v>2257</v>
      </c>
      <c r="K1022" s="6">
        <v>2340</v>
      </c>
      <c r="L1022" s="6">
        <f t="shared" si="95"/>
        <v>83</v>
      </c>
      <c r="M1022">
        <f>SUMIFS(L$2:L1022,E$2:E1022,E1022,B$2:B1022,B1022,C$2:C1022,C1022)</f>
        <v>83</v>
      </c>
    </row>
    <row r="1023" spans="1:13" x14ac:dyDescent="0.25">
      <c r="A1023" s="5">
        <v>37477</v>
      </c>
      <c r="B1023" s="6">
        <f t="shared" si="90"/>
        <v>2002</v>
      </c>
      <c r="C1023" s="6">
        <f t="shared" si="91"/>
        <v>8</v>
      </c>
      <c r="D1023" s="6" t="str">
        <f t="shared" si="92"/>
        <v>pátek</v>
      </c>
      <c r="E1023" s="6" t="s">
        <v>10</v>
      </c>
      <c r="F1023" s="6">
        <v>734</v>
      </c>
      <c r="G1023" s="6">
        <v>403</v>
      </c>
      <c r="H1023" s="6">
        <v>10</v>
      </c>
      <c r="I1023" s="6">
        <f t="shared" si="93"/>
        <v>4030</v>
      </c>
      <c r="J1023" s="6">
        <f t="shared" si="94"/>
        <v>4764</v>
      </c>
      <c r="K1023" s="6">
        <v>4736</v>
      </c>
      <c r="L1023" s="6">
        <f t="shared" si="95"/>
        <v>-28</v>
      </c>
      <c r="M1023">
        <f>SUMIFS(L$2:L1023,E$2:E1023,E1023,B$2:B1023,B1023,C$2:C1023,C1023)</f>
        <v>-28</v>
      </c>
    </row>
    <row r="1024" spans="1:13" x14ac:dyDescent="0.25">
      <c r="A1024" s="5">
        <v>37480</v>
      </c>
      <c r="B1024" s="6">
        <f t="shared" si="90"/>
        <v>2002</v>
      </c>
      <c r="C1024" s="6">
        <f t="shared" si="91"/>
        <v>8</v>
      </c>
      <c r="D1024" s="6" t="str">
        <f t="shared" si="92"/>
        <v>pondělí</v>
      </c>
      <c r="E1024" s="6" t="s">
        <v>8</v>
      </c>
      <c r="F1024" s="6">
        <v>645</v>
      </c>
      <c r="G1024" s="6">
        <v>403</v>
      </c>
      <c r="H1024" s="6">
        <v>6</v>
      </c>
      <c r="I1024" s="6">
        <f t="shared" si="93"/>
        <v>2418</v>
      </c>
      <c r="J1024" s="6">
        <f t="shared" si="94"/>
        <v>3063</v>
      </c>
      <c r="K1024" s="6">
        <v>14272</v>
      </c>
      <c r="L1024" s="6">
        <f t="shared" si="95"/>
        <v>11209</v>
      </c>
      <c r="M1024">
        <f>SUMIFS(L$2:L1024,E$2:E1024,E1024,B$2:B1024,B1024,C$2:C1024,C1024)</f>
        <v>11292</v>
      </c>
    </row>
    <row r="1025" spans="1:13" x14ac:dyDescent="0.25">
      <c r="A1025" s="5">
        <v>37481</v>
      </c>
      <c r="B1025" s="6">
        <f t="shared" si="90"/>
        <v>2002</v>
      </c>
      <c r="C1025" s="6">
        <f t="shared" si="91"/>
        <v>8</v>
      </c>
      <c r="D1025" s="6" t="str">
        <f t="shared" si="92"/>
        <v>úterý</v>
      </c>
      <c r="E1025" s="6" t="s">
        <v>8</v>
      </c>
      <c r="F1025" s="6">
        <v>645</v>
      </c>
      <c r="G1025" s="6">
        <v>542</v>
      </c>
      <c r="H1025" s="6">
        <v>9</v>
      </c>
      <c r="I1025" s="6">
        <f t="shared" si="93"/>
        <v>4878</v>
      </c>
      <c r="J1025" s="6">
        <f t="shared" si="94"/>
        <v>5523</v>
      </c>
      <c r="K1025" s="6">
        <v>5028</v>
      </c>
      <c r="L1025" s="6">
        <f t="shared" si="95"/>
        <v>-495</v>
      </c>
      <c r="M1025">
        <f>SUMIFS(L$2:L1025,E$2:E1025,E1025,B$2:B1025,B1025,C$2:C1025,C1025)</f>
        <v>10797</v>
      </c>
    </row>
    <row r="1026" spans="1:13" x14ac:dyDescent="0.25">
      <c r="A1026" s="5">
        <v>37481</v>
      </c>
      <c r="B1026" s="6">
        <f t="shared" ref="B1026:B1089" si="96">YEAR(A1026)</f>
        <v>2002</v>
      </c>
      <c r="C1026" s="6">
        <f t="shared" ref="C1026:C1089" si="97">MONTH(A1026)</f>
        <v>8</v>
      </c>
      <c r="D1026" s="6" t="str">
        <f t="shared" ref="D1026:D1089" si="98">TEXT(A1026,"dddd")</f>
        <v>úterý</v>
      </c>
      <c r="E1026" s="6" t="s">
        <v>11</v>
      </c>
      <c r="F1026" s="6">
        <v>828</v>
      </c>
      <c r="G1026" s="6">
        <v>542</v>
      </c>
      <c r="H1026" s="6">
        <v>10</v>
      </c>
      <c r="I1026" s="6">
        <f t="shared" ref="I1026:I1089" si="99">G1026*H1026</f>
        <v>5420</v>
      </c>
      <c r="J1026" s="6">
        <f t="shared" ref="J1026:J1089" si="100">F1026+I1026</f>
        <v>6248</v>
      </c>
      <c r="K1026" s="6">
        <v>5136</v>
      </c>
      <c r="L1026" s="6">
        <f t="shared" ref="L1026:L1089" si="101">K1026-J1026</f>
        <v>-1112</v>
      </c>
      <c r="M1026">
        <f>SUMIFS(L$2:L1026,E$2:E1026,E1026,B$2:B1026,B1026,C$2:C1026,C1026)</f>
        <v>10931</v>
      </c>
    </row>
    <row r="1027" spans="1:13" x14ac:dyDescent="0.25">
      <c r="A1027" s="5">
        <v>37482</v>
      </c>
      <c r="B1027" s="6">
        <f t="shared" si="96"/>
        <v>2002</v>
      </c>
      <c r="C1027" s="6">
        <f t="shared" si="97"/>
        <v>8</v>
      </c>
      <c r="D1027" s="6" t="str">
        <f t="shared" si="98"/>
        <v>středa</v>
      </c>
      <c r="E1027" s="6" t="s">
        <v>7</v>
      </c>
      <c r="F1027" s="6">
        <v>797</v>
      </c>
      <c r="G1027" s="6">
        <v>542</v>
      </c>
      <c r="H1027" s="6">
        <v>8</v>
      </c>
      <c r="I1027" s="6">
        <f t="shared" si="99"/>
        <v>4336</v>
      </c>
      <c r="J1027" s="6">
        <f t="shared" si="100"/>
        <v>5133</v>
      </c>
      <c r="K1027" s="6">
        <v>4180</v>
      </c>
      <c r="L1027" s="6">
        <f t="shared" si="101"/>
        <v>-953</v>
      </c>
      <c r="M1027">
        <f>SUMIFS(L$2:L1027,E$2:E1027,E1027,B$2:B1027,B1027,C$2:C1027,C1027)</f>
        <v>-458</v>
      </c>
    </row>
    <row r="1028" spans="1:13" x14ac:dyDescent="0.25">
      <c r="A1028" s="5">
        <v>37483</v>
      </c>
      <c r="B1028" s="6">
        <f t="shared" si="96"/>
        <v>2002</v>
      </c>
      <c r="C1028" s="6">
        <f t="shared" si="97"/>
        <v>8</v>
      </c>
      <c r="D1028" s="6" t="str">
        <f t="shared" si="98"/>
        <v>čtvrtek</v>
      </c>
      <c r="E1028" s="6" t="s">
        <v>11</v>
      </c>
      <c r="F1028" s="6">
        <v>828</v>
      </c>
      <c r="G1028" s="6">
        <v>392</v>
      </c>
      <c r="H1028" s="6">
        <v>9</v>
      </c>
      <c r="I1028" s="6">
        <f t="shared" si="99"/>
        <v>3528</v>
      </c>
      <c r="J1028" s="6">
        <f t="shared" si="100"/>
        <v>4356</v>
      </c>
      <c r="K1028" s="6">
        <v>10582</v>
      </c>
      <c r="L1028" s="6">
        <f t="shared" si="101"/>
        <v>6226</v>
      </c>
      <c r="M1028">
        <f>SUMIFS(L$2:L1028,E$2:E1028,E1028,B$2:B1028,B1028,C$2:C1028,C1028)</f>
        <v>17157</v>
      </c>
    </row>
    <row r="1029" spans="1:13" x14ac:dyDescent="0.25">
      <c r="A1029" s="5">
        <v>37483</v>
      </c>
      <c r="B1029" s="6">
        <f t="shared" si="96"/>
        <v>2002</v>
      </c>
      <c r="C1029" s="6">
        <f t="shared" si="97"/>
        <v>8</v>
      </c>
      <c r="D1029" s="6" t="str">
        <f t="shared" si="98"/>
        <v>čtvrtek</v>
      </c>
      <c r="E1029" s="6" t="s">
        <v>13</v>
      </c>
      <c r="F1029" s="6">
        <v>678</v>
      </c>
      <c r="G1029" s="6">
        <v>392</v>
      </c>
      <c r="H1029" s="6">
        <v>9</v>
      </c>
      <c r="I1029" s="6">
        <f t="shared" si="99"/>
        <v>3528</v>
      </c>
      <c r="J1029" s="6">
        <f t="shared" si="100"/>
        <v>4206</v>
      </c>
      <c r="K1029" s="6">
        <v>4861</v>
      </c>
      <c r="L1029" s="6">
        <f t="shared" si="101"/>
        <v>655</v>
      </c>
      <c r="M1029">
        <f>SUMIFS(L$2:L1029,E$2:E1029,E1029,B$2:B1029,B1029,C$2:C1029,C1029)</f>
        <v>655</v>
      </c>
    </row>
    <row r="1030" spans="1:13" x14ac:dyDescent="0.25">
      <c r="A1030" s="5">
        <v>37483</v>
      </c>
      <c r="B1030" s="6">
        <f t="shared" si="96"/>
        <v>2002</v>
      </c>
      <c r="C1030" s="6">
        <f t="shared" si="97"/>
        <v>8</v>
      </c>
      <c r="D1030" s="6" t="str">
        <f t="shared" si="98"/>
        <v>čtvrtek</v>
      </c>
      <c r="E1030" s="6" t="s">
        <v>10</v>
      </c>
      <c r="F1030" s="6">
        <v>734</v>
      </c>
      <c r="G1030" s="6">
        <v>392</v>
      </c>
      <c r="H1030" s="6">
        <v>5</v>
      </c>
      <c r="I1030" s="6">
        <f t="shared" si="99"/>
        <v>1960</v>
      </c>
      <c r="J1030" s="6">
        <f t="shared" si="100"/>
        <v>2694</v>
      </c>
      <c r="K1030" s="6">
        <v>3177</v>
      </c>
      <c r="L1030" s="6">
        <f t="shared" si="101"/>
        <v>483</v>
      </c>
      <c r="M1030">
        <f>SUMIFS(L$2:L1030,E$2:E1030,E1030,B$2:B1030,B1030,C$2:C1030,C1030)</f>
        <v>455</v>
      </c>
    </row>
    <row r="1031" spans="1:13" x14ac:dyDescent="0.25">
      <c r="A1031" s="5">
        <v>37484</v>
      </c>
      <c r="B1031" s="6">
        <f t="shared" si="96"/>
        <v>2002</v>
      </c>
      <c r="C1031" s="6">
        <f t="shared" si="97"/>
        <v>8</v>
      </c>
      <c r="D1031" s="6" t="str">
        <f t="shared" si="98"/>
        <v>pátek</v>
      </c>
      <c r="E1031" s="6" t="s">
        <v>7</v>
      </c>
      <c r="F1031" s="6">
        <v>797</v>
      </c>
      <c r="G1031" s="6">
        <v>403</v>
      </c>
      <c r="H1031" s="6">
        <v>10</v>
      </c>
      <c r="I1031" s="6">
        <f t="shared" si="99"/>
        <v>4030</v>
      </c>
      <c r="J1031" s="6">
        <f t="shared" si="100"/>
        <v>4827</v>
      </c>
      <c r="K1031" s="6">
        <v>4567</v>
      </c>
      <c r="L1031" s="6">
        <f t="shared" si="101"/>
        <v>-260</v>
      </c>
      <c r="M1031">
        <f>SUMIFS(L$2:L1031,E$2:E1031,E1031,B$2:B1031,B1031,C$2:C1031,C1031)</f>
        <v>-718</v>
      </c>
    </row>
    <row r="1032" spans="1:13" x14ac:dyDescent="0.25">
      <c r="A1032" s="5">
        <v>37485</v>
      </c>
      <c r="B1032" s="6">
        <f t="shared" si="96"/>
        <v>2002</v>
      </c>
      <c r="C1032" s="6">
        <f t="shared" si="97"/>
        <v>8</v>
      </c>
      <c r="D1032" s="6" t="str">
        <f t="shared" si="98"/>
        <v>sobota</v>
      </c>
      <c r="E1032" s="6" t="s">
        <v>7</v>
      </c>
      <c r="F1032" s="6">
        <v>797</v>
      </c>
      <c r="G1032" s="6">
        <v>477</v>
      </c>
      <c r="H1032" s="6">
        <v>7</v>
      </c>
      <c r="I1032" s="6">
        <f t="shared" si="99"/>
        <v>3339</v>
      </c>
      <c r="J1032" s="6">
        <f t="shared" si="100"/>
        <v>4136</v>
      </c>
      <c r="K1032" s="6">
        <v>3888</v>
      </c>
      <c r="L1032" s="6">
        <f t="shared" si="101"/>
        <v>-248</v>
      </c>
      <c r="M1032">
        <f>SUMIFS(L$2:L1032,E$2:E1032,E1032,B$2:B1032,B1032,C$2:C1032,C1032)</f>
        <v>-966</v>
      </c>
    </row>
    <row r="1033" spans="1:13" x14ac:dyDescent="0.25">
      <c r="A1033" s="5">
        <v>37486</v>
      </c>
      <c r="B1033" s="6">
        <f t="shared" si="96"/>
        <v>2002</v>
      </c>
      <c r="C1033" s="6">
        <f t="shared" si="97"/>
        <v>8</v>
      </c>
      <c r="D1033" s="6" t="str">
        <f t="shared" si="98"/>
        <v>neděle</v>
      </c>
      <c r="E1033" s="6" t="s">
        <v>7</v>
      </c>
      <c r="F1033" s="6">
        <v>797</v>
      </c>
      <c r="G1033" s="6">
        <v>392</v>
      </c>
      <c r="H1033" s="6">
        <v>7</v>
      </c>
      <c r="I1033" s="6">
        <f t="shared" si="99"/>
        <v>2744</v>
      </c>
      <c r="J1033" s="6">
        <f t="shared" si="100"/>
        <v>3541</v>
      </c>
      <c r="K1033" s="6">
        <v>3505</v>
      </c>
      <c r="L1033" s="6">
        <f t="shared" si="101"/>
        <v>-36</v>
      </c>
      <c r="M1033">
        <f>SUMIFS(L$2:L1033,E$2:E1033,E1033,B$2:B1033,B1033,C$2:C1033,C1033)</f>
        <v>-1002</v>
      </c>
    </row>
    <row r="1034" spans="1:13" x14ac:dyDescent="0.25">
      <c r="A1034" s="5">
        <v>37487</v>
      </c>
      <c r="B1034" s="6">
        <f t="shared" si="96"/>
        <v>2002</v>
      </c>
      <c r="C1034" s="6">
        <f t="shared" si="97"/>
        <v>8</v>
      </c>
      <c r="D1034" s="6" t="str">
        <f t="shared" si="98"/>
        <v>pondělí</v>
      </c>
      <c r="E1034" s="6" t="s">
        <v>7</v>
      </c>
      <c r="F1034" s="6">
        <v>797</v>
      </c>
      <c r="G1034" s="6">
        <v>403</v>
      </c>
      <c r="H1034" s="6">
        <v>7</v>
      </c>
      <c r="I1034" s="6">
        <f t="shared" si="99"/>
        <v>2821</v>
      </c>
      <c r="J1034" s="6">
        <f t="shared" si="100"/>
        <v>3618</v>
      </c>
      <c r="K1034" s="6">
        <v>3273</v>
      </c>
      <c r="L1034" s="6">
        <f t="shared" si="101"/>
        <v>-345</v>
      </c>
      <c r="M1034">
        <f>SUMIFS(L$2:L1034,E$2:E1034,E1034,B$2:B1034,B1034,C$2:C1034,C1034)</f>
        <v>-1347</v>
      </c>
    </row>
    <row r="1035" spans="1:13" x14ac:dyDescent="0.25">
      <c r="A1035" s="5">
        <v>37488</v>
      </c>
      <c r="B1035" s="6">
        <f t="shared" si="96"/>
        <v>2002</v>
      </c>
      <c r="C1035" s="6">
        <f t="shared" si="97"/>
        <v>8</v>
      </c>
      <c r="D1035" s="6" t="str">
        <f t="shared" si="98"/>
        <v>úterý</v>
      </c>
      <c r="E1035" s="6" t="s">
        <v>13</v>
      </c>
      <c r="F1035" s="6">
        <v>678</v>
      </c>
      <c r="G1035" s="6">
        <v>542</v>
      </c>
      <c r="H1035" s="6">
        <v>5</v>
      </c>
      <c r="I1035" s="6">
        <f t="shared" si="99"/>
        <v>2710</v>
      </c>
      <c r="J1035" s="6">
        <f t="shared" si="100"/>
        <v>3388</v>
      </c>
      <c r="K1035" s="6">
        <v>3159</v>
      </c>
      <c r="L1035" s="6">
        <f t="shared" si="101"/>
        <v>-229</v>
      </c>
      <c r="M1035">
        <f>SUMIFS(L$2:L1035,E$2:E1035,E1035,B$2:B1035,B1035,C$2:C1035,C1035)</f>
        <v>426</v>
      </c>
    </row>
    <row r="1036" spans="1:13" x14ac:dyDescent="0.25">
      <c r="A1036" s="5">
        <v>37489</v>
      </c>
      <c r="B1036" s="6">
        <f t="shared" si="96"/>
        <v>2002</v>
      </c>
      <c r="C1036" s="6">
        <f t="shared" si="97"/>
        <v>8</v>
      </c>
      <c r="D1036" s="6" t="str">
        <f t="shared" si="98"/>
        <v>středa</v>
      </c>
      <c r="E1036" s="6" t="s">
        <v>11</v>
      </c>
      <c r="F1036" s="6">
        <v>828</v>
      </c>
      <c r="G1036" s="6">
        <v>542</v>
      </c>
      <c r="H1036" s="6">
        <v>2</v>
      </c>
      <c r="I1036" s="6">
        <f t="shared" si="99"/>
        <v>1084</v>
      </c>
      <c r="J1036" s="6">
        <f t="shared" si="100"/>
        <v>1912</v>
      </c>
      <c r="K1036" s="6">
        <v>2283</v>
      </c>
      <c r="L1036" s="6">
        <f t="shared" si="101"/>
        <v>371</v>
      </c>
      <c r="M1036">
        <f>SUMIFS(L$2:L1036,E$2:E1036,E1036,B$2:B1036,B1036,C$2:C1036,C1036)</f>
        <v>17528</v>
      </c>
    </row>
    <row r="1037" spans="1:13" x14ac:dyDescent="0.25">
      <c r="A1037" s="5">
        <v>37493</v>
      </c>
      <c r="B1037" s="6">
        <f t="shared" si="96"/>
        <v>2002</v>
      </c>
      <c r="C1037" s="6">
        <f t="shared" si="97"/>
        <v>8</v>
      </c>
      <c r="D1037" s="6" t="str">
        <f t="shared" si="98"/>
        <v>neděle</v>
      </c>
      <c r="E1037" s="6" t="s">
        <v>10</v>
      </c>
      <c r="F1037" s="6">
        <v>734</v>
      </c>
      <c r="G1037" s="6">
        <v>392</v>
      </c>
      <c r="H1037" s="6">
        <v>9</v>
      </c>
      <c r="I1037" s="6">
        <f t="shared" si="99"/>
        <v>3528</v>
      </c>
      <c r="J1037" s="6">
        <f t="shared" si="100"/>
        <v>4262</v>
      </c>
      <c r="K1037" s="6">
        <v>4194</v>
      </c>
      <c r="L1037" s="6">
        <f t="shared" si="101"/>
        <v>-68</v>
      </c>
      <c r="M1037">
        <f>SUMIFS(L$2:L1037,E$2:E1037,E1037,B$2:B1037,B1037,C$2:C1037,C1037)</f>
        <v>387</v>
      </c>
    </row>
    <row r="1038" spans="1:13" x14ac:dyDescent="0.25">
      <c r="A1038" s="5">
        <v>37494</v>
      </c>
      <c r="B1038" s="6">
        <f t="shared" si="96"/>
        <v>2002</v>
      </c>
      <c r="C1038" s="6">
        <f t="shared" si="97"/>
        <v>8</v>
      </c>
      <c r="D1038" s="6" t="str">
        <f t="shared" si="98"/>
        <v>pondělí</v>
      </c>
      <c r="E1038" s="6" t="s">
        <v>7</v>
      </c>
      <c r="F1038" s="6">
        <v>797</v>
      </c>
      <c r="G1038" s="6">
        <v>403</v>
      </c>
      <c r="H1038" s="6">
        <v>1</v>
      </c>
      <c r="I1038" s="6">
        <f t="shared" si="99"/>
        <v>403</v>
      </c>
      <c r="J1038" s="6">
        <f t="shared" si="100"/>
        <v>1200</v>
      </c>
      <c r="K1038" s="6">
        <v>1102</v>
      </c>
      <c r="L1038" s="6">
        <f t="shared" si="101"/>
        <v>-98</v>
      </c>
      <c r="M1038">
        <f>SUMIFS(L$2:L1038,E$2:E1038,E1038,B$2:B1038,B1038,C$2:C1038,C1038)</f>
        <v>-1445</v>
      </c>
    </row>
    <row r="1039" spans="1:13" x14ac:dyDescent="0.25">
      <c r="A1039" s="5">
        <v>37494</v>
      </c>
      <c r="B1039" s="6">
        <f t="shared" si="96"/>
        <v>2002</v>
      </c>
      <c r="C1039" s="6">
        <f t="shared" si="97"/>
        <v>8</v>
      </c>
      <c r="D1039" s="6" t="str">
        <f t="shared" si="98"/>
        <v>pondělí</v>
      </c>
      <c r="E1039" s="6" t="s">
        <v>13</v>
      </c>
      <c r="F1039" s="6">
        <v>678</v>
      </c>
      <c r="G1039" s="6">
        <v>403</v>
      </c>
      <c r="H1039" s="6">
        <v>10</v>
      </c>
      <c r="I1039" s="6">
        <f t="shared" si="99"/>
        <v>4030</v>
      </c>
      <c r="J1039" s="6">
        <f t="shared" si="100"/>
        <v>4708</v>
      </c>
      <c r="K1039" s="6">
        <v>4411</v>
      </c>
      <c r="L1039" s="6">
        <f t="shared" si="101"/>
        <v>-297</v>
      </c>
      <c r="M1039">
        <f>SUMIFS(L$2:L1039,E$2:E1039,E1039,B$2:B1039,B1039,C$2:C1039,C1039)</f>
        <v>129</v>
      </c>
    </row>
    <row r="1040" spans="1:13" x14ac:dyDescent="0.25">
      <c r="A1040" s="5">
        <v>37496</v>
      </c>
      <c r="B1040" s="6">
        <f t="shared" si="96"/>
        <v>2002</v>
      </c>
      <c r="C1040" s="6">
        <f t="shared" si="97"/>
        <v>8</v>
      </c>
      <c r="D1040" s="6" t="str">
        <f t="shared" si="98"/>
        <v>středa</v>
      </c>
      <c r="E1040" s="6" t="s">
        <v>8</v>
      </c>
      <c r="F1040" s="6">
        <v>645</v>
      </c>
      <c r="G1040" s="6">
        <v>542</v>
      </c>
      <c r="H1040" s="6">
        <v>2</v>
      </c>
      <c r="I1040" s="6">
        <f t="shared" si="99"/>
        <v>1084</v>
      </c>
      <c r="J1040" s="6">
        <f t="shared" si="100"/>
        <v>1729</v>
      </c>
      <c r="K1040" s="6">
        <v>1595</v>
      </c>
      <c r="L1040" s="6">
        <f t="shared" si="101"/>
        <v>-134</v>
      </c>
      <c r="M1040">
        <f>SUMIFS(L$2:L1040,E$2:E1040,E1040,B$2:B1040,B1040,C$2:C1040,C1040)</f>
        <v>10663</v>
      </c>
    </row>
    <row r="1041" spans="1:13" x14ac:dyDescent="0.25">
      <c r="A1041" s="5">
        <v>37496</v>
      </c>
      <c r="B1041" s="6">
        <f t="shared" si="96"/>
        <v>2002</v>
      </c>
      <c r="C1041" s="6">
        <f t="shared" si="97"/>
        <v>8</v>
      </c>
      <c r="D1041" s="6" t="str">
        <f t="shared" si="98"/>
        <v>středa</v>
      </c>
      <c r="E1041" s="6" t="s">
        <v>13</v>
      </c>
      <c r="F1041" s="6">
        <v>678</v>
      </c>
      <c r="G1041" s="6">
        <v>542</v>
      </c>
      <c r="H1041" s="6">
        <v>6</v>
      </c>
      <c r="I1041" s="6">
        <f t="shared" si="99"/>
        <v>3252</v>
      </c>
      <c r="J1041" s="6">
        <f t="shared" si="100"/>
        <v>3930</v>
      </c>
      <c r="K1041" s="6">
        <v>4406</v>
      </c>
      <c r="L1041" s="6">
        <f t="shared" si="101"/>
        <v>476</v>
      </c>
      <c r="M1041">
        <f>SUMIFS(L$2:L1041,E$2:E1041,E1041,B$2:B1041,B1041,C$2:C1041,C1041)</f>
        <v>605</v>
      </c>
    </row>
    <row r="1042" spans="1:13" x14ac:dyDescent="0.25">
      <c r="A1042" s="5">
        <v>37497</v>
      </c>
      <c r="B1042" s="6">
        <f t="shared" si="96"/>
        <v>2002</v>
      </c>
      <c r="C1042" s="6">
        <f t="shared" si="97"/>
        <v>8</v>
      </c>
      <c r="D1042" s="6" t="str">
        <f t="shared" si="98"/>
        <v>čtvrtek</v>
      </c>
      <c r="E1042" s="6" t="s">
        <v>7</v>
      </c>
      <c r="F1042" s="6">
        <v>797</v>
      </c>
      <c r="G1042" s="6">
        <v>392</v>
      </c>
      <c r="H1042" s="6">
        <v>3</v>
      </c>
      <c r="I1042" s="6">
        <f t="shared" si="99"/>
        <v>1176</v>
      </c>
      <c r="J1042" s="6">
        <f t="shared" si="100"/>
        <v>1973</v>
      </c>
      <c r="K1042" s="6">
        <v>1745</v>
      </c>
      <c r="L1042" s="6">
        <f t="shared" si="101"/>
        <v>-228</v>
      </c>
      <c r="M1042">
        <f>SUMIFS(L$2:L1042,E$2:E1042,E1042,B$2:B1042,B1042,C$2:C1042,C1042)</f>
        <v>-1673</v>
      </c>
    </row>
    <row r="1043" spans="1:13" x14ac:dyDescent="0.25">
      <c r="A1043" s="5">
        <v>37497</v>
      </c>
      <c r="B1043" s="6">
        <f t="shared" si="96"/>
        <v>2002</v>
      </c>
      <c r="C1043" s="6">
        <f t="shared" si="97"/>
        <v>8</v>
      </c>
      <c r="D1043" s="6" t="str">
        <f t="shared" si="98"/>
        <v>čtvrtek</v>
      </c>
      <c r="E1043" s="6" t="s">
        <v>13</v>
      </c>
      <c r="F1043" s="6">
        <v>678</v>
      </c>
      <c r="G1043" s="6">
        <v>392</v>
      </c>
      <c r="H1043" s="6">
        <v>9</v>
      </c>
      <c r="I1043" s="6">
        <f t="shared" si="99"/>
        <v>3528</v>
      </c>
      <c r="J1043" s="6">
        <f t="shared" si="100"/>
        <v>4206</v>
      </c>
      <c r="K1043" s="6">
        <v>3443</v>
      </c>
      <c r="L1043" s="6">
        <f t="shared" si="101"/>
        <v>-763</v>
      </c>
      <c r="M1043">
        <f>SUMIFS(L$2:L1043,E$2:E1043,E1043,B$2:B1043,B1043,C$2:C1043,C1043)</f>
        <v>-158</v>
      </c>
    </row>
    <row r="1044" spans="1:13" x14ac:dyDescent="0.25">
      <c r="A1044" s="5">
        <v>37497</v>
      </c>
      <c r="B1044" s="6">
        <f t="shared" si="96"/>
        <v>2002</v>
      </c>
      <c r="C1044" s="6">
        <f t="shared" si="97"/>
        <v>8</v>
      </c>
      <c r="D1044" s="6" t="str">
        <f t="shared" si="98"/>
        <v>čtvrtek</v>
      </c>
      <c r="E1044" s="6" t="s">
        <v>8</v>
      </c>
      <c r="F1044" s="6">
        <v>645</v>
      </c>
      <c r="G1044" s="6">
        <v>392</v>
      </c>
      <c r="H1044" s="6">
        <v>10</v>
      </c>
      <c r="I1044" s="6">
        <f t="shared" si="99"/>
        <v>3920</v>
      </c>
      <c r="J1044" s="6">
        <f t="shared" si="100"/>
        <v>4565</v>
      </c>
      <c r="K1044" s="6">
        <v>4876</v>
      </c>
      <c r="L1044" s="6">
        <f t="shared" si="101"/>
        <v>311</v>
      </c>
      <c r="M1044">
        <f>SUMIFS(L$2:L1044,E$2:E1044,E1044,B$2:B1044,B1044,C$2:C1044,C1044)</f>
        <v>10974</v>
      </c>
    </row>
    <row r="1045" spans="1:13" x14ac:dyDescent="0.25">
      <c r="A1045" s="5">
        <v>37498</v>
      </c>
      <c r="B1045" s="6">
        <f t="shared" si="96"/>
        <v>2002</v>
      </c>
      <c r="C1045" s="6">
        <f t="shared" si="97"/>
        <v>8</v>
      </c>
      <c r="D1045" s="6" t="str">
        <f t="shared" si="98"/>
        <v>pátek</v>
      </c>
      <c r="E1045" s="6" t="s">
        <v>7</v>
      </c>
      <c r="F1045" s="6">
        <v>797</v>
      </c>
      <c r="G1045" s="6">
        <v>403</v>
      </c>
      <c r="H1045" s="6">
        <v>3</v>
      </c>
      <c r="I1045" s="6">
        <f t="shared" si="99"/>
        <v>1209</v>
      </c>
      <c r="J1045" s="6">
        <f t="shared" si="100"/>
        <v>2006</v>
      </c>
      <c r="K1045" s="6">
        <v>2323</v>
      </c>
      <c r="L1045" s="6">
        <f t="shared" si="101"/>
        <v>317</v>
      </c>
      <c r="M1045">
        <f>SUMIFS(L$2:L1045,E$2:E1045,E1045,B$2:B1045,B1045,C$2:C1045,C1045)</f>
        <v>-1356</v>
      </c>
    </row>
    <row r="1046" spans="1:13" x14ac:dyDescent="0.25">
      <c r="A1046" s="5">
        <v>37499</v>
      </c>
      <c r="B1046" s="6">
        <f t="shared" si="96"/>
        <v>2002</v>
      </c>
      <c r="C1046" s="6">
        <f t="shared" si="97"/>
        <v>8</v>
      </c>
      <c r="D1046" s="6" t="str">
        <f t="shared" si="98"/>
        <v>sobota</v>
      </c>
      <c r="E1046" s="6" t="s">
        <v>7</v>
      </c>
      <c r="F1046" s="6">
        <v>797</v>
      </c>
      <c r="G1046" s="6">
        <v>477</v>
      </c>
      <c r="H1046" s="6">
        <v>7</v>
      </c>
      <c r="I1046" s="6">
        <f t="shared" si="99"/>
        <v>3339</v>
      </c>
      <c r="J1046" s="6">
        <f t="shared" si="100"/>
        <v>4136</v>
      </c>
      <c r="K1046" s="6">
        <v>4206</v>
      </c>
      <c r="L1046" s="6">
        <f t="shared" si="101"/>
        <v>70</v>
      </c>
      <c r="M1046">
        <f>SUMIFS(L$2:L1046,E$2:E1046,E1046,B$2:B1046,B1046,C$2:C1046,C1046)</f>
        <v>-1286</v>
      </c>
    </row>
    <row r="1047" spans="1:13" x14ac:dyDescent="0.25">
      <c r="A1047" s="5">
        <v>37500</v>
      </c>
      <c r="B1047" s="6">
        <f t="shared" si="96"/>
        <v>2002</v>
      </c>
      <c r="C1047" s="6">
        <f t="shared" si="97"/>
        <v>9</v>
      </c>
      <c r="D1047" s="6" t="str">
        <f t="shared" si="98"/>
        <v>neděle</v>
      </c>
      <c r="E1047" s="6" t="s">
        <v>7</v>
      </c>
      <c r="F1047" s="6">
        <v>797</v>
      </c>
      <c r="G1047" s="6">
        <v>392</v>
      </c>
      <c r="H1047" s="6">
        <v>4</v>
      </c>
      <c r="I1047" s="6">
        <f t="shared" si="99"/>
        <v>1568</v>
      </c>
      <c r="J1047" s="6">
        <f t="shared" si="100"/>
        <v>2365</v>
      </c>
      <c r="K1047" s="6">
        <v>2372</v>
      </c>
      <c r="L1047" s="6">
        <f t="shared" si="101"/>
        <v>7</v>
      </c>
      <c r="M1047">
        <f>SUMIFS(L$2:L1047,E$2:E1047,E1047,B$2:B1047,B1047,C$2:C1047,C1047)</f>
        <v>7</v>
      </c>
    </row>
    <row r="1048" spans="1:13" x14ac:dyDescent="0.25">
      <c r="A1048" s="5">
        <v>37501</v>
      </c>
      <c r="B1048" s="6">
        <f t="shared" si="96"/>
        <v>2002</v>
      </c>
      <c r="C1048" s="6">
        <f t="shared" si="97"/>
        <v>9</v>
      </c>
      <c r="D1048" s="6" t="str">
        <f t="shared" si="98"/>
        <v>pondělí</v>
      </c>
      <c r="E1048" s="6" t="s">
        <v>11</v>
      </c>
      <c r="F1048" s="6">
        <v>828</v>
      </c>
      <c r="G1048" s="6">
        <v>403</v>
      </c>
      <c r="H1048" s="6">
        <v>2</v>
      </c>
      <c r="I1048" s="6">
        <f t="shared" si="99"/>
        <v>806</v>
      </c>
      <c r="J1048" s="6">
        <f t="shared" si="100"/>
        <v>1634</v>
      </c>
      <c r="K1048" s="6">
        <v>1935</v>
      </c>
      <c r="L1048" s="6">
        <f t="shared" si="101"/>
        <v>301</v>
      </c>
      <c r="M1048">
        <f>SUMIFS(L$2:L1048,E$2:E1048,E1048,B$2:B1048,B1048,C$2:C1048,C1048)</f>
        <v>301</v>
      </c>
    </row>
    <row r="1049" spans="1:13" x14ac:dyDescent="0.25">
      <c r="A1049" s="5">
        <v>37501</v>
      </c>
      <c r="B1049" s="6">
        <f t="shared" si="96"/>
        <v>2002</v>
      </c>
      <c r="C1049" s="6">
        <f t="shared" si="97"/>
        <v>9</v>
      </c>
      <c r="D1049" s="6" t="str">
        <f t="shared" si="98"/>
        <v>pondělí</v>
      </c>
      <c r="E1049" s="6" t="s">
        <v>12</v>
      </c>
      <c r="F1049" s="6">
        <v>705</v>
      </c>
      <c r="G1049" s="6">
        <v>403</v>
      </c>
      <c r="H1049" s="6">
        <v>7</v>
      </c>
      <c r="I1049" s="6">
        <f t="shared" si="99"/>
        <v>2821</v>
      </c>
      <c r="J1049" s="6">
        <f t="shared" si="100"/>
        <v>3526</v>
      </c>
      <c r="K1049" s="6">
        <v>3603</v>
      </c>
      <c r="L1049" s="6">
        <f t="shared" si="101"/>
        <v>77</v>
      </c>
      <c r="M1049">
        <f>SUMIFS(L$2:L1049,E$2:E1049,E1049,B$2:B1049,B1049,C$2:C1049,C1049)</f>
        <v>77</v>
      </c>
    </row>
    <row r="1050" spans="1:13" x14ac:dyDescent="0.25">
      <c r="A1050" s="5">
        <v>37502</v>
      </c>
      <c r="B1050" s="6">
        <f t="shared" si="96"/>
        <v>2002</v>
      </c>
      <c r="C1050" s="6">
        <f t="shared" si="97"/>
        <v>9</v>
      </c>
      <c r="D1050" s="6" t="str">
        <f t="shared" si="98"/>
        <v>úterý</v>
      </c>
      <c r="E1050" s="6" t="s">
        <v>12</v>
      </c>
      <c r="F1050" s="6">
        <v>705</v>
      </c>
      <c r="G1050" s="6">
        <v>542</v>
      </c>
      <c r="H1050" s="6">
        <v>9</v>
      </c>
      <c r="I1050" s="6">
        <f t="shared" si="99"/>
        <v>4878</v>
      </c>
      <c r="J1050" s="6">
        <f t="shared" si="100"/>
        <v>5583</v>
      </c>
      <c r="K1050" s="6">
        <v>5538</v>
      </c>
      <c r="L1050" s="6">
        <f t="shared" si="101"/>
        <v>-45</v>
      </c>
      <c r="M1050">
        <f>SUMIFS(L$2:L1050,E$2:E1050,E1050,B$2:B1050,B1050,C$2:C1050,C1050)</f>
        <v>32</v>
      </c>
    </row>
    <row r="1051" spans="1:13" x14ac:dyDescent="0.25">
      <c r="A1051" s="5">
        <v>37502</v>
      </c>
      <c r="B1051" s="6">
        <f t="shared" si="96"/>
        <v>2002</v>
      </c>
      <c r="C1051" s="6">
        <f t="shared" si="97"/>
        <v>9</v>
      </c>
      <c r="D1051" s="6" t="str">
        <f t="shared" si="98"/>
        <v>úterý</v>
      </c>
      <c r="E1051" s="6" t="s">
        <v>8</v>
      </c>
      <c r="F1051" s="6">
        <v>645</v>
      </c>
      <c r="G1051" s="6">
        <v>542</v>
      </c>
      <c r="H1051" s="6">
        <v>2</v>
      </c>
      <c r="I1051" s="6">
        <f t="shared" si="99"/>
        <v>1084</v>
      </c>
      <c r="J1051" s="6">
        <f t="shared" si="100"/>
        <v>1729</v>
      </c>
      <c r="K1051" s="6">
        <v>5233</v>
      </c>
      <c r="L1051" s="6">
        <f t="shared" si="101"/>
        <v>3504</v>
      </c>
      <c r="M1051">
        <f>SUMIFS(L$2:L1051,E$2:E1051,E1051,B$2:B1051,B1051,C$2:C1051,C1051)</f>
        <v>3504</v>
      </c>
    </row>
    <row r="1052" spans="1:13" x14ac:dyDescent="0.25">
      <c r="A1052" s="5">
        <v>37503</v>
      </c>
      <c r="B1052" s="6">
        <f t="shared" si="96"/>
        <v>2002</v>
      </c>
      <c r="C1052" s="6">
        <f t="shared" si="97"/>
        <v>9</v>
      </c>
      <c r="D1052" s="6" t="str">
        <f t="shared" si="98"/>
        <v>středa</v>
      </c>
      <c r="E1052" s="6" t="s">
        <v>7</v>
      </c>
      <c r="F1052" s="6">
        <v>797</v>
      </c>
      <c r="G1052" s="6">
        <v>542</v>
      </c>
      <c r="H1052" s="6">
        <v>7</v>
      </c>
      <c r="I1052" s="6">
        <f t="shared" si="99"/>
        <v>3794</v>
      </c>
      <c r="J1052" s="6">
        <f t="shared" si="100"/>
        <v>4591</v>
      </c>
      <c r="K1052" s="6">
        <v>3818</v>
      </c>
      <c r="L1052" s="6">
        <f t="shared" si="101"/>
        <v>-773</v>
      </c>
      <c r="M1052">
        <f>SUMIFS(L$2:L1052,E$2:E1052,E1052,B$2:B1052,B1052,C$2:C1052,C1052)</f>
        <v>-766</v>
      </c>
    </row>
    <row r="1053" spans="1:13" x14ac:dyDescent="0.25">
      <c r="A1053" s="5">
        <v>37505</v>
      </c>
      <c r="B1053" s="6">
        <f t="shared" si="96"/>
        <v>2002</v>
      </c>
      <c r="C1053" s="6">
        <f t="shared" si="97"/>
        <v>9</v>
      </c>
      <c r="D1053" s="6" t="str">
        <f t="shared" si="98"/>
        <v>pátek</v>
      </c>
      <c r="E1053" s="6" t="s">
        <v>7</v>
      </c>
      <c r="F1053" s="6">
        <v>797</v>
      </c>
      <c r="G1053" s="6">
        <v>403</v>
      </c>
      <c r="H1053" s="6">
        <v>4</v>
      </c>
      <c r="I1053" s="6">
        <f t="shared" si="99"/>
        <v>1612</v>
      </c>
      <c r="J1053" s="6">
        <f t="shared" si="100"/>
        <v>2409</v>
      </c>
      <c r="K1053" s="6">
        <v>2317</v>
      </c>
      <c r="L1053" s="6">
        <f t="shared" si="101"/>
        <v>-92</v>
      </c>
      <c r="M1053">
        <f>SUMIFS(L$2:L1053,E$2:E1053,E1053,B$2:B1053,B1053,C$2:C1053,C1053)</f>
        <v>-858</v>
      </c>
    </row>
    <row r="1054" spans="1:13" x14ac:dyDescent="0.25">
      <c r="A1054" s="5">
        <v>37505</v>
      </c>
      <c r="B1054" s="6">
        <f t="shared" si="96"/>
        <v>2002</v>
      </c>
      <c r="C1054" s="6">
        <f t="shared" si="97"/>
        <v>9</v>
      </c>
      <c r="D1054" s="6" t="str">
        <f t="shared" si="98"/>
        <v>pátek</v>
      </c>
      <c r="E1054" s="6" t="s">
        <v>8</v>
      </c>
      <c r="F1054" s="6">
        <v>645</v>
      </c>
      <c r="G1054" s="6">
        <v>403</v>
      </c>
      <c r="H1054" s="6">
        <v>9</v>
      </c>
      <c r="I1054" s="6">
        <f t="shared" si="99"/>
        <v>3627</v>
      </c>
      <c r="J1054" s="6">
        <f t="shared" si="100"/>
        <v>4272</v>
      </c>
      <c r="K1054" s="6">
        <v>21816</v>
      </c>
      <c r="L1054" s="6">
        <f t="shared" si="101"/>
        <v>17544</v>
      </c>
      <c r="M1054">
        <f>SUMIFS(L$2:L1054,E$2:E1054,E1054,B$2:B1054,B1054,C$2:C1054,C1054)</f>
        <v>21048</v>
      </c>
    </row>
    <row r="1055" spans="1:13" x14ac:dyDescent="0.25">
      <c r="A1055" s="5">
        <v>37506</v>
      </c>
      <c r="B1055" s="6">
        <f t="shared" si="96"/>
        <v>2002</v>
      </c>
      <c r="C1055" s="6">
        <f t="shared" si="97"/>
        <v>9</v>
      </c>
      <c r="D1055" s="6" t="str">
        <f t="shared" si="98"/>
        <v>sobota</v>
      </c>
      <c r="E1055" s="6" t="s">
        <v>7</v>
      </c>
      <c r="F1055" s="6">
        <v>797</v>
      </c>
      <c r="G1055" s="6">
        <v>477</v>
      </c>
      <c r="H1055" s="6">
        <v>8</v>
      </c>
      <c r="I1055" s="6">
        <f t="shared" si="99"/>
        <v>3816</v>
      </c>
      <c r="J1055" s="6">
        <f t="shared" si="100"/>
        <v>4613</v>
      </c>
      <c r="K1055" s="6">
        <v>5065</v>
      </c>
      <c r="L1055" s="6">
        <f t="shared" si="101"/>
        <v>452</v>
      </c>
      <c r="M1055">
        <f>SUMIFS(L$2:L1055,E$2:E1055,E1055,B$2:B1055,B1055,C$2:C1055,C1055)</f>
        <v>-406</v>
      </c>
    </row>
    <row r="1056" spans="1:13" x14ac:dyDescent="0.25">
      <c r="A1056" s="5">
        <v>37506</v>
      </c>
      <c r="B1056" s="6">
        <f t="shared" si="96"/>
        <v>2002</v>
      </c>
      <c r="C1056" s="6">
        <f t="shared" si="97"/>
        <v>9</v>
      </c>
      <c r="D1056" s="6" t="str">
        <f t="shared" si="98"/>
        <v>sobota</v>
      </c>
      <c r="E1056" s="6" t="s">
        <v>8</v>
      </c>
      <c r="F1056" s="6">
        <v>645</v>
      </c>
      <c r="G1056" s="6">
        <v>477</v>
      </c>
      <c r="H1056" s="6">
        <v>2</v>
      </c>
      <c r="I1056" s="6">
        <f t="shared" si="99"/>
        <v>954</v>
      </c>
      <c r="J1056" s="6">
        <f t="shared" si="100"/>
        <v>1599</v>
      </c>
      <c r="K1056" s="6">
        <v>1485</v>
      </c>
      <c r="L1056" s="6">
        <f t="shared" si="101"/>
        <v>-114</v>
      </c>
      <c r="M1056">
        <f>SUMIFS(L$2:L1056,E$2:E1056,E1056,B$2:B1056,B1056,C$2:C1056,C1056)</f>
        <v>20934</v>
      </c>
    </row>
    <row r="1057" spans="1:13" x14ac:dyDescent="0.25">
      <c r="A1057" s="5">
        <v>37509</v>
      </c>
      <c r="B1057" s="6">
        <f t="shared" si="96"/>
        <v>2002</v>
      </c>
      <c r="C1057" s="6">
        <f t="shared" si="97"/>
        <v>9</v>
      </c>
      <c r="D1057" s="6" t="str">
        <f t="shared" si="98"/>
        <v>úterý</v>
      </c>
      <c r="E1057" s="6" t="s">
        <v>11</v>
      </c>
      <c r="F1057" s="6">
        <v>828</v>
      </c>
      <c r="G1057" s="6">
        <v>542</v>
      </c>
      <c r="H1057" s="6">
        <v>4</v>
      </c>
      <c r="I1057" s="6">
        <f t="shared" si="99"/>
        <v>2168</v>
      </c>
      <c r="J1057" s="6">
        <f t="shared" si="100"/>
        <v>2996</v>
      </c>
      <c r="K1057" s="6">
        <v>9470</v>
      </c>
      <c r="L1057" s="6">
        <f t="shared" si="101"/>
        <v>6474</v>
      </c>
      <c r="M1057">
        <f>SUMIFS(L$2:L1057,E$2:E1057,E1057,B$2:B1057,B1057,C$2:C1057,C1057)</f>
        <v>6775</v>
      </c>
    </row>
    <row r="1058" spans="1:13" x14ac:dyDescent="0.25">
      <c r="A1058" s="5">
        <v>37509</v>
      </c>
      <c r="B1058" s="6">
        <f t="shared" si="96"/>
        <v>2002</v>
      </c>
      <c r="C1058" s="6">
        <f t="shared" si="97"/>
        <v>9</v>
      </c>
      <c r="D1058" s="6" t="str">
        <f t="shared" si="98"/>
        <v>úterý</v>
      </c>
      <c r="E1058" s="6" t="s">
        <v>7</v>
      </c>
      <c r="F1058" s="6">
        <v>797</v>
      </c>
      <c r="G1058" s="6">
        <v>542</v>
      </c>
      <c r="H1058" s="6">
        <v>5</v>
      </c>
      <c r="I1058" s="6">
        <f t="shared" si="99"/>
        <v>2710</v>
      </c>
      <c r="J1058" s="6">
        <f t="shared" si="100"/>
        <v>3507</v>
      </c>
      <c r="K1058" s="6">
        <v>3634</v>
      </c>
      <c r="L1058" s="6">
        <f t="shared" si="101"/>
        <v>127</v>
      </c>
      <c r="M1058">
        <f>SUMIFS(L$2:L1058,E$2:E1058,E1058,B$2:B1058,B1058,C$2:C1058,C1058)</f>
        <v>-279</v>
      </c>
    </row>
    <row r="1059" spans="1:13" x14ac:dyDescent="0.25">
      <c r="A1059" s="5">
        <v>37510</v>
      </c>
      <c r="B1059" s="6">
        <f t="shared" si="96"/>
        <v>2002</v>
      </c>
      <c r="C1059" s="6">
        <f t="shared" si="97"/>
        <v>9</v>
      </c>
      <c r="D1059" s="6" t="str">
        <f t="shared" si="98"/>
        <v>středa</v>
      </c>
      <c r="E1059" s="6" t="s">
        <v>8</v>
      </c>
      <c r="F1059" s="6">
        <v>645</v>
      </c>
      <c r="G1059" s="6">
        <v>542</v>
      </c>
      <c r="H1059" s="6">
        <v>2</v>
      </c>
      <c r="I1059" s="6">
        <f t="shared" si="99"/>
        <v>1084</v>
      </c>
      <c r="J1059" s="6">
        <f t="shared" si="100"/>
        <v>1729</v>
      </c>
      <c r="K1059" s="6">
        <v>5873</v>
      </c>
      <c r="L1059" s="6">
        <f t="shared" si="101"/>
        <v>4144</v>
      </c>
      <c r="M1059">
        <f>SUMIFS(L$2:L1059,E$2:E1059,E1059,B$2:B1059,B1059,C$2:C1059,C1059)</f>
        <v>25078</v>
      </c>
    </row>
    <row r="1060" spans="1:13" x14ac:dyDescent="0.25">
      <c r="A1060" s="5">
        <v>37510</v>
      </c>
      <c r="B1060" s="6">
        <f t="shared" si="96"/>
        <v>2002</v>
      </c>
      <c r="C1060" s="6">
        <f t="shared" si="97"/>
        <v>9</v>
      </c>
      <c r="D1060" s="6" t="str">
        <f t="shared" si="98"/>
        <v>středa</v>
      </c>
      <c r="E1060" s="6" t="s">
        <v>11</v>
      </c>
      <c r="F1060" s="6">
        <v>828</v>
      </c>
      <c r="G1060" s="6">
        <v>542</v>
      </c>
      <c r="H1060" s="6">
        <v>9</v>
      </c>
      <c r="I1060" s="6">
        <f t="shared" si="99"/>
        <v>4878</v>
      </c>
      <c r="J1060" s="6">
        <f t="shared" si="100"/>
        <v>5706</v>
      </c>
      <c r="K1060" s="6">
        <v>30435</v>
      </c>
      <c r="L1060" s="6">
        <f t="shared" si="101"/>
        <v>24729</v>
      </c>
      <c r="M1060">
        <f>SUMIFS(L$2:L1060,E$2:E1060,E1060,B$2:B1060,B1060,C$2:C1060,C1060)</f>
        <v>31504</v>
      </c>
    </row>
    <row r="1061" spans="1:13" x14ac:dyDescent="0.25">
      <c r="A1061" s="5">
        <v>37513</v>
      </c>
      <c r="B1061" s="6">
        <f t="shared" si="96"/>
        <v>2002</v>
      </c>
      <c r="C1061" s="6">
        <f t="shared" si="97"/>
        <v>9</v>
      </c>
      <c r="D1061" s="6" t="str">
        <f t="shared" si="98"/>
        <v>sobota</v>
      </c>
      <c r="E1061" s="6" t="s">
        <v>11</v>
      </c>
      <c r="F1061" s="6">
        <v>828</v>
      </c>
      <c r="G1061" s="6">
        <v>477</v>
      </c>
      <c r="H1061" s="6">
        <v>10</v>
      </c>
      <c r="I1061" s="6">
        <f t="shared" si="99"/>
        <v>4770</v>
      </c>
      <c r="J1061" s="6">
        <f t="shared" si="100"/>
        <v>5598</v>
      </c>
      <c r="K1061" s="6">
        <v>6502</v>
      </c>
      <c r="L1061" s="6">
        <f t="shared" si="101"/>
        <v>904</v>
      </c>
      <c r="M1061">
        <f>SUMIFS(L$2:L1061,E$2:E1061,E1061,B$2:B1061,B1061,C$2:C1061,C1061)</f>
        <v>32408</v>
      </c>
    </row>
    <row r="1062" spans="1:13" x14ac:dyDescent="0.25">
      <c r="A1062" s="5">
        <v>37514</v>
      </c>
      <c r="B1062" s="6">
        <f t="shared" si="96"/>
        <v>2002</v>
      </c>
      <c r="C1062" s="6">
        <f t="shared" si="97"/>
        <v>9</v>
      </c>
      <c r="D1062" s="6" t="str">
        <f t="shared" si="98"/>
        <v>neděle</v>
      </c>
      <c r="E1062" s="6" t="s">
        <v>8</v>
      </c>
      <c r="F1062" s="6">
        <v>645</v>
      </c>
      <c r="G1062" s="6">
        <v>392</v>
      </c>
      <c r="H1062" s="6">
        <v>3</v>
      </c>
      <c r="I1062" s="6">
        <f t="shared" si="99"/>
        <v>1176</v>
      </c>
      <c r="J1062" s="6">
        <f t="shared" si="100"/>
        <v>1821</v>
      </c>
      <c r="K1062" s="6">
        <v>1949</v>
      </c>
      <c r="L1062" s="6">
        <f t="shared" si="101"/>
        <v>128</v>
      </c>
      <c r="M1062">
        <f>SUMIFS(L$2:L1062,E$2:E1062,E1062,B$2:B1062,B1062,C$2:C1062,C1062)</f>
        <v>25206</v>
      </c>
    </row>
    <row r="1063" spans="1:13" x14ac:dyDescent="0.25">
      <c r="A1063" s="5">
        <v>37514</v>
      </c>
      <c r="B1063" s="6">
        <f t="shared" si="96"/>
        <v>2002</v>
      </c>
      <c r="C1063" s="6">
        <f t="shared" si="97"/>
        <v>9</v>
      </c>
      <c r="D1063" s="6" t="str">
        <f t="shared" si="98"/>
        <v>neděle</v>
      </c>
      <c r="E1063" s="6" t="s">
        <v>11</v>
      </c>
      <c r="F1063" s="6">
        <v>828</v>
      </c>
      <c r="G1063" s="6">
        <v>392</v>
      </c>
      <c r="H1063" s="6">
        <v>2</v>
      </c>
      <c r="I1063" s="6">
        <f t="shared" si="99"/>
        <v>784</v>
      </c>
      <c r="J1063" s="6">
        <f t="shared" si="100"/>
        <v>1612</v>
      </c>
      <c r="K1063" s="6">
        <v>1511</v>
      </c>
      <c r="L1063" s="6">
        <f t="shared" si="101"/>
        <v>-101</v>
      </c>
      <c r="M1063">
        <f>SUMIFS(L$2:L1063,E$2:E1063,E1063,B$2:B1063,B1063,C$2:C1063,C1063)</f>
        <v>32307</v>
      </c>
    </row>
    <row r="1064" spans="1:13" x14ac:dyDescent="0.25">
      <c r="A1064" s="5">
        <v>37515</v>
      </c>
      <c r="B1064" s="6">
        <f t="shared" si="96"/>
        <v>2002</v>
      </c>
      <c r="C1064" s="6">
        <f t="shared" si="97"/>
        <v>9</v>
      </c>
      <c r="D1064" s="6" t="str">
        <f t="shared" si="98"/>
        <v>pondělí</v>
      </c>
      <c r="E1064" s="6" t="s">
        <v>7</v>
      </c>
      <c r="F1064" s="6">
        <v>797</v>
      </c>
      <c r="G1064" s="6">
        <v>403</v>
      </c>
      <c r="H1064" s="6">
        <v>7</v>
      </c>
      <c r="I1064" s="6">
        <f t="shared" si="99"/>
        <v>2821</v>
      </c>
      <c r="J1064" s="6">
        <f t="shared" si="100"/>
        <v>3618</v>
      </c>
      <c r="K1064" s="6">
        <v>3707</v>
      </c>
      <c r="L1064" s="6">
        <f t="shared" si="101"/>
        <v>89</v>
      </c>
      <c r="M1064">
        <f>SUMIFS(L$2:L1064,E$2:E1064,E1064,B$2:B1064,B1064,C$2:C1064,C1064)</f>
        <v>-190</v>
      </c>
    </row>
    <row r="1065" spans="1:13" x14ac:dyDescent="0.25">
      <c r="A1065" s="5">
        <v>37515</v>
      </c>
      <c r="B1065" s="6">
        <f t="shared" si="96"/>
        <v>2002</v>
      </c>
      <c r="C1065" s="6">
        <f t="shared" si="97"/>
        <v>9</v>
      </c>
      <c r="D1065" s="6" t="str">
        <f t="shared" si="98"/>
        <v>pondělí</v>
      </c>
      <c r="E1065" s="6" t="s">
        <v>8</v>
      </c>
      <c r="F1065" s="6">
        <v>645</v>
      </c>
      <c r="G1065" s="6">
        <v>403</v>
      </c>
      <c r="H1065" s="6">
        <v>7</v>
      </c>
      <c r="I1065" s="6">
        <f t="shared" si="99"/>
        <v>2821</v>
      </c>
      <c r="J1065" s="6">
        <f t="shared" si="100"/>
        <v>3466</v>
      </c>
      <c r="K1065" s="6">
        <v>2819</v>
      </c>
      <c r="L1065" s="6">
        <f t="shared" si="101"/>
        <v>-647</v>
      </c>
      <c r="M1065">
        <f>SUMIFS(L$2:L1065,E$2:E1065,E1065,B$2:B1065,B1065,C$2:C1065,C1065)</f>
        <v>24559</v>
      </c>
    </row>
    <row r="1066" spans="1:13" x14ac:dyDescent="0.25">
      <c r="A1066" s="5">
        <v>37516</v>
      </c>
      <c r="B1066" s="6">
        <f t="shared" si="96"/>
        <v>2002</v>
      </c>
      <c r="C1066" s="6">
        <f t="shared" si="97"/>
        <v>9</v>
      </c>
      <c r="D1066" s="6" t="str">
        <f t="shared" si="98"/>
        <v>úterý</v>
      </c>
      <c r="E1066" s="6" t="s">
        <v>7</v>
      </c>
      <c r="F1066" s="6">
        <v>797</v>
      </c>
      <c r="G1066" s="6">
        <v>542</v>
      </c>
      <c r="H1066" s="6">
        <v>10</v>
      </c>
      <c r="I1066" s="6">
        <f t="shared" si="99"/>
        <v>5420</v>
      </c>
      <c r="J1066" s="6">
        <f t="shared" si="100"/>
        <v>6217</v>
      </c>
      <c r="K1066" s="6">
        <v>18737</v>
      </c>
      <c r="L1066" s="6">
        <f t="shared" si="101"/>
        <v>12520</v>
      </c>
      <c r="M1066">
        <f>SUMIFS(L$2:L1066,E$2:E1066,E1066,B$2:B1066,B1066,C$2:C1066,C1066)</f>
        <v>12330</v>
      </c>
    </row>
    <row r="1067" spans="1:13" x14ac:dyDescent="0.25">
      <c r="A1067" s="5">
        <v>37518</v>
      </c>
      <c r="B1067" s="6">
        <f t="shared" si="96"/>
        <v>2002</v>
      </c>
      <c r="C1067" s="6">
        <f t="shared" si="97"/>
        <v>9</v>
      </c>
      <c r="D1067" s="6" t="str">
        <f t="shared" si="98"/>
        <v>čtvrtek</v>
      </c>
      <c r="E1067" s="6" t="s">
        <v>7</v>
      </c>
      <c r="F1067" s="6">
        <v>797</v>
      </c>
      <c r="G1067" s="6">
        <v>392</v>
      </c>
      <c r="H1067" s="6">
        <v>3</v>
      </c>
      <c r="I1067" s="6">
        <f t="shared" si="99"/>
        <v>1176</v>
      </c>
      <c r="J1067" s="6">
        <f t="shared" si="100"/>
        <v>1973</v>
      </c>
      <c r="K1067" s="6">
        <v>2049</v>
      </c>
      <c r="L1067" s="6">
        <f t="shared" si="101"/>
        <v>76</v>
      </c>
      <c r="M1067">
        <f>SUMIFS(L$2:L1067,E$2:E1067,E1067,B$2:B1067,B1067,C$2:C1067,C1067)</f>
        <v>12406</v>
      </c>
    </row>
    <row r="1068" spans="1:13" x14ac:dyDescent="0.25">
      <c r="A1068" s="5">
        <v>37518</v>
      </c>
      <c r="B1068" s="6">
        <f t="shared" si="96"/>
        <v>2002</v>
      </c>
      <c r="C1068" s="6">
        <f t="shared" si="97"/>
        <v>9</v>
      </c>
      <c r="D1068" s="6" t="str">
        <f t="shared" si="98"/>
        <v>čtvrtek</v>
      </c>
      <c r="E1068" s="6" t="s">
        <v>11</v>
      </c>
      <c r="F1068" s="6">
        <v>828</v>
      </c>
      <c r="G1068" s="6">
        <v>392</v>
      </c>
      <c r="H1068" s="6">
        <v>4</v>
      </c>
      <c r="I1068" s="6">
        <f t="shared" si="99"/>
        <v>1568</v>
      </c>
      <c r="J1068" s="6">
        <f t="shared" si="100"/>
        <v>2396</v>
      </c>
      <c r="K1068" s="6">
        <v>2182</v>
      </c>
      <c r="L1068" s="6">
        <f t="shared" si="101"/>
        <v>-214</v>
      </c>
      <c r="M1068">
        <f>SUMIFS(L$2:L1068,E$2:E1068,E1068,B$2:B1068,B1068,C$2:C1068,C1068)</f>
        <v>32093</v>
      </c>
    </row>
    <row r="1069" spans="1:13" x14ac:dyDescent="0.25">
      <c r="A1069" s="5">
        <v>37523</v>
      </c>
      <c r="B1069" s="6">
        <f t="shared" si="96"/>
        <v>2002</v>
      </c>
      <c r="C1069" s="6">
        <f t="shared" si="97"/>
        <v>9</v>
      </c>
      <c r="D1069" s="6" t="str">
        <f t="shared" si="98"/>
        <v>úterý</v>
      </c>
      <c r="E1069" s="6" t="s">
        <v>8</v>
      </c>
      <c r="F1069" s="6">
        <v>645</v>
      </c>
      <c r="G1069" s="6">
        <v>542</v>
      </c>
      <c r="H1069" s="6">
        <v>3</v>
      </c>
      <c r="I1069" s="6">
        <f t="shared" si="99"/>
        <v>1626</v>
      </c>
      <c r="J1069" s="6">
        <f t="shared" si="100"/>
        <v>2271</v>
      </c>
      <c r="K1069" s="6">
        <v>2131</v>
      </c>
      <c r="L1069" s="6">
        <f t="shared" si="101"/>
        <v>-140</v>
      </c>
      <c r="M1069">
        <f>SUMIFS(L$2:L1069,E$2:E1069,E1069,B$2:B1069,B1069,C$2:C1069,C1069)</f>
        <v>24419</v>
      </c>
    </row>
    <row r="1070" spans="1:13" x14ac:dyDescent="0.25">
      <c r="A1070" s="5">
        <v>37524</v>
      </c>
      <c r="B1070" s="6">
        <f t="shared" si="96"/>
        <v>2002</v>
      </c>
      <c r="C1070" s="6">
        <f t="shared" si="97"/>
        <v>9</v>
      </c>
      <c r="D1070" s="6" t="str">
        <f t="shared" si="98"/>
        <v>středa</v>
      </c>
      <c r="E1070" s="6" t="s">
        <v>8</v>
      </c>
      <c r="F1070" s="6">
        <v>645</v>
      </c>
      <c r="G1070" s="6">
        <v>542</v>
      </c>
      <c r="H1070" s="6">
        <v>9</v>
      </c>
      <c r="I1070" s="6">
        <f t="shared" si="99"/>
        <v>4878</v>
      </c>
      <c r="J1070" s="6">
        <f t="shared" si="100"/>
        <v>5523</v>
      </c>
      <c r="K1070" s="6">
        <v>5257</v>
      </c>
      <c r="L1070" s="6">
        <f t="shared" si="101"/>
        <v>-266</v>
      </c>
      <c r="M1070">
        <f>SUMIFS(L$2:L1070,E$2:E1070,E1070,B$2:B1070,B1070,C$2:C1070,C1070)</f>
        <v>24153</v>
      </c>
    </row>
    <row r="1071" spans="1:13" x14ac:dyDescent="0.25">
      <c r="A1071" s="5">
        <v>37525</v>
      </c>
      <c r="B1071" s="6">
        <f t="shared" si="96"/>
        <v>2002</v>
      </c>
      <c r="C1071" s="6">
        <f t="shared" si="97"/>
        <v>9</v>
      </c>
      <c r="D1071" s="6" t="str">
        <f t="shared" si="98"/>
        <v>čtvrtek</v>
      </c>
      <c r="E1071" s="6" t="s">
        <v>8</v>
      </c>
      <c r="F1071" s="6">
        <v>645</v>
      </c>
      <c r="G1071" s="6">
        <v>392</v>
      </c>
      <c r="H1071" s="6">
        <v>6</v>
      </c>
      <c r="I1071" s="6">
        <f t="shared" si="99"/>
        <v>2352</v>
      </c>
      <c r="J1071" s="6">
        <f t="shared" si="100"/>
        <v>2997</v>
      </c>
      <c r="K1071" s="6">
        <v>3347</v>
      </c>
      <c r="L1071" s="6">
        <f t="shared" si="101"/>
        <v>350</v>
      </c>
      <c r="M1071">
        <f>SUMIFS(L$2:L1071,E$2:E1071,E1071,B$2:B1071,B1071,C$2:C1071,C1071)</f>
        <v>24503</v>
      </c>
    </row>
    <row r="1072" spans="1:13" x14ac:dyDescent="0.25">
      <c r="A1072" s="5">
        <v>37525</v>
      </c>
      <c r="B1072" s="6">
        <f t="shared" si="96"/>
        <v>2002</v>
      </c>
      <c r="C1072" s="6">
        <f t="shared" si="97"/>
        <v>9</v>
      </c>
      <c r="D1072" s="6" t="str">
        <f t="shared" si="98"/>
        <v>čtvrtek</v>
      </c>
      <c r="E1072" s="6" t="s">
        <v>7</v>
      </c>
      <c r="F1072" s="6">
        <v>797</v>
      </c>
      <c r="G1072" s="6">
        <v>392</v>
      </c>
      <c r="H1072" s="6">
        <v>2</v>
      </c>
      <c r="I1072" s="6">
        <f t="shared" si="99"/>
        <v>784</v>
      </c>
      <c r="J1072" s="6">
        <f t="shared" si="100"/>
        <v>1581</v>
      </c>
      <c r="K1072" s="6">
        <v>1708</v>
      </c>
      <c r="L1072" s="6">
        <f t="shared" si="101"/>
        <v>127</v>
      </c>
      <c r="M1072">
        <f>SUMIFS(L$2:L1072,E$2:E1072,E1072,B$2:B1072,B1072,C$2:C1072,C1072)</f>
        <v>12533</v>
      </c>
    </row>
    <row r="1073" spans="1:13" x14ac:dyDescent="0.25">
      <c r="A1073" s="5">
        <v>37526</v>
      </c>
      <c r="B1073" s="6">
        <f t="shared" si="96"/>
        <v>2002</v>
      </c>
      <c r="C1073" s="6">
        <f t="shared" si="97"/>
        <v>9</v>
      </c>
      <c r="D1073" s="6" t="str">
        <f t="shared" si="98"/>
        <v>pátek</v>
      </c>
      <c r="E1073" s="6" t="s">
        <v>13</v>
      </c>
      <c r="F1073" s="6">
        <v>678</v>
      </c>
      <c r="G1073" s="6">
        <v>403</v>
      </c>
      <c r="H1073" s="6">
        <v>10</v>
      </c>
      <c r="I1073" s="6">
        <f t="shared" si="99"/>
        <v>4030</v>
      </c>
      <c r="J1073" s="6">
        <f t="shared" si="100"/>
        <v>4708</v>
      </c>
      <c r="K1073" s="6">
        <v>17963</v>
      </c>
      <c r="L1073" s="6">
        <f t="shared" si="101"/>
        <v>13255</v>
      </c>
      <c r="M1073">
        <f>SUMIFS(L$2:L1073,E$2:E1073,E1073,B$2:B1073,B1073,C$2:C1073,C1073)</f>
        <v>13255</v>
      </c>
    </row>
    <row r="1074" spans="1:13" x14ac:dyDescent="0.25">
      <c r="A1074" s="5">
        <v>37527</v>
      </c>
      <c r="B1074" s="6">
        <f t="shared" si="96"/>
        <v>2002</v>
      </c>
      <c r="C1074" s="6">
        <f t="shared" si="97"/>
        <v>9</v>
      </c>
      <c r="D1074" s="6" t="str">
        <f t="shared" si="98"/>
        <v>sobota</v>
      </c>
      <c r="E1074" s="6" t="s">
        <v>11</v>
      </c>
      <c r="F1074" s="6">
        <v>828</v>
      </c>
      <c r="G1074" s="6">
        <v>477</v>
      </c>
      <c r="H1074" s="6">
        <v>8</v>
      </c>
      <c r="I1074" s="6">
        <f t="shared" si="99"/>
        <v>3816</v>
      </c>
      <c r="J1074" s="6">
        <f t="shared" si="100"/>
        <v>4644</v>
      </c>
      <c r="K1074" s="6">
        <v>10887</v>
      </c>
      <c r="L1074" s="6">
        <f t="shared" si="101"/>
        <v>6243</v>
      </c>
      <c r="M1074">
        <f>SUMIFS(L$2:L1074,E$2:E1074,E1074,B$2:B1074,B1074,C$2:C1074,C1074)</f>
        <v>38336</v>
      </c>
    </row>
    <row r="1075" spans="1:13" x14ac:dyDescent="0.25">
      <c r="A1075" s="5">
        <v>37527</v>
      </c>
      <c r="B1075" s="6">
        <f t="shared" si="96"/>
        <v>2002</v>
      </c>
      <c r="C1075" s="6">
        <f t="shared" si="97"/>
        <v>9</v>
      </c>
      <c r="D1075" s="6" t="str">
        <f t="shared" si="98"/>
        <v>sobota</v>
      </c>
      <c r="E1075" s="6" t="s">
        <v>8</v>
      </c>
      <c r="F1075" s="6">
        <v>645</v>
      </c>
      <c r="G1075" s="6">
        <v>477</v>
      </c>
      <c r="H1075" s="6">
        <v>1</v>
      </c>
      <c r="I1075" s="6">
        <f t="shared" si="99"/>
        <v>477</v>
      </c>
      <c r="J1075" s="6">
        <f t="shared" si="100"/>
        <v>1122</v>
      </c>
      <c r="K1075" s="6">
        <v>956</v>
      </c>
      <c r="L1075" s="6">
        <f t="shared" si="101"/>
        <v>-166</v>
      </c>
      <c r="M1075">
        <f>SUMIFS(L$2:L1075,E$2:E1075,E1075,B$2:B1075,B1075,C$2:C1075,C1075)</f>
        <v>24337</v>
      </c>
    </row>
    <row r="1076" spans="1:13" x14ac:dyDescent="0.25">
      <c r="A1076" s="5">
        <v>37528</v>
      </c>
      <c r="B1076" s="6">
        <f t="shared" si="96"/>
        <v>2002</v>
      </c>
      <c r="C1076" s="6">
        <f t="shared" si="97"/>
        <v>9</v>
      </c>
      <c r="D1076" s="6" t="str">
        <f t="shared" si="98"/>
        <v>neděle</v>
      </c>
      <c r="E1076" s="6" t="s">
        <v>11</v>
      </c>
      <c r="F1076" s="6">
        <v>828</v>
      </c>
      <c r="G1076" s="6">
        <v>392</v>
      </c>
      <c r="H1076" s="6">
        <v>1</v>
      </c>
      <c r="I1076" s="6">
        <f t="shared" si="99"/>
        <v>392</v>
      </c>
      <c r="J1076" s="6">
        <f t="shared" si="100"/>
        <v>1220</v>
      </c>
      <c r="K1076" s="6">
        <v>1353</v>
      </c>
      <c r="L1076" s="6">
        <f t="shared" si="101"/>
        <v>133</v>
      </c>
      <c r="M1076">
        <f>SUMIFS(L$2:L1076,E$2:E1076,E1076,B$2:B1076,B1076,C$2:C1076,C1076)</f>
        <v>38469</v>
      </c>
    </row>
    <row r="1077" spans="1:13" x14ac:dyDescent="0.25">
      <c r="A1077" s="5">
        <v>37531</v>
      </c>
      <c r="B1077" s="6">
        <f t="shared" si="96"/>
        <v>2002</v>
      </c>
      <c r="C1077" s="6">
        <f t="shared" si="97"/>
        <v>10</v>
      </c>
      <c r="D1077" s="6" t="str">
        <f t="shared" si="98"/>
        <v>středa</v>
      </c>
      <c r="E1077" s="6" t="s">
        <v>11</v>
      </c>
      <c r="F1077" s="6">
        <v>828</v>
      </c>
      <c r="G1077" s="6">
        <v>542</v>
      </c>
      <c r="H1077" s="6">
        <v>3</v>
      </c>
      <c r="I1077" s="6">
        <f t="shared" si="99"/>
        <v>1626</v>
      </c>
      <c r="J1077" s="6">
        <f t="shared" si="100"/>
        <v>2454</v>
      </c>
      <c r="K1077" s="6">
        <v>2447</v>
      </c>
      <c r="L1077" s="6">
        <f t="shared" si="101"/>
        <v>-7</v>
      </c>
      <c r="M1077">
        <f>SUMIFS(L$2:L1077,E$2:E1077,E1077,B$2:B1077,B1077,C$2:C1077,C1077)</f>
        <v>-7</v>
      </c>
    </row>
    <row r="1078" spans="1:13" x14ac:dyDescent="0.25">
      <c r="A1078" s="5">
        <v>37532</v>
      </c>
      <c r="B1078" s="6">
        <f t="shared" si="96"/>
        <v>2002</v>
      </c>
      <c r="C1078" s="6">
        <f t="shared" si="97"/>
        <v>10</v>
      </c>
      <c r="D1078" s="6" t="str">
        <f t="shared" si="98"/>
        <v>čtvrtek</v>
      </c>
      <c r="E1078" s="6" t="s">
        <v>8</v>
      </c>
      <c r="F1078" s="6">
        <v>645</v>
      </c>
      <c r="G1078" s="6">
        <v>392</v>
      </c>
      <c r="H1078" s="6">
        <v>6</v>
      </c>
      <c r="I1078" s="6">
        <f t="shared" si="99"/>
        <v>2352</v>
      </c>
      <c r="J1078" s="6">
        <f t="shared" si="100"/>
        <v>2997</v>
      </c>
      <c r="K1078" s="6">
        <v>3233</v>
      </c>
      <c r="L1078" s="6">
        <f t="shared" si="101"/>
        <v>236</v>
      </c>
      <c r="M1078">
        <f>SUMIFS(L$2:L1078,E$2:E1078,E1078,B$2:B1078,B1078,C$2:C1078,C1078)</f>
        <v>236</v>
      </c>
    </row>
    <row r="1079" spans="1:13" x14ac:dyDescent="0.25">
      <c r="A1079" s="5">
        <v>37533</v>
      </c>
      <c r="B1079" s="6">
        <f t="shared" si="96"/>
        <v>2002</v>
      </c>
      <c r="C1079" s="6">
        <f t="shared" si="97"/>
        <v>10</v>
      </c>
      <c r="D1079" s="6" t="str">
        <f t="shared" si="98"/>
        <v>pátek</v>
      </c>
      <c r="E1079" s="6" t="s">
        <v>11</v>
      </c>
      <c r="F1079" s="6">
        <v>828</v>
      </c>
      <c r="G1079" s="6">
        <v>403</v>
      </c>
      <c r="H1079" s="6">
        <v>3</v>
      </c>
      <c r="I1079" s="6">
        <f t="shared" si="99"/>
        <v>1209</v>
      </c>
      <c r="J1079" s="6">
        <f t="shared" si="100"/>
        <v>2037</v>
      </c>
      <c r="K1079" s="6">
        <v>2279</v>
      </c>
      <c r="L1079" s="6">
        <f t="shared" si="101"/>
        <v>242</v>
      </c>
      <c r="M1079">
        <f>SUMIFS(L$2:L1079,E$2:E1079,E1079,B$2:B1079,B1079,C$2:C1079,C1079)</f>
        <v>235</v>
      </c>
    </row>
    <row r="1080" spans="1:13" x14ac:dyDescent="0.25">
      <c r="A1080" s="5">
        <v>37534</v>
      </c>
      <c r="B1080" s="6">
        <f t="shared" si="96"/>
        <v>2002</v>
      </c>
      <c r="C1080" s="6">
        <f t="shared" si="97"/>
        <v>10</v>
      </c>
      <c r="D1080" s="6" t="str">
        <f t="shared" si="98"/>
        <v>sobota</v>
      </c>
      <c r="E1080" s="6" t="s">
        <v>7</v>
      </c>
      <c r="F1080" s="6">
        <v>797</v>
      </c>
      <c r="G1080" s="6">
        <v>477</v>
      </c>
      <c r="H1080" s="6">
        <v>2</v>
      </c>
      <c r="I1080" s="6">
        <f t="shared" si="99"/>
        <v>954</v>
      </c>
      <c r="J1080" s="6">
        <f t="shared" si="100"/>
        <v>1751</v>
      </c>
      <c r="K1080" s="6">
        <v>1639</v>
      </c>
      <c r="L1080" s="6">
        <f t="shared" si="101"/>
        <v>-112</v>
      </c>
      <c r="M1080">
        <f>SUMIFS(L$2:L1080,E$2:E1080,E1080,B$2:B1080,B1080,C$2:C1080,C1080)</f>
        <v>-112</v>
      </c>
    </row>
    <row r="1081" spans="1:13" x14ac:dyDescent="0.25">
      <c r="A1081" s="5">
        <v>37534</v>
      </c>
      <c r="B1081" s="6">
        <f t="shared" si="96"/>
        <v>2002</v>
      </c>
      <c r="C1081" s="6">
        <f t="shared" si="97"/>
        <v>10</v>
      </c>
      <c r="D1081" s="6" t="str">
        <f t="shared" si="98"/>
        <v>sobota</v>
      </c>
      <c r="E1081" s="6" t="s">
        <v>8</v>
      </c>
      <c r="F1081" s="6">
        <v>645</v>
      </c>
      <c r="G1081" s="6">
        <v>477</v>
      </c>
      <c r="H1081" s="6">
        <v>3</v>
      </c>
      <c r="I1081" s="6">
        <f t="shared" si="99"/>
        <v>1431</v>
      </c>
      <c r="J1081" s="6">
        <f t="shared" si="100"/>
        <v>2076</v>
      </c>
      <c r="K1081" s="6">
        <v>2038</v>
      </c>
      <c r="L1081" s="6">
        <f t="shared" si="101"/>
        <v>-38</v>
      </c>
      <c r="M1081">
        <f>SUMIFS(L$2:L1081,E$2:E1081,E1081,B$2:B1081,B1081,C$2:C1081,C1081)</f>
        <v>198</v>
      </c>
    </row>
    <row r="1082" spans="1:13" x14ac:dyDescent="0.25">
      <c r="A1082" s="5">
        <v>37534</v>
      </c>
      <c r="B1082" s="6">
        <f t="shared" si="96"/>
        <v>2002</v>
      </c>
      <c r="C1082" s="6">
        <f t="shared" si="97"/>
        <v>10</v>
      </c>
      <c r="D1082" s="6" t="str">
        <f t="shared" si="98"/>
        <v>sobota</v>
      </c>
      <c r="E1082" s="6" t="s">
        <v>11</v>
      </c>
      <c r="F1082" s="6">
        <v>828</v>
      </c>
      <c r="G1082" s="6">
        <v>477</v>
      </c>
      <c r="H1082" s="6">
        <v>6</v>
      </c>
      <c r="I1082" s="6">
        <f t="shared" si="99"/>
        <v>2862</v>
      </c>
      <c r="J1082" s="6">
        <f t="shared" si="100"/>
        <v>3690</v>
      </c>
      <c r="K1082" s="6">
        <v>19223</v>
      </c>
      <c r="L1082" s="6">
        <f t="shared" si="101"/>
        <v>15533</v>
      </c>
      <c r="M1082">
        <f>SUMIFS(L$2:L1082,E$2:E1082,E1082,B$2:B1082,B1082,C$2:C1082,C1082)</f>
        <v>15768</v>
      </c>
    </row>
    <row r="1083" spans="1:13" x14ac:dyDescent="0.25">
      <c r="A1083" s="5">
        <v>37535</v>
      </c>
      <c r="B1083" s="6">
        <f t="shared" si="96"/>
        <v>2002</v>
      </c>
      <c r="C1083" s="6">
        <f t="shared" si="97"/>
        <v>10</v>
      </c>
      <c r="D1083" s="6" t="str">
        <f t="shared" si="98"/>
        <v>neděle</v>
      </c>
      <c r="E1083" s="6" t="s">
        <v>7</v>
      </c>
      <c r="F1083" s="6">
        <v>797</v>
      </c>
      <c r="G1083" s="6">
        <v>392</v>
      </c>
      <c r="H1083" s="6">
        <v>6</v>
      </c>
      <c r="I1083" s="6">
        <f t="shared" si="99"/>
        <v>2352</v>
      </c>
      <c r="J1083" s="6">
        <f t="shared" si="100"/>
        <v>3149</v>
      </c>
      <c r="K1083" s="6">
        <v>3222</v>
      </c>
      <c r="L1083" s="6">
        <f t="shared" si="101"/>
        <v>73</v>
      </c>
      <c r="M1083">
        <f>SUMIFS(L$2:L1083,E$2:E1083,E1083,B$2:B1083,B1083,C$2:C1083,C1083)</f>
        <v>-39</v>
      </c>
    </row>
    <row r="1084" spans="1:13" x14ac:dyDescent="0.25">
      <c r="A1084" s="5">
        <v>37535</v>
      </c>
      <c r="B1084" s="6">
        <f t="shared" si="96"/>
        <v>2002</v>
      </c>
      <c r="C1084" s="6">
        <f t="shared" si="97"/>
        <v>10</v>
      </c>
      <c r="D1084" s="6" t="str">
        <f t="shared" si="98"/>
        <v>neděle</v>
      </c>
      <c r="E1084" s="6" t="s">
        <v>8</v>
      </c>
      <c r="F1084" s="6">
        <v>645</v>
      </c>
      <c r="G1084" s="6">
        <v>392</v>
      </c>
      <c r="H1084" s="6">
        <v>10</v>
      </c>
      <c r="I1084" s="6">
        <f t="shared" si="99"/>
        <v>3920</v>
      </c>
      <c r="J1084" s="6">
        <f t="shared" si="100"/>
        <v>4565</v>
      </c>
      <c r="K1084" s="6">
        <v>4200</v>
      </c>
      <c r="L1084" s="6">
        <f t="shared" si="101"/>
        <v>-365</v>
      </c>
      <c r="M1084">
        <f>SUMIFS(L$2:L1084,E$2:E1084,E1084,B$2:B1084,B1084,C$2:C1084,C1084)</f>
        <v>-167</v>
      </c>
    </row>
    <row r="1085" spans="1:13" x14ac:dyDescent="0.25">
      <c r="A1085" s="5">
        <v>37535</v>
      </c>
      <c r="B1085" s="6">
        <f t="shared" si="96"/>
        <v>2002</v>
      </c>
      <c r="C1085" s="6">
        <f t="shared" si="97"/>
        <v>10</v>
      </c>
      <c r="D1085" s="6" t="str">
        <f t="shared" si="98"/>
        <v>neděle</v>
      </c>
      <c r="E1085" s="6" t="s">
        <v>11</v>
      </c>
      <c r="F1085" s="6">
        <v>828</v>
      </c>
      <c r="G1085" s="6">
        <v>392</v>
      </c>
      <c r="H1085" s="6">
        <v>6</v>
      </c>
      <c r="I1085" s="6">
        <f t="shared" si="99"/>
        <v>2352</v>
      </c>
      <c r="J1085" s="6">
        <f t="shared" si="100"/>
        <v>3180</v>
      </c>
      <c r="K1085" s="6">
        <v>11577</v>
      </c>
      <c r="L1085" s="6">
        <f t="shared" si="101"/>
        <v>8397</v>
      </c>
      <c r="M1085">
        <f>SUMIFS(L$2:L1085,E$2:E1085,E1085,B$2:B1085,B1085,C$2:C1085,C1085)</f>
        <v>24165</v>
      </c>
    </row>
    <row r="1086" spans="1:13" x14ac:dyDescent="0.25">
      <c r="A1086" s="5">
        <v>37536</v>
      </c>
      <c r="B1086" s="6">
        <f t="shared" si="96"/>
        <v>2002</v>
      </c>
      <c r="C1086" s="6">
        <f t="shared" si="97"/>
        <v>10</v>
      </c>
      <c r="D1086" s="6" t="str">
        <f t="shared" si="98"/>
        <v>pondělí</v>
      </c>
      <c r="E1086" s="6" t="s">
        <v>8</v>
      </c>
      <c r="F1086" s="6">
        <v>645</v>
      </c>
      <c r="G1086" s="6">
        <v>403</v>
      </c>
      <c r="H1086" s="6">
        <v>9</v>
      </c>
      <c r="I1086" s="6">
        <f t="shared" si="99"/>
        <v>3627</v>
      </c>
      <c r="J1086" s="6">
        <f t="shared" si="100"/>
        <v>4272</v>
      </c>
      <c r="K1086" s="6">
        <v>4918</v>
      </c>
      <c r="L1086" s="6">
        <f t="shared" si="101"/>
        <v>646</v>
      </c>
      <c r="M1086">
        <f>SUMIFS(L$2:L1086,E$2:E1086,E1086,B$2:B1086,B1086,C$2:C1086,C1086)</f>
        <v>479</v>
      </c>
    </row>
    <row r="1087" spans="1:13" x14ac:dyDescent="0.25">
      <c r="A1087" s="5">
        <v>37538</v>
      </c>
      <c r="B1087" s="6">
        <f t="shared" si="96"/>
        <v>2002</v>
      </c>
      <c r="C1087" s="6">
        <f t="shared" si="97"/>
        <v>10</v>
      </c>
      <c r="D1087" s="6" t="str">
        <f t="shared" si="98"/>
        <v>středa</v>
      </c>
      <c r="E1087" s="6" t="s">
        <v>12</v>
      </c>
      <c r="F1087" s="6">
        <v>705</v>
      </c>
      <c r="G1087" s="6">
        <v>542</v>
      </c>
      <c r="H1087" s="6">
        <v>8</v>
      </c>
      <c r="I1087" s="6">
        <f t="shared" si="99"/>
        <v>4336</v>
      </c>
      <c r="J1087" s="6">
        <f t="shared" si="100"/>
        <v>5041</v>
      </c>
      <c r="K1087" s="6">
        <v>6012</v>
      </c>
      <c r="L1087" s="6">
        <f t="shared" si="101"/>
        <v>971</v>
      </c>
      <c r="M1087">
        <f>SUMIFS(L$2:L1087,E$2:E1087,E1087,B$2:B1087,B1087,C$2:C1087,C1087)</f>
        <v>971</v>
      </c>
    </row>
    <row r="1088" spans="1:13" x14ac:dyDescent="0.25">
      <c r="A1088" s="5">
        <v>37539</v>
      </c>
      <c r="B1088" s="6">
        <f t="shared" si="96"/>
        <v>2002</v>
      </c>
      <c r="C1088" s="6">
        <f t="shared" si="97"/>
        <v>10</v>
      </c>
      <c r="D1088" s="6" t="str">
        <f t="shared" si="98"/>
        <v>čtvrtek</v>
      </c>
      <c r="E1088" s="6" t="s">
        <v>11</v>
      </c>
      <c r="F1088" s="6">
        <v>828</v>
      </c>
      <c r="G1088" s="6">
        <v>392</v>
      </c>
      <c r="H1088" s="6">
        <v>4</v>
      </c>
      <c r="I1088" s="6">
        <f t="shared" si="99"/>
        <v>1568</v>
      </c>
      <c r="J1088" s="6">
        <f t="shared" si="100"/>
        <v>2396</v>
      </c>
      <c r="K1088" s="6">
        <v>2471</v>
      </c>
      <c r="L1088" s="6">
        <f t="shared" si="101"/>
        <v>75</v>
      </c>
      <c r="M1088">
        <f>SUMIFS(L$2:L1088,E$2:E1088,E1088,B$2:B1088,B1088,C$2:C1088,C1088)</f>
        <v>24240</v>
      </c>
    </row>
    <row r="1089" spans="1:13" x14ac:dyDescent="0.25">
      <c r="A1089" s="5">
        <v>37540</v>
      </c>
      <c r="B1089" s="6">
        <f t="shared" si="96"/>
        <v>2002</v>
      </c>
      <c r="C1089" s="6">
        <f t="shared" si="97"/>
        <v>10</v>
      </c>
      <c r="D1089" s="6" t="str">
        <f t="shared" si="98"/>
        <v>pátek</v>
      </c>
      <c r="E1089" s="6" t="s">
        <v>8</v>
      </c>
      <c r="F1089" s="6">
        <v>645</v>
      </c>
      <c r="G1089" s="6">
        <v>403</v>
      </c>
      <c r="H1089" s="6">
        <v>8</v>
      </c>
      <c r="I1089" s="6">
        <f t="shared" si="99"/>
        <v>3224</v>
      </c>
      <c r="J1089" s="6">
        <f t="shared" si="100"/>
        <v>3869</v>
      </c>
      <c r="K1089" s="6">
        <v>3908</v>
      </c>
      <c r="L1089" s="6">
        <f t="shared" si="101"/>
        <v>39</v>
      </c>
      <c r="M1089">
        <f>SUMIFS(L$2:L1089,E$2:E1089,E1089,B$2:B1089,B1089,C$2:C1089,C1089)</f>
        <v>518</v>
      </c>
    </row>
    <row r="1090" spans="1:13" x14ac:dyDescent="0.25">
      <c r="A1090" s="5">
        <v>37541</v>
      </c>
      <c r="B1090" s="6">
        <f t="shared" ref="B1090:B1153" si="102">YEAR(A1090)</f>
        <v>2002</v>
      </c>
      <c r="C1090" s="6">
        <f t="shared" ref="C1090:C1153" si="103">MONTH(A1090)</f>
        <v>10</v>
      </c>
      <c r="D1090" s="6" t="str">
        <f t="shared" ref="D1090:D1153" si="104">TEXT(A1090,"dddd")</f>
        <v>sobota</v>
      </c>
      <c r="E1090" s="6" t="s">
        <v>8</v>
      </c>
      <c r="F1090" s="6">
        <v>645</v>
      </c>
      <c r="G1090" s="6">
        <v>477</v>
      </c>
      <c r="H1090" s="6">
        <v>4</v>
      </c>
      <c r="I1090" s="6">
        <f t="shared" ref="I1090:I1153" si="105">G1090*H1090</f>
        <v>1908</v>
      </c>
      <c r="J1090" s="6">
        <f t="shared" ref="J1090:J1153" si="106">F1090+I1090</f>
        <v>2553</v>
      </c>
      <c r="K1090" s="6">
        <v>8356</v>
      </c>
      <c r="L1090" s="6">
        <f t="shared" ref="L1090:L1153" si="107">K1090-J1090</f>
        <v>5803</v>
      </c>
      <c r="M1090">
        <f>SUMIFS(L$2:L1090,E$2:E1090,E1090,B$2:B1090,B1090,C$2:C1090,C1090)</f>
        <v>6321</v>
      </c>
    </row>
    <row r="1091" spans="1:13" x14ac:dyDescent="0.25">
      <c r="A1091" s="5">
        <v>37542</v>
      </c>
      <c r="B1091" s="6">
        <f t="shared" si="102"/>
        <v>2002</v>
      </c>
      <c r="C1091" s="6">
        <f t="shared" si="103"/>
        <v>10</v>
      </c>
      <c r="D1091" s="6" t="str">
        <f t="shared" si="104"/>
        <v>neděle</v>
      </c>
      <c r="E1091" s="6" t="s">
        <v>8</v>
      </c>
      <c r="F1091" s="6">
        <v>645</v>
      </c>
      <c r="G1091" s="6">
        <v>392</v>
      </c>
      <c r="H1091" s="6">
        <v>5</v>
      </c>
      <c r="I1091" s="6">
        <f t="shared" si="105"/>
        <v>1960</v>
      </c>
      <c r="J1091" s="6">
        <f t="shared" si="106"/>
        <v>2605</v>
      </c>
      <c r="K1091" s="6">
        <v>2119</v>
      </c>
      <c r="L1091" s="6">
        <f t="shared" si="107"/>
        <v>-486</v>
      </c>
      <c r="M1091">
        <f>SUMIFS(L$2:L1091,E$2:E1091,E1091,B$2:B1091,B1091,C$2:C1091,C1091)</f>
        <v>5835</v>
      </c>
    </row>
    <row r="1092" spans="1:13" x14ac:dyDescent="0.25">
      <c r="A1092" s="5">
        <v>37542</v>
      </c>
      <c r="B1092" s="6">
        <f t="shared" si="102"/>
        <v>2002</v>
      </c>
      <c r="C1092" s="6">
        <f t="shared" si="103"/>
        <v>10</v>
      </c>
      <c r="D1092" s="6" t="str">
        <f t="shared" si="104"/>
        <v>neděle</v>
      </c>
      <c r="E1092" s="6" t="s">
        <v>11</v>
      </c>
      <c r="F1092" s="6">
        <v>828</v>
      </c>
      <c r="G1092" s="6">
        <v>392</v>
      </c>
      <c r="H1092" s="6">
        <v>2</v>
      </c>
      <c r="I1092" s="6">
        <f t="shared" si="105"/>
        <v>784</v>
      </c>
      <c r="J1092" s="6">
        <f t="shared" si="106"/>
        <v>1612</v>
      </c>
      <c r="K1092" s="6">
        <v>1615</v>
      </c>
      <c r="L1092" s="6">
        <f t="shared" si="107"/>
        <v>3</v>
      </c>
      <c r="M1092">
        <f>SUMIFS(L$2:L1092,E$2:E1092,E1092,B$2:B1092,B1092,C$2:C1092,C1092)</f>
        <v>24243</v>
      </c>
    </row>
    <row r="1093" spans="1:13" x14ac:dyDescent="0.25">
      <c r="A1093" s="5">
        <v>37543</v>
      </c>
      <c r="B1093" s="6">
        <f t="shared" si="102"/>
        <v>2002</v>
      </c>
      <c r="C1093" s="6">
        <f t="shared" si="103"/>
        <v>10</v>
      </c>
      <c r="D1093" s="6" t="str">
        <f t="shared" si="104"/>
        <v>pondělí</v>
      </c>
      <c r="E1093" s="6" t="s">
        <v>7</v>
      </c>
      <c r="F1093" s="6">
        <v>797</v>
      </c>
      <c r="G1093" s="6">
        <v>403</v>
      </c>
      <c r="H1093" s="6">
        <v>1</v>
      </c>
      <c r="I1093" s="6">
        <f t="shared" si="105"/>
        <v>403</v>
      </c>
      <c r="J1093" s="6">
        <f t="shared" si="106"/>
        <v>1200</v>
      </c>
      <c r="K1093" s="6">
        <v>1214</v>
      </c>
      <c r="L1093" s="6">
        <f t="shared" si="107"/>
        <v>14</v>
      </c>
      <c r="M1093">
        <f>SUMIFS(L$2:L1093,E$2:E1093,E1093,B$2:B1093,B1093,C$2:C1093,C1093)</f>
        <v>-25</v>
      </c>
    </row>
    <row r="1094" spans="1:13" x14ac:dyDescent="0.25">
      <c r="A1094" s="5">
        <v>37543</v>
      </c>
      <c r="B1094" s="6">
        <f t="shared" si="102"/>
        <v>2002</v>
      </c>
      <c r="C1094" s="6">
        <f t="shared" si="103"/>
        <v>10</v>
      </c>
      <c r="D1094" s="6" t="str">
        <f t="shared" si="104"/>
        <v>pondělí</v>
      </c>
      <c r="E1094" s="6" t="s">
        <v>10</v>
      </c>
      <c r="F1094" s="6">
        <v>734</v>
      </c>
      <c r="G1094" s="6">
        <v>403</v>
      </c>
      <c r="H1094" s="6">
        <v>1</v>
      </c>
      <c r="I1094" s="6">
        <f t="shared" si="105"/>
        <v>403</v>
      </c>
      <c r="J1094" s="6">
        <f t="shared" si="106"/>
        <v>1137</v>
      </c>
      <c r="K1094" s="6">
        <v>1041</v>
      </c>
      <c r="L1094" s="6">
        <f t="shared" si="107"/>
        <v>-96</v>
      </c>
      <c r="M1094">
        <f>SUMIFS(L$2:L1094,E$2:E1094,E1094,B$2:B1094,B1094,C$2:C1094,C1094)</f>
        <v>-96</v>
      </c>
    </row>
    <row r="1095" spans="1:13" x14ac:dyDescent="0.25">
      <c r="A1095" s="5">
        <v>37544</v>
      </c>
      <c r="B1095" s="6">
        <f t="shared" si="102"/>
        <v>2002</v>
      </c>
      <c r="C1095" s="6">
        <f t="shared" si="103"/>
        <v>10</v>
      </c>
      <c r="D1095" s="6" t="str">
        <f t="shared" si="104"/>
        <v>úterý</v>
      </c>
      <c r="E1095" s="6" t="s">
        <v>11</v>
      </c>
      <c r="F1095" s="6">
        <v>828</v>
      </c>
      <c r="G1095" s="6">
        <v>542</v>
      </c>
      <c r="H1095" s="6">
        <v>10</v>
      </c>
      <c r="I1095" s="6">
        <f t="shared" si="105"/>
        <v>5420</v>
      </c>
      <c r="J1095" s="6">
        <f t="shared" si="106"/>
        <v>6248</v>
      </c>
      <c r="K1095" s="6">
        <v>5451</v>
      </c>
      <c r="L1095" s="6">
        <f t="shared" si="107"/>
        <v>-797</v>
      </c>
      <c r="M1095">
        <f>SUMIFS(L$2:L1095,E$2:E1095,E1095,B$2:B1095,B1095,C$2:C1095,C1095)</f>
        <v>23446</v>
      </c>
    </row>
    <row r="1096" spans="1:13" x14ac:dyDescent="0.25">
      <c r="A1096" s="5">
        <v>37544</v>
      </c>
      <c r="B1096" s="6">
        <f t="shared" si="102"/>
        <v>2002</v>
      </c>
      <c r="C1096" s="6">
        <f t="shared" si="103"/>
        <v>10</v>
      </c>
      <c r="D1096" s="6" t="str">
        <f t="shared" si="104"/>
        <v>úterý</v>
      </c>
      <c r="E1096" s="6" t="s">
        <v>10</v>
      </c>
      <c r="F1096" s="6">
        <v>734</v>
      </c>
      <c r="G1096" s="6">
        <v>542</v>
      </c>
      <c r="H1096" s="6">
        <v>8</v>
      </c>
      <c r="I1096" s="6">
        <f t="shared" si="105"/>
        <v>4336</v>
      </c>
      <c r="J1096" s="6">
        <f t="shared" si="106"/>
        <v>5070</v>
      </c>
      <c r="K1096" s="6">
        <v>19819</v>
      </c>
      <c r="L1096" s="6">
        <f t="shared" si="107"/>
        <v>14749</v>
      </c>
      <c r="M1096">
        <f>SUMIFS(L$2:L1096,E$2:E1096,E1096,B$2:B1096,B1096,C$2:C1096,C1096)</f>
        <v>14653</v>
      </c>
    </row>
    <row r="1097" spans="1:13" x14ac:dyDescent="0.25">
      <c r="A1097" s="5">
        <v>37545</v>
      </c>
      <c r="B1097" s="6">
        <f t="shared" si="102"/>
        <v>2002</v>
      </c>
      <c r="C1097" s="6">
        <f t="shared" si="103"/>
        <v>10</v>
      </c>
      <c r="D1097" s="6" t="str">
        <f t="shared" si="104"/>
        <v>středa</v>
      </c>
      <c r="E1097" s="6" t="s">
        <v>11</v>
      </c>
      <c r="F1097" s="6">
        <v>828</v>
      </c>
      <c r="G1097" s="6">
        <v>542</v>
      </c>
      <c r="H1097" s="6">
        <v>2</v>
      </c>
      <c r="I1097" s="6">
        <f t="shared" si="105"/>
        <v>1084</v>
      </c>
      <c r="J1097" s="6">
        <f t="shared" si="106"/>
        <v>1912</v>
      </c>
      <c r="K1097" s="6">
        <v>1777</v>
      </c>
      <c r="L1097" s="6">
        <f t="shared" si="107"/>
        <v>-135</v>
      </c>
      <c r="M1097">
        <f>SUMIFS(L$2:L1097,E$2:E1097,E1097,B$2:B1097,B1097,C$2:C1097,C1097)</f>
        <v>23311</v>
      </c>
    </row>
    <row r="1098" spans="1:13" x14ac:dyDescent="0.25">
      <c r="A1098" s="5">
        <v>37546</v>
      </c>
      <c r="B1098" s="6">
        <f t="shared" si="102"/>
        <v>2002</v>
      </c>
      <c r="C1098" s="6">
        <f t="shared" si="103"/>
        <v>10</v>
      </c>
      <c r="D1098" s="6" t="str">
        <f t="shared" si="104"/>
        <v>čtvrtek</v>
      </c>
      <c r="E1098" s="6" t="s">
        <v>8</v>
      </c>
      <c r="F1098" s="6">
        <v>645</v>
      </c>
      <c r="G1098" s="6">
        <v>392</v>
      </c>
      <c r="H1098" s="6">
        <v>4</v>
      </c>
      <c r="I1098" s="6">
        <f t="shared" si="105"/>
        <v>1568</v>
      </c>
      <c r="J1098" s="6">
        <f t="shared" si="106"/>
        <v>2213</v>
      </c>
      <c r="K1098" s="6">
        <v>8413</v>
      </c>
      <c r="L1098" s="6">
        <f t="shared" si="107"/>
        <v>6200</v>
      </c>
      <c r="M1098">
        <f>SUMIFS(L$2:L1098,E$2:E1098,E1098,B$2:B1098,B1098,C$2:C1098,C1098)</f>
        <v>12035</v>
      </c>
    </row>
    <row r="1099" spans="1:13" x14ac:dyDescent="0.25">
      <c r="A1099" s="5">
        <v>37547</v>
      </c>
      <c r="B1099" s="6">
        <f t="shared" si="102"/>
        <v>2002</v>
      </c>
      <c r="C1099" s="6">
        <f t="shared" si="103"/>
        <v>10</v>
      </c>
      <c r="D1099" s="6" t="str">
        <f t="shared" si="104"/>
        <v>pátek</v>
      </c>
      <c r="E1099" s="6" t="s">
        <v>7</v>
      </c>
      <c r="F1099" s="6">
        <v>797</v>
      </c>
      <c r="G1099" s="6">
        <v>403</v>
      </c>
      <c r="H1099" s="6">
        <v>5</v>
      </c>
      <c r="I1099" s="6">
        <f t="shared" si="105"/>
        <v>2015</v>
      </c>
      <c r="J1099" s="6">
        <f t="shared" si="106"/>
        <v>2812</v>
      </c>
      <c r="K1099" s="6">
        <v>2628</v>
      </c>
      <c r="L1099" s="6">
        <f t="shared" si="107"/>
        <v>-184</v>
      </c>
      <c r="M1099">
        <f>SUMIFS(L$2:L1099,E$2:E1099,E1099,B$2:B1099,B1099,C$2:C1099,C1099)</f>
        <v>-209</v>
      </c>
    </row>
    <row r="1100" spans="1:13" x14ac:dyDescent="0.25">
      <c r="A1100" s="5">
        <v>37548</v>
      </c>
      <c r="B1100" s="6">
        <f t="shared" si="102"/>
        <v>2002</v>
      </c>
      <c r="C1100" s="6">
        <f t="shared" si="103"/>
        <v>10</v>
      </c>
      <c r="D1100" s="6" t="str">
        <f t="shared" si="104"/>
        <v>sobota</v>
      </c>
      <c r="E1100" s="6" t="s">
        <v>8</v>
      </c>
      <c r="F1100" s="6">
        <v>645</v>
      </c>
      <c r="G1100" s="6">
        <v>477</v>
      </c>
      <c r="H1100" s="6">
        <v>7</v>
      </c>
      <c r="I1100" s="6">
        <f t="shared" si="105"/>
        <v>3339</v>
      </c>
      <c r="J1100" s="6">
        <f t="shared" si="106"/>
        <v>3984</v>
      </c>
      <c r="K1100" s="6">
        <v>3546</v>
      </c>
      <c r="L1100" s="6">
        <f t="shared" si="107"/>
        <v>-438</v>
      </c>
      <c r="M1100">
        <f>SUMIFS(L$2:L1100,E$2:E1100,E1100,B$2:B1100,B1100,C$2:C1100,C1100)</f>
        <v>11597</v>
      </c>
    </row>
    <row r="1101" spans="1:13" x14ac:dyDescent="0.25">
      <c r="A1101" s="5">
        <v>37548</v>
      </c>
      <c r="B1101" s="6">
        <f t="shared" si="102"/>
        <v>2002</v>
      </c>
      <c r="C1101" s="6">
        <f t="shared" si="103"/>
        <v>10</v>
      </c>
      <c r="D1101" s="6" t="str">
        <f t="shared" si="104"/>
        <v>sobota</v>
      </c>
      <c r="E1101" s="6" t="s">
        <v>12</v>
      </c>
      <c r="F1101" s="6">
        <v>705</v>
      </c>
      <c r="G1101" s="6">
        <v>477</v>
      </c>
      <c r="H1101" s="6">
        <v>10</v>
      </c>
      <c r="I1101" s="6">
        <f t="shared" si="105"/>
        <v>4770</v>
      </c>
      <c r="J1101" s="6">
        <f t="shared" si="106"/>
        <v>5475</v>
      </c>
      <c r="K1101" s="6">
        <v>4417</v>
      </c>
      <c r="L1101" s="6">
        <f t="shared" si="107"/>
        <v>-1058</v>
      </c>
      <c r="M1101">
        <f>SUMIFS(L$2:L1101,E$2:E1101,E1101,B$2:B1101,B1101,C$2:C1101,C1101)</f>
        <v>-87</v>
      </c>
    </row>
    <row r="1102" spans="1:13" x14ac:dyDescent="0.25">
      <c r="A1102" s="5">
        <v>37548</v>
      </c>
      <c r="B1102" s="6">
        <f t="shared" si="102"/>
        <v>2002</v>
      </c>
      <c r="C1102" s="6">
        <f t="shared" si="103"/>
        <v>10</v>
      </c>
      <c r="D1102" s="6" t="str">
        <f t="shared" si="104"/>
        <v>sobota</v>
      </c>
      <c r="E1102" s="6" t="s">
        <v>11</v>
      </c>
      <c r="F1102" s="6">
        <v>828</v>
      </c>
      <c r="G1102" s="6">
        <v>477</v>
      </c>
      <c r="H1102" s="6">
        <v>6</v>
      </c>
      <c r="I1102" s="6">
        <f t="shared" si="105"/>
        <v>2862</v>
      </c>
      <c r="J1102" s="6">
        <f t="shared" si="106"/>
        <v>3690</v>
      </c>
      <c r="K1102" s="6">
        <v>3279</v>
      </c>
      <c r="L1102" s="6">
        <f t="shared" si="107"/>
        <v>-411</v>
      </c>
      <c r="M1102">
        <f>SUMIFS(L$2:L1102,E$2:E1102,E1102,B$2:B1102,B1102,C$2:C1102,C1102)</f>
        <v>22900</v>
      </c>
    </row>
    <row r="1103" spans="1:13" x14ac:dyDescent="0.25">
      <c r="A1103" s="5">
        <v>37549</v>
      </c>
      <c r="B1103" s="6">
        <f t="shared" si="102"/>
        <v>2002</v>
      </c>
      <c r="C1103" s="6">
        <f t="shared" si="103"/>
        <v>10</v>
      </c>
      <c r="D1103" s="6" t="str">
        <f t="shared" si="104"/>
        <v>neděle</v>
      </c>
      <c r="E1103" s="6" t="s">
        <v>12</v>
      </c>
      <c r="F1103" s="6">
        <v>705</v>
      </c>
      <c r="G1103" s="6">
        <v>392</v>
      </c>
      <c r="H1103" s="6">
        <v>2</v>
      </c>
      <c r="I1103" s="6">
        <f t="shared" si="105"/>
        <v>784</v>
      </c>
      <c r="J1103" s="6">
        <f t="shared" si="106"/>
        <v>1489</v>
      </c>
      <c r="K1103" s="6">
        <v>1713</v>
      </c>
      <c r="L1103" s="6">
        <f t="shared" si="107"/>
        <v>224</v>
      </c>
      <c r="M1103">
        <f>SUMIFS(L$2:L1103,E$2:E1103,E1103,B$2:B1103,B1103,C$2:C1103,C1103)</f>
        <v>137</v>
      </c>
    </row>
    <row r="1104" spans="1:13" x14ac:dyDescent="0.25">
      <c r="A1104" s="5">
        <v>37549</v>
      </c>
      <c r="B1104" s="6">
        <f t="shared" si="102"/>
        <v>2002</v>
      </c>
      <c r="C1104" s="6">
        <f t="shared" si="103"/>
        <v>10</v>
      </c>
      <c r="D1104" s="6" t="str">
        <f t="shared" si="104"/>
        <v>neděle</v>
      </c>
      <c r="E1104" s="6" t="s">
        <v>7</v>
      </c>
      <c r="F1104" s="6">
        <v>797</v>
      </c>
      <c r="G1104" s="6">
        <v>392</v>
      </c>
      <c r="H1104" s="6">
        <v>4</v>
      </c>
      <c r="I1104" s="6">
        <f t="shared" si="105"/>
        <v>1568</v>
      </c>
      <c r="J1104" s="6">
        <f t="shared" si="106"/>
        <v>2365</v>
      </c>
      <c r="K1104" s="6">
        <v>2537</v>
      </c>
      <c r="L1104" s="6">
        <f t="shared" si="107"/>
        <v>172</v>
      </c>
      <c r="M1104">
        <f>SUMIFS(L$2:L1104,E$2:E1104,E1104,B$2:B1104,B1104,C$2:C1104,C1104)</f>
        <v>-37</v>
      </c>
    </row>
    <row r="1105" spans="1:13" x14ac:dyDescent="0.25">
      <c r="A1105" s="5">
        <v>37552</v>
      </c>
      <c r="B1105" s="6">
        <f t="shared" si="102"/>
        <v>2002</v>
      </c>
      <c r="C1105" s="6">
        <f t="shared" si="103"/>
        <v>10</v>
      </c>
      <c r="D1105" s="6" t="str">
        <f t="shared" si="104"/>
        <v>středa</v>
      </c>
      <c r="E1105" s="6" t="s">
        <v>8</v>
      </c>
      <c r="F1105" s="6">
        <v>645</v>
      </c>
      <c r="G1105" s="6">
        <v>542</v>
      </c>
      <c r="H1105" s="6">
        <v>2</v>
      </c>
      <c r="I1105" s="6">
        <f t="shared" si="105"/>
        <v>1084</v>
      </c>
      <c r="J1105" s="6">
        <f t="shared" si="106"/>
        <v>1729</v>
      </c>
      <c r="K1105" s="6">
        <v>1476</v>
      </c>
      <c r="L1105" s="6">
        <f t="shared" si="107"/>
        <v>-253</v>
      </c>
      <c r="M1105">
        <f>SUMIFS(L$2:L1105,E$2:E1105,E1105,B$2:B1105,B1105,C$2:C1105,C1105)</f>
        <v>11344</v>
      </c>
    </row>
    <row r="1106" spans="1:13" x14ac:dyDescent="0.25">
      <c r="A1106" s="5">
        <v>37552</v>
      </c>
      <c r="B1106" s="6">
        <f t="shared" si="102"/>
        <v>2002</v>
      </c>
      <c r="C1106" s="6">
        <f t="shared" si="103"/>
        <v>10</v>
      </c>
      <c r="D1106" s="6" t="str">
        <f t="shared" si="104"/>
        <v>středa</v>
      </c>
      <c r="E1106" s="6" t="s">
        <v>11</v>
      </c>
      <c r="F1106" s="6">
        <v>828</v>
      </c>
      <c r="G1106" s="6">
        <v>542</v>
      </c>
      <c r="H1106" s="6">
        <v>4</v>
      </c>
      <c r="I1106" s="6">
        <f t="shared" si="105"/>
        <v>2168</v>
      </c>
      <c r="J1106" s="6">
        <f t="shared" si="106"/>
        <v>2996</v>
      </c>
      <c r="K1106" s="6">
        <v>12022</v>
      </c>
      <c r="L1106" s="6">
        <f t="shared" si="107"/>
        <v>9026</v>
      </c>
      <c r="M1106">
        <f>SUMIFS(L$2:L1106,E$2:E1106,E1106,B$2:B1106,B1106,C$2:C1106,C1106)</f>
        <v>31926</v>
      </c>
    </row>
    <row r="1107" spans="1:13" x14ac:dyDescent="0.25">
      <c r="A1107" s="5">
        <v>37553</v>
      </c>
      <c r="B1107" s="6">
        <f t="shared" si="102"/>
        <v>2002</v>
      </c>
      <c r="C1107" s="6">
        <f t="shared" si="103"/>
        <v>10</v>
      </c>
      <c r="D1107" s="6" t="str">
        <f t="shared" si="104"/>
        <v>čtvrtek</v>
      </c>
      <c r="E1107" s="6" t="s">
        <v>8</v>
      </c>
      <c r="F1107" s="6">
        <v>645</v>
      </c>
      <c r="G1107" s="6">
        <v>392</v>
      </c>
      <c r="H1107" s="6">
        <v>7</v>
      </c>
      <c r="I1107" s="6">
        <f t="shared" si="105"/>
        <v>2744</v>
      </c>
      <c r="J1107" s="6">
        <f t="shared" si="106"/>
        <v>3389</v>
      </c>
      <c r="K1107" s="6">
        <v>3258</v>
      </c>
      <c r="L1107" s="6">
        <f t="shared" si="107"/>
        <v>-131</v>
      </c>
      <c r="M1107">
        <f>SUMIFS(L$2:L1107,E$2:E1107,E1107,B$2:B1107,B1107,C$2:C1107,C1107)</f>
        <v>11213</v>
      </c>
    </row>
    <row r="1108" spans="1:13" x14ac:dyDescent="0.25">
      <c r="A1108" s="5">
        <v>37553</v>
      </c>
      <c r="B1108" s="6">
        <f t="shared" si="102"/>
        <v>2002</v>
      </c>
      <c r="C1108" s="6">
        <f t="shared" si="103"/>
        <v>10</v>
      </c>
      <c r="D1108" s="6" t="str">
        <f t="shared" si="104"/>
        <v>čtvrtek</v>
      </c>
      <c r="E1108" s="6" t="s">
        <v>11</v>
      </c>
      <c r="F1108" s="6">
        <v>828</v>
      </c>
      <c r="G1108" s="6">
        <v>392</v>
      </c>
      <c r="H1108" s="6">
        <v>4</v>
      </c>
      <c r="I1108" s="6">
        <f t="shared" si="105"/>
        <v>1568</v>
      </c>
      <c r="J1108" s="6">
        <f t="shared" si="106"/>
        <v>2396</v>
      </c>
      <c r="K1108" s="6">
        <v>2501</v>
      </c>
      <c r="L1108" s="6">
        <f t="shared" si="107"/>
        <v>105</v>
      </c>
      <c r="M1108">
        <f>SUMIFS(L$2:L1108,E$2:E1108,E1108,B$2:B1108,B1108,C$2:C1108,C1108)</f>
        <v>32031</v>
      </c>
    </row>
    <row r="1109" spans="1:13" x14ac:dyDescent="0.25">
      <c r="A1109" s="5">
        <v>37553</v>
      </c>
      <c r="B1109" s="6">
        <f t="shared" si="102"/>
        <v>2002</v>
      </c>
      <c r="C1109" s="6">
        <f t="shared" si="103"/>
        <v>10</v>
      </c>
      <c r="D1109" s="6" t="str">
        <f t="shared" si="104"/>
        <v>čtvrtek</v>
      </c>
      <c r="E1109" s="6" t="s">
        <v>12</v>
      </c>
      <c r="F1109" s="6">
        <v>705</v>
      </c>
      <c r="G1109" s="6">
        <v>392</v>
      </c>
      <c r="H1109" s="6">
        <v>9</v>
      </c>
      <c r="I1109" s="6">
        <f t="shared" si="105"/>
        <v>3528</v>
      </c>
      <c r="J1109" s="6">
        <f t="shared" si="106"/>
        <v>4233</v>
      </c>
      <c r="K1109" s="6">
        <v>4383</v>
      </c>
      <c r="L1109" s="6">
        <f t="shared" si="107"/>
        <v>150</v>
      </c>
      <c r="M1109">
        <f>SUMIFS(L$2:L1109,E$2:E1109,E1109,B$2:B1109,B1109,C$2:C1109,C1109)</f>
        <v>287</v>
      </c>
    </row>
    <row r="1110" spans="1:13" x14ac:dyDescent="0.25">
      <c r="A1110" s="5">
        <v>37554</v>
      </c>
      <c r="B1110" s="6">
        <f t="shared" si="102"/>
        <v>2002</v>
      </c>
      <c r="C1110" s="6">
        <f t="shared" si="103"/>
        <v>10</v>
      </c>
      <c r="D1110" s="6" t="str">
        <f t="shared" si="104"/>
        <v>pátek</v>
      </c>
      <c r="E1110" s="6" t="s">
        <v>12</v>
      </c>
      <c r="F1110" s="6">
        <v>705</v>
      </c>
      <c r="G1110" s="6">
        <v>403</v>
      </c>
      <c r="H1110" s="6">
        <v>1</v>
      </c>
      <c r="I1110" s="6">
        <f t="shared" si="105"/>
        <v>403</v>
      </c>
      <c r="J1110" s="6">
        <f t="shared" si="106"/>
        <v>1108</v>
      </c>
      <c r="K1110" s="6">
        <v>1112</v>
      </c>
      <c r="L1110" s="6">
        <f t="shared" si="107"/>
        <v>4</v>
      </c>
      <c r="M1110">
        <f>SUMIFS(L$2:L1110,E$2:E1110,E1110,B$2:B1110,B1110,C$2:C1110,C1110)</f>
        <v>291</v>
      </c>
    </row>
    <row r="1111" spans="1:13" x14ac:dyDescent="0.25">
      <c r="A1111" s="5">
        <v>37554</v>
      </c>
      <c r="B1111" s="6">
        <f t="shared" si="102"/>
        <v>2002</v>
      </c>
      <c r="C1111" s="6">
        <f t="shared" si="103"/>
        <v>10</v>
      </c>
      <c r="D1111" s="6" t="str">
        <f t="shared" si="104"/>
        <v>pátek</v>
      </c>
      <c r="E1111" s="6" t="s">
        <v>10</v>
      </c>
      <c r="F1111" s="6">
        <v>734</v>
      </c>
      <c r="G1111" s="6">
        <v>403</v>
      </c>
      <c r="H1111" s="6">
        <v>2</v>
      </c>
      <c r="I1111" s="6">
        <f t="shared" si="105"/>
        <v>806</v>
      </c>
      <c r="J1111" s="6">
        <f t="shared" si="106"/>
        <v>1540</v>
      </c>
      <c r="K1111" s="6">
        <v>1513</v>
      </c>
      <c r="L1111" s="6">
        <f t="shared" si="107"/>
        <v>-27</v>
      </c>
      <c r="M1111">
        <f>SUMIFS(L$2:L1111,E$2:E1111,E1111,B$2:B1111,B1111,C$2:C1111,C1111)</f>
        <v>14626</v>
      </c>
    </row>
    <row r="1112" spans="1:13" x14ac:dyDescent="0.25">
      <c r="A1112" s="5">
        <v>37555</v>
      </c>
      <c r="B1112" s="6">
        <f t="shared" si="102"/>
        <v>2002</v>
      </c>
      <c r="C1112" s="6">
        <f t="shared" si="103"/>
        <v>10</v>
      </c>
      <c r="D1112" s="6" t="str">
        <f t="shared" si="104"/>
        <v>sobota</v>
      </c>
      <c r="E1112" s="6" t="s">
        <v>11</v>
      </c>
      <c r="F1112" s="6">
        <v>828</v>
      </c>
      <c r="G1112" s="6">
        <v>477</v>
      </c>
      <c r="H1112" s="6">
        <v>7</v>
      </c>
      <c r="I1112" s="6">
        <f t="shared" si="105"/>
        <v>3339</v>
      </c>
      <c r="J1112" s="6">
        <f t="shared" si="106"/>
        <v>4167</v>
      </c>
      <c r="K1112" s="6">
        <v>19002</v>
      </c>
      <c r="L1112" s="6">
        <f t="shared" si="107"/>
        <v>14835</v>
      </c>
      <c r="M1112">
        <f>SUMIFS(L$2:L1112,E$2:E1112,E1112,B$2:B1112,B1112,C$2:C1112,C1112)</f>
        <v>46866</v>
      </c>
    </row>
    <row r="1113" spans="1:13" x14ac:dyDescent="0.25">
      <c r="A1113" s="5">
        <v>37556</v>
      </c>
      <c r="B1113" s="6">
        <f t="shared" si="102"/>
        <v>2002</v>
      </c>
      <c r="C1113" s="6">
        <f t="shared" si="103"/>
        <v>10</v>
      </c>
      <c r="D1113" s="6" t="str">
        <f t="shared" si="104"/>
        <v>neděle</v>
      </c>
      <c r="E1113" s="6" t="s">
        <v>8</v>
      </c>
      <c r="F1113" s="6">
        <v>645</v>
      </c>
      <c r="G1113" s="6">
        <v>392</v>
      </c>
      <c r="H1113" s="6">
        <v>9</v>
      </c>
      <c r="I1113" s="6">
        <f t="shared" si="105"/>
        <v>3528</v>
      </c>
      <c r="J1113" s="6">
        <f t="shared" si="106"/>
        <v>4173</v>
      </c>
      <c r="K1113" s="6">
        <v>21636</v>
      </c>
      <c r="L1113" s="6">
        <f t="shared" si="107"/>
        <v>17463</v>
      </c>
      <c r="M1113">
        <f>SUMIFS(L$2:L1113,E$2:E1113,E1113,B$2:B1113,B1113,C$2:C1113,C1113)</f>
        <v>28676</v>
      </c>
    </row>
    <row r="1114" spans="1:13" x14ac:dyDescent="0.25">
      <c r="A1114" s="5">
        <v>37557</v>
      </c>
      <c r="B1114" s="6">
        <f t="shared" si="102"/>
        <v>2002</v>
      </c>
      <c r="C1114" s="6">
        <f t="shared" si="103"/>
        <v>10</v>
      </c>
      <c r="D1114" s="6" t="str">
        <f t="shared" si="104"/>
        <v>pondělí</v>
      </c>
      <c r="E1114" s="6" t="s">
        <v>11</v>
      </c>
      <c r="F1114" s="6">
        <v>828</v>
      </c>
      <c r="G1114" s="6">
        <v>403</v>
      </c>
      <c r="H1114" s="6">
        <v>4</v>
      </c>
      <c r="I1114" s="6">
        <f t="shared" si="105"/>
        <v>1612</v>
      </c>
      <c r="J1114" s="6">
        <f t="shared" si="106"/>
        <v>2440</v>
      </c>
      <c r="K1114" s="6">
        <v>2786</v>
      </c>
      <c r="L1114" s="6">
        <f t="shared" si="107"/>
        <v>346</v>
      </c>
      <c r="M1114">
        <f>SUMIFS(L$2:L1114,E$2:E1114,E1114,B$2:B1114,B1114,C$2:C1114,C1114)</f>
        <v>47212</v>
      </c>
    </row>
    <row r="1115" spans="1:13" x14ac:dyDescent="0.25">
      <c r="A1115" s="5">
        <v>37559</v>
      </c>
      <c r="B1115" s="6">
        <f t="shared" si="102"/>
        <v>2002</v>
      </c>
      <c r="C1115" s="6">
        <f t="shared" si="103"/>
        <v>10</v>
      </c>
      <c r="D1115" s="6" t="str">
        <f t="shared" si="104"/>
        <v>středa</v>
      </c>
      <c r="E1115" s="6" t="s">
        <v>7</v>
      </c>
      <c r="F1115" s="6">
        <v>797</v>
      </c>
      <c r="G1115" s="6">
        <v>542</v>
      </c>
      <c r="H1115" s="6">
        <v>1</v>
      </c>
      <c r="I1115" s="6">
        <f t="shared" si="105"/>
        <v>542</v>
      </c>
      <c r="J1115" s="6">
        <f t="shared" si="106"/>
        <v>1339</v>
      </c>
      <c r="K1115" s="6">
        <v>1303</v>
      </c>
      <c r="L1115" s="6">
        <f t="shared" si="107"/>
        <v>-36</v>
      </c>
      <c r="M1115">
        <f>SUMIFS(L$2:L1115,E$2:E1115,E1115,B$2:B1115,B1115,C$2:C1115,C1115)</f>
        <v>-73</v>
      </c>
    </row>
    <row r="1116" spans="1:13" x14ac:dyDescent="0.25">
      <c r="A1116" s="5">
        <v>37560</v>
      </c>
      <c r="B1116" s="6">
        <f t="shared" si="102"/>
        <v>2002</v>
      </c>
      <c r="C1116" s="6">
        <f t="shared" si="103"/>
        <v>10</v>
      </c>
      <c r="D1116" s="6" t="str">
        <f t="shared" si="104"/>
        <v>čtvrtek</v>
      </c>
      <c r="E1116" s="6" t="s">
        <v>11</v>
      </c>
      <c r="F1116" s="6">
        <v>828</v>
      </c>
      <c r="G1116" s="6">
        <v>392</v>
      </c>
      <c r="H1116" s="6">
        <v>9</v>
      </c>
      <c r="I1116" s="6">
        <f t="shared" si="105"/>
        <v>3528</v>
      </c>
      <c r="J1116" s="6">
        <f t="shared" si="106"/>
        <v>4356</v>
      </c>
      <c r="K1116" s="6">
        <v>4665</v>
      </c>
      <c r="L1116" s="6">
        <f t="shared" si="107"/>
        <v>309</v>
      </c>
      <c r="M1116">
        <f>SUMIFS(L$2:L1116,E$2:E1116,E1116,B$2:B1116,B1116,C$2:C1116,C1116)</f>
        <v>47521</v>
      </c>
    </row>
    <row r="1117" spans="1:13" x14ac:dyDescent="0.25">
      <c r="A1117" s="5">
        <v>37561</v>
      </c>
      <c r="B1117" s="6">
        <f t="shared" si="102"/>
        <v>2002</v>
      </c>
      <c r="C1117" s="6">
        <f t="shared" si="103"/>
        <v>11</v>
      </c>
      <c r="D1117" s="6" t="str">
        <f t="shared" si="104"/>
        <v>pátek</v>
      </c>
      <c r="E1117" s="6" t="s">
        <v>12</v>
      </c>
      <c r="F1117" s="6">
        <v>705</v>
      </c>
      <c r="G1117" s="6">
        <v>403</v>
      </c>
      <c r="H1117" s="6">
        <v>3</v>
      </c>
      <c r="I1117" s="6">
        <f t="shared" si="105"/>
        <v>1209</v>
      </c>
      <c r="J1117" s="6">
        <f t="shared" si="106"/>
        <v>1914</v>
      </c>
      <c r="K1117" s="6">
        <v>2247</v>
      </c>
      <c r="L1117" s="6">
        <f t="shared" si="107"/>
        <v>333</v>
      </c>
      <c r="M1117">
        <f>SUMIFS(L$2:L1117,E$2:E1117,E1117,B$2:B1117,B1117,C$2:C1117,C1117)</f>
        <v>333</v>
      </c>
    </row>
    <row r="1118" spans="1:13" x14ac:dyDescent="0.25">
      <c r="A1118" s="5">
        <v>37561</v>
      </c>
      <c r="B1118" s="6">
        <f t="shared" si="102"/>
        <v>2002</v>
      </c>
      <c r="C1118" s="6">
        <f t="shared" si="103"/>
        <v>11</v>
      </c>
      <c r="D1118" s="6" t="str">
        <f t="shared" si="104"/>
        <v>pátek</v>
      </c>
      <c r="E1118" s="6" t="s">
        <v>11</v>
      </c>
      <c r="F1118" s="6">
        <v>828</v>
      </c>
      <c r="G1118" s="6">
        <v>403</v>
      </c>
      <c r="H1118" s="6">
        <v>8</v>
      </c>
      <c r="I1118" s="6">
        <f t="shared" si="105"/>
        <v>3224</v>
      </c>
      <c r="J1118" s="6">
        <f t="shared" si="106"/>
        <v>4052</v>
      </c>
      <c r="K1118" s="6">
        <v>24244</v>
      </c>
      <c r="L1118" s="6">
        <f t="shared" si="107"/>
        <v>20192</v>
      </c>
      <c r="M1118">
        <f>SUMIFS(L$2:L1118,E$2:E1118,E1118,B$2:B1118,B1118,C$2:C1118,C1118)</f>
        <v>20192</v>
      </c>
    </row>
    <row r="1119" spans="1:13" x14ac:dyDescent="0.25">
      <c r="A1119" s="5">
        <v>37563</v>
      </c>
      <c r="B1119" s="6">
        <f t="shared" si="102"/>
        <v>2002</v>
      </c>
      <c r="C1119" s="6">
        <f t="shared" si="103"/>
        <v>11</v>
      </c>
      <c r="D1119" s="6" t="str">
        <f t="shared" si="104"/>
        <v>neděle</v>
      </c>
      <c r="E1119" s="6" t="s">
        <v>8</v>
      </c>
      <c r="F1119" s="6">
        <v>645</v>
      </c>
      <c r="G1119" s="6">
        <v>392</v>
      </c>
      <c r="H1119" s="6">
        <v>8</v>
      </c>
      <c r="I1119" s="6">
        <f t="shared" si="105"/>
        <v>3136</v>
      </c>
      <c r="J1119" s="6">
        <f t="shared" si="106"/>
        <v>3781</v>
      </c>
      <c r="K1119" s="6">
        <v>3684</v>
      </c>
      <c r="L1119" s="6">
        <f t="shared" si="107"/>
        <v>-97</v>
      </c>
      <c r="M1119">
        <f>SUMIFS(L$2:L1119,E$2:E1119,E1119,B$2:B1119,B1119,C$2:C1119,C1119)</f>
        <v>-97</v>
      </c>
    </row>
    <row r="1120" spans="1:13" x14ac:dyDescent="0.25">
      <c r="A1120" s="5">
        <v>37567</v>
      </c>
      <c r="B1120" s="6">
        <f t="shared" si="102"/>
        <v>2002</v>
      </c>
      <c r="C1120" s="6">
        <f t="shared" si="103"/>
        <v>11</v>
      </c>
      <c r="D1120" s="6" t="str">
        <f t="shared" si="104"/>
        <v>čtvrtek</v>
      </c>
      <c r="E1120" s="6" t="s">
        <v>7</v>
      </c>
      <c r="F1120" s="6">
        <v>797</v>
      </c>
      <c r="G1120" s="6">
        <v>392</v>
      </c>
      <c r="H1120" s="6">
        <v>4</v>
      </c>
      <c r="I1120" s="6">
        <f t="shared" si="105"/>
        <v>1568</v>
      </c>
      <c r="J1120" s="6">
        <f t="shared" si="106"/>
        <v>2365</v>
      </c>
      <c r="K1120" s="6">
        <v>2641</v>
      </c>
      <c r="L1120" s="6">
        <f t="shared" si="107"/>
        <v>276</v>
      </c>
      <c r="M1120">
        <f>SUMIFS(L$2:L1120,E$2:E1120,E1120,B$2:B1120,B1120,C$2:C1120,C1120)</f>
        <v>276</v>
      </c>
    </row>
    <row r="1121" spans="1:13" x14ac:dyDescent="0.25">
      <c r="A1121" s="5">
        <v>37569</v>
      </c>
      <c r="B1121" s="6">
        <f t="shared" si="102"/>
        <v>2002</v>
      </c>
      <c r="C1121" s="6">
        <f t="shared" si="103"/>
        <v>11</v>
      </c>
      <c r="D1121" s="6" t="str">
        <f t="shared" si="104"/>
        <v>sobota</v>
      </c>
      <c r="E1121" s="6" t="s">
        <v>11</v>
      </c>
      <c r="F1121" s="6">
        <v>828</v>
      </c>
      <c r="G1121" s="6">
        <v>477</v>
      </c>
      <c r="H1121" s="6">
        <v>1</v>
      </c>
      <c r="I1121" s="6">
        <f t="shared" si="105"/>
        <v>477</v>
      </c>
      <c r="J1121" s="6">
        <f t="shared" si="106"/>
        <v>1305</v>
      </c>
      <c r="K1121" s="6">
        <v>1543</v>
      </c>
      <c r="L1121" s="6">
        <f t="shared" si="107"/>
        <v>238</v>
      </c>
      <c r="M1121">
        <f>SUMIFS(L$2:L1121,E$2:E1121,E1121,B$2:B1121,B1121,C$2:C1121,C1121)</f>
        <v>20430</v>
      </c>
    </row>
    <row r="1122" spans="1:13" x14ac:dyDescent="0.25">
      <c r="A1122" s="5">
        <v>37570</v>
      </c>
      <c r="B1122" s="6">
        <f t="shared" si="102"/>
        <v>2002</v>
      </c>
      <c r="C1122" s="6">
        <f t="shared" si="103"/>
        <v>11</v>
      </c>
      <c r="D1122" s="6" t="str">
        <f t="shared" si="104"/>
        <v>neděle</v>
      </c>
      <c r="E1122" s="6" t="s">
        <v>7</v>
      </c>
      <c r="F1122" s="6">
        <v>797</v>
      </c>
      <c r="G1122" s="6">
        <v>392</v>
      </c>
      <c r="H1122" s="6">
        <v>10</v>
      </c>
      <c r="I1122" s="6">
        <f t="shared" si="105"/>
        <v>3920</v>
      </c>
      <c r="J1122" s="6">
        <f t="shared" si="106"/>
        <v>4717</v>
      </c>
      <c r="K1122" s="6">
        <v>4360</v>
      </c>
      <c r="L1122" s="6">
        <f t="shared" si="107"/>
        <v>-357</v>
      </c>
      <c r="M1122">
        <f>SUMIFS(L$2:L1122,E$2:E1122,E1122,B$2:B1122,B1122,C$2:C1122,C1122)</f>
        <v>-81</v>
      </c>
    </row>
    <row r="1123" spans="1:13" x14ac:dyDescent="0.25">
      <c r="A1123" s="5">
        <v>37571</v>
      </c>
      <c r="B1123" s="6">
        <f t="shared" si="102"/>
        <v>2002</v>
      </c>
      <c r="C1123" s="6">
        <f t="shared" si="103"/>
        <v>11</v>
      </c>
      <c r="D1123" s="6" t="str">
        <f t="shared" si="104"/>
        <v>pondělí</v>
      </c>
      <c r="E1123" s="6" t="s">
        <v>11</v>
      </c>
      <c r="F1123" s="6">
        <v>828</v>
      </c>
      <c r="G1123" s="6">
        <v>403</v>
      </c>
      <c r="H1123" s="6">
        <v>2</v>
      </c>
      <c r="I1123" s="6">
        <f t="shared" si="105"/>
        <v>806</v>
      </c>
      <c r="J1123" s="6">
        <f t="shared" si="106"/>
        <v>1634</v>
      </c>
      <c r="K1123" s="6">
        <v>1449</v>
      </c>
      <c r="L1123" s="6">
        <f t="shared" si="107"/>
        <v>-185</v>
      </c>
      <c r="M1123">
        <f>SUMIFS(L$2:L1123,E$2:E1123,E1123,B$2:B1123,B1123,C$2:C1123,C1123)</f>
        <v>20245</v>
      </c>
    </row>
    <row r="1124" spans="1:13" x14ac:dyDescent="0.25">
      <c r="A1124" s="5">
        <v>37572</v>
      </c>
      <c r="B1124" s="6">
        <f t="shared" si="102"/>
        <v>2002</v>
      </c>
      <c r="C1124" s="6">
        <f t="shared" si="103"/>
        <v>11</v>
      </c>
      <c r="D1124" s="6" t="str">
        <f t="shared" si="104"/>
        <v>úterý</v>
      </c>
      <c r="E1124" s="6" t="s">
        <v>10</v>
      </c>
      <c r="F1124" s="6">
        <v>734</v>
      </c>
      <c r="G1124" s="6">
        <v>542</v>
      </c>
      <c r="H1124" s="6">
        <v>5</v>
      </c>
      <c r="I1124" s="6">
        <f t="shared" si="105"/>
        <v>2710</v>
      </c>
      <c r="J1124" s="6">
        <f t="shared" si="106"/>
        <v>3444</v>
      </c>
      <c r="K1124" s="6">
        <v>3179</v>
      </c>
      <c r="L1124" s="6">
        <f t="shared" si="107"/>
        <v>-265</v>
      </c>
      <c r="M1124">
        <f>SUMIFS(L$2:L1124,E$2:E1124,E1124,B$2:B1124,B1124,C$2:C1124,C1124)</f>
        <v>-265</v>
      </c>
    </row>
    <row r="1125" spans="1:13" x14ac:dyDescent="0.25">
      <c r="A1125" s="5">
        <v>37574</v>
      </c>
      <c r="B1125" s="6">
        <f t="shared" si="102"/>
        <v>2002</v>
      </c>
      <c r="C1125" s="6">
        <f t="shared" si="103"/>
        <v>11</v>
      </c>
      <c r="D1125" s="6" t="str">
        <f t="shared" si="104"/>
        <v>čtvrtek</v>
      </c>
      <c r="E1125" s="6" t="s">
        <v>11</v>
      </c>
      <c r="F1125" s="6">
        <v>828</v>
      </c>
      <c r="G1125" s="6">
        <v>392</v>
      </c>
      <c r="H1125" s="6">
        <v>7</v>
      </c>
      <c r="I1125" s="6">
        <f t="shared" si="105"/>
        <v>2744</v>
      </c>
      <c r="J1125" s="6">
        <f t="shared" si="106"/>
        <v>3572</v>
      </c>
      <c r="K1125" s="6">
        <v>3287</v>
      </c>
      <c r="L1125" s="6">
        <f t="shared" si="107"/>
        <v>-285</v>
      </c>
      <c r="M1125">
        <f>SUMIFS(L$2:L1125,E$2:E1125,E1125,B$2:B1125,B1125,C$2:C1125,C1125)</f>
        <v>19960</v>
      </c>
    </row>
    <row r="1126" spans="1:13" x14ac:dyDescent="0.25">
      <c r="A1126" s="5">
        <v>37574</v>
      </c>
      <c r="B1126" s="6">
        <f t="shared" si="102"/>
        <v>2002</v>
      </c>
      <c r="C1126" s="6">
        <f t="shared" si="103"/>
        <v>11</v>
      </c>
      <c r="D1126" s="6" t="str">
        <f t="shared" si="104"/>
        <v>čtvrtek</v>
      </c>
      <c r="E1126" s="6" t="s">
        <v>8</v>
      </c>
      <c r="F1126" s="6">
        <v>645</v>
      </c>
      <c r="G1126" s="6">
        <v>392</v>
      </c>
      <c r="H1126" s="6">
        <v>8</v>
      </c>
      <c r="I1126" s="6">
        <f t="shared" si="105"/>
        <v>3136</v>
      </c>
      <c r="J1126" s="6">
        <f t="shared" si="106"/>
        <v>3781</v>
      </c>
      <c r="K1126" s="6">
        <v>23236</v>
      </c>
      <c r="L1126" s="6">
        <f t="shared" si="107"/>
        <v>19455</v>
      </c>
      <c r="M1126">
        <f>SUMIFS(L$2:L1126,E$2:E1126,E1126,B$2:B1126,B1126,C$2:C1126,C1126)</f>
        <v>19358</v>
      </c>
    </row>
    <row r="1127" spans="1:13" x14ac:dyDescent="0.25">
      <c r="A1127" s="5">
        <v>37576</v>
      </c>
      <c r="B1127" s="6">
        <f t="shared" si="102"/>
        <v>2002</v>
      </c>
      <c r="C1127" s="6">
        <f t="shared" si="103"/>
        <v>11</v>
      </c>
      <c r="D1127" s="6" t="str">
        <f t="shared" si="104"/>
        <v>sobota</v>
      </c>
      <c r="E1127" s="6" t="s">
        <v>8</v>
      </c>
      <c r="F1127" s="6">
        <v>645</v>
      </c>
      <c r="G1127" s="6">
        <v>477</v>
      </c>
      <c r="H1127" s="6">
        <v>7</v>
      </c>
      <c r="I1127" s="6">
        <f t="shared" si="105"/>
        <v>3339</v>
      </c>
      <c r="J1127" s="6">
        <f t="shared" si="106"/>
        <v>3984</v>
      </c>
      <c r="K1127" s="6">
        <v>3565</v>
      </c>
      <c r="L1127" s="6">
        <f t="shared" si="107"/>
        <v>-419</v>
      </c>
      <c r="M1127">
        <f>SUMIFS(L$2:L1127,E$2:E1127,E1127,B$2:B1127,B1127,C$2:C1127,C1127)</f>
        <v>18939</v>
      </c>
    </row>
    <row r="1128" spans="1:13" x14ac:dyDescent="0.25">
      <c r="A1128" s="5">
        <v>37576</v>
      </c>
      <c r="B1128" s="6">
        <f t="shared" si="102"/>
        <v>2002</v>
      </c>
      <c r="C1128" s="6">
        <f t="shared" si="103"/>
        <v>11</v>
      </c>
      <c r="D1128" s="6" t="str">
        <f t="shared" si="104"/>
        <v>sobota</v>
      </c>
      <c r="E1128" s="6" t="s">
        <v>7</v>
      </c>
      <c r="F1128" s="6">
        <v>797</v>
      </c>
      <c r="G1128" s="6">
        <v>477</v>
      </c>
      <c r="H1128" s="6">
        <v>7</v>
      </c>
      <c r="I1128" s="6">
        <f t="shared" si="105"/>
        <v>3339</v>
      </c>
      <c r="J1128" s="6">
        <f t="shared" si="106"/>
        <v>4136</v>
      </c>
      <c r="K1128" s="6">
        <v>3472</v>
      </c>
      <c r="L1128" s="6">
        <f t="shared" si="107"/>
        <v>-664</v>
      </c>
      <c r="M1128">
        <f>SUMIFS(L$2:L1128,E$2:E1128,E1128,B$2:B1128,B1128,C$2:C1128,C1128)</f>
        <v>-745</v>
      </c>
    </row>
    <row r="1129" spans="1:13" x14ac:dyDescent="0.25">
      <c r="A1129" s="5">
        <v>37577</v>
      </c>
      <c r="B1129" s="6">
        <f t="shared" si="102"/>
        <v>2002</v>
      </c>
      <c r="C1129" s="6">
        <f t="shared" si="103"/>
        <v>11</v>
      </c>
      <c r="D1129" s="6" t="str">
        <f t="shared" si="104"/>
        <v>neděle</v>
      </c>
      <c r="E1129" s="6" t="s">
        <v>8</v>
      </c>
      <c r="F1129" s="6">
        <v>645</v>
      </c>
      <c r="G1129" s="6">
        <v>392</v>
      </c>
      <c r="H1129" s="6">
        <v>8</v>
      </c>
      <c r="I1129" s="6">
        <f t="shared" si="105"/>
        <v>3136</v>
      </c>
      <c r="J1129" s="6">
        <f t="shared" si="106"/>
        <v>3781</v>
      </c>
      <c r="K1129" s="6">
        <v>17032</v>
      </c>
      <c r="L1129" s="6">
        <f t="shared" si="107"/>
        <v>13251</v>
      </c>
      <c r="M1129">
        <f>SUMIFS(L$2:L1129,E$2:E1129,E1129,B$2:B1129,B1129,C$2:C1129,C1129)</f>
        <v>32190</v>
      </c>
    </row>
    <row r="1130" spans="1:13" x14ac:dyDescent="0.25">
      <c r="A1130" s="5">
        <v>37578</v>
      </c>
      <c r="B1130" s="6">
        <f t="shared" si="102"/>
        <v>2002</v>
      </c>
      <c r="C1130" s="6">
        <f t="shared" si="103"/>
        <v>11</v>
      </c>
      <c r="D1130" s="6" t="str">
        <f t="shared" si="104"/>
        <v>pondělí</v>
      </c>
      <c r="E1130" s="6" t="s">
        <v>11</v>
      </c>
      <c r="F1130" s="6">
        <v>828</v>
      </c>
      <c r="G1130" s="6">
        <v>403</v>
      </c>
      <c r="H1130" s="6">
        <v>9</v>
      </c>
      <c r="I1130" s="6">
        <f t="shared" si="105"/>
        <v>3627</v>
      </c>
      <c r="J1130" s="6">
        <f t="shared" si="106"/>
        <v>4455</v>
      </c>
      <c r="K1130" s="6">
        <v>27442</v>
      </c>
      <c r="L1130" s="6">
        <f t="shared" si="107"/>
        <v>22987</v>
      </c>
      <c r="M1130">
        <f>SUMIFS(L$2:L1130,E$2:E1130,E1130,B$2:B1130,B1130,C$2:C1130,C1130)</f>
        <v>42947</v>
      </c>
    </row>
    <row r="1131" spans="1:13" x14ac:dyDescent="0.25">
      <c r="A1131" s="5">
        <v>37578</v>
      </c>
      <c r="B1131" s="6">
        <f t="shared" si="102"/>
        <v>2002</v>
      </c>
      <c r="C1131" s="6">
        <f t="shared" si="103"/>
        <v>11</v>
      </c>
      <c r="D1131" s="6" t="str">
        <f t="shared" si="104"/>
        <v>pondělí</v>
      </c>
      <c r="E1131" s="6" t="s">
        <v>12</v>
      </c>
      <c r="F1131" s="6">
        <v>705</v>
      </c>
      <c r="G1131" s="6">
        <v>403</v>
      </c>
      <c r="H1131" s="6">
        <v>1</v>
      </c>
      <c r="I1131" s="6">
        <f t="shared" si="105"/>
        <v>403</v>
      </c>
      <c r="J1131" s="6">
        <f t="shared" si="106"/>
        <v>1108</v>
      </c>
      <c r="K1131" s="6">
        <v>1510</v>
      </c>
      <c r="L1131" s="6">
        <f t="shared" si="107"/>
        <v>402</v>
      </c>
      <c r="M1131">
        <f>SUMIFS(L$2:L1131,E$2:E1131,E1131,B$2:B1131,B1131,C$2:C1131,C1131)</f>
        <v>735</v>
      </c>
    </row>
    <row r="1132" spans="1:13" x14ac:dyDescent="0.25">
      <c r="A1132" s="5">
        <v>37580</v>
      </c>
      <c r="B1132" s="6">
        <f t="shared" si="102"/>
        <v>2002</v>
      </c>
      <c r="C1132" s="6">
        <f t="shared" si="103"/>
        <v>11</v>
      </c>
      <c r="D1132" s="6" t="str">
        <f t="shared" si="104"/>
        <v>středa</v>
      </c>
      <c r="E1132" s="6" t="s">
        <v>12</v>
      </c>
      <c r="F1132" s="6">
        <v>705</v>
      </c>
      <c r="G1132" s="6">
        <v>542</v>
      </c>
      <c r="H1132" s="6">
        <v>7</v>
      </c>
      <c r="I1132" s="6">
        <f t="shared" si="105"/>
        <v>3794</v>
      </c>
      <c r="J1132" s="6">
        <f t="shared" si="106"/>
        <v>4499</v>
      </c>
      <c r="K1132" s="6">
        <v>5215</v>
      </c>
      <c r="L1132" s="6">
        <f t="shared" si="107"/>
        <v>716</v>
      </c>
      <c r="M1132">
        <f>SUMIFS(L$2:L1132,E$2:E1132,E1132,B$2:B1132,B1132,C$2:C1132,C1132)</f>
        <v>1451</v>
      </c>
    </row>
    <row r="1133" spans="1:13" x14ac:dyDescent="0.25">
      <c r="A1133" s="5">
        <v>37580</v>
      </c>
      <c r="B1133" s="6">
        <f t="shared" si="102"/>
        <v>2002</v>
      </c>
      <c r="C1133" s="6">
        <f t="shared" si="103"/>
        <v>11</v>
      </c>
      <c r="D1133" s="6" t="str">
        <f t="shared" si="104"/>
        <v>středa</v>
      </c>
      <c r="E1133" s="6" t="s">
        <v>8</v>
      </c>
      <c r="F1133" s="6">
        <v>645</v>
      </c>
      <c r="G1133" s="6">
        <v>542</v>
      </c>
      <c r="H1133" s="6">
        <v>1</v>
      </c>
      <c r="I1133" s="6">
        <f t="shared" si="105"/>
        <v>542</v>
      </c>
      <c r="J1133" s="6">
        <f t="shared" si="106"/>
        <v>1187</v>
      </c>
      <c r="K1133" s="6">
        <v>2756</v>
      </c>
      <c r="L1133" s="6">
        <f t="shared" si="107"/>
        <v>1569</v>
      </c>
      <c r="M1133">
        <f>SUMIFS(L$2:L1133,E$2:E1133,E1133,B$2:B1133,B1133,C$2:C1133,C1133)</f>
        <v>33759</v>
      </c>
    </row>
    <row r="1134" spans="1:13" x14ac:dyDescent="0.25">
      <c r="A1134" s="5">
        <v>37581</v>
      </c>
      <c r="B1134" s="6">
        <f t="shared" si="102"/>
        <v>2002</v>
      </c>
      <c r="C1134" s="6">
        <f t="shared" si="103"/>
        <v>11</v>
      </c>
      <c r="D1134" s="6" t="str">
        <f t="shared" si="104"/>
        <v>čtvrtek</v>
      </c>
      <c r="E1134" s="6" t="s">
        <v>12</v>
      </c>
      <c r="F1134" s="6">
        <v>705</v>
      </c>
      <c r="G1134" s="6">
        <v>392</v>
      </c>
      <c r="H1134" s="6">
        <v>5</v>
      </c>
      <c r="I1134" s="6">
        <f t="shared" si="105"/>
        <v>1960</v>
      </c>
      <c r="J1134" s="6">
        <f t="shared" si="106"/>
        <v>2665</v>
      </c>
      <c r="K1134" s="6">
        <v>2544</v>
      </c>
      <c r="L1134" s="6">
        <f t="shared" si="107"/>
        <v>-121</v>
      </c>
      <c r="M1134">
        <f>SUMIFS(L$2:L1134,E$2:E1134,E1134,B$2:B1134,B1134,C$2:C1134,C1134)</f>
        <v>1330</v>
      </c>
    </row>
    <row r="1135" spans="1:13" x14ac:dyDescent="0.25">
      <c r="A1135" s="5">
        <v>37584</v>
      </c>
      <c r="B1135" s="6">
        <f t="shared" si="102"/>
        <v>2002</v>
      </c>
      <c r="C1135" s="6">
        <f t="shared" si="103"/>
        <v>11</v>
      </c>
      <c r="D1135" s="6" t="str">
        <f t="shared" si="104"/>
        <v>neděle</v>
      </c>
      <c r="E1135" s="6" t="s">
        <v>7</v>
      </c>
      <c r="F1135" s="6">
        <v>797</v>
      </c>
      <c r="G1135" s="6">
        <v>392</v>
      </c>
      <c r="H1135" s="6">
        <v>3</v>
      </c>
      <c r="I1135" s="6">
        <f t="shared" si="105"/>
        <v>1176</v>
      </c>
      <c r="J1135" s="6">
        <f t="shared" si="106"/>
        <v>1973</v>
      </c>
      <c r="K1135" s="6">
        <v>2039</v>
      </c>
      <c r="L1135" s="6">
        <f t="shared" si="107"/>
        <v>66</v>
      </c>
      <c r="M1135">
        <f>SUMIFS(L$2:L1135,E$2:E1135,E1135,B$2:B1135,B1135,C$2:C1135,C1135)</f>
        <v>-679</v>
      </c>
    </row>
    <row r="1136" spans="1:13" x14ac:dyDescent="0.25">
      <c r="A1136" s="5">
        <v>37585</v>
      </c>
      <c r="B1136" s="6">
        <f t="shared" si="102"/>
        <v>2002</v>
      </c>
      <c r="C1136" s="6">
        <f t="shared" si="103"/>
        <v>11</v>
      </c>
      <c r="D1136" s="6" t="str">
        <f t="shared" si="104"/>
        <v>pondělí</v>
      </c>
      <c r="E1136" s="6" t="s">
        <v>13</v>
      </c>
      <c r="F1136" s="6">
        <v>678</v>
      </c>
      <c r="G1136" s="6">
        <v>403</v>
      </c>
      <c r="H1136" s="6">
        <v>1</v>
      </c>
      <c r="I1136" s="6">
        <f t="shared" si="105"/>
        <v>403</v>
      </c>
      <c r="J1136" s="6">
        <f t="shared" si="106"/>
        <v>1081</v>
      </c>
      <c r="K1136" s="6">
        <v>1434</v>
      </c>
      <c r="L1136" s="6">
        <f t="shared" si="107"/>
        <v>353</v>
      </c>
      <c r="M1136">
        <f>SUMIFS(L$2:L1136,E$2:E1136,E1136,B$2:B1136,B1136,C$2:C1136,C1136)</f>
        <v>353</v>
      </c>
    </row>
    <row r="1137" spans="1:13" x14ac:dyDescent="0.25">
      <c r="A1137" s="5">
        <v>37586</v>
      </c>
      <c r="B1137" s="6">
        <f t="shared" si="102"/>
        <v>2002</v>
      </c>
      <c r="C1137" s="6">
        <f t="shared" si="103"/>
        <v>11</v>
      </c>
      <c r="D1137" s="6" t="str">
        <f t="shared" si="104"/>
        <v>úterý</v>
      </c>
      <c r="E1137" s="6" t="s">
        <v>13</v>
      </c>
      <c r="F1137" s="6">
        <v>678</v>
      </c>
      <c r="G1137" s="6">
        <v>542</v>
      </c>
      <c r="H1137" s="6">
        <v>3</v>
      </c>
      <c r="I1137" s="6">
        <f t="shared" si="105"/>
        <v>1626</v>
      </c>
      <c r="J1137" s="6">
        <f t="shared" si="106"/>
        <v>2304</v>
      </c>
      <c r="K1137" s="6">
        <v>2434</v>
      </c>
      <c r="L1137" s="6">
        <f t="shared" si="107"/>
        <v>130</v>
      </c>
      <c r="M1137">
        <f>SUMIFS(L$2:L1137,E$2:E1137,E1137,B$2:B1137,B1137,C$2:C1137,C1137)</f>
        <v>483</v>
      </c>
    </row>
    <row r="1138" spans="1:13" x14ac:dyDescent="0.25">
      <c r="A1138" s="5">
        <v>37587</v>
      </c>
      <c r="B1138" s="6">
        <f t="shared" si="102"/>
        <v>2002</v>
      </c>
      <c r="C1138" s="6">
        <f t="shared" si="103"/>
        <v>11</v>
      </c>
      <c r="D1138" s="6" t="str">
        <f t="shared" si="104"/>
        <v>středa</v>
      </c>
      <c r="E1138" s="6" t="s">
        <v>8</v>
      </c>
      <c r="F1138" s="6">
        <v>645</v>
      </c>
      <c r="G1138" s="6">
        <v>542</v>
      </c>
      <c r="H1138" s="6">
        <v>3</v>
      </c>
      <c r="I1138" s="6">
        <f t="shared" si="105"/>
        <v>1626</v>
      </c>
      <c r="J1138" s="6">
        <f t="shared" si="106"/>
        <v>2271</v>
      </c>
      <c r="K1138" s="6">
        <v>2471</v>
      </c>
      <c r="L1138" s="6">
        <f t="shared" si="107"/>
        <v>200</v>
      </c>
      <c r="M1138">
        <f>SUMIFS(L$2:L1138,E$2:E1138,E1138,B$2:B1138,B1138,C$2:C1138,C1138)</f>
        <v>33959</v>
      </c>
    </row>
    <row r="1139" spans="1:13" x14ac:dyDescent="0.25">
      <c r="A1139" s="5">
        <v>37589</v>
      </c>
      <c r="B1139" s="6">
        <f t="shared" si="102"/>
        <v>2002</v>
      </c>
      <c r="C1139" s="6">
        <f t="shared" si="103"/>
        <v>11</v>
      </c>
      <c r="D1139" s="6" t="str">
        <f t="shared" si="104"/>
        <v>pátek</v>
      </c>
      <c r="E1139" s="6" t="s">
        <v>8</v>
      </c>
      <c r="F1139" s="6">
        <v>645</v>
      </c>
      <c r="G1139" s="6">
        <v>403</v>
      </c>
      <c r="H1139" s="6">
        <v>3</v>
      </c>
      <c r="I1139" s="6">
        <f t="shared" si="105"/>
        <v>1209</v>
      </c>
      <c r="J1139" s="6">
        <f t="shared" si="106"/>
        <v>1854</v>
      </c>
      <c r="K1139" s="6">
        <v>2152</v>
      </c>
      <c r="L1139" s="6">
        <f t="shared" si="107"/>
        <v>298</v>
      </c>
      <c r="M1139">
        <f>SUMIFS(L$2:L1139,E$2:E1139,E1139,B$2:B1139,B1139,C$2:C1139,C1139)</f>
        <v>34257</v>
      </c>
    </row>
    <row r="1140" spans="1:13" x14ac:dyDescent="0.25">
      <c r="A1140" s="5">
        <v>37591</v>
      </c>
      <c r="B1140" s="6">
        <f t="shared" si="102"/>
        <v>2002</v>
      </c>
      <c r="C1140" s="6">
        <f t="shared" si="103"/>
        <v>12</v>
      </c>
      <c r="D1140" s="6" t="str">
        <f t="shared" si="104"/>
        <v>neděle</v>
      </c>
      <c r="E1140" s="6" t="s">
        <v>13</v>
      </c>
      <c r="F1140" s="6">
        <v>678</v>
      </c>
      <c r="G1140" s="6">
        <v>392</v>
      </c>
      <c r="H1140" s="6">
        <v>9</v>
      </c>
      <c r="I1140" s="6">
        <f t="shared" si="105"/>
        <v>3528</v>
      </c>
      <c r="J1140" s="6">
        <f t="shared" si="106"/>
        <v>4206</v>
      </c>
      <c r="K1140" s="6">
        <v>3946</v>
      </c>
      <c r="L1140" s="6">
        <f t="shared" si="107"/>
        <v>-260</v>
      </c>
      <c r="M1140">
        <f>SUMIFS(L$2:L1140,E$2:E1140,E1140,B$2:B1140,B1140,C$2:C1140,C1140)</f>
        <v>-260</v>
      </c>
    </row>
    <row r="1141" spans="1:13" x14ac:dyDescent="0.25">
      <c r="A1141" s="5">
        <v>37592</v>
      </c>
      <c r="B1141" s="6">
        <f t="shared" si="102"/>
        <v>2002</v>
      </c>
      <c r="C1141" s="6">
        <f t="shared" si="103"/>
        <v>12</v>
      </c>
      <c r="D1141" s="6" t="str">
        <f t="shared" si="104"/>
        <v>pondělí</v>
      </c>
      <c r="E1141" s="6" t="s">
        <v>12</v>
      </c>
      <c r="F1141" s="6">
        <v>705</v>
      </c>
      <c r="G1141" s="6">
        <v>403</v>
      </c>
      <c r="H1141" s="6">
        <v>8</v>
      </c>
      <c r="I1141" s="6">
        <f t="shared" si="105"/>
        <v>3224</v>
      </c>
      <c r="J1141" s="6">
        <f t="shared" si="106"/>
        <v>3929</v>
      </c>
      <c r="K1141" s="6">
        <v>4694</v>
      </c>
      <c r="L1141" s="6">
        <f t="shared" si="107"/>
        <v>765</v>
      </c>
      <c r="M1141">
        <f>SUMIFS(L$2:L1141,E$2:E1141,E1141,B$2:B1141,B1141,C$2:C1141,C1141)</f>
        <v>765</v>
      </c>
    </row>
    <row r="1142" spans="1:13" x14ac:dyDescent="0.25">
      <c r="A1142" s="5">
        <v>37592</v>
      </c>
      <c r="B1142" s="6">
        <f t="shared" si="102"/>
        <v>2002</v>
      </c>
      <c r="C1142" s="6">
        <f t="shared" si="103"/>
        <v>12</v>
      </c>
      <c r="D1142" s="6" t="str">
        <f t="shared" si="104"/>
        <v>pondělí</v>
      </c>
      <c r="E1142" s="6" t="s">
        <v>10</v>
      </c>
      <c r="F1142" s="6">
        <v>734</v>
      </c>
      <c r="G1142" s="6">
        <v>403</v>
      </c>
      <c r="H1142" s="6">
        <v>4</v>
      </c>
      <c r="I1142" s="6">
        <f t="shared" si="105"/>
        <v>1612</v>
      </c>
      <c r="J1142" s="6">
        <f t="shared" si="106"/>
        <v>2346</v>
      </c>
      <c r="K1142" s="6">
        <v>5881</v>
      </c>
      <c r="L1142" s="6">
        <f t="shared" si="107"/>
        <v>3535</v>
      </c>
      <c r="M1142">
        <f>SUMIFS(L$2:L1142,E$2:E1142,E1142,B$2:B1142,B1142,C$2:C1142,C1142)</f>
        <v>3535</v>
      </c>
    </row>
    <row r="1143" spans="1:13" x14ac:dyDescent="0.25">
      <c r="A1143" s="5">
        <v>37593</v>
      </c>
      <c r="B1143" s="6">
        <f t="shared" si="102"/>
        <v>2002</v>
      </c>
      <c r="C1143" s="6">
        <f t="shared" si="103"/>
        <v>12</v>
      </c>
      <c r="D1143" s="6" t="str">
        <f t="shared" si="104"/>
        <v>úterý</v>
      </c>
      <c r="E1143" s="6" t="s">
        <v>11</v>
      </c>
      <c r="F1143" s="6">
        <v>828</v>
      </c>
      <c r="G1143" s="6">
        <v>542</v>
      </c>
      <c r="H1143" s="6">
        <v>7</v>
      </c>
      <c r="I1143" s="6">
        <f t="shared" si="105"/>
        <v>3794</v>
      </c>
      <c r="J1143" s="6">
        <f t="shared" si="106"/>
        <v>4622</v>
      </c>
      <c r="K1143" s="6">
        <v>3794</v>
      </c>
      <c r="L1143" s="6">
        <f t="shared" si="107"/>
        <v>-828</v>
      </c>
      <c r="M1143">
        <f>SUMIFS(L$2:L1143,E$2:E1143,E1143,B$2:B1143,B1143,C$2:C1143,C1143)</f>
        <v>-828</v>
      </c>
    </row>
    <row r="1144" spans="1:13" x14ac:dyDescent="0.25">
      <c r="A1144" s="5">
        <v>37595</v>
      </c>
      <c r="B1144" s="6">
        <f t="shared" si="102"/>
        <v>2002</v>
      </c>
      <c r="C1144" s="6">
        <f t="shared" si="103"/>
        <v>12</v>
      </c>
      <c r="D1144" s="6" t="str">
        <f t="shared" si="104"/>
        <v>čtvrtek</v>
      </c>
      <c r="E1144" s="6" t="s">
        <v>11</v>
      </c>
      <c r="F1144" s="6">
        <v>828</v>
      </c>
      <c r="G1144" s="6">
        <v>392</v>
      </c>
      <c r="H1144" s="6">
        <v>3</v>
      </c>
      <c r="I1144" s="6">
        <f t="shared" si="105"/>
        <v>1176</v>
      </c>
      <c r="J1144" s="6">
        <f t="shared" si="106"/>
        <v>2004</v>
      </c>
      <c r="K1144" s="6">
        <v>1933</v>
      </c>
      <c r="L1144" s="6">
        <f t="shared" si="107"/>
        <v>-71</v>
      </c>
      <c r="M1144">
        <f>SUMIFS(L$2:L1144,E$2:E1144,E1144,B$2:B1144,B1144,C$2:C1144,C1144)</f>
        <v>-899</v>
      </c>
    </row>
    <row r="1145" spans="1:13" x14ac:dyDescent="0.25">
      <c r="A1145" s="5">
        <v>37595</v>
      </c>
      <c r="B1145" s="6">
        <f t="shared" si="102"/>
        <v>2002</v>
      </c>
      <c r="C1145" s="6">
        <f t="shared" si="103"/>
        <v>12</v>
      </c>
      <c r="D1145" s="6" t="str">
        <f t="shared" si="104"/>
        <v>čtvrtek</v>
      </c>
      <c r="E1145" s="6" t="s">
        <v>12</v>
      </c>
      <c r="F1145" s="6">
        <v>705</v>
      </c>
      <c r="G1145" s="6">
        <v>392</v>
      </c>
      <c r="H1145" s="6">
        <v>4</v>
      </c>
      <c r="I1145" s="6">
        <f t="shared" si="105"/>
        <v>1568</v>
      </c>
      <c r="J1145" s="6">
        <f t="shared" si="106"/>
        <v>2273</v>
      </c>
      <c r="K1145" s="6">
        <v>1945</v>
      </c>
      <c r="L1145" s="6">
        <f t="shared" si="107"/>
        <v>-328</v>
      </c>
      <c r="M1145">
        <f>SUMIFS(L$2:L1145,E$2:E1145,E1145,B$2:B1145,B1145,C$2:C1145,C1145)</f>
        <v>437</v>
      </c>
    </row>
    <row r="1146" spans="1:13" x14ac:dyDescent="0.25">
      <c r="A1146" s="5">
        <v>37596</v>
      </c>
      <c r="B1146" s="6">
        <f t="shared" si="102"/>
        <v>2002</v>
      </c>
      <c r="C1146" s="6">
        <f t="shared" si="103"/>
        <v>12</v>
      </c>
      <c r="D1146" s="6" t="str">
        <f t="shared" si="104"/>
        <v>pátek</v>
      </c>
      <c r="E1146" s="6" t="s">
        <v>8</v>
      </c>
      <c r="F1146" s="6">
        <v>645</v>
      </c>
      <c r="G1146" s="6">
        <v>403</v>
      </c>
      <c r="H1146" s="6">
        <v>8</v>
      </c>
      <c r="I1146" s="6">
        <f t="shared" si="105"/>
        <v>3224</v>
      </c>
      <c r="J1146" s="6">
        <f t="shared" si="106"/>
        <v>3869</v>
      </c>
      <c r="K1146" s="6">
        <v>18269</v>
      </c>
      <c r="L1146" s="6">
        <f t="shared" si="107"/>
        <v>14400</v>
      </c>
      <c r="M1146">
        <f>SUMIFS(L$2:L1146,E$2:E1146,E1146,B$2:B1146,B1146,C$2:C1146,C1146)</f>
        <v>14400</v>
      </c>
    </row>
    <row r="1147" spans="1:13" x14ac:dyDescent="0.25">
      <c r="A1147" s="5">
        <v>37596</v>
      </c>
      <c r="B1147" s="6">
        <f t="shared" si="102"/>
        <v>2002</v>
      </c>
      <c r="C1147" s="6">
        <f t="shared" si="103"/>
        <v>12</v>
      </c>
      <c r="D1147" s="6" t="str">
        <f t="shared" si="104"/>
        <v>pátek</v>
      </c>
      <c r="E1147" s="6" t="s">
        <v>10</v>
      </c>
      <c r="F1147" s="6">
        <v>734</v>
      </c>
      <c r="G1147" s="6">
        <v>403</v>
      </c>
      <c r="H1147" s="6">
        <v>4</v>
      </c>
      <c r="I1147" s="6">
        <f t="shared" si="105"/>
        <v>1612</v>
      </c>
      <c r="J1147" s="6">
        <f t="shared" si="106"/>
        <v>2346</v>
      </c>
      <c r="K1147" s="6">
        <v>2533</v>
      </c>
      <c r="L1147" s="6">
        <f t="shared" si="107"/>
        <v>187</v>
      </c>
      <c r="M1147">
        <f>SUMIFS(L$2:L1147,E$2:E1147,E1147,B$2:B1147,B1147,C$2:C1147,C1147)</f>
        <v>3722</v>
      </c>
    </row>
    <row r="1148" spans="1:13" x14ac:dyDescent="0.25">
      <c r="A1148" s="5">
        <v>37598</v>
      </c>
      <c r="B1148" s="6">
        <f t="shared" si="102"/>
        <v>2002</v>
      </c>
      <c r="C1148" s="6">
        <f t="shared" si="103"/>
        <v>12</v>
      </c>
      <c r="D1148" s="6" t="str">
        <f t="shared" si="104"/>
        <v>neděle</v>
      </c>
      <c r="E1148" s="6" t="s">
        <v>12</v>
      </c>
      <c r="F1148" s="6">
        <v>705</v>
      </c>
      <c r="G1148" s="6">
        <v>392</v>
      </c>
      <c r="H1148" s="6">
        <v>8</v>
      </c>
      <c r="I1148" s="6">
        <f t="shared" si="105"/>
        <v>3136</v>
      </c>
      <c r="J1148" s="6">
        <f t="shared" si="106"/>
        <v>3841</v>
      </c>
      <c r="K1148" s="6">
        <v>3333</v>
      </c>
      <c r="L1148" s="6">
        <f t="shared" si="107"/>
        <v>-508</v>
      </c>
      <c r="M1148">
        <f>SUMIFS(L$2:L1148,E$2:E1148,E1148,B$2:B1148,B1148,C$2:C1148,C1148)</f>
        <v>-71</v>
      </c>
    </row>
    <row r="1149" spans="1:13" x14ac:dyDescent="0.25">
      <c r="A1149" s="5">
        <v>37598</v>
      </c>
      <c r="B1149" s="6">
        <f t="shared" si="102"/>
        <v>2002</v>
      </c>
      <c r="C1149" s="6">
        <f t="shared" si="103"/>
        <v>12</v>
      </c>
      <c r="D1149" s="6" t="str">
        <f t="shared" si="104"/>
        <v>neděle</v>
      </c>
      <c r="E1149" s="6" t="s">
        <v>9</v>
      </c>
      <c r="F1149" s="6">
        <v>403</v>
      </c>
      <c r="G1149" s="6">
        <v>392</v>
      </c>
      <c r="H1149" s="6">
        <v>5</v>
      </c>
      <c r="I1149" s="6">
        <f t="shared" si="105"/>
        <v>1960</v>
      </c>
      <c r="J1149" s="6">
        <f t="shared" si="106"/>
        <v>2363</v>
      </c>
      <c r="K1149" s="6">
        <v>2177</v>
      </c>
      <c r="L1149" s="6">
        <f t="shared" si="107"/>
        <v>-186</v>
      </c>
      <c r="M1149">
        <f>SUMIFS(L$2:L1149,E$2:E1149,E1149,B$2:B1149,B1149,C$2:C1149,C1149)</f>
        <v>-186</v>
      </c>
    </row>
    <row r="1150" spans="1:13" x14ac:dyDescent="0.25">
      <c r="A1150" s="5">
        <v>37600</v>
      </c>
      <c r="B1150" s="6">
        <f t="shared" si="102"/>
        <v>2002</v>
      </c>
      <c r="C1150" s="6">
        <f t="shared" si="103"/>
        <v>12</v>
      </c>
      <c r="D1150" s="6" t="str">
        <f t="shared" si="104"/>
        <v>úterý</v>
      </c>
      <c r="E1150" s="6" t="s">
        <v>8</v>
      </c>
      <c r="F1150" s="6">
        <v>645</v>
      </c>
      <c r="G1150" s="6">
        <v>542</v>
      </c>
      <c r="H1150" s="6">
        <v>9</v>
      </c>
      <c r="I1150" s="6">
        <f t="shared" si="105"/>
        <v>4878</v>
      </c>
      <c r="J1150" s="6">
        <f t="shared" si="106"/>
        <v>5523</v>
      </c>
      <c r="K1150" s="6">
        <v>4552</v>
      </c>
      <c r="L1150" s="6">
        <f t="shared" si="107"/>
        <v>-971</v>
      </c>
      <c r="M1150">
        <f>SUMIFS(L$2:L1150,E$2:E1150,E1150,B$2:B1150,B1150,C$2:C1150,C1150)</f>
        <v>13429</v>
      </c>
    </row>
    <row r="1151" spans="1:13" x14ac:dyDescent="0.25">
      <c r="A1151" s="5">
        <v>37601</v>
      </c>
      <c r="B1151" s="6">
        <f t="shared" si="102"/>
        <v>2002</v>
      </c>
      <c r="C1151" s="6">
        <f t="shared" si="103"/>
        <v>12</v>
      </c>
      <c r="D1151" s="6" t="str">
        <f t="shared" si="104"/>
        <v>středa</v>
      </c>
      <c r="E1151" s="6" t="s">
        <v>9</v>
      </c>
      <c r="F1151" s="6">
        <v>403</v>
      </c>
      <c r="G1151" s="6">
        <v>542</v>
      </c>
      <c r="H1151" s="6">
        <v>2</v>
      </c>
      <c r="I1151" s="6">
        <f t="shared" si="105"/>
        <v>1084</v>
      </c>
      <c r="J1151" s="6">
        <f t="shared" si="106"/>
        <v>1487</v>
      </c>
      <c r="K1151" s="6">
        <v>1624</v>
      </c>
      <c r="L1151" s="6">
        <f t="shared" si="107"/>
        <v>137</v>
      </c>
      <c r="M1151">
        <f>SUMIFS(L$2:L1151,E$2:E1151,E1151,B$2:B1151,B1151,C$2:C1151,C1151)</f>
        <v>-49</v>
      </c>
    </row>
    <row r="1152" spans="1:13" x14ac:dyDescent="0.25">
      <c r="A1152" s="5">
        <v>37601</v>
      </c>
      <c r="B1152" s="6">
        <f t="shared" si="102"/>
        <v>2002</v>
      </c>
      <c r="C1152" s="6">
        <f t="shared" si="103"/>
        <v>12</v>
      </c>
      <c r="D1152" s="6" t="str">
        <f t="shared" si="104"/>
        <v>středa</v>
      </c>
      <c r="E1152" s="6" t="s">
        <v>11</v>
      </c>
      <c r="F1152" s="6">
        <v>828</v>
      </c>
      <c r="G1152" s="6">
        <v>542</v>
      </c>
      <c r="H1152" s="6">
        <v>10</v>
      </c>
      <c r="I1152" s="6">
        <f t="shared" si="105"/>
        <v>5420</v>
      </c>
      <c r="J1152" s="6">
        <f t="shared" si="106"/>
        <v>6248</v>
      </c>
      <c r="K1152" s="6">
        <v>17653</v>
      </c>
      <c r="L1152" s="6">
        <f t="shared" si="107"/>
        <v>11405</v>
      </c>
      <c r="M1152">
        <f>SUMIFS(L$2:L1152,E$2:E1152,E1152,B$2:B1152,B1152,C$2:C1152,C1152)</f>
        <v>10506</v>
      </c>
    </row>
    <row r="1153" spans="1:13" x14ac:dyDescent="0.25">
      <c r="A1153" s="5">
        <v>37603</v>
      </c>
      <c r="B1153" s="6">
        <f t="shared" si="102"/>
        <v>2002</v>
      </c>
      <c r="C1153" s="6">
        <f t="shared" si="103"/>
        <v>12</v>
      </c>
      <c r="D1153" s="6" t="str">
        <f t="shared" si="104"/>
        <v>pátek</v>
      </c>
      <c r="E1153" s="6" t="s">
        <v>12</v>
      </c>
      <c r="F1153" s="6">
        <v>705</v>
      </c>
      <c r="G1153" s="6">
        <v>403</v>
      </c>
      <c r="H1153" s="6">
        <v>3</v>
      </c>
      <c r="I1153" s="6">
        <f t="shared" si="105"/>
        <v>1209</v>
      </c>
      <c r="J1153" s="6">
        <f t="shared" si="106"/>
        <v>1914</v>
      </c>
      <c r="K1153" s="6">
        <v>2264</v>
      </c>
      <c r="L1153" s="6">
        <f t="shared" si="107"/>
        <v>350</v>
      </c>
      <c r="M1153">
        <f>SUMIFS(L$2:L1153,E$2:E1153,E1153,B$2:B1153,B1153,C$2:C1153,C1153)</f>
        <v>279</v>
      </c>
    </row>
    <row r="1154" spans="1:13" x14ac:dyDescent="0.25">
      <c r="A1154" s="5">
        <v>37603</v>
      </c>
      <c r="B1154" s="6">
        <f t="shared" ref="B1154:B1217" si="108">YEAR(A1154)</f>
        <v>2002</v>
      </c>
      <c r="C1154" s="6">
        <f t="shared" ref="C1154:C1217" si="109">MONTH(A1154)</f>
        <v>12</v>
      </c>
      <c r="D1154" s="6" t="str">
        <f t="shared" ref="D1154:D1217" si="110">TEXT(A1154,"dddd")</f>
        <v>pátek</v>
      </c>
      <c r="E1154" s="6" t="s">
        <v>8</v>
      </c>
      <c r="F1154" s="6">
        <v>645</v>
      </c>
      <c r="G1154" s="6">
        <v>403</v>
      </c>
      <c r="H1154" s="6">
        <v>1</v>
      </c>
      <c r="I1154" s="6">
        <f t="shared" ref="I1154:I1217" si="111">G1154*H1154</f>
        <v>403</v>
      </c>
      <c r="J1154" s="6">
        <f t="shared" ref="J1154:J1217" si="112">F1154+I1154</f>
        <v>1048</v>
      </c>
      <c r="K1154" s="6">
        <v>1233</v>
      </c>
      <c r="L1154" s="6">
        <f t="shared" ref="L1154:L1217" si="113">K1154-J1154</f>
        <v>185</v>
      </c>
      <c r="M1154">
        <f>SUMIFS(L$2:L1154,E$2:E1154,E1154,B$2:B1154,B1154,C$2:C1154,C1154)</f>
        <v>13614</v>
      </c>
    </row>
    <row r="1155" spans="1:13" x14ac:dyDescent="0.25">
      <c r="A1155" s="5">
        <v>37604</v>
      </c>
      <c r="B1155" s="6">
        <f t="shared" si="108"/>
        <v>2002</v>
      </c>
      <c r="C1155" s="6">
        <f t="shared" si="109"/>
        <v>12</v>
      </c>
      <c r="D1155" s="6" t="str">
        <f t="shared" si="110"/>
        <v>sobota</v>
      </c>
      <c r="E1155" s="6" t="s">
        <v>9</v>
      </c>
      <c r="F1155" s="6">
        <v>403</v>
      </c>
      <c r="G1155" s="6">
        <v>477</v>
      </c>
      <c r="H1155" s="6">
        <v>6</v>
      </c>
      <c r="I1155" s="6">
        <f t="shared" si="111"/>
        <v>2862</v>
      </c>
      <c r="J1155" s="6">
        <f t="shared" si="112"/>
        <v>3265</v>
      </c>
      <c r="K1155" s="6">
        <v>3827</v>
      </c>
      <c r="L1155" s="6">
        <f t="shared" si="113"/>
        <v>562</v>
      </c>
      <c r="M1155">
        <f>SUMIFS(L$2:L1155,E$2:E1155,E1155,B$2:B1155,B1155,C$2:C1155,C1155)</f>
        <v>513</v>
      </c>
    </row>
    <row r="1156" spans="1:13" x14ac:dyDescent="0.25">
      <c r="A1156" s="5">
        <v>37604</v>
      </c>
      <c r="B1156" s="6">
        <f t="shared" si="108"/>
        <v>2002</v>
      </c>
      <c r="C1156" s="6">
        <f t="shared" si="109"/>
        <v>12</v>
      </c>
      <c r="D1156" s="6" t="str">
        <f t="shared" si="110"/>
        <v>sobota</v>
      </c>
      <c r="E1156" s="6" t="s">
        <v>12</v>
      </c>
      <c r="F1156" s="6">
        <v>705</v>
      </c>
      <c r="G1156" s="6">
        <v>477</v>
      </c>
      <c r="H1156" s="6">
        <v>7</v>
      </c>
      <c r="I1156" s="6">
        <f t="shared" si="111"/>
        <v>3339</v>
      </c>
      <c r="J1156" s="6">
        <f t="shared" si="112"/>
        <v>4044</v>
      </c>
      <c r="K1156" s="6">
        <v>4583</v>
      </c>
      <c r="L1156" s="6">
        <f t="shared" si="113"/>
        <v>539</v>
      </c>
      <c r="M1156">
        <f>SUMIFS(L$2:L1156,E$2:E1156,E1156,B$2:B1156,B1156,C$2:C1156,C1156)</f>
        <v>818</v>
      </c>
    </row>
    <row r="1157" spans="1:13" x14ac:dyDescent="0.25">
      <c r="A1157" s="5">
        <v>37604</v>
      </c>
      <c r="B1157" s="6">
        <f t="shared" si="108"/>
        <v>2002</v>
      </c>
      <c r="C1157" s="6">
        <f t="shared" si="109"/>
        <v>12</v>
      </c>
      <c r="D1157" s="6" t="str">
        <f t="shared" si="110"/>
        <v>sobota</v>
      </c>
      <c r="E1157" s="6" t="s">
        <v>10</v>
      </c>
      <c r="F1157" s="6">
        <v>734</v>
      </c>
      <c r="G1157" s="6">
        <v>477</v>
      </c>
      <c r="H1157" s="6">
        <v>4</v>
      </c>
      <c r="I1157" s="6">
        <f t="shared" si="111"/>
        <v>1908</v>
      </c>
      <c r="J1157" s="6">
        <f t="shared" si="112"/>
        <v>2642</v>
      </c>
      <c r="K1157" s="6">
        <v>3961</v>
      </c>
      <c r="L1157" s="6">
        <f t="shared" si="113"/>
        <v>1319</v>
      </c>
      <c r="M1157">
        <f>SUMIFS(L$2:L1157,E$2:E1157,E1157,B$2:B1157,B1157,C$2:C1157,C1157)</f>
        <v>5041</v>
      </c>
    </row>
    <row r="1158" spans="1:13" x14ac:dyDescent="0.25">
      <c r="A1158" s="5">
        <v>37606</v>
      </c>
      <c r="B1158" s="6">
        <f t="shared" si="108"/>
        <v>2002</v>
      </c>
      <c r="C1158" s="6">
        <f t="shared" si="109"/>
        <v>12</v>
      </c>
      <c r="D1158" s="6" t="str">
        <f t="shared" si="110"/>
        <v>pondělí</v>
      </c>
      <c r="E1158" s="6" t="s">
        <v>9</v>
      </c>
      <c r="F1158" s="6">
        <v>403</v>
      </c>
      <c r="G1158" s="6">
        <v>403</v>
      </c>
      <c r="H1158" s="6">
        <v>4</v>
      </c>
      <c r="I1158" s="6">
        <f t="shared" si="111"/>
        <v>1612</v>
      </c>
      <c r="J1158" s="6">
        <f t="shared" si="112"/>
        <v>2015</v>
      </c>
      <c r="K1158" s="6">
        <v>2366</v>
      </c>
      <c r="L1158" s="6">
        <f t="shared" si="113"/>
        <v>351</v>
      </c>
      <c r="M1158">
        <f>SUMIFS(L$2:L1158,E$2:E1158,E1158,B$2:B1158,B1158,C$2:C1158,C1158)</f>
        <v>864</v>
      </c>
    </row>
    <row r="1159" spans="1:13" x14ac:dyDescent="0.25">
      <c r="A1159" s="5">
        <v>37607</v>
      </c>
      <c r="B1159" s="6">
        <f t="shared" si="108"/>
        <v>2002</v>
      </c>
      <c r="C1159" s="6">
        <f t="shared" si="109"/>
        <v>12</v>
      </c>
      <c r="D1159" s="6" t="str">
        <f t="shared" si="110"/>
        <v>úterý</v>
      </c>
      <c r="E1159" s="6" t="s">
        <v>8</v>
      </c>
      <c r="F1159" s="6">
        <v>645</v>
      </c>
      <c r="G1159" s="6">
        <v>542</v>
      </c>
      <c r="H1159" s="6">
        <v>2</v>
      </c>
      <c r="I1159" s="6">
        <f t="shared" si="111"/>
        <v>1084</v>
      </c>
      <c r="J1159" s="6">
        <f t="shared" si="112"/>
        <v>1729</v>
      </c>
      <c r="K1159" s="6">
        <v>2000</v>
      </c>
      <c r="L1159" s="6">
        <f t="shared" si="113"/>
        <v>271</v>
      </c>
      <c r="M1159">
        <f>SUMIFS(L$2:L1159,E$2:E1159,E1159,B$2:B1159,B1159,C$2:C1159,C1159)</f>
        <v>13885</v>
      </c>
    </row>
    <row r="1160" spans="1:13" x14ac:dyDescent="0.25">
      <c r="A1160" s="5">
        <v>37608</v>
      </c>
      <c r="B1160" s="6">
        <f t="shared" si="108"/>
        <v>2002</v>
      </c>
      <c r="C1160" s="6">
        <f t="shared" si="109"/>
        <v>12</v>
      </c>
      <c r="D1160" s="6" t="str">
        <f t="shared" si="110"/>
        <v>středa</v>
      </c>
      <c r="E1160" s="6" t="s">
        <v>8</v>
      </c>
      <c r="F1160" s="6">
        <v>645</v>
      </c>
      <c r="G1160" s="6">
        <v>542</v>
      </c>
      <c r="H1160" s="6">
        <v>9</v>
      </c>
      <c r="I1160" s="6">
        <f t="shared" si="111"/>
        <v>4878</v>
      </c>
      <c r="J1160" s="6">
        <f t="shared" si="112"/>
        <v>5523</v>
      </c>
      <c r="K1160" s="6">
        <v>4806</v>
      </c>
      <c r="L1160" s="6">
        <f t="shared" si="113"/>
        <v>-717</v>
      </c>
      <c r="M1160">
        <f>SUMIFS(L$2:L1160,E$2:E1160,E1160,B$2:B1160,B1160,C$2:C1160,C1160)</f>
        <v>13168</v>
      </c>
    </row>
    <row r="1161" spans="1:13" x14ac:dyDescent="0.25">
      <c r="A1161" s="5">
        <v>37609</v>
      </c>
      <c r="B1161" s="6">
        <f t="shared" si="108"/>
        <v>2002</v>
      </c>
      <c r="C1161" s="6">
        <f t="shared" si="109"/>
        <v>12</v>
      </c>
      <c r="D1161" s="6" t="str">
        <f t="shared" si="110"/>
        <v>čtvrtek</v>
      </c>
      <c r="E1161" s="6" t="s">
        <v>9</v>
      </c>
      <c r="F1161" s="6">
        <v>403</v>
      </c>
      <c r="G1161" s="6">
        <v>392</v>
      </c>
      <c r="H1161" s="6">
        <v>10</v>
      </c>
      <c r="I1161" s="6">
        <f t="shared" si="111"/>
        <v>3920</v>
      </c>
      <c r="J1161" s="6">
        <f t="shared" si="112"/>
        <v>4323</v>
      </c>
      <c r="K1161" s="6">
        <v>4318</v>
      </c>
      <c r="L1161" s="6">
        <f t="shared" si="113"/>
        <v>-5</v>
      </c>
      <c r="M1161">
        <f>SUMIFS(L$2:L1161,E$2:E1161,E1161,B$2:B1161,B1161,C$2:C1161,C1161)</f>
        <v>859</v>
      </c>
    </row>
    <row r="1162" spans="1:13" x14ac:dyDescent="0.25">
      <c r="A1162" s="5">
        <v>37610</v>
      </c>
      <c r="B1162" s="6">
        <f t="shared" si="108"/>
        <v>2002</v>
      </c>
      <c r="C1162" s="6">
        <f t="shared" si="109"/>
        <v>12</v>
      </c>
      <c r="D1162" s="6" t="str">
        <f t="shared" si="110"/>
        <v>pátek</v>
      </c>
      <c r="E1162" s="6" t="s">
        <v>12</v>
      </c>
      <c r="F1162" s="6">
        <v>705</v>
      </c>
      <c r="G1162" s="6">
        <v>403</v>
      </c>
      <c r="H1162" s="6">
        <v>6</v>
      </c>
      <c r="I1162" s="6">
        <f t="shared" si="111"/>
        <v>2418</v>
      </c>
      <c r="J1162" s="6">
        <f t="shared" si="112"/>
        <v>3123</v>
      </c>
      <c r="K1162" s="6">
        <v>13986</v>
      </c>
      <c r="L1162" s="6">
        <f t="shared" si="113"/>
        <v>10863</v>
      </c>
      <c r="M1162">
        <f>SUMIFS(L$2:L1162,E$2:E1162,E1162,B$2:B1162,B1162,C$2:C1162,C1162)</f>
        <v>11681</v>
      </c>
    </row>
    <row r="1163" spans="1:13" x14ac:dyDescent="0.25">
      <c r="A1163" s="5">
        <v>37611</v>
      </c>
      <c r="B1163" s="6">
        <f t="shared" si="108"/>
        <v>2002</v>
      </c>
      <c r="C1163" s="6">
        <f t="shared" si="109"/>
        <v>12</v>
      </c>
      <c r="D1163" s="6" t="str">
        <f t="shared" si="110"/>
        <v>sobota</v>
      </c>
      <c r="E1163" s="6" t="s">
        <v>7</v>
      </c>
      <c r="F1163" s="6">
        <v>797</v>
      </c>
      <c r="G1163" s="6">
        <v>477</v>
      </c>
      <c r="H1163" s="6">
        <v>6</v>
      </c>
      <c r="I1163" s="6">
        <f t="shared" si="111"/>
        <v>2862</v>
      </c>
      <c r="J1163" s="6">
        <f t="shared" si="112"/>
        <v>3659</v>
      </c>
      <c r="K1163" s="6">
        <v>3346</v>
      </c>
      <c r="L1163" s="6">
        <f t="shared" si="113"/>
        <v>-313</v>
      </c>
      <c r="M1163">
        <f>SUMIFS(L$2:L1163,E$2:E1163,E1163,B$2:B1163,B1163,C$2:C1163,C1163)</f>
        <v>-313</v>
      </c>
    </row>
    <row r="1164" spans="1:13" x14ac:dyDescent="0.25">
      <c r="A1164" s="5">
        <v>37612</v>
      </c>
      <c r="B1164" s="6">
        <f t="shared" si="108"/>
        <v>2002</v>
      </c>
      <c r="C1164" s="6">
        <f t="shared" si="109"/>
        <v>12</v>
      </c>
      <c r="D1164" s="6" t="str">
        <f t="shared" si="110"/>
        <v>neděle</v>
      </c>
      <c r="E1164" s="6" t="s">
        <v>12</v>
      </c>
      <c r="F1164" s="6">
        <v>705</v>
      </c>
      <c r="G1164" s="6">
        <v>392</v>
      </c>
      <c r="H1164" s="6">
        <v>7</v>
      </c>
      <c r="I1164" s="6">
        <f t="shared" si="111"/>
        <v>2744</v>
      </c>
      <c r="J1164" s="6">
        <f t="shared" si="112"/>
        <v>3449</v>
      </c>
      <c r="K1164" s="6">
        <v>3628</v>
      </c>
      <c r="L1164" s="6">
        <f t="shared" si="113"/>
        <v>179</v>
      </c>
      <c r="M1164">
        <f>SUMIFS(L$2:L1164,E$2:E1164,E1164,B$2:B1164,B1164,C$2:C1164,C1164)</f>
        <v>11860</v>
      </c>
    </row>
    <row r="1165" spans="1:13" x14ac:dyDescent="0.25">
      <c r="A1165" s="5">
        <v>37613</v>
      </c>
      <c r="B1165" s="6">
        <f t="shared" si="108"/>
        <v>2002</v>
      </c>
      <c r="C1165" s="6">
        <f t="shared" si="109"/>
        <v>12</v>
      </c>
      <c r="D1165" s="6" t="str">
        <f t="shared" si="110"/>
        <v>pondělí</v>
      </c>
      <c r="E1165" s="6" t="s">
        <v>11</v>
      </c>
      <c r="F1165" s="6">
        <v>828</v>
      </c>
      <c r="G1165" s="6">
        <v>403</v>
      </c>
      <c r="H1165" s="6">
        <v>8</v>
      </c>
      <c r="I1165" s="6">
        <f t="shared" si="111"/>
        <v>3224</v>
      </c>
      <c r="J1165" s="6">
        <f t="shared" si="112"/>
        <v>4052</v>
      </c>
      <c r="K1165" s="6">
        <v>16498</v>
      </c>
      <c r="L1165" s="6">
        <f t="shared" si="113"/>
        <v>12446</v>
      </c>
      <c r="M1165">
        <f>SUMIFS(L$2:L1165,E$2:E1165,E1165,B$2:B1165,B1165,C$2:C1165,C1165)</f>
        <v>22952</v>
      </c>
    </row>
    <row r="1166" spans="1:13" x14ac:dyDescent="0.25">
      <c r="A1166" s="5">
        <v>37614</v>
      </c>
      <c r="B1166" s="6">
        <f t="shared" si="108"/>
        <v>2002</v>
      </c>
      <c r="C1166" s="6">
        <f t="shared" si="109"/>
        <v>12</v>
      </c>
      <c r="D1166" s="6" t="str">
        <f t="shared" si="110"/>
        <v>úterý</v>
      </c>
      <c r="E1166" s="6" t="s">
        <v>10</v>
      </c>
      <c r="F1166" s="6">
        <v>734</v>
      </c>
      <c r="G1166" s="6">
        <v>542</v>
      </c>
      <c r="H1166" s="6">
        <v>5</v>
      </c>
      <c r="I1166" s="6">
        <f t="shared" si="111"/>
        <v>2710</v>
      </c>
      <c r="J1166" s="6">
        <f t="shared" si="112"/>
        <v>3444</v>
      </c>
      <c r="K1166" s="6">
        <v>4102</v>
      </c>
      <c r="L1166" s="6">
        <f t="shared" si="113"/>
        <v>658</v>
      </c>
      <c r="M1166">
        <f>SUMIFS(L$2:L1166,E$2:E1166,E1166,B$2:B1166,B1166,C$2:C1166,C1166)</f>
        <v>5699</v>
      </c>
    </row>
    <row r="1167" spans="1:13" x14ac:dyDescent="0.25">
      <c r="A1167" s="5">
        <v>37614</v>
      </c>
      <c r="B1167" s="6">
        <f t="shared" si="108"/>
        <v>2002</v>
      </c>
      <c r="C1167" s="6">
        <f t="shared" si="109"/>
        <v>12</v>
      </c>
      <c r="D1167" s="6" t="str">
        <f t="shared" si="110"/>
        <v>úterý</v>
      </c>
      <c r="E1167" s="6" t="s">
        <v>12</v>
      </c>
      <c r="F1167" s="6">
        <v>705</v>
      </c>
      <c r="G1167" s="6">
        <v>542</v>
      </c>
      <c r="H1167" s="6">
        <v>9</v>
      </c>
      <c r="I1167" s="6">
        <f t="shared" si="111"/>
        <v>4878</v>
      </c>
      <c r="J1167" s="6">
        <f t="shared" si="112"/>
        <v>5583</v>
      </c>
      <c r="K1167" s="6">
        <v>4582</v>
      </c>
      <c r="L1167" s="6">
        <f t="shared" si="113"/>
        <v>-1001</v>
      </c>
      <c r="M1167">
        <f>SUMIFS(L$2:L1167,E$2:E1167,E1167,B$2:B1167,B1167,C$2:C1167,C1167)</f>
        <v>10859</v>
      </c>
    </row>
    <row r="1168" spans="1:13" x14ac:dyDescent="0.25">
      <c r="A1168" s="5">
        <v>37615</v>
      </c>
      <c r="B1168" s="6">
        <f t="shared" si="108"/>
        <v>2002</v>
      </c>
      <c r="C1168" s="6">
        <f t="shared" si="109"/>
        <v>12</v>
      </c>
      <c r="D1168" s="6" t="str">
        <f t="shared" si="110"/>
        <v>středa</v>
      </c>
      <c r="E1168" s="6" t="s">
        <v>11</v>
      </c>
      <c r="F1168" s="6">
        <v>828</v>
      </c>
      <c r="G1168" s="6">
        <v>542</v>
      </c>
      <c r="H1168" s="6">
        <v>10</v>
      </c>
      <c r="I1168" s="6">
        <f t="shared" si="111"/>
        <v>5420</v>
      </c>
      <c r="J1168" s="6">
        <f t="shared" si="112"/>
        <v>6248</v>
      </c>
      <c r="K1168" s="6">
        <v>7389</v>
      </c>
      <c r="L1168" s="6">
        <f t="shared" si="113"/>
        <v>1141</v>
      </c>
      <c r="M1168">
        <f>SUMIFS(L$2:L1168,E$2:E1168,E1168,B$2:B1168,B1168,C$2:C1168,C1168)</f>
        <v>24093</v>
      </c>
    </row>
    <row r="1169" spans="1:13" x14ac:dyDescent="0.25">
      <c r="A1169" s="5">
        <v>37618</v>
      </c>
      <c r="B1169" s="6">
        <f t="shared" si="108"/>
        <v>2002</v>
      </c>
      <c r="C1169" s="6">
        <f t="shared" si="109"/>
        <v>12</v>
      </c>
      <c r="D1169" s="6" t="str">
        <f t="shared" si="110"/>
        <v>sobota</v>
      </c>
      <c r="E1169" s="6" t="s">
        <v>8</v>
      </c>
      <c r="F1169" s="6">
        <v>645</v>
      </c>
      <c r="G1169" s="6">
        <v>477</v>
      </c>
      <c r="H1169" s="6">
        <v>6</v>
      </c>
      <c r="I1169" s="6">
        <f t="shared" si="111"/>
        <v>2862</v>
      </c>
      <c r="J1169" s="6">
        <f t="shared" si="112"/>
        <v>3507</v>
      </c>
      <c r="K1169" s="6">
        <v>3509</v>
      </c>
      <c r="L1169" s="6">
        <f t="shared" si="113"/>
        <v>2</v>
      </c>
      <c r="M1169">
        <f>SUMIFS(L$2:L1169,E$2:E1169,E1169,B$2:B1169,B1169,C$2:C1169,C1169)</f>
        <v>13170</v>
      </c>
    </row>
    <row r="1170" spans="1:13" x14ac:dyDescent="0.25">
      <c r="A1170" s="5">
        <v>37618</v>
      </c>
      <c r="B1170" s="6">
        <f t="shared" si="108"/>
        <v>2002</v>
      </c>
      <c r="C1170" s="6">
        <f t="shared" si="109"/>
        <v>12</v>
      </c>
      <c r="D1170" s="6" t="str">
        <f t="shared" si="110"/>
        <v>sobota</v>
      </c>
      <c r="E1170" s="6" t="s">
        <v>7</v>
      </c>
      <c r="F1170" s="6">
        <v>797</v>
      </c>
      <c r="G1170" s="6">
        <v>477</v>
      </c>
      <c r="H1170" s="6">
        <v>10</v>
      </c>
      <c r="I1170" s="6">
        <f t="shared" si="111"/>
        <v>4770</v>
      </c>
      <c r="J1170" s="6">
        <f t="shared" si="112"/>
        <v>5567</v>
      </c>
      <c r="K1170" s="6">
        <v>6308</v>
      </c>
      <c r="L1170" s="6">
        <f t="shared" si="113"/>
        <v>741</v>
      </c>
      <c r="M1170">
        <f>SUMIFS(L$2:L1170,E$2:E1170,E1170,B$2:B1170,B1170,C$2:C1170,C1170)</f>
        <v>428</v>
      </c>
    </row>
    <row r="1171" spans="1:13" x14ac:dyDescent="0.25">
      <c r="A1171" s="5">
        <v>37620</v>
      </c>
      <c r="B1171" s="6">
        <f t="shared" si="108"/>
        <v>2002</v>
      </c>
      <c r="C1171" s="6">
        <f t="shared" si="109"/>
        <v>12</v>
      </c>
      <c r="D1171" s="6" t="str">
        <f t="shared" si="110"/>
        <v>pondělí</v>
      </c>
      <c r="E1171" s="6" t="s">
        <v>8</v>
      </c>
      <c r="F1171" s="6">
        <v>645</v>
      </c>
      <c r="G1171" s="6">
        <v>403</v>
      </c>
      <c r="H1171" s="6">
        <v>3</v>
      </c>
      <c r="I1171" s="6">
        <f t="shared" si="111"/>
        <v>1209</v>
      </c>
      <c r="J1171" s="6">
        <f t="shared" si="112"/>
        <v>1854</v>
      </c>
      <c r="K1171" s="6">
        <v>1937</v>
      </c>
      <c r="L1171" s="6">
        <f t="shared" si="113"/>
        <v>83</v>
      </c>
      <c r="M1171">
        <f>SUMIFS(L$2:L1171,E$2:E1171,E1171,B$2:B1171,B1171,C$2:C1171,C1171)</f>
        <v>13253</v>
      </c>
    </row>
    <row r="1172" spans="1:13" x14ac:dyDescent="0.25">
      <c r="A1172" s="5">
        <v>37620</v>
      </c>
      <c r="B1172" s="6">
        <f t="shared" si="108"/>
        <v>2002</v>
      </c>
      <c r="C1172" s="6">
        <f t="shared" si="109"/>
        <v>12</v>
      </c>
      <c r="D1172" s="6" t="str">
        <f t="shared" si="110"/>
        <v>pondělí</v>
      </c>
      <c r="E1172" s="6" t="s">
        <v>12</v>
      </c>
      <c r="F1172" s="6">
        <v>705</v>
      </c>
      <c r="G1172" s="6">
        <v>403</v>
      </c>
      <c r="H1172" s="6">
        <v>8</v>
      </c>
      <c r="I1172" s="6">
        <f t="shared" si="111"/>
        <v>3224</v>
      </c>
      <c r="J1172" s="6">
        <f t="shared" si="112"/>
        <v>3929</v>
      </c>
      <c r="K1172" s="6">
        <v>4229</v>
      </c>
      <c r="L1172" s="6">
        <f t="shared" si="113"/>
        <v>300</v>
      </c>
      <c r="M1172">
        <f>SUMIFS(L$2:L1172,E$2:E1172,E1172,B$2:B1172,B1172,C$2:C1172,C1172)</f>
        <v>11159</v>
      </c>
    </row>
    <row r="1173" spans="1:13" x14ac:dyDescent="0.25">
      <c r="A1173" s="5">
        <v>37621</v>
      </c>
      <c r="B1173" s="6">
        <f t="shared" si="108"/>
        <v>2002</v>
      </c>
      <c r="C1173" s="6">
        <f t="shared" si="109"/>
        <v>12</v>
      </c>
      <c r="D1173" s="6" t="str">
        <f t="shared" si="110"/>
        <v>úterý</v>
      </c>
      <c r="E1173" s="6" t="s">
        <v>9</v>
      </c>
      <c r="F1173" s="6">
        <v>403</v>
      </c>
      <c r="G1173" s="6">
        <v>542</v>
      </c>
      <c r="H1173" s="6">
        <v>6</v>
      </c>
      <c r="I1173" s="6">
        <f t="shared" si="111"/>
        <v>3252</v>
      </c>
      <c r="J1173" s="6">
        <f t="shared" si="112"/>
        <v>3655</v>
      </c>
      <c r="K1173" s="6">
        <v>8221</v>
      </c>
      <c r="L1173" s="6">
        <f t="shared" si="113"/>
        <v>4566</v>
      </c>
      <c r="M1173">
        <f>SUMIFS(L$2:L1173,E$2:E1173,E1173,B$2:B1173,B1173,C$2:C1173,C1173)</f>
        <v>5425</v>
      </c>
    </row>
    <row r="1174" spans="1:13" x14ac:dyDescent="0.25">
      <c r="A1174" s="5">
        <v>37621</v>
      </c>
      <c r="B1174" s="6">
        <f t="shared" si="108"/>
        <v>2002</v>
      </c>
      <c r="C1174" s="6">
        <f t="shared" si="109"/>
        <v>12</v>
      </c>
      <c r="D1174" s="6" t="str">
        <f t="shared" si="110"/>
        <v>úterý</v>
      </c>
      <c r="E1174" s="6" t="s">
        <v>7</v>
      </c>
      <c r="F1174" s="6">
        <v>797</v>
      </c>
      <c r="G1174" s="6">
        <v>542</v>
      </c>
      <c r="H1174" s="6">
        <v>6</v>
      </c>
      <c r="I1174" s="6">
        <f t="shared" si="111"/>
        <v>3252</v>
      </c>
      <c r="J1174" s="6">
        <f t="shared" si="112"/>
        <v>4049</v>
      </c>
      <c r="K1174" s="6">
        <v>4535</v>
      </c>
      <c r="L1174" s="6">
        <f t="shared" si="113"/>
        <v>486</v>
      </c>
      <c r="M1174">
        <f>SUMIFS(L$2:L1174,E$2:E1174,E1174,B$2:B1174,B1174,C$2:C1174,C1174)</f>
        <v>914</v>
      </c>
    </row>
    <row r="1175" spans="1:13" x14ac:dyDescent="0.25">
      <c r="A1175" s="5">
        <v>37622</v>
      </c>
      <c r="B1175" s="6">
        <f t="shared" si="108"/>
        <v>2003</v>
      </c>
      <c r="C1175" s="6">
        <f t="shared" si="109"/>
        <v>1</v>
      </c>
      <c r="D1175" s="6" t="str">
        <f t="shared" si="110"/>
        <v>středa</v>
      </c>
      <c r="E1175" s="6" t="s">
        <v>13</v>
      </c>
      <c r="F1175" s="6">
        <v>737</v>
      </c>
      <c r="G1175" s="6">
        <v>590</v>
      </c>
      <c r="H1175" s="6">
        <v>8</v>
      </c>
      <c r="I1175" s="6">
        <f t="shared" si="111"/>
        <v>4720</v>
      </c>
      <c r="J1175" s="6">
        <f t="shared" si="112"/>
        <v>5457</v>
      </c>
      <c r="K1175" s="6">
        <v>5249</v>
      </c>
      <c r="L1175" s="6">
        <f t="shared" si="113"/>
        <v>-208</v>
      </c>
      <c r="M1175">
        <f>SUMIFS(L$2:L1175,E$2:E1175,E1175,B$2:B1175,B1175,C$2:C1175,C1175)</f>
        <v>-208</v>
      </c>
    </row>
    <row r="1176" spans="1:13" x14ac:dyDescent="0.25">
      <c r="A1176" s="5">
        <v>37622</v>
      </c>
      <c r="B1176" s="6">
        <f t="shared" si="108"/>
        <v>2003</v>
      </c>
      <c r="C1176" s="6">
        <f t="shared" si="109"/>
        <v>1</v>
      </c>
      <c r="D1176" s="6" t="str">
        <f t="shared" si="110"/>
        <v>středa</v>
      </c>
      <c r="E1176" s="6" t="s">
        <v>12</v>
      </c>
      <c r="F1176" s="6">
        <v>766</v>
      </c>
      <c r="G1176" s="6">
        <v>590</v>
      </c>
      <c r="H1176" s="6">
        <v>5</v>
      </c>
      <c r="I1176" s="6">
        <f t="shared" si="111"/>
        <v>2950</v>
      </c>
      <c r="J1176" s="6">
        <f t="shared" si="112"/>
        <v>3716</v>
      </c>
      <c r="K1176" s="6">
        <v>3925</v>
      </c>
      <c r="L1176" s="6">
        <f t="shared" si="113"/>
        <v>209</v>
      </c>
      <c r="M1176">
        <f>SUMIFS(L$2:L1176,E$2:E1176,E1176,B$2:B1176,B1176,C$2:C1176,C1176)</f>
        <v>209</v>
      </c>
    </row>
    <row r="1177" spans="1:13" x14ac:dyDescent="0.25">
      <c r="A1177" s="5">
        <v>37623</v>
      </c>
      <c r="B1177" s="6">
        <f t="shared" si="108"/>
        <v>2003</v>
      </c>
      <c r="C1177" s="6">
        <f t="shared" si="109"/>
        <v>1</v>
      </c>
      <c r="D1177" s="6" t="str">
        <f t="shared" si="110"/>
        <v>čtvrtek</v>
      </c>
      <c r="E1177" s="6" t="s">
        <v>10</v>
      </c>
      <c r="F1177" s="6">
        <v>798</v>
      </c>
      <c r="G1177" s="6">
        <v>427</v>
      </c>
      <c r="H1177" s="6">
        <v>1</v>
      </c>
      <c r="I1177" s="6">
        <f t="shared" si="111"/>
        <v>427</v>
      </c>
      <c r="J1177" s="6">
        <f t="shared" si="112"/>
        <v>1225</v>
      </c>
      <c r="K1177" s="6">
        <v>1094</v>
      </c>
      <c r="L1177" s="6">
        <f t="shared" si="113"/>
        <v>-131</v>
      </c>
      <c r="M1177">
        <f>SUMIFS(L$2:L1177,E$2:E1177,E1177,B$2:B1177,B1177,C$2:C1177,C1177)</f>
        <v>-131</v>
      </c>
    </row>
    <row r="1178" spans="1:13" x14ac:dyDescent="0.25">
      <c r="A1178" s="5">
        <v>37623</v>
      </c>
      <c r="B1178" s="6">
        <f t="shared" si="108"/>
        <v>2003</v>
      </c>
      <c r="C1178" s="6">
        <f t="shared" si="109"/>
        <v>1</v>
      </c>
      <c r="D1178" s="6" t="str">
        <f t="shared" si="110"/>
        <v>čtvrtek</v>
      </c>
      <c r="E1178" s="6" t="s">
        <v>9</v>
      </c>
      <c r="F1178" s="6">
        <v>438</v>
      </c>
      <c r="G1178" s="6">
        <v>427</v>
      </c>
      <c r="H1178" s="6">
        <v>6</v>
      </c>
      <c r="I1178" s="6">
        <f t="shared" si="111"/>
        <v>2562</v>
      </c>
      <c r="J1178" s="6">
        <f t="shared" si="112"/>
        <v>3000</v>
      </c>
      <c r="K1178" s="6">
        <v>13426</v>
      </c>
      <c r="L1178" s="6">
        <f t="shared" si="113"/>
        <v>10426</v>
      </c>
      <c r="M1178">
        <f>SUMIFS(L$2:L1178,E$2:E1178,E1178,B$2:B1178,B1178,C$2:C1178,C1178)</f>
        <v>10426</v>
      </c>
    </row>
    <row r="1179" spans="1:13" x14ac:dyDescent="0.25">
      <c r="A1179" s="5">
        <v>37625</v>
      </c>
      <c r="B1179" s="6">
        <f t="shared" si="108"/>
        <v>2003</v>
      </c>
      <c r="C1179" s="6">
        <f t="shared" si="109"/>
        <v>1</v>
      </c>
      <c r="D1179" s="6" t="str">
        <f t="shared" si="110"/>
        <v>sobota</v>
      </c>
      <c r="E1179" s="6" t="s">
        <v>13</v>
      </c>
      <c r="F1179" s="6">
        <v>737</v>
      </c>
      <c r="G1179" s="6">
        <v>518</v>
      </c>
      <c r="H1179" s="6">
        <v>7</v>
      </c>
      <c r="I1179" s="6">
        <f t="shared" si="111"/>
        <v>3626</v>
      </c>
      <c r="J1179" s="6">
        <f t="shared" si="112"/>
        <v>4363</v>
      </c>
      <c r="K1179" s="6">
        <v>13026</v>
      </c>
      <c r="L1179" s="6">
        <f t="shared" si="113"/>
        <v>8663</v>
      </c>
      <c r="M1179">
        <f>SUMIFS(L$2:L1179,E$2:E1179,E1179,B$2:B1179,B1179,C$2:C1179,C1179)</f>
        <v>8455</v>
      </c>
    </row>
    <row r="1180" spans="1:13" x14ac:dyDescent="0.25">
      <c r="A1180" s="5">
        <v>37626</v>
      </c>
      <c r="B1180" s="6">
        <f t="shared" si="108"/>
        <v>2003</v>
      </c>
      <c r="C1180" s="6">
        <f t="shared" si="109"/>
        <v>1</v>
      </c>
      <c r="D1180" s="6" t="str">
        <f t="shared" si="110"/>
        <v>neděle</v>
      </c>
      <c r="E1180" s="6" t="s">
        <v>12</v>
      </c>
      <c r="F1180" s="6">
        <v>766</v>
      </c>
      <c r="G1180" s="6">
        <v>427</v>
      </c>
      <c r="H1180" s="6">
        <v>9</v>
      </c>
      <c r="I1180" s="6">
        <f t="shared" si="111"/>
        <v>3843</v>
      </c>
      <c r="J1180" s="6">
        <f t="shared" si="112"/>
        <v>4609</v>
      </c>
      <c r="K1180" s="6">
        <v>22734</v>
      </c>
      <c r="L1180" s="6">
        <f t="shared" si="113"/>
        <v>18125</v>
      </c>
      <c r="M1180">
        <f>SUMIFS(L$2:L1180,E$2:E1180,E1180,B$2:B1180,B1180,C$2:C1180,C1180)</f>
        <v>18334</v>
      </c>
    </row>
    <row r="1181" spans="1:13" x14ac:dyDescent="0.25">
      <c r="A1181" s="5">
        <v>37627</v>
      </c>
      <c r="B1181" s="6">
        <f t="shared" si="108"/>
        <v>2003</v>
      </c>
      <c r="C1181" s="6">
        <f t="shared" si="109"/>
        <v>1</v>
      </c>
      <c r="D1181" s="6" t="str">
        <f t="shared" si="110"/>
        <v>pondělí</v>
      </c>
      <c r="E1181" s="6" t="s">
        <v>8</v>
      </c>
      <c r="F1181" s="6">
        <v>702</v>
      </c>
      <c r="G1181" s="6">
        <v>438</v>
      </c>
      <c r="H1181" s="6">
        <v>3</v>
      </c>
      <c r="I1181" s="6">
        <f t="shared" si="111"/>
        <v>1314</v>
      </c>
      <c r="J1181" s="6">
        <f t="shared" si="112"/>
        <v>2016</v>
      </c>
      <c r="K1181" s="6">
        <v>1964</v>
      </c>
      <c r="L1181" s="6">
        <f t="shared" si="113"/>
        <v>-52</v>
      </c>
      <c r="M1181">
        <f>SUMIFS(L$2:L1181,E$2:E1181,E1181,B$2:B1181,B1181,C$2:C1181,C1181)</f>
        <v>-52</v>
      </c>
    </row>
    <row r="1182" spans="1:13" x14ac:dyDescent="0.25">
      <c r="A1182" s="5">
        <v>37627</v>
      </c>
      <c r="B1182" s="6">
        <f t="shared" si="108"/>
        <v>2003</v>
      </c>
      <c r="C1182" s="6">
        <f t="shared" si="109"/>
        <v>1</v>
      </c>
      <c r="D1182" s="6" t="str">
        <f t="shared" si="110"/>
        <v>pondělí</v>
      </c>
      <c r="E1182" s="6" t="s">
        <v>9</v>
      </c>
      <c r="F1182" s="6">
        <v>438</v>
      </c>
      <c r="G1182" s="6">
        <v>438</v>
      </c>
      <c r="H1182" s="6">
        <v>1</v>
      </c>
      <c r="I1182" s="6">
        <f t="shared" si="111"/>
        <v>438</v>
      </c>
      <c r="J1182" s="6">
        <f t="shared" si="112"/>
        <v>876</v>
      </c>
      <c r="K1182" s="6">
        <v>863</v>
      </c>
      <c r="L1182" s="6">
        <f t="shared" si="113"/>
        <v>-13</v>
      </c>
      <c r="M1182">
        <f>SUMIFS(L$2:L1182,E$2:E1182,E1182,B$2:B1182,B1182,C$2:C1182,C1182)</f>
        <v>10413</v>
      </c>
    </row>
    <row r="1183" spans="1:13" x14ac:dyDescent="0.25">
      <c r="A1183" s="5">
        <v>37628</v>
      </c>
      <c r="B1183" s="6">
        <f t="shared" si="108"/>
        <v>2003</v>
      </c>
      <c r="C1183" s="6">
        <f t="shared" si="109"/>
        <v>1</v>
      </c>
      <c r="D1183" s="6" t="str">
        <f t="shared" si="110"/>
        <v>úterý</v>
      </c>
      <c r="E1183" s="6" t="s">
        <v>8</v>
      </c>
      <c r="F1183" s="6">
        <v>702</v>
      </c>
      <c r="G1183" s="6">
        <v>590</v>
      </c>
      <c r="H1183" s="6">
        <v>4</v>
      </c>
      <c r="I1183" s="6">
        <f t="shared" si="111"/>
        <v>2360</v>
      </c>
      <c r="J1183" s="6">
        <f t="shared" si="112"/>
        <v>3062</v>
      </c>
      <c r="K1183" s="6">
        <v>2661</v>
      </c>
      <c r="L1183" s="6">
        <f t="shared" si="113"/>
        <v>-401</v>
      </c>
      <c r="M1183">
        <f>SUMIFS(L$2:L1183,E$2:E1183,E1183,B$2:B1183,B1183,C$2:C1183,C1183)</f>
        <v>-453</v>
      </c>
    </row>
    <row r="1184" spans="1:13" x14ac:dyDescent="0.25">
      <c r="A1184" s="5">
        <v>37629</v>
      </c>
      <c r="B1184" s="6">
        <f t="shared" si="108"/>
        <v>2003</v>
      </c>
      <c r="C1184" s="6">
        <f t="shared" si="109"/>
        <v>1</v>
      </c>
      <c r="D1184" s="6" t="str">
        <f t="shared" si="110"/>
        <v>středa</v>
      </c>
      <c r="E1184" s="6" t="s">
        <v>10</v>
      </c>
      <c r="F1184" s="6">
        <v>798</v>
      </c>
      <c r="G1184" s="6">
        <v>590</v>
      </c>
      <c r="H1184" s="6">
        <v>5</v>
      </c>
      <c r="I1184" s="6">
        <f t="shared" si="111"/>
        <v>2950</v>
      </c>
      <c r="J1184" s="6">
        <f t="shared" si="112"/>
        <v>3748</v>
      </c>
      <c r="K1184" s="6">
        <v>4436</v>
      </c>
      <c r="L1184" s="6">
        <f t="shared" si="113"/>
        <v>688</v>
      </c>
      <c r="M1184">
        <f>SUMIFS(L$2:L1184,E$2:E1184,E1184,B$2:B1184,B1184,C$2:C1184,C1184)</f>
        <v>557</v>
      </c>
    </row>
    <row r="1185" spans="1:13" x14ac:dyDescent="0.25">
      <c r="A1185" s="5">
        <v>37630</v>
      </c>
      <c r="B1185" s="6">
        <f t="shared" si="108"/>
        <v>2003</v>
      </c>
      <c r="C1185" s="6">
        <f t="shared" si="109"/>
        <v>1</v>
      </c>
      <c r="D1185" s="6" t="str">
        <f t="shared" si="110"/>
        <v>čtvrtek</v>
      </c>
      <c r="E1185" s="6" t="s">
        <v>10</v>
      </c>
      <c r="F1185" s="6">
        <v>798</v>
      </c>
      <c r="G1185" s="6">
        <v>427</v>
      </c>
      <c r="H1185" s="6">
        <v>3</v>
      </c>
      <c r="I1185" s="6">
        <f t="shared" si="111"/>
        <v>1281</v>
      </c>
      <c r="J1185" s="6">
        <f t="shared" si="112"/>
        <v>2079</v>
      </c>
      <c r="K1185" s="6">
        <v>2377</v>
      </c>
      <c r="L1185" s="6">
        <f t="shared" si="113"/>
        <v>298</v>
      </c>
      <c r="M1185">
        <f>SUMIFS(L$2:L1185,E$2:E1185,E1185,B$2:B1185,B1185,C$2:C1185,C1185)</f>
        <v>855</v>
      </c>
    </row>
    <row r="1186" spans="1:13" x14ac:dyDescent="0.25">
      <c r="A1186" s="5">
        <v>37631</v>
      </c>
      <c r="B1186" s="6">
        <f t="shared" si="108"/>
        <v>2003</v>
      </c>
      <c r="C1186" s="6">
        <f t="shared" si="109"/>
        <v>1</v>
      </c>
      <c r="D1186" s="6" t="str">
        <f t="shared" si="110"/>
        <v>pátek</v>
      </c>
      <c r="E1186" s="6" t="s">
        <v>11</v>
      </c>
      <c r="F1186" s="6">
        <v>901</v>
      </c>
      <c r="G1186" s="6">
        <v>438</v>
      </c>
      <c r="H1186" s="6">
        <v>9</v>
      </c>
      <c r="I1186" s="6">
        <f t="shared" si="111"/>
        <v>3942</v>
      </c>
      <c r="J1186" s="6">
        <f t="shared" si="112"/>
        <v>4843</v>
      </c>
      <c r="K1186" s="6">
        <v>3911</v>
      </c>
      <c r="L1186" s="6">
        <f t="shared" si="113"/>
        <v>-932</v>
      </c>
      <c r="M1186">
        <f>SUMIFS(L$2:L1186,E$2:E1186,E1186,B$2:B1186,B1186,C$2:C1186,C1186)</f>
        <v>-932</v>
      </c>
    </row>
    <row r="1187" spans="1:13" x14ac:dyDescent="0.25">
      <c r="A1187" s="5">
        <v>37632</v>
      </c>
      <c r="B1187" s="6">
        <f t="shared" si="108"/>
        <v>2003</v>
      </c>
      <c r="C1187" s="6">
        <f t="shared" si="109"/>
        <v>1</v>
      </c>
      <c r="D1187" s="6" t="str">
        <f t="shared" si="110"/>
        <v>sobota</v>
      </c>
      <c r="E1187" s="6" t="s">
        <v>10</v>
      </c>
      <c r="F1187" s="6">
        <v>798</v>
      </c>
      <c r="G1187" s="6">
        <v>518</v>
      </c>
      <c r="H1187" s="6">
        <v>10</v>
      </c>
      <c r="I1187" s="6">
        <f t="shared" si="111"/>
        <v>5180</v>
      </c>
      <c r="J1187" s="6">
        <f t="shared" si="112"/>
        <v>5978</v>
      </c>
      <c r="K1187" s="6">
        <v>5138</v>
      </c>
      <c r="L1187" s="6">
        <f t="shared" si="113"/>
        <v>-840</v>
      </c>
      <c r="M1187">
        <f>SUMIFS(L$2:L1187,E$2:E1187,E1187,B$2:B1187,B1187,C$2:C1187,C1187)</f>
        <v>15</v>
      </c>
    </row>
    <row r="1188" spans="1:13" x14ac:dyDescent="0.25">
      <c r="A1188" s="5">
        <v>37635</v>
      </c>
      <c r="B1188" s="6">
        <f t="shared" si="108"/>
        <v>2003</v>
      </c>
      <c r="C1188" s="6">
        <f t="shared" si="109"/>
        <v>1</v>
      </c>
      <c r="D1188" s="6" t="str">
        <f t="shared" si="110"/>
        <v>úterý</v>
      </c>
      <c r="E1188" s="6" t="s">
        <v>10</v>
      </c>
      <c r="F1188" s="6">
        <v>798</v>
      </c>
      <c r="G1188" s="6">
        <v>590</v>
      </c>
      <c r="H1188" s="6">
        <v>1</v>
      </c>
      <c r="I1188" s="6">
        <f t="shared" si="111"/>
        <v>590</v>
      </c>
      <c r="J1188" s="6">
        <f t="shared" si="112"/>
        <v>1388</v>
      </c>
      <c r="K1188" s="6">
        <v>1348</v>
      </c>
      <c r="L1188" s="6">
        <f t="shared" si="113"/>
        <v>-40</v>
      </c>
      <c r="M1188">
        <f>SUMIFS(L$2:L1188,E$2:E1188,E1188,B$2:B1188,B1188,C$2:C1188,C1188)</f>
        <v>-25</v>
      </c>
    </row>
    <row r="1189" spans="1:13" x14ac:dyDescent="0.25">
      <c r="A1189" s="5">
        <v>37636</v>
      </c>
      <c r="B1189" s="6">
        <f t="shared" si="108"/>
        <v>2003</v>
      </c>
      <c r="C1189" s="6">
        <f t="shared" si="109"/>
        <v>1</v>
      </c>
      <c r="D1189" s="6" t="str">
        <f t="shared" si="110"/>
        <v>středa</v>
      </c>
      <c r="E1189" s="6" t="s">
        <v>12</v>
      </c>
      <c r="F1189" s="6">
        <v>766</v>
      </c>
      <c r="G1189" s="6">
        <v>590</v>
      </c>
      <c r="H1189" s="6">
        <v>8</v>
      </c>
      <c r="I1189" s="6">
        <f t="shared" si="111"/>
        <v>4720</v>
      </c>
      <c r="J1189" s="6">
        <f t="shared" si="112"/>
        <v>5486</v>
      </c>
      <c r="K1189" s="6">
        <v>6439</v>
      </c>
      <c r="L1189" s="6">
        <f t="shared" si="113"/>
        <v>953</v>
      </c>
      <c r="M1189">
        <f>SUMIFS(L$2:L1189,E$2:E1189,E1189,B$2:B1189,B1189,C$2:C1189,C1189)</f>
        <v>19287</v>
      </c>
    </row>
    <row r="1190" spans="1:13" x14ac:dyDescent="0.25">
      <c r="A1190" s="5">
        <v>37637</v>
      </c>
      <c r="B1190" s="6">
        <f t="shared" si="108"/>
        <v>2003</v>
      </c>
      <c r="C1190" s="6">
        <f t="shared" si="109"/>
        <v>1</v>
      </c>
      <c r="D1190" s="6" t="str">
        <f t="shared" si="110"/>
        <v>čtvrtek</v>
      </c>
      <c r="E1190" s="6" t="s">
        <v>8</v>
      </c>
      <c r="F1190" s="6">
        <v>702</v>
      </c>
      <c r="G1190" s="6">
        <v>427</v>
      </c>
      <c r="H1190" s="6">
        <v>10</v>
      </c>
      <c r="I1190" s="6">
        <f t="shared" si="111"/>
        <v>4270</v>
      </c>
      <c r="J1190" s="6">
        <f t="shared" si="112"/>
        <v>4972</v>
      </c>
      <c r="K1190" s="6">
        <v>4798</v>
      </c>
      <c r="L1190" s="6">
        <f t="shared" si="113"/>
        <v>-174</v>
      </c>
      <c r="M1190">
        <f>SUMIFS(L$2:L1190,E$2:E1190,E1190,B$2:B1190,B1190,C$2:C1190,C1190)</f>
        <v>-627</v>
      </c>
    </row>
    <row r="1191" spans="1:13" x14ac:dyDescent="0.25">
      <c r="A1191" s="5">
        <v>37639</v>
      </c>
      <c r="B1191" s="6">
        <f t="shared" si="108"/>
        <v>2003</v>
      </c>
      <c r="C1191" s="6">
        <f t="shared" si="109"/>
        <v>1</v>
      </c>
      <c r="D1191" s="6" t="str">
        <f t="shared" si="110"/>
        <v>sobota</v>
      </c>
      <c r="E1191" s="6" t="s">
        <v>10</v>
      </c>
      <c r="F1191" s="6">
        <v>798</v>
      </c>
      <c r="G1191" s="6">
        <v>518</v>
      </c>
      <c r="H1191" s="6">
        <v>8</v>
      </c>
      <c r="I1191" s="6">
        <f t="shared" si="111"/>
        <v>4144</v>
      </c>
      <c r="J1191" s="6">
        <f t="shared" si="112"/>
        <v>4942</v>
      </c>
      <c r="K1191" s="6">
        <v>6035</v>
      </c>
      <c r="L1191" s="6">
        <f t="shared" si="113"/>
        <v>1093</v>
      </c>
      <c r="M1191">
        <f>SUMIFS(L$2:L1191,E$2:E1191,E1191,B$2:B1191,B1191,C$2:C1191,C1191)</f>
        <v>1068</v>
      </c>
    </row>
    <row r="1192" spans="1:13" x14ac:dyDescent="0.25">
      <c r="A1192" s="5">
        <v>37640</v>
      </c>
      <c r="B1192" s="6">
        <f t="shared" si="108"/>
        <v>2003</v>
      </c>
      <c r="C1192" s="6">
        <f t="shared" si="109"/>
        <v>1</v>
      </c>
      <c r="D1192" s="6" t="str">
        <f t="shared" si="110"/>
        <v>neděle</v>
      </c>
      <c r="E1192" s="6" t="s">
        <v>8</v>
      </c>
      <c r="F1192" s="6">
        <v>702</v>
      </c>
      <c r="G1192" s="6">
        <v>427</v>
      </c>
      <c r="H1192" s="6">
        <v>6</v>
      </c>
      <c r="I1192" s="6">
        <f t="shared" si="111"/>
        <v>2562</v>
      </c>
      <c r="J1192" s="6">
        <f t="shared" si="112"/>
        <v>3264</v>
      </c>
      <c r="K1192" s="6">
        <v>3542</v>
      </c>
      <c r="L1192" s="6">
        <f t="shared" si="113"/>
        <v>278</v>
      </c>
      <c r="M1192">
        <f>SUMIFS(L$2:L1192,E$2:E1192,E1192,B$2:B1192,B1192,C$2:C1192,C1192)</f>
        <v>-349</v>
      </c>
    </row>
    <row r="1193" spans="1:13" x14ac:dyDescent="0.25">
      <c r="A1193" s="5">
        <v>37640</v>
      </c>
      <c r="B1193" s="6">
        <f t="shared" si="108"/>
        <v>2003</v>
      </c>
      <c r="C1193" s="6">
        <f t="shared" si="109"/>
        <v>1</v>
      </c>
      <c r="D1193" s="6" t="str">
        <f t="shared" si="110"/>
        <v>neděle</v>
      </c>
      <c r="E1193" s="6" t="s">
        <v>13</v>
      </c>
      <c r="F1193" s="6">
        <v>737</v>
      </c>
      <c r="G1193" s="6">
        <v>427</v>
      </c>
      <c r="H1193" s="6">
        <v>3</v>
      </c>
      <c r="I1193" s="6">
        <f t="shared" si="111"/>
        <v>1281</v>
      </c>
      <c r="J1193" s="6">
        <f t="shared" si="112"/>
        <v>2018</v>
      </c>
      <c r="K1193" s="6">
        <v>2055</v>
      </c>
      <c r="L1193" s="6">
        <f t="shared" si="113"/>
        <v>37</v>
      </c>
      <c r="M1193">
        <f>SUMIFS(L$2:L1193,E$2:E1193,E1193,B$2:B1193,B1193,C$2:C1193,C1193)</f>
        <v>8492</v>
      </c>
    </row>
    <row r="1194" spans="1:13" x14ac:dyDescent="0.25">
      <c r="A1194" s="5">
        <v>37641</v>
      </c>
      <c r="B1194" s="6">
        <f t="shared" si="108"/>
        <v>2003</v>
      </c>
      <c r="C1194" s="6">
        <f t="shared" si="109"/>
        <v>1</v>
      </c>
      <c r="D1194" s="6" t="str">
        <f t="shared" si="110"/>
        <v>pondělí</v>
      </c>
      <c r="E1194" s="6" t="s">
        <v>13</v>
      </c>
      <c r="F1194" s="6">
        <v>737</v>
      </c>
      <c r="G1194" s="6">
        <v>438</v>
      </c>
      <c r="H1194" s="6">
        <v>2</v>
      </c>
      <c r="I1194" s="6">
        <f t="shared" si="111"/>
        <v>876</v>
      </c>
      <c r="J1194" s="6">
        <f t="shared" si="112"/>
        <v>1613</v>
      </c>
      <c r="K1194" s="6">
        <v>1577</v>
      </c>
      <c r="L1194" s="6">
        <f t="shared" si="113"/>
        <v>-36</v>
      </c>
      <c r="M1194">
        <f>SUMIFS(L$2:L1194,E$2:E1194,E1194,B$2:B1194,B1194,C$2:C1194,C1194)</f>
        <v>8456</v>
      </c>
    </row>
    <row r="1195" spans="1:13" x14ac:dyDescent="0.25">
      <c r="A1195" s="5">
        <v>37641</v>
      </c>
      <c r="B1195" s="6">
        <f t="shared" si="108"/>
        <v>2003</v>
      </c>
      <c r="C1195" s="6">
        <f t="shared" si="109"/>
        <v>1</v>
      </c>
      <c r="D1195" s="6" t="str">
        <f t="shared" si="110"/>
        <v>pondělí</v>
      </c>
      <c r="E1195" s="6" t="s">
        <v>10</v>
      </c>
      <c r="F1195" s="6">
        <v>798</v>
      </c>
      <c r="G1195" s="6">
        <v>438</v>
      </c>
      <c r="H1195" s="6">
        <v>5</v>
      </c>
      <c r="I1195" s="6">
        <f t="shared" si="111"/>
        <v>2190</v>
      </c>
      <c r="J1195" s="6">
        <f t="shared" si="112"/>
        <v>2988</v>
      </c>
      <c r="K1195" s="6">
        <v>2467</v>
      </c>
      <c r="L1195" s="6">
        <f t="shared" si="113"/>
        <v>-521</v>
      </c>
      <c r="M1195">
        <f>SUMIFS(L$2:L1195,E$2:E1195,E1195,B$2:B1195,B1195,C$2:C1195,C1195)</f>
        <v>547</v>
      </c>
    </row>
    <row r="1196" spans="1:13" x14ac:dyDescent="0.25">
      <c r="A1196" s="5">
        <v>37642</v>
      </c>
      <c r="B1196" s="6">
        <f t="shared" si="108"/>
        <v>2003</v>
      </c>
      <c r="C1196" s="6">
        <f t="shared" si="109"/>
        <v>1</v>
      </c>
      <c r="D1196" s="6" t="str">
        <f t="shared" si="110"/>
        <v>úterý</v>
      </c>
      <c r="E1196" s="6" t="s">
        <v>8</v>
      </c>
      <c r="F1196" s="6">
        <v>702</v>
      </c>
      <c r="G1196" s="6">
        <v>590</v>
      </c>
      <c r="H1196" s="6">
        <v>1</v>
      </c>
      <c r="I1196" s="6">
        <f t="shared" si="111"/>
        <v>590</v>
      </c>
      <c r="J1196" s="6">
        <f t="shared" si="112"/>
        <v>1292</v>
      </c>
      <c r="K1196" s="6">
        <v>1509</v>
      </c>
      <c r="L1196" s="6">
        <f t="shared" si="113"/>
        <v>217</v>
      </c>
      <c r="M1196">
        <f>SUMIFS(L$2:L1196,E$2:E1196,E1196,B$2:B1196,B1196,C$2:C1196,C1196)</f>
        <v>-132</v>
      </c>
    </row>
    <row r="1197" spans="1:13" x14ac:dyDescent="0.25">
      <c r="A1197" s="5">
        <v>37642</v>
      </c>
      <c r="B1197" s="6">
        <f t="shared" si="108"/>
        <v>2003</v>
      </c>
      <c r="C1197" s="6">
        <f t="shared" si="109"/>
        <v>1</v>
      </c>
      <c r="D1197" s="6" t="str">
        <f t="shared" si="110"/>
        <v>úterý</v>
      </c>
      <c r="E1197" s="6" t="s">
        <v>11</v>
      </c>
      <c r="F1197" s="6">
        <v>901</v>
      </c>
      <c r="G1197" s="6">
        <v>590</v>
      </c>
      <c r="H1197" s="6">
        <v>2</v>
      </c>
      <c r="I1197" s="6">
        <f t="shared" si="111"/>
        <v>1180</v>
      </c>
      <c r="J1197" s="6">
        <f t="shared" si="112"/>
        <v>2081</v>
      </c>
      <c r="K1197" s="6">
        <v>3522</v>
      </c>
      <c r="L1197" s="6">
        <f t="shared" si="113"/>
        <v>1441</v>
      </c>
      <c r="M1197">
        <f>SUMIFS(L$2:L1197,E$2:E1197,E1197,B$2:B1197,B1197,C$2:C1197,C1197)</f>
        <v>509</v>
      </c>
    </row>
    <row r="1198" spans="1:13" x14ac:dyDescent="0.25">
      <c r="A1198" s="5">
        <v>37643</v>
      </c>
      <c r="B1198" s="6">
        <f t="shared" si="108"/>
        <v>2003</v>
      </c>
      <c r="C1198" s="6">
        <f t="shared" si="109"/>
        <v>1</v>
      </c>
      <c r="D1198" s="6" t="str">
        <f t="shared" si="110"/>
        <v>středa</v>
      </c>
      <c r="E1198" s="6" t="s">
        <v>8</v>
      </c>
      <c r="F1198" s="6">
        <v>702</v>
      </c>
      <c r="G1198" s="6">
        <v>590</v>
      </c>
      <c r="H1198" s="6">
        <v>8</v>
      </c>
      <c r="I1198" s="6">
        <f t="shared" si="111"/>
        <v>4720</v>
      </c>
      <c r="J1198" s="6">
        <f t="shared" si="112"/>
        <v>5422</v>
      </c>
      <c r="K1198" s="6">
        <v>5914</v>
      </c>
      <c r="L1198" s="6">
        <f t="shared" si="113"/>
        <v>492</v>
      </c>
      <c r="M1198">
        <f>SUMIFS(L$2:L1198,E$2:E1198,E1198,B$2:B1198,B1198,C$2:C1198,C1198)</f>
        <v>360</v>
      </c>
    </row>
    <row r="1199" spans="1:13" x14ac:dyDescent="0.25">
      <c r="A1199" s="5">
        <v>37643</v>
      </c>
      <c r="B1199" s="6">
        <f t="shared" si="108"/>
        <v>2003</v>
      </c>
      <c r="C1199" s="6">
        <f t="shared" si="109"/>
        <v>1</v>
      </c>
      <c r="D1199" s="6" t="str">
        <f t="shared" si="110"/>
        <v>středa</v>
      </c>
      <c r="E1199" s="6" t="s">
        <v>10</v>
      </c>
      <c r="F1199" s="6">
        <v>798</v>
      </c>
      <c r="G1199" s="6">
        <v>590</v>
      </c>
      <c r="H1199" s="6">
        <v>6</v>
      </c>
      <c r="I1199" s="6">
        <f t="shared" si="111"/>
        <v>3540</v>
      </c>
      <c r="J1199" s="6">
        <f t="shared" si="112"/>
        <v>4338</v>
      </c>
      <c r="K1199" s="6">
        <v>3988</v>
      </c>
      <c r="L1199" s="6">
        <f t="shared" si="113"/>
        <v>-350</v>
      </c>
      <c r="M1199">
        <f>SUMIFS(L$2:L1199,E$2:E1199,E1199,B$2:B1199,B1199,C$2:C1199,C1199)</f>
        <v>197</v>
      </c>
    </row>
    <row r="1200" spans="1:13" x14ac:dyDescent="0.25">
      <c r="A1200" s="5">
        <v>37644</v>
      </c>
      <c r="B1200" s="6">
        <f t="shared" si="108"/>
        <v>2003</v>
      </c>
      <c r="C1200" s="6">
        <f t="shared" si="109"/>
        <v>1</v>
      </c>
      <c r="D1200" s="6" t="str">
        <f t="shared" si="110"/>
        <v>čtvrtek</v>
      </c>
      <c r="E1200" s="6" t="s">
        <v>12</v>
      </c>
      <c r="F1200" s="6">
        <v>766</v>
      </c>
      <c r="G1200" s="6">
        <v>427</v>
      </c>
      <c r="H1200" s="6">
        <v>9</v>
      </c>
      <c r="I1200" s="6">
        <f t="shared" si="111"/>
        <v>3843</v>
      </c>
      <c r="J1200" s="6">
        <f t="shared" si="112"/>
        <v>4609</v>
      </c>
      <c r="K1200" s="6">
        <v>11454</v>
      </c>
      <c r="L1200" s="6">
        <f t="shared" si="113"/>
        <v>6845</v>
      </c>
      <c r="M1200">
        <f>SUMIFS(L$2:L1200,E$2:E1200,E1200,B$2:B1200,B1200,C$2:C1200,C1200)</f>
        <v>26132</v>
      </c>
    </row>
    <row r="1201" spans="1:13" x14ac:dyDescent="0.25">
      <c r="A1201" s="5">
        <v>37644</v>
      </c>
      <c r="B1201" s="6">
        <f t="shared" si="108"/>
        <v>2003</v>
      </c>
      <c r="C1201" s="6">
        <f t="shared" si="109"/>
        <v>1</v>
      </c>
      <c r="D1201" s="6" t="str">
        <f t="shared" si="110"/>
        <v>čtvrtek</v>
      </c>
      <c r="E1201" s="6" t="s">
        <v>8</v>
      </c>
      <c r="F1201" s="6">
        <v>702</v>
      </c>
      <c r="G1201" s="6">
        <v>427</v>
      </c>
      <c r="H1201" s="6">
        <v>5</v>
      </c>
      <c r="I1201" s="6">
        <f t="shared" si="111"/>
        <v>2135</v>
      </c>
      <c r="J1201" s="6">
        <f t="shared" si="112"/>
        <v>2837</v>
      </c>
      <c r="K1201" s="6">
        <v>3018</v>
      </c>
      <c r="L1201" s="6">
        <f t="shared" si="113"/>
        <v>181</v>
      </c>
      <c r="M1201">
        <f>SUMIFS(L$2:L1201,E$2:E1201,E1201,B$2:B1201,B1201,C$2:C1201,C1201)</f>
        <v>541</v>
      </c>
    </row>
    <row r="1202" spans="1:13" x14ac:dyDescent="0.25">
      <c r="A1202" s="5">
        <v>37645</v>
      </c>
      <c r="B1202" s="6">
        <f t="shared" si="108"/>
        <v>2003</v>
      </c>
      <c r="C1202" s="6">
        <f t="shared" si="109"/>
        <v>1</v>
      </c>
      <c r="D1202" s="6" t="str">
        <f t="shared" si="110"/>
        <v>pátek</v>
      </c>
      <c r="E1202" s="6" t="s">
        <v>13</v>
      </c>
      <c r="F1202" s="6">
        <v>737</v>
      </c>
      <c r="G1202" s="6">
        <v>438</v>
      </c>
      <c r="H1202" s="6">
        <v>1</v>
      </c>
      <c r="I1202" s="6">
        <f t="shared" si="111"/>
        <v>438</v>
      </c>
      <c r="J1202" s="6">
        <f t="shared" si="112"/>
        <v>1175</v>
      </c>
      <c r="K1202" s="6">
        <v>941</v>
      </c>
      <c r="L1202" s="6">
        <f t="shared" si="113"/>
        <v>-234</v>
      </c>
      <c r="M1202">
        <f>SUMIFS(L$2:L1202,E$2:E1202,E1202,B$2:B1202,B1202,C$2:C1202,C1202)</f>
        <v>8222</v>
      </c>
    </row>
    <row r="1203" spans="1:13" x14ac:dyDescent="0.25">
      <c r="A1203" s="5">
        <v>37646</v>
      </c>
      <c r="B1203" s="6">
        <f t="shared" si="108"/>
        <v>2003</v>
      </c>
      <c r="C1203" s="6">
        <f t="shared" si="109"/>
        <v>1</v>
      </c>
      <c r="D1203" s="6" t="str">
        <f t="shared" si="110"/>
        <v>sobota</v>
      </c>
      <c r="E1203" s="6" t="s">
        <v>9</v>
      </c>
      <c r="F1203" s="6">
        <v>438</v>
      </c>
      <c r="G1203" s="6">
        <v>518</v>
      </c>
      <c r="H1203" s="6">
        <v>6</v>
      </c>
      <c r="I1203" s="6">
        <f t="shared" si="111"/>
        <v>3108</v>
      </c>
      <c r="J1203" s="6">
        <f t="shared" si="112"/>
        <v>3546</v>
      </c>
      <c r="K1203" s="6">
        <v>2969</v>
      </c>
      <c r="L1203" s="6">
        <f t="shared" si="113"/>
        <v>-577</v>
      </c>
      <c r="M1203">
        <f>SUMIFS(L$2:L1203,E$2:E1203,E1203,B$2:B1203,B1203,C$2:C1203,C1203)</f>
        <v>9836</v>
      </c>
    </row>
    <row r="1204" spans="1:13" x14ac:dyDescent="0.25">
      <c r="A1204" s="5">
        <v>37646</v>
      </c>
      <c r="B1204" s="6">
        <f t="shared" si="108"/>
        <v>2003</v>
      </c>
      <c r="C1204" s="6">
        <f t="shared" si="109"/>
        <v>1</v>
      </c>
      <c r="D1204" s="6" t="str">
        <f t="shared" si="110"/>
        <v>sobota</v>
      </c>
      <c r="E1204" s="6" t="s">
        <v>10</v>
      </c>
      <c r="F1204" s="6">
        <v>798</v>
      </c>
      <c r="G1204" s="6">
        <v>518</v>
      </c>
      <c r="H1204" s="6">
        <v>1</v>
      </c>
      <c r="I1204" s="6">
        <f t="shared" si="111"/>
        <v>518</v>
      </c>
      <c r="J1204" s="6">
        <f t="shared" si="112"/>
        <v>1316</v>
      </c>
      <c r="K1204" s="6">
        <v>1073</v>
      </c>
      <c r="L1204" s="6">
        <f t="shared" si="113"/>
        <v>-243</v>
      </c>
      <c r="M1204">
        <f>SUMIFS(L$2:L1204,E$2:E1204,E1204,B$2:B1204,B1204,C$2:C1204,C1204)</f>
        <v>-46</v>
      </c>
    </row>
    <row r="1205" spans="1:13" x14ac:dyDescent="0.25">
      <c r="A1205" s="5">
        <v>37647</v>
      </c>
      <c r="B1205" s="6">
        <f t="shared" si="108"/>
        <v>2003</v>
      </c>
      <c r="C1205" s="6">
        <f t="shared" si="109"/>
        <v>1</v>
      </c>
      <c r="D1205" s="6" t="str">
        <f t="shared" si="110"/>
        <v>neděle</v>
      </c>
      <c r="E1205" s="6" t="s">
        <v>10</v>
      </c>
      <c r="F1205" s="6">
        <v>798</v>
      </c>
      <c r="G1205" s="6">
        <v>427</v>
      </c>
      <c r="H1205" s="6">
        <v>7</v>
      </c>
      <c r="I1205" s="6">
        <f t="shared" si="111"/>
        <v>2989</v>
      </c>
      <c r="J1205" s="6">
        <f t="shared" si="112"/>
        <v>3787</v>
      </c>
      <c r="K1205" s="6">
        <v>3860</v>
      </c>
      <c r="L1205" s="6">
        <f t="shared" si="113"/>
        <v>73</v>
      </c>
      <c r="M1205">
        <f>SUMIFS(L$2:L1205,E$2:E1205,E1205,B$2:B1205,B1205,C$2:C1205,C1205)</f>
        <v>27</v>
      </c>
    </row>
    <row r="1206" spans="1:13" x14ac:dyDescent="0.25">
      <c r="A1206" s="5">
        <v>37648</v>
      </c>
      <c r="B1206" s="6">
        <f t="shared" si="108"/>
        <v>2003</v>
      </c>
      <c r="C1206" s="6">
        <f t="shared" si="109"/>
        <v>1</v>
      </c>
      <c r="D1206" s="6" t="str">
        <f t="shared" si="110"/>
        <v>pondělí</v>
      </c>
      <c r="E1206" s="6" t="s">
        <v>9</v>
      </c>
      <c r="F1206" s="6">
        <v>438</v>
      </c>
      <c r="G1206" s="6">
        <v>438</v>
      </c>
      <c r="H1206" s="6">
        <v>3</v>
      </c>
      <c r="I1206" s="6">
        <f t="shared" si="111"/>
        <v>1314</v>
      </c>
      <c r="J1206" s="6">
        <f t="shared" si="112"/>
        <v>1752</v>
      </c>
      <c r="K1206" s="6">
        <v>1474</v>
      </c>
      <c r="L1206" s="6">
        <f t="shared" si="113"/>
        <v>-278</v>
      </c>
      <c r="M1206">
        <f>SUMIFS(L$2:L1206,E$2:E1206,E1206,B$2:B1206,B1206,C$2:C1206,C1206)</f>
        <v>9558</v>
      </c>
    </row>
    <row r="1207" spans="1:13" x14ac:dyDescent="0.25">
      <c r="A1207" s="5">
        <v>37649</v>
      </c>
      <c r="B1207" s="6">
        <f t="shared" si="108"/>
        <v>2003</v>
      </c>
      <c r="C1207" s="6">
        <f t="shared" si="109"/>
        <v>1</v>
      </c>
      <c r="D1207" s="6" t="str">
        <f t="shared" si="110"/>
        <v>úterý</v>
      </c>
      <c r="E1207" s="6" t="s">
        <v>8</v>
      </c>
      <c r="F1207" s="6">
        <v>702</v>
      </c>
      <c r="G1207" s="6">
        <v>590</v>
      </c>
      <c r="H1207" s="6">
        <v>4</v>
      </c>
      <c r="I1207" s="6">
        <f t="shared" si="111"/>
        <v>2360</v>
      </c>
      <c r="J1207" s="6">
        <f t="shared" si="112"/>
        <v>3062</v>
      </c>
      <c r="K1207" s="6">
        <v>2912</v>
      </c>
      <c r="L1207" s="6">
        <f t="shared" si="113"/>
        <v>-150</v>
      </c>
      <c r="M1207">
        <f>SUMIFS(L$2:L1207,E$2:E1207,E1207,B$2:B1207,B1207,C$2:C1207,C1207)</f>
        <v>391</v>
      </c>
    </row>
    <row r="1208" spans="1:13" x14ac:dyDescent="0.25">
      <c r="A1208" s="5">
        <v>37650</v>
      </c>
      <c r="B1208" s="6">
        <f t="shared" si="108"/>
        <v>2003</v>
      </c>
      <c r="C1208" s="6">
        <f t="shared" si="109"/>
        <v>1</v>
      </c>
      <c r="D1208" s="6" t="str">
        <f t="shared" si="110"/>
        <v>středa</v>
      </c>
      <c r="E1208" s="6" t="s">
        <v>11</v>
      </c>
      <c r="F1208" s="6">
        <v>901</v>
      </c>
      <c r="G1208" s="6">
        <v>590</v>
      </c>
      <c r="H1208" s="6">
        <v>5</v>
      </c>
      <c r="I1208" s="6">
        <f t="shared" si="111"/>
        <v>2950</v>
      </c>
      <c r="J1208" s="6">
        <f t="shared" si="112"/>
        <v>3851</v>
      </c>
      <c r="K1208" s="6">
        <v>9651</v>
      </c>
      <c r="L1208" s="6">
        <f t="shared" si="113"/>
        <v>5800</v>
      </c>
      <c r="M1208">
        <f>SUMIFS(L$2:L1208,E$2:E1208,E1208,B$2:B1208,B1208,C$2:C1208,C1208)</f>
        <v>6309</v>
      </c>
    </row>
    <row r="1209" spans="1:13" x14ac:dyDescent="0.25">
      <c r="A1209" s="5">
        <v>37651</v>
      </c>
      <c r="B1209" s="6">
        <f t="shared" si="108"/>
        <v>2003</v>
      </c>
      <c r="C1209" s="6">
        <f t="shared" si="109"/>
        <v>1</v>
      </c>
      <c r="D1209" s="6" t="str">
        <f t="shared" si="110"/>
        <v>čtvrtek</v>
      </c>
      <c r="E1209" s="6" t="s">
        <v>8</v>
      </c>
      <c r="F1209" s="6">
        <v>702</v>
      </c>
      <c r="G1209" s="6">
        <v>427</v>
      </c>
      <c r="H1209" s="6">
        <v>3</v>
      </c>
      <c r="I1209" s="6">
        <f t="shared" si="111"/>
        <v>1281</v>
      </c>
      <c r="J1209" s="6">
        <f t="shared" si="112"/>
        <v>1983</v>
      </c>
      <c r="K1209" s="6">
        <v>2677</v>
      </c>
      <c r="L1209" s="6">
        <f t="shared" si="113"/>
        <v>694</v>
      </c>
      <c r="M1209">
        <f>SUMIFS(L$2:L1209,E$2:E1209,E1209,B$2:B1209,B1209,C$2:C1209,C1209)</f>
        <v>1085</v>
      </c>
    </row>
    <row r="1210" spans="1:13" x14ac:dyDescent="0.25">
      <c r="A1210" s="5">
        <v>37653</v>
      </c>
      <c r="B1210" s="6">
        <f t="shared" si="108"/>
        <v>2003</v>
      </c>
      <c r="C1210" s="6">
        <f t="shared" si="109"/>
        <v>2</v>
      </c>
      <c r="D1210" s="6" t="str">
        <f t="shared" si="110"/>
        <v>sobota</v>
      </c>
      <c r="E1210" s="6" t="s">
        <v>10</v>
      </c>
      <c r="F1210" s="6">
        <v>798</v>
      </c>
      <c r="G1210" s="6">
        <v>518</v>
      </c>
      <c r="H1210" s="6">
        <v>9</v>
      </c>
      <c r="I1210" s="6">
        <f t="shared" si="111"/>
        <v>4662</v>
      </c>
      <c r="J1210" s="6">
        <f t="shared" si="112"/>
        <v>5460</v>
      </c>
      <c r="K1210" s="6">
        <v>4971</v>
      </c>
      <c r="L1210" s="6">
        <f t="shared" si="113"/>
        <v>-489</v>
      </c>
      <c r="M1210">
        <f>SUMIFS(L$2:L1210,E$2:E1210,E1210,B$2:B1210,B1210,C$2:C1210,C1210)</f>
        <v>-489</v>
      </c>
    </row>
    <row r="1211" spans="1:13" x14ac:dyDescent="0.25">
      <c r="A1211" s="5">
        <v>37654</v>
      </c>
      <c r="B1211" s="6">
        <f t="shared" si="108"/>
        <v>2003</v>
      </c>
      <c r="C1211" s="6">
        <f t="shared" si="109"/>
        <v>2</v>
      </c>
      <c r="D1211" s="6" t="str">
        <f t="shared" si="110"/>
        <v>neděle</v>
      </c>
      <c r="E1211" s="6" t="s">
        <v>12</v>
      </c>
      <c r="F1211" s="6">
        <v>766</v>
      </c>
      <c r="G1211" s="6">
        <v>427</v>
      </c>
      <c r="H1211" s="6">
        <v>4</v>
      </c>
      <c r="I1211" s="6">
        <f t="shared" si="111"/>
        <v>1708</v>
      </c>
      <c r="J1211" s="6">
        <f t="shared" si="112"/>
        <v>2474</v>
      </c>
      <c r="K1211" s="6">
        <v>2034</v>
      </c>
      <c r="L1211" s="6">
        <f t="shared" si="113"/>
        <v>-440</v>
      </c>
      <c r="M1211">
        <f>SUMIFS(L$2:L1211,E$2:E1211,E1211,B$2:B1211,B1211,C$2:C1211,C1211)</f>
        <v>-440</v>
      </c>
    </row>
    <row r="1212" spans="1:13" x14ac:dyDescent="0.25">
      <c r="A1212" s="5">
        <v>37655</v>
      </c>
      <c r="B1212" s="6">
        <f t="shared" si="108"/>
        <v>2003</v>
      </c>
      <c r="C1212" s="6">
        <f t="shared" si="109"/>
        <v>2</v>
      </c>
      <c r="D1212" s="6" t="str">
        <f t="shared" si="110"/>
        <v>pondělí</v>
      </c>
      <c r="E1212" s="6" t="s">
        <v>13</v>
      </c>
      <c r="F1212" s="6">
        <v>737</v>
      </c>
      <c r="G1212" s="6">
        <v>438</v>
      </c>
      <c r="H1212" s="6">
        <v>4</v>
      </c>
      <c r="I1212" s="6">
        <f t="shared" si="111"/>
        <v>1752</v>
      </c>
      <c r="J1212" s="6">
        <f t="shared" si="112"/>
        <v>2489</v>
      </c>
      <c r="K1212" s="6">
        <v>2984</v>
      </c>
      <c r="L1212" s="6">
        <f t="shared" si="113"/>
        <v>495</v>
      </c>
      <c r="M1212">
        <f>SUMIFS(L$2:L1212,E$2:E1212,E1212,B$2:B1212,B1212,C$2:C1212,C1212)</f>
        <v>495</v>
      </c>
    </row>
    <row r="1213" spans="1:13" x14ac:dyDescent="0.25">
      <c r="A1213" s="5">
        <v>37655</v>
      </c>
      <c r="B1213" s="6">
        <f t="shared" si="108"/>
        <v>2003</v>
      </c>
      <c r="C1213" s="6">
        <f t="shared" si="109"/>
        <v>2</v>
      </c>
      <c r="D1213" s="6" t="str">
        <f t="shared" si="110"/>
        <v>pondělí</v>
      </c>
      <c r="E1213" s="6" t="s">
        <v>12</v>
      </c>
      <c r="F1213" s="6">
        <v>766</v>
      </c>
      <c r="G1213" s="6">
        <v>438</v>
      </c>
      <c r="H1213" s="6">
        <v>5</v>
      </c>
      <c r="I1213" s="6">
        <f t="shared" si="111"/>
        <v>2190</v>
      </c>
      <c r="J1213" s="6">
        <f t="shared" si="112"/>
        <v>2956</v>
      </c>
      <c r="K1213" s="6">
        <v>3493</v>
      </c>
      <c r="L1213" s="6">
        <f t="shared" si="113"/>
        <v>537</v>
      </c>
      <c r="M1213">
        <f>SUMIFS(L$2:L1213,E$2:E1213,E1213,B$2:B1213,B1213,C$2:C1213,C1213)</f>
        <v>97</v>
      </c>
    </row>
    <row r="1214" spans="1:13" x14ac:dyDescent="0.25">
      <c r="A1214" s="5">
        <v>37656</v>
      </c>
      <c r="B1214" s="6">
        <f t="shared" si="108"/>
        <v>2003</v>
      </c>
      <c r="C1214" s="6">
        <f t="shared" si="109"/>
        <v>2</v>
      </c>
      <c r="D1214" s="6" t="str">
        <f t="shared" si="110"/>
        <v>úterý</v>
      </c>
      <c r="E1214" s="6" t="s">
        <v>9</v>
      </c>
      <c r="F1214" s="6">
        <v>438</v>
      </c>
      <c r="G1214" s="6">
        <v>590</v>
      </c>
      <c r="H1214" s="6">
        <v>8</v>
      </c>
      <c r="I1214" s="6">
        <f t="shared" si="111"/>
        <v>4720</v>
      </c>
      <c r="J1214" s="6">
        <f t="shared" si="112"/>
        <v>5158</v>
      </c>
      <c r="K1214" s="6">
        <v>4218</v>
      </c>
      <c r="L1214" s="6">
        <f t="shared" si="113"/>
        <v>-940</v>
      </c>
      <c r="M1214">
        <f>SUMIFS(L$2:L1214,E$2:E1214,E1214,B$2:B1214,B1214,C$2:C1214,C1214)</f>
        <v>-940</v>
      </c>
    </row>
    <row r="1215" spans="1:13" x14ac:dyDescent="0.25">
      <c r="A1215" s="5">
        <v>37656</v>
      </c>
      <c r="B1215" s="6">
        <f t="shared" si="108"/>
        <v>2003</v>
      </c>
      <c r="C1215" s="6">
        <f t="shared" si="109"/>
        <v>2</v>
      </c>
      <c r="D1215" s="6" t="str">
        <f t="shared" si="110"/>
        <v>úterý</v>
      </c>
      <c r="E1215" s="6" t="s">
        <v>13</v>
      </c>
      <c r="F1215" s="6">
        <v>737</v>
      </c>
      <c r="G1215" s="6">
        <v>590</v>
      </c>
      <c r="H1215" s="6">
        <v>9</v>
      </c>
      <c r="I1215" s="6">
        <f t="shared" si="111"/>
        <v>5310</v>
      </c>
      <c r="J1215" s="6">
        <f t="shared" si="112"/>
        <v>6047</v>
      </c>
      <c r="K1215" s="6">
        <v>14223</v>
      </c>
      <c r="L1215" s="6">
        <f t="shared" si="113"/>
        <v>8176</v>
      </c>
      <c r="M1215">
        <f>SUMIFS(L$2:L1215,E$2:E1215,E1215,B$2:B1215,B1215,C$2:C1215,C1215)</f>
        <v>8671</v>
      </c>
    </row>
    <row r="1216" spans="1:13" x14ac:dyDescent="0.25">
      <c r="A1216" s="5">
        <v>37658</v>
      </c>
      <c r="B1216" s="6">
        <f t="shared" si="108"/>
        <v>2003</v>
      </c>
      <c r="C1216" s="6">
        <f t="shared" si="109"/>
        <v>2</v>
      </c>
      <c r="D1216" s="6" t="str">
        <f t="shared" si="110"/>
        <v>čtvrtek</v>
      </c>
      <c r="E1216" s="6" t="s">
        <v>8</v>
      </c>
      <c r="F1216" s="6">
        <v>702</v>
      </c>
      <c r="G1216" s="6">
        <v>427</v>
      </c>
      <c r="H1216" s="6">
        <v>8</v>
      </c>
      <c r="I1216" s="6">
        <f t="shared" si="111"/>
        <v>3416</v>
      </c>
      <c r="J1216" s="6">
        <f t="shared" si="112"/>
        <v>4118</v>
      </c>
      <c r="K1216" s="6">
        <v>4612</v>
      </c>
      <c r="L1216" s="6">
        <f t="shared" si="113"/>
        <v>494</v>
      </c>
      <c r="M1216">
        <f>SUMIFS(L$2:L1216,E$2:E1216,E1216,B$2:B1216,B1216,C$2:C1216,C1216)</f>
        <v>494</v>
      </c>
    </row>
    <row r="1217" spans="1:13" x14ac:dyDescent="0.25">
      <c r="A1217" s="5">
        <v>37658</v>
      </c>
      <c r="B1217" s="6">
        <f t="shared" si="108"/>
        <v>2003</v>
      </c>
      <c r="C1217" s="6">
        <f t="shared" si="109"/>
        <v>2</v>
      </c>
      <c r="D1217" s="6" t="str">
        <f t="shared" si="110"/>
        <v>čtvrtek</v>
      </c>
      <c r="E1217" s="6" t="s">
        <v>13</v>
      </c>
      <c r="F1217" s="6">
        <v>737</v>
      </c>
      <c r="G1217" s="6">
        <v>427</v>
      </c>
      <c r="H1217" s="6">
        <v>10</v>
      </c>
      <c r="I1217" s="6">
        <f t="shared" si="111"/>
        <v>4270</v>
      </c>
      <c r="J1217" s="6">
        <f t="shared" si="112"/>
        <v>5007</v>
      </c>
      <c r="K1217" s="6">
        <v>5764</v>
      </c>
      <c r="L1217" s="6">
        <f t="shared" si="113"/>
        <v>757</v>
      </c>
      <c r="M1217">
        <f>SUMIFS(L$2:L1217,E$2:E1217,E1217,B$2:B1217,B1217,C$2:C1217,C1217)</f>
        <v>9428</v>
      </c>
    </row>
    <row r="1218" spans="1:13" x14ac:dyDescent="0.25">
      <c r="A1218" s="5">
        <v>37660</v>
      </c>
      <c r="B1218" s="6">
        <f t="shared" ref="B1218:B1281" si="114">YEAR(A1218)</f>
        <v>2003</v>
      </c>
      <c r="C1218" s="6">
        <f t="shared" ref="C1218:C1281" si="115">MONTH(A1218)</f>
        <v>2</v>
      </c>
      <c r="D1218" s="6" t="str">
        <f t="shared" ref="D1218:D1281" si="116">TEXT(A1218,"dddd")</f>
        <v>sobota</v>
      </c>
      <c r="E1218" s="6" t="s">
        <v>10</v>
      </c>
      <c r="F1218" s="6">
        <v>798</v>
      </c>
      <c r="G1218" s="6">
        <v>518</v>
      </c>
      <c r="H1218" s="6">
        <v>7</v>
      </c>
      <c r="I1218" s="6">
        <f t="shared" ref="I1218:I1281" si="117">G1218*H1218</f>
        <v>3626</v>
      </c>
      <c r="J1218" s="6">
        <f t="shared" ref="J1218:J1281" si="118">F1218+I1218</f>
        <v>4424</v>
      </c>
      <c r="K1218" s="6">
        <v>4639</v>
      </c>
      <c r="L1218" s="6">
        <f t="shared" ref="L1218:L1281" si="119">K1218-J1218</f>
        <v>215</v>
      </c>
      <c r="M1218">
        <f>SUMIFS(L$2:L1218,E$2:E1218,E1218,B$2:B1218,B1218,C$2:C1218,C1218)</f>
        <v>-274</v>
      </c>
    </row>
    <row r="1219" spans="1:13" x14ac:dyDescent="0.25">
      <c r="A1219" s="5">
        <v>37661</v>
      </c>
      <c r="B1219" s="6">
        <f t="shared" si="114"/>
        <v>2003</v>
      </c>
      <c r="C1219" s="6">
        <f t="shared" si="115"/>
        <v>2</v>
      </c>
      <c r="D1219" s="6" t="str">
        <f t="shared" si="116"/>
        <v>neděle</v>
      </c>
      <c r="E1219" s="6" t="s">
        <v>10</v>
      </c>
      <c r="F1219" s="6">
        <v>798</v>
      </c>
      <c r="G1219" s="6">
        <v>427</v>
      </c>
      <c r="H1219" s="6">
        <v>5</v>
      </c>
      <c r="I1219" s="6">
        <f t="shared" si="117"/>
        <v>2135</v>
      </c>
      <c r="J1219" s="6">
        <f t="shared" si="118"/>
        <v>2933</v>
      </c>
      <c r="K1219" s="6">
        <v>2551</v>
      </c>
      <c r="L1219" s="6">
        <f t="shared" si="119"/>
        <v>-382</v>
      </c>
      <c r="M1219">
        <f>SUMIFS(L$2:L1219,E$2:E1219,E1219,B$2:B1219,B1219,C$2:C1219,C1219)</f>
        <v>-656</v>
      </c>
    </row>
    <row r="1220" spans="1:13" x14ac:dyDescent="0.25">
      <c r="A1220" s="5">
        <v>37662</v>
      </c>
      <c r="B1220" s="6">
        <f t="shared" si="114"/>
        <v>2003</v>
      </c>
      <c r="C1220" s="6">
        <f t="shared" si="115"/>
        <v>2</v>
      </c>
      <c r="D1220" s="6" t="str">
        <f t="shared" si="116"/>
        <v>pondělí</v>
      </c>
      <c r="E1220" s="6" t="s">
        <v>7</v>
      </c>
      <c r="F1220" s="6">
        <v>866</v>
      </c>
      <c r="G1220" s="6">
        <v>438</v>
      </c>
      <c r="H1220" s="6">
        <v>4</v>
      </c>
      <c r="I1220" s="6">
        <f t="shared" si="117"/>
        <v>1752</v>
      </c>
      <c r="J1220" s="6">
        <f t="shared" si="118"/>
        <v>2618</v>
      </c>
      <c r="K1220" s="6">
        <v>6358</v>
      </c>
      <c r="L1220" s="6">
        <f t="shared" si="119"/>
        <v>3740</v>
      </c>
      <c r="M1220">
        <f>SUMIFS(L$2:L1220,E$2:E1220,E1220,B$2:B1220,B1220,C$2:C1220,C1220)</f>
        <v>3740</v>
      </c>
    </row>
    <row r="1221" spans="1:13" x14ac:dyDescent="0.25">
      <c r="A1221" s="5">
        <v>37663</v>
      </c>
      <c r="B1221" s="6">
        <f t="shared" si="114"/>
        <v>2003</v>
      </c>
      <c r="C1221" s="6">
        <f t="shared" si="115"/>
        <v>2</v>
      </c>
      <c r="D1221" s="6" t="str">
        <f t="shared" si="116"/>
        <v>úterý</v>
      </c>
      <c r="E1221" s="6" t="s">
        <v>13</v>
      </c>
      <c r="F1221" s="6">
        <v>737</v>
      </c>
      <c r="G1221" s="6">
        <v>590</v>
      </c>
      <c r="H1221" s="6">
        <v>6</v>
      </c>
      <c r="I1221" s="6">
        <f t="shared" si="117"/>
        <v>3540</v>
      </c>
      <c r="J1221" s="6">
        <f t="shared" si="118"/>
        <v>4277</v>
      </c>
      <c r="K1221" s="6">
        <v>4501</v>
      </c>
      <c r="L1221" s="6">
        <f t="shared" si="119"/>
        <v>224</v>
      </c>
      <c r="M1221">
        <f>SUMIFS(L$2:L1221,E$2:E1221,E1221,B$2:B1221,B1221,C$2:C1221,C1221)</f>
        <v>9652</v>
      </c>
    </row>
    <row r="1222" spans="1:13" x14ac:dyDescent="0.25">
      <c r="A1222" s="5">
        <v>37664</v>
      </c>
      <c r="B1222" s="6">
        <f t="shared" si="114"/>
        <v>2003</v>
      </c>
      <c r="C1222" s="6">
        <f t="shared" si="115"/>
        <v>2</v>
      </c>
      <c r="D1222" s="6" t="str">
        <f t="shared" si="116"/>
        <v>středa</v>
      </c>
      <c r="E1222" s="6" t="s">
        <v>9</v>
      </c>
      <c r="F1222" s="6">
        <v>438</v>
      </c>
      <c r="G1222" s="6">
        <v>590</v>
      </c>
      <c r="H1222" s="6">
        <v>4</v>
      </c>
      <c r="I1222" s="6">
        <f t="shared" si="117"/>
        <v>2360</v>
      </c>
      <c r="J1222" s="6">
        <f t="shared" si="118"/>
        <v>2798</v>
      </c>
      <c r="K1222" s="6">
        <v>3249</v>
      </c>
      <c r="L1222" s="6">
        <f t="shared" si="119"/>
        <v>451</v>
      </c>
      <c r="M1222">
        <f>SUMIFS(L$2:L1222,E$2:E1222,E1222,B$2:B1222,B1222,C$2:C1222,C1222)</f>
        <v>-489</v>
      </c>
    </row>
    <row r="1223" spans="1:13" x14ac:dyDescent="0.25">
      <c r="A1223" s="5">
        <v>37665</v>
      </c>
      <c r="B1223" s="6">
        <f t="shared" si="114"/>
        <v>2003</v>
      </c>
      <c r="C1223" s="6">
        <f t="shared" si="115"/>
        <v>2</v>
      </c>
      <c r="D1223" s="6" t="str">
        <f t="shared" si="116"/>
        <v>čtvrtek</v>
      </c>
      <c r="E1223" s="6" t="s">
        <v>10</v>
      </c>
      <c r="F1223" s="6">
        <v>798</v>
      </c>
      <c r="G1223" s="6">
        <v>427</v>
      </c>
      <c r="H1223" s="6">
        <v>3</v>
      </c>
      <c r="I1223" s="6">
        <f t="shared" si="117"/>
        <v>1281</v>
      </c>
      <c r="J1223" s="6">
        <f t="shared" si="118"/>
        <v>2079</v>
      </c>
      <c r="K1223" s="6">
        <v>2037</v>
      </c>
      <c r="L1223" s="6">
        <f t="shared" si="119"/>
        <v>-42</v>
      </c>
      <c r="M1223">
        <f>SUMIFS(L$2:L1223,E$2:E1223,E1223,B$2:B1223,B1223,C$2:C1223,C1223)</f>
        <v>-698</v>
      </c>
    </row>
    <row r="1224" spans="1:13" x14ac:dyDescent="0.25">
      <c r="A1224" s="5">
        <v>37666</v>
      </c>
      <c r="B1224" s="6">
        <f t="shared" si="114"/>
        <v>2003</v>
      </c>
      <c r="C1224" s="6">
        <f t="shared" si="115"/>
        <v>2</v>
      </c>
      <c r="D1224" s="6" t="str">
        <f t="shared" si="116"/>
        <v>pátek</v>
      </c>
      <c r="E1224" s="6" t="s">
        <v>8</v>
      </c>
      <c r="F1224" s="6">
        <v>702</v>
      </c>
      <c r="G1224" s="6">
        <v>438</v>
      </c>
      <c r="H1224" s="6">
        <v>3</v>
      </c>
      <c r="I1224" s="6">
        <f t="shared" si="117"/>
        <v>1314</v>
      </c>
      <c r="J1224" s="6">
        <f t="shared" si="118"/>
        <v>2016</v>
      </c>
      <c r="K1224" s="6">
        <v>1995</v>
      </c>
      <c r="L1224" s="6">
        <f t="shared" si="119"/>
        <v>-21</v>
      </c>
      <c r="M1224">
        <f>SUMIFS(L$2:L1224,E$2:E1224,E1224,B$2:B1224,B1224,C$2:C1224,C1224)</f>
        <v>473</v>
      </c>
    </row>
    <row r="1225" spans="1:13" x14ac:dyDescent="0.25">
      <c r="A1225" s="5">
        <v>37666</v>
      </c>
      <c r="B1225" s="6">
        <f t="shared" si="114"/>
        <v>2003</v>
      </c>
      <c r="C1225" s="6">
        <f t="shared" si="115"/>
        <v>2</v>
      </c>
      <c r="D1225" s="6" t="str">
        <f t="shared" si="116"/>
        <v>pátek</v>
      </c>
      <c r="E1225" s="6" t="s">
        <v>10</v>
      </c>
      <c r="F1225" s="6">
        <v>798</v>
      </c>
      <c r="G1225" s="6">
        <v>438</v>
      </c>
      <c r="H1225" s="6">
        <v>2</v>
      </c>
      <c r="I1225" s="6">
        <f t="shared" si="117"/>
        <v>876</v>
      </c>
      <c r="J1225" s="6">
        <f t="shared" si="118"/>
        <v>1674</v>
      </c>
      <c r="K1225" s="6">
        <v>1398</v>
      </c>
      <c r="L1225" s="6">
        <f t="shared" si="119"/>
        <v>-276</v>
      </c>
      <c r="M1225">
        <f>SUMIFS(L$2:L1225,E$2:E1225,E1225,B$2:B1225,B1225,C$2:C1225,C1225)</f>
        <v>-974</v>
      </c>
    </row>
    <row r="1226" spans="1:13" x14ac:dyDescent="0.25">
      <c r="A1226" s="5">
        <v>37668</v>
      </c>
      <c r="B1226" s="6">
        <f t="shared" si="114"/>
        <v>2003</v>
      </c>
      <c r="C1226" s="6">
        <f t="shared" si="115"/>
        <v>2</v>
      </c>
      <c r="D1226" s="6" t="str">
        <f t="shared" si="116"/>
        <v>neděle</v>
      </c>
      <c r="E1226" s="6" t="s">
        <v>13</v>
      </c>
      <c r="F1226" s="6">
        <v>737</v>
      </c>
      <c r="G1226" s="6">
        <v>427</v>
      </c>
      <c r="H1226" s="6">
        <v>10</v>
      </c>
      <c r="I1226" s="6">
        <f t="shared" si="117"/>
        <v>4270</v>
      </c>
      <c r="J1226" s="6">
        <f t="shared" si="118"/>
        <v>5007</v>
      </c>
      <c r="K1226" s="6">
        <v>4138</v>
      </c>
      <c r="L1226" s="6">
        <f t="shared" si="119"/>
        <v>-869</v>
      </c>
      <c r="M1226">
        <f>SUMIFS(L$2:L1226,E$2:E1226,E1226,B$2:B1226,B1226,C$2:C1226,C1226)</f>
        <v>8783</v>
      </c>
    </row>
    <row r="1227" spans="1:13" x14ac:dyDescent="0.25">
      <c r="A1227" s="5">
        <v>37669</v>
      </c>
      <c r="B1227" s="6">
        <f t="shared" si="114"/>
        <v>2003</v>
      </c>
      <c r="C1227" s="6">
        <f t="shared" si="115"/>
        <v>2</v>
      </c>
      <c r="D1227" s="6" t="str">
        <f t="shared" si="116"/>
        <v>pondělí</v>
      </c>
      <c r="E1227" s="6" t="s">
        <v>12</v>
      </c>
      <c r="F1227" s="6">
        <v>766</v>
      </c>
      <c r="G1227" s="6">
        <v>438</v>
      </c>
      <c r="H1227" s="6">
        <v>8</v>
      </c>
      <c r="I1227" s="6">
        <f t="shared" si="117"/>
        <v>3504</v>
      </c>
      <c r="J1227" s="6">
        <f t="shared" si="118"/>
        <v>4270</v>
      </c>
      <c r="K1227" s="6">
        <v>3678</v>
      </c>
      <c r="L1227" s="6">
        <f t="shared" si="119"/>
        <v>-592</v>
      </c>
      <c r="M1227">
        <f>SUMIFS(L$2:L1227,E$2:E1227,E1227,B$2:B1227,B1227,C$2:C1227,C1227)</f>
        <v>-495</v>
      </c>
    </row>
    <row r="1228" spans="1:13" x14ac:dyDescent="0.25">
      <c r="A1228" s="5">
        <v>37670</v>
      </c>
      <c r="B1228" s="6">
        <f t="shared" si="114"/>
        <v>2003</v>
      </c>
      <c r="C1228" s="6">
        <f t="shared" si="115"/>
        <v>2</v>
      </c>
      <c r="D1228" s="6" t="str">
        <f t="shared" si="116"/>
        <v>úterý</v>
      </c>
      <c r="E1228" s="6" t="s">
        <v>13</v>
      </c>
      <c r="F1228" s="6">
        <v>737</v>
      </c>
      <c r="G1228" s="6">
        <v>590</v>
      </c>
      <c r="H1228" s="6">
        <v>3</v>
      </c>
      <c r="I1228" s="6">
        <f t="shared" si="117"/>
        <v>1770</v>
      </c>
      <c r="J1228" s="6">
        <f t="shared" si="118"/>
        <v>2507</v>
      </c>
      <c r="K1228" s="6">
        <v>2633</v>
      </c>
      <c r="L1228" s="6">
        <f t="shared" si="119"/>
        <v>126</v>
      </c>
      <c r="M1228">
        <f>SUMIFS(L$2:L1228,E$2:E1228,E1228,B$2:B1228,B1228,C$2:C1228,C1228)</f>
        <v>8909</v>
      </c>
    </row>
    <row r="1229" spans="1:13" x14ac:dyDescent="0.25">
      <c r="A1229" s="5">
        <v>37671</v>
      </c>
      <c r="B1229" s="6">
        <f t="shared" si="114"/>
        <v>2003</v>
      </c>
      <c r="C1229" s="6">
        <f t="shared" si="115"/>
        <v>2</v>
      </c>
      <c r="D1229" s="6" t="str">
        <f t="shared" si="116"/>
        <v>středa</v>
      </c>
      <c r="E1229" s="6" t="s">
        <v>12</v>
      </c>
      <c r="F1229" s="6">
        <v>766</v>
      </c>
      <c r="G1229" s="6">
        <v>590</v>
      </c>
      <c r="H1229" s="6">
        <v>8</v>
      </c>
      <c r="I1229" s="6">
        <f t="shared" si="117"/>
        <v>4720</v>
      </c>
      <c r="J1229" s="6">
        <f t="shared" si="118"/>
        <v>5486</v>
      </c>
      <c r="K1229" s="6">
        <v>4548</v>
      </c>
      <c r="L1229" s="6">
        <f t="shared" si="119"/>
        <v>-938</v>
      </c>
      <c r="M1229">
        <f>SUMIFS(L$2:L1229,E$2:E1229,E1229,B$2:B1229,B1229,C$2:C1229,C1229)</f>
        <v>-1433</v>
      </c>
    </row>
    <row r="1230" spans="1:13" x14ac:dyDescent="0.25">
      <c r="A1230" s="5">
        <v>37674</v>
      </c>
      <c r="B1230" s="6">
        <f t="shared" si="114"/>
        <v>2003</v>
      </c>
      <c r="C1230" s="6">
        <f t="shared" si="115"/>
        <v>2</v>
      </c>
      <c r="D1230" s="6" t="str">
        <f t="shared" si="116"/>
        <v>sobota</v>
      </c>
      <c r="E1230" s="6" t="s">
        <v>8</v>
      </c>
      <c r="F1230" s="6">
        <v>702</v>
      </c>
      <c r="G1230" s="6">
        <v>518</v>
      </c>
      <c r="H1230" s="6">
        <v>4</v>
      </c>
      <c r="I1230" s="6">
        <f t="shared" si="117"/>
        <v>2072</v>
      </c>
      <c r="J1230" s="6">
        <f t="shared" si="118"/>
        <v>2774</v>
      </c>
      <c r="K1230" s="6">
        <v>2702</v>
      </c>
      <c r="L1230" s="6">
        <f t="shared" si="119"/>
        <v>-72</v>
      </c>
      <c r="M1230">
        <f>SUMIFS(L$2:L1230,E$2:E1230,E1230,B$2:B1230,B1230,C$2:C1230,C1230)</f>
        <v>401</v>
      </c>
    </row>
    <row r="1231" spans="1:13" x14ac:dyDescent="0.25">
      <c r="A1231" s="5">
        <v>37677</v>
      </c>
      <c r="B1231" s="6">
        <f t="shared" si="114"/>
        <v>2003</v>
      </c>
      <c r="C1231" s="6">
        <f t="shared" si="115"/>
        <v>2</v>
      </c>
      <c r="D1231" s="6" t="str">
        <f t="shared" si="116"/>
        <v>úterý</v>
      </c>
      <c r="E1231" s="6" t="s">
        <v>13</v>
      </c>
      <c r="F1231" s="6">
        <v>737</v>
      </c>
      <c r="G1231" s="6">
        <v>590</v>
      </c>
      <c r="H1231" s="6">
        <v>10</v>
      </c>
      <c r="I1231" s="6">
        <f t="shared" si="117"/>
        <v>5900</v>
      </c>
      <c r="J1231" s="6">
        <f t="shared" si="118"/>
        <v>6637</v>
      </c>
      <c r="K1231" s="6">
        <v>6583</v>
      </c>
      <c r="L1231" s="6">
        <f t="shared" si="119"/>
        <v>-54</v>
      </c>
      <c r="M1231">
        <f>SUMIFS(L$2:L1231,E$2:E1231,E1231,B$2:B1231,B1231,C$2:C1231,C1231)</f>
        <v>8855</v>
      </c>
    </row>
    <row r="1232" spans="1:13" x14ac:dyDescent="0.25">
      <c r="A1232" s="5">
        <v>37677</v>
      </c>
      <c r="B1232" s="6">
        <f t="shared" si="114"/>
        <v>2003</v>
      </c>
      <c r="C1232" s="6">
        <f t="shared" si="115"/>
        <v>2</v>
      </c>
      <c r="D1232" s="6" t="str">
        <f t="shared" si="116"/>
        <v>úterý</v>
      </c>
      <c r="E1232" s="6" t="s">
        <v>10</v>
      </c>
      <c r="F1232" s="6">
        <v>798</v>
      </c>
      <c r="G1232" s="6">
        <v>590</v>
      </c>
      <c r="H1232" s="6">
        <v>6</v>
      </c>
      <c r="I1232" s="6">
        <f t="shared" si="117"/>
        <v>3540</v>
      </c>
      <c r="J1232" s="6">
        <f t="shared" si="118"/>
        <v>4338</v>
      </c>
      <c r="K1232" s="6">
        <v>5065</v>
      </c>
      <c r="L1232" s="6">
        <f t="shared" si="119"/>
        <v>727</v>
      </c>
      <c r="M1232">
        <f>SUMIFS(L$2:L1232,E$2:E1232,E1232,B$2:B1232,B1232,C$2:C1232,C1232)</f>
        <v>-247</v>
      </c>
    </row>
    <row r="1233" spans="1:13" x14ac:dyDescent="0.25">
      <c r="A1233" s="5">
        <v>37678</v>
      </c>
      <c r="B1233" s="6">
        <f t="shared" si="114"/>
        <v>2003</v>
      </c>
      <c r="C1233" s="6">
        <f t="shared" si="115"/>
        <v>2</v>
      </c>
      <c r="D1233" s="6" t="str">
        <f t="shared" si="116"/>
        <v>středa</v>
      </c>
      <c r="E1233" s="6" t="s">
        <v>12</v>
      </c>
      <c r="F1233" s="6">
        <v>766</v>
      </c>
      <c r="G1233" s="6">
        <v>590</v>
      </c>
      <c r="H1233" s="6">
        <v>5</v>
      </c>
      <c r="I1233" s="6">
        <f t="shared" si="117"/>
        <v>2950</v>
      </c>
      <c r="J1233" s="6">
        <f t="shared" si="118"/>
        <v>3716</v>
      </c>
      <c r="K1233" s="6">
        <v>4191</v>
      </c>
      <c r="L1233" s="6">
        <f t="shared" si="119"/>
        <v>475</v>
      </c>
      <c r="M1233">
        <f>SUMIFS(L$2:L1233,E$2:E1233,E1233,B$2:B1233,B1233,C$2:C1233,C1233)</f>
        <v>-958</v>
      </c>
    </row>
    <row r="1234" spans="1:13" x14ac:dyDescent="0.25">
      <c r="A1234" s="5">
        <v>37679</v>
      </c>
      <c r="B1234" s="6">
        <f t="shared" si="114"/>
        <v>2003</v>
      </c>
      <c r="C1234" s="6">
        <f t="shared" si="115"/>
        <v>2</v>
      </c>
      <c r="D1234" s="6" t="str">
        <f t="shared" si="116"/>
        <v>čtvrtek</v>
      </c>
      <c r="E1234" s="6" t="s">
        <v>9</v>
      </c>
      <c r="F1234" s="6">
        <v>438</v>
      </c>
      <c r="G1234" s="6">
        <v>427</v>
      </c>
      <c r="H1234" s="6">
        <v>5</v>
      </c>
      <c r="I1234" s="6">
        <f t="shared" si="117"/>
        <v>2135</v>
      </c>
      <c r="J1234" s="6">
        <f t="shared" si="118"/>
        <v>2573</v>
      </c>
      <c r="K1234" s="6">
        <v>2945</v>
      </c>
      <c r="L1234" s="6">
        <f t="shared" si="119"/>
        <v>372</v>
      </c>
      <c r="M1234">
        <f>SUMIFS(L$2:L1234,E$2:E1234,E1234,B$2:B1234,B1234,C$2:C1234,C1234)</f>
        <v>-117</v>
      </c>
    </row>
    <row r="1235" spans="1:13" x14ac:dyDescent="0.25">
      <c r="A1235" s="5">
        <v>37680</v>
      </c>
      <c r="B1235" s="6">
        <f t="shared" si="114"/>
        <v>2003</v>
      </c>
      <c r="C1235" s="6">
        <f t="shared" si="115"/>
        <v>2</v>
      </c>
      <c r="D1235" s="6" t="str">
        <f t="shared" si="116"/>
        <v>pátek</v>
      </c>
      <c r="E1235" s="6" t="s">
        <v>13</v>
      </c>
      <c r="F1235" s="6">
        <v>737</v>
      </c>
      <c r="G1235" s="6">
        <v>438</v>
      </c>
      <c r="H1235" s="6">
        <v>10</v>
      </c>
      <c r="I1235" s="6">
        <f t="shared" si="117"/>
        <v>4380</v>
      </c>
      <c r="J1235" s="6">
        <f t="shared" si="118"/>
        <v>5117</v>
      </c>
      <c r="K1235" s="6">
        <v>4237</v>
      </c>
      <c r="L1235" s="6">
        <f t="shared" si="119"/>
        <v>-880</v>
      </c>
      <c r="M1235">
        <f>SUMIFS(L$2:L1235,E$2:E1235,E1235,B$2:B1235,B1235,C$2:C1235,C1235)</f>
        <v>7975</v>
      </c>
    </row>
    <row r="1236" spans="1:13" x14ac:dyDescent="0.25">
      <c r="A1236" s="5">
        <v>37681</v>
      </c>
      <c r="B1236" s="6">
        <f t="shared" si="114"/>
        <v>2003</v>
      </c>
      <c r="C1236" s="6">
        <f t="shared" si="115"/>
        <v>3</v>
      </c>
      <c r="D1236" s="6" t="str">
        <f t="shared" si="116"/>
        <v>sobota</v>
      </c>
      <c r="E1236" s="6" t="s">
        <v>7</v>
      </c>
      <c r="F1236" s="6">
        <v>866</v>
      </c>
      <c r="G1236" s="6">
        <v>518</v>
      </c>
      <c r="H1236" s="6">
        <v>6</v>
      </c>
      <c r="I1236" s="6">
        <f t="shared" si="117"/>
        <v>3108</v>
      </c>
      <c r="J1236" s="6">
        <f t="shared" si="118"/>
        <v>3974</v>
      </c>
      <c r="K1236" s="6">
        <v>4024</v>
      </c>
      <c r="L1236" s="6">
        <f t="shared" si="119"/>
        <v>50</v>
      </c>
      <c r="M1236">
        <f>SUMIFS(L$2:L1236,E$2:E1236,E1236,B$2:B1236,B1236,C$2:C1236,C1236)</f>
        <v>50</v>
      </c>
    </row>
    <row r="1237" spans="1:13" x14ac:dyDescent="0.25">
      <c r="A1237" s="5">
        <v>37681</v>
      </c>
      <c r="B1237" s="6">
        <f t="shared" si="114"/>
        <v>2003</v>
      </c>
      <c r="C1237" s="6">
        <f t="shared" si="115"/>
        <v>3</v>
      </c>
      <c r="D1237" s="6" t="str">
        <f t="shared" si="116"/>
        <v>sobota</v>
      </c>
      <c r="E1237" s="6" t="s">
        <v>9</v>
      </c>
      <c r="F1237" s="6">
        <v>438</v>
      </c>
      <c r="G1237" s="6">
        <v>518</v>
      </c>
      <c r="H1237" s="6">
        <v>9</v>
      </c>
      <c r="I1237" s="6">
        <f t="shared" si="117"/>
        <v>4662</v>
      </c>
      <c r="J1237" s="6">
        <f t="shared" si="118"/>
        <v>5100</v>
      </c>
      <c r="K1237" s="6">
        <v>4801</v>
      </c>
      <c r="L1237" s="6">
        <f t="shared" si="119"/>
        <v>-299</v>
      </c>
      <c r="M1237">
        <f>SUMIFS(L$2:L1237,E$2:E1237,E1237,B$2:B1237,B1237,C$2:C1237,C1237)</f>
        <v>-299</v>
      </c>
    </row>
    <row r="1238" spans="1:13" x14ac:dyDescent="0.25">
      <c r="A1238" s="5">
        <v>37682</v>
      </c>
      <c r="B1238" s="6">
        <f t="shared" si="114"/>
        <v>2003</v>
      </c>
      <c r="C1238" s="6">
        <f t="shared" si="115"/>
        <v>3</v>
      </c>
      <c r="D1238" s="6" t="str">
        <f t="shared" si="116"/>
        <v>neděle</v>
      </c>
      <c r="E1238" s="6" t="s">
        <v>9</v>
      </c>
      <c r="F1238" s="6">
        <v>438</v>
      </c>
      <c r="G1238" s="6">
        <v>427</v>
      </c>
      <c r="H1238" s="6">
        <v>8</v>
      </c>
      <c r="I1238" s="6">
        <f t="shared" si="117"/>
        <v>3416</v>
      </c>
      <c r="J1238" s="6">
        <f t="shared" si="118"/>
        <v>3854</v>
      </c>
      <c r="K1238" s="6">
        <v>4126</v>
      </c>
      <c r="L1238" s="6">
        <f t="shared" si="119"/>
        <v>272</v>
      </c>
      <c r="M1238">
        <f>SUMIFS(L$2:L1238,E$2:E1238,E1238,B$2:B1238,B1238,C$2:C1238,C1238)</f>
        <v>-27</v>
      </c>
    </row>
    <row r="1239" spans="1:13" x14ac:dyDescent="0.25">
      <c r="A1239" s="5">
        <v>37685</v>
      </c>
      <c r="B1239" s="6">
        <f t="shared" si="114"/>
        <v>2003</v>
      </c>
      <c r="C1239" s="6">
        <f t="shared" si="115"/>
        <v>3</v>
      </c>
      <c r="D1239" s="6" t="str">
        <f t="shared" si="116"/>
        <v>středa</v>
      </c>
      <c r="E1239" s="6" t="s">
        <v>10</v>
      </c>
      <c r="F1239" s="6">
        <v>798</v>
      </c>
      <c r="G1239" s="6">
        <v>590</v>
      </c>
      <c r="H1239" s="6">
        <v>4</v>
      </c>
      <c r="I1239" s="6">
        <f t="shared" si="117"/>
        <v>2360</v>
      </c>
      <c r="J1239" s="6">
        <f t="shared" si="118"/>
        <v>3158</v>
      </c>
      <c r="K1239" s="6">
        <v>3099</v>
      </c>
      <c r="L1239" s="6">
        <f t="shared" si="119"/>
        <v>-59</v>
      </c>
      <c r="M1239">
        <f>SUMIFS(L$2:L1239,E$2:E1239,E1239,B$2:B1239,B1239,C$2:C1239,C1239)</f>
        <v>-59</v>
      </c>
    </row>
    <row r="1240" spans="1:13" x14ac:dyDescent="0.25">
      <c r="A1240" s="5">
        <v>37685</v>
      </c>
      <c r="B1240" s="6">
        <f t="shared" si="114"/>
        <v>2003</v>
      </c>
      <c r="C1240" s="6">
        <f t="shared" si="115"/>
        <v>3</v>
      </c>
      <c r="D1240" s="6" t="str">
        <f t="shared" si="116"/>
        <v>středa</v>
      </c>
      <c r="E1240" s="6" t="s">
        <v>13</v>
      </c>
      <c r="F1240" s="6">
        <v>737</v>
      </c>
      <c r="G1240" s="6">
        <v>590</v>
      </c>
      <c r="H1240" s="6">
        <v>7</v>
      </c>
      <c r="I1240" s="6">
        <f t="shared" si="117"/>
        <v>4130</v>
      </c>
      <c r="J1240" s="6">
        <f t="shared" si="118"/>
        <v>4867</v>
      </c>
      <c r="K1240" s="6">
        <v>4940</v>
      </c>
      <c r="L1240" s="6">
        <f t="shared" si="119"/>
        <v>73</v>
      </c>
      <c r="M1240">
        <f>SUMIFS(L$2:L1240,E$2:E1240,E1240,B$2:B1240,B1240,C$2:C1240,C1240)</f>
        <v>73</v>
      </c>
    </row>
    <row r="1241" spans="1:13" x14ac:dyDescent="0.25">
      <c r="A1241" s="5">
        <v>37686</v>
      </c>
      <c r="B1241" s="6">
        <f t="shared" si="114"/>
        <v>2003</v>
      </c>
      <c r="C1241" s="6">
        <f t="shared" si="115"/>
        <v>3</v>
      </c>
      <c r="D1241" s="6" t="str">
        <f t="shared" si="116"/>
        <v>čtvrtek</v>
      </c>
      <c r="E1241" s="6" t="s">
        <v>9</v>
      </c>
      <c r="F1241" s="6">
        <v>438</v>
      </c>
      <c r="G1241" s="6">
        <v>427</v>
      </c>
      <c r="H1241" s="6">
        <v>9</v>
      </c>
      <c r="I1241" s="6">
        <f t="shared" si="117"/>
        <v>3843</v>
      </c>
      <c r="J1241" s="6">
        <f t="shared" si="118"/>
        <v>4281</v>
      </c>
      <c r="K1241" s="6">
        <v>4842</v>
      </c>
      <c r="L1241" s="6">
        <f t="shared" si="119"/>
        <v>561</v>
      </c>
      <c r="M1241">
        <f>SUMIFS(L$2:L1241,E$2:E1241,E1241,B$2:B1241,B1241,C$2:C1241,C1241)</f>
        <v>534</v>
      </c>
    </row>
    <row r="1242" spans="1:13" x14ac:dyDescent="0.25">
      <c r="A1242" s="5">
        <v>37687</v>
      </c>
      <c r="B1242" s="6">
        <f t="shared" si="114"/>
        <v>2003</v>
      </c>
      <c r="C1242" s="6">
        <f t="shared" si="115"/>
        <v>3</v>
      </c>
      <c r="D1242" s="6" t="str">
        <f t="shared" si="116"/>
        <v>pátek</v>
      </c>
      <c r="E1242" s="6" t="s">
        <v>13</v>
      </c>
      <c r="F1242" s="6">
        <v>737</v>
      </c>
      <c r="G1242" s="6">
        <v>438</v>
      </c>
      <c r="H1242" s="6">
        <v>4</v>
      </c>
      <c r="I1242" s="6">
        <f t="shared" si="117"/>
        <v>1752</v>
      </c>
      <c r="J1242" s="6">
        <f t="shared" si="118"/>
        <v>2489</v>
      </c>
      <c r="K1242" s="6">
        <v>2284</v>
      </c>
      <c r="L1242" s="6">
        <f t="shared" si="119"/>
        <v>-205</v>
      </c>
      <c r="M1242">
        <f>SUMIFS(L$2:L1242,E$2:E1242,E1242,B$2:B1242,B1242,C$2:C1242,C1242)</f>
        <v>-132</v>
      </c>
    </row>
    <row r="1243" spans="1:13" x14ac:dyDescent="0.25">
      <c r="A1243" s="5">
        <v>37688</v>
      </c>
      <c r="B1243" s="6">
        <f t="shared" si="114"/>
        <v>2003</v>
      </c>
      <c r="C1243" s="6">
        <f t="shared" si="115"/>
        <v>3</v>
      </c>
      <c r="D1243" s="6" t="str">
        <f t="shared" si="116"/>
        <v>sobota</v>
      </c>
      <c r="E1243" s="6" t="s">
        <v>9</v>
      </c>
      <c r="F1243" s="6">
        <v>438</v>
      </c>
      <c r="G1243" s="6">
        <v>518</v>
      </c>
      <c r="H1243" s="6">
        <v>9</v>
      </c>
      <c r="I1243" s="6">
        <f t="shared" si="117"/>
        <v>4662</v>
      </c>
      <c r="J1243" s="6">
        <f t="shared" si="118"/>
        <v>5100</v>
      </c>
      <c r="K1243" s="6">
        <v>4187</v>
      </c>
      <c r="L1243" s="6">
        <f t="shared" si="119"/>
        <v>-913</v>
      </c>
      <c r="M1243">
        <f>SUMIFS(L$2:L1243,E$2:E1243,E1243,B$2:B1243,B1243,C$2:C1243,C1243)</f>
        <v>-379</v>
      </c>
    </row>
    <row r="1244" spans="1:13" x14ac:dyDescent="0.25">
      <c r="A1244" s="5">
        <v>37688</v>
      </c>
      <c r="B1244" s="6">
        <f t="shared" si="114"/>
        <v>2003</v>
      </c>
      <c r="C1244" s="6">
        <f t="shared" si="115"/>
        <v>3</v>
      </c>
      <c r="D1244" s="6" t="str">
        <f t="shared" si="116"/>
        <v>sobota</v>
      </c>
      <c r="E1244" s="6" t="s">
        <v>8</v>
      </c>
      <c r="F1244" s="6">
        <v>702</v>
      </c>
      <c r="G1244" s="6">
        <v>518</v>
      </c>
      <c r="H1244" s="6">
        <v>4</v>
      </c>
      <c r="I1244" s="6">
        <f t="shared" si="117"/>
        <v>2072</v>
      </c>
      <c r="J1244" s="6">
        <f t="shared" si="118"/>
        <v>2774</v>
      </c>
      <c r="K1244" s="6">
        <v>2701</v>
      </c>
      <c r="L1244" s="6">
        <f t="shared" si="119"/>
        <v>-73</v>
      </c>
      <c r="M1244">
        <f>SUMIFS(L$2:L1244,E$2:E1244,E1244,B$2:B1244,B1244,C$2:C1244,C1244)</f>
        <v>-73</v>
      </c>
    </row>
    <row r="1245" spans="1:13" x14ac:dyDescent="0.25">
      <c r="A1245" s="5">
        <v>37689</v>
      </c>
      <c r="B1245" s="6">
        <f t="shared" si="114"/>
        <v>2003</v>
      </c>
      <c r="C1245" s="6">
        <f t="shared" si="115"/>
        <v>3</v>
      </c>
      <c r="D1245" s="6" t="str">
        <f t="shared" si="116"/>
        <v>neděle</v>
      </c>
      <c r="E1245" s="6" t="s">
        <v>9</v>
      </c>
      <c r="F1245" s="6">
        <v>438</v>
      </c>
      <c r="G1245" s="6">
        <v>427</v>
      </c>
      <c r="H1245" s="6">
        <v>5</v>
      </c>
      <c r="I1245" s="6">
        <f t="shared" si="117"/>
        <v>2135</v>
      </c>
      <c r="J1245" s="6">
        <f t="shared" si="118"/>
        <v>2573</v>
      </c>
      <c r="K1245" s="6">
        <v>8547</v>
      </c>
      <c r="L1245" s="6">
        <f t="shared" si="119"/>
        <v>5974</v>
      </c>
      <c r="M1245">
        <f>SUMIFS(L$2:L1245,E$2:E1245,E1245,B$2:B1245,B1245,C$2:C1245,C1245)</f>
        <v>5595</v>
      </c>
    </row>
    <row r="1246" spans="1:13" x14ac:dyDescent="0.25">
      <c r="A1246" s="5">
        <v>37689</v>
      </c>
      <c r="B1246" s="6">
        <f t="shared" si="114"/>
        <v>2003</v>
      </c>
      <c r="C1246" s="6">
        <f t="shared" si="115"/>
        <v>3</v>
      </c>
      <c r="D1246" s="6" t="str">
        <f t="shared" si="116"/>
        <v>neděle</v>
      </c>
      <c r="E1246" s="6" t="s">
        <v>13</v>
      </c>
      <c r="F1246" s="6">
        <v>737</v>
      </c>
      <c r="G1246" s="6">
        <v>427</v>
      </c>
      <c r="H1246" s="6">
        <v>10</v>
      </c>
      <c r="I1246" s="6">
        <f t="shared" si="117"/>
        <v>4270</v>
      </c>
      <c r="J1246" s="6">
        <f t="shared" si="118"/>
        <v>5007</v>
      </c>
      <c r="K1246" s="6">
        <v>17924</v>
      </c>
      <c r="L1246" s="6">
        <f t="shared" si="119"/>
        <v>12917</v>
      </c>
      <c r="M1246">
        <f>SUMIFS(L$2:L1246,E$2:E1246,E1246,B$2:B1246,B1246,C$2:C1246,C1246)</f>
        <v>12785</v>
      </c>
    </row>
    <row r="1247" spans="1:13" x14ac:dyDescent="0.25">
      <c r="A1247" s="5">
        <v>37690</v>
      </c>
      <c r="B1247" s="6">
        <f t="shared" si="114"/>
        <v>2003</v>
      </c>
      <c r="C1247" s="6">
        <f t="shared" si="115"/>
        <v>3</v>
      </c>
      <c r="D1247" s="6" t="str">
        <f t="shared" si="116"/>
        <v>pondělí</v>
      </c>
      <c r="E1247" s="6" t="s">
        <v>9</v>
      </c>
      <c r="F1247" s="6">
        <v>438</v>
      </c>
      <c r="G1247" s="6">
        <v>438</v>
      </c>
      <c r="H1247" s="6">
        <v>4</v>
      </c>
      <c r="I1247" s="6">
        <f t="shared" si="117"/>
        <v>1752</v>
      </c>
      <c r="J1247" s="6">
        <f t="shared" si="118"/>
        <v>2190</v>
      </c>
      <c r="K1247" s="6">
        <v>2129</v>
      </c>
      <c r="L1247" s="6">
        <f t="shared" si="119"/>
        <v>-61</v>
      </c>
      <c r="M1247">
        <f>SUMIFS(L$2:L1247,E$2:E1247,E1247,B$2:B1247,B1247,C$2:C1247,C1247)</f>
        <v>5534</v>
      </c>
    </row>
    <row r="1248" spans="1:13" x14ac:dyDescent="0.25">
      <c r="A1248" s="5">
        <v>37691</v>
      </c>
      <c r="B1248" s="6">
        <f t="shared" si="114"/>
        <v>2003</v>
      </c>
      <c r="C1248" s="6">
        <f t="shared" si="115"/>
        <v>3</v>
      </c>
      <c r="D1248" s="6" t="str">
        <f t="shared" si="116"/>
        <v>úterý</v>
      </c>
      <c r="E1248" s="6" t="s">
        <v>10</v>
      </c>
      <c r="F1248" s="6">
        <v>798</v>
      </c>
      <c r="G1248" s="6">
        <v>590</v>
      </c>
      <c r="H1248" s="6">
        <v>6</v>
      </c>
      <c r="I1248" s="6">
        <f t="shared" si="117"/>
        <v>3540</v>
      </c>
      <c r="J1248" s="6">
        <f t="shared" si="118"/>
        <v>4338</v>
      </c>
      <c r="K1248" s="6">
        <v>4919</v>
      </c>
      <c r="L1248" s="6">
        <f t="shared" si="119"/>
        <v>581</v>
      </c>
      <c r="M1248">
        <f>SUMIFS(L$2:L1248,E$2:E1248,E1248,B$2:B1248,B1248,C$2:C1248,C1248)</f>
        <v>522</v>
      </c>
    </row>
    <row r="1249" spans="1:13" x14ac:dyDescent="0.25">
      <c r="A1249" s="5">
        <v>37691</v>
      </c>
      <c r="B1249" s="6">
        <f t="shared" si="114"/>
        <v>2003</v>
      </c>
      <c r="C1249" s="6">
        <f t="shared" si="115"/>
        <v>3</v>
      </c>
      <c r="D1249" s="6" t="str">
        <f t="shared" si="116"/>
        <v>úterý</v>
      </c>
      <c r="E1249" s="6" t="s">
        <v>9</v>
      </c>
      <c r="F1249" s="6">
        <v>438</v>
      </c>
      <c r="G1249" s="6">
        <v>590</v>
      </c>
      <c r="H1249" s="6">
        <v>10</v>
      </c>
      <c r="I1249" s="6">
        <f t="shared" si="117"/>
        <v>5900</v>
      </c>
      <c r="J1249" s="6">
        <f t="shared" si="118"/>
        <v>6338</v>
      </c>
      <c r="K1249" s="6">
        <v>7349</v>
      </c>
      <c r="L1249" s="6">
        <f t="shared" si="119"/>
        <v>1011</v>
      </c>
      <c r="M1249">
        <f>SUMIFS(L$2:L1249,E$2:E1249,E1249,B$2:B1249,B1249,C$2:C1249,C1249)</f>
        <v>6545</v>
      </c>
    </row>
    <row r="1250" spans="1:13" x14ac:dyDescent="0.25">
      <c r="A1250" s="5">
        <v>37692</v>
      </c>
      <c r="B1250" s="6">
        <f t="shared" si="114"/>
        <v>2003</v>
      </c>
      <c r="C1250" s="6">
        <f t="shared" si="115"/>
        <v>3</v>
      </c>
      <c r="D1250" s="6" t="str">
        <f t="shared" si="116"/>
        <v>středa</v>
      </c>
      <c r="E1250" s="6" t="s">
        <v>8</v>
      </c>
      <c r="F1250" s="6">
        <v>702</v>
      </c>
      <c r="G1250" s="6">
        <v>590</v>
      </c>
      <c r="H1250" s="6">
        <v>4</v>
      </c>
      <c r="I1250" s="6">
        <f t="shared" si="117"/>
        <v>2360</v>
      </c>
      <c r="J1250" s="6">
        <f t="shared" si="118"/>
        <v>3062</v>
      </c>
      <c r="K1250" s="6">
        <v>5137</v>
      </c>
      <c r="L1250" s="6">
        <f t="shared" si="119"/>
        <v>2075</v>
      </c>
      <c r="M1250">
        <f>SUMIFS(L$2:L1250,E$2:E1250,E1250,B$2:B1250,B1250,C$2:C1250,C1250)</f>
        <v>2002</v>
      </c>
    </row>
    <row r="1251" spans="1:13" x14ac:dyDescent="0.25">
      <c r="A1251" s="5">
        <v>37692</v>
      </c>
      <c r="B1251" s="6">
        <f t="shared" si="114"/>
        <v>2003</v>
      </c>
      <c r="C1251" s="6">
        <f t="shared" si="115"/>
        <v>3</v>
      </c>
      <c r="D1251" s="6" t="str">
        <f t="shared" si="116"/>
        <v>středa</v>
      </c>
      <c r="E1251" s="6" t="s">
        <v>9</v>
      </c>
      <c r="F1251" s="6">
        <v>438</v>
      </c>
      <c r="G1251" s="6">
        <v>590</v>
      </c>
      <c r="H1251" s="6">
        <v>6</v>
      </c>
      <c r="I1251" s="6">
        <f t="shared" si="117"/>
        <v>3540</v>
      </c>
      <c r="J1251" s="6">
        <f t="shared" si="118"/>
        <v>3978</v>
      </c>
      <c r="K1251" s="6">
        <v>15953</v>
      </c>
      <c r="L1251" s="6">
        <f t="shared" si="119"/>
        <v>11975</v>
      </c>
      <c r="M1251">
        <f>SUMIFS(L$2:L1251,E$2:E1251,E1251,B$2:B1251,B1251,C$2:C1251,C1251)</f>
        <v>18520</v>
      </c>
    </row>
    <row r="1252" spans="1:13" x14ac:dyDescent="0.25">
      <c r="A1252" s="5">
        <v>37693</v>
      </c>
      <c r="B1252" s="6">
        <f t="shared" si="114"/>
        <v>2003</v>
      </c>
      <c r="C1252" s="6">
        <f t="shared" si="115"/>
        <v>3</v>
      </c>
      <c r="D1252" s="6" t="str">
        <f t="shared" si="116"/>
        <v>čtvrtek</v>
      </c>
      <c r="E1252" s="6" t="s">
        <v>8</v>
      </c>
      <c r="F1252" s="6">
        <v>702</v>
      </c>
      <c r="G1252" s="6">
        <v>427</v>
      </c>
      <c r="H1252" s="6">
        <v>9</v>
      </c>
      <c r="I1252" s="6">
        <f t="shared" si="117"/>
        <v>3843</v>
      </c>
      <c r="J1252" s="6">
        <f t="shared" si="118"/>
        <v>4545</v>
      </c>
      <c r="K1252" s="6">
        <v>4487</v>
      </c>
      <c r="L1252" s="6">
        <f t="shared" si="119"/>
        <v>-58</v>
      </c>
      <c r="M1252">
        <f>SUMIFS(L$2:L1252,E$2:E1252,E1252,B$2:B1252,B1252,C$2:C1252,C1252)</f>
        <v>1944</v>
      </c>
    </row>
    <row r="1253" spans="1:13" x14ac:dyDescent="0.25">
      <c r="A1253" s="5">
        <v>37693</v>
      </c>
      <c r="B1253" s="6">
        <f t="shared" si="114"/>
        <v>2003</v>
      </c>
      <c r="C1253" s="6">
        <f t="shared" si="115"/>
        <v>3</v>
      </c>
      <c r="D1253" s="6" t="str">
        <f t="shared" si="116"/>
        <v>čtvrtek</v>
      </c>
      <c r="E1253" s="6" t="s">
        <v>12</v>
      </c>
      <c r="F1253" s="6">
        <v>766</v>
      </c>
      <c r="G1253" s="6">
        <v>427</v>
      </c>
      <c r="H1253" s="6">
        <v>7</v>
      </c>
      <c r="I1253" s="6">
        <f t="shared" si="117"/>
        <v>2989</v>
      </c>
      <c r="J1253" s="6">
        <f t="shared" si="118"/>
        <v>3755</v>
      </c>
      <c r="K1253" s="6">
        <v>4011</v>
      </c>
      <c r="L1253" s="6">
        <f t="shared" si="119"/>
        <v>256</v>
      </c>
      <c r="M1253">
        <f>SUMIFS(L$2:L1253,E$2:E1253,E1253,B$2:B1253,B1253,C$2:C1253,C1253)</f>
        <v>256</v>
      </c>
    </row>
    <row r="1254" spans="1:13" x14ac:dyDescent="0.25">
      <c r="A1254" s="5">
        <v>37694</v>
      </c>
      <c r="B1254" s="6">
        <f t="shared" si="114"/>
        <v>2003</v>
      </c>
      <c r="C1254" s="6">
        <f t="shared" si="115"/>
        <v>3</v>
      </c>
      <c r="D1254" s="6" t="str">
        <f t="shared" si="116"/>
        <v>pátek</v>
      </c>
      <c r="E1254" s="6" t="s">
        <v>10</v>
      </c>
      <c r="F1254" s="6">
        <v>798</v>
      </c>
      <c r="G1254" s="6">
        <v>438</v>
      </c>
      <c r="H1254" s="6">
        <v>4</v>
      </c>
      <c r="I1254" s="6">
        <f t="shared" si="117"/>
        <v>1752</v>
      </c>
      <c r="J1254" s="6">
        <f t="shared" si="118"/>
        <v>2550</v>
      </c>
      <c r="K1254" s="6">
        <v>2264</v>
      </c>
      <c r="L1254" s="6">
        <f t="shared" si="119"/>
        <v>-286</v>
      </c>
      <c r="M1254">
        <f>SUMIFS(L$2:L1254,E$2:E1254,E1254,B$2:B1254,B1254,C$2:C1254,C1254)</f>
        <v>236</v>
      </c>
    </row>
    <row r="1255" spans="1:13" x14ac:dyDescent="0.25">
      <c r="A1255" s="5">
        <v>37695</v>
      </c>
      <c r="B1255" s="6">
        <f t="shared" si="114"/>
        <v>2003</v>
      </c>
      <c r="C1255" s="6">
        <f t="shared" si="115"/>
        <v>3</v>
      </c>
      <c r="D1255" s="6" t="str">
        <f t="shared" si="116"/>
        <v>sobota</v>
      </c>
      <c r="E1255" s="6" t="s">
        <v>9</v>
      </c>
      <c r="F1255" s="6">
        <v>438</v>
      </c>
      <c r="G1255" s="6">
        <v>518</v>
      </c>
      <c r="H1255" s="6">
        <v>7</v>
      </c>
      <c r="I1255" s="6">
        <f t="shared" si="117"/>
        <v>3626</v>
      </c>
      <c r="J1255" s="6">
        <f t="shared" si="118"/>
        <v>4064</v>
      </c>
      <c r="K1255" s="6">
        <v>4369</v>
      </c>
      <c r="L1255" s="6">
        <f t="shared" si="119"/>
        <v>305</v>
      </c>
      <c r="M1255">
        <f>SUMIFS(L$2:L1255,E$2:E1255,E1255,B$2:B1255,B1255,C$2:C1255,C1255)</f>
        <v>18825</v>
      </c>
    </row>
    <row r="1256" spans="1:13" x14ac:dyDescent="0.25">
      <c r="A1256" s="5">
        <v>37695</v>
      </c>
      <c r="B1256" s="6">
        <f t="shared" si="114"/>
        <v>2003</v>
      </c>
      <c r="C1256" s="6">
        <f t="shared" si="115"/>
        <v>3</v>
      </c>
      <c r="D1256" s="6" t="str">
        <f t="shared" si="116"/>
        <v>sobota</v>
      </c>
      <c r="E1256" s="6" t="s">
        <v>12</v>
      </c>
      <c r="F1256" s="6">
        <v>766</v>
      </c>
      <c r="G1256" s="6">
        <v>518</v>
      </c>
      <c r="H1256" s="6">
        <v>4</v>
      </c>
      <c r="I1256" s="6">
        <f t="shared" si="117"/>
        <v>2072</v>
      </c>
      <c r="J1256" s="6">
        <f t="shared" si="118"/>
        <v>2838</v>
      </c>
      <c r="K1256" s="6">
        <v>3144</v>
      </c>
      <c r="L1256" s="6">
        <f t="shared" si="119"/>
        <v>306</v>
      </c>
      <c r="M1256">
        <f>SUMIFS(L$2:L1256,E$2:E1256,E1256,B$2:B1256,B1256,C$2:C1256,C1256)</f>
        <v>562</v>
      </c>
    </row>
    <row r="1257" spans="1:13" x14ac:dyDescent="0.25">
      <c r="A1257" s="5">
        <v>37696</v>
      </c>
      <c r="B1257" s="6">
        <f t="shared" si="114"/>
        <v>2003</v>
      </c>
      <c r="C1257" s="6">
        <f t="shared" si="115"/>
        <v>3</v>
      </c>
      <c r="D1257" s="6" t="str">
        <f t="shared" si="116"/>
        <v>neděle</v>
      </c>
      <c r="E1257" s="6" t="s">
        <v>9</v>
      </c>
      <c r="F1257" s="6">
        <v>438</v>
      </c>
      <c r="G1257" s="6">
        <v>427</v>
      </c>
      <c r="H1257" s="6">
        <v>1</v>
      </c>
      <c r="I1257" s="6">
        <f t="shared" si="117"/>
        <v>427</v>
      </c>
      <c r="J1257" s="6">
        <f t="shared" si="118"/>
        <v>865</v>
      </c>
      <c r="K1257" s="6">
        <v>2227</v>
      </c>
      <c r="L1257" s="6">
        <f t="shared" si="119"/>
        <v>1362</v>
      </c>
      <c r="M1257">
        <f>SUMIFS(L$2:L1257,E$2:E1257,E1257,B$2:B1257,B1257,C$2:C1257,C1257)</f>
        <v>20187</v>
      </c>
    </row>
    <row r="1258" spans="1:13" x14ac:dyDescent="0.25">
      <c r="A1258" s="5">
        <v>37696</v>
      </c>
      <c r="B1258" s="6">
        <f t="shared" si="114"/>
        <v>2003</v>
      </c>
      <c r="C1258" s="6">
        <f t="shared" si="115"/>
        <v>3</v>
      </c>
      <c r="D1258" s="6" t="str">
        <f t="shared" si="116"/>
        <v>neděle</v>
      </c>
      <c r="E1258" s="6" t="s">
        <v>12</v>
      </c>
      <c r="F1258" s="6">
        <v>766</v>
      </c>
      <c r="G1258" s="6">
        <v>427</v>
      </c>
      <c r="H1258" s="6">
        <v>6</v>
      </c>
      <c r="I1258" s="6">
        <f t="shared" si="117"/>
        <v>2562</v>
      </c>
      <c r="J1258" s="6">
        <f t="shared" si="118"/>
        <v>3328</v>
      </c>
      <c r="K1258" s="6">
        <v>3920</v>
      </c>
      <c r="L1258" s="6">
        <f t="shared" si="119"/>
        <v>592</v>
      </c>
      <c r="M1258">
        <f>SUMIFS(L$2:L1258,E$2:E1258,E1258,B$2:B1258,B1258,C$2:C1258,C1258)</f>
        <v>1154</v>
      </c>
    </row>
    <row r="1259" spans="1:13" x14ac:dyDescent="0.25">
      <c r="A1259" s="5">
        <v>37698</v>
      </c>
      <c r="B1259" s="6">
        <f t="shared" si="114"/>
        <v>2003</v>
      </c>
      <c r="C1259" s="6">
        <f t="shared" si="115"/>
        <v>3</v>
      </c>
      <c r="D1259" s="6" t="str">
        <f t="shared" si="116"/>
        <v>úterý</v>
      </c>
      <c r="E1259" s="6" t="s">
        <v>7</v>
      </c>
      <c r="F1259" s="6">
        <v>866</v>
      </c>
      <c r="G1259" s="6">
        <v>590</v>
      </c>
      <c r="H1259" s="6">
        <v>6</v>
      </c>
      <c r="I1259" s="6">
        <f t="shared" si="117"/>
        <v>3540</v>
      </c>
      <c r="J1259" s="6">
        <f t="shared" si="118"/>
        <v>4406</v>
      </c>
      <c r="K1259" s="6">
        <v>4823</v>
      </c>
      <c r="L1259" s="6">
        <f t="shared" si="119"/>
        <v>417</v>
      </c>
      <c r="M1259">
        <f>SUMIFS(L$2:L1259,E$2:E1259,E1259,B$2:B1259,B1259,C$2:C1259,C1259)</f>
        <v>467</v>
      </c>
    </row>
    <row r="1260" spans="1:13" x14ac:dyDescent="0.25">
      <c r="A1260" s="5">
        <v>37698</v>
      </c>
      <c r="B1260" s="6">
        <f t="shared" si="114"/>
        <v>2003</v>
      </c>
      <c r="C1260" s="6">
        <f t="shared" si="115"/>
        <v>3</v>
      </c>
      <c r="D1260" s="6" t="str">
        <f t="shared" si="116"/>
        <v>úterý</v>
      </c>
      <c r="E1260" s="6" t="s">
        <v>9</v>
      </c>
      <c r="F1260" s="6">
        <v>438</v>
      </c>
      <c r="G1260" s="6">
        <v>590</v>
      </c>
      <c r="H1260" s="6">
        <v>8</v>
      </c>
      <c r="I1260" s="6">
        <f t="shared" si="117"/>
        <v>4720</v>
      </c>
      <c r="J1260" s="6">
        <f t="shared" si="118"/>
        <v>5158</v>
      </c>
      <c r="K1260" s="6">
        <v>5423</v>
      </c>
      <c r="L1260" s="6">
        <f t="shared" si="119"/>
        <v>265</v>
      </c>
      <c r="M1260">
        <f>SUMIFS(L$2:L1260,E$2:E1260,E1260,B$2:B1260,B1260,C$2:C1260,C1260)</f>
        <v>20452</v>
      </c>
    </row>
    <row r="1261" spans="1:13" x14ac:dyDescent="0.25">
      <c r="A1261" s="5">
        <v>37699</v>
      </c>
      <c r="B1261" s="6">
        <f t="shared" si="114"/>
        <v>2003</v>
      </c>
      <c r="C1261" s="6">
        <f t="shared" si="115"/>
        <v>3</v>
      </c>
      <c r="D1261" s="6" t="str">
        <f t="shared" si="116"/>
        <v>středa</v>
      </c>
      <c r="E1261" s="6" t="s">
        <v>10</v>
      </c>
      <c r="F1261" s="6">
        <v>798</v>
      </c>
      <c r="G1261" s="6">
        <v>590</v>
      </c>
      <c r="H1261" s="6">
        <v>9</v>
      </c>
      <c r="I1261" s="6">
        <f t="shared" si="117"/>
        <v>5310</v>
      </c>
      <c r="J1261" s="6">
        <f t="shared" si="118"/>
        <v>6108</v>
      </c>
      <c r="K1261" s="6">
        <v>5060</v>
      </c>
      <c r="L1261" s="6">
        <f t="shared" si="119"/>
        <v>-1048</v>
      </c>
      <c r="M1261">
        <f>SUMIFS(L$2:L1261,E$2:E1261,E1261,B$2:B1261,B1261,C$2:C1261,C1261)</f>
        <v>-812</v>
      </c>
    </row>
    <row r="1262" spans="1:13" x14ac:dyDescent="0.25">
      <c r="A1262" s="5">
        <v>37699</v>
      </c>
      <c r="B1262" s="6">
        <f t="shared" si="114"/>
        <v>2003</v>
      </c>
      <c r="C1262" s="6">
        <f t="shared" si="115"/>
        <v>3</v>
      </c>
      <c r="D1262" s="6" t="str">
        <f t="shared" si="116"/>
        <v>středa</v>
      </c>
      <c r="E1262" s="6" t="s">
        <v>9</v>
      </c>
      <c r="F1262" s="6">
        <v>438</v>
      </c>
      <c r="G1262" s="6">
        <v>590</v>
      </c>
      <c r="H1262" s="6">
        <v>3</v>
      </c>
      <c r="I1262" s="6">
        <f t="shared" si="117"/>
        <v>1770</v>
      </c>
      <c r="J1262" s="6">
        <f t="shared" si="118"/>
        <v>2208</v>
      </c>
      <c r="K1262" s="6">
        <v>2382</v>
      </c>
      <c r="L1262" s="6">
        <f t="shared" si="119"/>
        <v>174</v>
      </c>
      <c r="M1262">
        <f>SUMIFS(L$2:L1262,E$2:E1262,E1262,B$2:B1262,B1262,C$2:C1262,C1262)</f>
        <v>20626</v>
      </c>
    </row>
    <row r="1263" spans="1:13" x14ac:dyDescent="0.25">
      <c r="A1263" s="5">
        <v>37700</v>
      </c>
      <c r="B1263" s="6">
        <f t="shared" si="114"/>
        <v>2003</v>
      </c>
      <c r="C1263" s="6">
        <f t="shared" si="115"/>
        <v>3</v>
      </c>
      <c r="D1263" s="6" t="str">
        <f t="shared" si="116"/>
        <v>čtvrtek</v>
      </c>
      <c r="E1263" s="6" t="s">
        <v>13</v>
      </c>
      <c r="F1263" s="6">
        <v>737</v>
      </c>
      <c r="G1263" s="6">
        <v>427</v>
      </c>
      <c r="H1263" s="6">
        <v>5</v>
      </c>
      <c r="I1263" s="6">
        <f t="shared" si="117"/>
        <v>2135</v>
      </c>
      <c r="J1263" s="6">
        <f t="shared" si="118"/>
        <v>2872</v>
      </c>
      <c r="K1263" s="6">
        <v>2449</v>
      </c>
      <c r="L1263" s="6">
        <f t="shared" si="119"/>
        <v>-423</v>
      </c>
      <c r="M1263">
        <f>SUMIFS(L$2:L1263,E$2:E1263,E1263,B$2:B1263,B1263,C$2:C1263,C1263)</f>
        <v>12362</v>
      </c>
    </row>
    <row r="1264" spans="1:13" x14ac:dyDescent="0.25">
      <c r="A1264" s="5">
        <v>37702</v>
      </c>
      <c r="B1264" s="6">
        <f t="shared" si="114"/>
        <v>2003</v>
      </c>
      <c r="C1264" s="6">
        <f t="shared" si="115"/>
        <v>3</v>
      </c>
      <c r="D1264" s="6" t="str">
        <f t="shared" si="116"/>
        <v>sobota</v>
      </c>
      <c r="E1264" s="6" t="s">
        <v>9</v>
      </c>
      <c r="F1264" s="6">
        <v>438</v>
      </c>
      <c r="G1264" s="6">
        <v>518</v>
      </c>
      <c r="H1264" s="6">
        <v>6</v>
      </c>
      <c r="I1264" s="6">
        <f t="shared" si="117"/>
        <v>3108</v>
      </c>
      <c r="J1264" s="6">
        <f t="shared" si="118"/>
        <v>3546</v>
      </c>
      <c r="K1264" s="6">
        <v>2996</v>
      </c>
      <c r="L1264" s="6">
        <f t="shared" si="119"/>
        <v>-550</v>
      </c>
      <c r="M1264">
        <f>SUMIFS(L$2:L1264,E$2:E1264,E1264,B$2:B1264,B1264,C$2:C1264,C1264)</f>
        <v>20076</v>
      </c>
    </row>
    <row r="1265" spans="1:13" x14ac:dyDescent="0.25">
      <c r="A1265" s="5">
        <v>37702</v>
      </c>
      <c r="B1265" s="6">
        <f t="shared" si="114"/>
        <v>2003</v>
      </c>
      <c r="C1265" s="6">
        <f t="shared" si="115"/>
        <v>3</v>
      </c>
      <c r="D1265" s="6" t="str">
        <f t="shared" si="116"/>
        <v>sobota</v>
      </c>
      <c r="E1265" s="6" t="s">
        <v>10</v>
      </c>
      <c r="F1265" s="6">
        <v>798</v>
      </c>
      <c r="G1265" s="6">
        <v>518</v>
      </c>
      <c r="H1265" s="6">
        <v>1</v>
      </c>
      <c r="I1265" s="6">
        <f t="shared" si="117"/>
        <v>518</v>
      </c>
      <c r="J1265" s="6">
        <f t="shared" si="118"/>
        <v>1316</v>
      </c>
      <c r="K1265" s="6">
        <v>1446</v>
      </c>
      <c r="L1265" s="6">
        <f t="shared" si="119"/>
        <v>130</v>
      </c>
      <c r="M1265">
        <f>SUMIFS(L$2:L1265,E$2:E1265,E1265,B$2:B1265,B1265,C$2:C1265,C1265)</f>
        <v>-682</v>
      </c>
    </row>
    <row r="1266" spans="1:13" x14ac:dyDescent="0.25">
      <c r="A1266" s="5">
        <v>37705</v>
      </c>
      <c r="B1266" s="6">
        <f t="shared" si="114"/>
        <v>2003</v>
      </c>
      <c r="C1266" s="6">
        <f t="shared" si="115"/>
        <v>3</v>
      </c>
      <c r="D1266" s="6" t="str">
        <f t="shared" si="116"/>
        <v>úterý</v>
      </c>
      <c r="E1266" s="6" t="s">
        <v>7</v>
      </c>
      <c r="F1266" s="6">
        <v>866</v>
      </c>
      <c r="G1266" s="6">
        <v>590</v>
      </c>
      <c r="H1266" s="6">
        <v>6</v>
      </c>
      <c r="I1266" s="6">
        <f t="shared" si="117"/>
        <v>3540</v>
      </c>
      <c r="J1266" s="6">
        <f t="shared" si="118"/>
        <v>4406</v>
      </c>
      <c r="K1266" s="6">
        <v>4301</v>
      </c>
      <c r="L1266" s="6">
        <f t="shared" si="119"/>
        <v>-105</v>
      </c>
      <c r="M1266">
        <f>SUMIFS(L$2:L1266,E$2:E1266,E1266,B$2:B1266,B1266,C$2:C1266,C1266)</f>
        <v>362</v>
      </c>
    </row>
    <row r="1267" spans="1:13" x14ac:dyDescent="0.25">
      <c r="A1267" s="5">
        <v>37705</v>
      </c>
      <c r="B1267" s="6">
        <f t="shared" si="114"/>
        <v>2003</v>
      </c>
      <c r="C1267" s="6">
        <f t="shared" si="115"/>
        <v>3</v>
      </c>
      <c r="D1267" s="6" t="str">
        <f t="shared" si="116"/>
        <v>úterý</v>
      </c>
      <c r="E1267" s="6" t="s">
        <v>13</v>
      </c>
      <c r="F1267" s="6">
        <v>737</v>
      </c>
      <c r="G1267" s="6">
        <v>590</v>
      </c>
      <c r="H1267" s="6">
        <v>10</v>
      </c>
      <c r="I1267" s="6">
        <f t="shared" si="117"/>
        <v>5900</v>
      </c>
      <c r="J1267" s="6">
        <f t="shared" si="118"/>
        <v>6637</v>
      </c>
      <c r="K1267" s="6">
        <v>5520</v>
      </c>
      <c r="L1267" s="6">
        <f t="shared" si="119"/>
        <v>-1117</v>
      </c>
      <c r="M1267">
        <f>SUMIFS(L$2:L1267,E$2:E1267,E1267,B$2:B1267,B1267,C$2:C1267,C1267)</f>
        <v>11245</v>
      </c>
    </row>
    <row r="1268" spans="1:13" x14ac:dyDescent="0.25">
      <c r="A1268" s="5">
        <v>37705</v>
      </c>
      <c r="B1268" s="6">
        <f t="shared" si="114"/>
        <v>2003</v>
      </c>
      <c r="C1268" s="6">
        <f t="shared" si="115"/>
        <v>3</v>
      </c>
      <c r="D1268" s="6" t="str">
        <f t="shared" si="116"/>
        <v>úterý</v>
      </c>
      <c r="E1268" s="6" t="s">
        <v>8</v>
      </c>
      <c r="F1268" s="6">
        <v>702</v>
      </c>
      <c r="G1268" s="6">
        <v>590</v>
      </c>
      <c r="H1268" s="6">
        <v>7</v>
      </c>
      <c r="I1268" s="6">
        <f t="shared" si="117"/>
        <v>4130</v>
      </c>
      <c r="J1268" s="6">
        <f t="shared" si="118"/>
        <v>4832</v>
      </c>
      <c r="K1268" s="6">
        <v>3976</v>
      </c>
      <c r="L1268" s="6">
        <f t="shared" si="119"/>
        <v>-856</v>
      </c>
      <c r="M1268">
        <f>SUMIFS(L$2:L1268,E$2:E1268,E1268,B$2:B1268,B1268,C$2:C1268,C1268)</f>
        <v>1088</v>
      </c>
    </row>
    <row r="1269" spans="1:13" x14ac:dyDescent="0.25">
      <c r="A1269" s="5">
        <v>37707</v>
      </c>
      <c r="B1269" s="6">
        <f t="shared" si="114"/>
        <v>2003</v>
      </c>
      <c r="C1269" s="6">
        <f t="shared" si="115"/>
        <v>3</v>
      </c>
      <c r="D1269" s="6" t="str">
        <f t="shared" si="116"/>
        <v>čtvrtek</v>
      </c>
      <c r="E1269" s="6" t="s">
        <v>12</v>
      </c>
      <c r="F1269" s="6">
        <v>766</v>
      </c>
      <c r="G1269" s="6">
        <v>427</v>
      </c>
      <c r="H1269" s="6">
        <v>9</v>
      </c>
      <c r="I1269" s="6">
        <f t="shared" si="117"/>
        <v>3843</v>
      </c>
      <c r="J1269" s="6">
        <f t="shared" si="118"/>
        <v>4609</v>
      </c>
      <c r="K1269" s="6">
        <v>5241</v>
      </c>
      <c r="L1269" s="6">
        <f t="shared" si="119"/>
        <v>632</v>
      </c>
      <c r="M1269">
        <f>SUMIFS(L$2:L1269,E$2:E1269,E1269,B$2:B1269,B1269,C$2:C1269,C1269)</f>
        <v>1786</v>
      </c>
    </row>
    <row r="1270" spans="1:13" x14ac:dyDescent="0.25">
      <c r="A1270" s="5">
        <v>37708</v>
      </c>
      <c r="B1270" s="6">
        <f t="shared" si="114"/>
        <v>2003</v>
      </c>
      <c r="C1270" s="6">
        <f t="shared" si="115"/>
        <v>3</v>
      </c>
      <c r="D1270" s="6" t="str">
        <f t="shared" si="116"/>
        <v>pátek</v>
      </c>
      <c r="E1270" s="6" t="s">
        <v>7</v>
      </c>
      <c r="F1270" s="6">
        <v>866</v>
      </c>
      <c r="G1270" s="6">
        <v>438</v>
      </c>
      <c r="H1270" s="6">
        <v>5</v>
      </c>
      <c r="I1270" s="6">
        <f t="shared" si="117"/>
        <v>2190</v>
      </c>
      <c r="J1270" s="6">
        <f t="shared" si="118"/>
        <v>3056</v>
      </c>
      <c r="K1270" s="6">
        <v>2690</v>
      </c>
      <c r="L1270" s="6">
        <f t="shared" si="119"/>
        <v>-366</v>
      </c>
      <c r="M1270">
        <f>SUMIFS(L$2:L1270,E$2:E1270,E1270,B$2:B1270,B1270,C$2:C1270,C1270)</f>
        <v>-4</v>
      </c>
    </row>
    <row r="1271" spans="1:13" x14ac:dyDescent="0.25">
      <c r="A1271" s="5">
        <v>37709</v>
      </c>
      <c r="B1271" s="6">
        <f t="shared" si="114"/>
        <v>2003</v>
      </c>
      <c r="C1271" s="6">
        <f t="shared" si="115"/>
        <v>3</v>
      </c>
      <c r="D1271" s="6" t="str">
        <f t="shared" si="116"/>
        <v>sobota</v>
      </c>
      <c r="E1271" s="6" t="s">
        <v>9</v>
      </c>
      <c r="F1271" s="6">
        <v>438</v>
      </c>
      <c r="G1271" s="6">
        <v>518</v>
      </c>
      <c r="H1271" s="6">
        <v>10</v>
      </c>
      <c r="I1271" s="6">
        <f t="shared" si="117"/>
        <v>5180</v>
      </c>
      <c r="J1271" s="6">
        <f t="shared" si="118"/>
        <v>5618</v>
      </c>
      <c r="K1271" s="6">
        <v>5412</v>
      </c>
      <c r="L1271" s="6">
        <f t="shared" si="119"/>
        <v>-206</v>
      </c>
      <c r="M1271">
        <f>SUMIFS(L$2:L1271,E$2:E1271,E1271,B$2:B1271,B1271,C$2:C1271,C1271)</f>
        <v>19870</v>
      </c>
    </row>
    <row r="1272" spans="1:13" x14ac:dyDescent="0.25">
      <c r="A1272" s="5">
        <v>37709</v>
      </c>
      <c r="B1272" s="6">
        <f t="shared" si="114"/>
        <v>2003</v>
      </c>
      <c r="C1272" s="6">
        <f t="shared" si="115"/>
        <v>3</v>
      </c>
      <c r="D1272" s="6" t="str">
        <f t="shared" si="116"/>
        <v>sobota</v>
      </c>
      <c r="E1272" s="6" t="s">
        <v>7</v>
      </c>
      <c r="F1272" s="6">
        <v>866</v>
      </c>
      <c r="G1272" s="6">
        <v>518</v>
      </c>
      <c r="H1272" s="6">
        <v>1</v>
      </c>
      <c r="I1272" s="6">
        <f t="shared" si="117"/>
        <v>518</v>
      </c>
      <c r="J1272" s="6">
        <f t="shared" si="118"/>
        <v>1384</v>
      </c>
      <c r="K1272" s="6">
        <v>844</v>
      </c>
      <c r="L1272" s="6">
        <f t="shared" si="119"/>
        <v>-540</v>
      </c>
      <c r="M1272">
        <f>SUMIFS(L$2:L1272,E$2:E1272,E1272,B$2:B1272,B1272,C$2:C1272,C1272)</f>
        <v>-544</v>
      </c>
    </row>
    <row r="1273" spans="1:13" x14ac:dyDescent="0.25">
      <c r="A1273" s="5">
        <v>37709</v>
      </c>
      <c r="B1273" s="6">
        <f t="shared" si="114"/>
        <v>2003</v>
      </c>
      <c r="C1273" s="6">
        <f t="shared" si="115"/>
        <v>3</v>
      </c>
      <c r="D1273" s="6" t="str">
        <f t="shared" si="116"/>
        <v>sobota</v>
      </c>
      <c r="E1273" s="6" t="s">
        <v>10</v>
      </c>
      <c r="F1273" s="6">
        <v>798</v>
      </c>
      <c r="G1273" s="6">
        <v>518</v>
      </c>
      <c r="H1273" s="6">
        <v>2</v>
      </c>
      <c r="I1273" s="6">
        <f t="shared" si="117"/>
        <v>1036</v>
      </c>
      <c r="J1273" s="6">
        <f t="shared" si="118"/>
        <v>1834</v>
      </c>
      <c r="K1273" s="6">
        <v>1803</v>
      </c>
      <c r="L1273" s="6">
        <f t="shared" si="119"/>
        <v>-31</v>
      </c>
      <c r="M1273">
        <f>SUMIFS(L$2:L1273,E$2:E1273,E1273,B$2:B1273,B1273,C$2:C1273,C1273)</f>
        <v>-713</v>
      </c>
    </row>
    <row r="1274" spans="1:13" x14ac:dyDescent="0.25">
      <c r="A1274" s="5">
        <v>37711</v>
      </c>
      <c r="B1274" s="6">
        <f t="shared" si="114"/>
        <v>2003</v>
      </c>
      <c r="C1274" s="6">
        <f t="shared" si="115"/>
        <v>3</v>
      </c>
      <c r="D1274" s="6" t="str">
        <f t="shared" si="116"/>
        <v>pondělí</v>
      </c>
      <c r="E1274" s="6" t="s">
        <v>10</v>
      </c>
      <c r="F1274" s="6">
        <v>798</v>
      </c>
      <c r="G1274" s="6">
        <v>438</v>
      </c>
      <c r="H1274" s="6">
        <v>8</v>
      </c>
      <c r="I1274" s="6">
        <f t="shared" si="117"/>
        <v>3504</v>
      </c>
      <c r="J1274" s="6">
        <f t="shared" si="118"/>
        <v>4302</v>
      </c>
      <c r="K1274" s="6">
        <v>4097</v>
      </c>
      <c r="L1274" s="6">
        <f t="shared" si="119"/>
        <v>-205</v>
      </c>
      <c r="M1274">
        <f>SUMIFS(L$2:L1274,E$2:E1274,E1274,B$2:B1274,B1274,C$2:C1274,C1274)</f>
        <v>-918</v>
      </c>
    </row>
    <row r="1275" spans="1:13" x14ac:dyDescent="0.25">
      <c r="A1275" s="5">
        <v>37711</v>
      </c>
      <c r="B1275" s="6">
        <f t="shared" si="114"/>
        <v>2003</v>
      </c>
      <c r="C1275" s="6">
        <f t="shared" si="115"/>
        <v>3</v>
      </c>
      <c r="D1275" s="6" t="str">
        <f t="shared" si="116"/>
        <v>pondělí</v>
      </c>
      <c r="E1275" s="6" t="s">
        <v>11</v>
      </c>
      <c r="F1275" s="6">
        <v>901</v>
      </c>
      <c r="G1275" s="6">
        <v>438</v>
      </c>
      <c r="H1275" s="6">
        <v>3</v>
      </c>
      <c r="I1275" s="6">
        <f t="shared" si="117"/>
        <v>1314</v>
      </c>
      <c r="J1275" s="6">
        <f t="shared" si="118"/>
        <v>2215</v>
      </c>
      <c r="K1275" s="6">
        <v>1986</v>
      </c>
      <c r="L1275" s="6">
        <f t="shared" si="119"/>
        <v>-229</v>
      </c>
      <c r="M1275">
        <f>SUMIFS(L$2:L1275,E$2:E1275,E1275,B$2:B1275,B1275,C$2:C1275,C1275)</f>
        <v>-229</v>
      </c>
    </row>
    <row r="1276" spans="1:13" x14ac:dyDescent="0.25">
      <c r="A1276" s="5">
        <v>37711</v>
      </c>
      <c r="B1276" s="6">
        <f t="shared" si="114"/>
        <v>2003</v>
      </c>
      <c r="C1276" s="6">
        <f t="shared" si="115"/>
        <v>3</v>
      </c>
      <c r="D1276" s="6" t="str">
        <f t="shared" si="116"/>
        <v>pondělí</v>
      </c>
      <c r="E1276" s="6" t="s">
        <v>13</v>
      </c>
      <c r="F1276" s="6">
        <v>737</v>
      </c>
      <c r="G1276" s="6">
        <v>438</v>
      </c>
      <c r="H1276" s="6">
        <v>5</v>
      </c>
      <c r="I1276" s="6">
        <f t="shared" si="117"/>
        <v>2190</v>
      </c>
      <c r="J1276" s="6">
        <f t="shared" si="118"/>
        <v>2927</v>
      </c>
      <c r="K1276" s="6">
        <v>3173</v>
      </c>
      <c r="L1276" s="6">
        <f t="shared" si="119"/>
        <v>246</v>
      </c>
      <c r="M1276">
        <f>SUMIFS(L$2:L1276,E$2:E1276,E1276,B$2:B1276,B1276,C$2:C1276,C1276)</f>
        <v>11491</v>
      </c>
    </row>
    <row r="1277" spans="1:13" x14ac:dyDescent="0.25">
      <c r="A1277" s="5">
        <v>37713</v>
      </c>
      <c r="B1277" s="6">
        <f t="shared" si="114"/>
        <v>2003</v>
      </c>
      <c r="C1277" s="6">
        <f t="shared" si="115"/>
        <v>4</v>
      </c>
      <c r="D1277" s="6" t="str">
        <f t="shared" si="116"/>
        <v>středa</v>
      </c>
      <c r="E1277" s="6" t="s">
        <v>10</v>
      </c>
      <c r="F1277" s="6">
        <v>798</v>
      </c>
      <c r="G1277" s="6">
        <v>590</v>
      </c>
      <c r="H1277" s="6">
        <v>1</v>
      </c>
      <c r="I1277" s="6">
        <f t="shared" si="117"/>
        <v>590</v>
      </c>
      <c r="J1277" s="6">
        <f t="shared" si="118"/>
        <v>1388</v>
      </c>
      <c r="K1277" s="6">
        <v>1337</v>
      </c>
      <c r="L1277" s="6">
        <f t="shared" si="119"/>
        <v>-51</v>
      </c>
      <c r="M1277">
        <f>SUMIFS(L$2:L1277,E$2:E1277,E1277,B$2:B1277,B1277,C$2:C1277,C1277)</f>
        <v>-51</v>
      </c>
    </row>
    <row r="1278" spans="1:13" x14ac:dyDescent="0.25">
      <c r="A1278" s="5">
        <v>37714</v>
      </c>
      <c r="B1278" s="6">
        <f t="shared" si="114"/>
        <v>2003</v>
      </c>
      <c r="C1278" s="6">
        <f t="shared" si="115"/>
        <v>4</v>
      </c>
      <c r="D1278" s="6" t="str">
        <f t="shared" si="116"/>
        <v>čtvrtek</v>
      </c>
      <c r="E1278" s="6" t="s">
        <v>9</v>
      </c>
      <c r="F1278" s="6">
        <v>438</v>
      </c>
      <c r="G1278" s="6">
        <v>427</v>
      </c>
      <c r="H1278" s="6">
        <v>9</v>
      </c>
      <c r="I1278" s="6">
        <f t="shared" si="117"/>
        <v>3843</v>
      </c>
      <c r="J1278" s="6">
        <f t="shared" si="118"/>
        <v>4281</v>
      </c>
      <c r="K1278" s="6">
        <v>3554</v>
      </c>
      <c r="L1278" s="6">
        <f t="shared" si="119"/>
        <v>-727</v>
      </c>
      <c r="M1278">
        <f>SUMIFS(L$2:L1278,E$2:E1278,E1278,B$2:B1278,B1278,C$2:C1278,C1278)</f>
        <v>-727</v>
      </c>
    </row>
    <row r="1279" spans="1:13" x14ac:dyDescent="0.25">
      <c r="A1279" s="5">
        <v>37716</v>
      </c>
      <c r="B1279" s="6">
        <f t="shared" si="114"/>
        <v>2003</v>
      </c>
      <c r="C1279" s="6">
        <f t="shared" si="115"/>
        <v>4</v>
      </c>
      <c r="D1279" s="6" t="str">
        <f t="shared" si="116"/>
        <v>sobota</v>
      </c>
      <c r="E1279" s="6" t="s">
        <v>7</v>
      </c>
      <c r="F1279" s="6">
        <v>866</v>
      </c>
      <c r="G1279" s="6">
        <v>518</v>
      </c>
      <c r="H1279" s="6">
        <v>7</v>
      </c>
      <c r="I1279" s="6">
        <f t="shared" si="117"/>
        <v>3626</v>
      </c>
      <c r="J1279" s="6">
        <f t="shared" si="118"/>
        <v>4492</v>
      </c>
      <c r="K1279" s="6">
        <v>5969</v>
      </c>
      <c r="L1279" s="6">
        <f t="shared" si="119"/>
        <v>1477</v>
      </c>
      <c r="M1279">
        <f>SUMIFS(L$2:L1279,E$2:E1279,E1279,B$2:B1279,B1279,C$2:C1279,C1279)</f>
        <v>1477</v>
      </c>
    </row>
    <row r="1280" spans="1:13" x14ac:dyDescent="0.25">
      <c r="A1280" s="5">
        <v>37716</v>
      </c>
      <c r="B1280" s="6">
        <f t="shared" si="114"/>
        <v>2003</v>
      </c>
      <c r="C1280" s="6">
        <f t="shared" si="115"/>
        <v>4</v>
      </c>
      <c r="D1280" s="6" t="str">
        <f t="shared" si="116"/>
        <v>sobota</v>
      </c>
      <c r="E1280" s="6" t="s">
        <v>10</v>
      </c>
      <c r="F1280" s="6">
        <v>798</v>
      </c>
      <c r="G1280" s="6">
        <v>518</v>
      </c>
      <c r="H1280" s="6">
        <v>9</v>
      </c>
      <c r="I1280" s="6">
        <f t="shared" si="117"/>
        <v>4662</v>
      </c>
      <c r="J1280" s="6">
        <f t="shared" si="118"/>
        <v>5460</v>
      </c>
      <c r="K1280" s="6">
        <v>5754</v>
      </c>
      <c r="L1280" s="6">
        <f t="shared" si="119"/>
        <v>294</v>
      </c>
      <c r="M1280">
        <f>SUMIFS(L$2:L1280,E$2:E1280,E1280,B$2:B1280,B1280,C$2:C1280,C1280)</f>
        <v>243</v>
      </c>
    </row>
    <row r="1281" spans="1:13" x14ac:dyDescent="0.25">
      <c r="A1281" s="5">
        <v>37716</v>
      </c>
      <c r="B1281" s="6">
        <f t="shared" si="114"/>
        <v>2003</v>
      </c>
      <c r="C1281" s="6">
        <f t="shared" si="115"/>
        <v>4</v>
      </c>
      <c r="D1281" s="6" t="str">
        <f t="shared" si="116"/>
        <v>sobota</v>
      </c>
      <c r="E1281" s="6" t="s">
        <v>13</v>
      </c>
      <c r="F1281" s="6">
        <v>737</v>
      </c>
      <c r="G1281" s="6">
        <v>518</v>
      </c>
      <c r="H1281" s="6">
        <v>2</v>
      </c>
      <c r="I1281" s="6">
        <f t="shared" si="117"/>
        <v>1036</v>
      </c>
      <c r="J1281" s="6">
        <f t="shared" si="118"/>
        <v>1773</v>
      </c>
      <c r="K1281" s="6">
        <v>4014</v>
      </c>
      <c r="L1281" s="6">
        <f t="shared" si="119"/>
        <v>2241</v>
      </c>
      <c r="M1281">
        <f>SUMIFS(L$2:L1281,E$2:E1281,E1281,B$2:B1281,B1281,C$2:C1281,C1281)</f>
        <v>2241</v>
      </c>
    </row>
    <row r="1282" spans="1:13" x14ac:dyDescent="0.25">
      <c r="A1282" s="5">
        <v>37717</v>
      </c>
      <c r="B1282" s="6">
        <f t="shared" ref="B1282:B1345" si="120">YEAR(A1282)</f>
        <v>2003</v>
      </c>
      <c r="C1282" s="6">
        <f t="shared" ref="C1282:C1345" si="121">MONTH(A1282)</f>
        <v>4</v>
      </c>
      <c r="D1282" s="6" t="str">
        <f t="shared" ref="D1282:D1345" si="122">TEXT(A1282,"dddd")</f>
        <v>neděle</v>
      </c>
      <c r="E1282" s="6" t="s">
        <v>13</v>
      </c>
      <c r="F1282" s="6">
        <v>737</v>
      </c>
      <c r="G1282" s="6">
        <v>427</v>
      </c>
      <c r="H1282" s="6">
        <v>2</v>
      </c>
      <c r="I1282" s="6">
        <f t="shared" ref="I1282:I1345" si="123">G1282*H1282</f>
        <v>854</v>
      </c>
      <c r="J1282" s="6">
        <f t="shared" ref="J1282:J1345" si="124">F1282+I1282</f>
        <v>1591</v>
      </c>
      <c r="K1282" s="6">
        <v>1464</v>
      </c>
      <c r="L1282" s="6">
        <f t="shared" ref="L1282:L1345" si="125">K1282-J1282</f>
        <v>-127</v>
      </c>
      <c r="M1282">
        <f>SUMIFS(L$2:L1282,E$2:E1282,E1282,B$2:B1282,B1282,C$2:C1282,C1282)</f>
        <v>2114</v>
      </c>
    </row>
    <row r="1283" spans="1:13" x14ac:dyDescent="0.25">
      <c r="A1283" s="5">
        <v>37717</v>
      </c>
      <c r="B1283" s="6">
        <f t="shared" si="120"/>
        <v>2003</v>
      </c>
      <c r="C1283" s="6">
        <f t="shared" si="121"/>
        <v>4</v>
      </c>
      <c r="D1283" s="6" t="str">
        <f t="shared" si="122"/>
        <v>neděle</v>
      </c>
      <c r="E1283" s="6" t="s">
        <v>7</v>
      </c>
      <c r="F1283" s="6">
        <v>866</v>
      </c>
      <c r="G1283" s="6">
        <v>427</v>
      </c>
      <c r="H1283" s="6">
        <v>1</v>
      </c>
      <c r="I1283" s="6">
        <f t="shared" si="123"/>
        <v>427</v>
      </c>
      <c r="J1283" s="6">
        <f t="shared" si="124"/>
        <v>1293</v>
      </c>
      <c r="K1283" s="6">
        <v>1098</v>
      </c>
      <c r="L1283" s="6">
        <f t="shared" si="125"/>
        <v>-195</v>
      </c>
      <c r="M1283">
        <f>SUMIFS(L$2:L1283,E$2:E1283,E1283,B$2:B1283,B1283,C$2:C1283,C1283)</f>
        <v>1282</v>
      </c>
    </row>
    <row r="1284" spans="1:13" x14ac:dyDescent="0.25">
      <c r="A1284" s="5">
        <v>37717</v>
      </c>
      <c r="B1284" s="6">
        <f t="shared" si="120"/>
        <v>2003</v>
      </c>
      <c r="C1284" s="6">
        <f t="shared" si="121"/>
        <v>4</v>
      </c>
      <c r="D1284" s="6" t="str">
        <f t="shared" si="122"/>
        <v>neděle</v>
      </c>
      <c r="E1284" s="6" t="s">
        <v>9</v>
      </c>
      <c r="F1284" s="6">
        <v>438</v>
      </c>
      <c r="G1284" s="6">
        <v>427</v>
      </c>
      <c r="H1284" s="6">
        <v>4</v>
      </c>
      <c r="I1284" s="6">
        <f t="shared" si="123"/>
        <v>1708</v>
      </c>
      <c r="J1284" s="6">
        <f t="shared" si="124"/>
        <v>2146</v>
      </c>
      <c r="K1284" s="6">
        <v>2460</v>
      </c>
      <c r="L1284" s="6">
        <f t="shared" si="125"/>
        <v>314</v>
      </c>
      <c r="M1284">
        <f>SUMIFS(L$2:L1284,E$2:E1284,E1284,B$2:B1284,B1284,C$2:C1284,C1284)</f>
        <v>-413</v>
      </c>
    </row>
    <row r="1285" spans="1:13" x14ac:dyDescent="0.25">
      <c r="A1285" s="5">
        <v>37720</v>
      </c>
      <c r="B1285" s="6">
        <f t="shared" si="120"/>
        <v>2003</v>
      </c>
      <c r="C1285" s="6">
        <f t="shared" si="121"/>
        <v>4</v>
      </c>
      <c r="D1285" s="6" t="str">
        <f t="shared" si="122"/>
        <v>středa</v>
      </c>
      <c r="E1285" s="6" t="s">
        <v>13</v>
      </c>
      <c r="F1285" s="6">
        <v>737</v>
      </c>
      <c r="G1285" s="6">
        <v>590</v>
      </c>
      <c r="H1285" s="6">
        <v>2</v>
      </c>
      <c r="I1285" s="6">
        <f t="shared" si="123"/>
        <v>1180</v>
      </c>
      <c r="J1285" s="6">
        <f t="shared" si="124"/>
        <v>1917</v>
      </c>
      <c r="K1285" s="6">
        <v>1866</v>
      </c>
      <c r="L1285" s="6">
        <f t="shared" si="125"/>
        <v>-51</v>
      </c>
      <c r="M1285">
        <f>SUMIFS(L$2:L1285,E$2:E1285,E1285,B$2:B1285,B1285,C$2:C1285,C1285)</f>
        <v>2063</v>
      </c>
    </row>
    <row r="1286" spans="1:13" x14ac:dyDescent="0.25">
      <c r="A1286" s="5">
        <v>37721</v>
      </c>
      <c r="B1286" s="6">
        <f t="shared" si="120"/>
        <v>2003</v>
      </c>
      <c r="C1286" s="6">
        <f t="shared" si="121"/>
        <v>4</v>
      </c>
      <c r="D1286" s="6" t="str">
        <f t="shared" si="122"/>
        <v>čtvrtek</v>
      </c>
      <c r="E1286" s="6" t="s">
        <v>10</v>
      </c>
      <c r="F1286" s="6">
        <v>798</v>
      </c>
      <c r="G1286" s="6">
        <v>427</v>
      </c>
      <c r="H1286" s="6">
        <v>1</v>
      </c>
      <c r="I1286" s="6">
        <f t="shared" si="123"/>
        <v>427</v>
      </c>
      <c r="J1286" s="6">
        <f t="shared" si="124"/>
        <v>1225</v>
      </c>
      <c r="K1286" s="6">
        <v>1377</v>
      </c>
      <c r="L1286" s="6">
        <f t="shared" si="125"/>
        <v>152</v>
      </c>
      <c r="M1286">
        <f>SUMIFS(L$2:L1286,E$2:E1286,E1286,B$2:B1286,B1286,C$2:C1286,C1286)</f>
        <v>395</v>
      </c>
    </row>
    <row r="1287" spans="1:13" x14ac:dyDescent="0.25">
      <c r="A1287" s="5">
        <v>37722</v>
      </c>
      <c r="B1287" s="6">
        <f t="shared" si="120"/>
        <v>2003</v>
      </c>
      <c r="C1287" s="6">
        <f t="shared" si="121"/>
        <v>4</v>
      </c>
      <c r="D1287" s="6" t="str">
        <f t="shared" si="122"/>
        <v>pátek</v>
      </c>
      <c r="E1287" s="6" t="s">
        <v>9</v>
      </c>
      <c r="F1287" s="6">
        <v>438</v>
      </c>
      <c r="G1287" s="6">
        <v>438</v>
      </c>
      <c r="H1287" s="6">
        <v>6</v>
      </c>
      <c r="I1287" s="6">
        <f t="shared" si="123"/>
        <v>2628</v>
      </c>
      <c r="J1287" s="6">
        <f t="shared" si="124"/>
        <v>3066</v>
      </c>
      <c r="K1287" s="6">
        <v>3550</v>
      </c>
      <c r="L1287" s="6">
        <f t="shared" si="125"/>
        <v>484</v>
      </c>
      <c r="M1287">
        <f>SUMIFS(L$2:L1287,E$2:E1287,E1287,B$2:B1287,B1287,C$2:C1287,C1287)</f>
        <v>71</v>
      </c>
    </row>
    <row r="1288" spans="1:13" x14ac:dyDescent="0.25">
      <c r="A1288" s="5">
        <v>37724</v>
      </c>
      <c r="B1288" s="6">
        <f t="shared" si="120"/>
        <v>2003</v>
      </c>
      <c r="C1288" s="6">
        <f t="shared" si="121"/>
        <v>4</v>
      </c>
      <c r="D1288" s="6" t="str">
        <f t="shared" si="122"/>
        <v>neděle</v>
      </c>
      <c r="E1288" s="6" t="s">
        <v>13</v>
      </c>
      <c r="F1288" s="6">
        <v>737</v>
      </c>
      <c r="G1288" s="6">
        <v>427</v>
      </c>
      <c r="H1288" s="6">
        <v>5</v>
      </c>
      <c r="I1288" s="6">
        <f t="shared" si="123"/>
        <v>2135</v>
      </c>
      <c r="J1288" s="6">
        <f t="shared" si="124"/>
        <v>2872</v>
      </c>
      <c r="K1288" s="6">
        <v>2847</v>
      </c>
      <c r="L1288" s="6">
        <f t="shared" si="125"/>
        <v>-25</v>
      </c>
      <c r="M1288">
        <f>SUMIFS(L$2:L1288,E$2:E1288,E1288,B$2:B1288,B1288,C$2:C1288,C1288)</f>
        <v>2038</v>
      </c>
    </row>
    <row r="1289" spans="1:13" x14ac:dyDescent="0.25">
      <c r="A1289" s="5">
        <v>37725</v>
      </c>
      <c r="B1289" s="6">
        <f t="shared" si="120"/>
        <v>2003</v>
      </c>
      <c r="C1289" s="6">
        <f t="shared" si="121"/>
        <v>4</v>
      </c>
      <c r="D1289" s="6" t="str">
        <f t="shared" si="122"/>
        <v>pondělí</v>
      </c>
      <c r="E1289" s="6" t="s">
        <v>7</v>
      </c>
      <c r="F1289" s="6">
        <v>866</v>
      </c>
      <c r="G1289" s="6">
        <v>438</v>
      </c>
      <c r="H1289" s="6">
        <v>5</v>
      </c>
      <c r="I1289" s="6">
        <f t="shared" si="123"/>
        <v>2190</v>
      </c>
      <c r="J1289" s="6">
        <f t="shared" si="124"/>
        <v>3056</v>
      </c>
      <c r="K1289" s="6">
        <v>2743</v>
      </c>
      <c r="L1289" s="6">
        <f t="shared" si="125"/>
        <v>-313</v>
      </c>
      <c r="M1289">
        <f>SUMIFS(L$2:L1289,E$2:E1289,E1289,B$2:B1289,B1289,C$2:C1289,C1289)</f>
        <v>969</v>
      </c>
    </row>
    <row r="1290" spans="1:13" x14ac:dyDescent="0.25">
      <c r="A1290" s="5">
        <v>37726</v>
      </c>
      <c r="B1290" s="6">
        <f t="shared" si="120"/>
        <v>2003</v>
      </c>
      <c r="C1290" s="6">
        <f t="shared" si="121"/>
        <v>4</v>
      </c>
      <c r="D1290" s="6" t="str">
        <f t="shared" si="122"/>
        <v>úterý</v>
      </c>
      <c r="E1290" s="6" t="s">
        <v>10</v>
      </c>
      <c r="F1290" s="6">
        <v>798</v>
      </c>
      <c r="G1290" s="6">
        <v>590</v>
      </c>
      <c r="H1290" s="6">
        <v>10</v>
      </c>
      <c r="I1290" s="6">
        <f t="shared" si="123"/>
        <v>5900</v>
      </c>
      <c r="J1290" s="6">
        <f t="shared" si="124"/>
        <v>6698</v>
      </c>
      <c r="K1290" s="6">
        <v>7480</v>
      </c>
      <c r="L1290" s="6">
        <f t="shared" si="125"/>
        <v>782</v>
      </c>
      <c r="M1290">
        <f>SUMIFS(L$2:L1290,E$2:E1290,E1290,B$2:B1290,B1290,C$2:C1290,C1290)</f>
        <v>1177</v>
      </c>
    </row>
    <row r="1291" spans="1:13" x14ac:dyDescent="0.25">
      <c r="A1291" s="5">
        <v>37726</v>
      </c>
      <c r="B1291" s="6">
        <f t="shared" si="120"/>
        <v>2003</v>
      </c>
      <c r="C1291" s="6">
        <f t="shared" si="121"/>
        <v>4</v>
      </c>
      <c r="D1291" s="6" t="str">
        <f t="shared" si="122"/>
        <v>úterý</v>
      </c>
      <c r="E1291" s="6" t="s">
        <v>13</v>
      </c>
      <c r="F1291" s="6">
        <v>737</v>
      </c>
      <c r="G1291" s="6">
        <v>590</v>
      </c>
      <c r="H1291" s="6">
        <v>3</v>
      </c>
      <c r="I1291" s="6">
        <f t="shared" si="123"/>
        <v>1770</v>
      </c>
      <c r="J1291" s="6">
        <f t="shared" si="124"/>
        <v>2507</v>
      </c>
      <c r="K1291" s="6">
        <v>6950</v>
      </c>
      <c r="L1291" s="6">
        <f t="shared" si="125"/>
        <v>4443</v>
      </c>
      <c r="M1291">
        <f>SUMIFS(L$2:L1291,E$2:E1291,E1291,B$2:B1291,B1291,C$2:C1291,C1291)</f>
        <v>6481</v>
      </c>
    </row>
    <row r="1292" spans="1:13" x14ac:dyDescent="0.25">
      <c r="A1292" s="5">
        <v>37726</v>
      </c>
      <c r="B1292" s="6">
        <f t="shared" si="120"/>
        <v>2003</v>
      </c>
      <c r="C1292" s="6">
        <f t="shared" si="121"/>
        <v>4</v>
      </c>
      <c r="D1292" s="6" t="str">
        <f t="shared" si="122"/>
        <v>úterý</v>
      </c>
      <c r="E1292" s="6" t="s">
        <v>9</v>
      </c>
      <c r="F1292" s="6">
        <v>438</v>
      </c>
      <c r="G1292" s="6">
        <v>590</v>
      </c>
      <c r="H1292" s="6">
        <v>9</v>
      </c>
      <c r="I1292" s="6">
        <f t="shared" si="123"/>
        <v>5310</v>
      </c>
      <c r="J1292" s="6">
        <f t="shared" si="124"/>
        <v>5748</v>
      </c>
      <c r="K1292" s="6">
        <v>5562</v>
      </c>
      <c r="L1292" s="6">
        <f t="shared" si="125"/>
        <v>-186</v>
      </c>
      <c r="M1292">
        <f>SUMIFS(L$2:L1292,E$2:E1292,E1292,B$2:B1292,B1292,C$2:C1292,C1292)</f>
        <v>-115</v>
      </c>
    </row>
    <row r="1293" spans="1:13" x14ac:dyDescent="0.25">
      <c r="A1293" s="5">
        <v>37728</v>
      </c>
      <c r="B1293" s="6">
        <f t="shared" si="120"/>
        <v>2003</v>
      </c>
      <c r="C1293" s="6">
        <f t="shared" si="121"/>
        <v>4</v>
      </c>
      <c r="D1293" s="6" t="str">
        <f t="shared" si="122"/>
        <v>čtvrtek</v>
      </c>
      <c r="E1293" s="6" t="s">
        <v>8</v>
      </c>
      <c r="F1293" s="6">
        <v>702</v>
      </c>
      <c r="G1293" s="6">
        <v>427</v>
      </c>
      <c r="H1293" s="6">
        <v>5</v>
      </c>
      <c r="I1293" s="6">
        <f t="shared" si="123"/>
        <v>2135</v>
      </c>
      <c r="J1293" s="6">
        <f t="shared" si="124"/>
        <v>2837</v>
      </c>
      <c r="K1293" s="6">
        <v>2711</v>
      </c>
      <c r="L1293" s="6">
        <f t="shared" si="125"/>
        <v>-126</v>
      </c>
      <c r="M1293">
        <f>SUMIFS(L$2:L1293,E$2:E1293,E1293,B$2:B1293,B1293,C$2:C1293,C1293)</f>
        <v>-126</v>
      </c>
    </row>
    <row r="1294" spans="1:13" x14ac:dyDescent="0.25">
      <c r="A1294" s="5">
        <v>37729</v>
      </c>
      <c r="B1294" s="6">
        <f t="shared" si="120"/>
        <v>2003</v>
      </c>
      <c r="C1294" s="6">
        <f t="shared" si="121"/>
        <v>4</v>
      </c>
      <c r="D1294" s="6" t="str">
        <f t="shared" si="122"/>
        <v>pátek</v>
      </c>
      <c r="E1294" s="6" t="s">
        <v>7</v>
      </c>
      <c r="F1294" s="6">
        <v>866</v>
      </c>
      <c r="G1294" s="6">
        <v>438</v>
      </c>
      <c r="H1294" s="6">
        <v>2</v>
      </c>
      <c r="I1294" s="6">
        <f t="shared" si="123"/>
        <v>876</v>
      </c>
      <c r="J1294" s="6">
        <f t="shared" si="124"/>
        <v>1742</v>
      </c>
      <c r="K1294" s="6">
        <v>1894</v>
      </c>
      <c r="L1294" s="6">
        <f t="shared" si="125"/>
        <v>152</v>
      </c>
      <c r="M1294">
        <f>SUMIFS(L$2:L1294,E$2:E1294,E1294,B$2:B1294,B1294,C$2:C1294,C1294)</f>
        <v>1121</v>
      </c>
    </row>
    <row r="1295" spans="1:13" x14ac:dyDescent="0.25">
      <c r="A1295" s="5">
        <v>37730</v>
      </c>
      <c r="B1295" s="6">
        <f t="shared" si="120"/>
        <v>2003</v>
      </c>
      <c r="C1295" s="6">
        <f t="shared" si="121"/>
        <v>4</v>
      </c>
      <c r="D1295" s="6" t="str">
        <f t="shared" si="122"/>
        <v>sobota</v>
      </c>
      <c r="E1295" s="6" t="s">
        <v>13</v>
      </c>
      <c r="F1295" s="6">
        <v>737</v>
      </c>
      <c r="G1295" s="6">
        <v>518</v>
      </c>
      <c r="H1295" s="6">
        <v>8</v>
      </c>
      <c r="I1295" s="6">
        <f t="shared" si="123"/>
        <v>4144</v>
      </c>
      <c r="J1295" s="6">
        <f t="shared" si="124"/>
        <v>4881</v>
      </c>
      <c r="K1295" s="6">
        <v>15300</v>
      </c>
      <c r="L1295" s="6">
        <f t="shared" si="125"/>
        <v>10419</v>
      </c>
      <c r="M1295">
        <f>SUMIFS(L$2:L1295,E$2:E1295,E1295,B$2:B1295,B1295,C$2:C1295,C1295)</f>
        <v>16900</v>
      </c>
    </row>
    <row r="1296" spans="1:13" x14ac:dyDescent="0.25">
      <c r="A1296" s="5">
        <v>37731</v>
      </c>
      <c r="B1296" s="6">
        <f t="shared" si="120"/>
        <v>2003</v>
      </c>
      <c r="C1296" s="6">
        <f t="shared" si="121"/>
        <v>4</v>
      </c>
      <c r="D1296" s="6" t="str">
        <f t="shared" si="122"/>
        <v>neděle</v>
      </c>
      <c r="E1296" s="6" t="s">
        <v>10</v>
      </c>
      <c r="F1296" s="6">
        <v>798</v>
      </c>
      <c r="G1296" s="6">
        <v>427</v>
      </c>
      <c r="H1296" s="6">
        <v>6</v>
      </c>
      <c r="I1296" s="6">
        <f t="shared" si="123"/>
        <v>2562</v>
      </c>
      <c r="J1296" s="6">
        <f t="shared" si="124"/>
        <v>3360</v>
      </c>
      <c r="K1296" s="6">
        <v>2893</v>
      </c>
      <c r="L1296" s="6">
        <f t="shared" si="125"/>
        <v>-467</v>
      </c>
      <c r="M1296">
        <f>SUMIFS(L$2:L1296,E$2:E1296,E1296,B$2:B1296,B1296,C$2:C1296,C1296)</f>
        <v>710</v>
      </c>
    </row>
    <row r="1297" spans="1:13" x14ac:dyDescent="0.25">
      <c r="A1297" s="5">
        <v>37732</v>
      </c>
      <c r="B1297" s="6">
        <f t="shared" si="120"/>
        <v>2003</v>
      </c>
      <c r="C1297" s="6">
        <f t="shared" si="121"/>
        <v>4</v>
      </c>
      <c r="D1297" s="6" t="str">
        <f t="shared" si="122"/>
        <v>pondělí</v>
      </c>
      <c r="E1297" s="6" t="s">
        <v>13</v>
      </c>
      <c r="F1297" s="6">
        <v>737</v>
      </c>
      <c r="G1297" s="6">
        <v>438</v>
      </c>
      <c r="H1297" s="6">
        <v>3</v>
      </c>
      <c r="I1297" s="6">
        <f t="shared" si="123"/>
        <v>1314</v>
      </c>
      <c r="J1297" s="6">
        <f t="shared" si="124"/>
        <v>2051</v>
      </c>
      <c r="K1297" s="6">
        <v>1674</v>
      </c>
      <c r="L1297" s="6">
        <f t="shared" si="125"/>
        <v>-377</v>
      </c>
      <c r="M1297">
        <f>SUMIFS(L$2:L1297,E$2:E1297,E1297,B$2:B1297,B1297,C$2:C1297,C1297)</f>
        <v>16523</v>
      </c>
    </row>
    <row r="1298" spans="1:13" x14ac:dyDescent="0.25">
      <c r="A1298" s="5">
        <v>37733</v>
      </c>
      <c r="B1298" s="6">
        <f t="shared" si="120"/>
        <v>2003</v>
      </c>
      <c r="C1298" s="6">
        <f t="shared" si="121"/>
        <v>4</v>
      </c>
      <c r="D1298" s="6" t="str">
        <f t="shared" si="122"/>
        <v>úterý</v>
      </c>
      <c r="E1298" s="6" t="s">
        <v>7</v>
      </c>
      <c r="F1298" s="6">
        <v>866</v>
      </c>
      <c r="G1298" s="6">
        <v>590</v>
      </c>
      <c r="H1298" s="6">
        <v>2</v>
      </c>
      <c r="I1298" s="6">
        <f t="shared" si="123"/>
        <v>1180</v>
      </c>
      <c r="J1298" s="6">
        <f t="shared" si="124"/>
        <v>2046</v>
      </c>
      <c r="K1298" s="6">
        <v>3076</v>
      </c>
      <c r="L1298" s="6">
        <f t="shared" si="125"/>
        <v>1030</v>
      </c>
      <c r="M1298">
        <f>SUMIFS(L$2:L1298,E$2:E1298,E1298,B$2:B1298,B1298,C$2:C1298,C1298)</f>
        <v>2151</v>
      </c>
    </row>
    <row r="1299" spans="1:13" x14ac:dyDescent="0.25">
      <c r="A1299" s="5">
        <v>37735</v>
      </c>
      <c r="B1299" s="6">
        <f t="shared" si="120"/>
        <v>2003</v>
      </c>
      <c r="C1299" s="6">
        <f t="shared" si="121"/>
        <v>4</v>
      </c>
      <c r="D1299" s="6" t="str">
        <f t="shared" si="122"/>
        <v>čtvrtek</v>
      </c>
      <c r="E1299" s="6" t="s">
        <v>10</v>
      </c>
      <c r="F1299" s="6">
        <v>798</v>
      </c>
      <c r="G1299" s="6">
        <v>427</v>
      </c>
      <c r="H1299" s="6">
        <v>8</v>
      </c>
      <c r="I1299" s="6">
        <f t="shared" si="123"/>
        <v>3416</v>
      </c>
      <c r="J1299" s="6">
        <f t="shared" si="124"/>
        <v>4214</v>
      </c>
      <c r="K1299" s="6">
        <v>4650</v>
      </c>
      <c r="L1299" s="6">
        <f t="shared" si="125"/>
        <v>436</v>
      </c>
      <c r="M1299">
        <f>SUMIFS(L$2:L1299,E$2:E1299,E1299,B$2:B1299,B1299,C$2:C1299,C1299)</f>
        <v>1146</v>
      </c>
    </row>
    <row r="1300" spans="1:13" x14ac:dyDescent="0.25">
      <c r="A1300" s="5">
        <v>37736</v>
      </c>
      <c r="B1300" s="6">
        <f t="shared" si="120"/>
        <v>2003</v>
      </c>
      <c r="C1300" s="6">
        <f t="shared" si="121"/>
        <v>4</v>
      </c>
      <c r="D1300" s="6" t="str">
        <f t="shared" si="122"/>
        <v>pátek</v>
      </c>
      <c r="E1300" s="6" t="s">
        <v>9</v>
      </c>
      <c r="F1300" s="6">
        <v>438</v>
      </c>
      <c r="G1300" s="6">
        <v>438</v>
      </c>
      <c r="H1300" s="6">
        <v>5</v>
      </c>
      <c r="I1300" s="6">
        <f t="shared" si="123"/>
        <v>2190</v>
      </c>
      <c r="J1300" s="6">
        <f t="shared" si="124"/>
        <v>2628</v>
      </c>
      <c r="K1300" s="6">
        <v>2389</v>
      </c>
      <c r="L1300" s="6">
        <f t="shared" si="125"/>
        <v>-239</v>
      </c>
      <c r="M1300">
        <f>SUMIFS(L$2:L1300,E$2:E1300,E1300,B$2:B1300,B1300,C$2:C1300,C1300)</f>
        <v>-354</v>
      </c>
    </row>
    <row r="1301" spans="1:13" x14ac:dyDescent="0.25">
      <c r="A1301" s="5">
        <v>37736</v>
      </c>
      <c r="B1301" s="6">
        <f t="shared" si="120"/>
        <v>2003</v>
      </c>
      <c r="C1301" s="6">
        <f t="shared" si="121"/>
        <v>4</v>
      </c>
      <c r="D1301" s="6" t="str">
        <f t="shared" si="122"/>
        <v>pátek</v>
      </c>
      <c r="E1301" s="6" t="s">
        <v>13</v>
      </c>
      <c r="F1301" s="6">
        <v>737</v>
      </c>
      <c r="G1301" s="6">
        <v>438</v>
      </c>
      <c r="H1301" s="6">
        <v>6</v>
      </c>
      <c r="I1301" s="6">
        <f t="shared" si="123"/>
        <v>2628</v>
      </c>
      <c r="J1301" s="6">
        <f t="shared" si="124"/>
        <v>3365</v>
      </c>
      <c r="K1301" s="6">
        <v>2965</v>
      </c>
      <c r="L1301" s="6">
        <f t="shared" si="125"/>
        <v>-400</v>
      </c>
      <c r="M1301">
        <f>SUMIFS(L$2:L1301,E$2:E1301,E1301,B$2:B1301,B1301,C$2:C1301,C1301)</f>
        <v>16123</v>
      </c>
    </row>
    <row r="1302" spans="1:13" x14ac:dyDescent="0.25">
      <c r="A1302" s="5">
        <v>37737</v>
      </c>
      <c r="B1302" s="6">
        <f t="shared" si="120"/>
        <v>2003</v>
      </c>
      <c r="C1302" s="6">
        <f t="shared" si="121"/>
        <v>4</v>
      </c>
      <c r="D1302" s="6" t="str">
        <f t="shared" si="122"/>
        <v>sobota</v>
      </c>
      <c r="E1302" s="6" t="s">
        <v>9</v>
      </c>
      <c r="F1302" s="6">
        <v>438</v>
      </c>
      <c r="G1302" s="6">
        <v>518</v>
      </c>
      <c r="H1302" s="6">
        <v>10</v>
      </c>
      <c r="I1302" s="6">
        <f t="shared" si="123"/>
        <v>5180</v>
      </c>
      <c r="J1302" s="6">
        <f t="shared" si="124"/>
        <v>5618</v>
      </c>
      <c r="K1302" s="6">
        <v>4525</v>
      </c>
      <c r="L1302" s="6">
        <f t="shared" si="125"/>
        <v>-1093</v>
      </c>
      <c r="M1302">
        <f>SUMIFS(L$2:L1302,E$2:E1302,E1302,B$2:B1302,B1302,C$2:C1302,C1302)</f>
        <v>-1447</v>
      </c>
    </row>
    <row r="1303" spans="1:13" x14ac:dyDescent="0.25">
      <c r="A1303" s="5">
        <v>37738</v>
      </c>
      <c r="B1303" s="6">
        <f t="shared" si="120"/>
        <v>2003</v>
      </c>
      <c r="C1303" s="6">
        <f t="shared" si="121"/>
        <v>4</v>
      </c>
      <c r="D1303" s="6" t="str">
        <f t="shared" si="122"/>
        <v>neděle</v>
      </c>
      <c r="E1303" s="6" t="s">
        <v>13</v>
      </c>
      <c r="F1303" s="6">
        <v>737</v>
      </c>
      <c r="G1303" s="6">
        <v>427</v>
      </c>
      <c r="H1303" s="6">
        <v>9</v>
      </c>
      <c r="I1303" s="6">
        <f t="shared" si="123"/>
        <v>3843</v>
      </c>
      <c r="J1303" s="6">
        <f t="shared" si="124"/>
        <v>4580</v>
      </c>
      <c r="K1303" s="6">
        <v>3739</v>
      </c>
      <c r="L1303" s="6">
        <f t="shared" si="125"/>
        <v>-841</v>
      </c>
      <c r="M1303">
        <f>SUMIFS(L$2:L1303,E$2:E1303,E1303,B$2:B1303,B1303,C$2:C1303,C1303)</f>
        <v>15282</v>
      </c>
    </row>
    <row r="1304" spans="1:13" x14ac:dyDescent="0.25">
      <c r="A1304" s="5">
        <v>37738</v>
      </c>
      <c r="B1304" s="6">
        <f t="shared" si="120"/>
        <v>2003</v>
      </c>
      <c r="C1304" s="6">
        <f t="shared" si="121"/>
        <v>4</v>
      </c>
      <c r="D1304" s="6" t="str">
        <f t="shared" si="122"/>
        <v>neděle</v>
      </c>
      <c r="E1304" s="6" t="s">
        <v>9</v>
      </c>
      <c r="F1304" s="6">
        <v>438</v>
      </c>
      <c r="G1304" s="6">
        <v>427</v>
      </c>
      <c r="H1304" s="6">
        <v>7</v>
      </c>
      <c r="I1304" s="6">
        <f t="shared" si="123"/>
        <v>2989</v>
      </c>
      <c r="J1304" s="6">
        <f t="shared" si="124"/>
        <v>3427</v>
      </c>
      <c r="K1304" s="6">
        <v>4055</v>
      </c>
      <c r="L1304" s="6">
        <f t="shared" si="125"/>
        <v>628</v>
      </c>
      <c r="M1304">
        <f>SUMIFS(L$2:L1304,E$2:E1304,E1304,B$2:B1304,B1304,C$2:C1304,C1304)</f>
        <v>-819</v>
      </c>
    </row>
    <row r="1305" spans="1:13" x14ac:dyDescent="0.25">
      <c r="A1305" s="5">
        <v>37738</v>
      </c>
      <c r="B1305" s="6">
        <f t="shared" si="120"/>
        <v>2003</v>
      </c>
      <c r="C1305" s="6">
        <f t="shared" si="121"/>
        <v>4</v>
      </c>
      <c r="D1305" s="6" t="str">
        <f t="shared" si="122"/>
        <v>neděle</v>
      </c>
      <c r="E1305" s="6" t="s">
        <v>10</v>
      </c>
      <c r="F1305" s="6">
        <v>798</v>
      </c>
      <c r="G1305" s="6">
        <v>427</v>
      </c>
      <c r="H1305" s="6">
        <v>2</v>
      </c>
      <c r="I1305" s="6">
        <f t="shared" si="123"/>
        <v>854</v>
      </c>
      <c r="J1305" s="6">
        <f t="shared" si="124"/>
        <v>1652</v>
      </c>
      <c r="K1305" s="6">
        <v>2591</v>
      </c>
      <c r="L1305" s="6">
        <f t="shared" si="125"/>
        <v>939</v>
      </c>
      <c r="M1305">
        <f>SUMIFS(L$2:L1305,E$2:E1305,E1305,B$2:B1305,B1305,C$2:C1305,C1305)</f>
        <v>2085</v>
      </c>
    </row>
    <row r="1306" spans="1:13" x14ac:dyDescent="0.25">
      <c r="A1306" s="5">
        <v>37740</v>
      </c>
      <c r="B1306" s="6">
        <f t="shared" si="120"/>
        <v>2003</v>
      </c>
      <c r="C1306" s="6">
        <f t="shared" si="121"/>
        <v>4</v>
      </c>
      <c r="D1306" s="6" t="str">
        <f t="shared" si="122"/>
        <v>úterý</v>
      </c>
      <c r="E1306" s="6" t="s">
        <v>9</v>
      </c>
      <c r="F1306" s="6">
        <v>438</v>
      </c>
      <c r="G1306" s="6">
        <v>590</v>
      </c>
      <c r="H1306" s="6">
        <v>6</v>
      </c>
      <c r="I1306" s="6">
        <f t="shared" si="123"/>
        <v>3540</v>
      </c>
      <c r="J1306" s="6">
        <f t="shared" si="124"/>
        <v>3978</v>
      </c>
      <c r="K1306" s="6">
        <v>4220</v>
      </c>
      <c r="L1306" s="6">
        <f t="shared" si="125"/>
        <v>242</v>
      </c>
      <c r="M1306">
        <f>SUMIFS(L$2:L1306,E$2:E1306,E1306,B$2:B1306,B1306,C$2:C1306,C1306)</f>
        <v>-577</v>
      </c>
    </row>
    <row r="1307" spans="1:13" x14ac:dyDescent="0.25">
      <c r="A1307" s="5">
        <v>37741</v>
      </c>
      <c r="B1307" s="6">
        <f t="shared" si="120"/>
        <v>2003</v>
      </c>
      <c r="C1307" s="6">
        <f t="shared" si="121"/>
        <v>4</v>
      </c>
      <c r="D1307" s="6" t="str">
        <f t="shared" si="122"/>
        <v>středa</v>
      </c>
      <c r="E1307" s="6" t="s">
        <v>7</v>
      </c>
      <c r="F1307" s="6">
        <v>866</v>
      </c>
      <c r="G1307" s="6">
        <v>590</v>
      </c>
      <c r="H1307" s="6">
        <v>6</v>
      </c>
      <c r="I1307" s="6">
        <f t="shared" si="123"/>
        <v>3540</v>
      </c>
      <c r="J1307" s="6">
        <f t="shared" si="124"/>
        <v>4406</v>
      </c>
      <c r="K1307" s="6">
        <v>3961</v>
      </c>
      <c r="L1307" s="6">
        <f t="shared" si="125"/>
        <v>-445</v>
      </c>
      <c r="M1307">
        <f>SUMIFS(L$2:L1307,E$2:E1307,E1307,B$2:B1307,B1307,C$2:C1307,C1307)</f>
        <v>1706</v>
      </c>
    </row>
    <row r="1308" spans="1:13" x14ac:dyDescent="0.25">
      <c r="A1308" s="5">
        <v>37742</v>
      </c>
      <c r="B1308" s="6">
        <f t="shared" si="120"/>
        <v>2003</v>
      </c>
      <c r="C1308" s="6">
        <f t="shared" si="121"/>
        <v>5</v>
      </c>
      <c r="D1308" s="6" t="str">
        <f t="shared" si="122"/>
        <v>čtvrtek</v>
      </c>
      <c r="E1308" s="6" t="s">
        <v>13</v>
      </c>
      <c r="F1308" s="6">
        <v>737</v>
      </c>
      <c r="G1308" s="6">
        <v>427</v>
      </c>
      <c r="H1308" s="6">
        <v>8</v>
      </c>
      <c r="I1308" s="6">
        <f t="shared" si="123"/>
        <v>3416</v>
      </c>
      <c r="J1308" s="6">
        <f t="shared" si="124"/>
        <v>4153</v>
      </c>
      <c r="K1308" s="6">
        <v>3841</v>
      </c>
      <c r="L1308" s="6">
        <f t="shared" si="125"/>
        <v>-312</v>
      </c>
      <c r="M1308">
        <f>SUMIFS(L$2:L1308,E$2:E1308,E1308,B$2:B1308,B1308,C$2:C1308,C1308)</f>
        <v>-312</v>
      </c>
    </row>
    <row r="1309" spans="1:13" x14ac:dyDescent="0.25">
      <c r="A1309" s="5">
        <v>37742</v>
      </c>
      <c r="B1309" s="6">
        <f t="shared" si="120"/>
        <v>2003</v>
      </c>
      <c r="C1309" s="6">
        <f t="shared" si="121"/>
        <v>5</v>
      </c>
      <c r="D1309" s="6" t="str">
        <f t="shared" si="122"/>
        <v>čtvrtek</v>
      </c>
      <c r="E1309" s="6" t="s">
        <v>7</v>
      </c>
      <c r="F1309" s="6">
        <v>866</v>
      </c>
      <c r="G1309" s="6">
        <v>427</v>
      </c>
      <c r="H1309" s="6">
        <v>4</v>
      </c>
      <c r="I1309" s="6">
        <f t="shared" si="123"/>
        <v>1708</v>
      </c>
      <c r="J1309" s="6">
        <f t="shared" si="124"/>
        <v>2574</v>
      </c>
      <c r="K1309" s="6">
        <v>2817</v>
      </c>
      <c r="L1309" s="6">
        <f t="shared" si="125"/>
        <v>243</v>
      </c>
      <c r="M1309">
        <f>SUMIFS(L$2:L1309,E$2:E1309,E1309,B$2:B1309,B1309,C$2:C1309,C1309)</f>
        <v>243</v>
      </c>
    </row>
    <row r="1310" spans="1:13" x14ac:dyDescent="0.25">
      <c r="A1310" s="5">
        <v>37743</v>
      </c>
      <c r="B1310" s="6">
        <f t="shared" si="120"/>
        <v>2003</v>
      </c>
      <c r="C1310" s="6">
        <f t="shared" si="121"/>
        <v>5</v>
      </c>
      <c r="D1310" s="6" t="str">
        <f t="shared" si="122"/>
        <v>pátek</v>
      </c>
      <c r="E1310" s="6" t="s">
        <v>13</v>
      </c>
      <c r="F1310" s="6">
        <v>737</v>
      </c>
      <c r="G1310" s="6">
        <v>438</v>
      </c>
      <c r="H1310" s="6">
        <v>2</v>
      </c>
      <c r="I1310" s="6">
        <f t="shared" si="123"/>
        <v>876</v>
      </c>
      <c r="J1310" s="6">
        <f t="shared" si="124"/>
        <v>1613</v>
      </c>
      <c r="K1310" s="6">
        <v>1420</v>
      </c>
      <c r="L1310" s="6">
        <f t="shared" si="125"/>
        <v>-193</v>
      </c>
      <c r="M1310">
        <f>SUMIFS(L$2:L1310,E$2:E1310,E1310,B$2:B1310,B1310,C$2:C1310,C1310)</f>
        <v>-505</v>
      </c>
    </row>
    <row r="1311" spans="1:13" x14ac:dyDescent="0.25">
      <c r="A1311" s="5">
        <v>37744</v>
      </c>
      <c r="B1311" s="6">
        <f t="shared" si="120"/>
        <v>2003</v>
      </c>
      <c r="C1311" s="6">
        <f t="shared" si="121"/>
        <v>5</v>
      </c>
      <c r="D1311" s="6" t="str">
        <f t="shared" si="122"/>
        <v>sobota</v>
      </c>
      <c r="E1311" s="6" t="s">
        <v>10</v>
      </c>
      <c r="F1311" s="6">
        <v>798</v>
      </c>
      <c r="G1311" s="6">
        <v>518</v>
      </c>
      <c r="H1311" s="6">
        <v>7</v>
      </c>
      <c r="I1311" s="6">
        <f t="shared" si="123"/>
        <v>3626</v>
      </c>
      <c r="J1311" s="6">
        <f t="shared" si="124"/>
        <v>4424</v>
      </c>
      <c r="K1311" s="6">
        <v>4361</v>
      </c>
      <c r="L1311" s="6">
        <f t="shared" si="125"/>
        <v>-63</v>
      </c>
      <c r="M1311">
        <f>SUMIFS(L$2:L1311,E$2:E1311,E1311,B$2:B1311,B1311,C$2:C1311,C1311)</f>
        <v>-63</v>
      </c>
    </row>
    <row r="1312" spans="1:13" x14ac:dyDescent="0.25">
      <c r="A1312" s="5">
        <v>37745</v>
      </c>
      <c r="B1312" s="6">
        <f t="shared" si="120"/>
        <v>2003</v>
      </c>
      <c r="C1312" s="6">
        <f t="shared" si="121"/>
        <v>5</v>
      </c>
      <c r="D1312" s="6" t="str">
        <f t="shared" si="122"/>
        <v>neděle</v>
      </c>
      <c r="E1312" s="6" t="s">
        <v>13</v>
      </c>
      <c r="F1312" s="6">
        <v>737</v>
      </c>
      <c r="G1312" s="6">
        <v>427</v>
      </c>
      <c r="H1312" s="6">
        <v>4</v>
      </c>
      <c r="I1312" s="6">
        <f t="shared" si="123"/>
        <v>1708</v>
      </c>
      <c r="J1312" s="6">
        <f t="shared" si="124"/>
        <v>2445</v>
      </c>
      <c r="K1312" s="6">
        <v>2035</v>
      </c>
      <c r="L1312" s="6">
        <f t="shared" si="125"/>
        <v>-410</v>
      </c>
      <c r="M1312">
        <f>SUMIFS(L$2:L1312,E$2:E1312,E1312,B$2:B1312,B1312,C$2:C1312,C1312)</f>
        <v>-915</v>
      </c>
    </row>
    <row r="1313" spans="1:13" x14ac:dyDescent="0.25">
      <c r="A1313" s="5">
        <v>37746</v>
      </c>
      <c r="B1313" s="6">
        <f t="shared" si="120"/>
        <v>2003</v>
      </c>
      <c r="C1313" s="6">
        <f t="shared" si="121"/>
        <v>5</v>
      </c>
      <c r="D1313" s="6" t="str">
        <f t="shared" si="122"/>
        <v>pondělí</v>
      </c>
      <c r="E1313" s="6" t="s">
        <v>13</v>
      </c>
      <c r="F1313" s="6">
        <v>737</v>
      </c>
      <c r="G1313" s="6">
        <v>438</v>
      </c>
      <c r="H1313" s="6">
        <v>6</v>
      </c>
      <c r="I1313" s="6">
        <f t="shared" si="123"/>
        <v>2628</v>
      </c>
      <c r="J1313" s="6">
        <f t="shared" si="124"/>
        <v>3365</v>
      </c>
      <c r="K1313" s="6">
        <v>3487</v>
      </c>
      <c r="L1313" s="6">
        <f t="shared" si="125"/>
        <v>122</v>
      </c>
      <c r="M1313">
        <f>SUMIFS(L$2:L1313,E$2:E1313,E1313,B$2:B1313,B1313,C$2:C1313,C1313)</f>
        <v>-793</v>
      </c>
    </row>
    <row r="1314" spans="1:13" x14ac:dyDescent="0.25">
      <c r="A1314" s="5">
        <v>37746</v>
      </c>
      <c r="B1314" s="6">
        <f t="shared" si="120"/>
        <v>2003</v>
      </c>
      <c r="C1314" s="6">
        <f t="shared" si="121"/>
        <v>5</v>
      </c>
      <c r="D1314" s="6" t="str">
        <f t="shared" si="122"/>
        <v>pondělí</v>
      </c>
      <c r="E1314" s="6" t="s">
        <v>7</v>
      </c>
      <c r="F1314" s="6">
        <v>866</v>
      </c>
      <c r="G1314" s="6">
        <v>438</v>
      </c>
      <c r="H1314" s="6">
        <v>1</v>
      </c>
      <c r="I1314" s="6">
        <f t="shared" si="123"/>
        <v>438</v>
      </c>
      <c r="J1314" s="6">
        <f t="shared" si="124"/>
        <v>1304</v>
      </c>
      <c r="K1314" s="6">
        <v>1085</v>
      </c>
      <c r="L1314" s="6">
        <f t="shared" si="125"/>
        <v>-219</v>
      </c>
      <c r="M1314">
        <f>SUMIFS(L$2:L1314,E$2:E1314,E1314,B$2:B1314,B1314,C$2:C1314,C1314)</f>
        <v>24</v>
      </c>
    </row>
    <row r="1315" spans="1:13" x14ac:dyDescent="0.25">
      <c r="A1315" s="5">
        <v>37747</v>
      </c>
      <c r="B1315" s="6">
        <f t="shared" si="120"/>
        <v>2003</v>
      </c>
      <c r="C1315" s="6">
        <f t="shared" si="121"/>
        <v>5</v>
      </c>
      <c r="D1315" s="6" t="str">
        <f t="shared" si="122"/>
        <v>úterý</v>
      </c>
      <c r="E1315" s="6" t="s">
        <v>7</v>
      </c>
      <c r="F1315" s="6">
        <v>866</v>
      </c>
      <c r="G1315" s="6">
        <v>590</v>
      </c>
      <c r="H1315" s="6">
        <v>7</v>
      </c>
      <c r="I1315" s="6">
        <f t="shared" si="123"/>
        <v>4130</v>
      </c>
      <c r="J1315" s="6">
        <f t="shared" si="124"/>
        <v>4996</v>
      </c>
      <c r="K1315" s="6">
        <v>4048</v>
      </c>
      <c r="L1315" s="6">
        <f t="shared" si="125"/>
        <v>-948</v>
      </c>
      <c r="M1315">
        <f>SUMIFS(L$2:L1315,E$2:E1315,E1315,B$2:B1315,B1315,C$2:C1315,C1315)</f>
        <v>-924</v>
      </c>
    </row>
    <row r="1316" spans="1:13" x14ac:dyDescent="0.25">
      <c r="A1316" s="5">
        <v>37748</v>
      </c>
      <c r="B1316" s="6">
        <f t="shared" si="120"/>
        <v>2003</v>
      </c>
      <c r="C1316" s="6">
        <f t="shared" si="121"/>
        <v>5</v>
      </c>
      <c r="D1316" s="6" t="str">
        <f t="shared" si="122"/>
        <v>středa</v>
      </c>
      <c r="E1316" s="6" t="s">
        <v>10</v>
      </c>
      <c r="F1316" s="6">
        <v>798</v>
      </c>
      <c r="G1316" s="6">
        <v>590</v>
      </c>
      <c r="H1316" s="6">
        <v>6</v>
      </c>
      <c r="I1316" s="6">
        <f t="shared" si="123"/>
        <v>3540</v>
      </c>
      <c r="J1316" s="6">
        <f t="shared" si="124"/>
        <v>4338</v>
      </c>
      <c r="K1316" s="6">
        <v>7846</v>
      </c>
      <c r="L1316" s="6">
        <f t="shared" si="125"/>
        <v>3508</v>
      </c>
      <c r="M1316">
        <f>SUMIFS(L$2:L1316,E$2:E1316,E1316,B$2:B1316,B1316,C$2:C1316,C1316)</f>
        <v>3445</v>
      </c>
    </row>
    <row r="1317" spans="1:13" x14ac:dyDescent="0.25">
      <c r="A1317" s="5">
        <v>37749</v>
      </c>
      <c r="B1317" s="6">
        <f t="shared" si="120"/>
        <v>2003</v>
      </c>
      <c r="C1317" s="6">
        <f t="shared" si="121"/>
        <v>5</v>
      </c>
      <c r="D1317" s="6" t="str">
        <f t="shared" si="122"/>
        <v>čtvrtek</v>
      </c>
      <c r="E1317" s="6" t="s">
        <v>9</v>
      </c>
      <c r="F1317" s="6">
        <v>438</v>
      </c>
      <c r="G1317" s="6">
        <v>427</v>
      </c>
      <c r="H1317" s="6">
        <v>5</v>
      </c>
      <c r="I1317" s="6">
        <f t="shared" si="123"/>
        <v>2135</v>
      </c>
      <c r="J1317" s="6">
        <f t="shared" si="124"/>
        <v>2573</v>
      </c>
      <c r="K1317" s="6">
        <v>4903</v>
      </c>
      <c r="L1317" s="6">
        <f t="shared" si="125"/>
        <v>2330</v>
      </c>
      <c r="M1317">
        <f>SUMIFS(L$2:L1317,E$2:E1317,E1317,B$2:B1317,B1317,C$2:C1317,C1317)</f>
        <v>2330</v>
      </c>
    </row>
    <row r="1318" spans="1:13" x14ac:dyDescent="0.25">
      <c r="A1318" s="5">
        <v>37750</v>
      </c>
      <c r="B1318" s="6">
        <f t="shared" si="120"/>
        <v>2003</v>
      </c>
      <c r="C1318" s="6">
        <f t="shared" si="121"/>
        <v>5</v>
      </c>
      <c r="D1318" s="6" t="str">
        <f t="shared" si="122"/>
        <v>pátek</v>
      </c>
      <c r="E1318" s="6" t="s">
        <v>7</v>
      </c>
      <c r="F1318" s="6">
        <v>866</v>
      </c>
      <c r="G1318" s="6">
        <v>438</v>
      </c>
      <c r="H1318" s="6">
        <v>4</v>
      </c>
      <c r="I1318" s="6">
        <f t="shared" si="123"/>
        <v>1752</v>
      </c>
      <c r="J1318" s="6">
        <f t="shared" si="124"/>
        <v>2618</v>
      </c>
      <c r="K1318" s="6">
        <v>2883</v>
      </c>
      <c r="L1318" s="6">
        <f t="shared" si="125"/>
        <v>265</v>
      </c>
      <c r="M1318">
        <f>SUMIFS(L$2:L1318,E$2:E1318,E1318,B$2:B1318,B1318,C$2:C1318,C1318)</f>
        <v>-659</v>
      </c>
    </row>
    <row r="1319" spans="1:13" x14ac:dyDescent="0.25">
      <c r="A1319" s="5">
        <v>37751</v>
      </c>
      <c r="B1319" s="6">
        <f t="shared" si="120"/>
        <v>2003</v>
      </c>
      <c r="C1319" s="6">
        <f t="shared" si="121"/>
        <v>5</v>
      </c>
      <c r="D1319" s="6" t="str">
        <f t="shared" si="122"/>
        <v>sobota</v>
      </c>
      <c r="E1319" s="6" t="s">
        <v>10</v>
      </c>
      <c r="F1319" s="6">
        <v>798</v>
      </c>
      <c r="G1319" s="6">
        <v>518</v>
      </c>
      <c r="H1319" s="6">
        <v>1</v>
      </c>
      <c r="I1319" s="6">
        <f t="shared" si="123"/>
        <v>518</v>
      </c>
      <c r="J1319" s="6">
        <f t="shared" si="124"/>
        <v>1316</v>
      </c>
      <c r="K1319" s="6">
        <v>1425</v>
      </c>
      <c r="L1319" s="6">
        <f t="shared" si="125"/>
        <v>109</v>
      </c>
      <c r="M1319">
        <f>SUMIFS(L$2:L1319,E$2:E1319,E1319,B$2:B1319,B1319,C$2:C1319,C1319)</f>
        <v>3554</v>
      </c>
    </row>
    <row r="1320" spans="1:13" x14ac:dyDescent="0.25">
      <c r="A1320" s="5">
        <v>37752</v>
      </c>
      <c r="B1320" s="6">
        <f t="shared" si="120"/>
        <v>2003</v>
      </c>
      <c r="C1320" s="6">
        <f t="shared" si="121"/>
        <v>5</v>
      </c>
      <c r="D1320" s="6" t="str">
        <f t="shared" si="122"/>
        <v>neděle</v>
      </c>
      <c r="E1320" s="6" t="s">
        <v>9</v>
      </c>
      <c r="F1320" s="6">
        <v>438</v>
      </c>
      <c r="G1320" s="6">
        <v>427</v>
      </c>
      <c r="H1320" s="6">
        <v>3</v>
      </c>
      <c r="I1320" s="6">
        <f t="shared" si="123"/>
        <v>1281</v>
      </c>
      <c r="J1320" s="6">
        <f t="shared" si="124"/>
        <v>1719</v>
      </c>
      <c r="K1320" s="6">
        <v>5143</v>
      </c>
      <c r="L1320" s="6">
        <f t="shared" si="125"/>
        <v>3424</v>
      </c>
      <c r="M1320">
        <f>SUMIFS(L$2:L1320,E$2:E1320,E1320,B$2:B1320,B1320,C$2:C1320,C1320)</f>
        <v>5754</v>
      </c>
    </row>
    <row r="1321" spans="1:13" x14ac:dyDescent="0.25">
      <c r="A1321" s="5">
        <v>37752</v>
      </c>
      <c r="B1321" s="6">
        <f t="shared" si="120"/>
        <v>2003</v>
      </c>
      <c r="C1321" s="6">
        <f t="shared" si="121"/>
        <v>5</v>
      </c>
      <c r="D1321" s="6" t="str">
        <f t="shared" si="122"/>
        <v>neděle</v>
      </c>
      <c r="E1321" s="6" t="s">
        <v>7</v>
      </c>
      <c r="F1321" s="6">
        <v>866</v>
      </c>
      <c r="G1321" s="6">
        <v>427</v>
      </c>
      <c r="H1321" s="6">
        <v>10</v>
      </c>
      <c r="I1321" s="6">
        <f t="shared" si="123"/>
        <v>4270</v>
      </c>
      <c r="J1321" s="6">
        <f t="shared" si="124"/>
        <v>5136</v>
      </c>
      <c r="K1321" s="6">
        <v>5168</v>
      </c>
      <c r="L1321" s="6">
        <f t="shared" si="125"/>
        <v>32</v>
      </c>
      <c r="M1321">
        <f>SUMIFS(L$2:L1321,E$2:E1321,E1321,B$2:B1321,B1321,C$2:C1321,C1321)</f>
        <v>-627</v>
      </c>
    </row>
    <row r="1322" spans="1:13" x14ac:dyDescent="0.25">
      <c r="A1322" s="5">
        <v>37754</v>
      </c>
      <c r="B1322" s="6">
        <f t="shared" si="120"/>
        <v>2003</v>
      </c>
      <c r="C1322" s="6">
        <f t="shared" si="121"/>
        <v>5</v>
      </c>
      <c r="D1322" s="6" t="str">
        <f t="shared" si="122"/>
        <v>úterý</v>
      </c>
      <c r="E1322" s="6" t="s">
        <v>13</v>
      </c>
      <c r="F1322" s="6">
        <v>737</v>
      </c>
      <c r="G1322" s="6">
        <v>590</v>
      </c>
      <c r="H1322" s="6">
        <v>2</v>
      </c>
      <c r="I1322" s="6">
        <f t="shared" si="123"/>
        <v>1180</v>
      </c>
      <c r="J1322" s="6">
        <f t="shared" si="124"/>
        <v>1917</v>
      </c>
      <c r="K1322" s="6">
        <v>1626</v>
      </c>
      <c r="L1322" s="6">
        <f t="shared" si="125"/>
        <v>-291</v>
      </c>
      <c r="M1322">
        <f>SUMIFS(L$2:L1322,E$2:E1322,E1322,B$2:B1322,B1322,C$2:C1322,C1322)</f>
        <v>-1084</v>
      </c>
    </row>
    <row r="1323" spans="1:13" x14ac:dyDescent="0.25">
      <c r="A1323" s="5">
        <v>37755</v>
      </c>
      <c r="B1323" s="6">
        <f t="shared" si="120"/>
        <v>2003</v>
      </c>
      <c r="C1323" s="6">
        <f t="shared" si="121"/>
        <v>5</v>
      </c>
      <c r="D1323" s="6" t="str">
        <f t="shared" si="122"/>
        <v>středa</v>
      </c>
      <c r="E1323" s="6" t="s">
        <v>7</v>
      </c>
      <c r="F1323" s="6">
        <v>866</v>
      </c>
      <c r="G1323" s="6">
        <v>590</v>
      </c>
      <c r="H1323" s="6">
        <v>1</v>
      </c>
      <c r="I1323" s="6">
        <f t="shared" si="123"/>
        <v>590</v>
      </c>
      <c r="J1323" s="6">
        <f t="shared" si="124"/>
        <v>1456</v>
      </c>
      <c r="K1323" s="6">
        <v>1739</v>
      </c>
      <c r="L1323" s="6">
        <f t="shared" si="125"/>
        <v>283</v>
      </c>
      <c r="M1323">
        <f>SUMIFS(L$2:L1323,E$2:E1323,E1323,B$2:B1323,B1323,C$2:C1323,C1323)</f>
        <v>-344</v>
      </c>
    </row>
    <row r="1324" spans="1:13" x14ac:dyDescent="0.25">
      <c r="A1324" s="5">
        <v>37755</v>
      </c>
      <c r="B1324" s="6">
        <f t="shared" si="120"/>
        <v>2003</v>
      </c>
      <c r="C1324" s="6">
        <f t="shared" si="121"/>
        <v>5</v>
      </c>
      <c r="D1324" s="6" t="str">
        <f t="shared" si="122"/>
        <v>středa</v>
      </c>
      <c r="E1324" s="6" t="s">
        <v>13</v>
      </c>
      <c r="F1324" s="6">
        <v>737</v>
      </c>
      <c r="G1324" s="6">
        <v>590</v>
      </c>
      <c r="H1324" s="6">
        <v>9</v>
      </c>
      <c r="I1324" s="6">
        <f t="shared" si="123"/>
        <v>5310</v>
      </c>
      <c r="J1324" s="6">
        <f t="shared" si="124"/>
        <v>6047</v>
      </c>
      <c r="K1324" s="6">
        <v>5265</v>
      </c>
      <c r="L1324" s="6">
        <f t="shared" si="125"/>
        <v>-782</v>
      </c>
      <c r="M1324">
        <f>SUMIFS(L$2:L1324,E$2:E1324,E1324,B$2:B1324,B1324,C$2:C1324,C1324)</f>
        <v>-1866</v>
      </c>
    </row>
    <row r="1325" spans="1:13" x14ac:dyDescent="0.25">
      <c r="A1325" s="5">
        <v>37756</v>
      </c>
      <c r="B1325" s="6">
        <f t="shared" si="120"/>
        <v>2003</v>
      </c>
      <c r="C1325" s="6">
        <f t="shared" si="121"/>
        <v>5</v>
      </c>
      <c r="D1325" s="6" t="str">
        <f t="shared" si="122"/>
        <v>čtvrtek</v>
      </c>
      <c r="E1325" s="6" t="s">
        <v>10</v>
      </c>
      <c r="F1325" s="6">
        <v>798</v>
      </c>
      <c r="G1325" s="6">
        <v>427</v>
      </c>
      <c r="H1325" s="6">
        <v>5</v>
      </c>
      <c r="I1325" s="6">
        <f t="shared" si="123"/>
        <v>2135</v>
      </c>
      <c r="J1325" s="6">
        <f t="shared" si="124"/>
        <v>2933</v>
      </c>
      <c r="K1325" s="6">
        <v>2996</v>
      </c>
      <c r="L1325" s="6">
        <f t="shared" si="125"/>
        <v>63</v>
      </c>
      <c r="M1325">
        <f>SUMIFS(L$2:L1325,E$2:E1325,E1325,B$2:B1325,B1325,C$2:C1325,C1325)</f>
        <v>3617</v>
      </c>
    </row>
    <row r="1326" spans="1:13" x14ac:dyDescent="0.25">
      <c r="A1326" s="5">
        <v>37757</v>
      </c>
      <c r="B1326" s="6">
        <f t="shared" si="120"/>
        <v>2003</v>
      </c>
      <c r="C1326" s="6">
        <f t="shared" si="121"/>
        <v>5</v>
      </c>
      <c r="D1326" s="6" t="str">
        <f t="shared" si="122"/>
        <v>pátek</v>
      </c>
      <c r="E1326" s="6" t="s">
        <v>13</v>
      </c>
      <c r="F1326" s="6">
        <v>737</v>
      </c>
      <c r="G1326" s="6">
        <v>438</v>
      </c>
      <c r="H1326" s="6">
        <v>10</v>
      </c>
      <c r="I1326" s="6">
        <f t="shared" si="123"/>
        <v>4380</v>
      </c>
      <c r="J1326" s="6">
        <f t="shared" si="124"/>
        <v>5117</v>
      </c>
      <c r="K1326" s="6">
        <v>5874</v>
      </c>
      <c r="L1326" s="6">
        <f t="shared" si="125"/>
        <v>757</v>
      </c>
      <c r="M1326">
        <f>SUMIFS(L$2:L1326,E$2:E1326,E1326,B$2:B1326,B1326,C$2:C1326,C1326)</f>
        <v>-1109</v>
      </c>
    </row>
    <row r="1327" spans="1:13" x14ac:dyDescent="0.25">
      <c r="A1327" s="5">
        <v>37757</v>
      </c>
      <c r="B1327" s="6">
        <f t="shared" si="120"/>
        <v>2003</v>
      </c>
      <c r="C1327" s="6">
        <f t="shared" si="121"/>
        <v>5</v>
      </c>
      <c r="D1327" s="6" t="str">
        <f t="shared" si="122"/>
        <v>pátek</v>
      </c>
      <c r="E1327" s="6" t="s">
        <v>9</v>
      </c>
      <c r="F1327" s="6">
        <v>438</v>
      </c>
      <c r="G1327" s="6">
        <v>438</v>
      </c>
      <c r="H1327" s="6">
        <v>5</v>
      </c>
      <c r="I1327" s="6">
        <f t="shared" si="123"/>
        <v>2190</v>
      </c>
      <c r="J1327" s="6">
        <f t="shared" si="124"/>
        <v>2628</v>
      </c>
      <c r="K1327" s="6">
        <v>2772</v>
      </c>
      <c r="L1327" s="6">
        <f t="shared" si="125"/>
        <v>144</v>
      </c>
      <c r="M1327">
        <f>SUMIFS(L$2:L1327,E$2:E1327,E1327,B$2:B1327,B1327,C$2:C1327,C1327)</f>
        <v>5898</v>
      </c>
    </row>
    <row r="1328" spans="1:13" x14ac:dyDescent="0.25">
      <c r="A1328" s="5">
        <v>37758</v>
      </c>
      <c r="B1328" s="6">
        <f t="shared" si="120"/>
        <v>2003</v>
      </c>
      <c r="C1328" s="6">
        <f t="shared" si="121"/>
        <v>5</v>
      </c>
      <c r="D1328" s="6" t="str">
        <f t="shared" si="122"/>
        <v>sobota</v>
      </c>
      <c r="E1328" s="6" t="s">
        <v>7</v>
      </c>
      <c r="F1328" s="6">
        <v>866</v>
      </c>
      <c r="G1328" s="6">
        <v>518</v>
      </c>
      <c r="H1328" s="6">
        <v>10</v>
      </c>
      <c r="I1328" s="6">
        <f t="shared" si="123"/>
        <v>5180</v>
      </c>
      <c r="J1328" s="6">
        <f t="shared" si="124"/>
        <v>6046</v>
      </c>
      <c r="K1328" s="6">
        <v>6624</v>
      </c>
      <c r="L1328" s="6">
        <f t="shared" si="125"/>
        <v>578</v>
      </c>
      <c r="M1328">
        <f>SUMIFS(L$2:L1328,E$2:E1328,E1328,B$2:B1328,B1328,C$2:C1328,C1328)</f>
        <v>234</v>
      </c>
    </row>
    <row r="1329" spans="1:13" x14ac:dyDescent="0.25">
      <c r="A1329" s="5">
        <v>37759</v>
      </c>
      <c r="B1329" s="6">
        <f t="shared" si="120"/>
        <v>2003</v>
      </c>
      <c r="C1329" s="6">
        <f t="shared" si="121"/>
        <v>5</v>
      </c>
      <c r="D1329" s="6" t="str">
        <f t="shared" si="122"/>
        <v>neděle</v>
      </c>
      <c r="E1329" s="6" t="s">
        <v>7</v>
      </c>
      <c r="F1329" s="6">
        <v>866</v>
      </c>
      <c r="G1329" s="6">
        <v>427</v>
      </c>
      <c r="H1329" s="6">
        <v>7</v>
      </c>
      <c r="I1329" s="6">
        <f t="shared" si="123"/>
        <v>2989</v>
      </c>
      <c r="J1329" s="6">
        <f t="shared" si="124"/>
        <v>3855</v>
      </c>
      <c r="K1329" s="6">
        <v>5654</v>
      </c>
      <c r="L1329" s="6">
        <f t="shared" si="125"/>
        <v>1799</v>
      </c>
      <c r="M1329">
        <f>SUMIFS(L$2:L1329,E$2:E1329,E1329,B$2:B1329,B1329,C$2:C1329,C1329)</f>
        <v>2033</v>
      </c>
    </row>
    <row r="1330" spans="1:13" x14ac:dyDescent="0.25">
      <c r="A1330" s="5">
        <v>37761</v>
      </c>
      <c r="B1330" s="6">
        <f t="shared" si="120"/>
        <v>2003</v>
      </c>
      <c r="C1330" s="6">
        <f t="shared" si="121"/>
        <v>5</v>
      </c>
      <c r="D1330" s="6" t="str">
        <f t="shared" si="122"/>
        <v>úterý</v>
      </c>
      <c r="E1330" s="6" t="s">
        <v>13</v>
      </c>
      <c r="F1330" s="6">
        <v>737</v>
      </c>
      <c r="G1330" s="6">
        <v>590</v>
      </c>
      <c r="H1330" s="6">
        <v>10</v>
      </c>
      <c r="I1330" s="6">
        <f t="shared" si="123"/>
        <v>5900</v>
      </c>
      <c r="J1330" s="6">
        <f t="shared" si="124"/>
        <v>6637</v>
      </c>
      <c r="K1330" s="6">
        <v>6650</v>
      </c>
      <c r="L1330" s="6">
        <f t="shared" si="125"/>
        <v>13</v>
      </c>
      <c r="M1330">
        <f>SUMIFS(L$2:L1330,E$2:E1330,E1330,B$2:B1330,B1330,C$2:C1330,C1330)</f>
        <v>-1096</v>
      </c>
    </row>
    <row r="1331" spans="1:13" x14ac:dyDescent="0.25">
      <c r="A1331" s="5">
        <v>37762</v>
      </c>
      <c r="B1331" s="6">
        <f t="shared" si="120"/>
        <v>2003</v>
      </c>
      <c r="C1331" s="6">
        <f t="shared" si="121"/>
        <v>5</v>
      </c>
      <c r="D1331" s="6" t="str">
        <f t="shared" si="122"/>
        <v>středa</v>
      </c>
      <c r="E1331" s="6" t="s">
        <v>10</v>
      </c>
      <c r="F1331" s="6">
        <v>798</v>
      </c>
      <c r="G1331" s="6">
        <v>590</v>
      </c>
      <c r="H1331" s="6">
        <v>2</v>
      </c>
      <c r="I1331" s="6">
        <f t="shared" si="123"/>
        <v>1180</v>
      </c>
      <c r="J1331" s="6">
        <f t="shared" si="124"/>
        <v>1978</v>
      </c>
      <c r="K1331" s="6">
        <v>2477</v>
      </c>
      <c r="L1331" s="6">
        <f t="shared" si="125"/>
        <v>499</v>
      </c>
      <c r="M1331">
        <f>SUMIFS(L$2:L1331,E$2:E1331,E1331,B$2:B1331,B1331,C$2:C1331,C1331)</f>
        <v>4116</v>
      </c>
    </row>
    <row r="1332" spans="1:13" x14ac:dyDescent="0.25">
      <c r="A1332" s="5">
        <v>37764</v>
      </c>
      <c r="B1332" s="6">
        <f t="shared" si="120"/>
        <v>2003</v>
      </c>
      <c r="C1332" s="6">
        <f t="shared" si="121"/>
        <v>5</v>
      </c>
      <c r="D1332" s="6" t="str">
        <f t="shared" si="122"/>
        <v>pátek</v>
      </c>
      <c r="E1332" s="6" t="s">
        <v>7</v>
      </c>
      <c r="F1332" s="6">
        <v>866</v>
      </c>
      <c r="G1332" s="6">
        <v>438</v>
      </c>
      <c r="H1332" s="6">
        <v>4</v>
      </c>
      <c r="I1332" s="6">
        <f t="shared" si="123"/>
        <v>1752</v>
      </c>
      <c r="J1332" s="6">
        <f t="shared" si="124"/>
        <v>2618</v>
      </c>
      <c r="K1332" s="6">
        <v>2920</v>
      </c>
      <c r="L1332" s="6">
        <f t="shared" si="125"/>
        <v>302</v>
      </c>
      <c r="M1332">
        <f>SUMIFS(L$2:L1332,E$2:E1332,E1332,B$2:B1332,B1332,C$2:C1332,C1332)</f>
        <v>2335</v>
      </c>
    </row>
    <row r="1333" spans="1:13" x14ac:dyDescent="0.25">
      <c r="A1333" s="5">
        <v>37764</v>
      </c>
      <c r="B1333" s="6">
        <f t="shared" si="120"/>
        <v>2003</v>
      </c>
      <c r="C1333" s="6">
        <f t="shared" si="121"/>
        <v>5</v>
      </c>
      <c r="D1333" s="6" t="str">
        <f t="shared" si="122"/>
        <v>pátek</v>
      </c>
      <c r="E1333" s="6" t="s">
        <v>10</v>
      </c>
      <c r="F1333" s="6">
        <v>798</v>
      </c>
      <c r="G1333" s="6">
        <v>438</v>
      </c>
      <c r="H1333" s="6">
        <v>4</v>
      </c>
      <c r="I1333" s="6">
        <f t="shared" si="123"/>
        <v>1752</v>
      </c>
      <c r="J1333" s="6">
        <f t="shared" si="124"/>
        <v>2550</v>
      </c>
      <c r="K1333" s="6">
        <v>2043</v>
      </c>
      <c r="L1333" s="6">
        <f t="shared" si="125"/>
        <v>-507</v>
      </c>
      <c r="M1333">
        <f>SUMIFS(L$2:L1333,E$2:E1333,E1333,B$2:B1333,B1333,C$2:C1333,C1333)</f>
        <v>3609</v>
      </c>
    </row>
    <row r="1334" spans="1:13" x14ac:dyDescent="0.25">
      <c r="A1334" s="5">
        <v>37765</v>
      </c>
      <c r="B1334" s="6">
        <f t="shared" si="120"/>
        <v>2003</v>
      </c>
      <c r="C1334" s="6">
        <f t="shared" si="121"/>
        <v>5</v>
      </c>
      <c r="D1334" s="6" t="str">
        <f t="shared" si="122"/>
        <v>sobota</v>
      </c>
      <c r="E1334" s="6" t="s">
        <v>9</v>
      </c>
      <c r="F1334" s="6">
        <v>438</v>
      </c>
      <c r="G1334" s="6">
        <v>518</v>
      </c>
      <c r="H1334" s="6">
        <v>5</v>
      </c>
      <c r="I1334" s="6">
        <f t="shared" si="123"/>
        <v>2590</v>
      </c>
      <c r="J1334" s="6">
        <f t="shared" si="124"/>
        <v>3028</v>
      </c>
      <c r="K1334" s="6">
        <v>7666</v>
      </c>
      <c r="L1334" s="6">
        <f t="shared" si="125"/>
        <v>4638</v>
      </c>
      <c r="M1334">
        <f>SUMIFS(L$2:L1334,E$2:E1334,E1334,B$2:B1334,B1334,C$2:C1334,C1334)</f>
        <v>10536</v>
      </c>
    </row>
    <row r="1335" spans="1:13" x14ac:dyDescent="0.25">
      <c r="A1335" s="5">
        <v>37765</v>
      </c>
      <c r="B1335" s="6">
        <f t="shared" si="120"/>
        <v>2003</v>
      </c>
      <c r="C1335" s="6">
        <f t="shared" si="121"/>
        <v>5</v>
      </c>
      <c r="D1335" s="6" t="str">
        <f t="shared" si="122"/>
        <v>sobota</v>
      </c>
      <c r="E1335" s="6" t="s">
        <v>10</v>
      </c>
      <c r="F1335" s="6">
        <v>798</v>
      </c>
      <c r="G1335" s="6">
        <v>518</v>
      </c>
      <c r="H1335" s="6">
        <v>3</v>
      </c>
      <c r="I1335" s="6">
        <f t="shared" si="123"/>
        <v>1554</v>
      </c>
      <c r="J1335" s="6">
        <f t="shared" si="124"/>
        <v>2352</v>
      </c>
      <c r="K1335" s="6">
        <v>2134</v>
      </c>
      <c r="L1335" s="6">
        <f t="shared" si="125"/>
        <v>-218</v>
      </c>
      <c r="M1335">
        <f>SUMIFS(L$2:L1335,E$2:E1335,E1335,B$2:B1335,B1335,C$2:C1335,C1335)</f>
        <v>3391</v>
      </c>
    </row>
    <row r="1336" spans="1:13" x14ac:dyDescent="0.25">
      <c r="A1336" s="5">
        <v>37766</v>
      </c>
      <c r="B1336" s="6">
        <f t="shared" si="120"/>
        <v>2003</v>
      </c>
      <c r="C1336" s="6">
        <f t="shared" si="121"/>
        <v>5</v>
      </c>
      <c r="D1336" s="6" t="str">
        <f t="shared" si="122"/>
        <v>neděle</v>
      </c>
      <c r="E1336" s="6" t="s">
        <v>13</v>
      </c>
      <c r="F1336" s="6">
        <v>737</v>
      </c>
      <c r="G1336" s="6">
        <v>427</v>
      </c>
      <c r="H1336" s="6">
        <v>7</v>
      </c>
      <c r="I1336" s="6">
        <f t="shared" si="123"/>
        <v>2989</v>
      </c>
      <c r="J1336" s="6">
        <f t="shared" si="124"/>
        <v>3726</v>
      </c>
      <c r="K1336" s="6">
        <v>4163</v>
      </c>
      <c r="L1336" s="6">
        <f t="shared" si="125"/>
        <v>437</v>
      </c>
      <c r="M1336">
        <f>SUMIFS(L$2:L1336,E$2:E1336,E1336,B$2:B1336,B1336,C$2:C1336,C1336)</f>
        <v>-659</v>
      </c>
    </row>
    <row r="1337" spans="1:13" x14ac:dyDescent="0.25">
      <c r="A1337" s="5">
        <v>37767</v>
      </c>
      <c r="B1337" s="6">
        <f t="shared" si="120"/>
        <v>2003</v>
      </c>
      <c r="C1337" s="6">
        <f t="shared" si="121"/>
        <v>5</v>
      </c>
      <c r="D1337" s="6" t="str">
        <f t="shared" si="122"/>
        <v>pondělí</v>
      </c>
      <c r="E1337" s="6" t="s">
        <v>13</v>
      </c>
      <c r="F1337" s="6">
        <v>737</v>
      </c>
      <c r="G1337" s="6">
        <v>438</v>
      </c>
      <c r="H1337" s="6">
        <v>3</v>
      </c>
      <c r="I1337" s="6">
        <f t="shared" si="123"/>
        <v>1314</v>
      </c>
      <c r="J1337" s="6">
        <f t="shared" si="124"/>
        <v>2051</v>
      </c>
      <c r="K1337" s="6">
        <v>2252</v>
      </c>
      <c r="L1337" s="6">
        <f t="shared" si="125"/>
        <v>201</v>
      </c>
      <c r="M1337">
        <f>SUMIFS(L$2:L1337,E$2:E1337,E1337,B$2:B1337,B1337,C$2:C1337,C1337)</f>
        <v>-458</v>
      </c>
    </row>
    <row r="1338" spans="1:13" x14ac:dyDescent="0.25">
      <c r="A1338" s="5">
        <v>37769</v>
      </c>
      <c r="B1338" s="6">
        <f t="shared" si="120"/>
        <v>2003</v>
      </c>
      <c r="C1338" s="6">
        <f t="shared" si="121"/>
        <v>5</v>
      </c>
      <c r="D1338" s="6" t="str">
        <f t="shared" si="122"/>
        <v>středa</v>
      </c>
      <c r="E1338" s="6" t="s">
        <v>13</v>
      </c>
      <c r="F1338" s="6">
        <v>737</v>
      </c>
      <c r="G1338" s="6">
        <v>590</v>
      </c>
      <c r="H1338" s="6">
        <v>7</v>
      </c>
      <c r="I1338" s="6">
        <f t="shared" si="123"/>
        <v>4130</v>
      </c>
      <c r="J1338" s="6">
        <f t="shared" si="124"/>
        <v>4867</v>
      </c>
      <c r="K1338" s="6">
        <v>5270</v>
      </c>
      <c r="L1338" s="6">
        <f t="shared" si="125"/>
        <v>403</v>
      </c>
      <c r="M1338">
        <f>SUMIFS(L$2:L1338,E$2:E1338,E1338,B$2:B1338,B1338,C$2:C1338,C1338)</f>
        <v>-55</v>
      </c>
    </row>
    <row r="1339" spans="1:13" x14ac:dyDescent="0.25">
      <c r="A1339" s="5">
        <v>37770</v>
      </c>
      <c r="B1339" s="6">
        <f t="shared" si="120"/>
        <v>2003</v>
      </c>
      <c r="C1339" s="6">
        <f t="shared" si="121"/>
        <v>5</v>
      </c>
      <c r="D1339" s="6" t="str">
        <f t="shared" si="122"/>
        <v>čtvrtek</v>
      </c>
      <c r="E1339" s="6" t="s">
        <v>13</v>
      </c>
      <c r="F1339" s="6">
        <v>737</v>
      </c>
      <c r="G1339" s="6">
        <v>427</v>
      </c>
      <c r="H1339" s="6">
        <v>8</v>
      </c>
      <c r="I1339" s="6">
        <f t="shared" si="123"/>
        <v>3416</v>
      </c>
      <c r="J1339" s="6">
        <f t="shared" si="124"/>
        <v>4153</v>
      </c>
      <c r="K1339" s="6">
        <v>4419</v>
      </c>
      <c r="L1339" s="6">
        <f t="shared" si="125"/>
        <v>266</v>
      </c>
      <c r="M1339">
        <f>SUMIFS(L$2:L1339,E$2:E1339,E1339,B$2:B1339,B1339,C$2:C1339,C1339)</f>
        <v>211</v>
      </c>
    </row>
    <row r="1340" spans="1:13" x14ac:dyDescent="0.25">
      <c r="A1340" s="5">
        <v>37770</v>
      </c>
      <c r="B1340" s="6">
        <f t="shared" si="120"/>
        <v>2003</v>
      </c>
      <c r="C1340" s="6">
        <f t="shared" si="121"/>
        <v>5</v>
      </c>
      <c r="D1340" s="6" t="str">
        <f t="shared" si="122"/>
        <v>čtvrtek</v>
      </c>
      <c r="E1340" s="6" t="s">
        <v>7</v>
      </c>
      <c r="F1340" s="6">
        <v>866</v>
      </c>
      <c r="G1340" s="6">
        <v>427</v>
      </c>
      <c r="H1340" s="6">
        <v>4</v>
      </c>
      <c r="I1340" s="6">
        <f t="shared" si="123"/>
        <v>1708</v>
      </c>
      <c r="J1340" s="6">
        <f t="shared" si="124"/>
        <v>2574</v>
      </c>
      <c r="K1340" s="6">
        <v>2908</v>
      </c>
      <c r="L1340" s="6">
        <f t="shared" si="125"/>
        <v>334</v>
      </c>
      <c r="M1340">
        <f>SUMIFS(L$2:L1340,E$2:E1340,E1340,B$2:B1340,B1340,C$2:C1340,C1340)</f>
        <v>2669</v>
      </c>
    </row>
    <row r="1341" spans="1:13" x14ac:dyDescent="0.25">
      <c r="A1341" s="5">
        <v>37771</v>
      </c>
      <c r="B1341" s="6">
        <f t="shared" si="120"/>
        <v>2003</v>
      </c>
      <c r="C1341" s="6">
        <f t="shared" si="121"/>
        <v>5</v>
      </c>
      <c r="D1341" s="6" t="str">
        <f t="shared" si="122"/>
        <v>pátek</v>
      </c>
      <c r="E1341" s="6" t="s">
        <v>10</v>
      </c>
      <c r="F1341" s="6">
        <v>798</v>
      </c>
      <c r="G1341" s="6">
        <v>438</v>
      </c>
      <c r="H1341" s="6">
        <v>4</v>
      </c>
      <c r="I1341" s="6">
        <f t="shared" si="123"/>
        <v>1752</v>
      </c>
      <c r="J1341" s="6">
        <f t="shared" si="124"/>
        <v>2550</v>
      </c>
      <c r="K1341" s="6">
        <v>2576</v>
      </c>
      <c r="L1341" s="6">
        <f t="shared" si="125"/>
        <v>26</v>
      </c>
      <c r="M1341">
        <f>SUMIFS(L$2:L1341,E$2:E1341,E1341,B$2:B1341,B1341,C$2:C1341,C1341)</f>
        <v>3417</v>
      </c>
    </row>
    <row r="1342" spans="1:13" x14ac:dyDescent="0.25">
      <c r="A1342" s="5">
        <v>37771</v>
      </c>
      <c r="B1342" s="6">
        <f t="shared" si="120"/>
        <v>2003</v>
      </c>
      <c r="C1342" s="6">
        <f t="shared" si="121"/>
        <v>5</v>
      </c>
      <c r="D1342" s="6" t="str">
        <f t="shared" si="122"/>
        <v>pátek</v>
      </c>
      <c r="E1342" s="6" t="s">
        <v>9</v>
      </c>
      <c r="F1342" s="6">
        <v>438</v>
      </c>
      <c r="G1342" s="6">
        <v>438</v>
      </c>
      <c r="H1342" s="6">
        <v>6</v>
      </c>
      <c r="I1342" s="6">
        <f t="shared" si="123"/>
        <v>2628</v>
      </c>
      <c r="J1342" s="6">
        <f t="shared" si="124"/>
        <v>3066</v>
      </c>
      <c r="K1342" s="6">
        <v>9071</v>
      </c>
      <c r="L1342" s="6">
        <f t="shared" si="125"/>
        <v>6005</v>
      </c>
      <c r="M1342">
        <f>SUMIFS(L$2:L1342,E$2:E1342,E1342,B$2:B1342,B1342,C$2:C1342,C1342)</f>
        <v>16541</v>
      </c>
    </row>
    <row r="1343" spans="1:13" x14ac:dyDescent="0.25">
      <c r="A1343" s="5">
        <v>37772</v>
      </c>
      <c r="B1343" s="6">
        <f t="shared" si="120"/>
        <v>2003</v>
      </c>
      <c r="C1343" s="6">
        <f t="shared" si="121"/>
        <v>5</v>
      </c>
      <c r="D1343" s="6" t="str">
        <f t="shared" si="122"/>
        <v>sobota</v>
      </c>
      <c r="E1343" s="6" t="s">
        <v>13</v>
      </c>
      <c r="F1343" s="6">
        <v>737</v>
      </c>
      <c r="G1343" s="6">
        <v>518</v>
      </c>
      <c r="H1343" s="6">
        <v>5</v>
      </c>
      <c r="I1343" s="6">
        <f t="shared" si="123"/>
        <v>2590</v>
      </c>
      <c r="J1343" s="6">
        <f t="shared" si="124"/>
        <v>3327</v>
      </c>
      <c r="K1343" s="6">
        <v>12193</v>
      </c>
      <c r="L1343" s="6">
        <f t="shared" si="125"/>
        <v>8866</v>
      </c>
      <c r="M1343">
        <f>SUMIFS(L$2:L1343,E$2:E1343,E1343,B$2:B1343,B1343,C$2:C1343,C1343)</f>
        <v>9077</v>
      </c>
    </row>
    <row r="1344" spans="1:13" x14ac:dyDescent="0.25">
      <c r="A1344" s="5">
        <v>37772</v>
      </c>
      <c r="B1344" s="6">
        <f t="shared" si="120"/>
        <v>2003</v>
      </c>
      <c r="C1344" s="6">
        <f t="shared" si="121"/>
        <v>5</v>
      </c>
      <c r="D1344" s="6" t="str">
        <f t="shared" si="122"/>
        <v>sobota</v>
      </c>
      <c r="E1344" s="6" t="s">
        <v>9</v>
      </c>
      <c r="F1344" s="6">
        <v>438</v>
      </c>
      <c r="G1344" s="6">
        <v>518</v>
      </c>
      <c r="H1344" s="6">
        <v>1</v>
      </c>
      <c r="I1344" s="6">
        <f t="shared" si="123"/>
        <v>518</v>
      </c>
      <c r="J1344" s="6">
        <f t="shared" si="124"/>
        <v>956</v>
      </c>
      <c r="K1344" s="6">
        <v>1942</v>
      </c>
      <c r="L1344" s="6">
        <f t="shared" si="125"/>
        <v>986</v>
      </c>
      <c r="M1344">
        <f>SUMIFS(L$2:L1344,E$2:E1344,E1344,B$2:B1344,B1344,C$2:C1344,C1344)</f>
        <v>17527</v>
      </c>
    </row>
    <row r="1345" spans="1:13" x14ac:dyDescent="0.25">
      <c r="A1345" s="5">
        <v>37772</v>
      </c>
      <c r="B1345" s="6">
        <f t="shared" si="120"/>
        <v>2003</v>
      </c>
      <c r="C1345" s="6">
        <f t="shared" si="121"/>
        <v>5</v>
      </c>
      <c r="D1345" s="6" t="str">
        <f t="shared" si="122"/>
        <v>sobota</v>
      </c>
      <c r="E1345" s="6" t="s">
        <v>10</v>
      </c>
      <c r="F1345" s="6">
        <v>798</v>
      </c>
      <c r="G1345" s="6">
        <v>518</v>
      </c>
      <c r="H1345" s="6">
        <v>8</v>
      </c>
      <c r="I1345" s="6">
        <f t="shared" si="123"/>
        <v>4144</v>
      </c>
      <c r="J1345" s="6">
        <f t="shared" si="124"/>
        <v>4942</v>
      </c>
      <c r="K1345" s="6">
        <v>4218</v>
      </c>
      <c r="L1345" s="6">
        <f t="shared" si="125"/>
        <v>-724</v>
      </c>
      <c r="M1345">
        <f>SUMIFS(L$2:L1345,E$2:E1345,E1345,B$2:B1345,B1345,C$2:C1345,C1345)</f>
        <v>2693</v>
      </c>
    </row>
    <row r="1346" spans="1:13" x14ac:dyDescent="0.25">
      <c r="A1346" s="5">
        <v>37773</v>
      </c>
      <c r="B1346" s="6">
        <f t="shared" ref="B1346:B1409" si="126">YEAR(A1346)</f>
        <v>2003</v>
      </c>
      <c r="C1346" s="6">
        <f t="shared" ref="C1346:C1409" si="127">MONTH(A1346)</f>
        <v>6</v>
      </c>
      <c r="D1346" s="6" t="str">
        <f t="shared" ref="D1346:D1409" si="128">TEXT(A1346,"dddd")</f>
        <v>neděle</v>
      </c>
      <c r="E1346" s="6" t="s">
        <v>7</v>
      </c>
      <c r="F1346" s="6">
        <v>866</v>
      </c>
      <c r="G1346" s="6">
        <v>427</v>
      </c>
      <c r="H1346" s="6">
        <v>7</v>
      </c>
      <c r="I1346" s="6">
        <f t="shared" ref="I1346:I1409" si="129">G1346*H1346</f>
        <v>2989</v>
      </c>
      <c r="J1346" s="6">
        <f t="shared" ref="J1346:J1409" si="130">F1346+I1346</f>
        <v>3855</v>
      </c>
      <c r="K1346" s="6">
        <v>6288</v>
      </c>
      <c r="L1346" s="6">
        <f t="shared" ref="L1346:L1409" si="131">K1346-J1346</f>
        <v>2433</v>
      </c>
      <c r="M1346">
        <f>SUMIFS(L$2:L1346,E$2:E1346,E1346,B$2:B1346,B1346,C$2:C1346,C1346)</f>
        <v>2433</v>
      </c>
    </row>
    <row r="1347" spans="1:13" x14ac:dyDescent="0.25">
      <c r="A1347" s="5">
        <v>37773</v>
      </c>
      <c r="B1347" s="6">
        <f t="shared" si="126"/>
        <v>2003</v>
      </c>
      <c r="C1347" s="6">
        <f t="shared" si="127"/>
        <v>6</v>
      </c>
      <c r="D1347" s="6" t="str">
        <f t="shared" si="128"/>
        <v>neděle</v>
      </c>
      <c r="E1347" s="6" t="s">
        <v>13</v>
      </c>
      <c r="F1347" s="6">
        <v>737</v>
      </c>
      <c r="G1347" s="6">
        <v>427</v>
      </c>
      <c r="H1347" s="6">
        <v>7</v>
      </c>
      <c r="I1347" s="6">
        <f t="shared" si="129"/>
        <v>2989</v>
      </c>
      <c r="J1347" s="6">
        <f t="shared" si="130"/>
        <v>3726</v>
      </c>
      <c r="K1347" s="6">
        <v>3047</v>
      </c>
      <c r="L1347" s="6">
        <f t="shared" si="131"/>
        <v>-679</v>
      </c>
      <c r="M1347">
        <f>SUMIFS(L$2:L1347,E$2:E1347,E1347,B$2:B1347,B1347,C$2:C1347,C1347)</f>
        <v>-679</v>
      </c>
    </row>
    <row r="1348" spans="1:13" x14ac:dyDescent="0.25">
      <c r="A1348" s="5">
        <v>37775</v>
      </c>
      <c r="B1348" s="6">
        <f t="shared" si="126"/>
        <v>2003</v>
      </c>
      <c r="C1348" s="6">
        <f t="shared" si="127"/>
        <v>6</v>
      </c>
      <c r="D1348" s="6" t="str">
        <f t="shared" si="128"/>
        <v>úterý</v>
      </c>
      <c r="E1348" s="6" t="s">
        <v>7</v>
      </c>
      <c r="F1348" s="6">
        <v>866</v>
      </c>
      <c r="G1348" s="6">
        <v>590</v>
      </c>
      <c r="H1348" s="6">
        <v>2</v>
      </c>
      <c r="I1348" s="6">
        <f t="shared" si="129"/>
        <v>1180</v>
      </c>
      <c r="J1348" s="6">
        <f t="shared" si="130"/>
        <v>2046</v>
      </c>
      <c r="K1348" s="6">
        <v>2210</v>
      </c>
      <c r="L1348" s="6">
        <f t="shared" si="131"/>
        <v>164</v>
      </c>
      <c r="M1348">
        <f>SUMIFS(L$2:L1348,E$2:E1348,E1348,B$2:B1348,B1348,C$2:C1348,C1348)</f>
        <v>2597</v>
      </c>
    </row>
    <row r="1349" spans="1:13" x14ac:dyDescent="0.25">
      <c r="A1349" s="5">
        <v>37776</v>
      </c>
      <c r="B1349" s="6">
        <f t="shared" si="126"/>
        <v>2003</v>
      </c>
      <c r="C1349" s="6">
        <f t="shared" si="127"/>
        <v>6</v>
      </c>
      <c r="D1349" s="6" t="str">
        <f t="shared" si="128"/>
        <v>středa</v>
      </c>
      <c r="E1349" s="6" t="s">
        <v>13</v>
      </c>
      <c r="F1349" s="6">
        <v>737</v>
      </c>
      <c r="G1349" s="6">
        <v>590</v>
      </c>
      <c r="H1349" s="6">
        <v>9</v>
      </c>
      <c r="I1349" s="6">
        <f t="shared" si="129"/>
        <v>5310</v>
      </c>
      <c r="J1349" s="6">
        <f t="shared" si="130"/>
        <v>6047</v>
      </c>
      <c r="K1349" s="6">
        <v>16668</v>
      </c>
      <c r="L1349" s="6">
        <f t="shared" si="131"/>
        <v>10621</v>
      </c>
      <c r="M1349">
        <f>SUMIFS(L$2:L1349,E$2:E1349,E1349,B$2:B1349,B1349,C$2:C1349,C1349)</f>
        <v>9942</v>
      </c>
    </row>
    <row r="1350" spans="1:13" x14ac:dyDescent="0.25">
      <c r="A1350" s="5">
        <v>37776</v>
      </c>
      <c r="B1350" s="6">
        <f t="shared" si="126"/>
        <v>2003</v>
      </c>
      <c r="C1350" s="6">
        <f t="shared" si="127"/>
        <v>6</v>
      </c>
      <c r="D1350" s="6" t="str">
        <f t="shared" si="128"/>
        <v>středa</v>
      </c>
      <c r="E1350" s="6" t="s">
        <v>8</v>
      </c>
      <c r="F1350" s="6">
        <v>702</v>
      </c>
      <c r="G1350" s="6">
        <v>590</v>
      </c>
      <c r="H1350" s="6">
        <v>10</v>
      </c>
      <c r="I1350" s="6">
        <f t="shared" si="129"/>
        <v>5900</v>
      </c>
      <c r="J1350" s="6">
        <f t="shared" si="130"/>
        <v>6602</v>
      </c>
      <c r="K1350" s="6">
        <v>5641</v>
      </c>
      <c r="L1350" s="6">
        <f t="shared" si="131"/>
        <v>-961</v>
      </c>
      <c r="M1350">
        <f>SUMIFS(L$2:L1350,E$2:E1350,E1350,B$2:B1350,B1350,C$2:C1350,C1350)</f>
        <v>-961</v>
      </c>
    </row>
    <row r="1351" spans="1:13" x14ac:dyDescent="0.25">
      <c r="A1351" s="5">
        <v>37777</v>
      </c>
      <c r="B1351" s="6">
        <f t="shared" si="126"/>
        <v>2003</v>
      </c>
      <c r="C1351" s="6">
        <f t="shared" si="127"/>
        <v>6</v>
      </c>
      <c r="D1351" s="6" t="str">
        <f t="shared" si="128"/>
        <v>čtvrtek</v>
      </c>
      <c r="E1351" s="6" t="s">
        <v>7</v>
      </c>
      <c r="F1351" s="6">
        <v>866</v>
      </c>
      <c r="G1351" s="6">
        <v>427</v>
      </c>
      <c r="H1351" s="6">
        <v>10</v>
      </c>
      <c r="I1351" s="6">
        <f t="shared" si="129"/>
        <v>4270</v>
      </c>
      <c r="J1351" s="6">
        <f t="shared" si="130"/>
        <v>5136</v>
      </c>
      <c r="K1351" s="6">
        <v>4972</v>
      </c>
      <c r="L1351" s="6">
        <f t="shared" si="131"/>
        <v>-164</v>
      </c>
      <c r="M1351">
        <f>SUMIFS(L$2:L1351,E$2:E1351,E1351,B$2:B1351,B1351,C$2:C1351,C1351)</f>
        <v>2433</v>
      </c>
    </row>
    <row r="1352" spans="1:13" x14ac:dyDescent="0.25">
      <c r="A1352" s="5">
        <v>37777</v>
      </c>
      <c r="B1352" s="6">
        <f t="shared" si="126"/>
        <v>2003</v>
      </c>
      <c r="C1352" s="6">
        <f t="shared" si="127"/>
        <v>6</v>
      </c>
      <c r="D1352" s="6" t="str">
        <f t="shared" si="128"/>
        <v>čtvrtek</v>
      </c>
      <c r="E1352" s="6" t="s">
        <v>13</v>
      </c>
      <c r="F1352" s="6">
        <v>737</v>
      </c>
      <c r="G1352" s="6">
        <v>427</v>
      </c>
      <c r="H1352" s="6">
        <v>4</v>
      </c>
      <c r="I1352" s="6">
        <f t="shared" si="129"/>
        <v>1708</v>
      </c>
      <c r="J1352" s="6">
        <f t="shared" si="130"/>
        <v>2445</v>
      </c>
      <c r="K1352" s="6">
        <v>2797</v>
      </c>
      <c r="L1352" s="6">
        <f t="shared" si="131"/>
        <v>352</v>
      </c>
      <c r="M1352">
        <f>SUMIFS(L$2:L1352,E$2:E1352,E1352,B$2:B1352,B1352,C$2:C1352,C1352)</f>
        <v>10294</v>
      </c>
    </row>
    <row r="1353" spans="1:13" x14ac:dyDescent="0.25">
      <c r="A1353" s="5">
        <v>37777</v>
      </c>
      <c r="B1353" s="6">
        <f t="shared" si="126"/>
        <v>2003</v>
      </c>
      <c r="C1353" s="6">
        <f t="shared" si="127"/>
        <v>6</v>
      </c>
      <c r="D1353" s="6" t="str">
        <f t="shared" si="128"/>
        <v>čtvrtek</v>
      </c>
      <c r="E1353" s="6" t="s">
        <v>10</v>
      </c>
      <c r="F1353" s="6">
        <v>798</v>
      </c>
      <c r="G1353" s="6">
        <v>427</v>
      </c>
      <c r="H1353" s="6">
        <v>5</v>
      </c>
      <c r="I1353" s="6">
        <f t="shared" si="129"/>
        <v>2135</v>
      </c>
      <c r="J1353" s="6">
        <f t="shared" si="130"/>
        <v>2933</v>
      </c>
      <c r="K1353" s="6">
        <v>2673</v>
      </c>
      <c r="L1353" s="6">
        <f t="shared" si="131"/>
        <v>-260</v>
      </c>
      <c r="M1353">
        <f>SUMIFS(L$2:L1353,E$2:E1353,E1353,B$2:B1353,B1353,C$2:C1353,C1353)</f>
        <v>-260</v>
      </c>
    </row>
    <row r="1354" spans="1:13" x14ac:dyDescent="0.25">
      <c r="A1354" s="5">
        <v>37778</v>
      </c>
      <c r="B1354" s="6">
        <f t="shared" si="126"/>
        <v>2003</v>
      </c>
      <c r="C1354" s="6">
        <f t="shared" si="127"/>
        <v>6</v>
      </c>
      <c r="D1354" s="6" t="str">
        <f t="shared" si="128"/>
        <v>pátek</v>
      </c>
      <c r="E1354" s="6" t="s">
        <v>9</v>
      </c>
      <c r="F1354" s="6">
        <v>438</v>
      </c>
      <c r="G1354" s="6">
        <v>438</v>
      </c>
      <c r="H1354" s="6">
        <v>2</v>
      </c>
      <c r="I1354" s="6">
        <f t="shared" si="129"/>
        <v>876</v>
      </c>
      <c r="J1354" s="6">
        <f t="shared" si="130"/>
        <v>1314</v>
      </c>
      <c r="K1354" s="6">
        <v>1563</v>
      </c>
      <c r="L1354" s="6">
        <f t="shared" si="131"/>
        <v>249</v>
      </c>
      <c r="M1354">
        <f>SUMIFS(L$2:L1354,E$2:E1354,E1354,B$2:B1354,B1354,C$2:C1354,C1354)</f>
        <v>249</v>
      </c>
    </row>
    <row r="1355" spans="1:13" x14ac:dyDescent="0.25">
      <c r="A1355" s="5">
        <v>37779</v>
      </c>
      <c r="B1355" s="6">
        <f t="shared" si="126"/>
        <v>2003</v>
      </c>
      <c r="C1355" s="6">
        <f t="shared" si="127"/>
        <v>6</v>
      </c>
      <c r="D1355" s="6" t="str">
        <f t="shared" si="128"/>
        <v>sobota</v>
      </c>
      <c r="E1355" s="6" t="s">
        <v>10</v>
      </c>
      <c r="F1355" s="6">
        <v>798</v>
      </c>
      <c r="G1355" s="6">
        <v>518</v>
      </c>
      <c r="H1355" s="6">
        <v>7</v>
      </c>
      <c r="I1355" s="6">
        <f t="shared" si="129"/>
        <v>3626</v>
      </c>
      <c r="J1355" s="6">
        <f t="shared" si="130"/>
        <v>4424</v>
      </c>
      <c r="K1355" s="6">
        <v>14553</v>
      </c>
      <c r="L1355" s="6">
        <f t="shared" si="131"/>
        <v>10129</v>
      </c>
      <c r="M1355">
        <f>SUMIFS(L$2:L1355,E$2:E1355,E1355,B$2:B1355,B1355,C$2:C1355,C1355)</f>
        <v>9869</v>
      </c>
    </row>
    <row r="1356" spans="1:13" x14ac:dyDescent="0.25">
      <c r="A1356" s="5">
        <v>37781</v>
      </c>
      <c r="B1356" s="6">
        <f t="shared" si="126"/>
        <v>2003</v>
      </c>
      <c r="C1356" s="6">
        <f t="shared" si="127"/>
        <v>6</v>
      </c>
      <c r="D1356" s="6" t="str">
        <f t="shared" si="128"/>
        <v>pondělí</v>
      </c>
      <c r="E1356" s="6" t="s">
        <v>8</v>
      </c>
      <c r="F1356" s="6">
        <v>702</v>
      </c>
      <c r="G1356" s="6">
        <v>438</v>
      </c>
      <c r="H1356" s="6">
        <v>3</v>
      </c>
      <c r="I1356" s="6">
        <f t="shared" si="129"/>
        <v>1314</v>
      </c>
      <c r="J1356" s="6">
        <f t="shared" si="130"/>
        <v>2016</v>
      </c>
      <c r="K1356" s="6">
        <v>2076</v>
      </c>
      <c r="L1356" s="6">
        <f t="shared" si="131"/>
        <v>60</v>
      </c>
      <c r="M1356">
        <f>SUMIFS(L$2:L1356,E$2:E1356,E1356,B$2:B1356,B1356,C$2:C1356,C1356)</f>
        <v>-901</v>
      </c>
    </row>
    <row r="1357" spans="1:13" x14ac:dyDescent="0.25">
      <c r="A1357" s="5">
        <v>37781</v>
      </c>
      <c r="B1357" s="6">
        <f t="shared" si="126"/>
        <v>2003</v>
      </c>
      <c r="C1357" s="6">
        <f t="shared" si="127"/>
        <v>6</v>
      </c>
      <c r="D1357" s="6" t="str">
        <f t="shared" si="128"/>
        <v>pondělí</v>
      </c>
      <c r="E1357" s="6" t="s">
        <v>13</v>
      </c>
      <c r="F1357" s="6">
        <v>737</v>
      </c>
      <c r="G1357" s="6">
        <v>438</v>
      </c>
      <c r="H1357" s="6">
        <v>7</v>
      </c>
      <c r="I1357" s="6">
        <f t="shared" si="129"/>
        <v>3066</v>
      </c>
      <c r="J1357" s="6">
        <f t="shared" si="130"/>
        <v>3803</v>
      </c>
      <c r="K1357" s="6">
        <v>3239</v>
      </c>
      <c r="L1357" s="6">
        <f t="shared" si="131"/>
        <v>-564</v>
      </c>
      <c r="M1357">
        <f>SUMIFS(L$2:L1357,E$2:E1357,E1357,B$2:B1357,B1357,C$2:C1357,C1357)</f>
        <v>9730</v>
      </c>
    </row>
    <row r="1358" spans="1:13" x14ac:dyDescent="0.25">
      <c r="A1358" s="5">
        <v>37782</v>
      </c>
      <c r="B1358" s="6">
        <f t="shared" si="126"/>
        <v>2003</v>
      </c>
      <c r="C1358" s="6">
        <f t="shared" si="127"/>
        <v>6</v>
      </c>
      <c r="D1358" s="6" t="str">
        <f t="shared" si="128"/>
        <v>úterý</v>
      </c>
      <c r="E1358" s="6" t="s">
        <v>13</v>
      </c>
      <c r="F1358" s="6">
        <v>737</v>
      </c>
      <c r="G1358" s="6">
        <v>590</v>
      </c>
      <c r="H1358" s="6">
        <v>5</v>
      </c>
      <c r="I1358" s="6">
        <f t="shared" si="129"/>
        <v>2950</v>
      </c>
      <c r="J1358" s="6">
        <f t="shared" si="130"/>
        <v>3687</v>
      </c>
      <c r="K1358" s="6">
        <v>3746</v>
      </c>
      <c r="L1358" s="6">
        <f t="shared" si="131"/>
        <v>59</v>
      </c>
      <c r="M1358">
        <f>SUMIFS(L$2:L1358,E$2:E1358,E1358,B$2:B1358,B1358,C$2:C1358,C1358)</f>
        <v>9789</v>
      </c>
    </row>
    <row r="1359" spans="1:13" x14ac:dyDescent="0.25">
      <c r="A1359" s="5">
        <v>37783</v>
      </c>
      <c r="B1359" s="6">
        <f t="shared" si="126"/>
        <v>2003</v>
      </c>
      <c r="C1359" s="6">
        <f t="shared" si="127"/>
        <v>6</v>
      </c>
      <c r="D1359" s="6" t="str">
        <f t="shared" si="128"/>
        <v>středa</v>
      </c>
      <c r="E1359" s="6" t="s">
        <v>7</v>
      </c>
      <c r="F1359" s="6">
        <v>866</v>
      </c>
      <c r="G1359" s="6">
        <v>590</v>
      </c>
      <c r="H1359" s="6">
        <v>7</v>
      </c>
      <c r="I1359" s="6">
        <f t="shared" si="129"/>
        <v>4130</v>
      </c>
      <c r="J1359" s="6">
        <f t="shared" si="130"/>
        <v>4996</v>
      </c>
      <c r="K1359" s="6">
        <v>5041</v>
      </c>
      <c r="L1359" s="6">
        <f t="shared" si="131"/>
        <v>45</v>
      </c>
      <c r="M1359">
        <f>SUMIFS(L$2:L1359,E$2:E1359,E1359,B$2:B1359,B1359,C$2:C1359,C1359)</f>
        <v>2478</v>
      </c>
    </row>
    <row r="1360" spans="1:13" x14ac:dyDescent="0.25">
      <c r="A1360" s="5">
        <v>37785</v>
      </c>
      <c r="B1360" s="6">
        <f t="shared" si="126"/>
        <v>2003</v>
      </c>
      <c r="C1360" s="6">
        <f t="shared" si="127"/>
        <v>6</v>
      </c>
      <c r="D1360" s="6" t="str">
        <f t="shared" si="128"/>
        <v>pátek</v>
      </c>
      <c r="E1360" s="6" t="s">
        <v>7</v>
      </c>
      <c r="F1360" s="6">
        <v>866</v>
      </c>
      <c r="G1360" s="6">
        <v>438</v>
      </c>
      <c r="H1360" s="6">
        <v>7</v>
      </c>
      <c r="I1360" s="6">
        <f t="shared" si="129"/>
        <v>3066</v>
      </c>
      <c r="J1360" s="6">
        <f t="shared" si="130"/>
        <v>3932</v>
      </c>
      <c r="K1360" s="6">
        <v>3300</v>
      </c>
      <c r="L1360" s="6">
        <f t="shared" si="131"/>
        <v>-632</v>
      </c>
      <c r="M1360">
        <f>SUMIFS(L$2:L1360,E$2:E1360,E1360,B$2:B1360,B1360,C$2:C1360,C1360)</f>
        <v>1846</v>
      </c>
    </row>
    <row r="1361" spans="1:13" x14ac:dyDescent="0.25">
      <c r="A1361" s="5">
        <v>37786</v>
      </c>
      <c r="B1361" s="6">
        <f t="shared" si="126"/>
        <v>2003</v>
      </c>
      <c r="C1361" s="6">
        <f t="shared" si="127"/>
        <v>6</v>
      </c>
      <c r="D1361" s="6" t="str">
        <f t="shared" si="128"/>
        <v>sobota</v>
      </c>
      <c r="E1361" s="6" t="s">
        <v>10</v>
      </c>
      <c r="F1361" s="6">
        <v>798</v>
      </c>
      <c r="G1361" s="6">
        <v>518</v>
      </c>
      <c r="H1361" s="6">
        <v>8</v>
      </c>
      <c r="I1361" s="6">
        <f t="shared" si="129"/>
        <v>4144</v>
      </c>
      <c r="J1361" s="6">
        <f t="shared" si="130"/>
        <v>4942</v>
      </c>
      <c r="K1361" s="6">
        <v>5113</v>
      </c>
      <c r="L1361" s="6">
        <f t="shared" si="131"/>
        <v>171</v>
      </c>
      <c r="M1361">
        <f>SUMIFS(L$2:L1361,E$2:E1361,E1361,B$2:B1361,B1361,C$2:C1361,C1361)</f>
        <v>10040</v>
      </c>
    </row>
    <row r="1362" spans="1:13" x14ac:dyDescent="0.25">
      <c r="A1362" s="5">
        <v>37787</v>
      </c>
      <c r="B1362" s="6">
        <f t="shared" si="126"/>
        <v>2003</v>
      </c>
      <c r="C1362" s="6">
        <f t="shared" si="127"/>
        <v>6</v>
      </c>
      <c r="D1362" s="6" t="str">
        <f t="shared" si="128"/>
        <v>neděle</v>
      </c>
      <c r="E1362" s="6" t="s">
        <v>10</v>
      </c>
      <c r="F1362" s="6">
        <v>798</v>
      </c>
      <c r="G1362" s="6">
        <v>427</v>
      </c>
      <c r="H1362" s="6">
        <v>3</v>
      </c>
      <c r="I1362" s="6">
        <f t="shared" si="129"/>
        <v>1281</v>
      </c>
      <c r="J1362" s="6">
        <f t="shared" si="130"/>
        <v>2079</v>
      </c>
      <c r="K1362" s="6">
        <v>1754</v>
      </c>
      <c r="L1362" s="6">
        <f t="shared" si="131"/>
        <v>-325</v>
      </c>
      <c r="M1362">
        <f>SUMIFS(L$2:L1362,E$2:E1362,E1362,B$2:B1362,B1362,C$2:C1362,C1362)</f>
        <v>9715</v>
      </c>
    </row>
    <row r="1363" spans="1:13" x14ac:dyDescent="0.25">
      <c r="A1363" s="5">
        <v>37788</v>
      </c>
      <c r="B1363" s="6">
        <f t="shared" si="126"/>
        <v>2003</v>
      </c>
      <c r="C1363" s="6">
        <f t="shared" si="127"/>
        <v>6</v>
      </c>
      <c r="D1363" s="6" t="str">
        <f t="shared" si="128"/>
        <v>pondělí</v>
      </c>
      <c r="E1363" s="6" t="s">
        <v>7</v>
      </c>
      <c r="F1363" s="6">
        <v>866</v>
      </c>
      <c r="G1363" s="6">
        <v>438</v>
      </c>
      <c r="H1363" s="6">
        <v>10</v>
      </c>
      <c r="I1363" s="6">
        <f t="shared" si="129"/>
        <v>4380</v>
      </c>
      <c r="J1363" s="6">
        <f t="shared" si="130"/>
        <v>5246</v>
      </c>
      <c r="K1363" s="6">
        <v>5923</v>
      </c>
      <c r="L1363" s="6">
        <f t="shared" si="131"/>
        <v>677</v>
      </c>
      <c r="M1363">
        <f>SUMIFS(L$2:L1363,E$2:E1363,E1363,B$2:B1363,B1363,C$2:C1363,C1363)</f>
        <v>2523</v>
      </c>
    </row>
    <row r="1364" spans="1:13" x14ac:dyDescent="0.25">
      <c r="A1364" s="5">
        <v>37788</v>
      </c>
      <c r="B1364" s="6">
        <f t="shared" si="126"/>
        <v>2003</v>
      </c>
      <c r="C1364" s="6">
        <f t="shared" si="127"/>
        <v>6</v>
      </c>
      <c r="D1364" s="6" t="str">
        <f t="shared" si="128"/>
        <v>pondělí</v>
      </c>
      <c r="E1364" s="6" t="s">
        <v>13</v>
      </c>
      <c r="F1364" s="6">
        <v>737</v>
      </c>
      <c r="G1364" s="6">
        <v>438</v>
      </c>
      <c r="H1364" s="6">
        <v>4</v>
      </c>
      <c r="I1364" s="6">
        <f t="shared" si="129"/>
        <v>1752</v>
      </c>
      <c r="J1364" s="6">
        <f t="shared" si="130"/>
        <v>2489</v>
      </c>
      <c r="K1364" s="6">
        <v>2053</v>
      </c>
      <c r="L1364" s="6">
        <f t="shared" si="131"/>
        <v>-436</v>
      </c>
      <c r="M1364">
        <f>SUMIFS(L$2:L1364,E$2:E1364,E1364,B$2:B1364,B1364,C$2:C1364,C1364)</f>
        <v>9353</v>
      </c>
    </row>
    <row r="1365" spans="1:13" x14ac:dyDescent="0.25">
      <c r="A1365" s="5">
        <v>37791</v>
      </c>
      <c r="B1365" s="6">
        <f t="shared" si="126"/>
        <v>2003</v>
      </c>
      <c r="C1365" s="6">
        <f t="shared" si="127"/>
        <v>6</v>
      </c>
      <c r="D1365" s="6" t="str">
        <f t="shared" si="128"/>
        <v>čtvrtek</v>
      </c>
      <c r="E1365" s="6" t="s">
        <v>7</v>
      </c>
      <c r="F1365" s="6">
        <v>866</v>
      </c>
      <c r="G1365" s="6">
        <v>427</v>
      </c>
      <c r="H1365" s="6">
        <v>8</v>
      </c>
      <c r="I1365" s="6">
        <f t="shared" si="129"/>
        <v>3416</v>
      </c>
      <c r="J1365" s="6">
        <f t="shared" si="130"/>
        <v>4282</v>
      </c>
      <c r="K1365" s="6">
        <v>4811</v>
      </c>
      <c r="L1365" s="6">
        <f t="shared" si="131"/>
        <v>529</v>
      </c>
      <c r="M1365">
        <f>SUMIFS(L$2:L1365,E$2:E1365,E1365,B$2:B1365,B1365,C$2:C1365,C1365)</f>
        <v>3052</v>
      </c>
    </row>
    <row r="1366" spans="1:13" x14ac:dyDescent="0.25">
      <c r="A1366" s="5">
        <v>37791</v>
      </c>
      <c r="B1366" s="6">
        <f t="shared" si="126"/>
        <v>2003</v>
      </c>
      <c r="C1366" s="6">
        <f t="shared" si="127"/>
        <v>6</v>
      </c>
      <c r="D1366" s="6" t="str">
        <f t="shared" si="128"/>
        <v>čtvrtek</v>
      </c>
      <c r="E1366" s="6" t="s">
        <v>13</v>
      </c>
      <c r="F1366" s="6">
        <v>737</v>
      </c>
      <c r="G1366" s="6">
        <v>427</v>
      </c>
      <c r="H1366" s="6">
        <v>3</v>
      </c>
      <c r="I1366" s="6">
        <f t="shared" si="129"/>
        <v>1281</v>
      </c>
      <c r="J1366" s="6">
        <f t="shared" si="130"/>
        <v>2018</v>
      </c>
      <c r="K1366" s="6">
        <v>2002</v>
      </c>
      <c r="L1366" s="6">
        <f t="shared" si="131"/>
        <v>-16</v>
      </c>
      <c r="M1366">
        <f>SUMIFS(L$2:L1366,E$2:E1366,E1366,B$2:B1366,B1366,C$2:C1366,C1366)</f>
        <v>9337</v>
      </c>
    </row>
    <row r="1367" spans="1:13" x14ac:dyDescent="0.25">
      <c r="A1367" s="5">
        <v>37792</v>
      </c>
      <c r="B1367" s="6">
        <f t="shared" si="126"/>
        <v>2003</v>
      </c>
      <c r="C1367" s="6">
        <f t="shared" si="127"/>
        <v>6</v>
      </c>
      <c r="D1367" s="6" t="str">
        <f t="shared" si="128"/>
        <v>pátek</v>
      </c>
      <c r="E1367" s="6" t="s">
        <v>10</v>
      </c>
      <c r="F1367" s="6">
        <v>798</v>
      </c>
      <c r="G1367" s="6">
        <v>438</v>
      </c>
      <c r="H1367" s="6">
        <v>7</v>
      </c>
      <c r="I1367" s="6">
        <f t="shared" si="129"/>
        <v>3066</v>
      </c>
      <c r="J1367" s="6">
        <f t="shared" si="130"/>
        <v>3864</v>
      </c>
      <c r="K1367" s="6">
        <v>4390</v>
      </c>
      <c r="L1367" s="6">
        <f t="shared" si="131"/>
        <v>526</v>
      </c>
      <c r="M1367">
        <f>SUMIFS(L$2:L1367,E$2:E1367,E1367,B$2:B1367,B1367,C$2:C1367,C1367)</f>
        <v>10241</v>
      </c>
    </row>
    <row r="1368" spans="1:13" x14ac:dyDescent="0.25">
      <c r="A1368" s="5">
        <v>37792</v>
      </c>
      <c r="B1368" s="6">
        <f t="shared" si="126"/>
        <v>2003</v>
      </c>
      <c r="C1368" s="6">
        <f t="shared" si="127"/>
        <v>6</v>
      </c>
      <c r="D1368" s="6" t="str">
        <f t="shared" si="128"/>
        <v>pátek</v>
      </c>
      <c r="E1368" s="6" t="s">
        <v>9</v>
      </c>
      <c r="F1368" s="6">
        <v>438</v>
      </c>
      <c r="G1368" s="6">
        <v>438</v>
      </c>
      <c r="H1368" s="6">
        <v>9</v>
      </c>
      <c r="I1368" s="6">
        <f t="shared" si="129"/>
        <v>3942</v>
      </c>
      <c r="J1368" s="6">
        <f t="shared" si="130"/>
        <v>4380</v>
      </c>
      <c r="K1368" s="6">
        <v>4573</v>
      </c>
      <c r="L1368" s="6">
        <f t="shared" si="131"/>
        <v>193</v>
      </c>
      <c r="M1368">
        <f>SUMIFS(L$2:L1368,E$2:E1368,E1368,B$2:B1368,B1368,C$2:C1368,C1368)</f>
        <v>442</v>
      </c>
    </row>
    <row r="1369" spans="1:13" x14ac:dyDescent="0.25">
      <c r="A1369" s="5">
        <v>37792</v>
      </c>
      <c r="B1369" s="6">
        <f t="shared" si="126"/>
        <v>2003</v>
      </c>
      <c r="C1369" s="6">
        <f t="shared" si="127"/>
        <v>6</v>
      </c>
      <c r="D1369" s="6" t="str">
        <f t="shared" si="128"/>
        <v>pátek</v>
      </c>
      <c r="E1369" s="6" t="s">
        <v>7</v>
      </c>
      <c r="F1369" s="6">
        <v>866</v>
      </c>
      <c r="G1369" s="6">
        <v>438</v>
      </c>
      <c r="H1369" s="6">
        <v>9</v>
      </c>
      <c r="I1369" s="6">
        <f t="shared" si="129"/>
        <v>3942</v>
      </c>
      <c r="J1369" s="6">
        <f t="shared" si="130"/>
        <v>4808</v>
      </c>
      <c r="K1369" s="6">
        <v>5665</v>
      </c>
      <c r="L1369" s="6">
        <f t="shared" si="131"/>
        <v>857</v>
      </c>
      <c r="M1369">
        <f>SUMIFS(L$2:L1369,E$2:E1369,E1369,B$2:B1369,B1369,C$2:C1369,C1369)</f>
        <v>3909</v>
      </c>
    </row>
    <row r="1370" spans="1:13" x14ac:dyDescent="0.25">
      <c r="A1370" s="5">
        <v>37793</v>
      </c>
      <c r="B1370" s="6">
        <f t="shared" si="126"/>
        <v>2003</v>
      </c>
      <c r="C1370" s="6">
        <f t="shared" si="127"/>
        <v>6</v>
      </c>
      <c r="D1370" s="6" t="str">
        <f t="shared" si="128"/>
        <v>sobota</v>
      </c>
      <c r="E1370" s="6" t="s">
        <v>9</v>
      </c>
      <c r="F1370" s="6">
        <v>438</v>
      </c>
      <c r="G1370" s="6">
        <v>518</v>
      </c>
      <c r="H1370" s="6">
        <v>7</v>
      </c>
      <c r="I1370" s="6">
        <f t="shared" si="129"/>
        <v>3626</v>
      </c>
      <c r="J1370" s="6">
        <f t="shared" si="130"/>
        <v>4064</v>
      </c>
      <c r="K1370" s="6">
        <v>3456</v>
      </c>
      <c r="L1370" s="6">
        <f t="shared" si="131"/>
        <v>-608</v>
      </c>
      <c r="M1370">
        <f>SUMIFS(L$2:L1370,E$2:E1370,E1370,B$2:B1370,B1370,C$2:C1370,C1370)</f>
        <v>-166</v>
      </c>
    </row>
    <row r="1371" spans="1:13" x14ac:dyDescent="0.25">
      <c r="A1371" s="5">
        <v>37794</v>
      </c>
      <c r="B1371" s="6">
        <f t="shared" si="126"/>
        <v>2003</v>
      </c>
      <c r="C1371" s="6">
        <f t="shared" si="127"/>
        <v>6</v>
      </c>
      <c r="D1371" s="6" t="str">
        <f t="shared" si="128"/>
        <v>neděle</v>
      </c>
      <c r="E1371" s="6" t="s">
        <v>9</v>
      </c>
      <c r="F1371" s="6">
        <v>438</v>
      </c>
      <c r="G1371" s="6">
        <v>427</v>
      </c>
      <c r="H1371" s="6">
        <v>9</v>
      </c>
      <c r="I1371" s="6">
        <f t="shared" si="129"/>
        <v>3843</v>
      </c>
      <c r="J1371" s="6">
        <f t="shared" si="130"/>
        <v>4281</v>
      </c>
      <c r="K1371" s="6">
        <v>12811</v>
      </c>
      <c r="L1371" s="6">
        <f t="shared" si="131"/>
        <v>8530</v>
      </c>
      <c r="M1371">
        <f>SUMIFS(L$2:L1371,E$2:E1371,E1371,B$2:B1371,B1371,C$2:C1371,C1371)</f>
        <v>8364</v>
      </c>
    </row>
    <row r="1372" spans="1:13" x14ac:dyDescent="0.25">
      <c r="A1372" s="5">
        <v>37795</v>
      </c>
      <c r="B1372" s="6">
        <f t="shared" si="126"/>
        <v>2003</v>
      </c>
      <c r="C1372" s="6">
        <f t="shared" si="127"/>
        <v>6</v>
      </c>
      <c r="D1372" s="6" t="str">
        <f t="shared" si="128"/>
        <v>pondělí</v>
      </c>
      <c r="E1372" s="6" t="s">
        <v>7</v>
      </c>
      <c r="F1372" s="6">
        <v>866</v>
      </c>
      <c r="G1372" s="6">
        <v>438</v>
      </c>
      <c r="H1372" s="6">
        <v>5</v>
      </c>
      <c r="I1372" s="6">
        <f t="shared" si="129"/>
        <v>2190</v>
      </c>
      <c r="J1372" s="6">
        <f t="shared" si="130"/>
        <v>3056</v>
      </c>
      <c r="K1372" s="6">
        <v>2494</v>
      </c>
      <c r="L1372" s="6">
        <f t="shared" si="131"/>
        <v>-562</v>
      </c>
      <c r="M1372">
        <f>SUMIFS(L$2:L1372,E$2:E1372,E1372,B$2:B1372,B1372,C$2:C1372,C1372)</f>
        <v>3347</v>
      </c>
    </row>
    <row r="1373" spans="1:13" x14ac:dyDescent="0.25">
      <c r="A1373" s="5">
        <v>37797</v>
      </c>
      <c r="B1373" s="6">
        <f t="shared" si="126"/>
        <v>2003</v>
      </c>
      <c r="C1373" s="6">
        <f t="shared" si="127"/>
        <v>6</v>
      </c>
      <c r="D1373" s="6" t="str">
        <f t="shared" si="128"/>
        <v>středa</v>
      </c>
      <c r="E1373" s="6" t="s">
        <v>13</v>
      </c>
      <c r="F1373" s="6">
        <v>737</v>
      </c>
      <c r="G1373" s="6">
        <v>590</v>
      </c>
      <c r="H1373" s="6">
        <v>5</v>
      </c>
      <c r="I1373" s="6">
        <f t="shared" si="129"/>
        <v>2950</v>
      </c>
      <c r="J1373" s="6">
        <f t="shared" si="130"/>
        <v>3687</v>
      </c>
      <c r="K1373" s="6">
        <v>3351</v>
      </c>
      <c r="L1373" s="6">
        <f t="shared" si="131"/>
        <v>-336</v>
      </c>
      <c r="M1373">
        <f>SUMIFS(L$2:L1373,E$2:E1373,E1373,B$2:B1373,B1373,C$2:C1373,C1373)</f>
        <v>9001</v>
      </c>
    </row>
    <row r="1374" spans="1:13" x14ac:dyDescent="0.25">
      <c r="A1374" s="5">
        <v>37797</v>
      </c>
      <c r="B1374" s="6">
        <f t="shared" si="126"/>
        <v>2003</v>
      </c>
      <c r="C1374" s="6">
        <f t="shared" si="127"/>
        <v>6</v>
      </c>
      <c r="D1374" s="6" t="str">
        <f t="shared" si="128"/>
        <v>středa</v>
      </c>
      <c r="E1374" s="6" t="s">
        <v>10</v>
      </c>
      <c r="F1374" s="6">
        <v>798</v>
      </c>
      <c r="G1374" s="6">
        <v>590</v>
      </c>
      <c r="H1374" s="6">
        <v>2</v>
      </c>
      <c r="I1374" s="6">
        <f t="shared" si="129"/>
        <v>1180</v>
      </c>
      <c r="J1374" s="6">
        <f t="shared" si="130"/>
        <v>1978</v>
      </c>
      <c r="K1374" s="6">
        <v>3228</v>
      </c>
      <c r="L1374" s="6">
        <f t="shared" si="131"/>
        <v>1250</v>
      </c>
      <c r="M1374">
        <f>SUMIFS(L$2:L1374,E$2:E1374,E1374,B$2:B1374,B1374,C$2:C1374,C1374)</f>
        <v>11491</v>
      </c>
    </row>
    <row r="1375" spans="1:13" x14ac:dyDescent="0.25">
      <c r="A1375" s="5">
        <v>37798</v>
      </c>
      <c r="B1375" s="6">
        <f t="shared" si="126"/>
        <v>2003</v>
      </c>
      <c r="C1375" s="6">
        <f t="shared" si="127"/>
        <v>6</v>
      </c>
      <c r="D1375" s="6" t="str">
        <f t="shared" si="128"/>
        <v>čtvrtek</v>
      </c>
      <c r="E1375" s="6" t="s">
        <v>7</v>
      </c>
      <c r="F1375" s="6">
        <v>866</v>
      </c>
      <c r="G1375" s="6">
        <v>427</v>
      </c>
      <c r="H1375" s="6">
        <v>2</v>
      </c>
      <c r="I1375" s="6">
        <f t="shared" si="129"/>
        <v>854</v>
      </c>
      <c r="J1375" s="6">
        <f t="shared" si="130"/>
        <v>1720</v>
      </c>
      <c r="K1375" s="6">
        <v>2010</v>
      </c>
      <c r="L1375" s="6">
        <f t="shared" si="131"/>
        <v>290</v>
      </c>
      <c r="M1375">
        <f>SUMIFS(L$2:L1375,E$2:E1375,E1375,B$2:B1375,B1375,C$2:C1375,C1375)</f>
        <v>3637</v>
      </c>
    </row>
    <row r="1376" spans="1:13" x14ac:dyDescent="0.25">
      <c r="A1376" s="5">
        <v>37800</v>
      </c>
      <c r="B1376" s="6">
        <f t="shared" si="126"/>
        <v>2003</v>
      </c>
      <c r="C1376" s="6">
        <f t="shared" si="127"/>
        <v>6</v>
      </c>
      <c r="D1376" s="6" t="str">
        <f t="shared" si="128"/>
        <v>sobota</v>
      </c>
      <c r="E1376" s="6" t="s">
        <v>9</v>
      </c>
      <c r="F1376" s="6">
        <v>438</v>
      </c>
      <c r="G1376" s="6">
        <v>518</v>
      </c>
      <c r="H1376" s="6">
        <v>3</v>
      </c>
      <c r="I1376" s="6">
        <f t="shared" si="129"/>
        <v>1554</v>
      </c>
      <c r="J1376" s="6">
        <f t="shared" si="130"/>
        <v>1992</v>
      </c>
      <c r="K1376" s="6">
        <v>2394</v>
      </c>
      <c r="L1376" s="6">
        <f t="shared" si="131"/>
        <v>402</v>
      </c>
      <c r="M1376">
        <f>SUMIFS(L$2:L1376,E$2:E1376,E1376,B$2:B1376,B1376,C$2:C1376,C1376)</f>
        <v>8766</v>
      </c>
    </row>
    <row r="1377" spans="1:13" x14ac:dyDescent="0.25">
      <c r="A1377" s="5">
        <v>37800</v>
      </c>
      <c r="B1377" s="6">
        <f t="shared" si="126"/>
        <v>2003</v>
      </c>
      <c r="C1377" s="6">
        <f t="shared" si="127"/>
        <v>6</v>
      </c>
      <c r="D1377" s="6" t="str">
        <f t="shared" si="128"/>
        <v>sobota</v>
      </c>
      <c r="E1377" s="6" t="s">
        <v>13</v>
      </c>
      <c r="F1377" s="6">
        <v>737</v>
      </c>
      <c r="G1377" s="6">
        <v>518</v>
      </c>
      <c r="H1377" s="6">
        <v>2</v>
      </c>
      <c r="I1377" s="6">
        <f t="shared" si="129"/>
        <v>1036</v>
      </c>
      <c r="J1377" s="6">
        <f t="shared" si="130"/>
        <v>1773</v>
      </c>
      <c r="K1377" s="6">
        <v>3796</v>
      </c>
      <c r="L1377" s="6">
        <f t="shared" si="131"/>
        <v>2023</v>
      </c>
      <c r="M1377">
        <f>SUMIFS(L$2:L1377,E$2:E1377,E1377,B$2:B1377,B1377,C$2:C1377,C1377)</f>
        <v>11024</v>
      </c>
    </row>
    <row r="1378" spans="1:13" x14ac:dyDescent="0.25">
      <c r="A1378" s="5">
        <v>37804</v>
      </c>
      <c r="B1378" s="6">
        <f t="shared" si="126"/>
        <v>2003</v>
      </c>
      <c r="C1378" s="6">
        <f t="shared" si="127"/>
        <v>7</v>
      </c>
      <c r="D1378" s="6" t="str">
        <f t="shared" si="128"/>
        <v>středa</v>
      </c>
      <c r="E1378" s="6" t="s">
        <v>7</v>
      </c>
      <c r="F1378" s="6">
        <v>866</v>
      </c>
      <c r="G1378" s="6">
        <v>590</v>
      </c>
      <c r="H1378" s="6">
        <v>8</v>
      </c>
      <c r="I1378" s="6">
        <f t="shared" si="129"/>
        <v>4720</v>
      </c>
      <c r="J1378" s="6">
        <f t="shared" si="130"/>
        <v>5586</v>
      </c>
      <c r="K1378" s="6">
        <v>4670</v>
      </c>
      <c r="L1378" s="6">
        <f t="shared" si="131"/>
        <v>-916</v>
      </c>
      <c r="M1378">
        <f>SUMIFS(L$2:L1378,E$2:E1378,E1378,B$2:B1378,B1378,C$2:C1378,C1378)</f>
        <v>-916</v>
      </c>
    </row>
    <row r="1379" spans="1:13" x14ac:dyDescent="0.25">
      <c r="A1379" s="5">
        <v>37804</v>
      </c>
      <c r="B1379" s="6">
        <f t="shared" si="126"/>
        <v>2003</v>
      </c>
      <c r="C1379" s="6">
        <f t="shared" si="127"/>
        <v>7</v>
      </c>
      <c r="D1379" s="6" t="str">
        <f t="shared" si="128"/>
        <v>středa</v>
      </c>
      <c r="E1379" s="6" t="s">
        <v>10</v>
      </c>
      <c r="F1379" s="6">
        <v>798</v>
      </c>
      <c r="G1379" s="6">
        <v>590</v>
      </c>
      <c r="H1379" s="6">
        <v>2</v>
      </c>
      <c r="I1379" s="6">
        <f t="shared" si="129"/>
        <v>1180</v>
      </c>
      <c r="J1379" s="6">
        <f t="shared" si="130"/>
        <v>1978</v>
      </c>
      <c r="K1379" s="6">
        <v>1789</v>
      </c>
      <c r="L1379" s="6">
        <f t="shared" si="131"/>
        <v>-189</v>
      </c>
      <c r="M1379">
        <f>SUMIFS(L$2:L1379,E$2:E1379,E1379,B$2:B1379,B1379,C$2:C1379,C1379)</f>
        <v>-189</v>
      </c>
    </row>
    <row r="1380" spans="1:13" x14ac:dyDescent="0.25">
      <c r="A1380" s="5">
        <v>37805</v>
      </c>
      <c r="B1380" s="6">
        <f t="shared" si="126"/>
        <v>2003</v>
      </c>
      <c r="C1380" s="6">
        <f t="shared" si="127"/>
        <v>7</v>
      </c>
      <c r="D1380" s="6" t="str">
        <f t="shared" si="128"/>
        <v>čtvrtek</v>
      </c>
      <c r="E1380" s="6" t="s">
        <v>9</v>
      </c>
      <c r="F1380" s="6">
        <v>438</v>
      </c>
      <c r="G1380" s="6">
        <v>427</v>
      </c>
      <c r="H1380" s="6">
        <v>8</v>
      </c>
      <c r="I1380" s="6">
        <f t="shared" si="129"/>
        <v>3416</v>
      </c>
      <c r="J1380" s="6">
        <f t="shared" si="130"/>
        <v>3854</v>
      </c>
      <c r="K1380" s="6">
        <v>4425</v>
      </c>
      <c r="L1380" s="6">
        <f t="shared" si="131"/>
        <v>571</v>
      </c>
      <c r="M1380">
        <f>SUMIFS(L$2:L1380,E$2:E1380,E1380,B$2:B1380,B1380,C$2:C1380,C1380)</f>
        <v>571</v>
      </c>
    </row>
    <row r="1381" spans="1:13" x14ac:dyDescent="0.25">
      <c r="A1381" s="5">
        <v>37806</v>
      </c>
      <c r="B1381" s="6">
        <f t="shared" si="126"/>
        <v>2003</v>
      </c>
      <c r="C1381" s="6">
        <f t="shared" si="127"/>
        <v>7</v>
      </c>
      <c r="D1381" s="6" t="str">
        <f t="shared" si="128"/>
        <v>pátek</v>
      </c>
      <c r="E1381" s="6" t="s">
        <v>9</v>
      </c>
      <c r="F1381" s="6">
        <v>438</v>
      </c>
      <c r="G1381" s="6">
        <v>438</v>
      </c>
      <c r="H1381" s="6">
        <v>9</v>
      </c>
      <c r="I1381" s="6">
        <f t="shared" si="129"/>
        <v>3942</v>
      </c>
      <c r="J1381" s="6">
        <f t="shared" si="130"/>
        <v>4380</v>
      </c>
      <c r="K1381" s="6">
        <v>4895</v>
      </c>
      <c r="L1381" s="6">
        <f t="shared" si="131"/>
        <v>515</v>
      </c>
      <c r="M1381">
        <f>SUMIFS(L$2:L1381,E$2:E1381,E1381,B$2:B1381,B1381,C$2:C1381,C1381)</f>
        <v>1086</v>
      </c>
    </row>
    <row r="1382" spans="1:13" x14ac:dyDescent="0.25">
      <c r="A1382" s="5">
        <v>37807</v>
      </c>
      <c r="B1382" s="6">
        <f t="shared" si="126"/>
        <v>2003</v>
      </c>
      <c r="C1382" s="6">
        <f t="shared" si="127"/>
        <v>7</v>
      </c>
      <c r="D1382" s="6" t="str">
        <f t="shared" si="128"/>
        <v>sobota</v>
      </c>
      <c r="E1382" s="6" t="s">
        <v>7</v>
      </c>
      <c r="F1382" s="6">
        <v>866</v>
      </c>
      <c r="G1382" s="6">
        <v>518</v>
      </c>
      <c r="H1382" s="6">
        <v>5</v>
      </c>
      <c r="I1382" s="6">
        <f t="shared" si="129"/>
        <v>2590</v>
      </c>
      <c r="J1382" s="6">
        <f t="shared" si="130"/>
        <v>3456</v>
      </c>
      <c r="K1382" s="6">
        <v>3470</v>
      </c>
      <c r="L1382" s="6">
        <f t="shared" si="131"/>
        <v>14</v>
      </c>
      <c r="M1382">
        <f>SUMIFS(L$2:L1382,E$2:E1382,E1382,B$2:B1382,B1382,C$2:C1382,C1382)</f>
        <v>-902</v>
      </c>
    </row>
    <row r="1383" spans="1:13" x14ac:dyDescent="0.25">
      <c r="A1383" s="5">
        <v>37807</v>
      </c>
      <c r="B1383" s="6">
        <f t="shared" si="126"/>
        <v>2003</v>
      </c>
      <c r="C1383" s="6">
        <f t="shared" si="127"/>
        <v>7</v>
      </c>
      <c r="D1383" s="6" t="str">
        <f t="shared" si="128"/>
        <v>sobota</v>
      </c>
      <c r="E1383" s="6" t="s">
        <v>13</v>
      </c>
      <c r="F1383" s="6">
        <v>737</v>
      </c>
      <c r="G1383" s="6">
        <v>518</v>
      </c>
      <c r="H1383" s="6">
        <v>6</v>
      </c>
      <c r="I1383" s="6">
        <f t="shared" si="129"/>
        <v>3108</v>
      </c>
      <c r="J1383" s="6">
        <f t="shared" si="130"/>
        <v>3845</v>
      </c>
      <c r="K1383" s="6">
        <v>4492</v>
      </c>
      <c r="L1383" s="6">
        <f t="shared" si="131"/>
        <v>647</v>
      </c>
      <c r="M1383">
        <f>SUMIFS(L$2:L1383,E$2:E1383,E1383,B$2:B1383,B1383,C$2:C1383,C1383)</f>
        <v>647</v>
      </c>
    </row>
    <row r="1384" spans="1:13" x14ac:dyDescent="0.25">
      <c r="A1384" s="5">
        <v>37808</v>
      </c>
      <c r="B1384" s="6">
        <f t="shared" si="126"/>
        <v>2003</v>
      </c>
      <c r="C1384" s="6">
        <f t="shared" si="127"/>
        <v>7</v>
      </c>
      <c r="D1384" s="6" t="str">
        <f t="shared" si="128"/>
        <v>neděle</v>
      </c>
      <c r="E1384" s="6" t="s">
        <v>7</v>
      </c>
      <c r="F1384" s="6">
        <v>866</v>
      </c>
      <c r="G1384" s="6">
        <v>427</v>
      </c>
      <c r="H1384" s="6">
        <v>2</v>
      </c>
      <c r="I1384" s="6">
        <f t="shared" si="129"/>
        <v>854</v>
      </c>
      <c r="J1384" s="6">
        <f t="shared" si="130"/>
        <v>1720</v>
      </c>
      <c r="K1384" s="6">
        <v>1476</v>
      </c>
      <c r="L1384" s="6">
        <f t="shared" si="131"/>
        <v>-244</v>
      </c>
      <c r="M1384">
        <f>SUMIFS(L$2:L1384,E$2:E1384,E1384,B$2:B1384,B1384,C$2:C1384,C1384)</f>
        <v>-1146</v>
      </c>
    </row>
    <row r="1385" spans="1:13" x14ac:dyDescent="0.25">
      <c r="A1385" s="5">
        <v>37810</v>
      </c>
      <c r="B1385" s="6">
        <f t="shared" si="126"/>
        <v>2003</v>
      </c>
      <c r="C1385" s="6">
        <f t="shared" si="127"/>
        <v>7</v>
      </c>
      <c r="D1385" s="6" t="str">
        <f t="shared" si="128"/>
        <v>úterý</v>
      </c>
      <c r="E1385" s="6" t="s">
        <v>9</v>
      </c>
      <c r="F1385" s="6">
        <v>438</v>
      </c>
      <c r="G1385" s="6">
        <v>590</v>
      </c>
      <c r="H1385" s="6">
        <v>2</v>
      </c>
      <c r="I1385" s="6">
        <f t="shared" si="129"/>
        <v>1180</v>
      </c>
      <c r="J1385" s="6">
        <f t="shared" si="130"/>
        <v>1618</v>
      </c>
      <c r="K1385" s="6">
        <v>1928</v>
      </c>
      <c r="L1385" s="6">
        <f t="shared" si="131"/>
        <v>310</v>
      </c>
      <c r="M1385">
        <f>SUMIFS(L$2:L1385,E$2:E1385,E1385,B$2:B1385,B1385,C$2:C1385,C1385)</f>
        <v>1396</v>
      </c>
    </row>
    <row r="1386" spans="1:13" x14ac:dyDescent="0.25">
      <c r="A1386" s="5">
        <v>37813</v>
      </c>
      <c r="B1386" s="6">
        <f t="shared" si="126"/>
        <v>2003</v>
      </c>
      <c r="C1386" s="6">
        <f t="shared" si="127"/>
        <v>7</v>
      </c>
      <c r="D1386" s="6" t="str">
        <f t="shared" si="128"/>
        <v>pátek</v>
      </c>
      <c r="E1386" s="6" t="s">
        <v>11</v>
      </c>
      <c r="F1386" s="6">
        <v>901</v>
      </c>
      <c r="G1386" s="6">
        <v>438</v>
      </c>
      <c r="H1386" s="6">
        <v>4</v>
      </c>
      <c r="I1386" s="6">
        <f t="shared" si="129"/>
        <v>1752</v>
      </c>
      <c r="J1386" s="6">
        <f t="shared" si="130"/>
        <v>2653</v>
      </c>
      <c r="K1386" s="6">
        <v>2687</v>
      </c>
      <c r="L1386" s="6">
        <f t="shared" si="131"/>
        <v>34</v>
      </c>
      <c r="M1386">
        <f>SUMIFS(L$2:L1386,E$2:E1386,E1386,B$2:B1386,B1386,C$2:C1386,C1386)</f>
        <v>34</v>
      </c>
    </row>
    <row r="1387" spans="1:13" x14ac:dyDescent="0.25">
      <c r="A1387" s="5">
        <v>37815</v>
      </c>
      <c r="B1387" s="6">
        <f t="shared" si="126"/>
        <v>2003</v>
      </c>
      <c r="C1387" s="6">
        <f t="shared" si="127"/>
        <v>7</v>
      </c>
      <c r="D1387" s="6" t="str">
        <f t="shared" si="128"/>
        <v>neděle</v>
      </c>
      <c r="E1387" s="6" t="s">
        <v>13</v>
      </c>
      <c r="F1387" s="6">
        <v>737</v>
      </c>
      <c r="G1387" s="6">
        <v>427</v>
      </c>
      <c r="H1387" s="6">
        <v>4</v>
      </c>
      <c r="I1387" s="6">
        <f t="shared" si="129"/>
        <v>1708</v>
      </c>
      <c r="J1387" s="6">
        <f t="shared" si="130"/>
        <v>2445</v>
      </c>
      <c r="K1387" s="6">
        <v>2293</v>
      </c>
      <c r="L1387" s="6">
        <f t="shared" si="131"/>
        <v>-152</v>
      </c>
      <c r="M1387">
        <f>SUMIFS(L$2:L1387,E$2:E1387,E1387,B$2:B1387,B1387,C$2:C1387,C1387)</f>
        <v>495</v>
      </c>
    </row>
    <row r="1388" spans="1:13" x14ac:dyDescent="0.25">
      <c r="A1388" s="5">
        <v>37815</v>
      </c>
      <c r="B1388" s="6">
        <f t="shared" si="126"/>
        <v>2003</v>
      </c>
      <c r="C1388" s="6">
        <f t="shared" si="127"/>
        <v>7</v>
      </c>
      <c r="D1388" s="6" t="str">
        <f t="shared" si="128"/>
        <v>neděle</v>
      </c>
      <c r="E1388" s="6" t="s">
        <v>11</v>
      </c>
      <c r="F1388" s="6">
        <v>901</v>
      </c>
      <c r="G1388" s="6">
        <v>427</v>
      </c>
      <c r="H1388" s="6">
        <v>4</v>
      </c>
      <c r="I1388" s="6">
        <f t="shared" si="129"/>
        <v>1708</v>
      </c>
      <c r="J1388" s="6">
        <f t="shared" si="130"/>
        <v>2609</v>
      </c>
      <c r="K1388" s="6">
        <v>3053</v>
      </c>
      <c r="L1388" s="6">
        <f t="shared" si="131"/>
        <v>444</v>
      </c>
      <c r="M1388">
        <f>SUMIFS(L$2:L1388,E$2:E1388,E1388,B$2:B1388,B1388,C$2:C1388,C1388)</f>
        <v>478</v>
      </c>
    </row>
    <row r="1389" spans="1:13" x14ac:dyDescent="0.25">
      <c r="A1389" s="5">
        <v>37817</v>
      </c>
      <c r="B1389" s="6">
        <f t="shared" si="126"/>
        <v>2003</v>
      </c>
      <c r="C1389" s="6">
        <f t="shared" si="127"/>
        <v>7</v>
      </c>
      <c r="D1389" s="6" t="str">
        <f t="shared" si="128"/>
        <v>úterý</v>
      </c>
      <c r="E1389" s="6" t="s">
        <v>7</v>
      </c>
      <c r="F1389" s="6">
        <v>866</v>
      </c>
      <c r="G1389" s="6">
        <v>590</v>
      </c>
      <c r="H1389" s="6">
        <v>9</v>
      </c>
      <c r="I1389" s="6">
        <f t="shared" si="129"/>
        <v>5310</v>
      </c>
      <c r="J1389" s="6">
        <f t="shared" si="130"/>
        <v>6176</v>
      </c>
      <c r="K1389" s="6">
        <v>5674</v>
      </c>
      <c r="L1389" s="6">
        <f t="shared" si="131"/>
        <v>-502</v>
      </c>
      <c r="M1389">
        <f>SUMIFS(L$2:L1389,E$2:E1389,E1389,B$2:B1389,B1389,C$2:C1389,C1389)</f>
        <v>-1648</v>
      </c>
    </row>
    <row r="1390" spans="1:13" x14ac:dyDescent="0.25">
      <c r="A1390" s="5">
        <v>37819</v>
      </c>
      <c r="B1390" s="6">
        <f t="shared" si="126"/>
        <v>2003</v>
      </c>
      <c r="C1390" s="6">
        <f t="shared" si="127"/>
        <v>7</v>
      </c>
      <c r="D1390" s="6" t="str">
        <f t="shared" si="128"/>
        <v>čtvrtek</v>
      </c>
      <c r="E1390" s="6" t="s">
        <v>7</v>
      </c>
      <c r="F1390" s="6">
        <v>866</v>
      </c>
      <c r="G1390" s="6">
        <v>427</v>
      </c>
      <c r="H1390" s="6">
        <v>3</v>
      </c>
      <c r="I1390" s="6">
        <f t="shared" si="129"/>
        <v>1281</v>
      </c>
      <c r="J1390" s="6">
        <f t="shared" si="130"/>
        <v>2147</v>
      </c>
      <c r="K1390" s="6">
        <v>2227</v>
      </c>
      <c r="L1390" s="6">
        <f t="shared" si="131"/>
        <v>80</v>
      </c>
      <c r="M1390">
        <f>SUMIFS(L$2:L1390,E$2:E1390,E1390,B$2:B1390,B1390,C$2:C1390,C1390)</f>
        <v>-1568</v>
      </c>
    </row>
    <row r="1391" spans="1:13" x14ac:dyDescent="0.25">
      <c r="A1391" s="5">
        <v>37820</v>
      </c>
      <c r="B1391" s="6">
        <f t="shared" si="126"/>
        <v>2003</v>
      </c>
      <c r="C1391" s="6">
        <f t="shared" si="127"/>
        <v>7</v>
      </c>
      <c r="D1391" s="6" t="str">
        <f t="shared" si="128"/>
        <v>pátek</v>
      </c>
      <c r="E1391" s="6" t="s">
        <v>10</v>
      </c>
      <c r="F1391" s="6">
        <v>798</v>
      </c>
      <c r="G1391" s="6">
        <v>438</v>
      </c>
      <c r="H1391" s="6">
        <v>8</v>
      </c>
      <c r="I1391" s="6">
        <f t="shared" si="129"/>
        <v>3504</v>
      </c>
      <c r="J1391" s="6">
        <f t="shared" si="130"/>
        <v>4302</v>
      </c>
      <c r="K1391" s="6">
        <v>4636</v>
      </c>
      <c r="L1391" s="6">
        <f t="shared" si="131"/>
        <v>334</v>
      </c>
      <c r="M1391">
        <f>SUMIFS(L$2:L1391,E$2:E1391,E1391,B$2:B1391,B1391,C$2:C1391,C1391)</f>
        <v>145</v>
      </c>
    </row>
    <row r="1392" spans="1:13" x14ac:dyDescent="0.25">
      <c r="A1392" s="5">
        <v>37822</v>
      </c>
      <c r="B1392" s="6">
        <f t="shared" si="126"/>
        <v>2003</v>
      </c>
      <c r="C1392" s="6">
        <f t="shared" si="127"/>
        <v>7</v>
      </c>
      <c r="D1392" s="6" t="str">
        <f t="shared" si="128"/>
        <v>neděle</v>
      </c>
      <c r="E1392" s="6" t="s">
        <v>13</v>
      </c>
      <c r="F1392" s="6">
        <v>737</v>
      </c>
      <c r="G1392" s="6">
        <v>427</v>
      </c>
      <c r="H1392" s="6">
        <v>5</v>
      </c>
      <c r="I1392" s="6">
        <f t="shared" si="129"/>
        <v>2135</v>
      </c>
      <c r="J1392" s="6">
        <f t="shared" si="130"/>
        <v>2872</v>
      </c>
      <c r="K1392" s="6">
        <v>2944</v>
      </c>
      <c r="L1392" s="6">
        <f t="shared" si="131"/>
        <v>72</v>
      </c>
      <c r="M1392">
        <f>SUMIFS(L$2:L1392,E$2:E1392,E1392,B$2:B1392,B1392,C$2:C1392,C1392)</f>
        <v>567</v>
      </c>
    </row>
    <row r="1393" spans="1:13" x14ac:dyDescent="0.25">
      <c r="A1393" s="5">
        <v>37822</v>
      </c>
      <c r="B1393" s="6">
        <f t="shared" si="126"/>
        <v>2003</v>
      </c>
      <c r="C1393" s="6">
        <f t="shared" si="127"/>
        <v>7</v>
      </c>
      <c r="D1393" s="6" t="str">
        <f t="shared" si="128"/>
        <v>neděle</v>
      </c>
      <c r="E1393" s="6" t="s">
        <v>7</v>
      </c>
      <c r="F1393" s="6">
        <v>866</v>
      </c>
      <c r="G1393" s="6">
        <v>427</v>
      </c>
      <c r="H1393" s="6">
        <v>1</v>
      </c>
      <c r="I1393" s="6">
        <f t="shared" si="129"/>
        <v>427</v>
      </c>
      <c r="J1393" s="6">
        <f t="shared" si="130"/>
        <v>1293</v>
      </c>
      <c r="K1393" s="6">
        <v>1042</v>
      </c>
      <c r="L1393" s="6">
        <f t="shared" si="131"/>
        <v>-251</v>
      </c>
      <c r="M1393">
        <f>SUMIFS(L$2:L1393,E$2:E1393,E1393,B$2:B1393,B1393,C$2:C1393,C1393)</f>
        <v>-1819</v>
      </c>
    </row>
    <row r="1394" spans="1:13" x14ac:dyDescent="0.25">
      <c r="A1394" s="5">
        <v>37824</v>
      </c>
      <c r="B1394" s="6">
        <f t="shared" si="126"/>
        <v>2003</v>
      </c>
      <c r="C1394" s="6">
        <f t="shared" si="127"/>
        <v>7</v>
      </c>
      <c r="D1394" s="6" t="str">
        <f t="shared" si="128"/>
        <v>úterý</v>
      </c>
      <c r="E1394" s="6" t="s">
        <v>8</v>
      </c>
      <c r="F1394" s="6">
        <v>702</v>
      </c>
      <c r="G1394" s="6">
        <v>590</v>
      </c>
      <c r="H1394" s="6">
        <v>8</v>
      </c>
      <c r="I1394" s="6">
        <f t="shared" si="129"/>
        <v>4720</v>
      </c>
      <c r="J1394" s="6">
        <f t="shared" si="130"/>
        <v>5422</v>
      </c>
      <c r="K1394" s="6">
        <v>5071</v>
      </c>
      <c r="L1394" s="6">
        <f t="shared" si="131"/>
        <v>-351</v>
      </c>
      <c r="M1394">
        <f>SUMIFS(L$2:L1394,E$2:E1394,E1394,B$2:B1394,B1394,C$2:C1394,C1394)</f>
        <v>-351</v>
      </c>
    </row>
    <row r="1395" spans="1:13" x14ac:dyDescent="0.25">
      <c r="A1395" s="5">
        <v>37824</v>
      </c>
      <c r="B1395" s="6">
        <f t="shared" si="126"/>
        <v>2003</v>
      </c>
      <c r="C1395" s="6">
        <f t="shared" si="127"/>
        <v>7</v>
      </c>
      <c r="D1395" s="6" t="str">
        <f t="shared" si="128"/>
        <v>úterý</v>
      </c>
      <c r="E1395" s="6" t="s">
        <v>13</v>
      </c>
      <c r="F1395" s="6">
        <v>737</v>
      </c>
      <c r="G1395" s="6">
        <v>590</v>
      </c>
      <c r="H1395" s="6">
        <v>10</v>
      </c>
      <c r="I1395" s="6">
        <f t="shared" si="129"/>
        <v>5900</v>
      </c>
      <c r="J1395" s="6">
        <f t="shared" si="130"/>
        <v>6637</v>
      </c>
      <c r="K1395" s="6">
        <v>6720</v>
      </c>
      <c r="L1395" s="6">
        <f t="shared" si="131"/>
        <v>83</v>
      </c>
      <c r="M1395">
        <f>SUMIFS(L$2:L1395,E$2:E1395,E1395,B$2:B1395,B1395,C$2:C1395,C1395)</f>
        <v>650</v>
      </c>
    </row>
    <row r="1396" spans="1:13" x14ac:dyDescent="0.25">
      <c r="A1396" s="5">
        <v>37826</v>
      </c>
      <c r="B1396" s="6">
        <f t="shared" si="126"/>
        <v>2003</v>
      </c>
      <c r="C1396" s="6">
        <f t="shared" si="127"/>
        <v>7</v>
      </c>
      <c r="D1396" s="6" t="str">
        <f t="shared" si="128"/>
        <v>čtvrtek</v>
      </c>
      <c r="E1396" s="6" t="s">
        <v>7</v>
      </c>
      <c r="F1396" s="6">
        <v>866</v>
      </c>
      <c r="G1396" s="6">
        <v>427</v>
      </c>
      <c r="H1396" s="6">
        <v>4</v>
      </c>
      <c r="I1396" s="6">
        <f t="shared" si="129"/>
        <v>1708</v>
      </c>
      <c r="J1396" s="6">
        <f t="shared" si="130"/>
        <v>2574</v>
      </c>
      <c r="K1396" s="6">
        <v>6748</v>
      </c>
      <c r="L1396" s="6">
        <f t="shared" si="131"/>
        <v>4174</v>
      </c>
      <c r="M1396">
        <f>SUMIFS(L$2:L1396,E$2:E1396,E1396,B$2:B1396,B1396,C$2:C1396,C1396)</f>
        <v>2355</v>
      </c>
    </row>
    <row r="1397" spans="1:13" x14ac:dyDescent="0.25">
      <c r="A1397" s="5">
        <v>37828</v>
      </c>
      <c r="B1397" s="6">
        <f t="shared" si="126"/>
        <v>2003</v>
      </c>
      <c r="C1397" s="6">
        <f t="shared" si="127"/>
        <v>7</v>
      </c>
      <c r="D1397" s="6" t="str">
        <f t="shared" si="128"/>
        <v>sobota</v>
      </c>
      <c r="E1397" s="6" t="s">
        <v>7</v>
      </c>
      <c r="F1397" s="6">
        <v>866</v>
      </c>
      <c r="G1397" s="6">
        <v>518</v>
      </c>
      <c r="H1397" s="6">
        <v>7</v>
      </c>
      <c r="I1397" s="6">
        <f t="shared" si="129"/>
        <v>3626</v>
      </c>
      <c r="J1397" s="6">
        <f t="shared" si="130"/>
        <v>4492</v>
      </c>
      <c r="K1397" s="6">
        <v>13213</v>
      </c>
      <c r="L1397" s="6">
        <f t="shared" si="131"/>
        <v>8721</v>
      </c>
      <c r="M1397">
        <f>SUMIFS(L$2:L1397,E$2:E1397,E1397,B$2:B1397,B1397,C$2:C1397,C1397)</f>
        <v>11076</v>
      </c>
    </row>
    <row r="1398" spans="1:13" x14ac:dyDescent="0.25">
      <c r="A1398" s="5">
        <v>37829</v>
      </c>
      <c r="B1398" s="6">
        <f t="shared" si="126"/>
        <v>2003</v>
      </c>
      <c r="C1398" s="6">
        <f t="shared" si="127"/>
        <v>7</v>
      </c>
      <c r="D1398" s="6" t="str">
        <f t="shared" si="128"/>
        <v>neděle</v>
      </c>
      <c r="E1398" s="6" t="s">
        <v>9</v>
      </c>
      <c r="F1398" s="6">
        <v>438</v>
      </c>
      <c r="G1398" s="6">
        <v>427</v>
      </c>
      <c r="H1398" s="6">
        <v>8</v>
      </c>
      <c r="I1398" s="6">
        <f t="shared" si="129"/>
        <v>3416</v>
      </c>
      <c r="J1398" s="6">
        <f t="shared" si="130"/>
        <v>3854</v>
      </c>
      <c r="K1398" s="6">
        <v>3706</v>
      </c>
      <c r="L1398" s="6">
        <f t="shared" si="131"/>
        <v>-148</v>
      </c>
      <c r="M1398">
        <f>SUMIFS(L$2:L1398,E$2:E1398,E1398,B$2:B1398,B1398,C$2:C1398,C1398)</f>
        <v>1248</v>
      </c>
    </row>
    <row r="1399" spans="1:13" x14ac:dyDescent="0.25">
      <c r="A1399" s="5">
        <v>37832</v>
      </c>
      <c r="B1399" s="6">
        <f t="shared" si="126"/>
        <v>2003</v>
      </c>
      <c r="C1399" s="6">
        <f t="shared" si="127"/>
        <v>7</v>
      </c>
      <c r="D1399" s="6" t="str">
        <f t="shared" si="128"/>
        <v>středa</v>
      </c>
      <c r="E1399" s="6" t="s">
        <v>13</v>
      </c>
      <c r="F1399" s="6">
        <v>737</v>
      </c>
      <c r="G1399" s="6">
        <v>590</v>
      </c>
      <c r="H1399" s="6">
        <v>4</v>
      </c>
      <c r="I1399" s="6">
        <f t="shared" si="129"/>
        <v>2360</v>
      </c>
      <c r="J1399" s="6">
        <f t="shared" si="130"/>
        <v>3097</v>
      </c>
      <c r="K1399" s="6">
        <v>6198</v>
      </c>
      <c r="L1399" s="6">
        <f t="shared" si="131"/>
        <v>3101</v>
      </c>
      <c r="M1399">
        <f>SUMIFS(L$2:L1399,E$2:E1399,E1399,B$2:B1399,B1399,C$2:C1399,C1399)</f>
        <v>3751</v>
      </c>
    </row>
    <row r="1400" spans="1:13" x14ac:dyDescent="0.25">
      <c r="A1400" s="5">
        <v>37833</v>
      </c>
      <c r="B1400" s="6">
        <f t="shared" si="126"/>
        <v>2003</v>
      </c>
      <c r="C1400" s="6">
        <f t="shared" si="127"/>
        <v>7</v>
      </c>
      <c r="D1400" s="6" t="str">
        <f t="shared" si="128"/>
        <v>čtvrtek</v>
      </c>
      <c r="E1400" s="6" t="s">
        <v>13</v>
      </c>
      <c r="F1400" s="6">
        <v>737</v>
      </c>
      <c r="G1400" s="6">
        <v>427</v>
      </c>
      <c r="H1400" s="6">
        <v>6</v>
      </c>
      <c r="I1400" s="6">
        <f t="shared" si="129"/>
        <v>2562</v>
      </c>
      <c r="J1400" s="6">
        <f t="shared" si="130"/>
        <v>3299</v>
      </c>
      <c r="K1400" s="6">
        <v>7166</v>
      </c>
      <c r="L1400" s="6">
        <f t="shared" si="131"/>
        <v>3867</v>
      </c>
      <c r="M1400">
        <f>SUMIFS(L$2:L1400,E$2:E1400,E1400,B$2:B1400,B1400,C$2:C1400,C1400)</f>
        <v>7618</v>
      </c>
    </row>
    <row r="1401" spans="1:13" x14ac:dyDescent="0.25">
      <c r="A1401" s="5">
        <v>37833</v>
      </c>
      <c r="B1401" s="6">
        <f t="shared" si="126"/>
        <v>2003</v>
      </c>
      <c r="C1401" s="6">
        <f t="shared" si="127"/>
        <v>7</v>
      </c>
      <c r="D1401" s="6" t="str">
        <f t="shared" si="128"/>
        <v>čtvrtek</v>
      </c>
      <c r="E1401" s="6" t="s">
        <v>7</v>
      </c>
      <c r="F1401" s="6">
        <v>866</v>
      </c>
      <c r="G1401" s="6">
        <v>427</v>
      </c>
      <c r="H1401" s="6">
        <v>4</v>
      </c>
      <c r="I1401" s="6">
        <f t="shared" si="129"/>
        <v>1708</v>
      </c>
      <c r="J1401" s="6">
        <f t="shared" si="130"/>
        <v>2574</v>
      </c>
      <c r="K1401" s="6">
        <v>5085</v>
      </c>
      <c r="L1401" s="6">
        <f t="shared" si="131"/>
        <v>2511</v>
      </c>
      <c r="M1401">
        <f>SUMIFS(L$2:L1401,E$2:E1401,E1401,B$2:B1401,B1401,C$2:C1401,C1401)</f>
        <v>13587</v>
      </c>
    </row>
    <row r="1402" spans="1:13" x14ac:dyDescent="0.25">
      <c r="A1402" s="5">
        <v>37834</v>
      </c>
      <c r="B1402" s="6">
        <f t="shared" si="126"/>
        <v>2003</v>
      </c>
      <c r="C1402" s="6">
        <f t="shared" si="127"/>
        <v>8</v>
      </c>
      <c r="D1402" s="6" t="str">
        <f t="shared" si="128"/>
        <v>pátek</v>
      </c>
      <c r="E1402" s="6" t="s">
        <v>7</v>
      </c>
      <c r="F1402" s="6">
        <v>866</v>
      </c>
      <c r="G1402" s="6">
        <v>438</v>
      </c>
      <c r="H1402" s="6">
        <v>4</v>
      </c>
      <c r="I1402" s="6">
        <f t="shared" si="129"/>
        <v>1752</v>
      </c>
      <c r="J1402" s="6">
        <f t="shared" si="130"/>
        <v>2618</v>
      </c>
      <c r="K1402" s="6">
        <v>4532</v>
      </c>
      <c r="L1402" s="6">
        <f t="shared" si="131"/>
        <v>1914</v>
      </c>
      <c r="M1402">
        <f>SUMIFS(L$2:L1402,E$2:E1402,E1402,B$2:B1402,B1402,C$2:C1402,C1402)</f>
        <v>1914</v>
      </c>
    </row>
    <row r="1403" spans="1:13" x14ac:dyDescent="0.25">
      <c r="A1403" s="5">
        <v>37835</v>
      </c>
      <c r="B1403" s="6">
        <f t="shared" si="126"/>
        <v>2003</v>
      </c>
      <c r="C1403" s="6">
        <f t="shared" si="127"/>
        <v>8</v>
      </c>
      <c r="D1403" s="6" t="str">
        <f t="shared" si="128"/>
        <v>sobota</v>
      </c>
      <c r="E1403" s="6" t="s">
        <v>8</v>
      </c>
      <c r="F1403" s="6">
        <v>702</v>
      </c>
      <c r="G1403" s="6">
        <v>518</v>
      </c>
      <c r="H1403" s="6">
        <v>8</v>
      </c>
      <c r="I1403" s="6">
        <f t="shared" si="129"/>
        <v>4144</v>
      </c>
      <c r="J1403" s="6">
        <f t="shared" si="130"/>
        <v>4846</v>
      </c>
      <c r="K1403" s="6">
        <v>5102</v>
      </c>
      <c r="L1403" s="6">
        <f t="shared" si="131"/>
        <v>256</v>
      </c>
      <c r="M1403">
        <f>SUMIFS(L$2:L1403,E$2:E1403,E1403,B$2:B1403,B1403,C$2:C1403,C1403)</f>
        <v>256</v>
      </c>
    </row>
    <row r="1404" spans="1:13" x14ac:dyDescent="0.25">
      <c r="A1404" s="5">
        <v>37836</v>
      </c>
      <c r="B1404" s="6">
        <f t="shared" si="126"/>
        <v>2003</v>
      </c>
      <c r="C1404" s="6">
        <f t="shared" si="127"/>
        <v>8</v>
      </c>
      <c r="D1404" s="6" t="str">
        <f t="shared" si="128"/>
        <v>neděle</v>
      </c>
      <c r="E1404" s="6" t="s">
        <v>13</v>
      </c>
      <c r="F1404" s="6">
        <v>737</v>
      </c>
      <c r="G1404" s="6">
        <v>427</v>
      </c>
      <c r="H1404" s="6">
        <v>8</v>
      </c>
      <c r="I1404" s="6">
        <f t="shared" si="129"/>
        <v>3416</v>
      </c>
      <c r="J1404" s="6">
        <f t="shared" si="130"/>
        <v>4153</v>
      </c>
      <c r="K1404" s="6">
        <v>3372</v>
      </c>
      <c r="L1404" s="6">
        <f t="shared" si="131"/>
        <v>-781</v>
      </c>
      <c r="M1404">
        <f>SUMIFS(L$2:L1404,E$2:E1404,E1404,B$2:B1404,B1404,C$2:C1404,C1404)</f>
        <v>-781</v>
      </c>
    </row>
    <row r="1405" spans="1:13" x14ac:dyDescent="0.25">
      <c r="A1405" s="5">
        <v>37836</v>
      </c>
      <c r="B1405" s="6">
        <f t="shared" si="126"/>
        <v>2003</v>
      </c>
      <c r="C1405" s="6">
        <f t="shared" si="127"/>
        <v>8</v>
      </c>
      <c r="D1405" s="6" t="str">
        <f t="shared" si="128"/>
        <v>neděle</v>
      </c>
      <c r="E1405" s="6" t="s">
        <v>8</v>
      </c>
      <c r="F1405" s="6">
        <v>702</v>
      </c>
      <c r="G1405" s="6">
        <v>427</v>
      </c>
      <c r="H1405" s="6">
        <v>8</v>
      </c>
      <c r="I1405" s="6">
        <f t="shared" si="129"/>
        <v>3416</v>
      </c>
      <c r="J1405" s="6">
        <f t="shared" si="130"/>
        <v>4118</v>
      </c>
      <c r="K1405" s="6">
        <v>4760</v>
      </c>
      <c r="L1405" s="6">
        <f t="shared" si="131"/>
        <v>642</v>
      </c>
      <c r="M1405">
        <f>SUMIFS(L$2:L1405,E$2:E1405,E1405,B$2:B1405,B1405,C$2:C1405,C1405)</f>
        <v>898</v>
      </c>
    </row>
    <row r="1406" spans="1:13" x14ac:dyDescent="0.25">
      <c r="A1406" s="5">
        <v>37837</v>
      </c>
      <c r="B1406" s="6">
        <f t="shared" si="126"/>
        <v>2003</v>
      </c>
      <c r="C1406" s="6">
        <f t="shared" si="127"/>
        <v>8</v>
      </c>
      <c r="D1406" s="6" t="str">
        <f t="shared" si="128"/>
        <v>pondělí</v>
      </c>
      <c r="E1406" s="6" t="s">
        <v>8</v>
      </c>
      <c r="F1406" s="6">
        <v>702</v>
      </c>
      <c r="G1406" s="6">
        <v>438</v>
      </c>
      <c r="H1406" s="6">
        <v>4</v>
      </c>
      <c r="I1406" s="6">
        <f t="shared" si="129"/>
        <v>1752</v>
      </c>
      <c r="J1406" s="6">
        <f t="shared" si="130"/>
        <v>2454</v>
      </c>
      <c r="K1406" s="6">
        <v>2687</v>
      </c>
      <c r="L1406" s="6">
        <f t="shared" si="131"/>
        <v>233</v>
      </c>
      <c r="M1406">
        <f>SUMIFS(L$2:L1406,E$2:E1406,E1406,B$2:B1406,B1406,C$2:C1406,C1406)</f>
        <v>1131</v>
      </c>
    </row>
    <row r="1407" spans="1:13" x14ac:dyDescent="0.25">
      <c r="A1407" s="5">
        <v>37839</v>
      </c>
      <c r="B1407" s="6">
        <f t="shared" si="126"/>
        <v>2003</v>
      </c>
      <c r="C1407" s="6">
        <f t="shared" si="127"/>
        <v>8</v>
      </c>
      <c r="D1407" s="6" t="str">
        <f t="shared" si="128"/>
        <v>středa</v>
      </c>
      <c r="E1407" s="6" t="s">
        <v>12</v>
      </c>
      <c r="F1407" s="6">
        <v>766</v>
      </c>
      <c r="G1407" s="6">
        <v>590</v>
      </c>
      <c r="H1407" s="6">
        <v>8</v>
      </c>
      <c r="I1407" s="6">
        <f t="shared" si="129"/>
        <v>4720</v>
      </c>
      <c r="J1407" s="6">
        <f t="shared" si="130"/>
        <v>5486</v>
      </c>
      <c r="K1407" s="6">
        <v>10418</v>
      </c>
      <c r="L1407" s="6">
        <f t="shared" si="131"/>
        <v>4932</v>
      </c>
      <c r="M1407">
        <f>SUMIFS(L$2:L1407,E$2:E1407,E1407,B$2:B1407,B1407,C$2:C1407,C1407)</f>
        <v>4932</v>
      </c>
    </row>
    <row r="1408" spans="1:13" x14ac:dyDescent="0.25">
      <c r="A1408" s="5">
        <v>37840</v>
      </c>
      <c r="B1408" s="6">
        <f t="shared" si="126"/>
        <v>2003</v>
      </c>
      <c r="C1408" s="6">
        <f t="shared" si="127"/>
        <v>8</v>
      </c>
      <c r="D1408" s="6" t="str">
        <f t="shared" si="128"/>
        <v>čtvrtek</v>
      </c>
      <c r="E1408" s="6" t="s">
        <v>8</v>
      </c>
      <c r="F1408" s="6">
        <v>702</v>
      </c>
      <c r="G1408" s="6">
        <v>427</v>
      </c>
      <c r="H1408" s="6">
        <v>3</v>
      </c>
      <c r="I1408" s="6">
        <f t="shared" si="129"/>
        <v>1281</v>
      </c>
      <c r="J1408" s="6">
        <f t="shared" si="130"/>
        <v>1983</v>
      </c>
      <c r="K1408" s="6">
        <v>5093</v>
      </c>
      <c r="L1408" s="6">
        <f t="shared" si="131"/>
        <v>3110</v>
      </c>
      <c r="M1408">
        <f>SUMIFS(L$2:L1408,E$2:E1408,E1408,B$2:B1408,B1408,C$2:C1408,C1408)</f>
        <v>4241</v>
      </c>
    </row>
    <row r="1409" spans="1:13" x14ac:dyDescent="0.25">
      <c r="A1409" s="5">
        <v>37841</v>
      </c>
      <c r="B1409" s="6">
        <f t="shared" si="126"/>
        <v>2003</v>
      </c>
      <c r="C1409" s="6">
        <f t="shared" si="127"/>
        <v>8</v>
      </c>
      <c r="D1409" s="6" t="str">
        <f t="shared" si="128"/>
        <v>pátek</v>
      </c>
      <c r="E1409" s="6" t="s">
        <v>8</v>
      </c>
      <c r="F1409" s="6">
        <v>702</v>
      </c>
      <c r="G1409" s="6">
        <v>438</v>
      </c>
      <c r="H1409" s="6">
        <v>9</v>
      </c>
      <c r="I1409" s="6">
        <f t="shared" si="129"/>
        <v>3942</v>
      </c>
      <c r="J1409" s="6">
        <f t="shared" si="130"/>
        <v>4644</v>
      </c>
      <c r="K1409" s="6">
        <v>19039</v>
      </c>
      <c r="L1409" s="6">
        <f t="shared" si="131"/>
        <v>14395</v>
      </c>
      <c r="M1409">
        <f>SUMIFS(L$2:L1409,E$2:E1409,E1409,B$2:B1409,B1409,C$2:C1409,C1409)</f>
        <v>18636</v>
      </c>
    </row>
    <row r="1410" spans="1:13" x14ac:dyDescent="0.25">
      <c r="A1410" s="5">
        <v>37842</v>
      </c>
      <c r="B1410" s="6">
        <f t="shared" ref="B1410:B1473" si="132">YEAR(A1410)</f>
        <v>2003</v>
      </c>
      <c r="C1410" s="6">
        <f t="shared" ref="C1410:C1473" si="133">MONTH(A1410)</f>
        <v>8</v>
      </c>
      <c r="D1410" s="6" t="str">
        <f t="shared" ref="D1410:D1473" si="134">TEXT(A1410,"dddd")</f>
        <v>sobota</v>
      </c>
      <c r="E1410" s="6" t="s">
        <v>7</v>
      </c>
      <c r="F1410" s="6">
        <v>866</v>
      </c>
      <c r="G1410" s="6">
        <v>518</v>
      </c>
      <c r="H1410" s="6">
        <v>7</v>
      </c>
      <c r="I1410" s="6">
        <f t="shared" ref="I1410:I1473" si="135">G1410*H1410</f>
        <v>3626</v>
      </c>
      <c r="J1410" s="6">
        <f t="shared" ref="J1410:J1473" si="136">F1410+I1410</f>
        <v>4492</v>
      </c>
      <c r="K1410" s="6">
        <v>8700</v>
      </c>
      <c r="L1410" s="6">
        <f t="shared" ref="L1410:L1473" si="137">K1410-J1410</f>
        <v>4208</v>
      </c>
      <c r="M1410">
        <f>SUMIFS(L$2:L1410,E$2:E1410,E1410,B$2:B1410,B1410,C$2:C1410,C1410)</f>
        <v>6122</v>
      </c>
    </row>
    <row r="1411" spans="1:13" x14ac:dyDescent="0.25">
      <c r="A1411" s="5">
        <v>37845</v>
      </c>
      <c r="B1411" s="6">
        <f t="shared" si="132"/>
        <v>2003</v>
      </c>
      <c r="C1411" s="6">
        <f t="shared" si="133"/>
        <v>8</v>
      </c>
      <c r="D1411" s="6" t="str">
        <f t="shared" si="134"/>
        <v>úterý</v>
      </c>
      <c r="E1411" s="6" t="s">
        <v>13</v>
      </c>
      <c r="F1411" s="6">
        <v>737</v>
      </c>
      <c r="G1411" s="6">
        <v>590</v>
      </c>
      <c r="H1411" s="6">
        <v>1</v>
      </c>
      <c r="I1411" s="6">
        <f t="shared" si="135"/>
        <v>590</v>
      </c>
      <c r="J1411" s="6">
        <f t="shared" si="136"/>
        <v>1327</v>
      </c>
      <c r="K1411" s="6">
        <v>1435</v>
      </c>
      <c r="L1411" s="6">
        <f t="shared" si="137"/>
        <v>108</v>
      </c>
      <c r="M1411">
        <f>SUMIFS(L$2:L1411,E$2:E1411,E1411,B$2:B1411,B1411,C$2:C1411,C1411)</f>
        <v>-673</v>
      </c>
    </row>
    <row r="1412" spans="1:13" x14ac:dyDescent="0.25">
      <c r="A1412" s="5">
        <v>37845</v>
      </c>
      <c r="B1412" s="6">
        <f t="shared" si="132"/>
        <v>2003</v>
      </c>
      <c r="C1412" s="6">
        <f t="shared" si="133"/>
        <v>8</v>
      </c>
      <c r="D1412" s="6" t="str">
        <f t="shared" si="134"/>
        <v>úterý</v>
      </c>
      <c r="E1412" s="6" t="s">
        <v>11</v>
      </c>
      <c r="F1412" s="6">
        <v>901</v>
      </c>
      <c r="G1412" s="6">
        <v>590</v>
      </c>
      <c r="H1412" s="6">
        <v>8</v>
      </c>
      <c r="I1412" s="6">
        <f t="shared" si="135"/>
        <v>4720</v>
      </c>
      <c r="J1412" s="6">
        <f t="shared" si="136"/>
        <v>5621</v>
      </c>
      <c r="K1412" s="6">
        <v>5624</v>
      </c>
      <c r="L1412" s="6">
        <f t="shared" si="137"/>
        <v>3</v>
      </c>
      <c r="M1412">
        <f>SUMIFS(L$2:L1412,E$2:E1412,E1412,B$2:B1412,B1412,C$2:C1412,C1412)</f>
        <v>3</v>
      </c>
    </row>
    <row r="1413" spans="1:13" x14ac:dyDescent="0.25">
      <c r="A1413" s="5">
        <v>37845</v>
      </c>
      <c r="B1413" s="6">
        <f t="shared" si="132"/>
        <v>2003</v>
      </c>
      <c r="C1413" s="6">
        <f t="shared" si="133"/>
        <v>8</v>
      </c>
      <c r="D1413" s="6" t="str">
        <f t="shared" si="134"/>
        <v>úterý</v>
      </c>
      <c r="E1413" s="6" t="s">
        <v>7</v>
      </c>
      <c r="F1413" s="6">
        <v>866</v>
      </c>
      <c r="G1413" s="6">
        <v>590</v>
      </c>
      <c r="H1413" s="6">
        <v>7</v>
      </c>
      <c r="I1413" s="6">
        <f t="shared" si="135"/>
        <v>4130</v>
      </c>
      <c r="J1413" s="6">
        <f t="shared" si="136"/>
        <v>4996</v>
      </c>
      <c r="K1413" s="6">
        <v>4731</v>
      </c>
      <c r="L1413" s="6">
        <f t="shared" si="137"/>
        <v>-265</v>
      </c>
      <c r="M1413">
        <f>SUMIFS(L$2:L1413,E$2:E1413,E1413,B$2:B1413,B1413,C$2:C1413,C1413)</f>
        <v>5857</v>
      </c>
    </row>
    <row r="1414" spans="1:13" x14ac:dyDescent="0.25">
      <c r="A1414" s="5">
        <v>37848</v>
      </c>
      <c r="B1414" s="6">
        <f t="shared" si="132"/>
        <v>2003</v>
      </c>
      <c r="C1414" s="6">
        <f t="shared" si="133"/>
        <v>8</v>
      </c>
      <c r="D1414" s="6" t="str">
        <f t="shared" si="134"/>
        <v>pátek</v>
      </c>
      <c r="E1414" s="6" t="s">
        <v>11</v>
      </c>
      <c r="F1414" s="6">
        <v>901</v>
      </c>
      <c r="G1414" s="6">
        <v>438</v>
      </c>
      <c r="H1414" s="6">
        <v>10</v>
      </c>
      <c r="I1414" s="6">
        <f t="shared" si="135"/>
        <v>4380</v>
      </c>
      <c r="J1414" s="6">
        <f t="shared" si="136"/>
        <v>5281</v>
      </c>
      <c r="K1414" s="6">
        <v>6159</v>
      </c>
      <c r="L1414" s="6">
        <f t="shared" si="137"/>
        <v>878</v>
      </c>
      <c r="M1414">
        <f>SUMIFS(L$2:L1414,E$2:E1414,E1414,B$2:B1414,B1414,C$2:C1414,C1414)</f>
        <v>881</v>
      </c>
    </row>
    <row r="1415" spans="1:13" x14ac:dyDescent="0.25">
      <c r="A1415" s="5">
        <v>37848</v>
      </c>
      <c r="B1415" s="6">
        <f t="shared" si="132"/>
        <v>2003</v>
      </c>
      <c r="C1415" s="6">
        <f t="shared" si="133"/>
        <v>8</v>
      </c>
      <c r="D1415" s="6" t="str">
        <f t="shared" si="134"/>
        <v>pátek</v>
      </c>
      <c r="E1415" s="6" t="s">
        <v>13</v>
      </c>
      <c r="F1415" s="6">
        <v>737</v>
      </c>
      <c r="G1415" s="6">
        <v>438</v>
      </c>
      <c r="H1415" s="6">
        <v>3</v>
      </c>
      <c r="I1415" s="6">
        <f t="shared" si="135"/>
        <v>1314</v>
      </c>
      <c r="J1415" s="6">
        <f t="shared" si="136"/>
        <v>2051</v>
      </c>
      <c r="K1415" s="6">
        <v>2405</v>
      </c>
      <c r="L1415" s="6">
        <f t="shared" si="137"/>
        <v>354</v>
      </c>
      <c r="M1415">
        <f>SUMIFS(L$2:L1415,E$2:E1415,E1415,B$2:B1415,B1415,C$2:C1415,C1415)</f>
        <v>-319</v>
      </c>
    </row>
    <row r="1416" spans="1:13" x14ac:dyDescent="0.25">
      <c r="A1416" s="5">
        <v>37850</v>
      </c>
      <c r="B1416" s="6">
        <f t="shared" si="132"/>
        <v>2003</v>
      </c>
      <c r="C1416" s="6">
        <f t="shared" si="133"/>
        <v>8</v>
      </c>
      <c r="D1416" s="6" t="str">
        <f t="shared" si="134"/>
        <v>neděle</v>
      </c>
      <c r="E1416" s="6" t="s">
        <v>8</v>
      </c>
      <c r="F1416" s="6">
        <v>702</v>
      </c>
      <c r="G1416" s="6">
        <v>427</v>
      </c>
      <c r="H1416" s="6">
        <v>5</v>
      </c>
      <c r="I1416" s="6">
        <f t="shared" si="135"/>
        <v>2135</v>
      </c>
      <c r="J1416" s="6">
        <f t="shared" si="136"/>
        <v>2837</v>
      </c>
      <c r="K1416" s="6">
        <v>2542</v>
      </c>
      <c r="L1416" s="6">
        <f t="shared" si="137"/>
        <v>-295</v>
      </c>
      <c r="M1416">
        <f>SUMIFS(L$2:L1416,E$2:E1416,E1416,B$2:B1416,B1416,C$2:C1416,C1416)</f>
        <v>18341</v>
      </c>
    </row>
    <row r="1417" spans="1:13" x14ac:dyDescent="0.25">
      <c r="A1417" s="5">
        <v>37850</v>
      </c>
      <c r="B1417" s="6">
        <f t="shared" si="132"/>
        <v>2003</v>
      </c>
      <c r="C1417" s="6">
        <f t="shared" si="133"/>
        <v>8</v>
      </c>
      <c r="D1417" s="6" t="str">
        <f t="shared" si="134"/>
        <v>neděle</v>
      </c>
      <c r="E1417" s="6" t="s">
        <v>7</v>
      </c>
      <c r="F1417" s="6">
        <v>866</v>
      </c>
      <c r="G1417" s="6">
        <v>427</v>
      </c>
      <c r="H1417" s="6">
        <v>2</v>
      </c>
      <c r="I1417" s="6">
        <f t="shared" si="135"/>
        <v>854</v>
      </c>
      <c r="J1417" s="6">
        <f t="shared" si="136"/>
        <v>1720</v>
      </c>
      <c r="K1417" s="6">
        <v>1795</v>
      </c>
      <c r="L1417" s="6">
        <f t="shared" si="137"/>
        <v>75</v>
      </c>
      <c r="M1417">
        <f>SUMIFS(L$2:L1417,E$2:E1417,E1417,B$2:B1417,B1417,C$2:C1417,C1417)</f>
        <v>5932</v>
      </c>
    </row>
    <row r="1418" spans="1:13" x14ac:dyDescent="0.25">
      <c r="A1418" s="5">
        <v>37851</v>
      </c>
      <c r="B1418" s="6">
        <f t="shared" si="132"/>
        <v>2003</v>
      </c>
      <c r="C1418" s="6">
        <f t="shared" si="133"/>
        <v>8</v>
      </c>
      <c r="D1418" s="6" t="str">
        <f t="shared" si="134"/>
        <v>pondělí</v>
      </c>
      <c r="E1418" s="6" t="s">
        <v>8</v>
      </c>
      <c r="F1418" s="6">
        <v>702</v>
      </c>
      <c r="G1418" s="6">
        <v>438</v>
      </c>
      <c r="H1418" s="6">
        <v>3</v>
      </c>
      <c r="I1418" s="6">
        <f t="shared" si="135"/>
        <v>1314</v>
      </c>
      <c r="J1418" s="6">
        <f t="shared" si="136"/>
        <v>2016</v>
      </c>
      <c r="K1418" s="6">
        <v>2102</v>
      </c>
      <c r="L1418" s="6">
        <f t="shared" si="137"/>
        <v>86</v>
      </c>
      <c r="M1418">
        <f>SUMIFS(L$2:L1418,E$2:E1418,E1418,B$2:B1418,B1418,C$2:C1418,C1418)</f>
        <v>18427</v>
      </c>
    </row>
    <row r="1419" spans="1:13" x14ac:dyDescent="0.25">
      <c r="A1419" s="5">
        <v>37852</v>
      </c>
      <c r="B1419" s="6">
        <f t="shared" si="132"/>
        <v>2003</v>
      </c>
      <c r="C1419" s="6">
        <f t="shared" si="133"/>
        <v>8</v>
      </c>
      <c r="D1419" s="6" t="str">
        <f t="shared" si="134"/>
        <v>úterý</v>
      </c>
      <c r="E1419" s="6" t="s">
        <v>7</v>
      </c>
      <c r="F1419" s="6">
        <v>866</v>
      </c>
      <c r="G1419" s="6">
        <v>590</v>
      </c>
      <c r="H1419" s="6">
        <v>10</v>
      </c>
      <c r="I1419" s="6">
        <f t="shared" si="135"/>
        <v>5900</v>
      </c>
      <c r="J1419" s="6">
        <f t="shared" si="136"/>
        <v>6766</v>
      </c>
      <c r="K1419" s="6">
        <v>5562</v>
      </c>
      <c r="L1419" s="6">
        <f t="shared" si="137"/>
        <v>-1204</v>
      </c>
      <c r="M1419">
        <f>SUMIFS(L$2:L1419,E$2:E1419,E1419,B$2:B1419,B1419,C$2:C1419,C1419)</f>
        <v>4728</v>
      </c>
    </row>
    <row r="1420" spans="1:13" x14ac:dyDescent="0.25">
      <c r="A1420" s="5">
        <v>37853</v>
      </c>
      <c r="B1420" s="6">
        <f t="shared" si="132"/>
        <v>2003</v>
      </c>
      <c r="C1420" s="6">
        <f t="shared" si="133"/>
        <v>8</v>
      </c>
      <c r="D1420" s="6" t="str">
        <f t="shared" si="134"/>
        <v>středa</v>
      </c>
      <c r="E1420" s="6" t="s">
        <v>13</v>
      </c>
      <c r="F1420" s="6">
        <v>737</v>
      </c>
      <c r="G1420" s="6">
        <v>590</v>
      </c>
      <c r="H1420" s="6">
        <v>5</v>
      </c>
      <c r="I1420" s="6">
        <f t="shared" si="135"/>
        <v>2950</v>
      </c>
      <c r="J1420" s="6">
        <f t="shared" si="136"/>
        <v>3687</v>
      </c>
      <c r="K1420" s="6">
        <v>4082</v>
      </c>
      <c r="L1420" s="6">
        <f t="shared" si="137"/>
        <v>395</v>
      </c>
      <c r="M1420">
        <f>SUMIFS(L$2:L1420,E$2:E1420,E1420,B$2:B1420,B1420,C$2:C1420,C1420)</f>
        <v>76</v>
      </c>
    </row>
    <row r="1421" spans="1:13" x14ac:dyDescent="0.25">
      <c r="A1421" s="5">
        <v>37853</v>
      </c>
      <c r="B1421" s="6">
        <f t="shared" si="132"/>
        <v>2003</v>
      </c>
      <c r="C1421" s="6">
        <f t="shared" si="133"/>
        <v>8</v>
      </c>
      <c r="D1421" s="6" t="str">
        <f t="shared" si="134"/>
        <v>středa</v>
      </c>
      <c r="E1421" s="6" t="s">
        <v>7</v>
      </c>
      <c r="F1421" s="6">
        <v>866</v>
      </c>
      <c r="G1421" s="6">
        <v>590</v>
      </c>
      <c r="H1421" s="6">
        <v>5</v>
      </c>
      <c r="I1421" s="6">
        <f t="shared" si="135"/>
        <v>2950</v>
      </c>
      <c r="J1421" s="6">
        <f t="shared" si="136"/>
        <v>3816</v>
      </c>
      <c r="K1421" s="6">
        <v>3867</v>
      </c>
      <c r="L1421" s="6">
        <f t="shared" si="137"/>
        <v>51</v>
      </c>
      <c r="M1421">
        <f>SUMIFS(L$2:L1421,E$2:E1421,E1421,B$2:B1421,B1421,C$2:C1421,C1421)</f>
        <v>4779</v>
      </c>
    </row>
    <row r="1422" spans="1:13" x14ac:dyDescent="0.25">
      <c r="A1422" s="5">
        <v>37854</v>
      </c>
      <c r="B1422" s="6">
        <f t="shared" si="132"/>
        <v>2003</v>
      </c>
      <c r="C1422" s="6">
        <f t="shared" si="133"/>
        <v>8</v>
      </c>
      <c r="D1422" s="6" t="str">
        <f t="shared" si="134"/>
        <v>čtvrtek</v>
      </c>
      <c r="E1422" s="6" t="s">
        <v>7</v>
      </c>
      <c r="F1422" s="6">
        <v>866</v>
      </c>
      <c r="G1422" s="6">
        <v>427</v>
      </c>
      <c r="H1422" s="6">
        <v>8</v>
      </c>
      <c r="I1422" s="6">
        <f t="shared" si="135"/>
        <v>3416</v>
      </c>
      <c r="J1422" s="6">
        <f t="shared" si="136"/>
        <v>4282</v>
      </c>
      <c r="K1422" s="6">
        <v>4914</v>
      </c>
      <c r="L1422" s="6">
        <f t="shared" si="137"/>
        <v>632</v>
      </c>
      <c r="M1422">
        <f>SUMIFS(L$2:L1422,E$2:E1422,E1422,B$2:B1422,B1422,C$2:C1422,C1422)</f>
        <v>5411</v>
      </c>
    </row>
    <row r="1423" spans="1:13" x14ac:dyDescent="0.25">
      <c r="A1423" s="5">
        <v>37855</v>
      </c>
      <c r="B1423" s="6">
        <f t="shared" si="132"/>
        <v>2003</v>
      </c>
      <c r="C1423" s="6">
        <f t="shared" si="133"/>
        <v>8</v>
      </c>
      <c r="D1423" s="6" t="str">
        <f t="shared" si="134"/>
        <v>pátek</v>
      </c>
      <c r="E1423" s="6" t="s">
        <v>7</v>
      </c>
      <c r="F1423" s="6">
        <v>866</v>
      </c>
      <c r="G1423" s="6">
        <v>438</v>
      </c>
      <c r="H1423" s="6">
        <v>10</v>
      </c>
      <c r="I1423" s="6">
        <f t="shared" si="135"/>
        <v>4380</v>
      </c>
      <c r="J1423" s="6">
        <f t="shared" si="136"/>
        <v>5246</v>
      </c>
      <c r="K1423" s="6">
        <v>6154</v>
      </c>
      <c r="L1423" s="6">
        <f t="shared" si="137"/>
        <v>908</v>
      </c>
      <c r="M1423">
        <f>SUMIFS(L$2:L1423,E$2:E1423,E1423,B$2:B1423,B1423,C$2:C1423,C1423)</f>
        <v>6319</v>
      </c>
    </row>
    <row r="1424" spans="1:13" x14ac:dyDescent="0.25">
      <c r="A1424" s="5">
        <v>37856</v>
      </c>
      <c r="B1424" s="6">
        <f t="shared" si="132"/>
        <v>2003</v>
      </c>
      <c r="C1424" s="6">
        <f t="shared" si="133"/>
        <v>8</v>
      </c>
      <c r="D1424" s="6" t="str">
        <f t="shared" si="134"/>
        <v>sobota</v>
      </c>
      <c r="E1424" s="6" t="s">
        <v>7</v>
      </c>
      <c r="F1424" s="6">
        <v>866</v>
      </c>
      <c r="G1424" s="6">
        <v>518</v>
      </c>
      <c r="H1424" s="6">
        <v>1</v>
      </c>
      <c r="I1424" s="6">
        <f t="shared" si="135"/>
        <v>518</v>
      </c>
      <c r="J1424" s="6">
        <f t="shared" si="136"/>
        <v>1384</v>
      </c>
      <c r="K1424" s="6">
        <v>1396</v>
      </c>
      <c r="L1424" s="6">
        <f t="shared" si="137"/>
        <v>12</v>
      </c>
      <c r="M1424">
        <f>SUMIFS(L$2:L1424,E$2:E1424,E1424,B$2:B1424,B1424,C$2:C1424,C1424)</f>
        <v>6331</v>
      </c>
    </row>
    <row r="1425" spans="1:13" x14ac:dyDescent="0.25">
      <c r="A1425" s="5">
        <v>37857</v>
      </c>
      <c r="B1425" s="6">
        <f t="shared" si="132"/>
        <v>2003</v>
      </c>
      <c r="C1425" s="6">
        <f t="shared" si="133"/>
        <v>8</v>
      </c>
      <c r="D1425" s="6" t="str">
        <f t="shared" si="134"/>
        <v>neděle</v>
      </c>
      <c r="E1425" s="6" t="s">
        <v>7</v>
      </c>
      <c r="F1425" s="6">
        <v>866</v>
      </c>
      <c r="G1425" s="6">
        <v>427</v>
      </c>
      <c r="H1425" s="6">
        <v>5</v>
      </c>
      <c r="I1425" s="6">
        <f t="shared" si="135"/>
        <v>2135</v>
      </c>
      <c r="J1425" s="6">
        <f t="shared" si="136"/>
        <v>3001</v>
      </c>
      <c r="K1425" s="6">
        <v>2528</v>
      </c>
      <c r="L1425" s="6">
        <f t="shared" si="137"/>
        <v>-473</v>
      </c>
      <c r="M1425">
        <f>SUMIFS(L$2:L1425,E$2:E1425,E1425,B$2:B1425,B1425,C$2:C1425,C1425)</f>
        <v>5858</v>
      </c>
    </row>
    <row r="1426" spans="1:13" x14ac:dyDescent="0.25">
      <c r="A1426" s="5">
        <v>37857</v>
      </c>
      <c r="B1426" s="6">
        <f t="shared" si="132"/>
        <v>2003</v>
      </c>
      <c r="C1426" s="6">
        <f t="shared" si="133"/>
        <v>8</v>
      </c>
      <c r="D1426" s="6" t="str">
        <f t="shared" si="134"/>
        <v>neděle</v>
      </c>
      <c r="E1426" s="6" t="s">
        <v>8</v>
      </c>
      <c r="F1426" s="6">
        <v>702</v>
      </c>
      <c r="G1426" s="6">
        <v>427</v>
      </c>
      <c r="H1426" s="6">
        <v>5</v>
      </c>
      <c r="I1426" s="6">
        <f t="shared" si="135"/>
        <v>2135</v>
      </c>
      <c r="J1426" s="6">
        <f t="shared" si="136"/>
        <v>2837</v>
      </c>
      <c r="K1426" s="6">
        <v>3076</v>
      </c>
      <c r="L1426" s="6">
        <f t="shared" si="137"/>
        <v>239</v>
      </c>
      <c r="M1426">
        <f>SUMIFS(L$2:L1426,E$2:E1426,E1426,B$2:B1426,B1426,C$2:C1426,C1426)</f>
        <v>18666</v>
      </c>
    </row>
    <row r="1427" spans="1:13" x14ac:dyDescent="0.25">
      <c r="A1427" s="5">
        <v>37858</v>
      </c>
      <c r="B1427" s="6">
        <f t="shared" si="132"/>
        <v>2003</v>
      </c>
      <c r="C1427" s="6">
        <f t="shared" si="133"/>
        <v>8</v>
      </c>
      <c r="D1427" s="6" t="str">
        <f t="shared" si="134"/>
        <v>pondělí</v>
      </c>
      <c r="E1427" s="6" t="s">
        <v>8</v>
      </c>
      <c r="F1427" s="6">
        <v>702</v>
      </c>
      <c r="G1427" s="6">
        <v>438</v>
      </c>
      <c r="H1427" s="6">
        <v>7</v>
      </c>
      <c r="I1427" s="6">
        <f t="shared" si="135"/>
        <v>3066</v>
      </c>
      <c r="J1427" s="6">
        <f t="shared" si="136"/>
        <v>3768</v>
      </c>
      <c r="K1427" s="6">
        <v>20483</v>
      </c>
      <c r="L1427" s="6">
        <f t="shared" si="137"/>
        <v>16715</v>
      </c>
      <c r="M1427">
        <f>SUMIFS(L$2:L1427,E$2:E1427,E1427,B$2:B1427,B1427,C$2:C1427,C1427)</f>
        <v>35381</v>
      </c>
    </row>
    <row r="1428" spans="1:13" x14ac:dyDescent="0.25">
      <c r="A1428" s="5">
        <v>37863</v>
      </c>
      <c r="B1428" s="6">
        <f t="shared" si="132"/>
        <v>2003</v>
      </c>
      <c r="C1428" s="6">
        <f t="shared" si="133"/>
        <v>8</v>
      </c>
      <c r="D1428" s="6" t="str">
        <f t="shared" si="134"/>
        <v>sobota</v>
      </c>
      <c r="E1428" s="6" t="s">
        <v>8</v>
      </c>
      <c r="F1428" s="6">
        <v>702</v>
      </c>
      <c r="G1428" s="6">
        <v>518</v>
      </c>
      <c r="H1428" s="6">
        <v>6</v>
      </c>
      <c r="I1428" s="6">
        <f t="shared" si="135"/>
        <v>3108</v>
      </c>
      <c r="J1428" s="6">
        <f t="shared" si="136"/>
        <v>3810</v>
      </c>
      <c r="K1428" s="6">
        <v>4183</v>
      </c>
      <c r="L1428" s="6">
        <f t="shared" si="137"/>
        <v>373</v>
      </c>
      <c r="M1428">
        <f>SUMIFS(L$2:L1428,E$2:E1428,E1428,B$2:B1428,B1428,C$2:C1428,C1428)</f>
        <v>35754</v>
      </c>
    </row>
    <row r="1429" spans="1:13" x14ac:dyDescent="0.25">
      <c r="A1429" s="5">
        <v>37863</v>
      </c>
      <c r="B1429" s="6">
        <f t="shared" si="132"/>
        <v>2003</v>
      </c>
      <c r="C1429" s="6">
        <f t="shared" si="133"/>
        <v>8</v>
      </c>
      <c r="D1429" s="6" t="str">
        <f t="shared" si="134"/>
        <v>sobota</v>
      </c>
      <c r="E1429" s="6" t="s">
        <v>7</v>
      </c>
      <c r="F1429" s="6">
        <v>866</v>
      </c>
      <c r="G1429" s="6">
        <v>518</v>
      </c>
      <c r="H1429" s="6">
        <v>9</v>
      </c>
      <c r="I1429" s="6">
        <f t="shared" si="135"/>
        <v>4662</v>
      </c>
      <c r="J1429" s="6">
        <f t="shared" si="136"/>
        <v>5528</v>
      </c>
      <c r="K1429" s="6">
        <v>6580</v>
      </c>
      <c r="L1429" s="6">
        <f t="shared" si="137"/>
        <v>1052</v>
      </c>
      <c r="M1429">
        <f>SUMIFS(L$2:L1429,E$2:E1429,E1429,B$2:B1429,B1429,C$2:C1429,C1429)</f>
        <v>6910</v>
      </c>
    </row>
    <row r="1430" spans="1:13" x14ac:dyDescent="0.25">
      <c r="A1430" s="5">
        <v>37864</v>
      </c>
      <c r="B1430" s="6">
        <f t="shared" si="132"/>
        <v>2003</v>
      </c>
      <c r="C1430" s="6">
        <f t="shared" si="133"/>
        <v>8</v>
      </c>
      <c r="D1430" s="6" t="str">
        <f t="shared" si="134"/>
        <v>neděle</v>
      </c>
      <c r="E1430" s="6" t="s">
        <v>7</v>
      </c>
      <c r="F1430" s="6">
        <v>866</v>
      </c>
      <c r="G1430" s="6">
        <v>427</v>
      </c>
      <c r="H1430" s="6">
        <v>9</v>
      </c>
      <c r="I1430" s="6">
        <f t="shared" si="135"/>
        <v>3843</v>
      </c>
      <c r="J1430" s="6">
        <f t="shared" si="136"/>
        <v>4709</v>
      </c>
      <c r="K1430" s="6">
        <v>4054</v>
      </c>
      <c r="L1430" s="6">
        <f t="shared" si="137"/>
        <v>-655</v>
      </c>
      <c r="M1430">
        <f>SUMIFS(L$2:L1430,E$2:E1430,E1430,B$2:B1430,B1430,C$2:C1430,C1430)</f>
        <v>6255</v>
      </c>
    </row>
    <row r="1431" spans="1:13" x14ac:dyDescent="0.25">
      <c r="A1431" s="5">
        <v>37865</v>
      </c>
      <c r="B1431" s="6">
        <f t="shared" si="132"/>
        <v>2003</v>
      </c>
      <c r="C1431" s="6">
        <f t="shared" si="133"/>
        <v>9</v>
      </c>
      <c r="D1431" s="6" t="str">
        <f t="shared" si="134"/>
        <v>pondělí</v>
      </c>
      <c r="E1431" s="6" t="s">
        <v>8</v>
      </c>
      <c r="F1431" s="6">
        <v>702</v>
      </c>
      <c r="G1431" s="6">
        <v>438</v>
      </c>
      <c r="H1431" s="6">
        <v>3</v>
      </c>
      <c r="I1431" s="6">
        <f t="shared" si="135"/>
        <v>1314</v>
      </c>
      <c r="J1431" s="6">
        <f t="shared" si="136"/>
        <v>2016</v>
      </c>
      <c r="K1431" s="6">
        <v>9212</v>
      </c>
      <c r="L1431" s="6">
        <f t="shared" si="137"/>
        <v>7196</v>
      </c>
      <c r="M1431">
        <f>SUMIFS(L$2:L1431,E$2:E1431,E1431,B$2:B1431,B1431,C$2:C1431,C1431)</f>
        <v>7196</v>
      </c>
    </row>
    <row r="1432" spans="1:13" x14ac:dyDescent="0.25">
      <c r="A1432" s="5">
        <v>37866</v>
      </c>
      <c r="B1432" s="6">
        <f t="shared" si="132"/>
        <v>2003</v>
      </c>
      <c r="C1432" s="6">
        <f t="shared" si="133"/>
        <v>9</v>
      </c>
      <c r="D1432" s="6" t="str">
        <f t="shared" si="134"/>
        <v>úterý</v>
      </c>
      <c r="E1432" s="6" t="s">
        <v>11</v>
      </c>
      <c r="F1432" s="6">
        <v>901</v>
      </c>
      <c r="G1432" s="6">
        <v>590</v>
      </c>
      <c r="H1432" s="6">
        <v>8</v>
      </c>
      <c r="I1432" s="6">
        <f t="shared" si="135"/>
        <v>4720</v>
      </c>
      <c r="J1432" s="6">
        <f t="shared" si="136"/>
        <v>5621</v>
      </c>
      <c r="K1432" s="6">
        <v>5307</v>
      </c>
      <c r="L1432" s="6">
        <f t="shared" si="137"/>
        <v>-314</v>
      </c>
      <c r="M1432">
        <f>SUMIFS(L$2:L1432,E$2:E1432,E1432,B$2:B1432,B1432,C$2:C1432,C1432)</f>
        <v>-314</v>
      </c>
    </row>
    <row r="1433" spans="1:13" x14ac:dyDescent="0.25">
      <c r="A1433" s="5">
        <v>37866</v>
      </c>
      <c r="B1433" s="6">
        <f t="shared" si="132"/>
        <v>2003</v>
      </c>
      <c r="C1433" s="6">
        <f t="shared" si="133"/>
        <v>9</v>
      </c>
      <c r="D1433" s="6" t="str">
        <f t="shared" si="134"/>
        <v>úterý</v>
      </c>
      <c r="E1433" s="6" t="s">
        <v>8</v>
      </c>
      <c r="F1433" s="6">
        <v>702</v>
      </c>
      <c r="G1433" s="6">
        <v>590</v>
      </c>
      <c r="H1433" s="6">
        <v>10</v>
      </c>
      <c r="I1433" s="6">
        <f t="shared" si="135"/>
        <v>5900</v>
      </c>
      <c r="J1433" s="6">
        <f t="shared" si="136"/>
        <v>6602</v>
      </c>
      <c r="K1433" s="6">
        <v>5448</v>
      </c>
      <c r="L1433" s="6">
        <f t="shared" si="137"/>
        <v>-1154</v>
      </c>
      <c r="M1433">
        <f>SUMIFS(L$2:L1433,E$2:E1433,E1433,B$2:B1433,B1433,C$2:C1433,C1433)</f>
        <v>6042</v>
      </c>
    </row>
    <row r="1434" spans="1:13" x14ac:dyDescent="0.25">
      <c r="A1434" s="5">
        <v>37867</v>
      </c>
      <c r="B1434" s="6">
        <f t="shared" si="132"/>
        <v>2003</v>
      </c>
      <c r="C1434" s="6">
        <f t="shared" si="133"/>
        <v>9</v>
      </c>
      <c r="D1434" s="6" t="str">
        <f t="shared" si="134"/>
        <v>středa</v>
      </c>
      <c r="E1434" s="6" t="s">
        <v>11</v>
      </c>
      <c r="F1434" s="6">
        <v>901</v>
      </c>
      <c r="G1434" s="6">
        <v>590</v>
      </c>
      <c r="H1434" s="6">
        <v>2</v>
      </c>
      <c r="I1434" s="6">
        <f t="shared" si="135"/>
        <v>1180</v>
      </c>
      <c r="J1434" s="6">
        <f t="shared" si="136"/>
        <v>2081</v>
      </c>
      <c r="K1434" s="6">
        <v>3363</v>
      </c>
      <c r="L1434" s="6">
        <f t="shared" si="137"/>
        <v>1282</v>
      </c>
      <c r="M1434">
        <f>SUMIFS(L$2:L1434,E$2:E1434,E1434,B$2:B1434,B1434,C$2:C1434,C1434)</f>
        <v>968</v>
      </c>
    </row>
    <row r="1435" spans="1:13" x14ac:dyDescent="0.25">
      <c r="A1435" s="5">
        <v>37867</v>
      </c>
      <c r="B1435" s="6">
        <f t="shared" si="132"/>
        <v>2003</v>
      </c>
      <c r="C1435" s="6">
        <f t="shared" si="133"/>
        <v>9</v>
      </c>
      <c r="D1435" s="6" t="str">
        <f t="shared" si="134"/>
        <v>středa</v>
      </c>
      <c r="E1435" s="6" t="s">
        <v>13</v>
      </c>
      <c r="F1435" s="6">
        <v>737</v>
      </c>
      <c r="G1435" s="6">
        <v>590</v>
      </c>
      <c r="H1435" s="6">
        <v>6</v>
      </c>
      <c r="I1435" s="6">
        <f t="shared" si="135"/>
        <v>3540</v>
      </c>
      <c r="J1435" s="6">
        <f t="shared" si="136"/>
        <v>4277</v>
      </c>
      <c r="K1435" s="6">
        <v>4694</v>
      </c>
      <c r="L1435" s="6">
        <f t="shared" si="137"/>
        <v>417</v>
      </c>
      <c r="M1435">
        <f>SUMIFS(L$2:L1435,E$2:E1435,E1435,B$2:B1435,B1435,C$2:C1435,C1435)</f>
        <v>417</v>
      </c>
    </row>
    <row r="1436" spans="1:13" x14ac:dyDescent="0.25">
      <c r="A1436" s="5">
        <v>37869</v>
      </c>
      <c r="B1436" s="6">
        <f t="shared" si="132"/>
        <v>2003</v>
      </c>
      <c r="C1436" s="6">
        <f t="shared" si="133"/>
        <v>9</v>
      </c>
      <c r="D1436" s="6" t="str">
        <f t="shared" si="134"/>
        <v>pátek</v>
      </c>
      <c r="E1436" s="6" t="s">
        <v>8</v>
      </c>
      <c r="F1436" s="6">
        <v>702</v>
      </c>
      <c r="G1436" s="6">
        <v>438</v>
      </c>
      <c r="H1436" s="6">
        <v>3</v>
      </c>
      <c r="I1436" s="6">
        <f t="shared" si="135"/>
        <v>1314</v>
      </c>
      <c r="J1436" s="6">
        <f t="shared" si="136"/>
        <v>2016</v>
      </c>
      <c r="K1436" s="6">
        <v>1700</v>
      </c>
      <c r="L1436" s="6">
        <f t="shared" si="137"/>
        <v>-316</v>
      </c>
      <c r="M1436">
        <f>SUMIFS(L$2:L1436,E$2:E1436,E1436,B$2:B1436,B1436,C$2:C1436,C1436)</f>
        <v>5726</v>
      </c>
    </row>
    <row r="1437" spans="1:13" x14ac:dyDescent="0.25">
      <c r="A1437" s="5">
        <v>37870</v>
      </c>
      <c r="B1437" s="6">
        <f t="shared" si="132"/>
        <v>2003</v>
      </c>
      <c r="C1437" s="6">
        <f t="shared" si="133"/>
        <v>9</v>
      </c>
      <c r="D1437" s="6" t="str">
        <f t="shared" si="134"/>
        <v>sobota</v>
      </c>
      <c r="E1437" s="6" t="s">
        <v>8</v>
      </c>
      <c r="F1437" s="6">
        <v>702</v>
      </c>
      <c r="G1437" s="6">
        <v>518</v>
      </c>
      <c r="H1437" s="6">
        <v>1</v>
      </c>
      <c r="I1437" s="6">
        <f t="shared" si="135"/>
        <v>518</v>
      </c>
      <c r="J1437" s="6">
        <f t="shared" si="136"/>
        <v>1220</v>
      </c>
      <c r="K1437" s="6">
        <v>1214</v>
      </c>
      <c r="L1437" s="6">
        <f t="shared" si="137"/>
        <v>-6</v>
      </c>
      <c r="M1437">
        <f>SUMIFS(L$2:L1437,E$2:E1437,E1437,B$2:B1437,B1437,C$2:C1437,C1437)</f>
        <v>5720</v>
      </c>
    </row>
    <row r="1438" spans="1:13" x14ac:dyDescent="0.25">
      <c r="A1438" s="5">
        <v>37873</v>
      </c>
      <c r="B1438" s="6">
        <f t="shared" si="132"/>
        <v>2003</v>
      </c>
      <c r="C1438" s="6">
        <f t="shared" si="133"/>
        <v>9</v>
      </c>
      <c r="D1438" s="6" t="str">
        <f t="shared" si="134"/>
        <v>úterý</v>
      </c>
      <c r="E1438" s="6" t="s">
        <v>8</v>
      </c>
      <c r="F1438" s="6">
        <v>702</v>
      </c>
      <c r="G1438" s="6">
        <v>590</v>
      </c>
      <c r="H1438" s="6">
        <v>2</v>
      </c>
      <c r="I1438" s="6">
        <f t="shared" si="135"/>
        <v>1180</v>
      </c>
      <c r="J1438" s="6">
        <f t="shared" si="136"/>
        <v>1882</v>
      </c>
      <c r="K1438" s="6">
        <v>1865</v>
      </c>
      <c r="L1438" s="6">
        <f t="shared" si="137"/>
        <v>-17</v>
      </c>
      <c r="M1438">
        <f>SUMIFS(L$2:L1438,E$2:E1438,E1438,B$2:B1438,B1438,C$2:C1438,C1438)</f>
        <v>5703</v>
      </c>
    </row>
    <row r="1439" spans="1:13" x14ac:dyDescent="0.25">
      <c r="A1439" s="5">
        <v>37874</v>
      </c>
      <c r="B1439" s="6">
        <f t="shared" si="132"/>
        <v>2003</v>
      </c>
      <c r="C1439" s="6">
        <f t="shared" si="133"/>
        <v>9</v>
      </c>
      <c r="D1439" s="6" t="str">
        <f t="shared" si="134"/>
        <v>středa</v>
      </c>
      <c r="E1439" s="6" t="s">
        <v>8</v>
      </c>
      <c r="F1439" s="6">
        <v>702</v>
      </c>
      <c r="G1439" s="6">
        <v>590</v>
      </c>
      <c r="H1439" s="6">
        <v>5</v>
      </c>
      <c r="I1439" s="6">
        <f t="shared" si="135"/>
        <v>2950</v>
      </c>
      <c r="J1439" s="6">
        <f t="shared" si="136"/>
        <v>3652</v>
      </c>
      <c r="K1439" s="6">
        <v>3560</v>
      </c>
      <c r="L1439" s="6">
        <f t="shared" si="137"/>
        <v>-92</v>
      </c>
      <c r="M1439">
        <f>SUMIFS(L$2:L1439,E$2:E1439,E1439,B$2:B1439,B1439,C$2:C1439,C1439)</f>
        <v>5611</v>
      </c>
    </row>
    <row r="1440" spans="1:13" x14ac:dyDescent="0.25">
      <c r="A1440" s="5">
        <v>37874</v>
      </c>
      <c r="B1440" s="6">
        <f t="shared" si="132"/>
        <v>2003</v>
      </c>
      <c r="C1440" s="6">
        <f t="shared" si="133"/>
        <v>9</v>
      </c>
      <c r="D1440" s="6" t="str">
        <f t="shared" si="134"/>
        <v>středa</v>
      </c>
      <c r="E1440" s="6" t="s">
        <v>7</v>
      </c>
      <c r="F1440" s="6">
        <v>866</v>
      </c>
      <c r="G1440" s="6">
        <v>590</v>
      </c>
      <c r="H1440" s="6">
        <v>4</v>
      </c>
      <c r="I1440" s="6">
        <f t="shared" si="135"/>
        <v>2360</v>
      </c>
      <c r="J1440" s="6">
        <f t="shared" si="136"/>
        <v>3226</v>
      </c>
      <c r="K1440" s="6">
        <v>3864</v>
      </c>
      <c r="L1440" s="6">
        <f t="shared" si="137"/>
        <v>638</v>
      </c>
      <c r="M1440">
        <f>SUMIFS(L$2:L1440,E$2:E1440,E1440,B$2:B1440,B1440,C$2:C1440,C1440)</f>
        <v>638</v>
      </c>
    </row>
    <row r="1441" spans="1:13" x14ac:dyDescent="0.25">
      <c r="A1441" s="5">
        <v>37874</v>
      </c>
      <c r="B1441" s="6">
        <f t="shared" si="132"/>
        <v>2003</v>
      </c>
      <c r="C1441" s="6">
        <f t="shared" si="133"/>
        <v>9</v>
      </c>
      <c r="D1441" s="6" t="str">
        <f t="shared" si="134"/>
        <v>středa</v>
      </c>
      <c r="E1441" s="6" t="s">
        <v>11</v>
      </c>
      <c r="F1441" s="6">
        <v>901</v>
      </c>
      <c r="G1441" s="6">
        <v>590</v>
      </c>
      <c r="H1441" s="6">
        <v>3</v>
      </c>
      <c r="I1441" s="6">
        <f t="shared" si="135"/>
        <v>1770</v>
      </c>
      <c r="J1441" s="6">
        <f t="shared" si="136"/>
        <v>2671</v>
      </c>
      <c r="K1441" s="6">
        <v>5855</v>
      </c>
      <c r="L1441" s="6">
        <f t="shared" si="137"/>
        <v>3184</v>
      </c>
      <c r="M1441">
        <f>SUMIFS(L$2:L1441,E$2:E1441,E1441,B$2:B1441,B1441,C$2:C1441,C1441)</f>
        <v>4152</v>
      </c>
    </row>
    <row r="1442" spans="1:13" x14ac:dyDescent="0.25">
      <c r="A1442" s="5">
        <v>37875</v>
      </c>
      <c r="B1442" s="6">
        <f t="shared" si="132"/>
        <v>2003</v>
      </c>
      <c r="C1442" s="6">
        <f t="shared" si="133"/>
        <v>9</v>
      </c>
      <c r="D1442" s="6" t="str">
        <f t="shared" si="134"/>
        <v>čtvrtek</v>
      </c>
      <c r="E1442" s="6" t="s">
        <v>8</v>
      </c>
      <c r="F1442" s="6">
        <v>702</v>
      </c>
      <c r="G1442" s="6">
        <v>427</v>
      </c>
      <c r="H1442" s="6">
        <v>7</v>
      </c>
      <c r="I1442" s="6">
        <f t="shared" si="135"/>
        <v>2989</v>
      </c>
      <c r="J1442" s="6">
        <f t="shared" si="136"/>
        <v>3691</v>
      </c>
      <c r="K1442" s="6">
        <v>3377</v>
      </c>
      <c r="L1442" s="6">
        <f t="shared" si="137"/>
        <v>-314</v>
      </c>
      <c r="M1442">
        <f>SUMIFS(L$2:L1442,E$2:E1442,E1442,B$2:B1442,B1442,C$2:C1442,C1442)</f>
        <v>5297</v>
      </c>
    </row>
    <row r="1443" spans="1:13" x14ac:dyDescent="0.25">
      <c r="A1443" s="5">
        <v>37876</v>
      </c>
      <c r="B1443" s="6">
        <f t="shared" si="132"/>
        <v>2003</v>
      </c>
      <c r="C1443" s="6">
        <f t="shared" si="133"/>
        <v>9</v>
      </c>
      <c r="D1443" s="6" t="str">
        <f t="shared" si="134"/>
        <v>pátek</v>
      </c>
      <c r="E1443" s="6" t="s">
        <v>7</v>
      </c>
      <c r="F1443" s="6">
        <v>866</v>
      </c>
      <c r="G1443" s="6">
        <v>438</v>
      </c>
      <c r="H1443" s="6">
        <v>6</v>
      </c>
      <c r="I1443" s="6">
        <f t="shared" si="135"/>
        <v>2628</v>
      </c>
      <c r="J1443" s="6">
        <f t="shared" si="136"/>
        <v>3494</v>
      </c>
      <c r="K1443" s="6">
        <v>3701</v>
      </c>
      <c r="L1443" s="6">
        <f t="shared" si="137"/>
        <v>207</v>
      </c>
      <c r="M1443">
        <f>SUMIFS(L$2:L1443,E$2:E1443,E1443,B$2:B1443,B1443,C$2:C1443,C1443)</f>
        <v>845</v>
      </c>
    </row>
    <row r="1444" spans="1:13" x14ac:dyDescent="0.25">
      <c r="A1444" s="5">
        <v>37876</v>
      </c>
      <c r="B1444" s="6">
        <f t="shared" si="132"/>
        <v>2003</v>
      </c>
      <c r="C1444" s="6">
        <f t="shared" si="133"/>
        <v>9</v>
      </c>
      <c r="D1444" s="6" t="str">
        <f t="shared" si="134"/>
        <v>pátek</v>
      </c>
      <c r="E1444" s="6" t="s">
        <v>11</v>
      </c>
      <c r="F1444" s="6">
        <v>901</v>
      </c>
      <c r="G1444" s="6">
        <v>438</v>
      </c>
      <c r="H1444" s="6">
        <v>9</v>
      </c>
      <c r="I1444" s="6">
        <f t="shared" si="135"/>
        <v>3942</v>
      </c>
      <c r="J1444" s="6">
        <f t="shared" si="136"/>
        <v>4843</v>
      </c>
      <c r="K1444" s="6">
        <v>4512</v>
      </c>
      <c r="L1444" s="6">
        <f t="shared" si="137"/>
        <v>-331</v>
      </c>
      <c r="M1444">
        <f>SUMIFS(L$2:L1444,E$2:E1444,E1444,B$2:B1444,B1444,C$2:C1444,C1444)</f>
        <v>3821</v>
      </c>
    </row>
    <row r="1445" spans="1:13" x14ac:dyDescent="0.25">
      <c r="A1445" s="5">
        <v>37877</v>
      </c>
      <c r="B1445" s="6">
        <f t="shared" si="132"/>
        <v>2003</v>
      </c>
      <c r="C1445" s="6">
        <f t="shared" si="133"/>
        <v>9</v>
      </c>
      <c r="D1445" s="6" t="str">
        <f t="shared" si="134"/>
        <v>sobota</v>
      </c>
      <c r="E1445" s="6" t="s">
        <v>8</v>
      </c>
      <c r="F1445" s="6">
        <v>702</v>
      </c>
      <c r="G1445" s="6">
        <v>518</v>
      </c>
      <c r="H1445" s="6">
        <v>2</v>
      </c>
      <c r="I1445" s="6">
        <f t="shared" si="135"/>
        <v>1036</v>
      </c>
      <c r="J1445" s="6">
        <f t="shared" si="136"/>
        <v>1738</v>
      </c>
      <c r="K1445" s="6">
        <v>1836</v>
      </c>
      <c r="L1445" s="6">
        <f t="shared" si="137"/>
        <v>98</v>
      </c>
      <c r="M1445">
        <f>SUMIFS(L$2:L1445,E$2:E1445,E1445,B$2:B1445,B1445,C$2:C1445,C1445)</f>
        <v>5395</v>
      </c>
    </row>
    <row r="1446" spans="1:13" x14ac:dyDescent="0.25">
      <c r="A1446" s="5">
        <v>37878</v>
      </c>
      <c r="B1446" s="6">
        <f t="shared" si="132"/>
        <v>2003</v>
      </c>
      <c r="C1446" s="6">
        <f t="shared" si="133"/>
        <v>9</v>
      </c>
      <c r="D1446" s="6" t="str">
        <f t="shared" si="134"/>
        <v>neděle</v>
      </c>
      <c r="E1446" s="6" t="s">
        <v>8</v>
      </c>
      <c r="F1446" s="6">
        <v>702</v>
      </c>
      <c r="G1446" s="6">
        <v>427</v>
      </c>
      <c r="H1446" s="6">
        <v>3</v>
      </c>
      <c r="I1446" s="6">
        <f t="shared" si="135"/>
        <v>1281</v>
      </c>
      <c r="J1446" s="6">
        <f t="shared" si="136"/>
        <v>1983</v>
      </c>
      <c r="K1446" s="6">
        <v>1707</v>
      </c>
      <c r="L1446" s="6">
        <f t="shared" si="137"/>
        <v>-276</v>
      </c>
      <c r="M1446">
        <f>SUMIFS(L$2:L1446,E$2:E1446,E1446,B$2:B1446,B1446,C$2:C1446,C1446)</f>
        <v>5119</v>
      </c>
    </row>
    <row r="1447" spans="1:13" x14ac:dyDescent="0.25">
      <c r="A1447" s="5">
        <v>37879</v>
      </c>
      <c r="B1447" s="6">
        <f t="shared" si="132"/>
        <v>2003</v>
      </c>
      <c r="C1447" s="6">
        <f t="shared" si="133"/>
        <v>9</v>
      </c>
      <c r="D1447" s="6" t="str">
        <f t="shared" si="134"/>
        <v>pondělí</v>
      </c>
      <c r="E1447" s="6" t="s">
        <v>7</v>
      </c>
      <c r="F1447" s="6">
        <v>866</v>
      </c>
      <c r="G1447" s="6">
        <v>438</v>
      </c>
      <c r="H1447" s="6">
        <v>8</v>
      </c>
      <c r="I1447" s="6">
        <f t="shared" si="135"/>
        <v>3504</v>
      </c>
      <c r="J1447" s="6">
        <f t="shared" si="136"/>
        <v>4370</v>
      </c>
      <c r="K1447" s="6">
        <v>3714</v>
      </c>
      <c r="L1447" s="6">
        <f t="shared" si="137"/>
        <v>-656</v>
      </c>
      <c r="M1447">
        <f>SUMIFS(L$2:L1447,E$2:E1447,E1447,B$2:B1447,B1447,C$2:C1447,C1447)</f>
        <v>189</v>
      </c>
    </row>
    <row r="1448" spans="1:13" x14ac:dyDescent="0.25">
      <c r="A1448" s="5">
        <v>37879</v>
      </c>
      <c r="B1448" s="6">
        <f t="shared" si="132"/>
        <v>2003</v>
      </c>
      <c r="C1448" s="6">
        <f t="shared" si="133"/>
        <v>9</v>
      </c>
      <c r="D1448" s="6" t="str">
        <f t="shared" si="134"/>
        <v>pondělí</v>
      </c>
      <c r="E1448" s="6" t="s">
        <v>11</v>
      </c>
      <c r="F1448" s="6">
        <v>901</v>
      </c>
      <c r="G1448" s="6">
        <v>438</v>
      </c>
      <c r="H1448" s="6">
        <v>4</v>
      </c>
      <c r="I1448" s="6">
        <f t="shared" si="135"/>
        <v>1752</v>
      </c>
      <c r="J1448" s="6">
        <f t="shared" si="136"/>
        <v>2653</v>
      </c>
      <c r="K1448" s="6">
        <v>9543</v>
      </c>
      <c r="L1448" s="6">
        <f t="shared" si="137"/>
        <v>6890</v>
      </c>
      <c r="M1448">
        <f>SUMIFS(L$2:L1448,E$2:E1448,E1448,B$2:B1448,B1448,C$2:C1448,C1448)</f>
        <v>10711</v>
      </c>
    </row>
    <row r="1449" spans="1:13" x14ac:dyDescent="0.25">
      <c r="A1449" s="5">
        <v>37879</v>
      </c>
      <c r="B1449" s="6">
        <f t="shared" si="132"/>
        <v>2003</v>
      </c>
      <c r="C1449" s="6">
        <f t="shared" si="133"/>
        <v>9</v>
      </c>
      <c r="D1449" s="6" t="str">
        <f t="shared" si="134"/>
        <v>pondělí</v>
      </c>
      <c r="E1449" s="6" t="s">
        <v>8</v>
      </c>
      <c r="F1449" s="6">
        <v>702</v>
      </c>
      <c r="G1449" s="6">
        <v>438</v>
      </c>
      <c r="H1449" s="6">
        <v>5</v>
      </c>
      <c r="I1449" s="6">
        <f t="shared" si="135"/>
        <v>2190</v>
      </c>
      <c r="J1449" s="6">
        <f t="shared" si="136"/>
        <v>2892</v>
      </c>
      <c r="K1449" s="6">
        <v>2672</v>
      </c>
      <c r="L1449" s="6">
        <f t="shared" si="137"/>
        <v>-220</v>
      </c>
      <c r="M1449">
        <f>SUMIFS(L$2:L1449,E$2:E1449,E1449,B$2:B1449,B1449,C$2:C1449,C1449)</f>
        <v>4899</v>
      </c>
    </row>
    <row r="1450" spans="1:13" x14ac:dyDescent="0.25">
      <c r="A1450" s="5">
        <v>37883</v>
      </c>
      <c r="B1450" s="6">
        <f t="shared" si="132"/>
        <v>2003</v>
      </c>
      <c r="C1450" s="6">
        <f t="shared" si="133"/>
        <v>9</v>
      </c>
      <c r="D1450" s="6" t="str">
        <f t="shared" si="134"/>
        <v>pátek</v>
      </c>
      <c r="E1450" s="6" t="s">
        <v>7</v>
      </c>
      <c r="F1450" s="6">
        <v>866</v>
      </c>
      <c r="G1450" s="6">
        <v>438</v>
      </c>
      <c r="H1450" s="6">
        <v>5</v>
      </c>
      <c r="I1450" s="6">
        <f t="shared" si="135"/>
        <v>2190</v>
      </c>
      <c r="J1450" s="6">
        <f t="shared" si="136"/>
        <v>3056</v>
      </c>
      <c r="K1450" s="6">
        <v>3103</v>
      </c>
      <c r="L1450" s="6">
        <f t="shared" si="137"/>
        <v>47</v>
      </c>
      <c r="M1450">
        <f>SUMIFS(L$2:L1450,E$2:E1450,E1450,B$2:B1450,B1450,C$2:C1450,C1450)</f>
        <v>236</v>
      </c>
    </row>
    <row r="1451" spans="1:13" x14ac:dyDescent="0.25">
      <c r="A1451" s="5">
        <v>37883</v>
      </c>
      <c r="B1451" s="6">
        <f t="shared" si="132"/>
        <v>2003</v>
      </c>
      <c r="C1451" s="6">
        <f t="shared" si="133"/>
        <v>9</v>
      </c>
      <c r="D1451" s="6" t="str">
        <f t="shared" si="134"/>
        <v>pátek</v>
      </c>
      <c r="E1451" s="6" t="s">
        <v>11</v>
      </c>
      <c r="F1451" s="6">
        <v>901</v>
      </c>
      <c r="G1451" s="6">
        <v>438</v>
      </c>
      <c r="H1451" s="6">
        <v>9</v>
      </c>
      <c r="I1451" s="6">
        <f t="shared" si="135"/>
        <v>3942</v>
      </c>
      <c r="J1451" s="6">
        <f t="shared" si="136"/>
        <v>4843</v>
      </c>
      <c r="K1451" s="6">
        <v>5176</v>
      </c>
      <c r="L1451" s="6">
        <f t="shared" si="137"/>
        <v>333</v>
      </c>
      <c r="M1451">
        <f>SUMIFS(L$2:L1451,E$2:E1451,E1451,B$2:B1451,B1451,C$2:C1451,C1451)</f>
        <v>11044</v>
      </c>
    </row>
    <row r="1452" spans="1:13" x14ac:dyDescent="0.25">
      <c r="A1452" s="5">
        <v>37884</v>
      </c>
      <c r="B1452" s="6">
        <f t="shared" si="132"/>
        <v>2003</v>
      </c>
      <c r="C1452" s="6">
        <f t="shared" si="133"/>
        <v>9</v>
      </c>
      <c r="D1452" s="6" t="str">
        <f t="shared" si="134"/>
        <v>sobota</v>
      </c>
      <c r="E1452" s="6" t="s">
        <v>11</v>
      </c>
      <c r="F1452" s="6">
        <v>901</v>
      </c>
      <c r="G1452" s="6">
        <v>518</v>
      </c>
      <c r="H1452" s="6">
        <v>6</v>
      </c>
      <c r="I1452" s="6">
        <f t="shared" si="135"/>
        <v>3108</v>
      </c>
      <c r="J1452" s="6">
        <f t="shared" si="136"/>
        <v>4009</v>
      </c>
      <c r="K1452" s="6">
        <v>20697</v>
      </c>
      <c r="L1452" s="6">
        <f t="shared" si="137"/>
        <v>16688</v>
      </c>
      <c r="M1452">
        <f>SUMIFS(L$2:L1452,E$2:E1452,E1452,B$2:B1452,B1452,C$2:C1452,C1452)</f>
        <v>27732</v>
      </c>
    </row>
    <row r="1453" spans="1:13" x14ac:dyDescent="0.25">
      <c r="A1453" s="5">
        <v>37886</v>
      </c>
      <c r="B1453" s="6">
        <f t="shared" si="132"/>
        <v>2003</v>
      </c>
      <c r="C1453" s="6">
        <f t="shared" si="133"/>
        <v>9</v>
      </c>
      <c r="D1453" s="6" t="str">
        <f t="shared" si="134"/>
        <v>pondělí</v>
      </c>
      <c r="E1453" s="6" t="s">
        <v>7</v>
      </c>
      <c r="F1453" s="6">
        <v>866</v>
      </c>
      <c r="G1453" s="6">
        <v>438</v>
      </c>
      <c r="H1453" s="6">
        <v>1</v>
      </c>
      <c r="I1453" s="6">
        <f t="shared" si="135"/>
        <v>438</v>
      </c>
      <c r="J1453" s="6">
        <f t="shared" si="136"/>
        <v>1304</v>
      </c>
      <c r="K1453" s="6">
        <v>797</v>
      </c>
      <c r="L1453" s="6">
        <f t="shared" si="137"/>
        <v>-507</v>
      </c>
      <c r="M1453">
        <f>SUMIFS(L$2:L1453,E$2:E1453,E1453,B$2:B1453,B1453,C$2:C1453,C1453)</f>
        <v>-271</v>
      </c>
    </row>
    <row r="1454" spans="1:13" x14ac:dyDescent="0.25">
      <c r="A1454" s="5">
        <v>37887</v>
      </c>
      <c r="B1454" s="6">
        <f t="shared" si="132"/>
        <v>2003</v>
      </c>
      <c r="C1454" s="6">
        <f t="shared" si="133"/>
        <v>9</v>
      </c>
      <c r="D1454" s="6" t="str">
        <f t="shared" si="134"/>
        <v>úterý</v>
      </c>
      <c r="E1454" s="6" t="s">
        <v>7</v>
      </c>
      <c r="F1454" s="6">
        <v>866</v>
      </c>
      <c r="G1454" s="6">
        <v>590</v>
      </c>
      <c r="H1454" s="6">
        <v>4</v>
      </c>
      <c r="I1454" s="6">
        <f t="shared" si="135"/>
        <v>2360</v>
      </c>
      <c r="J1454" s="6">
        <f t="shared" si="136"/>
        <v>3226</v>
      </c>
      <c r="K1454" s="6">
        <v>3059</v>
      </c>
      <c r="L1454" s="6">
        <f t="shared" si="137"/>
        <v>-167</v>
      </c>
      <c r="M1454">
        <f>SUMIFS(L$2:L1454,E$2:E1454,E1454,B$2:B1454,B1454,C$2:C1454,C1454)</f>
        <v>-438</v>
      </c>
    </row>
    <row r="1455" spans="1:13" x14ac:dyDescent="0.25">
      <c r="A1455" s="5">
        <v>37887</v>
      </c>
      <c r="B1455" s="6">
        <f t="shared" si="132"/>
        <v>2003</v>
      </c>
      <c r="C1455" s="6">
        <f t="shared" si="133"/>
        <v>9</v>
      </c>
      <c r="D1455" s="6" t="str">
        <f t="shared" si="134"/>
        <v>úterý</v>
      </c>
      <c r="E1455" s="6" t="s">
        <v>8</v>
      </c>
      <c r="F1455" s="6">
        <v>702</v>
      </c>
      <c r="G1455" s="6">
        <v>590</v>
      </c>
      <c r="H1455" s="6">
        <v>7</v>
      </c>
      <c r="I1455" s="6">
        <f t="shared" si="135"/>
        <v>4130</v>
      </c>
      <c r="J1455" s="6">
        <f t="shared" si="136"/>
        <v>4832</v>
      </c>
      <c r="K1455" s="6">
        <v>5034</v>
      </c>
      <c r="L1455" s="6">
        <f t="shared" si="137"/>
        <v>202</v>
      </c>
      <c r="M1455">
        <f>SUMIFS(L$2:L1455,E$2:E1455,E1455,B$2:B1455,B1455,C$2:C1455,C1455)</f>
        <v>5101</v>
      </c>
    </row>
    <row r="1456" spans="1:13" x14ac:dyDescent="0.25">
      <c r="A1456" s="5">
        <v>37887</v>
      </c>
      <c r="B1456" s="6">
        <f t="shared" si="132"/>
        <v>2003</v>
      </c>
      <c r="C1456" s="6">
        <f t="shared" si="133"/>
        <v>9</v>
      </c>
      <c r="D1456" s="6" t="str">
        <f t="shared" si="134"/>
        <v>úterý</v>
      </c>
      <c r="E1456" s="6" t="s">
        <v>11</v>
      </c>
      <c r="F1456" s="6">
        <v>901</v>
      </c>
      <c r="G1456" s="6">
        <v>590</v>
      </c>
      <c r="H1456" s="6">
        <v>3</v>
      </c>
      <c r="I1456" s="6">
        <f t="shared" si="135"/>
        <v>1770</v>
      </c>
      <c r="J1456" s="6">
        <f t="shared" si="136"/>
        <v>2671</v>
      </c>
      <c r="K1456" s="6">
        <v>2863</v>
      </c>
      <c r="L1456" s="6">
        <f t="shared" si="137"/>
        <v>192</v>
      </c>
      <c r="M1456">
        <f>SUMIFS(L$2:L1456,E$2:E1456,E1456,B$2:B1456,B1456,C$2:C1456,C1456)</f>
        <v>27924</v>
      </c>
    </row>
    <row r="1457" spans="1:13" x14ac:dyDescent="0.25">
      <c r="A1457" s="5">
        <v>37888</v>
      </c>
      <c r="B1457" s="6">
        <f t="shared" si="132"/>
        <v>2003</v>
      </c>
      <c r="C1457" s="6">
        <f t="shared" si="133"/>
        <v>9</v>
      </c>
      <c r="D1457" s="6" t="str">
        <f t="shared" si="134"/>
        <v>středa</v>
      </c>
      <c r="E1457" s="6" t="s">
        <v>8</v>
      </c>
      <c r="F1457" s="6">
        <v>702</v>
      </c>
      <c r="G1457" s="6">
        <v>590</v>
      </c>
      <c r="H1457" s="6">
        <v>9</v>
      </c>
      <c r="I1457" s="6">
        <f t="shared" si="135"/>
        <v>5310</v>
      </c>
      <c r="J1457" s="6">
        <f t="shared" si="136"/>
        <v>6012</v>
      </c>
      <c r="K1457" s="6">
        <v>5043</v>
      </c>
      <c r="L1457" s="6">
        <f t="shared" si="137"/>
        <v>-969</v>
      </c>
      <c r="M1457">
        <f>SUMIFS(L$2:L1457,E$2:E1457,E1457,B$2:B1457,B1457,C$2:C1457,C1457)</f>
        <v>4132</v>
      </c>
    </row>
    <row r="1458" spans="1:13" x14ac:dyDescent="0.25">
      <c r="A1458" s="5">
        <v>37888</v>
      </c>
      <c r="B1458" s="6">
        <f t="shared" si="132"/>
        <v>2003</v>
      </c>
      <c r="C1458" s="6">
        <f t="shared" si="133"/>
        <v>9</v>
      </c>
      <c r="D1458" s="6" t="str">
        <f t="shared" si="134"/>
        <v>středa</v>
      </c>
      <c r="E1458" s="6" t="s">
        <v>7</v>
      </c>
      <c r="F1458" s="6">
        <v>866</v>
      </c>
      <c r="G1458" s="6">
        <v>590</v>
      </c>
      <c r="H1458" s="6">
        <v>2</v>
      </c>
      <c r="I1458" s="6">
        <f t="shared" si="135"/>
        <v>1180</v>
      </c>
      <c r="J1458" s="6">
        <f t="shared" si="136"/>
        <v>2046</v>
      </c>
      <c r="K1458" s="6">
        <v>2189</v>
      </c>
      <c r="L1458" s="6">
        <f t="shared" si="137"/>
        <v>143</v>
      </c>
      <c r="M1458">
        <f>SUMIFS(L$2:L1458,E$2:E1458,E1458,B$2:B1458,B1458,C$2:C1458,C1458)</f>
        <v>-295</v>
      </c>
    </row>
    <row r="1459" spans="1:13" x14ac:dyDescent="0.25">
      <c r="A1459" s="5">
        <v>37889</v>
      </c>
      <c r="B1459" s="6">
        <f t="shared" si="132"/>
        <v>2003</v>
      </c>
      <c r="C1459" s="6">
        <f t="shared" si="133"/>
        <v>9</v>
      </c>
      <c r="D1459" s="6" t="str">
        <f t="shared" si="134"/>
        <v>čtvrtek</v>
      </c>
      <c r="E1459" s="6" t="s">
        <v>7</v>
      </c>
      <c r="F1459" s="6">
        <v>866</v>
      </c>
      <c r="G1459" s="6">
        <v>427</v>
      </c>
      <c r="H1459" s="6">
        <v>8</v>
      </c>
      <c r="I1459" s="6">
        <f t="shared" si="135"/>
        <v>3416</v>
      </c>
      <c r="J1459" s="6">
        <f t="shared" si="136"/>
        <v>4282</v>
      </c>
      <c r="K1459" s="6">
        <v>5035</v>
      </c>
      <c r="L1459" s="6">
        <f t="shared" si="137"/>
        <v>753</v>
      </c>
      <c r="M1459">
        <f>SUMIFS(L$2:L1459,E$2:E1459,E1459,B$2:B1459,B1459,C$2:C1459,C1459)</f>
        <v>458</v>
      </c>
    </row>
    <row r="1460" spans="1:13" x14ac:dyDescent="0.25">
      <c r="A1460" s="5">
        <v>37889</v>
      </c>
      <c r="B1460" s="6">
        <f t="shared" si="132"/>
        <v>2003</v>
      </c>
      <c r="C1460" s="6">
        <f t="shared" si="133"/>
        <v>9</v>
      </c>
      <c r="D1460" s="6" t="str">
        <f t="shared" si="134"/>
        <v>čtvrtek</v>
      </c>
      <c r="E1460" s="6" t="s">
        <v>8</v>
      </c>
      <c r="F1460" s="6">
        <v>702</v>
      </c>
      <c r="G1460" s="6">
        <v>427</v>
      </c>
      <c r="H1460" s="6">
        <v>3</v>
      </c>
      <c r="I1460" s="6">
        <f t="shared" si="135"/>
        <v>1281</v>
      </c>
      <c r="J1460" s="6">
        <f t="shared" si="136"/>
        <v>1983</v>
      </c>
      <c r="K1460" s="6">
        <v>1831</v>
      </c>
      <c r="L1460" s="6">
        <f t="shared" si="137"/>
        <v>-152</v>
      </c>
      <c r="M1460">
        <f>SUMIFS(L$2:L1460,E$2:E1460,E1460,B$2:B1460,B1460,C$2:C1460,C1460)</f>
        <v>3980</v>
      </c>
    </row>
    <row r="1461" spans="1:13" x14ac:dyDescent="0.25">
      <c r="A1461" s="5">
        <v>37889</v>
      </c>
      <c r="B1461" s="6">
        <f t="shared" si="132"/>
        <v>2003</v>
      </c>
      <c r="C1461" s="6">
        <f t="shared" si="133"/>
        <v>9</v>
      </c>
      <c r="D1461" s="6" t="str">
        <f t="shared" si="134"/>
        <v>čtvrtek</v>
      </c>
      <c r="E1461" s="6" t="s">
        <v>12</v>
      </c>
      <c r="F1461" s="6">
        <v>766</v>
      </c>
      <c r="G1461" s="6">
        <v>427</v>
      </c>
      <c r="H1461" s="6">
        <v>5</v>
      </c>
      <c r="I1461" s="6">
        <f t="shared" si="135"/>
        <v>2135</v>
      </c>
      <c r="J1461" s="6">
        <f t="shared" si="136"/>
        <v>2901</v>
      </c>
      <c r="K1461" s="6">
        <v>2466</v>
      </c>
      <c r="L1461" s="6">
        <f t="shared" si="137"/>
        <v>-435</v>
      </c>
      <c r="M1461">
        <f>SUMIFS(L$2:L1461,E$2:E1461,E1461,B$2:B1461,B1461,C$2:C1461,C1461)</f>
        <v>-435</v>
      </c>
    </row>
    <row r="1462" spans="1:13" x14ac:dyDescent="0.25">
      <c r="A1462" s="5">
        <v>37889</v>
      </c>
      <c r="B1462" s="6">
        <f t="shared" si="132"/>
        <v>2003</v>
      </c>
      <c r="C1462" s="6">
        <f t="shared" si="133"/>
        <v>9</v>
      </c>
      <c r="D1462" s="6" t="str">
        <f t="shared" si="134"/>
        <v>čtvrtek</v>
      </c>
      <c r="E1462" s="6" t="s">
        <v>11</v>
      </c>
      <c r="F1462" s="6">
        <v>901</v>
      </c>
      <c r="G1462" s="6">
        <v>427</v>
      </c>
      <c r="H1462" s="6">
        <v>4</v>
      </c>
      <c r="I1462" s="6">
        <f t="shared" si="135"/>
        <v>1708</v>
      </c>
      <c r="J1462" s="6">
        <f t="shared" si="136"/>
        <v>2609</v>
      </c>
      <c r="K1462" s="6">
        <v>2500</v>
      </c>
      <c r="L1462" s="6">
        <f t="shared" si="137"/>
        <v>-109</v>
      </c>
      <c r="M1462">
        <f>SUMIFS(L$2:L1462,E$2:E1462,E1462,B$2:B1462,B1462,C$2:C1462,C1462)</f>
        <v>27815</v>
      </c>
    </row>
    <row r="1463" spans="1:13" x14ac:dyDescent="0.25">
      <c r="A1463" s="5">
        <v>37891</v>
      </c>
      <c r="B1463" s="6">
        <f t="shared" si="132"/>
        <v>2003</v>
      </c>
      <c r="C1463" s="6">
        <f t="shared" si="133"/>
        <v>9</v>
      </c>
      <c r="D1463" s="6" t="str">
        <f t="shared" si="134"/>
        <v>sobota</v>
      </c>
      <c r="E1463" s="6" t="s">
        <v>8</v>
      </c>
      <c r="F1463" s="6">
        <v>702</v>
      </c>
      <c r="G1463" s="6">
        <v>518</v>
      </c>
      <c r="H1463" s="6">
        <v>8</v>
      </c>
      <c r="I1463" s="6">
        <f t="shared" si="135"/>
        <v>4144</v>
      </c>
      <c r="J1463" s="6">
        <f t="shared" si="136"/>
        <v>4846</v>
      </c>
      <c r="K1463" s="6">
        <v>17817</v>
      </c>
      <c r="L1463" s="6">
        <f t="shared" si="137"/>
        <v>12971</v>
      </c>
      <c r="M1463">
        <f>SUMIFS(L$2:L1463,E$2:E1463,E1463,B$2:B1463,B1463,C$2:C1463,C1463)</f>
        <v>16951</v>
      </c>
    </row>
    <row r="1464" spans="1:13" x14ac:dyDescent="0.25">
      <c r="A1464" s="5">
        <v>37891</v>
      </c>
      <c r="B1464" s="6">
        <f t="shared" si="132"/>
        <v>2003</v>
      </c>
      <c r="C1464" s="6">
        <f t="shared" si="133"/>
        <v>9</v>
      </c>
      <c r="D1464" s="6" t="str">
        <f t="shared" si="134"/>
        <v>sobota</v>
      </c>
      <c r="E1464" s="6" t="s">
        <v>7</v>
      </c>
      <c r="F1464" s="6">
        <v>866</v>
      </c>
      <c r="G1464" s="6">
        <v>518</v>
      </c>
      <c r="H1464" s="6">
        <v>8</v>
      </c>
      <c r="I1464" s="6">
        <f t="shared" si="135"/>
        <v>4144</v>
      </c>
      <c r="J1464" s="6">
        <f t="shared" si="136"/>
        <v>5010</v>
      </c>
      <c r="K1464" s="6">
        <v>5936</v>
      </c>
      <c r="L1464" s="6">
        <f t="shared" si="137"/>
        <v>926</v>
      </c>
      <c r="M1464">
        <f>SUMIFS(L$2:L1464,E$2:E1464,E1464,B$2:B1464,B1464,C$2:C1464,C1464)</f>
        <v>1384</v>
      </c>
    </row>
    <row r="1465" spans="1:13" x14ac:dyDescent="0.25">
      <c r="A1465" s="5">
        <v>37891</v>
      </c>
      <c r="B1465" s="6">
        <f t="shared" si="132"/>
        <v>2003</v>
      </c>
      <c r="C1465" s="6">
        <f t="shared" si="133"/>
        <v>9</v>
      </c>
      <c r="D1465" s="6" t="str">
        <f t="shared" si="134"/>
        <v>sobota</v>
      </c>
      <c r="E1465" s="6" t="s">
        <v>11</v>
      </c>
      <c r="F1465" s="6">
        <v>901</v>
      </c>
      <c r="G1465" s="6">
        <v>518</v>
      </c>
      <c r="H1465" s="6">
        <v>8</v>
      </c>
      <c r="I1465" s="6">
        <f t="shared" si="135"/>
        <v>4144</v>
      </c>
      <c r="J1465" s="6">
        <f t="shared" si="136"/>
        <v>5045</v>
      </c>
      <c r="K1465" s="6">
        <v>4076</v>
      </c>
      <c r="L1465" s="6">
        <f t="shared" si="137"/>
        <v>-969</v>
      </c>
      <c r="M1465">
        <f>SUMIFS(L$2:L1465,E$2:E1465,E1465,B$2:B1465,B1465,C$2:C1465,C1465)</f>
        <v>26846</v>
      </c>
    </row>
    <row r="1466" spans="1:13" x14ac:dyDescent="0.25">
      <c r="A1466" s="5">
        <v>37892</v>
      </c>
      <c r="B1466" s="6">
        <f t="shared" si="132"/>
        <v>2003</v>
      </c>
      <c r="C1466" s="6">
        <f t="shared" si="133"/>
        <v>9</v>
      </c>
      <c r="D1466" s="6" t="str">
        <f t="shared" si="134"/>
        <v>neděle</v>
      </c>
      <c r="E1466" s="6" t="s">
        <v>7</v>
      </c>
      <c r="F1466" s="6">
        <v>866</v>
      </c>
      <c r="G1466" s="6">
        <v>427</v>
      </c>
      <c r="H1466" s="6">
        <v>1</v>
      </c>
      <c r="I1466" s="6">
        <f t="shared" si="135"/>
        <v>427</v>
      </c>
      <c r="J1466" s="6">
        <f t="shared" si="136"/>
        <v>1293</v>
      </c>
      <c r="K1466" s="6">
        <v>1268</v>
      </c>
      <c r="L1466" s="6">
        <f t="shared" si="137"/>
        <v>-25</v>
      </c>
      <c r="M1466">
        <f>SUMIFS(L$2:L1466,E$2:E1466,E1466,B$2:B1466,B1466,C$2:C1466,C1466)</f>
        <v>1359</v>
      </c>
    </row>
    <row r="1467" spans="1:13" x14ac:dyDescent="0.25">
      <c r="A1467" s="5">
        <v>37892</v>
      </c>
      <c r="B1467" s="6">
        <f t="shared" si="132"/>
        <v>2003</v>
      </c>
      <c r="C1467" s="6">
        <f t="shared" si="133"/>
        <v>9</v>
      </c>
      <c r="D1467" s="6" t="str">
        <f t="shared" si="134"/>
        <v>neděle</v>
      </c>
      <c r="E1467" s="6" t="s">
        <v>11</v>
      </c>
      <c r="F1467" s="6">
        <v>901</v>
      </c>
      <c r="G1467" s="6">
        <v>427</v>
      </c>
      <c r="H1467" s="6">
        <v>7</v>
      </c>
      <c r="I1467" s="6">
        <f t="shared" si="135"/>
        <v>2989</v>
      </c>
      <c r="J1467" s="6">
        <f t="shared" si="136"/>
        <v>3890</v>
      </c>
      <c r="K1467" s="6">
        <v>4592</v>
      </c>
      <c r="L1467" s="6">
        <f t="shared" si="137"/>
        <v>702</v>
      </c>
      <c r="M1467">
        <f>SUMIFS(L$2:L1467,E$2:E1467,E1467,B$2:B1467,B1467,C$2:C1467,C1467)</f>
        <v>27548</v>
      </c>
    </row>
    <row r="1468" spans="1:13" x14ac:dyDescent="0.25">
      <c r="A1468" s="5">
        <v>37893</v>
      </c>
      <c r="B1468" s="6">
        <f t="shared" si="132"/>
        <v>2003</v>
      </c>
      <c r="C1468" s="6">
        <f t="shared" si="133"/>
        <v>9</v>
      </c>
      <c r="D1468" s="6" t="str">
        <f t="shared" si="134"/>
        <v>pondělí</v>
      </c>
      <c r="E1468" s="6" t="s">
        <v>12</v>
      </c>
      <c r="F1468" s="6">
        <v>766</v>
      </c>
      <c r="G1468" s="6">
        <v>438</v>
      </c>
      <c r="H1468" s="6">
        <v>9</v>
      </c>
      <c r="I1468" s="6">
        <f t="shared" si="135"/>
        <v>3942</v>
      </c>
      <c r="J1468" s="6">
        <f t="shared" si="136"/>
        <v>4708</v>
      </c>
      <c r="K1468" s="6">
        <v>18024</v>
      </c>
      <c r="L1468" s="6">
        <f t="shared" si="137"/>
        <v>13316</v>
      </c>
      <c r="M1468">
        <f>SUMIFS(L$2:L1468,E$2:E1468,E1468,B$2:B1468,B1468,C$2:C1468,C1468)</f>
        <v>12881</v>
      </c>
    </row>
    <row r="1469" spans="1:13" x14ac:dyDescent="0.25">
      <c r="A1469" s="5">
        <v>37894</v>
      </c>
      <c r="B1469" s="6">
        <f t="shared" si="132"/>
        <v>2003</v>
      </c>
      <c r="C1469" s="6">
        <f t="shared" si="133"/>
        <v>9</v>
      </c>
      <c r="D1469" s="6" t="str">
        <f t="shared" si="134"/>
        <v>úterý</v>
      </c>
      <c r="E1469" s="6" t="s">
        <v>11</v>
      </c>
      <c r="F1469" s="6">
        <v>901</v>
      </c>
      <c r="G1469" s="6">
        <v>590</v>
      </c>
      <c r="H1469" s="6">
        <v>2</v>
      </c>
      <c r="I1469" s="6">
        <f t="shared" si="135"/>
        <v>1180</v>
      </c>
      <c r="J1469" s="6">
        <f t="shared" si="136"/>
        <v>2081</v>
      </c>
      <c r="K1469" s="6">
        <v>2342</v>
      </c>
      <c r="L1469" s="6">
        <f t="shared" si="137"/>
        <v>261</v>
      </c>
      <c r="M1469">
        <f>SUMIFS(L$2:L1469,E$2:E1469,E1469,B$2:B1469,B1469,C$2:C1469,C1469)</f>
        <v>27809</v>
      </c>
    </row>
    <row r="1470" spans="1:13" x14ac:dyDescent="0.25">
      <c r="A1470" s="5">
        <v>37894</v>
      </c>
      <c r="B1470" s="6">
        <f t="shared" si="132"/>
        <v>2003</v>
      </c>
      <c r="C1470" s="6">
        <f t="shared" si="133"/>
        <v>9</v>
      </c>
      <c r="D1470" s="6" t="str">
        <f t="shared" si="134"/>
        <v>úterý</v>
      </c>
      <c r="E1470" s="6" t="s">
        <v>13</v>
      </c>
      <c r="F1470" s="6">
        <v>737</v>
      </c>
      <c r="G1470" s="6">
        <v>590</v>
      </c>
      <c r="H1470" s="6">
        <v>2</v>
      </c>
      <c r="I1470" s="6">
        <f t="shared" si="135"/>
        <v>1180</v>
      </c>
      <c r="J1470" s="6">
        <f t="shared" si="136"/>
        <v>1917</v>
      </c>
      <c r="K1470" s="6">
        <v>2291</v>
      </c>
      <c r="L1470" s="6">
        <f t="shared" si="137"/>
        <v>374</v>
      </c>
      <c r="M1470">
        <f>SUMIFS(L$2:L1470,E$2:E1470,E1470,B$2:B1470,B1470,C$2:C1470,C1470)</f>
        <v>791</v>
      </c>
    </row>
    <row r="1471" spans="1:13" x14ac:dyDescent="0.25">
      <c r="A1471" s="5">
        <v>37896</v>
      </c>
      <c r="B1471" s="6">
        <f t="shared" si="132"/>
        <v>2003</v>
      </c>
      <c r="C1471" s="6">
        <f t="shared" si="133"/>
        <v>10</v>
      </c>
      <c r="D1471" s="6" t="str">
        <f t="shared" si="134"/>
        <v>čtvrtek</v>
      </c>
      <c r="E1471" s="6" t="s">
        <v>8</v>
      </c>
      <c r="F1471" s="6">
        <v>702</v>
      </c>
      <c r="G1471" s="6">
        <v>427</v>
      </c>
      <c r="H1471" s="6">
        <v>8</v>
      </c>
      <c r="I1471" s="6">
        <f t="shared" si="135"/>
        <v>3416</v>
      </c>
      <c r="J1471" s="6">
        <f t="shared" si="136"/>
        <v>4118</v>
      </c>
      <c r="K1471" s="6">
        <v>3490</v>
      </c>
      <c r="L1471" s="6">
        <f t="shared" si="137"/>
        <v>-628</v>
      </c>
      <c r="M1471">
        <f>SUMIFS(L$2:L1471,E$2:E1471,E1471,B$2:B1471,B1471,C$2:C1471,C1471)</f>
        <v>-628</v>
      </c>
    </row>
    <row r="1472" spans="1:13" x14ac:dyDescent="0.25">
      <c r="A1472" s="5">
        <v>37897</v>
      </c>
      <c r="B1472" s="6">
        <f t="shared" si="132"/>
        <v>2003</v>
      </c>
      <c r="C1472" s="6">
        <f t="shared" si="133"/>
        <v>10</v>
      </c>
      <c r="D1472" s="6" t="str">
        <f t="shared" si="134"/>
        <v>pátek</v>
      </c>
      <c r="E1472" s="6" t="s">
        <v>12</v>
      </c>
      <c r="F1472" s="6">
        <v>766</v>
      </c>
      <c r="G1472" s="6">
        <v>438</v>
      </c>
      <c r="H1472" s="6">
        <v>5</v>
      </c>
      <c r="I1472" s="6">
        <f t="shared" si="135"/>
        <v>2190</v>
      </c>
      <c r="J1472" s="6">
        <f t="shared" si="136"/>
        <v>2956</v>
      </c>
      <c r="K1472" s="6">
        <v>2939</v>
      </c>
      <c r="L1472" s="6">
        <f t="shared" si="137"/>
        <v>-17</v>
      </c>
      <c r="M1472">
        <f>SUMIFS(L$2:L1472,E$2:E1472,E1472,B$2:B1472,B1472,C$2:C1472,C1472)</f>
        <v>-17</v>
      </c>
    </row>
    <row r="1473" spans="1:13" x14ac:dyDescent="0.25">
      <c r="A1473" s="5">
        <v>37897</v>
      </c>
      <c r="B1473" s="6">
        <f t="shared" si="132"/>
        <v>2003</v>
      </c>
      <c r="C1473" s="6">
        <f t="shared" si="133"/>
        <v>10</v>
      </c>
      <c r="D1473" s="6" t="str">
        <f t="shared" si="134"/>
        <v>pátek</v>
      </c>
      <c r="E1473" s="6" t="s">
        <v>7</v>
      </c>
      <c r="F1473" s="6">
        <v>866</v>
      </c>
      <c r="G1473" s="6">
        <v>438</v>
      </c>
      <c r="H1473" s="6">
        <v>8</v>
      </c>
      <c r="I1473" s="6">
        <f t="shared" si="135"/>
        <v>3504</v>
      </c>
      <c r="J1473" s="6">
        <f t="shared" si="136"/>
        <v>4370</v>
      </c>
      <c r="K1473" s="6">
        <v>3644</v>
      </c>
      <c r="L1473" s="6">
        <f t="shared" si="137"/>
        <v>-726</v>
      </c>
      <c r="M1473">
        <f>SUMIFS(L$2:L1473,E$2:E1473,E1473,B$2:B1473,B1473,C$2:C1473,C1473)</f>
        <v>-726</v>
      </c>
    </row>
    <row r="1474" spans="1:13" x14ac:dyDescent="0.25">
      <c r="A1474" s="5">
        <v>37898</v>
      </c>
      <c r="B1474" s="6">
        <f t="shared" ref="B1474:B1537" si="138">YEAR(A1474)</f>
        <v>2003</v>
      </c>
      <c r="C1474" s="6">
        <f t="shared" ref="C1474:C1537" si="139">MONTH(A1474)</f>
        <v>10</v>
      </c>
      <c r="D1474" s="6" t="str">
        <f t="shared" ref="D1474:D1537" si="140">TEXT(A1474,"dddd")</f>
        <v>sobota</v>
      </c>
      <c r="E1474" s="6" t="s">
        <v>12</v>
      </c>
      <c r="F1474" s="6">
        <v>766</v>
      </c>
      <c r="G1474" s="6">
        <v>518</v>
      </c>
      <c r="H1474" s="6">
        <v>7</v>
      </c>
      <c r="I1474" s="6">
        <f t="shared" ref="I1474:I1537" si="141">G1474*H1474</f>
        <v>3626</v>
      </c>
      <c r="J1474" s="6">
        <f t="shared" ref="J1474:J1537" si="142">F1474+I1474</f>
        <v>4392</v>
      </c>
      <c r="K1474" s="6">
        <v>4268</v>
      </c>
      <c r="L1474" s="6">
        <f t="shared" ref="L1474:L1537" si="143">K1474-J1474</f>
        <v>-124</v>
      </c>
      <c r="M1474">
        <f>SUMIFS(L$2:L1474,E$2:E1474,E1474,B$2:B1474,B1474,C$2:C1474,C1474)</f>
        <v>-141</v>
      </c>
    </row>
    <row r="1475" spans="1:13" x14ac:dyDescent="0.25">
      <c r="A1475" s="5">
        <v>37899</v>
      </c>
      <c r="B1475" s="6">
        <f t="shared" si="138"/>
        <v>2003</v>
      </c>
      <c r="C1475" s="6">
        <f t="shared" si="139"/>
        <v>10</v>
      </c>
      <c r="D1475" s="6" t="str">
        <f t="shared" si="140"/>
        <v>neděle</v>
      </c>
      <c r="E1475" s="6" t="s">
        <v>7</v>
      </c>
      <c r="F1475" s="6">
        <v>866</v>
      </c>
      <c r="G1475" s="6">
        <v>427</v>
      </c>
      <c r="H1475" s="6">
        <v>4</v>
      </c>
      <c r="I1475" s="6">
        <f t="shared" si="141"/>
        <v>1708</v>
      </c>
      <c r="J1475" s="6">
        <f t="shared" si="142"/>
        <v>2574</v>
      </c>
      <c r="K1475" s="6">
        <v>2555</v>
      </c>
      <c r="L1475" s="6">
        <f t="shared" si="143"/>
        <v>-19</v>
      </c>
      <c r="M1475">
        <f>SUMIFS(L$2:L1475,E$2:E1475,E1475,B$2:B1475,B1475,C$2:C1475,C1475)</f>
        <v>-745</v>
      </c>
    </row>
    <row r="1476" spans="1:13" x14ac:dyDescent="0.25">
      <c r="A1476" s="5">
        <v>37899</v>
      </c>
      <c r="B1476" s="6">
        <f t="shared" si="138"/>
        <v>2003</v>
      </c>
      <c r="C1476" s="6">
        <f t="shared" si="139"/>
        <v>10</v>
      </c>
      <c r="D1476" s="6" t="str">
        <f t="shared" si="140"/>
        <v>neděle</v>
      </c>
      <c r="E1476" s="6" t="s">
        <v>8</v>
      </c>
      <c r="F1476" s="6">
        <v>702</v>
      </c>
      <c r="G1476" s="6">
        <v>427</v>
      </c>
      <c r="H1476" s="6">
        <v>2</v>
      </c>
      <c r="I1476" s="6">
        <f t="shared" si="141"/>
        <v>854</v>
      </c>
      <c r="J1476" s="6">
        <f t="shared" si="142"/>
        <v>1556</v>
      </c>
      <c r="K1476" s="6">
        <v>1718</v>
      </c>
      <c r="L1476" s="6">
        <f t="shared" si="143"/>
        <v>162</v>
      </c>
      <c r="M1476">
        <f>SUMIFS(L$2:L1476,E$2:E1476,E1476,B$2:B1476,B1476,C$2:C1476,C1476)</f>
        <v>-466</v>
      </c>
    </row>
    <row r="1477" spans="1:13" x14ac:dyDescent="0.25">
      <c r="A1477" s="5">
        <v>37900</v>
      </c>
      <c r="B1477" s="6">
        <f t="shared" si="138"/>
        <v>2003</v>
      </c>
      <c r="C1477" s="6">
        <f t="shared" si="139"/>
        <v>10</v>
      </c>
      <c r="D1477" s="6" t="str">
        <f t="shared" si="140"/>
        <v>pondělí</v>
      </c>
      <c r="E1477" s="6" t="s">
        <v>12</v>
      </c>
      <c r="F1477" s="6">
        <v>766</v>
      </c>
      <c r="G1477" s="6">
        <v>438</v>
      </c>
      <c r="H1477" s="6">
        <v>5</v>
      </c>
      <c r="I1477" s="6">
        <f t="shared" si="141"/>
        <v>2190</v>
      </c>
      <c r="J1477" s="6">
        <f t="shared" si="142"/>
        <v>2956</v>
      </c>
      <c r="K1477" s="6">
        <v>2474</v>
      </c>
      <c r="L1477" s="6">
        <f t="shared" si="143"/>
        <v>-482</v>
      </c>
      <c r="M1477">
        <f>SUMIFS(L$2:L1477,E$2:E1477,E1477,B$2:B1477,B1477,C$2:C1477,C1477)</f>
        <v>-623</v>
      </c>
    </row>
    <row r="1478" spans="1:13" x14ac:dyDescent="0.25">
      <c r="A1478" s="5">
        <v>37900</v>
      </c>
      <c r="B1478" s="6">
        <f t="shared" si="138"/>
        <v>2003</v>
      </c>
      <c r="C1478" s="6">
        <f t="shared" si="139"/>
        <v>10</v>
      </c>
      <c r="D1478" s="6" t="str">
        <f t="shared" si="140"/>
        <v>pondělí</v>
      </c>
      <c r="E1478" s="6" t="s">
        <v>11</v>
      </c>
      <c r="F1478" s="6">
        <v>901</v>
      </c>
      <c r="G1478" s="6">
        <v>438</v>
      </c>
      <c r="H1478" s="6">
        <v>10</v>
      </c>
      <c r="I1478" s="6">
        <f t="shared" si="141"/>
        <v>4380</v>
      </c>
      <c r="J1478" s="6">
        <f t="shared" si="142"/>
        <v>5281</v>
      </c>
      <c r="K1478" s="6">
        <v>4262</v>
      </c>
      <c r="L1478" s="6">
        <f t="shared" si="143"/>
        <v>-1019</v>
      </c>
      <c r="M1478">
        <f>SUMIFS(L$2:L1478,E$2:E1478,E1478,B$2:B1478,B1478,C$2:C1478,C1478)</f>
        <v>-1019</v>
      </c>
    </row>
    <row r="1479" spans="1:13" x14ac:dyDescent="0.25">
      <c r="A1479" s="5">
        <v>37902</v>
      </c>
      <c r="B1479" s="6">
        <f t="shared" si="138"/>
        <v>2003</v>
      </c>
      <c r="C1479" s="6">
        <f t="shared" si="139"/>
        <v>10</v>
      </c>
      <c r="D1479" s="6" t="str">
        <f t="shared" si="140"/>
        <v>středa</v>
      </c>
      <c r="E1479" s="6" t="s">
        <v>8</v>
      </c>
      <c r="F1479" s="6">
        <v>702</v>
      </c>
      <c r="G1479" s="6">
        <v>590</v>
      </c>
      <c r="H1479" s="6">
        <v>2</v>
      </c>
      <c r="I1479" s="6">
        <f t="shared" si="141"/>
        <v>1180</v>
      </c>
      <c r="J1479" s="6">
        <f t="shared" si="142"/>
        <v>1882</v>
      </c>
      <c r="K1479" s="6">
        <v>1860</v>
      </c>
      <c r="L1479" s="6">
        <f t="shared" si="143"/>
        <v>-22</v>
      </c>
      <c r="M1479">
        <f>SUMIFS(L$2:L1479,E$2:E1479,E1479,B$2:B1479,B1479,C$2:C1479,C1479)</f>
        <v>-488</v>
      </c>
    </row>
    <row r="1480" spans="1:13" x14ac:dyDescent="0.25">
      <c r="A1480" s="5">
        <v>37902</v>
      </c>
      <c r="B1480" s="6">
        <f t="shared" si="138"/>
        <v>2003</v>
      </c>
      <c r="C1480" s="6">
        <f t="shared" si="139"/>
        <v>10</v>
      </c>
      <c r="D1480" s="6" t="str">
        <f t="shared" si="140"/>
        <v>středa</v>
      </c>
      <c r="E1480" s="6" t="s">
        <v>11</v>
      </c>
      <c r="F1480" s="6">
        <v>901</v>
      </c>
      <c r="G1480" s="6">
        <v>590</v>
      </c>
      <c r="H1480" s="6">
        <v>1</v>
      </c>
      <c r="I1480" s="6">
        <f t="shared" si="141"/>
        <v>590</v>
      </c>
      <c r="J1480" s="6">
        <f t="shared" si="142"/>
        <v>1491</v>
      </c>
      <c r="K1480" s="6">
        <v>2264</v>
      </c>
      <c r="L1480" s="6">
        <f t="shared" si="143"/>
        <v>773</v>
      </c>
      <c r="M1480">
        <f>SUMIFS(L$2:L1480,E$2:E1480,E1480,B$2:B1480,B1480,C$2:C1480,C1480)</f>
        <v>-246</v>
      </c>
    </row>
    <row r="1481" spans="1:13" x14ac:dyDescent="0.25">
      <c r="A1481" s="5">
        <v>37903</v>
      </c>
      <c r="B1481" s="6">
        <f t="shared" si="138"/>
        <v>2003</v>
      </c>
      <c r="C1481" s="6">
        <f t="shared" si="139"/>
        <v>10</v>
      </c>
      <c r="D1481" s="6" t="str">
        <f t="shared" si="140"/>
        <v>čtvrtek</v>
      </c>
      <c r="E1481" s="6" t="s">
        <v>7</v>
      </c>
      <c r="F1481" s="6">
        <v>866</v>
      </c>
      <c r="G1481" s="6">
        <v>427</v>
      </c>
      <c r="H1481" s="6">
        <v>2</v>
      </c>
      <c r="I1481" s="6">
        <f t="shared" si="141"/>
        <v>854</v>
      </c>
      <c r="J1481" s="6">
        <f t="shared" si="142"/>
        <v>1720</v>
      </c>
      <c r="K1481" s="6">
        <v>1639</v>
      </c>
      <c r="L1481" s="6">
        <f t="shared" si="143"/>
        <v>-81</v>
      </c>
      <c r="M1481">
        <f>SUMIFS(L$2:L1481,E$2:E1481,E1481,B$2:B1481,B1481,C$2:C1481,C1481)</f>
        <v>-826</v>
      </c>
    </row>
    <row r="1482" spans="1:13" x14ac:dyDescent="0.25">
      <c r="A1482" s="5">
        <v>37904</v>
      </c>
      <c r="B1482" s="6">
        <f t="shared" si="138"/>
        <v>2003</v>
      </c>
      <c r="C1482" s="6">
        <f t="shared" si="139"/>
        <v>10</v>
      </c>
      <c r="D1482" s="6" t="str">
        <f t="shared" si="140"/>
        <v>pátek</v>
      </c>
      <c r="E1482" s="6" t="s">
        <v>12</v>
      </c>
      <c r="F1482" s="6">
        <v>766</v>
      </c>
      <c r="G1482" s="6">
        <v>438</v>
      </c>
      <c r="H1482" s="6">
        <v>4</v>
      </c>
      <c r="I1482" s="6">
        <f t="shared" si="141"/>
        <v>1752</v>
      </c>
      <c r="J1482" s="6">
        <f t="shared" si="142"/>
        <v>2518</v>
      </c>
      <c r="K1482" s="6">
        <v>2207</v>
      </c>
      <c r="L1482" s="6">
        <f t="shared" si="143"/>
        <v>-311</v>
      </c>
      <c r="M1482">
        <f>SUMIFS(L$2:L1482,E$2:E1482,E1482,B$2:B1482,B1482,C$2:C1482,C1482)</f>
        <v>-934</v>
      </c>
    </row>
    <row r="1483" spans="1:13" x14ac:dyDescent="0.25">
      <c r="A1483" s="5">
        <v>37905</v>
      </c>
      <c r="B1483" s="6">
        <f t="shared" si="138"/>
        <v>2003</v>
      </c>
      <c r="C1483" s="6">
        <f t="shared" si="139"/>
        <v>10</v>
      </c>
      <c r="D1483" s="6" t="str">
        <f t="shared" si="140"/>
        <v>sobota</v>
      </c>
      <c r="E1483" s="6" t="s">
        <v>11</v>
      </c>
      <c r="F1483" s="6">
        <v>901</v>
      </c>
      <c r="G1483" s="6">
        <v>518</v>
      </c>
      <c r="H1483" s="6">
        <v>10</v>
      </c>
      <c r="I1483" s="6">
        <f t="shared" si="141"/>
        <v>5180</v>
      </c>
      <c r="J1483" s="6">
        <f t="shared" si="142"/>
        <v>6081</v>
      </c>
      <c r="K1483" s="6">
        <v>6246</v>
      </c>
      <c r="L1483" s="6">
        <f t="shared" si="143"/>
        <v>165</v>
      </c>
      <c r="M1483">
        <f>SUMIFS(L$2:L1483,E$2:E1483,E1483,B$2:B1483,B1483,C$2:C1483,C1483)</f>
        <v>-81</v>
      </c>
    </row>
    <row r="1484" spans="1:13" x14ac:dyDescent="0.25">
      <c r="A1484" s="5">
        <v>37906</v>
      </c>
      <c r="B1484" s="6">
        <f t="shared" si="138"/>
        <v>2003</v>
      </c>
      <c r="C1484" s="6">
        <f t="shared" si="139"/>
        <v>10</v>
      </c>
      <c r="D1484" s="6" t="str">
        <f t="shared" si="140"/>
        <v>neděle</v>
      </c>
      <c r="E1484" s="6" t="s">
        <v>8</v>
      </c>
      <c r="F1484" s="6">
        <v>702</v>
      </c>
      <c r="G1484" s="6">
        <v>427</v>
      </c>
      <c r="H1484" s="6">
        <v>4</v>
      </c>
      <c r="I1484" s="6">
        <f t="shared" si="141"/>
        <v>1708</v>
      </c>
      <c r="J1484" s="6">
        <f t="shared" si="142"/>
        <v>2410</v>
      </c>
      <c r="K1484" s="6">
        <v>2371</v>
      </c>
      <c r="L1484" s="6">
        <f t="shared" si="143"/>
        <v>-39</v>
      </c>
      <c r="M1484">
        <f>SUMIFS(L$2:L1484,E$2:E1484,E1484,B$2:B1484,B1484,C$2:C1484,C1484)</f>
        <v>-527</v>
      </c>
    </row>
    <row r="1485" spans="1:13" x14ac:dyDescent="0.25">
      <c r="A1485" s="5">
        <v>37908</v>
      </c>
      <c r="B1485" s="6">
        <f t="shared" si="138"/>
        <v>2003</v>
      </c>
      <c r="C1485" s="6">
        <f t="shared" si="139"/>
        <v>10</v>
      </c>
      <c r="D1485" s="6" t="str">
        <f t="shared" si="140"/>
        <v>úterý</v>
      </c>
      <c r="E1485" s="6" t="s">
        <v>11</v>
      </c>
      <c r="F1485" s="6">
        <v>901</v>
      </c>
      <c r="G1485" s="6">
        <v>590</v>
      </c>
      <c r="H1485" s="6">
        <v>4</v>
      </c>
      <c r="I1485" s="6">
        <f t="shared" si="141"/>
        <v>2360</v>
      </c>
      <c r="J1485" s="6">
        <f t="shared" si="142"/>
        <v>3261</v>
      </c>
      <c r="K1485" s="6">
        <v>3276</v>
      </c>
      <c r="L1485" s="6">
        <f t="shared" si="143"/>
        <v>15</v>
      </c>
      <c r="M1485">
        <f>SUMIFS(L$2:L1485,E$2:E1485,E1485,B$2:B1485,B1485,C$2:C1485,C1485)</f>
        <v>-66</v>
      </c>
    </row>
    <row r="1486" spans="1:13" x14ac:dyDescent="0.25">
      <c r="A1486" s="5">
        <v>37909</v>
      </c>
      <c r="B1486" s="6">
        <f t="shared" si="138"/>
        <v>2003</v>
      </c>
      <c r="C1486" s="6">
        <f t="shared" si="139"/>
        <v>10</v>
      </c>
      <c r="D1486" s="6" t="str">
        <f t="shared" si="140"/>
        <v>středa</v>
      </c>
      <c r="E1486" s="6" t="s">
        <v>8</v>
      </c>
      <c r="F1486" s="6">
        <v>702</v>
      </c>
      <c r="G1486" s="6">
        <v>590</v>
      </c>
      <c r="H1486" s="6">
        <v>2</v>
      </c>
      <c r="I1486" s="6">
        <f t="shared" si="141"/>
        <v>1180</v>
      </c>
      <c r="J1486" s="6">
        <f t="shared" si="142"/>
        <v>1882</v>
      </c>
      <c r="K1486" s="6">
        <v>2157</v>
      </c>
      <c r="L1486" s="6">
        <f t="shared" si="143"/>
        <v>275</v>
      </c>
      <c r="M1486">
        <f>SUMIFS(L$2:L1486,E$2:E1486,E1486,B$2:B1486,B1486,C$2:C1486,C1486)</f>
        <v>-252</v>
      </c>
    </row>
    <row r="1487" spans="1:13" x14ac:dyDescent="0.25">
      <c r="A1487" s="5">
        <v>37909</v>
      </c>
      <c r="B1487" s="6">
        <f t="shared" si="138"/>
        <v>2003</v>
      </c>
      <c r="C1487" s="6">
        <f t="shared" si="139"/>
        <v>10</v>
      </c>
      <c r="D1487" s="6" t="str">
        <f t="shared" si="140"/>
        <v>středa</v>
      </c>
      <c r="E1487" s="6" t="s">
        <v>11</v>
      </c>
      <c r="F1487" s="6">
        <v>901</v>
      </c>
      <c r="G1487" s="6">
        <v>590</v>
      </c>
      <c r="H1487" s="6">
        <v>7</v>
      </c>
      <c r="I1487" s="6">
        <f t="shared" si="141"/>
        <v>4130</v>
      </c>
      <c r="J1487" s="6">
        <f t="shared" si="142"/>
        <v>5031</v>
      </c>
      <c r="K1487" s="6">
        <v>14552</v>
      </c>
      <c r="L1487" s="6">
        <f t="shared" si="143"/>
        <v>9521</v>
      </c>
      <c r="M1487">
        <f>SUMIFS(L$2:L1487,E$2:E1487,E1487,B$2:B1487,B1487,C$2:C1487,C1487)</f>
        <v>9455</v>
      </c>
    </row>
    <row r="1488" spans="1:13" x14ac:dyDescent="0.25">
      <c r="A1488" s="5">
        <v>37911</v>
      </c>
      <c r="B1488" s="6">
        <f t="shared" si="138"/>
        <v>2003</v>
      </c>
      <c r="C1488" s="6">
        <f t="shared" si="139"/>
        <v>10</v>
      </c>
      <c r="D1488" s="6" t="str">
        <f t="shared" si="140"/>
        <v>pátek</v>
      </c>
      <c r="E1488" s="6" t="s">
        <v>11</v>
      </c>
      <c r="F1488" s="6">
        <v>901</v>
      </c>
      <c r="G1488" s="6">
        <v>438</v>
      </c>
      <c r="H1488" s="6">
        <v>1</v>
      </c>
      <c r="I1488" s="6">
        <f t="shared" si="141"/>
        <v>438</v>
      </c>
      <c r="J1488" s="6">
        <f t="shared" si="142"/>
        <v>1339</v>
      </c>
      <c r="K1488" s="6">
        <v>1455</v>
      </c>
      <c r="L1488" s="6">
        <f t="shared" si="143"/>
        <v>116</v>
      </c>
      <c r="M1488">
        <f>SUMIFS(L$2:L1488,E$2:E1488,E1488,B$2:B1488,B1488,C$2:C1488,C1488)</f>
        <v>9571</v>
      </c>
    </row>
    <row r="1489" spans="1:13" x14ac:dyDescent="0.25">
      <c r="A1489" s="5">
        <v>37912</v>
      </c>
      <c r="B1489" s="6">
        <f t="shared" si="138"/>
        <v>2003</v>
      </c>
      <c r="C1489" s="6">
        <f t="shared" si="139"/>
        <v>10</v>
      </c>
      <c r="D1489" s="6" t="str">
        <f t="shared" si="140"/>
        <v>sobota</v>
      </c>
      <c r="E1489" s="6" t="s">
        <v>11</v>
      </c>
      <c r="F1489" s="6">
        <v>901</v>
      </c>
      <c r="G1489" s="6">
        <v>518</v>
      </c>
      <c r="H1489" s="6">
        <v>3</v>
      </c>
      <c r="I1489" s="6">
        <f t="shared" si="141"/>
        <v>1554</v>
      </c>
      <c r="J1489" s="6">
        <f t="shared" si="142"/>
        <v>2455</v>
      </c>
      <c r="K1489" s="6">
        <v>2362</v>
      </c>
      <c r="L1489" s="6">
        <f t="shared" si="143"/>
        <v>-93</v>
      </c>
      <c r="M1489">
        <f>SUMIFS(L$2:L1489,E$2:E1489,E1489,B$2:B1489,B1489,C$2:C1489,C1489)</f>
        <v>9478</v>
      </c>
    </row>
    <row r="1490" spans="1:13" x14ac:dyDescent="0.25">
      <c r="A1490" s="5">
        <v>37913</v>
      </c>
      <c r="B1490" s="6">
        <f t="shared" si="138"/>
        <v>2003</v>
      </c>
      <c r="C1490" s="6">
        <f t="shared" si="139"/>
        <v>10</v>
      </c>
      <c r="D1490" s="6" t="str">
        <f t="shared" si="140"/>
        <v>neděle</v>
      </c>
      <c r="E1490" s="6" t="s">
        <v>7</v>
      </c>
      <c r="F1490" s="6">
        <v>866</v>
      </c>
      <c r="G1490" s="6">
        <v>427</v>
      </c>
      <c r="H1490" s="6">
        <v>8</v>
      </c>
      <c r="I1490" s="6">
        <f t="shared" si="141"/>
        <v>3416</v>
      </c>
      <c r="J1490" s="6">
        <f t="shared" si="142"/>
        <v>4282</v>
      </c>
      <c r="K1490" s="6">
        <v>4705</v>
      </c>
      <c r="L1490" s="6">
        <f t="shared" si="143"/>
        <v>423</v>
      </c>
      <c r="M1490">
        <f>SUMIFS(L$2:L1490,E$2:E1490,E1490,B$2:B1490,B1490,C$2:C1490,C1490)</f>
        <v>-403</v>
      </c>
    </row>
    <row r="1491" spans="1:13" x14ac:dyDescent="0.25">
      <c r="A1491" s="5">
        <v>37915</v>
      </c>
      <c r="B1491" s="6">
        <f t="shared" si="138"/>
        <v>2003</v>
      </c>
      <c r="C1491" s="6">
        <f t="shared" si="139"/>
        <v>10</v>
      </c>
      <c r="D1491" s="6" t="str">
        <f t="shared" si="140"/>
        <v>úterý</v>
      </c>
      <c r="E1491" s="6" t="s">
        <v>8</v>
      </c>
      <c r="F1491" s="6">
        <v>702</v>
      </c>
      <c r="G1491" s="6">
        <v>590</v>
      </c>
      <c r="H1491" s="6">
        <v>10</v>
      </c>
      <c r="I1491" s="6">
        <f t="shared" si="141"/>
        <v>5900</v>
      </c>
      <c r="J1491" s="6">
        <f t="shared" si="142"/>
        <v>6602</v>
      </c>
      <c r="K1491" s="6">
        <v>23727</v>
      </c>
      <c r="L1491" s="6">
        <f t="shared" si="143"/>
        <v>17125</v>
      </c>
      <c r="M1491">
        <f>SUMIFS(L$2:L1491,E$2:E1491,E1491,B$2:B1491,B1491,C$2:C1491,C1491)</f>
        <v>16873</v>
      </c>
    </row>
    <row r="1492" spans="1:13" x14ac:dyDescent="0.25">
      <c r="A1492" s="5">
        <v>37915</v>
      </c>
      <c r="B1492" s="6">
        <f t="shared" si="138"/>
        <v>2003</v>
      </c>
      <c r="C1492" s="6">
        <f t="shared" si="139"/>
        <v>10</v>
      </c>
      <c r="D1492" s="6" t="str">
        <f t="shared" si="140"/>
        <v>úterý</v>
      </c>
      <c r="E1492" s="6" t="s">
        <v>11</v>
      </c>
      <c r="F1492" s="6">
        <v>901</v>
      </c>
      <c r="G1492" s="6">
        <v>590</v>
      </c>
      <c r="H1492" s="6">
        <v>7</v>
      </c>
      <c r="I1492" s="6">
        <f t="shared" si="141"/>
        <v>4130</v>
      </c>
      <c r="J1492" s="6">
        <f t="shared" si="142"/>
        <v>5031</v>
      </c>
      <c r="K1492" s="6">
        <v>5809</v>
      </c>
      <c r="L1492" s="6">
        <f t="shared" si="143"/>
        <v>778</v>
      </c>
      <c r="M1492">
        <f>SUMIFS(L$2:L1492,E$2:E1492,E1492,B$2:B1492,B1492,C$2:C1492,C1492)</f>
        <v>10256</v>
      </c>
    </row>
    <row r="1493" spans="1:13" x14ac:dyDescent="0.25">
      <c r="A1493" s="5">
        <v>37916</v>
      </c>
      <c r="B1493" s="6">
        <f t="shared" si="138"/>
        <v>2003</v>
      </c>
      <c r="C1493" s="6">
        <f t="shared" si="139"/>
        <v>10</v>
      </c>
      <c r="D1493" s="6" t="str">
        <f t="shared" si="140"/>
        <v>středa</v>
      </c>
      <c r="E1493" s="6" t="s">
        <v>10</v>
      </c>
      <c r="F1493" s="6">
        <v>798</v>
      </c>
      <c r="G1493" s="6">
        <v>590</v>
      </c>
      <c r="H1493" s="6">
        <v>3</v>
      </c>
      <c r="I1493" s="6">
        <f t="shared" si="141"/>
        <v>1770</v>
      </c>
      <c r="J1493" s="6">
        <f t="shared" si="142"/>
        <v>2568</v>
      </c>
      <c r="K1493" s="6">
        <v>2181</v>
      </c>
      <c r="L1493" s="6">
        <f t="shared" si="143"/>
        <v>-387</v>
      </c>
      <c r="M1493">
        <f>SUMIFS(L$2:L1493,E$2:E1493,E1493,B$2:B1493,B1493,C$2:C1493,C1493)</f>
        <v>-387</v>
      </c>
    </row>
    <row r="1494" spans="1:13" x14ac:dyDescent="0.25">
      <c r="A1494" s="5">
        <v>37918</v>
      </c>
      <c r="B1494" s="6">
        <f t="shared" si="138"/>
        <v>2003</v>
      </c>
      <c r="C1494" s="6">
        <f t="shared" si="139"/>
        <v>10</v>
      </c>
      <c r="D1494" s="6" t="str">
        <f t="shared" si="140"/>
        <v>pátek</v>
      </c>
      <c r="E1494" s="6" t="s">
        <v>12</v>
      </c>
      <c r="F1494" s="6">
        <v>766</v>
      </c>
      <c r="G1494" s="6">
        <v>438</v>
      </c>
      <c r="H1494" s="6">
        <v>6</v>
      </c>
      <c r="I1494" s="6">
        <f t="shared" si="141"/>
        <v>2628</v>
      </c>
      <c r="J1494" s="6">
        <f t="shared" si="142"/>
        <v>3394</v>
      </c>
      <c r="K1494" s="6">
        <v>3185</v>
      </c>
      <c r="L1494" s="6">
        <f t="shared" si="143"/>
        <v>-209</v>
      </c>
      <c r="M1494">
        <f>SUMIFS(L$2:L1494,E$2:E1494,E1494,B$2:B1494,B1494,C$2:C1494,C1494)</f>
        <v>-1143</v>
      </c>
    </row>
    <row r="1495" spans="1:13" x14ac:dyDescent="0.25">
      <c r="A1495" s="5">
        <v>37918</v>
      </c>
      <c r="B1495" s="6">
        <f t="shared" si="138"/>
        <v>2003</v>
      </c>
      <c r="C1495" s="6">
        <f t="shared" si="139"/>
        <v>10</v>
      </c>
      <c r="D1495" s="6" t="str">
        <f t="shared" si="140"/>
        <v>pátek</v>
      </c>
      <c r="E1495" s="6" t="s">
        <v>7</v>
      </c>
      <c r="F1495" s="6">
        <v>866</v>
      </c>
      <c r="G1495" s="6">
        <v>438</v>
      </c>
      <c r="H1495" s="6">
        <v>9</v>
      </c>
      <c r="I1495" s="6">
        <f t="shared" si="141"/>
        <v>3942</v>
      </c>
      <c r="J1495" s="6">
        <f t="shared" si="142"/>
        <v>4808</v>
      </c>
      <c r="K1495" s="6">
        <v>4642</v>
      </c>
      <c r="L1495" s="6">
        <f t="shared" si="143"/>
        <v>-166</v>
      </c>
      <c r="M1495">
        <f>SUMIFS(L$2:L1495,E$2:E1495,E1495,B$2:B1495,B1495,C$2:C1495,C1495)</f>
        <v>-569</v>
      </c>
    </row>
    <row r="1496" spans="1:13" x14ac:dyDescent="0.25">
      <c r="A1496" s="5">
        <v>37918</v>
      </c>
      <c r="B1496" s="6">
        <f t="shared" si="138"/>
        <v>2003</v>
      </c>
      <c r="C1496" s="6">
        <f t="shared" si="139"/>
        <v>10</v>
      </c>
      <c r="D1496" s="6" t="str">
        <f t="shared" si="140"/>
        <v>pátek</v>
      </c>
      <c r="E1496" s="6" t="s">
        <v>11</v>
      </c>
      <c r="F1496" s="6">
        <v>901</v>
      </c>
      <c r="G1496" s="6">
        <v>438</v>
      </c>
      <c r="H1496" s="6">
        <v>4</v>
      </c>
      <c r="I1496" s="6">
        <f t="shared" si="141"/>
        <v>1752</v>
      </c>
      <c r="J1496" s="6">
        <f t="shared" si="142"/>
        <v>2653</v>
      </c>
      <c r="K1496" s="6">
        <v>2369</v>
      </c>
      <c r="L1496" s="6">
        <f t="shared" si="143"/>
        <v>-284</v>
      </c>
      <c r="M1496">
        <f>SUMIFS(L$2:L1496,E$2:E1496,E1496,B$2:B1496,B1496,C$2:C1496,C1496)</f>
        <v>9972</v>
      </c>
    </row>
    <row r="1497" spans="1:13" x14ac:dyDescent="0.25">
      <c r="A1497" s="5">
        <v>37919</v>
      </c>
      <c r="B1497" s="6">
        <f t="shared" si="138"/>
        <v>2003</v>
      </c>
      <c r="C1497" s="6">
        <f t="shared" si="139"/>
        <v>10</v>
      </c>
      <c r="D1497" s="6" t="str">
        <f t="shared" si="140"/>
        <v>sobota</v>
      </c>
      <c r="E1497" s="6" t="s">
        <v>11</v>
      </c>
      <c r="F1497" s="6">
        <v>901</v>
      </c>
      <c r="G1497" s="6">
        <v>518</v>
      </c>
      <c r="H1497" s="6">
        <v>6</v>
      </c>
      <c r="I1497" s="6">
        <f t="shared" si="141"/>
        <v>3108</v>
      </c>
      <c r="J1497" s="6">
        <f t="shared" si="142"/>
        <v>4009</v>
      </c>
      <c r="K1497" s="6">
        <v>4372</v>
      </c>
      <c r="L1497" s="6">
        <f t="shared" si="143"/>
        <v>363</v>
      </c>
      <c r="M1497">
        <f>SUMIFS(L$2:L1497,E$2:E1497,E1497,B$2:B1497,B1497,C$2:C1497,C1497)</f>
        <v>10335</v>
      </c>
    </row>
    <row r="1498" spans="1:13" x14ac:dyDescent="0.25">
      <c r="A1498" s="5">
        <v>37920</v>
      </c>
      <c r="B1498" s="6">
        <f t="shared" si="138"/>
        <v>2003</v>
      </c>
      <c r="C1498" s="6">
        <f t="shared" si="139"/>
        <v>10</v>
      </c>
      <c r="D1498" s="6" t="str">
        <f t="shared" si="140"/>
        <v>neděle</v>
      </c>
      <c r="E1498" s="6" t="s">
        <v>7</v>
      </c>
      <c r="F1498" s="6">
        <v>866</v>
      </c>
      <c r="G1498" s="6">
        <v>427</v>
      </c>
      <c r="H1498" s="6">
        <v>7</v>
      </c>
      <c r="I1498" s="6">
        <f t="shared" si="141"/>
        <v>2989</v>
      </c>
      <c r="J1498" s="6">
        <f t="shared" si="142"/>
        <v>3855</v>
      </c>
      <c r="K1498" s="6">
        <v>4278</v>
      </c>
      <c r="L1498" s="6">
        <f t="shared" si="143"/>
        <v>423</v>
      </c>
      <c r="M1498">
        <f>SUMIFS(L$2:L1498,E$2:E1498,E1498,B$2:B1498,B1498,C$2:C1498,C1498)</f>
        <v>-146</v>
      </c>
    </row>
    <row r="1499" spans="1:13" x14ac:dyDescent="0.25">
      <c r="A1499" s="5">
        <v>37921</v>
      </c>
      <c r="B1499" s="6">
        <f t="shared" si="138"/>
        <v>2003</v>
      </c>
      <c r="C1499" s="6">
        <f t="shared" si="139"/>
        <v>10</v>
      </c>
      <c r="D1499" s="6" t="str">
        <f t="shared" si="140"/>
        <v>pondělí</v>
      </c>
      <c r="E1499" s="6" t="s">
        <v>10</v>
      </c>
      <c r="F1499" s="6">
        <v>798</v>
      </c>
      <c r="G1499" s="6">
        <v>438</v>
      </c>
      <c r="H1499" s="6">
        <v>3</v>
      </c>
      <c r="I1499" s="6">
        <f t="shared" si="141"/>
        <v>1314</v>
      </c>
      <c r="J1499" s="6">
        <f t="shared" si="142"/>
        <v>2112</v>
      </c>
      <c r="K1499" s="6">
        <v>7668</v>
      </c>
      <c r="L1499" s="6">
        <f t="shared" si="143"/>
        <v>5556</v>
      </c>
      <c r="M1499">
        <f>SUMIFS(L$2:L1499,E$2:E1499,E1499,B$2:B1499,B1499,C$2:C1499,C1499)</f>
        <v>5169</v>
      </c>
    </row>
    <row r="1500" spans="1:13" x14ac:dyDescent="0.25">
      <c r="A1500" s="5">
        <v>37921</v>
      </c>
      <c r="B1500" s="6">
        <f t="shared" si="138"/>
        <v>2003</v>
      </c>
      <c r="C1500" s="6">
        <f t="shared" si="139"/>
        <v>10</v>
      </c>
      <c r="D1500" s="6" t="str">
        <f t="shared" si="140"/>
        <v>pondělí</v>
      </c>
      <c r="E1500" s="6" t="s">
        <v>12</v>
      </c>
      <c r="F1500" s="6">
        <v>766</v>
      </c>
      <c r="G1500" s="6">
        <v>438</v>
      </c>
      <c r="H1500" s="6">
        <v>6</v>
      </c>
      <c r="I1500" s="6">
        <f t="shared" si="141"/>
        <v>2628</v>
      </c>
      <c r="J1500" s="6">
        <f t="shared" si="142"/>
        <v>3394</v>
      </c>
      <c r="K1500" s="6">
        <v>3831</v>
      </c>
      <c r="L1500" s="6">
        <f t="shared" si="143"/>
        <v>437</v>
      </c>
      <c r="M1500">
        <f>SUMIFS(L$2:L1500,E$2:E1500,E1500,B$2:B1500,B1500,C$2:C1500,C1500)</f>
        <v>-706</v>
      </c>
    </row>
    <row r="1501" spans="1:13" x14ac:dyDescent="0.25">
      <c r="A1501" s="5">
        <v>37922</v>
      </c>
      <c r="B1501" s="6">
        <f t="shared" si="138"/>
        <v>2003</v>
      </c>
      <c r="C1501" s="6">
        <f t="shared" si="139"/>
        <v>10</v>
      </c>
      <c r="D1501" s="6" t="str">
        <f t="shared" si="140"/>
        <v>úterý</v>
      </c>
      <c r="E1501" s="6" t="s">
        <v>8</v>
      </c>
      <c r="F1501" s="6">
        <v>702</v>
      </c>
      <c r="G1501" s="6">
        <v>590</v>
      </c>
      <c r="H1501" s="6">
        <v>7</v>
      </c>
      <c r="I1501" s="6">
        <f t="shared" si="141"/>
        <v>4130</v>
      </c>
      <c r="J1501" s="6">
        <f t="shared" si="142"/>
        <v>4832</v>
      </c>
      <c r="K1501" s="6">
        <v>5669</v>
      </c>
      <c r="L1501" s="6">
        <f t="shared" si="143"/>
        <v>837</v>
      </c>
      <c r="M1501">
        <f>SUMIFS(L$2:L1501,E$2:E1501,E1501,B$2:B1501,B1501,C$2:C1501,C1501)</f>
        <v>17710</v>
      </c>
    </row>
    <row r="1502" spans="1:13" x14ac:dyDescent="0.25">
      <c r="A1502" s="5">
        <v>37922</v>
      </c>
      <c r="B1502" s="6">
        <f t="shared" si="138"/>
        <v>2003</v>
      </c>
      <c r="C1502" s="6">
        <f t="shared" si="139"/>
        <v>10</v>
      </c>
      <c r="D1502" s="6" t="str">
        <f t="shared" si="140"/>
        <v>úterý</v>
      </c>
      <c r="E1502" s="6" t="s">
        <v>11</v>
      </c>
      <c r="F1502" s="6">
        <v>901</v>
      </c>
      <c r="G1502" s="6">
        <v>590</v>
      </c>
      <c r="H1502" s="6">
        <v>3</v>
      </c>
      <c r="I1502" s="6">
        <f t="shared" si="141"/>
        <v>1770</v>
      </c>
      <c r="J1502" s="6">
        <f t="shared" si="142"/>
        <v>2671</v>
      </c>
      <c r="K1502" s="6">
        <v>2632</v>
      </c>
      <c r="L1502" s="6">
        <f t="shared" si="143"/>
        <v>-39</v>
      </c>
      <c r="M1502">
        <f>SUMIFS(L$2:L1502,E$2:E1502,E1502,B$2:B1502,B1502,C$2:C1502,C1502)</f>
        <v>10296</v>
      </c>
    </row>
    <row r="1503" spans="1:13" x14ac:dyDescent="0.25">
      <c r="A1503" s="5">
        <v>37925</v>
      </c>
      <c r="B1503" s="6">
        <f t="shared" si="138"/>
        <v>2003</v>
      </c>
      <c r="C1503" s="6">
        <f t="shared" si="139"/>
        <v>10</v>
      </c>
      <c r="D1503" s="6" t="str">
        <f t="shared" si="140"/>
        <v>pátek</v>
      </c>
      <c r="E1503" s="6" t="s">
        <v>12</v>
      </c>
      <c r="F1503" s="6">
        <v>766</v>
      </c>
      <c r="G1503" s="6">
        <v>438</v>
      </c>
      <c r="H1503" s="6">
        <v>3</v>
      </c>
      <c r="I1503" s="6">
        <f t="shared" si="141"/>
        <v>1314</v>
      </c>
      <c r="J1503" s="6">
        <f t="shared" si="142"/>
        <v>2080</v>
      </c>
      <c r="K1503" s="6">
        <v>4199</v>
      </c>
      <c r="L1503" s="6">
        <f t="shared" si="143"/>
        <v>2119</v>
      </c>
      <c r="M1503">
        <f>SUMIFS(L$2:L1503,E$2:E1503,E1503,B$2:B1503,B1503,C$2:C1503,C1503)</f>
        <v>1413</v>
      </c>
    </row>
    <row r="1504" spans="1:13" x14ac:dyDescent="0.25">
      <c r="A1504" s="5">
        <v>37925</v>
      </c>
      <c r="B1504" s="6">
        <f t="shared" si="138"/>
        <v>2003</v>
      </c>
      <c r="C1504" s="6">
        <f t="shared" si="139"/>
        <v>10</v>
      </c>
      <c r="D1504" s="6" t="str">
        <f t="shared" si="140"/>
        <v>pátek</v>
      </c>
      <c r="E1504" s="6" t="s">
        <v>7</v>
      </c>
      <c r="F1504" s="6">
        <v>866</v>
      </c>
      <c r="G1504" s="6">
        <v>438</v>
      </c>
      <c r="H1504" s="6">
        <v>9</v>
      </c>
      <c r="I1504" s="6">
        <f t="shared" si="141"/>
        <v>3942</v>
      </c>
      <c r="J1504" s="6">
        <f t="shared" si="142"/>
        <v>4808</v>
      </c>
      <c r="K1504" s="6">
        <v>5503</v>
      </c>
      <c r="L1504" s="6">
        <f t="shared" si="143"/>
        <v>695</v>
      </c>
      <c r="M1504">
        <f>SUMIFS(L$2:L1504,E$2:E1504,E1504,B$2:B1504,B1504,C$2:C1504,C1504)</f>
        <v>549</v>
      </c>
    </row>
    <row r="1505" spans="1:13" x14ac:dyDescent="0.25">
      <c r="A1505" s="5">
        <v>37926</v>
      </c>
      <c r="B1505" s="6">
        <f t="shared" si="138"/>
        <v>2003</v>
      </c>
      <c r="C1505" s="6">
        <f t="shared" si="139"/>
        <v>11</v>
      </c>
      <c r="D1505" s="6" t="str">
        <f t="shared" si="140"/>
        <v>sobota</v>
      </c>
      <c r="E1505" s="6" t="s">
        <v>8</v>
      </c>
      <c r="F1505" s="6">
        <v>702</v>
      </c>
      <c r="G1505" s="6">
        <v>518</v>
      </c>
      <c r="H1505" s="6">
        <v>7</v>
      </c>
      <c r="I1505" s="6">
        <f t="shared" si="141"/>
        <v>3626</v>
      </c>
      <c r="J1505" s="6">
        <f t="shared" si="142"/>
        <v>4328</v>
      </c>
      <c r="K1505" s="6">
        <v>4816</v>
      </c>
      <c r="L1505" s="6">
        <f t="shared" si="143"/>
        <v>488</v>
      </c>
      <c r="M1505">
        <f>SUMIFS(L$2:L1505,E$2:E1505,E1505,B$2:B1505,B1505,C$2:C1505,C1505)</f>
        <v>488</v>
      </c>
    </row>
    <row r="1506" spans="1:13" x14ac:dyDescent="0.25">
      <c r="A1506" s="5">
        <v>37926</v>
      </c>
      <c r="B1506" s="6">
        <f t="shared" si="138"/>
        <v>2003</v>
      </c>
      <c r="C1506" s="6">
        <f t="shared" si="139"/>
        <v>11</v>
      </c>
      <c r="D1506" s="6" t="str">
        <f t="shared" si="140"/>
        <v>sobota</v>
      </c>
      <c r="E1506" s="6" t="s">
        <v>11</v>
      </c>
      <c r="F1506" s="6">
        <v>901</v>
      </c>
      <c r="G1506" s="6">
        <v>518</v>
      </c>
      <c r="H1506" s="6">
        <v>9</v>
      </c>
      <c r="I1506" s="6">
        <f t="shared" si="141"/>
        <v>4662</v>
      </c>
      <c r="J1506" s="6">
        <f t="shared" si="142"/>
        <v>5563</v>
      </c>
      <c r="K1506" s="6">
        <v>6349</v>
      </c>
      <c r="L1506" s="6">
        <f t="shared" si="143"/>
        <v>786</v>
      </c>
      <c r="M1506">
        <f>SUMIFS(L$2:L1506,E$2:E1506,E1506,B$2:B1506,B1506,C$2:C1506,C1506)</f>
        <v>786</v>
      </c>
    </row>
    <row r="1507" spans="1:13" x14ac:dyDescent="0.25">
      <c r="A1507" s="5">
        <v>37927</v>
      </c>
      <c r="B1507" s="6">
        <f t="shared" si="138"/>
        <v>2003</v>
      </c>
      <c r="C1507" s="6">
        <f t="shared" si="139"/>
        <v>11</v>
      </c>
      <c r="D1507" s="6" t="str">
        <f t="shared" si="140"/>
        <v>neděle</v>
      </c>
      <c r="E1507" s="6" t="s">
        <v>10</v>
      </c>
      <c r="F1507" s="6">
        <v>798</v>
      </c>
      <c r="G1507" s="6">
        <v>427</v>
      </c>
      <c r="H1507" s="6">
        <v>1</v>
      </c>
      <c r="I1507" s="6">
        <f t="shared" si="141"/>
        <v>427</v>
      </c>
      <c r="J1507" s="6">
        <f t="shared" si="142"/>
        <v>1225</v>
      </c>
      <c r="K1507" s="6">
        <v>1291</v>
      </c>
      <c r="L1507" s="6">
        <f t="shared" si="143"/>
        <v>66</v>
      </c>
      <c r="M1507">
        <f>SUMIFS(L$2:L1507,E$2:E1507,E1507,B$2:B1507,B1507,C$2:C1507,C1507)</f>
        <v>66</v>
      </c>
    </row>
    <row r="1508" spans="1:13" x14ac:dyDescent="0.25">
      <c r="A1508" s="5">
        <v>37928</v>
      </c>
      <c r="B1508" s="6">
        <f t="shared" si="138"/>
        <v>2003</v>
      </c>
      <c r="C1508" s="6">
        <f t="shared" si="139"/>
        <v>11</v>
      </c>
      <c r="D1508" s="6" t="str">
        <f t="shared" si="140"/>
        <v>pondělí</v>
      </c>
      <c r="E1508" s="6" t="s">
        <v>8</v>
      </c>
      <c r="F1508" s="6">
        <v>702</v>
      </c>
      <c r="G1508" s="6">
        <v>438</v>
      </c>
      <c r="H1508" s="6">
        <v>5</v>
      </c>
      <c r="I1508" s="6">
        <f t="shared" si="141"/>
        <v>2190</v>
      </c>
      <c r="J1508" s="6">
        <f t="shared" si="142"/>
        <v>2892</v>
      </c>
      <c r="K1508" s="6">
        <v>2338</v>
      </c>
      <c r="L1508" s="6">
        <f t="shared" si="143"/>
        <v>-554</v>
      </c>
      <c r="M1508">
        <f>SUMIFS(L$2:L1508,E$2:E1508,E1508,B$2:B1508,B1508,C$2:C1508,C1508)</f>
        <v>-66</v>
      </c>
    </row>
    <row r="1509" spans="1:13" x14ac:dyDescent="0.25">
      <c r="A1509" s="5">
        <v>37929</v>
      </c>
      <c r="B1509" s="6">
        <f t="shared" si="138"/>
        <v>2003</v>
      </c>
      <c r="C1509" s="6">
        <f t="shared" si="139"/>
        <v>11</v>
      </c>
      <c r="D1509" s="6" t="str">
        <f t="shared" si="140"/>
        <v>úterý</v>
      </c>
      <c r="E1509" s="6" t="s">
        <v>11</v>
      </c>
      <c r="F1509" s="6">
        <v>901</v>
      </c>
      <c r="G1509" s="6">
        <v>590</v>
      </c>
      <c r="H1509" s="6">
        <v>7</v>
      </c>
      <c r="I1509" s="6">
        <f t="shared" si="141"/>
        <v>4130</v>
      </c>
      <c r="J1509" s="6">
        <f t="shared" si="142"/>
        <v>5031</v>
      </c>
      <c r="K1509" s="6">
        <v>23874</v>
      </c>
      <c r="L1509" s="6">
        <f t="shared" si="143"/>
        <v>18843</v>
      </c>
      <c r="M1509">
        <f>SUMIFS(L$2:L1509,E$2:E1509,E1509,B$2:B1509,B1509,C$2:C1509,C1509)</f>
        <v>19629</v>
      </c>
    </row>
    <row r="1510" spans="1:13" x14ac:dyDescent="0.25">
      <c r="A1510" s="5">
        <v>37931</v>
      </c>
      <c r="B1510" s="6">
        <f t="shared" si="138"/>
        <v>2003</v>
      </c>
      <c r="C1510" s="6">
        <f t="shared" si="139"/>
        <v>11</v>
      </c>
      <c r="D1510" s="6" t="str">
        <f t="shared" si="140"/>
        <v>čtvrtek</v>
      </c>
      <c r="E1510" s="6" t="s">
        <v>11</v>
      </c>
      <c r="F1510" s="6">
        <v>901</v>
      </c>
      <c r="G1510" s="6">
        <v>427</v>
      </c>
      <c r="H1510" s="6">
        <v>4</v>
      </c>
      <c r="I1510" s="6">
        <f t="shared" si="141"/>
        <v>1708</v>
      </c>
      <c r="J1510" s="6">
        <f t="shared" si="142"/>
        <v>2609</v>
      </c>
      <c r="K1510" s="6">
        <v>3074</v>
      </c>
      <c r="L1510" s="6">
        <f t="shared" si="143"/>
        <v>465</v>
      </c>
      <c r="M1510">
        <f>SUMIFS(L$2:L1510,E$2:E1510,E1510,B$2:B1510,B1510,C$2:C1510,C1510)</f>
        <v>20094</v>
      </c>
    </row>
    <row r="1511" spans="1:13" x14ac:dyDescent="0.25">
      <c r="A1511" s="5">
        <v>37932</v>
      </c>
      <c r="B1511" s="6">
        <f t="shared" si="138"/>
        <v>2003</v>
      </c>
      <c r="C1511" s="6">
        <f t="shared" si="139"/>
        <v>11</v>
      </c>
      <c r="D1511" s="6" t="str">
        <f t="shared" si="140"/>
        <v>pátek</v>
      </c>
      <c r="E1511" s="6" t="s">
        <v>8</v>
      </c>
      <c r="F1511" s="6">
        <v>702</v>
      </c>
      <c r="G1511" s="6">
        <v>438</v>
      </c>
      <c r="H1511" s="6">
        <v>8</v>
      </c>
      <c r="I1511" s="6">
        <f t="shared" si="141"/>
        <v>3504</v>
      </c>
      <c r="J1511" s="6">
        <f t="shared" si="142"/>
        <v>4206</v>
      </c>
      <c r="K1511" s="6">
        <v>17176</v>
      </c>
      <c r="L1511" s="6">
        <f t="shared" si="143"/>
        <v>12970</v>
      </c>
      <c r="M1511">
        <f>SUMIFS(L$2:L1511,E$2:E1511,E1511,B$2:B1511,B1511,C$2:C1511,C1511)</f>
        <v>12904</v>
      </c>
    </row>
    <row r="1512" spans="1:13" x14ac:dyDescent="0.25">
      <c r="A1512" s="5">
        <v>37932</v>
      </c>
      <c r="B1512" s="6">
        <f t="shared" si="138"/>
        <v>2003</v>
      </c>
      <c r="C1512" s="6">
        <f t="shared" si="139"/>
        <v>11</v>
      </c>
      <c r="D1512" s="6" t="str">
        <f t="shared" si="140"/>
        <v>pátek</v>
      </c>
      <c r="E1512" s="6" t="s">
        <v>10</v>
      </c>
      <c r="F1512" s="6">
        <v>798</v>
      </c>
      <c r="G1512" s="6">
        <v>438</v>
      </c>
      <c r="H1512" s="6">
        <v>7</v>
      </c>
      <c r="I1512" s="6">
        <f t="shared" si="141"/>
        <v>3066</v>
      </c>
      <c r="J1512" s="6">
        <f t="shared" si="142"/>
        <v>3864</v>
      </c>
      <c r="K1512" s="6">
        <v>3374</v>
      </c>
      <c r="L1512" s="6">
        <f t="shared" si="143"/>
        <v>-490</v>
      </c>
      <c r="M1512">
        <f>SUMIFS(L$2:L1512,E$2:E1512,E1512,B$2:B1512,B1512,C$2:C1512,C1512)</f>
        <v>-424</v>
      </c>
    </row>
    <row r="1513" spans="1:13" x14ac:dyDescent="0.25">
      <c r="A1513" s="5">
        <v>37932</v>
      </c>
      <c r="B1513" s="6">
        <f t="shared" si="138"/>
        <v>2003</v>
      </c>
      <c r="C1513" s="6">
        <f t="shared" si="139"/>
        <v>11</v>
      </c>
      <c r="D1513" s="6" t="str">
        <f t="shared" si="140"/>
        <v>pátek</v>
      </c>
      <c r="E1513" s="6" t="s">
        <v>12</v>
      </c>
      <c r="F1513" s="6">
        <v>766</v>
      </c>
      <c r="G1513" s="6">
        <v>438</v>
      </c>
      <c r="H1513" s="6">
        <v>9</v>
      </c>
      <c r="I1513" s="6">
        <f t="shared" si="141"/>
        <v>3942</v>
      </c>
      <c r="J1513" s="6">
        <f t="shared" si="142"/>
        <v>4708</v>
      </c>
      <c r="K1513" s="6">
        <v>4999</v>
      </c>
      <c r="L1513" s="6">
        <f t="shared" si="143"/>
        <v>291</v>
      </c>
      <c r="M1513">
        <f>SUMIFS(L$2:L1513,E$2:E1513,E1513,B$2:B1513,B1513,C$2:C1513,C1513)</f>
        <v>291</v>
      </c>
    </row>
    <row r="1514" spans="1:13" x14ac:dyDescent="0.25">
      <c r="A1514" s="5">
        <v>37933</v>
      </c>
      <c r="B1514" s="6">
        <f t="shared" si="138"/>
        <v>2003</v>
      </c>
      <c r="C1514" s="6">
        <f t="shared" si="139"/>
        <v>11</v>
      </c>
      <c r="D1514" s="6" t="str">
        <f t="shared" si="140"/>
        <v>sobota</v>
      </c>
      <c r="E1514" s="6" t="s">
        <v>12</v>
      </c>
      <c r="F1514" s="6">
        <v>766</v>
      </c>
      <c r="G1514" s="6">
        <v>518</v>
      </c>
      <c r="H1514" s="6">
        <v>2</v>
      </c>
      <c r="I1514" s="6">
        <f t="shared" si="141"/>
        <v>1036</v>
      </c>
      <c r="J1514" s="6">
        <f t="shared" si="142"/>
        <v>1802</v>
      </c>
      <c r="K1514" s="6">
        <v>4894</v>
      </c>
      <c r="L1514" s="6">
        <f t="shared" si="143"/>
        <v>3092</v>
      </c>
      <c r="M1514">
        <f>SUMIFS(L$2:L1514,E$2:E1514,E1514,B$2:B1514,B1514,C$2:C1514,C1514)</f>
        <v>3383</v>
      </c>
    </row>
    <row r="1515" spans="1:13" x14ac:dyDescent="0.25">
      <c r="A1515" s="5">
        <v>37935</v>
      </c>
      <c r="B1515" s="6">
        <f t="shared" si="138"/>
        <v>2003</v>
      </c>
      <c r="C1515" s="6">
        <f t="shared" si="139"/>
        <v>11</v>
      </c>
      <c r="D1515" s="6" t="str">
        <f t="shared" si="140"/>
        <v>pondělí</v>
      </c>
      <c r="E1515" s="6" t="s">
        <v>10</v>
      </c>
      <c r="F1515" s="6">
        <v>798</v>
      </c>
      <c r="G1515" s="6">
        <v>438</v>
      </c>
      <c r="H1515" s="6">
        <v>8</v>
      </c>
      <c r="I1515" s="6">
        <f t="shared" si="141"/>
        <v>3504</v>
      </c>
      <c r="J1515" s="6">
        <f t="shared" si="142"/>
        <v>4302</v>
      </c>
      <c r="K1515" s="6">
        <v>3698</v>
      </c>
      <c r="L1515" s="6">
        <f t="shared" si="143"/>
        <v>-604</v>
      </c>
      <c r="M1515">
        <f>SUMIFS(L$2:L1515,E$2:E1515,E1515,B$2:B1515,B1515,C$2:C1515,C1515)</f>
        <v>-1028</v>
      </c>
    </row>
    <row r="1516" spans="1:13" x14ac:dyDescent="0.25">
      <c r="A1516" s="5">
        <v>37939</v>
      </c>
      <c r="B1516" s="6">
        <f t="shared" si="138"/>
        <v>2003</v>
      </c>
      <c r="C1516" s="6">
        <f t="shared" si="139"/>
        <v>11</v>
      </c>
      <c r="D1516" s="6" t="str">
        <f t="shared" si="140"/>
        <v>pátek</v>
      </c>
      <c r="E1516" s="6" t="s">
        <v>8</v>
      </c>
      <c r="F1516" s="6">
        <v>702</v>
      </c>
      <c r="G1516" s="6">
        <v>438</v>
      </c>
      <c r="H1516" s="6">
        <v>4</v>
      </c>
      <c r="I1516" s="6">
        <f t="shared" si="141"/>
        <v>1752</v>
      </c>
      <c r="J1516" s="6">
        <f t="shared" si="142"/>
        <v>2454</v>
      </c>
      <c r="K1516" s="6">
        <v>2383</v>
      </c>
      <c r="L1516" s="6">
        <f t="shared" si="143"/>
        <v>-71</v>
      </c>
      <c r="M1516">
        <f>SUMIFS(L$2:L1516,E$2:E1516,E1516,B$2:B1516,B1516,C$2:C1516,C1516)</f>
        <v>12833</v>
      </c>
    </row>
    <row r="1517" spans="1:13" x14ac:dyDescent="0.25">
      <c r="A1517" s="5">
        <v>37941</v>
      </c>
      <c r="B1517" s="6">
        <f t="shared" si="138"/>
        <v>2003</v>
      </c>
      <c r="C1517" s="6">
        <f t="shared" si="139"/>
        <v>11</v>
      </c>
      <c r="D1517" s="6" t="str">
        <f t="shared" si="140"/>
        <v>neděle</v>
      </c>
      <c r="E1517" s="6" t="s">
        <v>12</v>
      </c>
      <c r="F1517" s="6">
        <v>766</v>
      </c>
      <c r="G1517" s="6">
        <v>427</v>
      </c>
      <c r="H1517" s="6">
        <v>5</v>
      </c>
      <c r="I1517" s="6">
        <f t="shared" si="141"/>
        <v>2135</v>
      </c>
      <c r="J1517" s="6">
        <f t="shared" si="142"/>
        <v>2901</v>
      </c>
      <c r="K1517" s="6">
        <v>2454</v>
      </c>
      <c r="L1517" s="6">
        <f t="shared" si="143"/>
        <v>-447</v>
      </c>
      <c r="M1517">
        <f>SUMIFS(L$2:L1517,E$2:E1517,E1517,B$2:B1517,B1517,C$2:C1517,C1517)</f>
        <v>2936</v>
      </c>
    </row>
    <row r="1518" spans="1:13" x14ac:dyDescent="0.25">
      <c r="A1518" s="5">
        <v>37942</v>
      </c>
      <c r="B1518" s="6">
        <f t="shared" si="138"/>
        <v>2003</v>
      </c>
      <c r="C1518" s="6">
        <f t="shared" si="139"/>
        <v>11</v>
      </c>
      <c r="D1518" s="6" t="str">
        <f t="shared" si="140"/>
        <v>pondělí</v>
      </c>
      <c r="E1518" s="6" t="s">
        <v>13</v>
      </c>
      <c r="F1518" s="6">
        <v>737</v>
      </c>
      <c r="G1518" s="6">
        <v>438</v>
      </c>
      <c r="H1518" s="6">
        <v>10</v>
      </c>
      <c r="I1518" s="6">
        <f t="shared" si="141"/>
        <v>4380</v>
      </c>
      <c r="J1518" s="6">
        <f t="shared" si="142"/>
        <v>5117</v>
      </c>
      <c r="K1518" s="6">
        <v>6013</v>
      </c>
      <c r="L1518" s="6">
        <f t="shared" si="143"/>
        <v>896</v>
      </c>
      <c r="M1518">
        <f>SUMIFS(L$2:L1518,E$2:E1518,E1518,B$2:B1518,B1518,C$2:C1518,C1518)</f>
        <v>896</v>
      </c>
    </row>
    <row r="1519" spans="1:13" x14ac:dyDescent="0.25">
      <c r="A1519" s="5">
        <v>37942</v>
      </c>
      <c r="B1519" s="6">
        <f t="shared" si="138"/>
        <v>2003</v>
      </c>
      <c r="C1519" s="6">
        <f t="shared" si="139"/>
        <v>11</v>
      </c>
      <c r="D1519" s="6" t="str">
        <f t="shared" si="140"/>
        <v>pondělí</v>
      </c>
      <c r="E1519" s="6" t="s">
        <v>8</v>
      </c>
      <c r="F1519" s="6">
        <v>702</v>
      </c>
      <c r="G1519" s="6">
        <v>438</v>
      </c>
      <c r="H1519" s="6">
        <v>4</v>
      </c>
      <c r="I1519" s="6">
        <f t="shared" si="141"/>
        <v>1752</v>
      </c>
      <c r="J1519" s="6">
        <f t="shared" si="142"/>
        <v>2454</v>
      </c>
      <c r="K1519" s="6">
        <v>2046</v>
      </c>
      <c r="L1519" s="6">
        <f t="shared" si="143"/>
        <v>-408</v>
      </c>
      <c r="M1519">
        <f>SUMIFS(L$2:L1519,E$2:E1519,E1519,B$2:B1519,B1519,C$2:C1519,C1519)</f>
        <v>12425</v>
      </c>
    </row>
    <row r="1520" spans="1:13" x14ac:dyDescent="0.25">
      <c r="A1520" s="5">
        <v>37943</v>
      </c>
      <c r="B1520" s="6">
        <f t="shared" si="138"/>
        <v>2003</v>
      </c>
      <c r="C1520" s="6">
        <f t="shared" si="139"/>
        <v>11</v>
      </c>
      <c r="D1520" s="6" t="str">
        <f t="shared" si="140"/>
        <v>úterý</v>
      </c>
      <c r="E1520" s="6" t="s">
        <v>11</v>
      </c>
      <c r="F1520" s="6">
        <v>901</v>
      </c>
      <c r="G1520" s="6">
        <v>590</v>
      </c>
      <c r="H1520" s="6">
        <v>1</v>
      </c>
      <c r="I1520" s="6">
        <f t="shared" si="141"/>
        <v>590</v>
      </c>
      <c r="J1520" s="6">
        <f t="shared" si="142"/>
        <v>1491</v>
      </c>
      <c r="K1520" s="6">
        <v>1569</v>
      </c>
      <c r="L1520" s="6">
        <f t="shared" si="143"/>
        <v>78</v>
      </c>
      <c r="M1520">
        <f>SUMIFS(L$2:L1520,E$2:E1520,E1520,B$2:B1520,B1520,C$2:C1520,C1520)</f>
        <v>20172</v>
      </c>
    </row>
    <row r="1521" spans="1:13" x14ac:dyDescent="0.25">
      <c r="A1521" s="5">
        <v>37943</v>
      </c>
      <c r="B1521" s="6">
        <f t="shared" si="138"/>
        <v>2003</v>
      </c>
      <c r="C1521" s="6">
        <f t="shared" si="139"/>
        <v>11</v>
      </c>
      <c r="D1521" s="6" t="str">
        <f t="shared" si="140"/>
        <v>úterý</v>
      </c>
      <c r="E1521" s="6" t="s">
        <v>10</v>
      </c>
      <c r="F1521" s="6">
        <v>798</v>
      </c>
      <c r="G1521" s="6">
        <v>590</v>
      </c>
      <c r="H1521" s="6">
        <v>7</v>
      </c>
      <c r="I1521" s="6">
        <f t="shared" si="141"/>
        <v>4130</v>
      </c>
      <c r="J1521" s="6">
        <f t="shared" si="142"/>
        <v>4928</v>
      </c>
      <c r="K1521" s="6">
        <v>7363</v>
      </c>
      <c r="L1521" s="6">
        <f t="shared" si="143"/>
        <v>2435</v>
      </c>
      <c r="M1521">
        <f>SUMIFS(L$2:L1521,E$2:E1521,E1521,B$2:B1521,B1521,C$2:C1521,C1521)</f>
        <v>1407</v>
      </c>
    </row>
    <row r="1522" spans="1:13" x14ac:dyDescent="0.25">
      <c r="A1522" s="5">
        <v>37945</v>
      </c>
      <c r="B1522" s="6">
        <f t="shared" si="138"/>
        <v>2003</v>
      </c>
      <c r="C1522" s="6">
        <f t="shared" si="139"/>
        <v>11</v>
      </c>
      <c r="D1522" s="6" t="str">
        <f t="shared" si="140"/>
        <v>čtvrtek</v>
      </c>
      <c r="E1522" s="6" t="s">
        <v>8</v>
      </c>
      <c r="F1522" s="6">
        <v>702</v>
      </c>
      <c r="G1522" s="6">
        <v>427</v>
      </c>
      <c r="H1522" s="6">
        <v>9</v>
      </c>
      <c r="I1522" s="6">
        <f t="shared" si="141"/>
        <v>3843</v>
      </c>
      <c r="J1522" s="6">
        <f t="shared" si="142"/>
        <v>4545</v>
      </c>
      <c r="K1522" s="6">
        <v>26998</v>
      </c>
      <c r="L1522" s="6">
        <f t="shared" si="143"/>
        <v>22453</v>
      </c>
      <c r="M1522">
        <f>SUMIFS(L$2:L1522,E$2:E1522,E1522,B$2:B1522,B1522,C$2:C1522,C1522)</f>
        <v>34878</v>
      </c>
    </row>
    <row r="1523" spans="1:13" x14ac:dyDescent="0.25">
      <c r="A1523" s="5">
        <v>37947</v>
      </c>
      <c r="B1523" s="6">
        <f t="shared" si="138"/>
        <v>2003</v>
      </c>
      <c r="C1523" s="6">
        <f t="shared" si="139"/>
        <v>11</v>
      </c>
      <c r="D1523" s="6" t="str">
        <f t="shared" si="140"/>
        <v>sobota</v>
      </c>
      <c r="E1523" s="6" t="s">
        <v>11</v>
      </c>
      <c r="F1523" s="6">
        <v>901</v>
      </c>
      <c r="G1523" s="6">
        <v>518</v>
      </c>
      <c r="H1523" s="6">
        <v>3</v>
      </c>
      <c r="I1523" s="6">
        <f t="shared" si="141"/>
        <v>1554</v>
      </c>
      <c r="J1523" s="6">
        <f t="shared" si="142"/>
        <v>2455</v>
      </c>
      <c r="K1523" s="6">
        <v>2936</v>
      </c>
      <c r="L1523" s="6">
        <f t="shared" si="143"/>
        <v>481</v>
      </c>
      <c r="M1523">
        <f>SUMIFS(L$2:L1523,E$2:E1523,E1523,B$2:B1523,B1523,C$2:C1523,C1523)</f>
        <v>20653</v>
      </c>
    </row>
    <row r="1524" spans="1:13" x14ac:dyDescent="0.25">
      <c r="A1524" s="5">
        <v>37948</v>
      </c>
      <c r="B1524" s="6">
        <f t="shared" si="138"/>
        <v>2003</v>
      </c>
      <c r="C1524" s="6">
        <f t="shared" si="139"/>
        <v>11</v>
      </c>
      <c r="D1524" s="6" t="str">
        <f t="shared" si="140"/>
        <v>neděle</v>
      </c>
      <c r="E1524" s="6" t="s">
        <v>12</v>
      </c>
      <c r="F1524" s="6">
        <v>766</v>
      </c>
      <c r="G1524" s="6">
        <v>427</v>
      </c>
      <c r="H1524" s="6">
        <v>7</v>
      </c>
      <c r="I1524" s="6">
        <f t="shared" si="141"/>
        <v>2989</v>
      </c>
      <c r="J1524" s="6">
        <f t="shared" si="142"/>
        <v>3755</v>
      </c>
      <c r="K1524" s="6">
        <v>4500</v>
      </c>
      <c r="L1524" s="6">
        <f t="shared" si="143"/>
        <v>745</v>
      </c>
      <c r="M1524">
        <f>SUMIFS(L$2:L1524,E$2:E1524,E1524,B$2:B1524,B1524,C$2:C1524,C1524)</f>
        <v>3681</v>
      </c>
    </row>
    <row r="1525" spans="1:13" x14ac:dyDescent="0.25">
      <c r="A1525" s="5">
        <v>37948</v>
      </c>
      <c r="B1525" s="6">
        <f t="shared" si="138"/>
        <v>2003</v>
      </c>
      <c r="C1525" s="6">
        <f t="shared" si="139"/>
        <v>11</v>
      </c>
      <c r="D1525" s="6" t="str">
        <f t="shared" si="140"/>
        <v>neděle</v>
      </c>
      <c r="E1525" s="6" t="s">
        <v>11</v>
      </c>
      <c r="F1525" s="6">
        <v>901</v>
      </c>
      <c r="G1525" s="6">
        <v>427</v>
      </c>
      <c r="H1525" s="6">
        <v>3</v>
      </c>
      <c r="I1525" s="6">
        <f t="shared" si="141"/>
        <v>1281</v>
      </c>
      <c r="J1525" s="6">
        <f t="shared" si="142"/>
        <v>2182</v>
      </c>
      <c r="K1525" s="6">
        <v>2199</v>
      </c>
      <c r="L1525" s="6">
        <f t="shared" si="143"/>
        <v>17</v>
      </c>
      <c r="M1525">
        <f>SUMIFS(L$2:L1525,E$2:E1525,E1525,B$2:B1525,B1525,C$2:C1525,C1525)</f>
        <v>20670</v>
      </c>
    </row>
    <row r="1526" spans="1:13" x14ac:dyDescent="0.25">
      <c r="A1526" s="5">
        <v>37949</v>
      </c>
      <c r="B1526" s="6">
        <f t="shared" si="138"/>
        <v>2003</v>
      </c>
      <c r="C1526" s="6">
        <f t="shared" si="139"/>
        <v>11</v>
      </c>
      <c r="D1526" s="6" t="str">
        <f t="shared" si="140"/>
        <v>pondělí</v>
      </c>
      <c r="E1526" s="6" t="s">
        <v>7</v>
      </c>
      <c r="F1526" s="6">
        <v>866</v>
      </c>
      <c r="G1526" s="6">
        <v>438</v>
      </c>
      <c r="H1526" s="6">
        <v>7</v>
      </c>
      <c r="I1526" s="6">
        <f t="shared" si="141"/>
        <v>3066</v>
      </c>
      <c r="J1526" s="6">
        <f t="shared" si="142"/>
        <v>3932</v>
      </c>
      <c r="K1526" s="6">
        <v>4618</v>
      </c>
      <c r="L1526" s="6">
        <f t="shared" si="143"/>
        <v>686</v>
      </c>
      <c r="M1526">
        <f>SUMIFS(L$2:L1526,E$2:E1526,E1526,B$2:B1526,B1526,C$2:C1526,C1526)</f>
        <v>686</v>
      </c>
    </row>
    <row r="1527" spans="1:13" x14ac:dyDescent="0.25">
      <c r="A1527" s="5">
        <v>37950</v>
      </c>
      <c r="B1527" s="6">
        <f t="shared" si="138"/>
        <v>2003</v>
      </c>
      <c r="C1527" s="6">
        <f t="shared" si="139"/>
        <v>11</v>
      </c>
      <c r="D1527" s="6" t="str">
        <f t="shared" si="140"/>
        <v>úterý</v>
      </c>
      <c r="E1527" s="6" t="s">
        <v>12</v>
      </c>
      <c r="F1527" s="6">
        <v>766</v>
      </c>
      <c r="G1527" s="6">
        <v>590</v>
      </c>
      <c r="H1527" s="6">
        <v>5</v>
      </c>
      <c r="I1527" s="6">
        <f t="shared" si="141"/>
        <v>2950</v>
      </c>
      <c r="J1527" s="6">
        <f t="shared" si="142"/>
        <v>3716</v>
      </c>
      <c r="K1527" s="6">
        <v>3078</v>
      </c>
      <c r="L1527" s="6">
        <f t="shared" si="143"/>
        <v>-638</v>
      </c>
      <c r="M1527">
        <f>SUMIFS(L$2:L1527,E$2:E1527,E1527,B$2:B1527,B1527,C$2:C1527,C1527)</f>
        <v>3043</v>
      </c>
    </row>
    <row r="1528" spans="1:13" x14ac:dyDescent="0.25">
      <c r="A1528" s="5">
        <v>37951</v>
      </c>
      <c r="B1528" s="6">
        <f t="shared" si="138"/>
        <v>2003</v>
      </c>
      <c r="C1528" s="6">
        <f t="shared" si="139"/>
        <v>11</v>
      </c>
      <c r="D1528" s="6" t="str">
        <f t="shared" si="140"/>
        <v>středa</v>
      </c>
      <c r="E1528" s="6" t="s">
        <v>8</v>
      </c>
      <c r="F1528" s="6">
        <v>702</v>
      </c>
      <c r="G1528" s="6">
        <v>590</v>
      </c>
      <c r="H1528" s="6">
        <v>6</v>
      </c>
      <c r="I1528" s="6">
        <f t="shared" si="141"/>
        <v>3540</v>
      </c>
      <c r="J1528" s="6">
        <f t="shared" si="142"/>
        <v>4242</v>
      </c>
      <c r="K1528" s="6">
        <v>4439</v>
      </c>
      <c r="L1528" s="6">
        <f t="shared" si="143"/>
        <v>197</v>
      </c>
      <c r="M1528">
        <f>SUMIFS(L$2:L1528,E$2:E1528,E1528,B$2:B1528,B1528,C$2:C1528,C1528)</f>
        <v>35075</v>
      </c>
    </row>
    <row r="1529" spans="1:13" x14ac:dyDescent="0.25">
      <c r="A1529" s="5">
        <v>37952</v>
      </c>
      <c r="B1529" s="6">
        <f t="shared" si="138"/>
        <v>2003</v>
      </c>
      <c r="C1529" s="6">
        <f t="shared" si="139"/>
        <v>11</v>
      </c>
      <c r="D1529" s="6" t="str">
        <f t="shared" si="140"/>
        <v>čtvrtek</v>
      </c>
      <c r="E1529" s="6" t="s">
        <v>10</v>
      </c>
      <c r="F1529" s="6">
        <v>798</v>
      </c>
      <c r="G1529" s="6">
        <v>427</v>
      </c>
      <c r="H1529" s="6">
        <v>1</v>
      </c>
      <c r="I1529" s="6">
        <f t="shared" si="141"/>
        <v>427</v>
      </c>
      <c r="J1529" s="6">
        <f t="shared" si="142"/>
        <v>1225</v>
      </c>
      <c r="K1529" s="6">
        <v>1133</v>
      </c>
      <c r="L1529" s="6">
        <f t="shared" si="143"/>
        <v>-92</v>
      </c>
      <c r="M1529">
        <f>SUMIFS(L$2:L1529,E$2:E1529,E1529,B$2:B1529,B1529,C$2:C1529,C1529)</f>
        <v>1315</v>
      </c>
    </row>
    <row r="1530" spans="1:13" x14ac:dyDescent="0.25">
      <c r="A1530" s="5">
        <v>37953</v>
      </c>
      <c r="B1530" s="6">
        <f t="shared" si="138"/>
        <v>2003</v>
      </c>
      <c r="C1530" s="6">
        <f t="shared" si="139"/>
        <v>11</v>
      </c>
      <c r="D1530" s="6" t="str">
        <f t="shared" si="140"/>
        <v>pátek</v>
      </c>
      <c r="E1530" s="6" t="s">
        <v>12</v>
      </c>
      <c r="F1530" s="6">
        <v>766</v>
      </c>
      <c r="G1530" s="6">
        <v>438</v>
      </c>
      <c r="H1530" s="6">
        <v>2</v>
      </c>
      <c r="I1530" s="6">
        <f t="shared" si="141"/>
        <v>876</v>
      </c>
      <c r="J1530" s="6">
        <f t="shared" si="142"/>
        <v>1642</v>
      </c>
      <c r="K1530" s="6">
        <v>1420</v>
      </c>
      <c r="L1530" s="6">
        <f t="shared" si="143"/>
        <v>-222</v>
      </c>
      <c r="M1530">
        <f>SUMIFS(L$2:L1530,E$2:E1530,E1530,B$2:B1530,B1530,C$2:C1530,C1530)</f>
        <v>2821</v>
      </c>
    </row>
    <row r="1531" spans="1:13" x14ac:dyDescent="0.25">
      <c r="A1531" s="5">
        <v>37953</v>
      </c>
      <c r="B1531" s="6">
        <f t="shared" si="138"/>
        <v>2003</v>
      </c>
      <c r="C1531" s="6">
        <f t="shared" si="139"/>
        <v>11</v>
      </c>
      <c r="D1531" s="6" t="str">
        <f t="shared" si="140"/>
        <v>pátek</v>
      </c>
      <c r="E1531" s="6" t="s">
        <v>9</v>
      </c>
      <c r="F1531" s="6">
        <v>438</v>
      </c>
      <c r="G1531" s="6">
        <v>438</v>
      </c>
      <c r="H1531" s="6">
        <v>9</v>
      </c>
      <c r="I1531" s="6">
        <f t="shared" si="141"/>
        <v>3942</v>
      </c>
      <c r="J1531" s="6">
        <f t="shared" si="142"/>
        <v>4380</v>
      </c>
      <c r="K1531" s="6">
        <v>12621</v>
      </c>
      <c r="L1531" s="6">
        <f t="shared" si="143"/>
        <v>8241</v>
      </c>
      <c r="M1531">
        <f>SUMIFS(L$2:L1531,E$2:E1531,E1531,B$2:B1531,B1531,C$2:C1531,C1531)</f>
        <v>8241</v>
      </c>
    </row>
    <row r="1532" spans="1:13" x14ac:dyDescent="0.25">
      <c r="A1532" s="5">
        <v>37954</v>
      </c>
      <c r="B1532" s="6">
        <f t="shared" si="138"/>
        <v>2003</v>
      </c>
      <c r="C1532" s="6">
        <f t="shared" si="139"/>
        <v>11</v>
      </c>
      <c r="D1532" s="6" t="str">
        <f t="shared" si="140"/>
        <v>sobota</v>
      </c>
      <c r="E1532" s="6" t="s">
        <v>11</v>
      </c>
      <c r="F1532" s="6">
        <v>901</v>
      </c>
      <c r="G1532" s="6">
        <v>518</v>
      </c>
      <c r="H1532" s="6">
        <v>10</v>
      </c>
      <c r="I1532" s="6">
        <f t="shared" si="141"/>
        <v>5180</v>
      </c>
      <c r="J1532" s="6">
        <f t="shared" si="142"/>
        <v>6081</v>
      </c>
      <c r="K1532" s="6">
        <v>42330</v>
      </c>
      <c r="L1532" s="6">
        <f t="shared" si="143"/>
        <v>36249</v>
      </c>
      <c r="M1532">
        <f>SUMIFS(L$2:L1532,E$2:E1532,E1532,B$2:B1532,B1532,C$2:C1532,C1532)</f>
        <v>56919</v>
      </c>
    </row>
    <row r="1533" spans="1:13" x14ac:dyDescent="0.25">
      <c r="A1533" s="5">
        <v>37955</v>
      </c>
      <c r="B1533" s="6">
        <f t="shared" si="138"/>
        <v>2003</v>
      </c>
      <c r="C1533" s="6">
        <f t="shared" si="139"/>
        <v>11</v>
      </c>
      <c r="D1533" s="6" t="str">
        <f t="shared" si="140"/>
        <v>neděle</v>
      </c>
      <c r="E1533" s="6" t="s">
        <v>12</v>
      </c>
      <c r="F1533" s="6">
        <v>766</v>
      </c>
      <c r="G1533" s="6">
        <v>427</v>
      </c>
      <c r="H1533" s="6">
        <v>1</v>
      </c>
      <c r="I1533" s="6">
        <f t="shared" si="141"/>
        <v>427</v>
      </c>
      <c r="J1533" s="6">
        <f t="shared" si="142"/>
        <v>1193</v>
      </c>
      <c r="K1533" s="6">
        <v>959</v>
      </c>
      <c r="L1533" s="6">
        <f t="shared" si="143"/>
        <v>-234</v>
      </c>
      <c r="M1533">
        <f>SUMIFS(L$2:L1533,E$2:E1533,E1533,B$2:B1533,B1533,C$2:C1533,C1533)</f>
        <v>2587</v>
      </c>
    </row>
    <row r="1534" spans="1:13" x14ac:dyDescent="0.25">
      <c r="A1534" s="5">
        <v>37955</v>
      </c>
      <c r="B1534" s="6">
        <f t="shared" si="138"/>
        <v>2003</v>
      </c>
      <c r="C1534" s="6">
        <f t="shared" si="139"/>
        <v>11</v>
      </c>
      <c r="D1534" s="6" t="str">
        <f t="shared" si="140"/>
        <v>neděle</v>
      </c>
      <c r="E1534" s="6" t="s">
        <v>10</v>
      </c>
      <c r="F1534" s="6">
        <v>798</v>
      </c>
      <c r="G1534" s="6">
        <v>427</v>
      </c>
      <c r="H1534" s="6">
        <v>8</v>
      </c>
      <c r="I1534" s="6">
        <f t="shared" si="141"/>
        <v>3416</v>
      </c>
      <c r="J1534" s="6">
        <f t="shared" si="142"/>
        <v>4214</v>
      </c>
      <c r="K1534" s="6">
        <v>4075</v>
      </c>
      <c r="L1534" s="6">
        <f t="shared" si="143"/>
        <v>-139</v>
      </c>
      <c r="M1534">
        <f>SUMIFS(L$2:L1534,E$2:E1534,E1534,B$2:B1534,B1534,C$2:C1534,C1534)</f>
        <v>1176</v>
      </c>
    </row>
    <row r="1535" spans="1:13" x14ac:dyDescent="0.25">
      <c r="A1535" s="5">
        <v>37955</v>
      </c>
      <c r="B1535" s="6">
        <f t="shared" si="138"/>
        <v>2003</v>
      </c>
      <c r="C1535" s="6">
        <f t="shared" si="139"/>
        <v>11</v>
      </c>
      <c r="D1535" s="6" t="str">
        <f t="shared" si="140"/>
        <v>neděle</v>
      </c>
      <c r="E1535" s="6" t="s">
        <v>13</v>
      </c>
      <c r="F1535" s="6">
        <v>737</v>
      </c>
      <c r="G1535" s="6">
        <v>427</v>
      </c>
      <c r="H1535" s="6">
        <v>5</v>
      </c>
      <c r="I1535" s="6">
        <f t="shared" si="141"/>
        <v>2135</v>
      </c>
      <c r="J1535" s="6">
        <f t="shared" si="142"/>
        <v>2872</v>
      </c>
      <c r="K1535" s="6">
        <v>3034</v>
      </c>
      <c r="L1535" s="6">
        <f t="shared" si="143"/>
        <v>162</v>
      </c>
      <c r="M1535">
        <f>SUMIFS(L$2:L1535,E$2:E1535,E1535,B$2:B1535,B1535,C$2:C1535,C1535)</f>
        <v>1058</v>
      </c>
    </row>
    <row r="1536" spans="1:13" x14ac:dyDescent="0.25">
      <c r="A1536" s="5">
        <v>37958</v>
      </c>
      <c r="B1536" s="6">
        <f t="shared" si="138"/>
        <v>2003</v>
      </c>
      <c r="C1536" s="6">
        <f t="shared" si="139"/>
        <v>12</v>
      </c>
      <c r="D1536" s="6" t="str">
        <f t="shared" si="140"/>
        <v>středa</v>
      </c>
      <c r="E1536" s="6" t="s">
        <v>12</v>
      </c>
      <c r="F1536" s="6">
        <v>766</v>
      </c>
      <c r="G1536" s="6">
        <v>590</v>
      </c>
      <c r="H1536" s="6">
        <v>3</v>
      </c>
      <c r="I1536" s="6">
        <f t="shared" si="141"/>
        <v>1770</v>
      </c>
      <c r="J1536" s="6">
        <f t="shared" si="142"/>
        <v>2536</v>
      </c>
      <c r="K1536" s="6">
        <v>2910</v>
      </c>
      <c r="L1536" s="6">
        <f t="shared" si="143"/>
        <v>374</v>
      </c>
      <c r="M1536">
        <f>SUMIFS(L$2:L1536,E$2:E1536,E1536,B$2:B1536,B1536,C$2:C1536,C1536)</f>
        <v>374</v>
      </c>
    </row>
    <row r="1537" spans="1:13" x14ac:dyDescent="0.25">
      <c r="A1537" s="5">
        <v>37960</v>
      </c>
      <c r="B1537" s="6">
        <f t="shared" si="138"/>
        <v>2003</v>
      </c>
      <c r="C1537" s="6">
        <f t="shared" si="139"/>
        <v>12</v>
      </c>
      <c r="D1537" s="6" t="str">
        <f t="shared" si="140"/>
        <v>pátek</v>
      </c>
      <c r="E1537" s="6" t="s">
        <v>13</v>
      </c>
      <c r="F1537" s="6">
        <v>737</v>
      </c>
      <c r="G1537" s="6">
        <v>438</v>
      </c>
      <c r="H1537" s="6">
        <v>9</v>
      </c>
      <c r="I1537" s="6">
        <f t="shared" si="141"/>
        <v>3942</v>
      </c>
      <c r="J1537" s="6">
        <f t="shared" si="142"/>
        <v>4679</v>
      </c>
      <c r="K1537" s="6">
        <v>4983</v>
      </c>
      <c r="L1537" s="6">
        <f t="shared" si="143"/>
        <v>304</v>
      </c>
      <c r="M1537">
        <f>SUMIFS(L$2:L1537,E$2:E1537,E1537,B$2:B1537,B1537,C$2:C1537,C1537)</f>
        <v>304</v>
      </c>
    </row>
    <row r="1538" spans="1:13" x14ac:dyDescent="0.25">
      <c r="A1538" s="5">
        <v>37960</v>
      </c>
      <c r="B1538" s="6">
        <f t="shared" ref="B1538:B1601" si="144">YEAR(A1538)</f>
        <v>2003</v>
      </c>
      <c r="C1538" s="6">
        <f t="shared" ref="C1538:C1601" si="145">MONTH(A1538)</f>
        <v>12</v>
      </c>
      <c r="D1538" s="6" t="str">
        <f t="shared" ref="D1538:D1601" si="146">TEXT(A1538,"dddd")</f>
        <v>pátek</v>
      </c>
      <c r="E1538" s="6" t="s">
        <v>8</v>
      </c>
      <c r="F1538" s="6">
        <v>702</v>
      </c>
      <c r="G1538" s="6">
        <v>438</v>
      </c>
      <c r="H1538" s="6">
        <v>1</v>
      </c>
      <c r="I1538" s="6">
        <f t="shared" ref="I1538:I1601" si="147">G1538*H1538</f>
        <v>438</v>
      </c>
      <c r="J1538" s="6">
        <f t="shared" ref="J1538:J1601" si="148">F1538+I1538</f>
        <v>1140</v>
      </c>
      <c r="K1538" s="6">
        <v>1784</v>
      </c>
      <c r="L1538" s="6">
        <f t="shared" ref="L1538:L1601" si="149">K1538-J1538</f>
        <v>644</v>
      </c>
      <c r="M1538">
        <f>SUMIFS(L$2:L1538,E$2:E1538,E1538,B$2:B1538,B1538,C$2:C1538,C1538)</f>
        <v>644</v>
      </c>
    </row>
    <row r="1539" spans="1:13" x14ac:dyDescent="0.25">
      <c r="A1539" s="5">
        <v>37960</v>
      </c>
      <c r="B1539" s="6">
        <f t="shared" si="144"/>
        <v>2003</v>
      </c>
      <c r="C1539" s="6">
        <f t="shared" si="145"/>
        <v>12</v>
      </c>
      <c r="D1539" s="6" t="str">
        <f t="shared" si="146"/>
        <v>pátek</v>
      </c>
      <c r="E1539" s="6" t="s">
        <v>12</v>
      </c>
      <c r="F1539" s="6">
        <v>766</v>
      </c>
      <c r="G1539" s="6">
        <v>438</v>
      </c>
      <c r="H1539" s="6">
        <v>4</v>
      </c>
      <c r="I1539" s="6">
        <f t="shared" si="147"/>
        <v>1752</v>
      </c>
      <c r="J1539" s="6">
        <f t="shared" si="148"/>
        <v>2518</v>
      </c>
      <c r="K1539" s="6">
        <v>2438</v>
      </c>
      <c r="L1539" s="6">
        <f t="shared" si="149"/>
        <v>-80</v>
      </c>
      <c r="M1539">
        <f>SUMIFS(L$2:L1539,E$2:E1539,E1539,B$2:B1539,B1539,C$2:C1539,C1539)</f>
        <v>294</v>
      </c>
    </row>
    <row r="1540" spans="1:13" x14ac:dyDescent="0.25">
      <c r="A1540" s="5">
        <v>37961</v>
      </c>
      <c r="B1540" s="6">
        <f t="shared" si="144"/>
        <v>2003</v>
      </c>
      <c r="C1540" s="6">
        <f t="shared" si="145"/>
        <v>12</v>
      </c>
      <c r="D1540" s="6" t="str">
        <f t="shared" si="146"/>
        <v>sobota</v>
      </c>
      <c r="E1540" s="6" t="s">
        <v>7</v>
      </c>
      <c r="F1540" s="6">
        <v>866</v>
      </c>
      <c r="G1540" s="6">
        <v>518</v>
      </c>
      <c r="H1540" s="6">
        <v>2</v>
      </c>
      <c r="I1540" s="6">
        <f t="shared" si="147"/>
        <v>1036</v>
      </c>
      <c r="J1540" s="6">
        <f t="shared" si="148"/>
        <v>1902</v>
      </c>
      <c r="K1540" s="6">
        <v>1792</v>
      </c>
      <c r="L1540" s="6">
        <f t="shared" si="149"/>
        <v>-110</v>
      </c>
      <c r="M1540">
        <f>SUMIFS(L$2:L1540,E$2:E1540,E1540,B$2:B1540,B1540,C$2:C1540,C1540)</f>
        <v>-110</v>
      </c>
    </row>
    <row r="1541" spans="1:13" x14ac:dyDescent="0.25">
      <c r="A1541" s="5">
        <v>37961</v>
      </c>
      <c r="B1541" s="6">
        <f t="shared" si="144"/>
        <v>2003</v>
      </c>
      <c r="C1541" s="6">
        <f t="shared" si="145"/>
        <v>12</v>
      </c>
      <c r="D1541" s="6" t="str">
        <f t="shared" si="146"/>
        <v>sobota</v>
      </c>
      <c r="E1541" s="6" t="s">
        <v>12</v>
      </c>
      <c r="F1541" s="6">
        <v>766</v>
      </c>
      <c r="G1541" s="6">
        <v>518</v>
      </c>
      <c r="H1541" s="6">
        <v>9</v>
      </c>
      <c r="I1541" s="6">
        <f t="shared" si="147"/>
        <v>4662</v>
      </c>
      <c r="J1541" s="6">
        <f t="shared" si="148"/>
        <v>5428</v>
      </c>
      <c r="K1541" s="6">
        <v>4532</v>
      </c>
      <c r="L1541" s="6">
        <f t="shared" si="149"/>
        <v>-896</v>
      </c>
      <c r="M1541">
        <f>SUMIFS(L$2:L1541,E$2:E1541,E1541,B$2:B1541,B1541,C$2:C1541,C1541)</f>
        <v>-602</v>
      </c>
    </row>
    <row r="1542" spans="1:13" x14ac:dyDescent="0.25">
      <c r="A1542" s="5">
        <v>37963</v>
      </c>
      <c r="B1542" s="6">
        <f t="shared" si="144"/>
        <v>2003</v>
      </c>
      <c r="C1542" s="6">
        <f t="shared" si="145"/>
        <v>12</v>
      </c>
      <c r="D1542" s="6" t="str">
        <f t="shared" si="146"/>
        <v>pondělí</v>
      </c>
      <c r="E1542" s="6" t="s">
        <v>11</v>
      </c>
      <c r="F1542" s="6">
        <v>901</v>
      </c>
      <c r="G1542" s="6">
        <v>438</v>
      </c>
      <c r="H1542" s="6">
        <v>9</v>
      </c>
      <c r="I1542" s="6">
        <f t="shared" si="147"/>
        <v>3942</v>
      </c>
      <c r="J1542" s="6">
        <f t="shared" si="148"/>
        <v>4843</v>
      </c>
      <c r="K1542" s="6">
        <v>38391</v>
      </c>
      <c r="L1542" s="6">
        <f t="shared" si="149"/>
        <v>33548</v>
      </c>
      <c r="M1542">
        <f>SUMIFS(L$2:L1542,E$2:E1542,E1542,B$2:B1542,B1542,C$2:C1542,C1542)</f>
        <v>33548</v>
      </c>
    </row>
    <row r="1543" spans="1:13" x14ac:dyDescent="0.25">
      <c r="A1543" s="5">
        <v>37963</v>
      </c>
      <c r="B1543" s="6">
        <f t="shared" si="144"/>
        <v>2003</v>
      </c>
      <c r="C1543" s="6">
        <f t="shared" si="145"/>
        <v>12</v>
      </c>
      <c r="D1543" s="6" t="str">
        <f t="shared" si="146"/>
        <v>pondělí</v>
      </c>
      <c r="E1543" s="6" t="s">
        <v>9</v>
      </c>
      <c r="F1543" s="6">
        <v>438</v>
      </c>
      <c r="G1543" s="6">
        <v>438</v>
      </c>
      <c r="H1543" s="6">
        <v>5</v>
      </c>
      <c r="I1543" s="6">
        <f t="shared" si="147"/>
        <v>2190</v>
      </c>
      <c r="J1543" s="6">
        <f t="shared" si="148"/>
        <v>2628</v>
      </c>
      <c r="K1543" s="6">
        <v>3029</v>
      </c>
      <c r="L1543" s="6">
        <f t="shared" si="149"/>
        <v>401</v>
      </c>
      <c r="M1543">
        <f>SUMIFS(L$2:L1543,E$2:E1543,E1543,B$2:B1543,B1543,C$2:C1543,C1543)</f>
        <v>401</v>
      </c>
    </row>
    <row r="1544" spans="1:13" x14ac:dyDescent="0.25">
      <c r="A1544" s="5">
        <v>37965</v>
      </c>
      <c r="B1544" s="6">
        <f t="shared" si="144"/>
        <v>2003</v>
      </c>
      <c r="C1544" s="6">
        <f t="shared" si="145"/>
        <v>12</v>
      </c>
      <c r="D1544" s="6" t="str">
        <f t="shared" si="146"/>
        <v>středa</v>
      </c>
      <c r="E1544" s="6" t="s">
        <v>8</v>
      </c>
      <c r="F1544" s="6">
        <v>702</v>
      </c>
      <c r="G1544" s="6">
        <v>590</v>
      </c>
      <c r="H1544" s="6">
        <v>3</v>
      </c>
      <c r="I1544" s="6">
        <f t="shared" si="147"/>
        <v>1770</v>
      </c>
      <c r="J1544" s="6">
        <f t="shared" si="148"/>
        <v>2472</v>
      </c>
      <c r="K1544" s="6">
        <v>2698</v>
      </c>
      <c r="L1544" s="6">
        <f t="shared" si="149"/>
        <v>226</v>
      </c>
      <c r="M1544">
        <f>SUMIFS(L$2:L1544,E$2:E1544,E1544,B$2:B1544,B1544,C$2:C1544,C1544)</f>
        <v>870</v>
      </c>
    </row>
    <row r="1545" spans="1:13" x14ac:dyDescent="0.25">
      <c r="A1545" s="5">
        <v>37965</v>
      </c>
      <c r="B1545" s="6">
        <f t="shared" si="144"/>
        <v>2003</v>
      </c>
      <c r="C1545" s="6">
        <f t="shared" si="145"/>
        <v>12</v>
      </c>
      <c r="D1545" s="6" t="str">
        <f t="shared" si="146"/>
        <v>středa</v>
      </c>
      <c r="E1545" s="6" t="s">
        <v>10</v>
      </c>
      <c r="F1545" s="6">
        <v>798</v>
      </c>
      <c r="G1545" s="6">
        <v>590</v>
      </c>
      <c r="H1545" s="6">
        <v>1</v>
      </c>
      <c r="I1545" s="6">
        <f t="shared" si="147"/>
        <v>590</v>
      </c>
      <c r="J1545" s="6">
        <f t="shared" si="148"/>
        <v>1388</v>
      </c>
      <c r="K1545" s="6">
        <v>1262</v>
      </c>
      <c r="L1545" s="6">
        <f t="shared" si="149"/>
        <v>-126</v>
      </c>
      <c r="M1545">
        <f>SUMIFS(L$2:L1545,E$2:E1545,E1545,B$2:B1545,B1545,C$2:C1545,C1545)</f>
        <v>-126</v>
      </c>
    </row>
    <row r="1546" spans="1:13" x14ac:dyDescent="0.25">
      <c r="A1546" s="5">
        <v>37966</v>
      </c>
      <c r="B1546" s="6">
        <f t="shared" si="144"/>
        <v>2003</v>
      </c>
      <c r="C1546" s="6">
        <f t="shared" si="145"/>
        <v>12</v>
      </c>
      <c r="D1546" s="6" t="str">
        <f t="shared" si="146"/>
        <v>čtvrtek</v>
      </c>
      <c r="E1546" s="6" t="s">
        <v>12</v>
      </c>
      <c r="F1546" s="6">
        <v>766</v>
      </c>
      <c r="G1546" s="6">
        <v>427</v>
      </c>
      <c r="H1546" s="6">
        <v>2</v>
      </c>
      <c r="I1546" s="6">
        <f t="shared" si="147"/>
        <v>854</v>
      </c>
      <c r="J1546" s="6">
        <f t="shared" si="148"/>
        <v>1620</v>
      </c>
      <c r="K1546" s="6">
        <v>1364</v>
      </c>
      <c r="L1546" s="6">
        <f t="shared" si="149"/>
        <v>-256</v>
      </c>
      <c r="M1546">
        <f>SUMIFS(L$2:L1546,E$2:E1546,E1546,B$2:B1546,B1546,C$2:C1546,C1546)</f>
        <v>-858</v>
      </c>
    </row>
    <row r="1547" spans="1:13" x14ac:dyDescent="0.25">
      <c r="A1547" s="5">
        <v>37966</v>
      </c>
      <c r="B1547" s="6">
        <f t="shared" si="144"/>
        <v>2003</v>
      </c>
      <c r="C1547" s="6">
        <f t="shared" si="145"/>
        <v>12</v>
      </c>
      <c r="D1547" s="6" t="str">
        <f t="shared" si="146"/>
        <v>čtvrtek</v>
      </c>
      <c r="E1547" s="6" t="s">
        <v>7</v>
      </c>
      <c r="F1547" s="6">
        <v>866</v>
      </c>
      <c r="G1547" s="6">
        <v>427</v>
      </c>
      <c r="H1547" s="6">
        <v>3</v>
      </c>
      <c r="I1547" s="6">
        <f t="shared" si="147"/>
        <v>1281</v>
      </c>
      <c r="J1547" s="6">
        <f t="shared" si="148"/>
        <v>2147</v>
      </c>
      <c r="K1547" s="6">
        <v>3271</v>
      </c>
      <c r="L1547" s="6">
        <f t="shared" si="149"/>
        <v>1124</v>
      </c>
      <c r="M1547">
        <f>SUMIFS(L$2:L1547,E$2:E1547,E1547,B$2:B1547,B1547,C$2:C1547,C1547)</f>
        <v>1014</v>
      </c>
    </row>
    <row r="1548" spans="1:13" x14ac:dyDescent="0.25">
      <c r="A1548" s="5">
        <v>37968</v>
      </c>
      <c r="B1548" s="6">
        <f t="shared" si="144"/>
        <v>2003</v>
      </c>
      <c r="C1548" s="6">
        <f t="shared" si="145"/>
        <v>12</v>
      </c>
      <c r="D1548" s="6" t="str">
        <f t="shared" si="146"/>
        <v>sobota</v>
      </c>
      <c r="E1548" s="6" t="s">
        <v>11</v>
      </c>
      <c r="F1548" s="6">
        <v>901</v>
      </c>
      <c r="G1548" s="6">
        <v>518</v>
      </c>
      <c r="H1548" s="6">
        <v>5</v>
      </c>
      <c r="I1548" s="6">
        <f t="shared" si="147"/>
        <v>2590</v>
      </c>
      <c r="J1548" s="6">
        <f t="shared" si="148"/>
        <v>3491</v>
      </c>
      <c r="K1548" s="6">
        <v>3831</v>
      </c>
      <c r="L1548" s="6">
        <f t="shared" si="149"/>
        <v>340</v>
      </c>
      <c r="M1548">
        <f>SUMIFS(L$2:L1548,E$2:E1548,E1548,B$2:B1548,B1548,C$2:C1548,C1548)</f>
        <v>33888</v>
      </c>
    </row>
    <row r="1549" spans="1:13" x14ac:dyDescent="0.25">
      <c r="A1549" s="5">
        <v>37972</v>
      </c>
      <c r="B1549" s="6">
        <f t="shared" si="144"/>
        <v>2003</v>
      </c>
      <c r="C1549" s="6">
        <f t="shared" si="145"/>
        <v>12</v>
      </c>
      <c r="D1549" s="6" t="str">
        <f t="shared" si="146"/>
        <v>středa</v>
      </c>
      <c r="E1549" s="6" t="s">
        <v>8</v>
      </c>
      <c r="F1549" s="6">
        <v>702</v>
      </c>
      <c r="G1549" s="6">
        <v>590</v>
      </c>
      <c r="H1549" s="6">
        <v>2</v>
      </c>
      <c r="I1549" s="6">
        <f t="shared" si="147"/>
        <v>1180</v>
      </c>
      <c r="J1549" s="6">
        <f t="shared" si="148"/>
        <v>1882</v>
      </c>
      <c r="K1549" s="6">
        <v>1667</v>
      </c>
      <c r="L1549" s="6">
        <f t="shared" si="149"/>
        <v>-215</v>
      </c>
      <c r="M1549">
        <f>SUMIFS(L$2:L1549,E$2:E1549,E1549,B$2:B1549,B1549,C$2:C1549,C1549)</f>
        <v>655</v>
      </c>
    </row>
    <row r="1550" spans="1:13" x14ac:dyDescent="0.25">
      <c r="A1550" s="5">
        <v>37973</v>
      </c>
      <c r="B1550" s="6">
        <f t="shared" si="144"/>
        <v>2003</v>
      </c>
      <c r="C1550" s="6">
        <f t="shared" si="145"/>
        <v>12</v>
      </c>
      <c r="D1550" s="6" t="str">
        <f t="shared" si="146"/>
        <v>čtvrtek</v>
      </c>
      <c r="E1550" s="6" t="s">
        <v>8</v>
      </c>
      <c r="F1550" s="6">
        <v>702</v>
      </c>
      <c r="G1550" s="6">
        <v>427</v>
      </c>
      <c r="H1550" s="6">
        <v>5</v>
      </c>
      <c r="I1550" s="6">
        <f t="shared" si="147"/>
        <v>2135</v>
      </c>
      <c r="J1550" s="6">
        <f t="shared" si="148"/>
        <v>2837</v>
      </c>
      <c r="K1550" s="6">
        <v>3116</v>
      </c>
      <c r="L1550" s="6">
        <f t="shared" si="149"/>
        <v>279</v>
      </c>
      <c r="M1550">
        <f>SUMIFS(L$2:L1550,E$2:E1550,E1550,B$2:B1550,B1550,C$2:C1550,C1550)</f>
        <v>934</v>
      </c>
    </row>
    <row r="1551" spans="1:13" x14ac:dyDescent="0.25">
      <c r="A1551" s="5">
        <v>37973</v>
      </c>
      <c r="B1551" s="6">
        <f t="shared" si="144"/>
        <v>2003</v>
      </c>
      <c r="C1551" s="6">
        <f t="shared" si="145"/>
        <v>12</v>
      </c>
      <c r="D1551" s="6" t="str">
        <f t="shared" si="146"/>
        <v>čtvrtek</v>
      </c>
      <c r="E1551" s="6" t="s">
        <v>12</v>
      </c>
      <c r="F1551" s="6">
        <v>766</v>
      </c>
      <c r="G1551" s="6">
        <v>427</v>
      </c>
      <c r="H1551" s="6">
        <v>7</v>
      </c>
      <c r="I1551" s="6">
        <f t="shared" si="147"/>
        <v>2989</v>
      </c>
      <c r="J1551" s="6">
        <f t="shared" si="148"/>
        <v>3755</v>
      </c>
      <c r="K1551" s="6">
        <v>4171</v>
      </c>
      <c r="L1551" s="6">
        <f t="shared" si="149"/>
        <v>416</v>
      </c>
      <c r="M1551">
        <f>SUMIFS(L$2:L1551,E$2:E1551,E1551,B$2:B1551,B1551,C$2:C1551,C1551)</f>
        <v>-442</v>
      </c>
    </row>
    <row r="1552" spans="1:13" x14ac:dyDescent="0.25">
      <c r="A1552" s="5">
        <v>37974</v>
      </c>
      <c r="B1552" s="6">
        <f t="shared" si="144"/>
        <v>2003</v>
      </c>
      <c r="C1552" s="6">
        <f t="shared" si="145"/>
        <v>12</v>
      </c>
      <c r="D1552" s="6" t="str">
        <f t="shared" si="146"/>
        <v>pátek</v>
      </c>
      <c r="E1552" s="6" t="s">
        <v>11</v>
      </c>
      <c r="F1552" s="6">
        <v>901</v>
      </c>
      <c r="G1552" s="6">
        <v>438</v>
      </c>
      <c r="H1552" s="6">
        <v>4</v>
      </c>
      <c r="I1552" s="6">
        <f t="shared" si="147"/>
        <v>1752</v>
      </c>
      <c r="J1552" s="6">
        <f t="shared" si="148"/>
        <v>2653</v>
      </c>
      <c r="K1552" s="6">
        <v>2361</v>
      </c>
      <c r="L1552" s="6">
        <f t="shared" si="149"/>
        <v>-292</v>
      </c>
      <c r="M1552">
        <f>SUMIFS(L$2:L1552,E$2:E1552,E1552,B$2:B1552,B1552,C$2:C1552,C1552)</f>
        <v>33596</v>
      </c>
    </row>
    <row r="1553" spans="1:13" x14ac:dyDescent="0.25">
      <c r="A1553" s="5">
        <v>37975</v>
      </c>
      <c r="B1553" s="6">
        <f t="shared" si="144"/>
        <v>2003</v>
      </c>
      <c r="C1553" s="6">
        <f t="shared" si="145"/>
        <v>12</v>
      </c>
      <c r="D1553" s="6" t="str">
        <f t="shared" si="146"/>
        <v>sobota</v>
      </c>
      <c r="E1553" s="6" t="s">
        <v>9</v>
      </c>
      <c r="F1553" s="6">
        <v>438</v>
      </c>
      <c r="G1553" s="6">
        <v>518</v>
      </c>
      <c r="H1553" s="6">
        <v>6</v>
      </c>
      <c r="I1553" s="6">
        <f t="shared" si="147"/>
        <v>3108</v>
      </c>
      <c r="J1553" s="6">
        <f t="shared" si="148"/>
        <v>3546</v>
      </c>
      <c r="K1553" s="6">
        <v>3281</v>
      </c>
      <c r="L1553" s="6">
        <f t="shared" si="149"/>
        <v>-265</v>
      </c>
      <c r="M1553">
        <f>SUMIFS(L$2:L1553,E$2:E1553,E1553,B$2:B1553,B1553,C$2:C1553,C1553)</f>
        <v>136</v>
      </c>
    </row>
    <row r="1554" spans="1:13" x14ac:dyDescent="0.25">
      <c r="A1554" s="5">
        <v>37975</v>
      </c>
      <c r="B1554" s="6">
        <f t="shared" si="144"/>
        <v>2003</v>
      </c>
      <c r="C1554" s="6">
        <f t="shared" si="145"/>
        <v>12</v>
      </c>
      <c r="D1554" s="6" t="str">
        <f t="shared" si="146"/>
        <v>sobota</v>
      </c>
      <c r="E1554" s="6" t="s">
        <v>8</v>
      </c>
      <c r="F1554" s="6">
        <v>702</v>
      </c>
      <c r="G1554" s="6">
        <v>518</v>
      </c>
      <c r="H1554" s="6">
        <v>3</v>
      </c>
      <c r="I1554" s="6">
        <f t="shared" si="147"/>
        <v>1554</v>
      </c>
      <c r="J1554" s="6">
        <f t="shared" si="148"/>
        <v>2256</v>
      </c>
      <c r="K1554" s="6">
        <v>2523</v>
      </c>
      <c r="L1554" s="6">
        <f t="shared" si="149"/>
        <v>267</v>
      </c>
      <c r="M1554">
        <f>SUMIFS(L$2:L1554,E$2:E1554,E1554,B$2:B1554,B1554,C$2:C1554,C1554)</f>
        <v>1201</v>
      </c>
    </row>
    <row r="1555" spans="1:13" x14ac:dyDescent="0.25">
      <c r="A1555" s="5">
        <v>37976</v>
      </c>
      <c r="B1555" s="6">
        <f t="shared" si="144"/>
        <v>2003</v>
      </c>
      <c r="C1555" s="6">
        <f t="shared" si="145"/>
        <v>12</v>
      </c>
      <c r="D1555" s="6" t="str">
        <f t="shared" si="146"/>
        <v>neděle</v>
      </c>
      <c r="E1555" s="6" t="s">
        <v>9</v>
      </c>
      <c r="F1555" s="6">
        <v>438</v>
      </c>
      <c r="G1555" s="6">
        <v>427</v>
      </c>
      <c r="H1555" s="6">
        <v>5</v>
      </c>
      <c r="I1555" s="6">
        <f t="shared" si="147"/>
        <v>2135</v>
      </c>
      <c r="J1555" s="6">
        <f t="shared" si="148"/>
        <v>2573</v>
      </c>
      <c r="K1555" s="6">
        <v>2255</v>
      </c>
      <c r="L1555" s="6">
        <f t="shared" si="149"/>
        <v>-318</v>
      </c>
      <c r="M1555">
        <f>SUMIFS(L$2:L1555,E$2:E1555,E1555,B$2:B1555,B1555,C$2:C1555,C1555)</f>
        <v>-182</v>
      </c>
    </row>
    <row r="1556" spans="1:13" x14ac:dyDescent="0.25">
      <c r="A1556" s="5">
        <v>37977</v>
      </c>
      <c r="B1556" s="6">
        <f t="shared" si="144"/>
        <v>2003</v>
      </c>
      <c r="C1556" s="6">
        <f t="shared" si="145"/>
        <v>12</v>
      </c>
      <c r="D1556" s="6" t="str">
        <f t="shared" si="146"/>
        <v>pondělí</v>
      </c>
      <c r="E1556" s="6" t="s">
        <v>10</v>
      </c>
      <c r="F1556" s="6">
        <v>798</v>
      </c>
      <c r="G1556" s="6">
        <v>438</v>
      </c>
      <c r="H1556" s="6">
        <v>7</v>
      </c>
      <c r="I1556" s="6">
        <f t="shared" si="147"/>
        <v>3066</v>
      </c>
      <c r="J1556" s="6">
        <f t="shared" si="148"/>
        <v>3864</v>
      </c>
      <c r="K1556" s="6">
        <v>3433</v>
      </c>
      <c r="L1556" s="6">
        <f t="shared" si="149"/>
        <v>-431</v>
      </c>
      <c r="M1556">
        <f>SUMIFS(L$2:L1556,E$2:E1556,E1556,B$2:B1556,B1556,C$2:C1556,C1556)</f>
        <v>-557</v>
      </c>
    </row>
    <row r="1557" spans="1:13" x14ac:dyDescent="0.25">
      <c r="A1557" s="5">
        <v>37979</v>
      </c>
      <c r="B1557" s="6">
        <f t="shared" si="144"/>
        <v>2003</v>
      </c>
      <c r="C1557" s="6">
        <f t="shared" si="145"/>
        <v>12</v>
      </c>
      <c r="D1557" s="6" t="str">
        <f t="shared" si="146"/>
        <v>středa</v>
      </c>
      <c r="E1557" s="6" t="s">
        <v>8</v>
      </c>
      <c r="F1557" s="6">
        <v>702</v>
      </c>
      <c r="G1557" s="6">
        <v>590</v>
      </c>
      <c r="H1557" s="6">
        <v>6</v>
      </c>
      <c r="I1557" s="6">
        <f t="shared" si="147"/>
        <v>3540</v>
      </c>
      <c r="J1557" s="6">
        <f t="shared" si="148"/>
        <v>4242</v>
      </c>
      <c r="K1557" s="6">
        <v>4021</v>
      </c>
      <c r="L1557" s="6">
        <f t="shared" si="149"/>
        <v>-221</v>
      </c>
      <c r="M1557">
        <f>SUMIFS(L$2:L1557,E$2:E1557,E1557,B$2:B1557,B1557,C$2:C1557,C1557)</f>
        <v>980</v>
      </c>
    </row>
    <row r="1558" spans="1:13" x14ac:dyDescent="0.25">
      <c r="A1558" s="5">
        <v>37979</v>
      </c>
      <c r="B1558" s="6">
        <f t="shared" si="144"/>
        <v>2003</v>
      </c>
      <c r="C1558" s="6">
        <f t="shared" si="145"/>
        <v>12</v>
      </c>
      <c r="D1558" s="6" t="str">
        <f t="shared" si="146"/>
        <v>středa</v>
      </c>
      <c r="E1558" s="6" t="s">
        <v>11</v>
      </c>
      <c r="F1558" s="6">
        <v>901</v>
      </c>
      <c r="G1558" s="6">
        <v>590</v>
      </c>
      <c r="H1558" s="6">
        <v>3</v>
      </c>
      <c r="I1558" s="6">
        <f t="shared" si="147"/>
        <v>1770</v>
      </c>
      <c r="J1558" s="6">
        <f t="shared" si="148"/>
        <v>2671</v>
      </c>
      <c r="K1558" s="6">
        <v>3010</v>
      </c>
      <c r="L1558" s="6">
        <f t="shared" si="149"/>
        <v>339</v>
      </c>
      <c r="M1558">
        <f>SUMIFS(L$2:L1558,E$2:E1558,E1558,B$2:B1558,B1558,C$2:C1558,C1558)</f>
        <v>33935</v>
      </c>
    </row>
    <row r="1559" spans="1:13" x14ac:dyDescent="0.25">
      <c r="A1559" s="5">
        <v>37980</v>
      </c>
      <c r="B1559" s="6">
        <f t="shared" si="144"/>
        <v>2003</v>
      </c>
      <c r="C1559" s="6">
        <f t="shared" si="145"/>
        <v>12</v>
      </c>
      <c r="D1559" s="6" t="str">
        <f t="shared" si="146"/>
        <v>čtvrtek</v>
      </c>
      <c r="E1559" s="6" t="s">
        <v>10</v>
      </c>
      <c r="F1559" s="6">
        <v>798</v>
      </c>
      <c r="G1559" s="6">
        <v>427</v>
      </c>
      <c r="H1559" s="6">
        <v>8</v>
      </c>
      <c r="I1559" s="6">
        <f t="shared" si="147"/>
        <v>3416</v>
      </c>
      <c r="J1559" s="6">
        <f t="shared" si="148"/>
        <v>4214</v>
      </c>
      <c r="K1559" s="6">
        <v>3404</v>
      </c>
      <c r="L1559" s="6">
        <f t="shared" si="149"/>
        <v>-810</v>
      </c>
      <c r="M1559">
        <f>SUMIFS(L$2:L1559,E$2:E1559,E1559,B$2:B1559,B1559,C$2:C1559,C1559)</f>
        <v>-1367</v>
      </c>
    </row>
    <row r="1560" spans="1:13" x14ac:dyDescent="0.25">
      <c r="A1560" s="5">
        <v>37981</v>
      </c>
      <c r="B1560" s="6">
        <f t="shared" si="144"/>
        <v>2003</v>
      </c>
      <c r="C1560" s="6">
        <f t="shared" si="145"/>
        <v>12</v>
      </c>
      <c r="D1560" s="6" t="str">
        <f t="shared" si="146"/>
        <v>pátek</v>
      </c>
      <c r="E1560" s="6" t="s">
        <v>13</v>
      </c>
      <c r="F1560" s="6">
        <v>737</v>
      </c>
      <c r="G1560" s="6">
        <v>438</v>
      </c>
      <c r="H1560" s="6">
        <v>5</v>
      </c>
      <c r="I1560" s="6">
        <f t="shared" si="147"/>
        <v>2190</v>
      </c>
      <c r="J1560" s="6">
        <f t="shared" si="148"/>
        <v>2927</v>
      </c>
      <c r="K1560" s="6">
        <v>2601</v>
      </c>
      <c r="L1560" s="6">
        <f t="shared" si="149"/>
        <v>-326</v>
      </c>
      <c r="M1560">
        <f>SUMIFS(L$2:L1560,E$2:E1560,E1560,B$2:B1560,B1560,C$2:C1560,C1560)</f>
        <v>-22</v>
      </c>
    </row>
    <row r="1561" spans="1:13" x14ac:dyDescent="0.25">
      <c r="A1561" s="5">
        <v>37983</v>
      </c>
      <c r="B1561" s="6">
        <f t="shared" si="144"/>
        <v>2003</v>
      </c>
      <c r="C1561" s="6">
        <f t="shared" si="145"/>
        <v>12</v>
      </c>
      <c r="D1561" s="6" t="str">
        <f t="shared" si="146"/>
        <v>neděle</v>
      </c>
      <c r="E1561" s="6" t="s">
        <v>8</v>
      </c>
      <c r="F1561" s="6">
        <v>702</v>
      </c>
      <c r="G1561" s="6">
        <v>427</v>
      </c>
      <c r="H1561" s="6">
        <v>9</v>
      </c>
      <c r="I1561" s="6">
        <f t="shared" si="147"/>
        <v>3843</v>
      </c>
      <c r="J1561" s="6">
        <f t="shared" si="148"/>
        <v>4545</v>
      </c>
      <c r="K1561" s="6">
        <v>3806</v>
      </c>
      <c r="L1561" s="6">
        <f t="shared" si="149"/>
        <v>-739</v>
      </c>
      <c r="M1561">
        <f>SUMIFS(L$2:L1561,E$2:E1561,E1561,B$2:B1561,B1561,C$2:C1561,C1561)</f>
        <v>241</v>
      </c>
    </row>
    <row r="1562" spans="1:13" x14ac:dyDescent="0.25">
      <c r="A1562" s="5">
        <v>37985</v>
      </c>
      <c r="B1562" s="6">
        <f t="shared" si="144"/>
        <v>2003</v>
      </c>
      <c r="C1562" s="6">
        <f t="shared" si="145"/>
        <v>12</v>
      </c>
      <c r="D1562" s="6" t="str">
        <f t="shared" si="146"/>
        <v>úterý</v>
      </c>
      <c r="E1562" s="6" t="s">
        <v>8</v>
      </c>
      <c r="F1562" s="6">
        <v>702</v>
      </c>
      <c r="G1562" s="6">
        <v>590</v>
      </c>
      <c r="H1562" s="6">
        <v>5</v>
      </c>
      <c r="I1562" s="6">
        <f t="shared" si="147"/>
        <v>2950</v>
      </c>
      <c r="J1562" s="6">
        <f t="shared" si="148"/>
        <v>3652</v>
      </c>
      <c r="K1562" s="6">
        <v>3146</v>
      </c>
      <c r="L1562" s="6">
        <f t="shared" si="149"/>
        <v>-506</v>
      </c>
      <c r="M1562">
        <f>SUMIFS(L$2:L1562,E$2:E1562,E1562,B$2:B1562,B1562,C$2:C1562,C1562)</f>
        <v>-265</v>
      </c>
    </row>
    <row r="1563" spans="1:13" x14ac:dyDescent="0.25">
      <c r="A1563" s="5">
        <v>37986</v>
      </c>
      <c r="B1563" s="6">
        <f t="shared" si="144"/>
        <v>2003</v>
      </c>
      <c r="C1563" s="6">
        <f t="shared" si="145"/>
        <v>12</v>
      </c>
      <c r="D1563" s="6" t="str">
        <f t="shared" si="146"/>
        <v>středa</v>
      </c>
      <c r="E1563" s="6" t="s">
        <v>12</v>
      </c>
      <c r="F1563" s="6">
        <v>766</v>
      </c>
      <c r="G1563" s="6">
        <v>590</v>
      </c>
      <c r="H1563" s="6">
        <v>5</v>
      </c>
      <c r="I1563" s="6">
        <f t="shared" si="147"/>
        <v>2950</v>
      </c>
      <c r="J1563" s="6">
        <f t="shared" si="148"/>
        <v>3716</v>
      </c>
      <c r="K1563" s="6">
        <v>6883</v>
      </c>
      <c r="L1563" s="6">
        <f t="shared" si="149"/>
        <v>3167</v>
      </c>
      <c r="M1563">
        <f>SUMIFS(L$2:L1563,E$2:E1563,E1563,B$2:B1563,B1563,C$2:C1563,C1563)</f>
        <v>2725</v>
      </c>
    </row>
    <row r="1564" spans="1:13" x14ac:dyDescent="0.25">
      <c r="A1564" s="5">
        <v>37986</v>
      </c>
      <c r="B1564" s="6">
        <f t="shared" si="144"/>
        <v>2003</v>
      </c>
      <c r="C1564" s="6">
        <f t="shared" si="145"/>
        <v>12</v>
      </c>
      <c r="D1564" s="6" t="str">
        <f t="shared" si="146"/>
        <v>středa</v>
      </c>
      <c r="E1564" s="6" t="s">
        <v>8</v>
      </c>
      <c r="F1564" s="6">
        <v>702</v>
      </c>
      <c r="G1564" s="6">
        <v>590</v>
      </c>
      <c r="H1564" s="6">
        <v>5</v>
      </c>
      <c r="I1564" s="6">
        <f t="shared" si="147"/>
        <v>2950</v>
      </c>
      <c r="J1564" s="6">
        <f t="shared" si="148"/>
        <v>3652</v>
      </c>
      <c r="K1564" s="6">
        <v>3867</v>
      </c>
      <c r="L1564" s="6">
        <f t="shared" si="149"/>
        <v>215</v>
      </c>
      <c r="M1564">
        <f>SUMIFS(L$2:L1564,E$2:E1564,E1564,B$2:B1564,B1564,C$2:C1564,C1564)</f>
        <v>-50</v>
      </c>
    </row>
    <row r="1565" spans="1:13" x14ac:dyDescent="0.25">
      <c r="A1565" s="5">
        <v>37988</v>
      </c>
      <c r="B1565" s="6">
        <f t="shared" si="144"/>
        <v>2004</v>
      </c>
      <c r="C1565" s="6">
        <f t="shared" si="145"/>
        <v>1</v>
      </c>
      <c r="D1565" s="6" t="str">
        <f t="shared" si="146"/>
        <v>pátek</v>
      </c>
      <c r="E1565" s="6" t="s">
        <v>11</v>
      </c>
      <c r="F1565" s="6">
        <v>974</v>
      </c>
      <c r="G1565" s="6">
        <v>474</v>
      </c>
      <c r="H1565" s="6">
        <v>8</v>
      </c>
      <c r="I1565" s="6">
        <f t="shared" si="147"/>
        <v>3792</v>
      </c>
      <c r="J1565" s="6">
        <f t="shared" si="148"/>
        <v>4766</v>
      </c>
      <c r="K1565" s="6">
        <v>4648</v>
      </c>
      <c r="L1565" s="6">
        <f t="shared" si="149"/>
        <v>-118</v>
      </c>
      <c r="M1565">
        <f>SUMIFS(L$2:L1565,E$2:E1565,E1565,B$2:B1565,B1565,C$2:C1565,C1565)</f>
        <v>-118</v>
      </c>
    </row>
    <row r="1566" spans="1:13" x14ac:dyDescent="0.25">
      <c r="A1566" s="5">
        <v>37989</v>
      </c>
      <c r="B1566" s="6">
        <f t="shared" si="144"/>
        <v>2004</v>
      </c>
      <c r="C1566" s="6">
        <f t="shared" si="145"/>
        <v>1</v>
      </c>
      <c r="D1566" s="6" t="str">
        <f t="shared" si="146"/>
        <v>sobota</v>
      </c>
      <c r="E1566" s="6" t="s">
        <v>9</v>
      </c>
      <c r="F1566" s="6">
        <v>474</v>
      </c>
      <c r="G1566" s="6">
        <v>560</v>
      </c>
      <c r="H1566" s="6">
        <v>1</v>
      </c>
      <c r="I1566" s="6">
        <f t="shared" si="147"/>
        <v>560</v>
      </c>
      <c r="J1566" s="6">
        <f t="shared" si="148"/>
        <v>1034</v>
      </c>
      <c r="K1566" s="6">
        <v>1361</v>
      </c>
      <c r="L1566" s="6">
        <f t="shared" si="149"/>
        <v>327</v>
      </c>
      <c r="M1566">
        <f>SUMIFS(L$2:L1566,E$2:E1566,E1566,B$2:B1566,B1566,C$2:C1566,C1566)</f>
        <v>327</v>
      </c>
    </row>
    <row r="1567" spans="1:13" x14ac:dyDescent="0.25">
      <c r="A1567" s="5">
        <v>37990</v>
      </c>
      <c r="B1567" s="6">
        <f t="shared" si="144"/>
        <v>2004</v>
      </c>
      <c r="C1567" s="6">
        <f t="shared" si="145"/>
        <v>1</v>
      </c>
      <c r="D1567" s="6" t="str">
        <f t="shared" si="146"/>
        <v>neděle</v>
      </c>
      <c r="E1567" s="6" t="s">
        <v>11</v>
      </c>
      <c r="F1567" s="6">
        <v>974</v>
      </c>
      <c r="G1567" s="6">
        <v>461</v>
      </c>
      <c r="H1567" s="6">
        <v>8</v>
      </c>
      <c r="I1567" s="6">
        <f t="shared" si="147"/>
        <v>3688</v>
      </c>
      <c r="J1567" s="6">
        <f t="shared" si="148"/>
        <v>4662</v>
      </c>
      <c r="K1567" s="6">
        <v>30822</v>
      </c>
      <c r="L1567" s="6">
        <f t="shared" si="149"/>
        <v>26160</v>
      </c>
      <c r="M1567">
        <f>SUMIFS(L$2:L1567,E$2:E1567,E1567,B$2:B1567,B1567,C$2:C1567,C1567)</f>
        <v>26042</v>
      </c>
    </row>
    <row r="1568" spans="1:13" x14ac:dyDescent="0.25">
      <c r="A1568" s="5">
        <v>37992</v>
      </c>
      <c r="B1568" s="6">
        <f t="shared" si="144"/>
        <v>2004</v>
      </c>
      <c r="C1568" s="6">
        <f t="shared" si="145"/>
        <v>1</v>
      </c>
      <c r="D1568" s="6" t="str">
        <f t="shared" si="146"/>
        <v>úterý</v>
      </c>
      <c r="E1568" s="6" t="s">
        <v>13</v>
      </c>
      <c r="F1568" s="6">
        <v>797</v>
      </c>
      <c r="G1568" s="6">
        <v>638</v>
      </c>
      <c r="H1568" s="6">
        <v>4</v>
      </c>
      <c r="I1568" s="6">
        <f t="shared" si="147"/>
        <v>2552</v>
      </c>
      <c r="J1568" s="6">
        <f t="shared" si="148"/>
        <v>3349</v>
      </c>
      <c r="K1568" s="6">
        <v>5632</v>
      </c>
      <c r="L1568" s="6">
        <f t="shared" si="149"/>
        <v>2283</v>
      </c>
      <c r="M1568">
        <f>SUMIFS(L$2:L1568,E$2:E1568,E1568,B$2:B1568,B1568,C$2:C1568,C1568)</f>
        <v>2283</v>
      </c>
    </row>
    <row r="1569" spans="1:13" x14ac:dyDescent="0.25">
      <c r="A1569" s="5">
        <v>37994</v>
      </c>
      <c r="B1569" s="6">
        <f t="shared" si="144"/>
        <v>2004</v>
      </c>
      <c r="C1569" s="6">
        <f t="shared" si="145"/>
        <v>1</v>
      </c>
      <c r="D1569" s="6" t="str">
        <f t="shared" si="146"/>
        <v>čtvrtek</v>
      </c>
      <c r="E1569" s="6" t="s">
        <v>8</v>
      </c>
      <c r="F1569" s="6">
        <v>758</v>
      </c>
      <c r="G1569" s="6">
        <v>461</v>
      </c>
      <c r="H1569" s="6">
        <v>9</v>
      </c>
      <c r="I1569" s="6">
        <f t="shared" si="147"/>
        <v>4149</v>
      </c>
      <c r="J1569" s="6">
        <f t="shared" si="148"/>
        <v>4907</v>
      </c>
      <c r="K1569" s="6">
        <v>5177</v>
      </c>
      <c r="L1569" s="6">
        <f t="shared" si="149"/>
        <v>270</v>
      </c>
      <c r="M1569">
        <f>SUMIFS(L$2:L1569,E$2:E1569,E1569,B$2:B1569,B1569,C$2:C1569,C1569)</f>
        <v>270</v>
      </c>
    </row>
    <row r="1570" spans="1:13" x14ac:dyDescent="0.25">
      <c r="A1570" s="5">
        <v>37995</v>
      </c>
      <c r="B1570" s="6">
        <f t="shared" si="144"/>
        <v>2004</v>
      </c>
      <c r="C1570" s="6">
        <f t="shared" si="145"/>
        <v>1</v>
      </c>
      <c r="D1570" s="6" t="str">
        <f t="shared" si="146"/>
        <v>pátek</v>
      </c>
      <c r="E1570" s="6" t="s">
        <v>8</v>
      </c>
      <c r="F1570" s="6">
        <v>758</v>
      </c>
      <c r="G1570" s="6">
        <v>474</v>
      </c>
      <c r="H1570" s="6">
        <v>4</v>
      </c>
      <c r="I1570" s="6">
        <f t="shared" si="147"/>
        <v>1896</v>
      </c>
      <c r="J1570" s="6">
        <f t="shared" si="148"/>
        <v>2654</v>
      </c>
      <c r="K1570" s="6">
        <v>3121</v>
      </c>
      <c r="L1570" s="6">
        <f t="shared" si="149"/>
        <v>467</v>
      </c>
      <c r="M1570">
        <f>SUMIFS(L$2:L1570,E$2:E1570,E1570,B$2:B1570,B1570,C$2:C1570,C1570)</f>
        <v>737</v>
      </c>
    </row>
    <row r="1571" spans="1:13" x14ac:dyDescent="0.25">
      <c r="A1571" s="5">
        <v>37997</v>
      </c>
      <c r="B1571" s="6">
        <f t="shared" si="144"/>
        <v>2004</v>
      </c>
      <c r="C1571" s="6">
        <f t="shared" si="145"/>
        <v>1</v>
      </c>
      <c r="D1571" s="6" t="str">
        <f t="shared" si="146"/>
        <v>neděle</v>
      </c>
      <c r="E1571" s="6" t="s">
        <v>10</v>
      </c>
      <c r="F1571" s="6">
        <v>862</v>
      </c>
      <c r="G1571" s="6">
        <v>461</v>
      </c>
      <c r="H1571" s="6">
        <v>10</v>
      </c>
      <c r="I1571" s="6">
        <f t="shared" si="147"/>
        <v>4610</v>
      </c>
      <c r="J1571" s="6">
        <f t="shared" si="148"/>
        <v>5472</v>
      </c>
      <c r="K1571" s="6">
        <v>5215</v>
      </c>
      <c r="L1571" s="6">
        <f t="shared" si="149"/>
        <v>-257</v>
      </c>
      <c r="M1571">
        <f>SUMIFS(L$2:L1571,E$2:E1571,E1571,B$2:B1571,B1571,C$2:C1571,C1571)</f>
        <v>-257</v>
      </c>
    </row>
    <row r="1572" spans="1:13" x14ac:dyDescent="0.25">
      <c r="A1572" s="5">
        <v>37999</v>
      </c>
      <c r="B1572" s="6">
        <f t="shared" si="144"/>
        <v>2004</v>
      </c>
      <c r="C1572" s="6">
        <f t="shared" si="145"/>
        <v>1</v>
      </c>
      <c r="D1572" s="6" t="str">
        <f t="shared" si="146"/>
        <v>úterý</v>
      </c>
      <c r="E1572" s="6" t="s">
        <v>8</v>
      </c>
      <c r="F1572" s="6">
        <v>758</v>
      </c>
      <c r="G1572" s="6">
        <v>638</v>
      </c>
      <c r="H1572" s="6">
        <v>6</v>
      </c>
      <c r="I1572" s="6">
        <f t="shared" si="147"/>
        <v>3828</v>
      </c>
      <c r="J1572" s="6">
        <f t="shared" si="148"/>
        <v>4586</v>
      </c>
      <c r="K1572" s="6">
        <v>4785</v>
      </c>
      <c r="L1572" s="6">
        <f t="shared" si="149"/>
        <v>199</v>
      </c>
      <c r="M1572">
        <f>SUMIFS(L$2:L1572,E$2:E1572,E1572,B$2:B1572,B1572,C$2:C1572,C1572)</f>
        <v>936</v>
      </c>
    </row>
    <row r="1573" spans="1:13" x14ac:dyDescent="0.25">
      <c r="A1573" s="5">
        <v>38000</v>
      </c>
      <c r="B1573" s="6">
        <f t="shared" si="144"/>
        <v>2004</v>
      </c>
      <c r="C1573" s="6">
        <f t="shared" si="145"/>
        <v>1</v>
      </c>
      <c r="D1573" s="6" t="str">
        <f t="shared" si="146"/>
        <v>středa</v>
      </c>
      <c r="E1573" s="6" t="s">
        <v>13</v>
      </c>
      <c r="F1573" s="6">
        <v>797</v>
      </c>
      <c r="G1573" s="6">
        <v>638</v>
      </c>
      <c r="H1573" s="6">
        <v>3</v>
      </c>
      <c r="I1573" s="6">
        <f t="shared" si="147"/>
        <v>1914</v>
      </c>
      <c r="J1573" s="6">
        <f t="shared" si="148"/>
        <v>2711</v>
      </c>
      <c r="K1573" s="6">
        <v>2578</v>
      </c>
      <c r="L1573" s="6">
        <f t="shared" si="149"/>
        <v>-133</v>
      </c>
      <c r="M1573">
        <f>SUMIFS(L$2:L1573,E$2:E1573,E1573,B$2:B1573,B1573,C$2:C1573,C1573)</f>
        <v>2150</v>
      </c>
    </row>
    <row r="1574" spans="1:13" x14ac:dyDescent="0.25">
      <c r="A1574" s="5">
        <v>38000</v>
      </c>
      <c r="B1574" s="6">
        <f t="shared" si="144"/>
        <v>2004</v>
      </c>
      <c r="C1574" s="6">
        <f t="shared" si="145"/>
        <v>1</v>
      </c>
      <c r="D1574" s="6" t="str">
        <f t="shared" si="146"/>
        <v>středa</v>
      </c>
      <c r="E1574" s="6" t="s">
        <v>12</v>
      </c>
      <c r="F1574" s="6">
        <v>828</v>
      </c>
      <c r="G1574" s="6">
        <v>638</v>
      </c>
      <c r="H1574" s="6">
        <v>3</v>
      </c>
      <c r="I1574" s="6">
        <f t="shared" si="147"/>
        <v>1914</v>
      </c>
      <c r="J1574" s="6">
        <f t="shared" si="148"/>
        <v>2742</v>
      </c>
      <c r="K1574" s="6">
        <v>2420</v>
      </c>
      <c r="L1574" s="6">
        <f t="shared" si="149"/>
        <v>-322</v>
      </c>
      <c r="M1574">
        <f>SUMIFS(L$2:L1574,E$2:E1574,E1574,B$2:B1574,B1574,C$2:C1574,C1574)</f>
        <v>-322</v>
      </c>
    </row>
    <row r="1575" spans="1:13" x14ac:dyDescent="0.25">
      <c r="A1575" s="5">
        <v>38000</v>
      </c>
      <c r="B1575" s="6">
        <f t="shared" si="144"/>
        <v>2004</v>
      </c>
      <c r="C1575" s="6">
        <f t="shared" si="145"/>
        <v>1</v>
      </c>
      <c r="D1575" s="6" t="str">
        <f t="shared" si="146"/>
        <v>středa</v>
      </c>
      <c r="E1575" s="6" t="s">
        <v>10</v>
      </c>
      <c r="F1575" s="6">
        <v>862</v>
      </c>
      <c r="G1575" s="6">
        <v>638</v>
      </c>
      <c r="H1575" s="6">
        <v>6</v>
      </c>
      <c r="I1575" s="6">
        <f t="shared" si="147"/>
        <v>3828</v>
      </c>
      <c r="J1575" s="6">
        <f t="shared" si="148"/>
        <v>4690</v>
      </c>
      <c r="K1575" s="6">
        <v>12384</v>
      </c>
      <c r="L1575" s="6">
        <f t="shared" si="149"/>
        <v>7694</v>
      </c>
      <c r="M1575">
        <f>SUMIFS(L$2:L1575,E$2:E1575,E1575,B$2:B1575,B1575,C$2:C1575,C1575)</f>
        <v>7437</v>
      </c>
    </row>
    <row r="1576" spans="1:13" x14ac:dyDescent="0.25">
      <c r="A1576" s="5">
        <v>38000</v>
      </c>
      <c r="B1576" s="6">
        <f t="shared" si="144"/>
        <v>2004</v>
      </c>
      <c r="C1576" s="6">
        <f t="shared" si="145"/>
        <v>1</v>
      </c>
      <c r="D1576" s="6" t="str">
        <f t="shared" si="146"/>
        <v>středa</v>
      </c>
      <c r="E1576" s="6" t="s">
        <v>9</v>
      </c>
      <c r="F1576" s="6">
        <v>474</v>
      </c>
      <c r="G1576" s="6">
        <v>638</v>
      </c>
      <c r="H1576" s="6">
        <v>5</v>
      </c>
      <c r="I1576" s="6">
        <f t="shared" si="147"/>
        <v>3190</v>
      </c>
      <c r="J1576" s="6">
        <f t="shared" si="148"/>
        <v>3664</v>
      </c>
      <c r="K1576" s="6">
        <v>12570</v>
      </c>
      <c r="L1576" s="6">
        <f t="shared" si="149"/>
        <v>8906</v>
      </c>
      <c r="M1576">
        <f>SUMIFS(L$2:L1576,E$2:E1576,E1576,B$2:B1576,B1576,C$2:C1576,C1576)</f>
        <v>9233</v>
      </c>
    </row>
    <row r="1577" spans="1:13" x14ac:dyDescent="0.25">
      <c r="A1577" s="5">
        <v>38001</v>
      </c>
      <c r="B1577" s="6">
        <f t="shared" si="144"/>
        <v>2004</v>
      </c>
      <c r="C1577" s="6">
        <f t="shared" si="145"/>
        <v>1</v>
      </c>
      <c r="D1577" s="6" t="str">
        <f t="shared" si="146"/>
        <v>čtvrtek</v>
      </c>
      <c r="E1577" s="6" t="s">
        <v>9</v>
      </c>
      <c r="F1577" s="6">
        <v>474</v>
      </c>
      <c r="G1577" s="6">
        <v>461</v>
      </c>
      <c r="H1577" s="6">
        <v>9</v>
      </c>
      <c r="I1577" s="6">
        <f t="shared" si="147"/>
        <v>4149</v>
      </c>
      <c r="J1577" s="6">
        <f t="shared" si="148"/>
        <v>4623</v>
      </c>
      <c r="K1577" s="6">
        <v>3939</v>
      </c>
      <c r="L1577" s="6">
        <f t="shared" si="149"/>
        <v>-684</v>
      </c>
      <c r="M1577">
        <f>SUMIFS(L$2:L1577,E$2:E1577,E1577,B$2:B1577,B1577,C$2:C1577,C1577)</f>
        <v>8549</v>
      </c>
    </row>
    <row r="1578" spans="1:13" x14ac:dyDescent="0.25">
      <c r="A1578" s="5">
        <v>38001</v>
      </c>
      <c r="B1578" s="6">
        <f t="shared" si="144"/>
        <v>2004</v>
      </c>
      <c r="C1578" s="6">
        <f t="shared" si="145"/>
        <v>1</v>
      </c>
      <c r="D1578" s="6" t="str">
        <f t="shared" si="146"/>
        <v>čtvrtek</v>
      </c>
      <c r="E1578" s="6" t="s">
        <v>8</v>
      </c>
      <c r="F1578" s="6">
        <v>758</v>
      </c>
      <c r="G1578" s="6">
        <v>461</v>
      </c>
      <c r="H1578" s="6">
        <v>6</v>
      </c>
      <c r="I1578" s="6">
        <f t="shared" si="147"/>
        <v>2766</v>
      </c>
      <c r="J1578" s="6">
        <f t="shared" si="148"/>
        <v>3524</v>
      </c>
      <c r="K1578" s="6">
        <v>3840</v>
      </c>
      <c r="L1578" s="6">
        <f t="shared" si="149"/>
        <v>316</v>
      </c>
      <c r="M1578">
        <f>SUMIFS(L$2:L1578,E$2:E1578,E1578,B$2:B1578,B1578,C$2:C1578,C1578)</f>
        <v>1252</v>
      </c>
    </row>
    <row r="1579" spans="1:13" x14ac:dyDescent="0.25">
      <c r="A1579" s="5">
        <v>38001</v>
      </c>
      <c r="B1579" s="6">
        <f t="shared" si="144"/>
        <v>2004</v>
      </c>
      <c r="C1579" s="6">
        <f t="shared" si="145"/>
        <v>1</v>
      </c>
      <c r="D1579" s="6" t="str">
        <f t="shared" si="146"/>
        <v>čtvrtek</v>
      </c>
      <c r="E1579" s="6" t="s">
        <v>10</v>
      </c>
      <c r="F1579" s="6">
        <v>862</v>
      </c>
      <c r="G1579" s="6">
        <v>461</v>
      </c>
      <c r="H1579" s="6">
        <v>1</v>
      </c>
      <c r="I1579" s="6">
        <f t="shared" si="147"/>
        <v>461</v>
      </c>
      <c r="J1579" s="6">
        <f t="shared" si="148"/>
        <v>1323</v>
      </c>
      <c r="K1579" s="6">
        <v>1469</v>
      </c>
      <c r="L1579" s="6">
        <f t="shared" si="149"/>
        <v>146</v>
      </c>
      <c r="M1579">
        <f>SUMIFS(L$2:L1579,E$2:E1579,E1579,B$2:B1579,B1579,C$2:C1579,C1579)</f>
        <v>7583</v>
      </c>
    </row>
    <row r="1580" spans="1:13" x14ac:dyDescent="0.25">
      <c r="A1580" s="5">
        <v>38002</v>
      </c>
      <c r="B1580" s="6">
        <f t="shared" si="144"/>
        <v>2004</v>
      </c>
      <c r="C1580" s="6">
        <f t="shared" si="145"/>
        <v>1</v>
      </c>
      <c r="D1580" s="6" t="str">
        <f t="shared" si="146"/>
        <v>pátek</v>
      </c>
      <c r="E1580" s="6" t="s">
        <v>9</v>
      </c>
      <c r="F1580" s="6">
        <v>474</v>
      </c>
      <c r="G1580" s="6">
        <v>474</v>
      </c>
      <c r="H1580" s="6">
        <v>3</v>
      </c>
      <c r="I1580" s="6">
        <f t="shared" si="147"/>
        <v>1422</v>
      </c>
      <c r="J1580" s="6">
        <f t="shared" si="148"/>
        <v>1896</v>
      </c>
      <c r="K1580" s="6">
        <v>1959</v>
      </c>
      <c r="L1580" s="6">
        <f t="shared" si="149"/>
        <v>63</v>
      </c>
      <c r="M1580">
        <f>SUMIFS(L$2:L1580,E$2:E1580,E1580,B$2:B1580,B1580,C$2:C1580,C1580)</f>
        <v>8612</v>
      </c>
    </row>
    <row r="1581" spans="1:13" x14ac:dyDescent="0.25">
      <c r="A1581" s="5">
        <v>38004</v>
      </c>
      <c r="B1581" s="6">
        <f t="shared" si="144"/>
        <v>2004</v>
      </c>
      <c r="C1581" s="6">
        <f t="shared" si="145"/>
        <v>1</v>
      </c>
      <c r="D1581" s="6" t="str">
        <f t="shared" si="146"/>
        <v>neděle</v>
      </c>
      <c r="E1581" s="6" t="s">
        <v>10</v>
      </c>
      <c r="F1581" s="6">
        <v>862</v>
      </c>
      <c r="G1581" s="6">
        <v>461</v>
      </c>
      <c r="H1581" s="6">
        <v>4</v>
      </c>
      <c r="I1581" s="6">
        <f t="shared" si="147"/>
        <v>1844</v>
      </c>
      <c r="J1581" s="6">
        <f t="shared" si="148"/>
        <v>2706</v>
      </c>
      <c r="K1581" s="6">
        <v>2238</v>
      </c>
      <c r="L1581" s="6">
        <f t="shared" si="149"/>
        <v>-468</v>
      </c>
      <c r="M1581">
        <f>SUMIFS(L$2:L1581,E$2:E1581,E1581,B$2:B1581,B1581,C$2:C1581,C1581)</f>
        <v>7115</v>
      </c>
    </row>
    <row r="1582" spans="1:13" x14ac:dyDescent="0.25">
      <c r="A1582" s="5">
        <v>38004</v>
      </c>
      <c r="B1582" s="6">
        <f t="shared" si="144"/>
        <v>2004</v>
      </c>
      <c r="C1582" s="6">
        <f t="shared" si="145"/>
        <v>1</v>
      </c>
      <c r="D1582" s="6" t="str">
        <f t="shared" si="146"/>
        <v>neděle</v>
      </c>
      <c r="E1582" s="6" t="s">
        <v>8</v>
      </c>
      <c r="F1582" s="6">
        <v>758</v>
      </c>
      <c r="G1582" s="6">
        <v>461</v>
      </c>
      <c r="H1582" s="6">
        <v>3</v>
      </c>
      <c r="I1582" s="6">
        <f t="shared" si="147"/>
        <v>1383</v>
      </c>
      <c r="J1582" s="6">
        <f t="shared" si="148"/>
        <v>2141</v>
      </c>
      <c r="K1582" s="6">
        <v>1759</v>
      </c>
      <c r="L1582" s="6">
        <f t="shared" si="149"/>
        <v>-382</v>
      </c>
      <c r="M1582">
        <f>SUMIFS(L$2:L1582,E$2:E1582,E1582,B$2:B1582,B1582,C$2:C1582,C1582)</f>
        <v>870</v>
      </c>
    </row>
    <row r="1583" spans="1:13" x14ac:dyDescent="0.25">
      <c r="A1583" s="5">
        <v>38005</v>
      </c>
      <c r="B1583" s="6">
        <f t="shared" si="144"/>
        <v>2004</v>
      </c>
      <c r="C1583" s="6">
        <f t="shared" si="145"/>
        <v>1</v>
      </c>
      <c r="D1583" s="6" t="str">
        <f t="shared" si="146"/>
        <v>pondělí</v>
      </c>
      <c r="E1583" s="6" t="s">
        <v>9</v>
      </c>
      <c r="F1583" s="6">
        <v>474</v>
      </c>
      <c r="G1583" s="6">
        <v>474</v>
      </c>
      <c r="H1583" s="6">
        <v>7</v>
      </c>
      <c r="I1583" s="6">
        <f t="shared" si="147"/>
        <v>3318</v>
      </c>
      <c r="J1583" s="6">
        <f t="shared" si="148"/>
        <v>3792</v>
      </c>
      <c r="K1583" s="6">
        <v>4087</v>
      </c>
      <c r="L1583" s="6">
        <f t="shared" si="149"/>
        <v>295</v>
      </c>
      <c r="M1583">
        <f>SUMIFS(L$2:L1583,E$2:E1583,E1583,B$2:B1583,B1583,C$2:C1583,C1583)</f>
        <v>8907</v>
      </c>
    </row>
    <row r="1584" spans="1:13" x14ac:dyDescent="0.25">
      <c r="A1584" s="5">
        <v>38005</v>
      </c>
      <c r="B1584" s="6">
        <f t="shared" si="144"/>
        <v>2004</v>
      </c>
      <c r="C1584" s="6">
        <f t="shared" si="145"/>
        <v>1</v>
      </c>
      <c r="D1584" s="6" t="str">
        <f t="shared" si="146"/>
        <v>pondělí</v>
      </c>
      <c r="E1584" s="6" t="s">
        <v>11</v>
      </c>
      <c r="F1584" s="6">
        <v>974</v>
      </c>
      <c r="G1584" s="6">
        <v>474</v>
      </c>
      <c r="H1584" s="6">
        <v>8</v>
      </c>
      <c r="I1584" s="6">
        <f t="shared" si="147"/>
        <v>3792</v>
      </c>
      <c r="J1584" s="6">
        <f t="shared" si="148"/>
        <v>4766</v>
      </c>
      <c r="K1584" s="6">
        <v>4976</v>
      </c>
      <c r="L1584" s="6">
        <f t="shared" si="149"/>
        <v>210</v>
      </c>
      <c r="M1584">
        <f>SUMIFS(L$2:L1584,E$2:E1584,E1584,B$2:B1584,B1584,C$2:C1584,C1584)</f>
        <v>26252</v>
      </c>
    </row>
    <row r="1585" spans="1:13" x14ac:dyDescent="0.25">
      <c r="A1585" s="5">
        <v>38007</v>
      </c>
      <c r="B1585" s="6">
        <f t="shared" si="144"/>
        <v>2004</v>
      </c>
      <c r="C1585" s="6">
        <f t="shared" si="145"/>
        <v>1</v>
      </c>
      <c r="D1585" s="6" t="str">
        <f t="shared" si="146"/>
        <v>středa</v>
      </c>
      <c r="E1585" s="6" t="s">
        <v>13</v>
      </c>
      <c r="F1585" s="6">
        <v>797</v>
      </c>
      <c r="G1585" s="6">
        <v>638</v>
      </c>
      <c r="H1585" s="6">
        <v>7</v>
      </c>
      <c r="I1585" s="6">
        <f t="shared" si="147"/>
        <v>4466</v>
      </c>
      <c r="J1585" s="6">
        <f t="shared" si="148"/>
        <v>5263</v>
      </c>
      <c r="K1585" s="6">
        <v>4882</v>
      </c>
      <c r="L1585" s="6">
        <f t="shared" si="149"/>
        <v>-381</v>
      </c>
      <c r="M1585">
        <f>SUMIFS(L$2:L1585,E$2:E1585,E1585,B$2:B1585,B1585,C$2:C1585,C1585)</f>
        <v>1769</v>
      </c>
    </row>
    <row r="1586" spans="1:13" x14ac:dyDescent="0.25">
      <c r="A1586" s="5">
        <v>38007</v>
      </c>
      <c r="B1586" s="6">
        <f t="shared" si="144"/>
        <v>2004</v>
      </c>
      <c r="C1586" s="6">
        <f t="shared" si="145"/>
        <v>1</v>
      </c>
      <c r="D1586" s="6" t="str">
        <f t="shared" si="146"/>
        <v>středa</v>
      </c>
      <c r="E1586" s="6" t="s">
        <v>8</v>
      </c>
      <c r="F1586" s="6">
        <v>758</v>
      </c>
      <c r="G1586" s="6">
        <v>638</v>
      </c>
      <c r="H1586" s="6">
        <v>8</v>
      </c>
      <c r="I1586" s="6">
        <f t="shared" si="147"/>
        <v>5104</v>
      </c>
      <c r="J1586" s="6">
        <f t="shared" si="148"/>
        <v>5862</v>
      </c>
      <c r="K1586" s="6">
        <v>6416</v>
      </c>
      <c r="L1586" s="6">
        <f t="shared" si="149"/>
        <v>554</v>
      </c>
      <c r="M1586">
        <f>SUMIFS(L$2:L1586,E$2:E1586,E1586,B$2:B1586,B1586,C$2:C1586,C1586)</f>
        <v>1424</v>
      </c>
    </row>
    <row r="1587" spans="1:13" x14ac:dyDescent="0.25">
      <c r="A1587" s="5">
        <v>38008</v>
      </c>
      <c r="B1587" s="6">
        <f t="shared" si="144"/>
        <v>2004</v>
      </c>
      <c r="C1587" s="6">
        <f t="shared" si="145"/>
        <v>1</v>
      </c>
      <c r="D1587" s="6" t="str">
        <f t="shared" si="146"/>
        <v>čtvrtek</v>
      </c>
      <c r="E1587" s="6" t="s">
        <v>13</v>
      </c>
      <c r="F1587" s="6">
        <v>797</v>
      </c>
      <c r="G1587" s="6">
        <v>461</v>
      </c>
      <c r="H1587" s="6">
        <v>8</v>
      </c>
      <c r="I1587" s="6">
        <f t="shared" si="147"/>
        <v>3688</v>
      </c>
      <c r="J1587" s="6">
        <f t="shared" si="148"/>
        <v>4485</v>
      </c>
      <c r="K1587" s="6">
        <v>5056</v>
      </c>
      <c r="L1587" s="6">
        <f t="shared" si="149"/>
        <v>571</v>
      </c>
      <c r="M1587">
        <f>SUMIFS(L$2:L1587,E$2:E1587,E1587,B$2:B1587,B1587,C$2:C1587,C1587)</f>
        <v>2340</v>
      </c>
    </row>
    <row r="1588" spans="1:13" x14ac:dyDescent="0.25">
      <c r="A1588" s="5">
        <v>38012</v>
      </c>
      <c r="B1588" s="6">
        <f t="shared" si="144"/>
        <v>2004</v>
      </c>
      <c r="C1588" s="6">
        <f t="shared" si="145"/>
        <v>1</v>
      </c>
      <c r="D1588" s="6" t="str">
        <f t="shared" si="146"/>
        <v>pondělí</v>
      </c>
      <c r="E1588" s="6" t="s">
        <v>9</v>
      </c>
      <c r="F1588" s="6">
        <v>474</v>
      </c>
      <c r="G1588" s="6">
        <v>474</v>
      </c>
      <c r="H1588" s="6">
        <v>9</v>
      </c>
      <c r="I1588" s="6">
        <f t="shared" si="147"/>
        <v>4266</v>
      </c>
      <c r="J1588" s="6">
        <f t="shared" si="148"/>
        <v>4740</v>
      </c>
      <c r="K1588" s="6">
        <v>4451</v>
      </c>
      <c r="L1588" s="6">
        <f t="shared" si="149"/>
        <v>-289</v>
      </c>
      <c r="M1588">
        <f>SUMIFS(L$2:L1588,E$2:E1588,E1588,B$2:B1588,B1588,C$2:C1588,C1588)</f>
        <v>8618</v>
      </c>
    </row>
    <row r="1589" spans="1:13" x14ac:dyDescent="0.25">
      <c r="A1589" s="5">
        <v>38012</v>
      </c>
      <c r="B1589" s="6">
        <f t="shared" si="144"/>
        <v>2004</v>
      </c>
      <c r="C1589" s="6">
        <f t="shared" si="145"/>
        <v>1</v>
      </c>
      <c r="D1589" s="6" t="str">
        <f t="shared" si="146"/>
        <v>pondělí</v>
      </c>
      <c r="E1589" s="6" t="s">
        <v>12</v>
      </c>
      <c r="F1589" s="6">
        <v>828</v>
      </c>
      <c r="G1589" s="6">
        <v>474</v>
      </c>
      <c r="H1589" s="6">
        <v>10</v>
      </c>
      <c r="I1589" s="6">
        <f t="shared" si="147"/>
        <v>4740</v>
      </c>
      <c r="J1589" s="6">
        <f t="shared" si="148"/>
        <v>5568</v>
      </c>
      <c r="K1589" s="6">
        <v>5247</v>
      </c>
      <c r="L1589" s="6">
        <f t="shared" si="149"/>
        <v>-321</v>
      </c>
      <c r="M1589">
        <f>SUMIFS(L$2:L1589,E$2:E1589,E1589,B$2:B1589,B1589,C$2:C1589,C1589)</f>
        <v>-643</v>
      </c>
    </row>
    <row r="1590" spans="1:13" x14ac:dyDescent="0.25">
      <c r="A1590" s="5">
        <v>38013</v>
      </c>
      <c r="B1590" s="6">
        <f t="shared" si="144"/>
        <v>2004</v>
      </c>
      <c r="C1590" s="6">
        <f t="shared" si="145"/>
        <v>1</v>
      </c>
      <c r="D1590" s="6" t="str">
        <f t="shared" si="146"/>
        <v>úterý</v>
      </c>
      <c r="E1590" s="6" t="s">
        <v>9</v>
      </c>
      <c r="F1590" s="6">
        <v>474</v>
      </c>
      <c r="G1590" s="6">
        <v>638</v>
      </c>
      <c r="H1590" s="6">
        <v>10</v>
      </c>
      <c r="I1590" s="6">
        <f t="shared" si="147"/>
        <v>6380</v>
      </c>
      <c r="J1590" s="6">
        <f t="shared" si="148"/>
        <v>6854</v>
      </c>
      <c r="K1590" s="6">
        <v>27399</v>
      </c>
      <c r="L1590" s="6">
        <f t="shared" si="149"/>
        <v>20545</v>
      </c>
      <c r="M1590">
        <f>SUMIFS(L$2:L1590,E$2:E1590,E1590,B$2:B1590,B1590,C$2:C1590,C1590)</f>
        <v>29163</v>
      </c>
    </row>
    <row r="1591" spans="1:13" x14ac:dyDescent="0.25">
      <c r="A1591" s="5">
        <v>38014</v>
      </c>
      <c r="B1591" s="6">
        <f t="shared" si="144"/>
        <v>2004</v>
      </c>
      <c r="C1591" s="6">
        <f t="shared" si="145"/>
        <v>1</v>
      </c>
      <c r="D1591" s="6" t="str">
        <f t="shared" si="146"/>
        <v>středa</v>
      </c>
      <c r="E1591" s="6" t="s">
        <v>8</v>
      </c>
      <c r="F1591" s="6">
        <v>758</v>
      </c>
      <c r="G1591" s="6">
        <v>638</v>
      </c>
      <c r="H1591" s="6">
        <v>8</v>
      </c>
      <c r="I1591" s="6">
        <f t="shared" si="147"/>
        <v>5104</v>
      </c>
      <c r="J1591" s="6">
        <f t="shared" si="148"/>
        <v>5862</v>
      </c>
      <c r="K1591" s="6">
        <v>5080</v>
      </c>
      <c r="L1591" s="6">
        <f t="shared" si="149"/>
        <v>-782</v>
      </c>
      <c r="M1591">
        <f>SUMIFS(L$2:L1591,E$2:E1591,E1591,B$2:B1591,B1591,C$2:C1591,C1591)</f>
        <v>642</v>
      </c>
    </row>
    <row r="1592" spans="1:13" x14ac:dyDescent="0.25">
      <c r="A1592" s="5">
        <v>38014</v>
      </c>
      <c r="B1592" s="6">
        <f t="shared" si="144"/>
        <v>2004</v>
      </c>
      <c r="C1592" s="6">
        <f t="shared" si="145"/>
        <v>1</v>
      </c>
      <c r="D1592" s="6" t="str">
        <f t="shared" si="146"/>
        <v>středa</v>
      </c>
      <c r="E1592" s="6" t="s">
        <v>10</v>
      </c>
      <c r="F1592" s="6">
        <v>862</v>
      </c>
      <c r="G1592" s="6">
        <v>638</v>
      </c>
      <c r="H1592" s="6">
        <v>10</v>
      </c>
      <c r="I1592" s="6">
        <f t="shared" si="147"/>
        <v>6380</v>
      </c>
      <c r="J1592" s="6">
        <f t="shared" si="148"/>
        <v>7242</v>
      </c>
      <c r="K1592" s="6">
        <v>6596</v>
      </c>
      <c r="L1592" s="6">
        <f t="shared" si="149"/>
        <v>-646</v>
      </c>
      <c r="M1592">
        <f>SUMIFS(L$2:L1592,E$2:E1592,E1592,B$2:B1592,B1592,C$2:C1592,C1592)</f>
        <v>6469</v>
      </c>
    </row>
    <row r="1593" spans="1:13" x14ac:dyDescent="0.25">
      <c r="A1593" s="5">
        <v>38015</v>
      </c>
      <c r="B1593" s="6">
        <f t="shared" si="144"/>
        <v>2004</v>
      </c>
      <c r="C1593" s="6">
        <f t="shared" si="145"/>
        <v>1</v>
      </c>
      <c r="D1593" s="6" t="str">
        <f t="shared" si="146"/>
        <v>čtvrtek</v>
      </c>
      <c r="E1593" s="6" t="s">
        <v>10</v>
      </c>
      <c r="F1593" s="6">
        <v>862</v>
      </c>
      <c r="G1593" s="6">
        <v>461</v>
      </c>
      <c r="H1593" s="6">
        <v>9</v>
      </c>
      <c r="I1593" s="6">
        <f t="shared" si="147"/>
        <v>4149</v>
      </c>
      <c r="J1593" s="6">
        <f t="shared" si="148"/>
        <v>5011</v>
      </c>
      <c r="K1593" s="6">
        <v>15014</v>
      </c>
      <c r="L1593" s="6">
        <f t="shared" si="149"/>
        <v>10003</v>
      </c>
      <c r="M1593">
        <f>SUMIFS(L$2:L1593,E$2:E1593,E1593,B$2:B1593,B1593,C$2:C1593,C1593)</f>
        <v>16472</v>
      </c>
    </row>
    <row r="1594" spans="1:13" x14ac:dyDescent="0.25">
      <c r="A1594" s="5">
        <v>38017</v>
      </c>
      <c r="B1594" s="6">
        <f t="shared" si="144"/>
        <v>2004</v>
      </c>
      <c r="C1594" s="6">
        <f t="shared" si="145"/>
        <v>1</v>
      </c>
      <c r="D1594" s="6" t="str">
        <f t="shared" si="146"/>
        <v>sobota</v>
      </c>
      <c r="E1594" s="6" t="s">
        <v>9</v>
      </c>
      <c r="F1594" s="6">
        <v>474</v>
      </c>
      <c r="G1594" s="6">
        <v>560</v>
      </c>
      <c r="H1594" s="6">
        <v>8</v>
      </c>
      <c r="I1594" s="6">
        <f t="shared" si="147"/>
        <v>4480</v>
      </c>
      <c r="J1594" s="6">
        <f t="shared" si="148"/>
        <v>4954</v>
      </c>
      <c r="K1594" s="6">
        <v>5925</v>
      </c>
      <c r="L1594" s="6">
        <f t="shared" si="149"/>
        <v>971</v>
      </c>
      <c r="M1594">
        <f>SUMIFS(L$2:L1594,E$2:E1594,E1594,B$2:B1594,B1594,C$2:C1594,C1594)</f>
        <v>30134</v>
      </c>
    </row>
    <row r="1595" spans="1:13" x14ac:dyDescent="0.25">
      <c r="A1595" s="5">
        <v>38018</v>
      </c>
      <c r="B1595" s="6">
        <f t="shared" si="144"/>
        <v>2004</v>
      </c>
      <c r="C1595" s="6">
        <f t="shared" si="145"/>
        <v>2</v>
      </c>
      <c r="D1595" s="6" t="str">
        <f t="shared" si="146"/>
        <v>neděle</v>
      </c>
      <c r="E1595" s="6" t="s">
        <v>12</v>
      </c>
      <c r="F1595" s="6">
        <v>828</v>
      </c>
      <c r="G1595" s="6">
        <v>461</v>
      </c>
      <c r="H1595" s="6">
        <v>2</v>
      </c>
      <c r="I1595" s="6">
        <f t="shared" si="147"/>
        <v>922</v>
      </c>
      <c r="J1595" s="6">
        <f t="shared" si="148"/>
        <v>1750</v>
      </c>
      <c r="K1595" s="6">
        <v>1659</v>
      </c>
      <c r="L1595" s="6">
        <f t="shared" si="149"/>
        <v>-91</v>
      </c>
      <c r="M1595">
        <f>SUMIFS(L$2:L1595,E$2:E1595,E1595,B$2:B1595,B1595,C$2:C1595,C1595)</f>
        <v>-91</v>
      </c>
    </row>
    <row r="1596" spans="1:13" x14ac:dyDescent="0.25">
      <c r="A1596" s="5">
        <v>38019</v>
      </c>
      <c r="B1596" s="6">
        <f t="shared" si="144"/>
        <v>2004</v>
      </c>
      <c r="C1596" s="6">
        <f t="shared" si="145"/>
        <v>2</v>
      </c>
      <c r="D1596" s="6" t="str">
        <f t="shared" si="146"/>
        <v>pondělí</v>
      </c>
      <c r="E1596" s="6" t="s">
        <v>8</v>
      </c>
      <c r="F1596" s="6">
        <v>758</v>
      </c>
      <c r="G1596" s="6">
        <v>474</v>
      </c>
      <c r="H1596" s="6">
        <v>7</v>
      </c>
      <c r="I1596" s="6">
        <f t="shared" si="147"/>
        <v>3318</v>
      </c>
      <c r="J1596" s="6">
        <f t="shared" si="148"/>
        <v>4076</v>
      </c>
      <c r="K1596" s="6">
        <v>4651</v>
      </c>
      <c r="L1596" s="6">
        <f t="shared" si="149"/>
        <v>575</v>
      </c>
      <c r="M1596">
        <f>SUMIFS(L$2:L1596,E$2:E1596,E1596,B$2:B1596,B1596,C$2:C1596,C1596)</f>
        <v>575</v>
      </c>
    </row>
    <row r="1597" spans="1:13" x14ac:dyDescent="0.25">
      <c r="A1597" s="5">
        <v>38019</v>
      </c>
      <c r="B1597" s="6">
        <f t="shared" si="144"/>
        <v>2004</v>
      </c>
      <c r="C1597" s="6">
        <f t="shared" si="145"/>
        <v>2</v>
      </c>
      <c r="D1597" s="6" t="str">
        <f t="shared" si="146"/>
        <v>pondělí</v>
      </c>
      <c r="E1597" s="6" t="s">
        <v>13</v>
      </c>
      <c r="F1597" s="6">
        <v>797</v>
      </c>
      <c r="G1597" s="6">
        <v>474</v>
      </c>
      <c r="H1597" s="6">
        <v>3</v>
      </c>
      <c r="I1597" s="6">
        <f t="shared" si="147"/>
        <v>1422</v>
      </c>
      <c r="J1597" s="6">
        <f t="shared" si="148"/>
        <v>2219</v>
      </c>
      <c r="K1597" s="6">
        <v>1933</v>
      </c>
      <c r="L1597" s="6">
        <f t="shared" si="149"/>
        <v>-286</v>
      </c>
      <c r="M1597">
        <f>SUMIFS(L$2:L1597,E$2:E1597,E1597,B$2:B1597,B1597,C$2:C1597,C1597)</f>
        <v>-286</v>
      </c>
    </row>
    <row r="1598" spans="1:13" x14ac:dyDescent="0.25">
      <c r="A1598" s="5">
        <v>38020</v>
      </c>
      <c r="B1598" s="6">
        <f t="shared" si="144"/>
        <v>2004</v>
      </c>
      <c r="C1598" s="6">
        <f t="shared" si="145"/>
        <v>2</v>
      </c>
      <c r="D1598" s="6" t="str">
        <f t="shared" si="146"/>
        <v>úterý</v>
      </c>
      <c r="E1598" s="6" t="s">
        <v>13</v>
      </c>
      <c r="F1598" s="6">
        <v>797</v>
      </c>
      <c r="G1598" s="6">
        <v>638</v>
      </c>
      <c r="H1598" s="6">
        <v>8</v>
      </c>
      <c r="I1598" s="6">
        <f t="shared" si="147"/>
        <v>5104</v>
      </c>
      <c r="J1598" s="6">
        <f t="shared" si="148"/>
        <v>5901</v>
      </c>
      <c r="K1598" s="6">
        <v>5161</v>
      </c>
      <c r="L1598" s="6">
        <f t="shared" si="149"/>
        <v>-740</v>
      </c>
      <c r="M1598">
        <f>SUMIFS(L$2:L1598,E$2:E1598,E1598,B$2:B1598,B1598,C$2:C1598,C1598)</f>
        <v>-1026</v>
      </c>
    </row>
    <row r="1599" spans="1:13" x14ac:dyDescent="0.25">
      <c r="A1599" s="5">
        <v>38021</v>
      </c>
      <c r="B1599" s="6">
        <f t="shared" si="144"/>
        <v>2004</v>
      </c>
      <c r="C1599" s="6">
        <f t="shared" si="145"/>
        <v>2</v>
      </c>
      <c r="D1599" s="6" t="str">
        <f t="shared" si="146"/>
        <v>středa</v>
      </c>
      <c r="E1599" s="6" t="s">
        <v>10</v>
      </c>
      <c r="F1599" s="6">
        <v>862</v>
      </c>
      <c r="G1599" s="6">
        <v>638</v>
      </c>
      <c r="H1599" s="6">
        <v>6</v>
      </c>
      <c r="I1599" s="6">
        <f t="shared" si="147"/>
        <v>3828</v>
      </c>
      <c r="J1599" s="6">
        <f t="shared" si="148"/>
        <v>4690</v>
      </c>
      <c r="K1599" s="6">
        <v>5332</v>
      </c>
      <c r="L1599" s="6">
        <f t="shared" si="149"/>
        <v>642</v>
      </c>
      <c r="M1599">
        <f>SUMIFS(L$2:L1599,E$2:E1599,E1599,B$2:B1599,B1599,C$2:C1599,C1599)</f>
        <v>642</v>
      </c>
    </row>
    <row r="1600" spans="1:13" x14ac:dyDescent="0.25">
      <c r="A1600" s="5">
        <v>38021</v>
      </c>
      <c r="B1600" s="6">
        <f t="shared" si="144"/>
        <v>2004</v>
      </c>
      <c r="C1600" s="6">
        <f t="shared" si="145"/>
        <v>2</v>
      </c>
      <c r="D1600" s="6" t="str">
        <f t="shared" si="146"/>
        <v>středa</v>
      </c>
      <c r="E1600" s="6" t="s">
        <v>13</v>
      </c>
      <c r="F1600" s="6">
        <v>797</v>
      </c>
      <c r="G1600" s="6">
        <v>638</v>
      </c>
      <c r="H1600" s="6">
        <v>5</v>
      </c>
      <c r="I1600" s="6">
        <f t="shared" si="147"/>
        <v>3190</v>
      </c>
      <c r="J1600" s="6">
        <f t="shared" si="148"/>
        <v>3987</v>
      </c>
      <c r="K1600" s="6">
        <v>3990</v>
      </c>
      <c r="L1600" s="6">
        <f t="shared" si="149"/>
        <v>3</v>
      </c>
      <c r="M1600">
        <f>SUMIFS(L$2:L1600,E$2:E1600,E1600,B$2:B1600,B1600,C$2:C1600,C1600)</f>
        <v>-1023</v>
      </c>
    </row>
    <row r="1601" spans="1:13" x14ac:dyDescent="0.25">
      <c r="A1601" s="5">
        <v>38022</v>
      </c>
      <c r="B1601" s="6">
        <f t="shared" si="144"/>
        <v>2004</v>
      </c>
      <c r="C1601" s="6">
        <f t="shared" si="145"/>
        <v>2</v>
      </c>
      <c r="D1601" s="6" t="str">
        <f t="shared" si="146"/>
        <v>čtvrtek</v>
      </c>
      <c r="E1601" s="6" t="s">
        <v>13</v>
      </c>
      <c r="F1601" s="6">
        <v>797</v>
      </c>
      <c r="G1601" s="6">
        <v>461</v>
      </c>
      <c r="H1601" s="6">
        <v>1</v>
      </c>
      <c r="I1601" s="6">
        <f t="shared" si="147"/>
        <v>461</v>
      </c>
      <c r="J1601" s="6">
        <f t="shared" si="148"/>
        <v>1258</v>
      </c>
      <c r="K1601" s="6">
        <v>1500</v>
      </c>
      <c r="L1601" s="6">
        <f t="shared" si="149"/>
        <v>242</v>
      </c>
      <c r="M1601">
        <f>SUMIFS(L$2:L1601,E$2:E1601,E1601,B$2:B1601,B1601,C$2:C1601,C1601)</f>
        <v>-781</v>
      </c>
    </row>
    <row r="1602" spans="1:13" x14ac:dyDescent="0.25">
      <c r="A1602" s="5">
        <v>38023</v>
      </c>
      <c r="B1602" s="6">
        <f t="shared" ref="B1602:B1665" si="150">YEAR(A1602)</f>
        <v>2004</v>
      </c>
      <c r="C1602" s="6">
        <f t="shared" ref="C1602:C1665" si="151">MONTH(A1602)</f>
        <v>2</v>
      </c>
      <c r="D1602" s="6" t="str">
        <f t="shared" ref="D1602:D1665" si="152">TEXT(A1602,"dddd")</f>
        <v>pátek</v>
      </c>
      <c r="E1602" s="6" t="s">
        <v>10</v>
      </c>
      <c r="F1602" s="6">
        <v>862</v>
      </c>
      <c r="G1602" s="6">
        <v>474</v>
      </c>
      <c r="H1602" s="6">
        <v>4</v>
      </c>
      <c r="I1602" s="6">
        <f t="shared" ref="I1602:I1665" si="153">G1602*H1602</f>
        <v>1896</v>
      </c>
      <c r="J1602" s="6">
        <f t="shared" ref="J1602:J1665" si="154">F1602+I1602</f>
        <v>2758</v>
      </c>
      <c r="K1602" s="6">
        <v>2427</v>
      </c>
      <c r="L1602" s="6">
        <f t="shared" ref="L1602:L1665" si="155">K1602-J1602</f>
        <v>-331</v>
      </c>
      <c r="M1602">
        <f>SUMIFS(L$2:L1602,E$2:E1602,E1602,B$2:B1602,B1602,C$2:C1602,C1602)</f>
        <v>311</v>
      </c>
    </row>
    <row r="1603" spans="1:13" x14ac:dyDescent="0.25">
      <c r="A1603" s="5">
        <v>38023</v>
      </c>
      <c r="B1603" s="6">
        <f t="shared" si="150"/>
        <v>2004</v>
      </c>
      <c r="C1603" s="6">
        <f t="shared" si="151"/>
        <v>2</v>
      </c>
      <c r="D1603" s="6" t="str">
        <f t="shared" si="152"/>
        <v>pátek</v>
      </c>
      <c r="E1603" s="6" t="s">
        <v>13</v>
      </c>
      <c r="F1603" s="6">
        <v>797</v>
      </c>
      <c r="G1603" s="6">
        <v>474</v>
      </c>
      <c r="H1603" s="6">
        <v>6</v>
      </c>
      <c r="I1603" s="6">
        <f t="shared" si="153"/>
        <v>2844</v>
      </c>
      <c r="J1603" s="6">
        <f t="shared" si="154"/>
        <v>3641</v>
      </c>
      <c r="K1603" s="6">
        <v>3368</v>
      </c>
      <c r="L1603" s="6">
        <f t="shared" si="155"/>
        <v>-273</v>
      </c>
      <c r="M1603">
        <f>SUMIFS(L$2:L1603,E$2:E1603,E1603,B$2:B1603,B1603,C$2:C1603,C1603)</f>
        <v>-1054</v>
      </c>
    </row>
    <row r="1604" spans="1:13" x14ac:dyDescent="0.25">
      <c r="A1604" s="5">
        <v>38024</v>
      </c>
      <c r="B1604" s="6">
        <f t="shared" si="150"/>
        <v>2004</v>
      </c>
      <c r="C1604" s="6">
        <f t="shared" si="151"/>
        <v>2</v>
      </c>
      <c r="D1604" s="6" t="str">
        <f t="shared" si="152"/>
        <v>sobota</v>
      </c>
      <c r="E1604" s="6" t="s">
        <v>9</v>
      </c>
      <c r="F1604" s="6">
        <v>474</v>
      </c>
      <c r="G1604" s="6">
        <v>560</v>
      </c>
      <c r="H1604" s="6">
        <v>3</v>
      </c>
      <c r="I1604" s="6">
        <f t="shared" si="153"/>
        <v>1680</v>
      </c>
      <c r="J1604" s="6">
        <f t="shared" si="154"/>
        <v>2154</v>
      </c>
      <c r="K1604" s="6">
        <v>1871</v>
      </c>
      <c r="L1604" s="6">
        <f t="shared" si="155"/>
        <v>-283</v>
      </c>
      <c r="M1604">
        <f>SUMIFS(L$2:L1604,E$2:E1604,E1604,B$2:B1604,B1604,C$2:C1604,C1604)</f>
        <v>-283</v>
      </c>
    </row>
    <row r="1605" spans="1:13" x14ac:dyDescent="0.25">
      <c r="A1605" s="5">
        <v>38025</v>
      </c>
      <c r="B1605" s="6">
        <f t="shared" si="150"/>
        <v>2004</v>
      </c>
      <c r="C1605" s="6">
        <f t="shared" si="151"/>
        <v>2</v>
      </c>
      <c r="D1605" s="6" t="str">
        <f t="shared" si="152"/>
        <v>neděle</v>
      </c>
      <c r="E1605" s="6" t="s">
        <v>9</v>
      </c>
      <c r="F1605" s="6">
        <v>474</v>
      </c>
      <c r="G1605" s="6">
        <v>461</v>
      </c>
      <c r="H1605" s="6">
        <v>3</v>
      </c>
      <c r="I1605" s="6">
        <f t="shared" si="153"/>
        <v>1383</v>
      </c>
      <c r="J1605" s="6">
        <f t="shared" si="154"/>
        <v>1857</v>
      </c>
      <c r="K1605" s="6">
        <v>1723</v>
      </c>
      <c r="L1605" s="6">
        <f t="shared" si="155"/>
        <v>-134</v>
      </c>
      <c r="M1605">
        <f>SUMIFS(L$2:L1605,E$2:E1605,E1605,B$2:B1605,B1605,C$2:C1605,C1605)</f>
        <v>-417</v>
      </c>
    </row>
    <row r="1606" spans="1:13" x14ac:dyDescent="0.25">
      <c r="A1606" s="5">
        <v>38025</v>
      </c>
      <c r="B1606" s="6">
        <f t="shared" si="150"/>
        <v>2004</v>
      </c>
      <c r="C1606" s="6">
        <f t="shared" si="151"/>
        <v>2</v>
      </c>
      <c r="D1606" s="6" t="str">
        <f t="shared" si="152"/>
        <v>neděle</v>
      </c>
      <c r="E1606" s="6" t="s">
        <v>12</v>
      </c>
      <c r="F1606" s="6">
        <v>828</v>
      </c>
      <c r="G1606" s="6">
        <v>461</v>
      </c>
      <c r="H1606" s="6">
        <v>6</v>
      </c>
      <c r="I1606" s="6">
        <f t="shared" si="153"/>
        <v>2766</v>
      </c>
      <c r="J1606" s="6">
        <f t="shared" si="154"/>
        <v>3594</v>
      </c>
      <c r="K1606" s="6">
        <v>4133</v>
      </c>
      <c r="L1606" s="6">
        <f t="shared" si="155"/>
        <v>539</v>
      </c>
      <c r="M1606">
        <f>SUMIFS(L$2:L1606,E$2:E1606,E1606,B$2:B1606,B1606,C$2:C1606,C1606)</f>
        <v>448</v>
      </c>
    </row>
    <row r="1607" spans="1:13" x14ac:dyDescent="0.25">
      <c r="A1607" s="5">
        <v>38026</v>
      </c>
      <c r="B1607" s="6">
        <f t="shared" si="150"/>
        <v>2004</v>
      </c>
      <c r="C1607" s="6">
        <f t="shared" si="151"/>
        <v>2</v>
      </c>
      <c r="D1607" s="6" t="str">
        <f t="shared" si="152"/>
        <v>pondělí</v>
      </c>
      <c r="E1607" s="6" t="s">
        <v>13</v>
      </c>
      <c r="F1607" s="6">
        <v>797</v>
      </c>
      <c r="G1607" s="6">
        <v>474</v>
      </c>
      <c r="H1607" s="6">
        <v>4</v>
      </c>
      <c r="I1607" s="6">
        <f t="shared" si="153"/>
        <v>1896</v>
      </c>
      <c r="J1607" s="6">
        <f t="shared" si="154"/>
        <v>2693</v>
      </c>
      <c r="K1607" s="6">
        <v>5651</v>
      </c>
      <c r="L1607" s="6">
        <f t="shared" si="155"/>
        <v>2958</v>
      </c>
      <c r="M1607">
        <f>SUMIFS(L$2:L1607,E$2:E1607,E1607,B$2:B1607,B1607,C$2:C1607,C1607)</f>
        <v>1904</v>
      </c>
    </row>
    <row r="1608" spans="1:13" x14ac:dyDescent="0.25">
      <c r="A1608" s="5">
        <v>38027</v>
      </c>
      <c r="B1608" s="6">
        <f t="shared" si="150"/>
        <v>2004</v>
      </c>
      <c r="C1608" s="6">
        <f t="shared" si="151"/>
        <v>2</v>
      </c>
      <c r="D1608" s="6" t="str">
        <f t="shared" si="152"/>
        <v>úterý</v>
      </c>
      <c r="E1608" s="6" t="s">
        <v>12</v>
      </c>
      <c r="F1608" s="6">
        <v>828</v>
      </c>
      <c r="G1608" s="6">
        <v>638</v>
      </c>
      <c r="H1608" s="6">
        <v>3</v>
      </c>
      <c r="I1608" s="6">
        <f t="shared" si="153"/>
        <v>1914</v>
      </c>
      <c r="J1608" s="6">
        <f t="shared" si="154"/>
        <v>2742</v>
      </c>
      <c r="K1608" s="6">
        <v>2952</v>
      </c>
      <c r="L1608" s="6">
        <f t="shared" si="155"/>
        <v>210</v>
      </c>
      <c r="M1608">
        <f>SUMIFS(L$2:L1608,E$2:E1608,E1608,B$2:B1608,B1608,C$2:C1608,C1608)</f>
        <v>658</v>
      </c>
    </row>
    <row r="1609" spans="1:13" x14ac:dyDescent="0.25">
      <c r="A1609" s="5">
        <v>38028</v>
      </c>
      <c r="B1609" s="6">
        <f t="shared" si="150"/>
        <v>2004</v>
      </c>
      <c r="C1609" s="6">
        <f t="shared" si="151"/>
        <v>2</v>
      </c>
      <c r="D1609" s="6" t="str">
        <f t="shared" si="152"/>
        <v>středa</v>
      </c>
      <c r="E1609" s="6" t="s">
        <v>10</v>
      </c>
      <c r="F1609" s="6">
        <v>862</v>
      </c>
      <c r="G1609" s="6">
        <v>638</v>
      </c>
      <c r="H1609" s="6">
        <v>8</v>
      </c>
      <c r="I1609" s="6">
        <f t="shared" si="153"/>
        <v>5104</v>
      </c>
      <c r="J1609" s="6">
        <f t="shared" si="154"/>
        <v>5966</v>
      </c>
      <c r="K1609" s="6">
        <v>6016</v>
      </c>
      <c r="L1609" s="6">
        <f t="shared" si="155"/>
        <v>50</v>
      </c>
      <c r="M1609">
        <f>SUMIFS(L$2:L1609,E$2:E1609,E1609,B$2:B1609,B1609,C$2:C1609,C1609)</f>
        <v>361</v>
      </c>
    </row>
    <row r="1610" spans="1:13" x14ac:dyDescent="0.25">
      <c r="A1610" s="5">
        <v>38029</v>
      </c>
      <c r="B1610" s="6">
        <f t="shared" si="150"/>
        <v>2004</v>
      </c>
      <c r="C1610" s="6">
        <f t="shared" si="151"/>
        <v>2</v>
      </c>
      <c r="D1610" s="6" t="str">
        <f t="shared" si="152"/>
        <v>čtvrtek</v>
      </c>
      <c r="E1610" s="6" t="s">
        <v>9</v>
      </c>
      <c r="F1610" s="6">
        <v>474</v>
      </c>
      <c r="G1610" s="6">
        <v>461</v>
      </c>
      <c r="H1610" s="6">
        <v>5</v>
      </c>
      <c r="I1610" s="6">
        <f t="shared" si="153"/>
        <v>2305</v>
      </c>
      <c r="J1610" s="6">
        <f t="shared" si="154"/>
        <v>2779</v>
      </c>
      <c r="K1610" s="6">
        <v>3264</v>
      </c>
      <c r="L1610" s="6">
        <f t="shared" si="155"/>
        <v>485</v>
      </c>
      <c r="M1610">
        <f>SUMIFS(L$2:L1610,E$2:E1610,E1610,B$2:B1610,B1610,C$2:C1610,C1610)</f>
        <v>68</v>
      </c>
    </row>
    <row r="1611" spans="1:13" x14ac:dyDescent="0.25">
      <c r="A1611" s="5">
        <v>38029</v>
      </c>
      <c r="B1611" s="6">
        <f t="shared" si="150"/>
        <v>2004</v>
      </c>
      <c r="C1611" s="6">
        <f t="shared" si="151"/>
        <v>2</v>
      </c>
      <c r="D1611" s="6" t="str">
        <f t="shared" si="152"/>
        <v>čtvrtek</v>
      </c>
      <c r="E1611" s="6" t="s">
        <v>10</v>
      </c>
      <c r="F1611" s="6">
        <v>862</v>
      </c>
      <c r="G1611" s="6">
        <v>461</v>
      </c>
      <c r="H1611" s="6">
        <v>7</v>
      </c>
      <c r="I1611" s="6">
        <f t="shared" si="153"/>
        <v>3227</v>
      </c>
      <c r="J1611" s="6">
        <f t="shared" si="154"/>
        <v>4089</v>
      </c>
      <c r="K1611" s="6">
        <v>4008</v>
      </c>
      <c r="L1611" s="6">
        <f t="shared" si="155"/>
        <v>-81</v>
      </c>
      <c r="M1611">
        <f>SUMIFS(L$2:L1611,E$2:E1611,E1611,B$2:B1611,B1611,C$2:C1611,C1611)</f>
        <v>280</v>
      </c>
    </row>
    <row r="1612" spans="1:13" x14ac:dyDescent="0.25">
      <c r="A1612" s="5">
        <v>38030</v>
      </c>
      <c r="B1612" s="6">
        <f t="shared" si="150"/>
        <v>2004</v>
      </c>
      <c r="C1612" s="6">
        <f t="shared" si="151"/>
        <v>2</v>
      </c>
      <c r="D1612" s="6" t="str">
        <f t="shared" si="152"/>
        <v>pátek</v>
      </c>
      <c r="E1612" s="6" t="s">
        <v>11</v>
      </c>
      <c r="F1612" s="6">
        <v>974</v>
      </c>
      <c r="G1612" s="6">
        <v>474</v>
      </c>
      <c r="H1612" s="6">
        <v>10</v>
      </c>
      <c r="I1612" s="6">
        <f t="shared" si="153"/>
        <v>4740</v>
      </c>
      <c r="J1612" s="6">
        <f t="shared" si="154"/>
        <v>5714</v>
      </c>
      <c r="K1612" s="6">
        <v>5147</v>
      </c>
      <c r="L1612" s="6">
        <f t="shared" si="155"/>
        <v>-567</v>
      </c>
      <c r="M1612">
        <f>SUMIFS(L$2:L1612,E$2:E1612,E1612,B$2:B1612,B1612,C$2:C1612,C1612)</f>
        <v>-567</v>
      </c>
    </row>
    <row r="1613" spans="1:13" x14ac:dyDescent="0.25">
      <c r="A1613" s="5">
        <v>38030</v>
      </c>
      <c r="B1613" s="6">
        <f t="shared" si="150"/>
        <v>2004</v>
      </c>
      <c r="C1613" s="6">
        <f t="shared" si="151"/>
        <v>2</v>
      </c>
      <c r="D1613" s="6" t="str">
        <f t="shared" si="152"/>
        <v>pátek</v>
      </c>
      <c r="E1613" s="6" t="s">
        <v>13</v>
      </c>
      <c r="F1613" s="6">
        <v>797</v>
      </c>
      <c r="G1613" s="6">
        <v>474</v>
      </c>
      <c r="H1613" s="6">
        <v>1</v>
      </c>
      <c r="I1613" s="6">
        <f t="shared" si="153"/>
        <v>474</v>
      </c>
      <c r="J1613" s="6">
        <f t="shared" si="154"/>
        <v>1271</v>
      </c>
      <c r="K1613" s="6">
        <v>1362</v>
      </c>
      <c r="L1613" s="6">
        <f t="shared" si="155"/>
        <v>91</v>
      </c>
      <c r="M1613">
        <f>SUMIFS(L$2:L1613,E$2:E1613,E1613,B$2:B1613,B1613,C$2:C1613,C1613)</f>
        <v>1995</v>
      </c>
    </row>
    <row r="1614" spans="1:13" x14ac:dyDescent="0.25">
      <c r="A1614" s="5">
        <v>38032</v>
      </c>
      <c r="B1614" s="6">
        <f t="shared" si="150"/>
        <v>2004</v>
      </c>
      <c r="C1614" s="6">
        <f t="shared" si="151"/>
        <v>2</v>
      </c>
      <c r="D1614" s="6" t="str">
        <f t="shared" si="152"/>
        <v>neděle</v>
      </c>
      <c r="E1614" s="6" t="s">
        <v>9</v>
      </c>
      <c r="F1614" s="6">
        <v>474</v>
      </c>
      <c r="G1614" s="6">
        <v>461</v>
      </c>
      <c r="H1614" s="6">
        <v>1</v>
      </c>
      <c r="I1614" s="6">
        <f t="shared" si="153"/>
        <v>461</v>
      </c>
      <c r="J1614" s="6">
        <f t="shared" si="154"/>
        <v>935</v>
      </c>
      <c r="K1614" s="6">
        <v>1115</v>
      </c>
      <c r="L1614" s="6">
        <f t="shared" si="155"/>
        <v>180</v>
      </c>
      <c r="M1614">
        <f>SUMIFS(L$2:L1614,E$2:E1614,E1614,B$2:B1614,B1614,C$2:C1614,C1614)</f>
        <v>248</v>
      </c>
    </row>
    <row r="1615" spans="1:13" x14ac:dyDescent="0.25">
      <c r="A1615" s="5">
        <v>38033</v>
      </c>
      <c r="B1615" s="6">
        <f t="shared" si="150"/>
        <v>2004</v>
      </c>
      <c r="C1615" s="6">
        <f t="shared" si="151"/>
        <v>2</v>
      </c>
      <c r="D1615" s="6" t="str">
        <f t="shared" si="152"/>
        <v>pondělí</v>
      </c>
      <c r="E1615" s="6" t="s">
        <v>8</v>
      </c>
      <c r="F1615" s="6">
        <v>758</v>
      </c>
      <c r="G1615" s="6">
        <v>474</v>
      </c>
      <c r="H1615" s="6">
        <v>4</v>
      </c>
      <c r="I1615" s="6">
        <f t="shared" si="153"/>
        <v>1896</v>
      </c>
      <c r="J1615" s="6">
        <f t="shared" si="154"/>
        <v>2654</v>
      </c>
      <c r="K1615" s="6">
        <v>2292</v>
      </c>
      <c r="L1615" s="6">
        <f t="shared" si="155"/>
        <v>-362</v>
      </c>
      <c r="M1615">
        <f>SUMIFS(L$2:L1615,E$2:E1615,E1615,B$2:B1615,B1615,C$2:C1615,C1615)</f>
        <v>213</v>
      </c>
    </row>
    <row r="1616" spans="1:13" x14ac:dyDescent="0.25">
      <c r="A1616" s="5">
        <v>38033</v>
      </c>
      <c r="B1616" s="6">
        <f t="shared" si="150"/>
        <v>2004</v>
      </c>
      <c r="C1616" s="6">
        <f t="shared" si="151"/>
        <v>2</v>
      </c>
      <c r="D1616" s="6" t="str">
        <f t="shared" si="152"/>
        <v>pondělí</v>
      </c>
      <c r="E1616" s="6" t="s">
        <v>13</v>
      </c>
      <c r="F1616" s="6">
        <v>797</v>
      </c>
      <c r="G1616" s="6">
        <v>474</v>
      </c>
      <c r="H1616" s="6">
        <v>6</v>
      </c>
      <c r="I1616" s="6">
        <f t="shared" si="153"/>
        <v>2844</v>
      </c>
      <c r="J1616" s="6">
        <f t="shared" si="154"/>
        <v>3641</v>
      </c>
      <c r="K1616" s="6">
        <v>3265</v>
      </c>
      <c r="L1616" s="6">
        <f t="shared" si="155"/>
        <v>-376</v>
      </c>
      <c r="M1616">
        <f>SUMIFS(L$2:L1616,E$2:E1616,E1616,B$2:B1616,B1616,C$2:C1616,C1616)</f>
        <v>1619</v>
      </c>
    </row>
    <row r="1617" spans="1:13" x14ac:dyDescent="0.25">
      <c r="A1617" s="5">
        <v>38035</v>
      </c>
      <c r="B1617" s="6">
        <f t="shared" si="150"/>
        <v>2004</v>
      </c>
      <c r="C1617" s="6">
        <f t="shared" si="151"/>
        <v>2</v>
      </c>
      <c r="D1617" s="6" t="str">
        <f t="shared" si="152"/>
        <v>středa</v>
      </c>
      <c r="E1617" s="6" t="s">
        <v>9</v>
      </c>
      <c r="F1617" s="6">
        <v>474</v>
      </c>
      <c r="G1617" s="6">
        <v>638</v>
      </c>
      <c r="H1617" s="6">
        <v>8</v>
      </c>
      <c r="I1617" s="6">
        <f t="shared" si="153"/>
        <v>5104</v>
      </c>
      <c r="J1617" s="6">
        <f t="shared" si="154"/>
        <v>5578</v>
      </c>
      <c r="K1617" s="6">
        <v>6494</v>
      </c>
      <c r="L1617" s="6">
        <f t="shared" si="155"/>
        <v>916</v>
      </c>
      <c r="M1617">
        <f>SUMIFS(L$2:L1617,E$2:E1617,E1617,B$2:B1617,B1617,C$2:C1617,C1617)</f>
        <v>1164</v>
      </c>
    </row>
    <row r="1618" spans="1:13" x14ac:dyDescent="0.25">
      <c r="A1618" s="5">
        <v>38036</v>
      </c>
      <c r="B1618" s="6">
        <f t="shared" si="150"/>
        <v>2004</v>
      </c>
      <c r="C1618" s="6">
        <f t="shared" si="151"/>
        <v>2</v>
      </c>
      <c r="D1618" s="6" t="str">
        <f t="shared" si="152"/>
        <v>čtvrtek</v>
      </c>
      <c r="E1618" s="6" t="s">
        <v>8</v>
      </c>
      <c r="F1618" s="6">
        <v>758</v>
      </c>
      <c r="G1618" s="6">
        <v>461</v>
      </c>
      <c r="H1618" s="6">
        <v>8</v>
      </c>
      <c r="I1618" s="6">
        <f t="shared" si="153"/>
        <v>3688</v>
      </c>
      <c r="J1618" s="6">
        <f t="shared" si="154"/>
        <v>4446</v>
      </c>
      <c r="K1618" s="6">
        <v>4307</v>
      </c>
      <c r="L1618" s="6">
        <f t="shared" si="155"/>
        <v>-139</v>
      </c>
      <c r="M1618">
        <f>SUMIFS(L$2:L1618,E$2:E1618,E1618,B$2:B1618,B1618,C$2:C1618,C1618)</f>
        <v>74</v>
      </c>
    </row>
    <row r="1619" spans="1:13" x14ac:dyDescent="0.25">
      <c r="A1619" s="5">
        <v>38036</v>
      </c>
      <c r="B1619" s="6">
        <f t="shared" si="150"/>
        <v>2004</v>
      </c>
      <c r="C1619" s="6">
        <f t="shared" si="151"/>
        <v>2</v>
      </c>
      <c r="D1619" s="6" t="str">
        <f t="shared" si="152"/>
        <v>čtvrtek</v>
      </c>
      <c r="E1619" s="6" t="s">
        <v>9</v>
      </c>
      <c r="F1619" s="6">
        <v>474</v>
      </c>
      <c r="G1619" s="6">
        <v>461</v>
      </c>
      <c r="H1619" s="6">
        <v>4</v>
      </c>
      <c r="I1619" s="6">
        <f t="shared" si="153"/>
        <v>1844</v>
      </c>
      <c r="J1619" s="6">
        <f t="shared" si="154"/>
        <v>2318</v>
      </c>
      <c r="K1619" s="6">
        <v>1874</v>
      </c>
      <c r="L1619" s="6">
        <f t="shared" si="155"/>
        <v>-444</v>
      </c>
      <c r="M1619">
        <f>SUMIFS(L$2:L1619,E$2:E1619,E1619,B$2:B1619,B1619,C$2:C1619,C1619)</f>
        <v>720</v>
      </c>
    </row>
    <row r="1620" spans="1:13" x14ac:dyDescent="0.25">
      <c r="A1620" s="5">
        <v>38037</v>
      </c>
      <c r="B1620" s="6">
        <f t="shared" si="150"/>
        <v>2004</v>
      </c>
      <c r="C1620" s="6">
        <f t="shared" si="151"/>
        <v>2</v>
      </c>
      <c r="D1620" s="6" t="str">
        <f t="shared" si="152"/>
        <v>pátek</v>
      </c>
      <c r="E1620" s="6" t="s">
        <v>9</v>
      </c>
      <c r="F1620" s="6">
        <v>474</v>
      </c>
      <c r="G1620" s="6">
        <v>474</v>
      </c>
      <c r="H1620" s="6">
        <v>5</v>
      </c>
      <c r="I1620" s="6">
        <f t="shared" si="153"/>
        <v>2370</v>
      </c>
      <c r="J1620" s="6">
        <f t="shared" si="154"/>
        <v>2844</v>
      </c>
      <c r="K1620" s="6">
        <v>3338</v>
      </c>
      <c r="L1620" s="6">
        <f t="shared" si="155"/>
        <v>494</v>
      </c>
      <c r="M1620">
        <f>SUMIFS(L$2:L1620,E$2:E1620,E1620,B$2:B1620,B1620,C$2:C1620,C1620)</f>
        <v>1214</v>
      </c>
    </row>
    <row r="1621" spans="1:13" x14ac:dyDescent="0.25">
      <c r="A1621" s="5">
        <v>38039</v>
      </c>
      <c r="B1621" s="6">
        <f t="shared" si="150"/>
        <v>2004</v>
      </c>
      <c r="C1621" s="6">
        <f t="shared" si="151"/>
        <v>2</v>
      </c>
      <c r="D1621" s="6" t="str">
        <f t="shared" si="152"/>
        <v>neděle</v>
      </c>
      <c r="E1621" s="6" t="s">
        <v>9</v>
      </c>
      <c r="F1621" s="6">
        <v>474</v>
      </c>
      <c r="G1621" s="6">
        <v>461</v>
      </c>
      <c r="H1621" s="6">
        <v>8</v>
      </c>
      <c r="I1621" s="6">
        <f t="shared" si="153"/>
        <v>3688</v>
      </c>
      <c r="J1621" s="6">
        <f t="shared" si="154"/>
        <v>4162</v>
      </c>
      <c r="K1621" s="6">
        <v>4813</v>
      </c>
      <c r="L1621" s="6">
        <f t="shared" si="155"/>
        <v>651</v>
      </c>
      <c r="M1621">
        <f>SUMIFS(L$2:L1621,E$2:E1621,E1621,B$2:B1621,B1621,C$2:C1621,C1621)</f>
        <v>1865</v>
      </c>
    </row>
    <row r="1622" spans="1:13" x14ac:dyDescent="0.25">
      <c r="A1622" s="5">
        <v>38039</v>
      </c>
      <c r="B1622" s="6">
        <f t="shared" si="150"/>
        <v>2004</v>
      </c>
      <c r="C1622" s="6">
        <f t="shared" si="151"/>
        <v>2</v>
      </c>
      <c r="D1622" s="6" t="str">
        <f t="shared" si="152"/>
        <v>neděle</v>
      </c>
      <c r="E1622" s="6" t="s">
        <v>8</v>
      </c>
      <c r="F1622" s="6">
        <v>758</v>
      </c>
      <c r="G1622" s="6">
        <v>461</v>
      </c>
      <c r="H1622" s="6">
        <v>9</v>
      </c>
      <c r="I1622" s="6">
        <f t="shared" si="153"/>
        <v>4149</v>
      </c>
      <c r="J1622" s="6">
        <f t="shared" si="154"/>
        <v>4907</v>
      </c>
      <c r="K1622" s="6">
        <v>5593</v>
      </c>
      <c r="L1622" s="6">
        <f t="shared" si="155"/>
        <v>686</v>
      </c>
      <c r="M1622">
        <f>SUMIFS(L$2:L1622,E$2:E1622,E1622,B$2:B1622,B1622,C$2:C1622,C1622)</f>
        <v>760</v>
      </c>
    </row>
    <row r="1623" spans="1:13" x14ac:dyDescent="0.25">
      <c r="A1623" s="5">
        <v>38041</v>
      </c>
      <c r="B1623" s="6">
        <f t="shared" si="150"/>
        <v>2004</v>
      </c>
      <c r="C1623" s="6">
        <f t="shared" si="151"/>
        <v>2</v>
      </c>
      <c r="D1623" s="6" t="str">
        <f t="shared" si="152"/>
        <v>úterý</v>
      </c>
      <c r="E1623" s="6" t="s">
        <v>10</v>
      </c>
      <c r="F1623" s="6">
        <v>862</v>
      </c>
      <c r="G1623" s="6">
        <v>638</v>
      </c>
      <c r="H1623" s="6">
        <v>4</v>
      </c>
      <c r="I1623" s="6">
        <f t="shared" si="153"/>
        <v>2552</v>
      </c>
      <c r="J1623" s="6">
        <f t="shared" si="154"/>
        <v>3414</v>
      </c>
      <c r="K1623" s="6">
        <v>3519</v>
      </c>
      <c r="L1623" s="6">
        <f t="shared" si="155"/>
        <v>105</v>
      </c>
      <c r="M1623">
        <f>SUMIFS(L$2:L1623,E$2:E1623,E1623,B$2:B1623,B1623,C$2:C1623,C1623)</f>
        <v>385</v>
      </c>
    </row>
    <row r="1624" spans="1:13" x14ac:dyDescent="0.25">
      <c r="A1624" s="5">
        <v>38042</v>
      </c>
      <c r="B1624" s="6">
        <f t="shared" si="150"/>
        <v>2004</v>
      </c>
      <c r="C1624" s="6">
        <f t="shared" si="151"/>
        <v>2</v>
      </c>
      <c r="D1624" s="6" t="str">
        <f t="shared" si="152"/>
        <v>středa</v>
      </c>
      <c r="E1624" s="6" t="s">
        <v>13</v>
      </c>
      <c r="F1624" s="6">
        <v>797</v>
      </c>
      <c r="G1624" s="6">
        <v>638</v>
      </c>
      <c r="H1624" s="6">
        <v>5</v>
      </c>
      <c r="I1624" s="6">
        <f t="shared" si="153"/>
        <v>3190</v>
      </c>
      <c r="J1624" s="6">
        <f t="shared" si="154"/>
        <v>3987</v>
      </c>
      <c r="K1624" s="6">
        <v>3904</v>
      </c>
      <c r="L1624" s="6">
        <f t="shared" si="155"/>
        <v>-83</v>
      </c>
      <c r="M1624">
        <f>SUMIFS(L$2:L1624,E$2:E1624,E1624,B$2:B1624,B1624,C$2:C1624,C1624)</f>
        <v>1536</v>
      </c>
    </row>
    <row r="1625" spans="1:13" x14ac:dyDescent="0.25">
      <c r="A1625" s="5">
        <v>38044</v>
      </c>
      <c r="B1625" s="6">
        <f t="shared" si="150"/>
        <v>2004</v>
      </c>
      <c r="C1625" s="6">
        <f t="shared" si="151"/>
        <v>2</v>
      </c>
      <c r="D1625" s="6" t="str">
        <f t="shared" si="152"/>
        <v>pátek</v>
      </c>
      <c r="E1625" s="6" t="s">
        <v>7</v>
      </c>
      <c r="F1625" s="6">
        <v>936</v>
      </c>
      <c r="G1625" s="6">
        <v>474</v>
      </c>
      <c r="H1625" s="6">
        <v>2</v>
      </c>
      <c r="I1625" s="6">
        <f t="shared" si="153"/>
        <v>948</v>
      </c>
      <c r="J1625" s="6">
        <f t="shared" si="154"/>
        <v>1884</v>
      </c>
      <c r="K1625" s="6">
        <v>1749</v>
      </c>
      <c r="L1625" s="6">
        <f t="shared" si="155"/>
        <v>-135</v>
      </c>
      <c r="M1625">
        <f>SUMIFS(L$2:L1625,E$2:E1625,E1625,B$2:B1625,B1625,C$2:C1625,C1625)</f>
        <v>-135</v>
      </c>
    </row>
    <row r="1626" spans="1:13" x14ac:dyDescent="0.25">
      <c r="A1626" s="5">
        <v>38045</v>
      </c>
      <c r="B1626" s="6">
        <f t="shared" si="150"/>
        <v>2004</v>
      </c>
      <c r="C1626" s="6">
        <f t="shared" si="151"/>
        <v>2</v>
      </c>
      <c r="D1626" s="6" t="str">
        <f t="shared" si="152"/>
        <v>sobota</v>
      </c>
      <c r="E1626" s="6" t="s">
        <v>9</v>
      </c>
      <c r="F1626" s="6">
        <v>474</v>
      </c>
      <c r="G1626" s="6">
        <v>560</v>
      </c>
      <c r="H1626" s="6">
        <v>6</v>
      </c>
      <c r="I1626" s="6">
        <f t="shared" si="153"/>
        <v>3360</v>
      </c>
      <c r="J1626" s="6">
        <f t="shared" si="154"/>
        <v>3834</v>
      </c>
      <c r="K1626" s="6">
        <v>13988</v>
      </c>
      <c r="L1626" s="6">
        <f t="shared" si="155"/>
        <v>10154</v>
      </c>
      <c r="M1626">
        <f>SUMIFS(L$2:L1626,E$2:E1626,E1626,B$2:B1626,B1626,C$2:C1626,C1626)</f>
        <v>12019</v>
      </c>
    </row>
    <row r="1627" spans="1:13" x14ac:dyDescent="0.25">
      <c r="A1627" s="5">
        <v>38047</v>
      </c>
      <c r="B1627" s="6">
        <f t="shared" si="150"/>
        <v>2004</v>
      </c>
      <c r="C1627" s="6">
        <f t="shared" si="151"/>
        <v>3</v>
      </c>
      <c r="D1627" s="6" t="str">
        <f t="shared" si="152"/>
        <v>pondělí</v>
      </c>
      <c r="E1627" s="6" t="s">
        <v>13</v>
      </c>
      <c r="F1627" s="6">
        <v>797</v>
      </c>
      <c r="G1627" s="6">
        <v>474</v>
      </c>
      <c r="H1627" s="6">
        <v>7</v>
      </c>
      <c r="I1627" s="6">
        <f t="shared" si="153"/>
        <v>3318</v>
      </c>
      <c r="J1627" s="6">
        <f t="shared" si="154"/>
        <v>4115</v>
      </c>
      <c r="K1627" s="6">
        <v>4928</v>
      </c>
      <c r="L1627" s="6">
        <f t="shared" si="155"/>
        <v>813</v>
      </c>
      <c r="M1627">
        <f>SUMIFS(L$2:L1627,E$2:E1627,E1627,B$2:B1627,B1627,C$2:C1627,C1627)</f>
        <v>813</v>
      </c>
    </row>
    <row r="1628" spans="1:13" x14ac:dyDescent="0.25">
      <c r="A1628" s="5">
        <v>38047</v>
      </c>
      <c r="B1628" s="6">
        <f t="shared" si="150"/>
        <v>2004</v>
      </c>
      <c r="C1628" s="6">
        <f t="shared" si="151"/>
        <v>3</v>
      </c>
      <c r="D1628" s="6" t="str">
        <f t="shared" si="152"/>
        <v>pondělí</v>
      </c>
      <c r="E1628" s="6" t="s">
        <v>7</v>
      </c>
      <c r="F1628" s="6">
        <v>936</v>
      </c>
      <c r="G1628" s="6">
        <v>474</v>
      </c>
      <c r="H1628" s="6">
        <v>4</v>
      </c>
      <c r="I1628" s="6">
        <f t="shared" si="153"/>
        <v>1896</v>
      </c>
      <c r="J1628" s="6">
        <f t="shared" si="154"/>
        <v>2832</v>
      </c>
      <c r="K1628" s="6">
        <v>2797</v>
      </c>
      <c r="L1628" s="6">
        <f t="shared" si="155"/>
        <v>-35</v>
      </c>
      <c r="M1628">
        <f>SUMIFS(L$2:L1628,E$2:E1628,E1628,B$2:B1628,B1628,C$2:C1628,C1628)</f>
        <v>-35</v>
      </c>
    </row>
    <row r="1629" spans="1:13" x14ac:dyDescent="0.25">
      <c r="A1629" s="5">
        <v>38048</v>
      </c>
      <c r="B1629" s="6">
        <f t="shared" si="150"/>
        <v>2004</v>
      </c>
      <c r="C1629" s="6">
        <f t="shared" si="151"/>
        <v>3</v>
      </c>
      <c r="D1629" s="6" t="str">
        <f t="shared" si="152"/>
        <v>úterý</v>
      </c>
      <c r="E1629" s="6" t="s">
        <v>10</v>
      </c>
      <c r="F1629" s="6">
        <v>862</v>
      </c>
      <c r="G1629" s="6">
        <v>638</v>
      </c>
      <c r="H1629" s="6">
        <v>7</v>
      </c>
      <c r="I1629" s="6">
        <f t="shared" si="153"/>
        <v>4466</v>
      </c>
      <c r="J1629" s="6">
        <f t="shared" si="154"/>
        <v>5328</v>
      </c>
      <c r="K1629" s="6">
        <v>5064</v>
      </c>
      <c r="L1629" s="6">
        <f t="shared" si="155"/>
        <v>-264</v>
      </c>
      <c r="M1629">
        <f>SUMIFS(L$2:L1629,E$2:E1629,E1629,B$2:B1629,B1629,C$2:C1629,C1629)</f>
        <v>-264</v>
      </c>
    </row>
    <row r="1630" spans="1:13" x14ac:dyDescent="0.25">
      <c r="A1630" s="5">
        <v>38049</v>
      </c>
      <c r="B1630" s="6">
        <f t="shared" si="150"/>
        <v>2004</v>
      </c>
      <c r="C1630" s="6">
        <f t="shared" si="151"/>
        <v>3</v>
      </c>
      <c r="D1630" s="6" t="str">
        <f t="shared" si="152"/>
        <v>středa</v>
      </c>
      <c r="E1630" s="6" t="s">
        <v>12</v>
      </c>
      <c r="F1630" s="6">
        <v>828</v>
      </c>
      <c r="G1630" s="6">
        <v>638</v>
      </c>
      <c r="H1630" s="6">
        <v>4</v>
      </c>
      <c r="I1630" s="6">
        <f t="shared" si="153"/>
        <v>2552</v>
      </c>
      <c r="J1630" s="6">
        <f t="shared" si="154"/>
        <v>3380</v>
      </c>
      <c r="K1630" s="6">
        <v>3429</v>
      </c>
      <c r="L1630" s="6">
        <f t="shared" si="155"/>
        <v>49</v>
      </c>
      <c r="M1630">
        <f>SUMIFS(L$2:L1630,E$2:E1630,E1630,B$2:B1630,B1630,C$2:C1630,C1630)</f>
        <v>49</v>
      </c>
    </row>
    <row r="1631" spans="1:13" x14ac:dyDescent="0.25">
      <c r="A1631" s="5">
        <v>38049</v>
      </c>
      <c r="B1631" s="6">
        <f t="shared" si="150"/>
        <v>2004</v>
      </c>
      <c r="C1631" s="6">
        <f t="shared" si="151"/>
        <v>3</v>
      </c>
      <c r="D1631" s="6" t="str">
        <f t="shared" si="152"/>
        <v>středa</v>
      </c>
      <c r="E1631" s="6" t="s">
        <v>10</v>
      </c>
      <c r="F1631" s="6">
        <v>862</v>
      </c>
      <c r="G1631" s="6">
        <v>638</v>
      </c>
      <c r="H1631" s="6">
        <v>7</v>
      </c>
      <c r="I1631" s="6">
        <f t="shared" si="153"/>
        <v>4466</v>
      </c>
      <c r="J1631" s="6">
        <f t="shared" si="154"/>
        <v>5328</v>
      </c>
      <c r="K1631" s="6">
        <v>5712</v>
      </c>
      <c r="L1631" s="6">
        <f t="shared" si="155"/>
        <v>384</v>
      </c>
      <c r="M1631">
        <f>SUMIFS(L$2:L1631,E$2:E1631,E1631,B$2:B1631,B1631,C$2:C1631,C1631)</f>
        <v>120</v>
      </c>
    </row>
    <row r="1632" spans="1:13" x14ac:dyDescent="0.25">
      <c r="A1632" s="5">
        <v>38050</v>
      </c>
      <c r="B1632" s="6">
        <f t="shared" si="150"/>
        <v>2004</v>
      </c>
      <c r="C1632" s="6">
        <f t="shared" si="151"/>
        <v>3</v>
      </c>
      <c r="D1632" s="6" t="str">
        <f t="shared" si="152"/>
        <v>čtvrtek</v>
      </c>
      <c r="E1632" s="6" t="s">
        <v>10</v>
      </c>
      <c r="F1632" s="6">
        <v>862</v>
      </c>
      <c r="G1632" s="6">
        <v>461</v>
      </c>
      <c r="H1632" s="6">
        <v>9</v>
      </c>
      <c r="I1632" s="6">
        <f t="shared" si="153"/>
        <v>4149</v>
      </c>
      <c r="J1632" s="6">
        <f t="shared" si="154"/>
        <v>5011</v>
      </c>
      <c r="K1632" s="6">
        <v>4743</v>
      </c>
      <c r="L1632" s="6">
        <f t="shared" si="155"/>
        <v>-268</v>
      </c>
      <c r="M1632">
        <f>SUMIFS(L$2:L1632,E$2:E1632,E1632,B$2:B1632,B1632,C$2:C1632,C1632)</f>
        <v>-148</v>
      </c>
    </row>
    <row r="1633" spans="1:13" x14ac:dyDescent="0.25">
      <c r="A1633" s="5">
        <v>38050</v>
      </c>
      <c r="B1633" s="6">
        <f t="shared" si="150"/>
        <v>2004</v>
      </c>
      <c r="C1633" s="6">
        <f t="shared" si="151"/>
        <v>3</v>
      </c>
      <c r="D1633" s="6" t="str">
        <f t="shared" si="152"/>
        <v>čtvrtek</v>
      </c>
      <c r="E1633" s="6" t="s">
        <v>9</v>
      </c>
      <c r="F1633" s="6">
        <v>474</v>
      </c>
      <c r="G1633" s="6">
        <v>461</v>
      </c>
      <c r="H1633" s="6">
        <v>2</v>
      </c>
      <c r="I1633" s="6">
        <f t="shared" si="153"/>
        <v>922</v>
      </c>
      <c r="J1633" s="6">
        <f t="shared" si="154"/>
        <v>1396</v>
      </c>
      <c r="K1633" s="6">
        <v>1357</v>
      </c>
      <c r="L1633" s="6">
        <f t="shared" si="155"/>
        <v>-39</v>
      </c>
      <c r="M1633">
        <f>SUMIFS(L$2:L1633,E$2:E1633,E1633,B$2:B1633,B1633,C$2:C1633,C1633)</f>
        <v>-39</v>
      </c>
    </row>
    <row r="1634" spans="1:13" x14ac:dyDescent="0.25">
      <c r="A1634" s="5">
        <v>38051</v>
      </c>
      <c r="B1634" s="6">
        <f t="shared" si="150"/>
        <v>2004</v>
      </c>
      <c r="C1634" s="6">
        <f t="shared" si="151"/>
        <v>3</v>
      </c>
      <c r="D1634" s="6" t="str">
        <f t="shared" si="152"/>
        <v>pátek</v>
      </c>
      <c r="E1634" s="6" t="s">
        <v>13</v>
      </c>
      <c r="F1634" s="6">
        <v>797</v>
      </c>
      <c r="G1634" s="6">
        <v>474</v>
      </c>
      <c r="H1634" s="6">
        <v>5</v>
      </c>
      <c r="I1634" s="6">
        <f t="shared" si="153"/>
        <v>2370</v>
      </c>
      <c r="J1634" s="6">
        <f t="shared" si="154"/>
        <v>3167</v>
      </c>
      <c r="K1634" s="6">
        <v>2623</v>
      </c>
      <c r="L1634" s="6">
        <f t="shared" si="155"/>
        <v>-544</v>
      </c>
      <c r="M1634">
        <f>SUMIFS(L$2:L1634,E$2:E1634,E1634,B$2:B1634,B1634,C$2:C1634,C1634)</f>
        <v>269</v>
      </c>
    </row>
    <row r="1635" spans="1:13" x14ac:dyDescent="0.25">
      <c r="A1635" s="5">
        <v>38052</v>
      </c>
      <c r="B1635" s="6">
        <f t="shared" si="150"/>
        <v>2004</v>
      </c>
      <c r="C1635" s="6">
        <f t="shared" si="151"/>
        <v>3</v>
      </c>
      <c r="D1635" s="6" t="str">
        <f t="shared" si="152"/>
        <v>sobota</v>
      </c>
      <c r="E1635" s="6" t="s">
        <v>7</v>
      </c>
      <c r="F1635" s="6">
        <v>936</v>
      </c>
      <c r="G1635" s="6">
        <v>560</v>
      </c>
      <c r="H1635" s="6">
        <v>8</v>
      </c>
      <c r="I1635" s="6">
        <f t="shared" si="153"/>
        <v>4480</v>
      </c>
      <c r="J1635" s="6">
        <f t="shared" si="154"/>
        <v>5416</v>
      </c>
      <c r="K1635" s="6">
        <v>10899</v>
      </c>
      <c r="L1635" s="6">
        <f t="shared" si="155"/>
        <v>5483</v>
      </c>
      <c r="M1635">
        <f>SUMIFS(L$2:L1635,E$2:E1635,E1635,B$2:B1635,B1635,C$2:C1635,C1635)</f>
        <v>5448</v>
      </c>
    </row>
    <row r="1636" spans="1:13" x14ac:dyDescent="0.25">
      <c r="A1636" s="5">
        <v>38053</v>
      </c>
      <c r="B1636" s="6">
        <f t="shared" si="150"/>
        <v>2004</v>
      </c>
      <c r="C1636" s="6">
        <f t="shared" si="151"/>
        <v>3</v>
      </c>
      <c r="D1636" s="6" t="str">
        <f t="shared" si="152"/>
        <v>neděle</v>
      </c>
      <c r="E1636" s="6" t="s">
        <v>13</v>
      </c>
      <c r="F1636" s="6">
        <v>797</v>
      </c>
      <c r="G1636" s="6">
        <v>461</v>
      </c>
      <c r="H1636" s="6">
        <v>5</v>
      </c>
      <c r="I1636" s="6">
        <f t="shared" si="153"/>
        <v>2305</v>
      </c>
      <c r="J1636" s="6">
        <f t="shared" si="154"/>
        <v>3102</v>
      </c>
      <c r="K1636" s="6">
        <v>6211</v>
      </c>
      <c r="L1636" s="6">
        <f t="shared" si="155"/>
        <v>3109</v>
      </c>
      <c r="M1636">
        <f>SUMIFS(L$2:L1636,E$2:E1636,E1636,B$2:B1636,B1636,C$2:C1636,C1636)</f>
        <v>3378</v>
      </c>
    </row>
    <row r="1637" spans="1:13" x14ac:dyDescent="0.25">
      <c r="A1637" s="5">
        <v>38054</v>
      </c>
      <c r="B1637" s="6">
        <f t="shared" si="150"/>
        <v>2004</v>
      </c>
      <c r="C1637" s="6">
        <f t="shared" si="151"/>
        <v>3</v>
      </c>
      <c r="D1637" s="6" t="str">
        <f t="shared" si="152"/>
        <v>pondělí</v>
      </c>
      <c r="E1637" s="6" t="s">
        <v>12</v>
      </c>
      <c r="F1637" s="6">
        <v>828</v>
      </c>
      <c r="G1637" s="6">
        <v>474</v>
      </c>
      <c r="H1637" s="6">
        <v>2</v>
      </c>
      <c r="I1637" s="6">
        <f t="shared" si="153"/>
        <v>948</v>
      </c>
      <c r="J1637" s="6">
        <f t="shared" si="154"/>
        <v>1776</v>
      </c>
      <c r="K1637" s="6">
        <v>3906</v>
      </c>
      <c r="L1637" s="6">
        <f t="shared" si="155"/>
        <v>2130</v>
      </c>
      <c r="M1637">
        <f>SUMIFS(L$2:L1637,E$2:E1637,E1637,B$2:B1637,B1637,C$2:C1637,C1637)</f>
        <v>2179</v>
      </c>
    </row>
    <row r="1638" spans="1:13" x14ac:dyDescent="0.25">
      <c r="A1638" s="5">
        <v>38055</v>
      </c>
      <c r="B1638" s="6">
        <f t="shared" si="150"/>
        <v>2004</v>
      </c>
      <c r="C1638" s="6">
        <f t="shared" si="151"/>
        <v>3</v>
      </c>
      <c r="D1638" s="6" t="str">
        <f t="shared" si="152"/>
        <v>úterý</v>
      </c>
      <c r="E1638" s="6" t="s">
        <v>10</v>
      </c>
      <c r="F1638" s="6">
        <v>862</v>
      </c>
      <c r="G1638" s="6">
        <v>638</v>
      </c>
      <c r="H1638" s="6">
        <v>4</v>
      </c>
      <c r="I1638" s="6">
        <f t="shared" si="153"/>
        <v>2552</v>
      </c>
      <c r="J1638" s="6">
        <f t="shared" si="154"/>
        <v>3414</v>
      </c>
      <c r="K1638" s="6">
        <v>3444</v>
      </c>
      <c r="L1638" s="6">
        <f t="shared" si="155"/>
        <v>30</v>
      </c>
      <c r="M1638">
        <f>SUMIFS(L$2:L1638,E$2:E1638,E1638,B$2:B1638,B1638,C$2:C1638,C1638)</f>
        <v>-118</v>
      </c>
    </row>
    <row r="1639" spans="1:13" x14ac:dyDescent="0.25">
      <c r="A1639" s="5">
        <v>38056</v>
      </c>
      <c r="B1639" s="6">
        <f t="shared" si="150"/>
        <v>2004</v>
      </c>
      <c r="C1639" s="6">
        <f t="shared" si="151"/>
        <v>3</v>
      </c>
      <c r="D1639" s="6" t="str">
        <f t="shared" si="152"/>
        <v>středa</v>
      </c>
      <c r="E1639" s="6" t="s">
        <v>13</v>
      </c>
      <c r="F1639" s="6">
        <v>797</v>
      </c>
      <c r="G1639" s="6">
        <v>638</v>
      </c>
      <c r="H1639" s="6">
        <v>1</v>
      </c>
      <c r="I1639" s="6">
        <f t="shared" si="153"/>
        <v>638</v>
      </c>
      <c r="J1639" s="6">
        <f t="shared" si="154"/>
        <v>1435</v>
      </c>
      <c r="K1639" s="6">
        <v>1650</v>
      </c>
      <c r="L1639" s="6">
        <f t="shared" si="155"/>
        <v>215</v>
      </c>
      <c r="M1639">
        <f>SUMIFS(L$2:L1639,E$2:E1639,E1639,B$2:B1639,B1639,C$2:C1639,C1639)</f>
        <v>3593</v>
      </c>
    </row>
    <row r="1640" spans="1:13" x14ac:dyDescent="0.25">
      <c r="A1640" s="5">
        <v>38057</v>
      </c>
      <c r="B1640" s="6">
        <f t="shared" si="150"/>
        <v>2004</v>
      </c>
      <c r="C1640" s="6">
        <f t="shared" si="151"/>
        <v>3</v>
      </c>
      <c r="D1640" s="6" t="str">
        <f t="shared" si="152"/>
        <v>čtvrtek</v>
      </c>
      <c r="E1640" s="6" t="s">
        <v>13</v>
      </c>
      <c r="F1640" s="6">
        <v>797</v>
      </c>
      <c r="G1640" s="6">
        <v>461</v>
      </c>
      <c r="H1640" s="6">
        <v>4</v>
      </c>
      <c r="I1640" s="6">
        <f t="shared" si="153"/>
        <v>1844</v>
      </c>
      <c r="J1640" s="6">
        <f t="shared" si="154"/>
        <v>2641</v>
      </c>
      <c r="K1640" s="6">
        <v>3070</v>
      </c>
      <c r="L1640" s="6">
        <f t="shared" si="155"/>
        <v>429</v>
      </c>
      <c r="M1640">
        <f>SUMIFS(L$2:L1640,E$2:E1640,E1640,B$2:B1640,B1640,C$2:C1640,C1640)</f>
        <v>4022</v>
      </c>
    </row>
    <row r="1641" spans="1:13" x14ac:dyDescent="0.25">
      <c r="A1641" s="5">
        <v>38058</v>
      </c>
      <c r="B1641" s="6">
        <f t="shared" si="150"/>
        <v>2004</v>
      </c>
      <c r="C1641" s="6">
        <f t="shared" si="151"/>
        <v>3</v>
      </c>
      <c r="D1641" s="6" t="str">
        <f t="shared" si="152"/>
        <v>pátek</v>
      </c>
      <c r="E1641" s="6" t="s">
        <v>13</v>
      </c>
      <c r="F1641" s="6">
        <v>797</v>
      </c>
      <c r="G1641" s="6">
        <v>474</v>
      </c>
      <c r="H1641" s="6">
        <v>6</v>
      </c>
      <c r="I1641" s="6">
        <f t="shared" si="153"/>
        <v>2844</v>
      </c>
      <c r="J1641" s="6">
        <f t="shared" si="154"/>
        <v>3641</v>
      </c>
      <c r="K1641" s="6">
        <v>3415</v>
      </c>
      <c r="L1641" s="6">
        <f t="shared" si="155"/>
        <v>-226</v>
      </c>
      <c r="M1641">
        <f>SUMIFS(L$2:L1641,E$2:E1641,E1641,B$2:B1641,B1641,C$2:C1641,C1641)</f>
        <v>3796</v>
      </c>
    </row>
    <row r="1642" spans="1:13" x14ac:dyDescent="0.25">
      <c r="A1642" s="5">
        <v>38059</v>
      </c>
      <c r="B1642" s="6">
        <f t="shared" si="150"/>
        <v>2004</v>
      </c>
      <c r="C1642" s="6">
        <f t="shared" si="151"/>
        <v>3</v>
      </c>
      <c r="D1642" s="6" t="str">
        <f t="shared" si="152"/>
        <v>sobota</v>
      </c>
      <c r="E1642" s="6" t="s">
        <v>13</v>
      </c>
      <c r="F1642" s="6">
        <v>797</v>
      </c>
      <c r="G1642" s="6">
        <v>560</v>
      </c>
      <c r="H1642" s="6">
        <v>6</v>
      </c>
      <c r="I1642" s="6">
        <f t="shared" si="153"/>
        <v>3360</v>
      </c>
      <c r="J1642" s="6">
        <f t="shared" si="154"/>
        <v>4157</v>
      </c>
      <c r="K1642" s="6">
        <v>4044</v>
      </c>
      <c r="L1642" s="6">
        <f t="shared" si="155"/>
        <v>-113</v>
      </c>
      <c r="M1642">
        <f>SUMIFS(L$2:L1642,E$2:E1642,E1642,B$2:B1642,B1642,C$2:C1642,C1642)</f>
        <v>3683</v>
      </c>
    </row>
    <row r="1643" spans="1:13" x14ac:dyDescent="0.25">
      <c r="A1643" s="5">
        <v>38060</v>
      </c>
      <c r="B1643" s="6">
        <f t="shared" si="150"/>
        <v>2004</v>
      </c>
      <c r="C1643" s="6">
        <f t="shared" si="151"/>
        <v>3</v>
      </c>
      <c r="D1643" s="6" t="str">
        <f t="shared" si="152"/>
        <v>neděle</v>
      </c>
      <c r="E1643" s="6" t="s">
        <v>13</v>
      </c>
      <c r="F1643" s="6">
        <v>797</v>
      </c>
      <c r="G1643" s="6">
        <v>461</v>
      </c>
      <c r="H1643" s="6">
        <v>7</v>
      </c>
      <c r="I1643" s="6">
        <f t="shared" si="153"/>
        <v>3227</v>
      </c>
      <c r="J1643" s="6">
        <f t="shared" si="154"/>
        <v>4024</v>
      </c>
      <c r="K1643" s="6">
        <v>4205</v>
      </c>
      <c r="L1643" s="6">
        <f t="shared" si="155"/>
        <v>181</v>
      </c>
      <c r="M1643">
        <f>SUMIFS(L$2:L1643,E$2:E1643,E1643,B$2:B1643,B1643,C$2:C1643,C1643)</f>
        <v>3864</v>
      </c>
    </row>
    <row r="1644" spans="1:13" x14ac:dyDescent="0.25">
      <c r="A1644" s="5">
        <v>38062</v>
      </c>
      <c r="B1644" s="6">
        <f t="shared" si="150"/>
        <v>2004</v>
      </c>
      <c r="C1644" s="6">
        <f t="shared" si="151"/>
        <v>3</v>
      </c>
      <c r="D1644" s="6" t="str">
        <f t="shared" si="152"/>
        <v>úterý</v>
      </c>
      <c r="E1644" s="6" t="s">
        <v>9</v>
      </c>
      <c r="F1644" s="6">
        <v>474</v>
      </c>
      <c r="G1644" s="6">
        <v>638</v>
      </c>
      <c r="H1644" s="6">
        <v>1</v>
      </c>
      <c r="I1644" s="6">
        <f t="shared" si="153"/>
        <v>638</v>
      </c>
      <c r="J1644" s="6">
        <f t="shared" si="154"/>
        <v>1112</v>
      </c>
      <c r="K1644" s="6">
        <v>1198</v>
      </c>
      <c r="L1644" s="6">
        <f t="shared" si="155"/>
        <v>86</v>
      </c>
      <c r="M1644">
        <f>SUMIFS(L$2:L1644,E$2:E1644,E1644,B$2:B1644,B1644,C$2:C1644,C1644)</f>
        <v>47</v>
      </c>
    </row>
    <row r="1645" spans="1:13" x14ac:dyDescent="0.25">
      <c r="A1645" s="5">
        <v>38062</v>
      </c>
      <c r="B1645" s="6">
        <f t="shared" si="150"/>
        <v>2004</v>
      </c>
      <c r="C1645" s="6">
        <f t="shared" si="151"/>
        <v>3</v>
      </c>
      <c r="D1645" s="6" t="str">
        <f t="shared" si="152"/>
        <v>úterý</v>
      </c>
      <c r="E1645" s="6" t="s">
        <v>13</v>
      </c>
      <c r="F1645" s="6">
        <v>797</v>
      </c>
      <c r="G1645" s="6">
        <v>638</v>
      </c>
      <c r="H1645" s="6">
        <v>1</v>
      </c>
      <c r="I1645" s="6">
        <f t="shared" si="153"/>
        <v>638</v>
      </c>
      <c r="J1645" s="6">
        <f t="shared" si="154"/>
        <v>1435</v>
      </c>
      <c r="K1645" s="6">
        <v>1588</v>
      </c>
      <c r="L1645" s="6">
        <f t="shared" si="155"/>
        <v>153</v>
      </c>
      <c r="M1645">
        <f>SUMIFS(L$2:L1645,E$2:E1645,E1645,B$2:B1645,B1645,C$2:C1645,C1645)</f>
        <v>4017</v>
      </c>
    </row>
    <row r="1646" spans="1:13" x14ac:dyDescent="0.25">
      <c r="A1646" s="5">
        <v>38063</v>
      </c>
      <c r="B1646" s="6">
        <f t="shared" si="150"/>
        <v>2004</v>
      </c>
      <c r="C1646" s="6">
        <f t="shared" si="151"/>
        <v>3</v>
      </c>
      <c r="D1646" s="6" t="str">
        <f t="shared" si="152"/>
        <v>středa</v>
      </c>
      <c r="E1646" s="6" t="s">
        <v>9</v>
      </c>
      <c r="F1646" s="6">
        <v>474</v>
      </c>
      <c r="G1646" s="6">
        <v>638</v>
      </c>
      <c r="H1646" s="6">
        <v>3</v>
      </c>
      <c r="I1646" s="6">
        <f t="shared" si="153"/>
        <v>1914</v>
      </c>
      <c r="J1646" s="6">
        <f t="shared" si="154"/>
        <v>2388</v>
      </c>
      <c r="K1646" s="6">
        <v>2720</v>
      </c>
      <c r="L1646" s="6">
        <f t="shared" si="155"/>
        <v>332</v>
      </c>
      <c r="M1646">
        <f>SUMIFS(L$2:L1646,E$2:E1646,E1646,B$2:B1646,B1646,C$2:C1646,C1646)</f>
        <v>379</v>
      </c>
    </row>
    <row r="1647" spans="1:13" x14ac:dyDescent="0.25">
      <c r="A1647" s="5">
        <v>38063</v>
      </c>
      <c r="B1647" s="6">
        <f t="shared" si="150"/>
        <v>2004</v>
      </c>
      <c r="C1647" s="6">
        <f t="shared" si="151"/>
        <v>3</v>
      </c>
      <c r="D1647" s="6" t="str">
        <f t="shared" si="152"/>
        <v>středa</v>
      </c>
      <c r="E1647" s="6" t="s">
        <v>12</v>
      </c>
      <c r="F1647" s="6">
        <v>828</v>
      </c>
      <c r="G1647" s="6">
        <v>638</v>
      </c>
      <c r="H1647" s="6">
        <v>9</v>
      </c>
      <c r="I1647" s="6">
        <f t="shared" si="153"/>
        <v>5742</v>
      </c>
      <c r="J1647" s="6">
        <f t="shared" si="154"/>
        <v>6570</v>
      </c>
      <c r="K1647" s="6">
        <v>5325</v>
      </c>
      <c r="L1647" s="6">
        <f t="shared" si="155"/>
        <v>-1245</v>
      </c>
      <c r="M1647">
        <f>SUMIFS(L$2:L1647,E$2:E1647,E1647,B$2:B1647,B1647,C$2:C1647,C1647)</f>
        <v>934</v>
      </c>
    </row>
    <row r="1648" spans="1:13" x14ac:dyDescent="0.25">
      <c r="A1648" s="5">
        <v>38064</v>
      </c>
      <c r="B1648" s="6">
        <f t="shared" si="150"/>
        <v>2004</v>
      </c>
      <c r="C1648" s="6">
        <f t="shared" si="151"/>
        <v>3</v>
      </c>
      <c r="D1648" s="6" t="str">
        <f t="shared" si="152"/>
        <v>čtvrtek</v>
      </c>
      <c r="E1648" s="6" t="s">
        <v>10</v>
      </c>
      <c r="F1648" s="6">
        <v>862</v>
      </c>
      <c r="G1648" s="6">
        <v>461</v>
      </c>
      <c r="H1648" s="6">
        <v>8</v>
      </c>
      <c r="I1648" s="6">
        <f t="shared" si="153"/>
        <v>3688</v>
      </c>
      <c r="J1648" s="6">
        <f t="shared" si="154"/>
        <v>4550</v>
      </c>
      <c r="K1648" s="6">
        <v>5087</v>
      </c>
      <c r="L1648" s="6">
        <f t="shared" si="155"/>
        <v>537</v>
      </c>
      <c r="M1648">
        <f>SUMIFS(L$2:L1648,E$2:E1648,E1648,B$2:B1648,B1648,C$2:C1648,C1648)</f>
        <v>419</v>
      </c>
    </row>
    <row r="1649" spans="1:13" x14ac:dyDescent="0.25">
      <c r="A1649" s="5">
        <v>38065</v>
      </c>
      <c r="B1649" s="6">
        <f t="shared" si="150"/>
        <v>2004</v>
      </c>
      <c r="C1649" s="6">
        <f t="shared" si="151"/>
        <v>3</v>
      </c>
      <c r="D1649" s="6" t="str">
        <f t="shared" si="152"/>
        <v>pátek</v>
      </c>
      <c r="E1649" s="6" t="s">
        <v>10</v>
      </c>
      <c r="F1649" s="6">
        <v>862</v>
      </c>
      <c r="G1649" s="6">
        <v>474</v>
      </c>
      <c r="H1649" s="6">
        <v>10</v>
      </c>
      <c r="I1649" s="6">
        <f t="shared" si="153"/>
        <v>4740</v>
      </c>
      <c r="J1649" s="6">
        <f t="shared" si="154"/>
        <v>5602</v>
      </c>
      <c r="K1649" s="6">
        <v>9575</v>
      </c>
      <c r="L1649" s="6">
        <f t="shared" si="155"/>
        <v>3973</v>
      </c>
      <c r="M1649">
        <f>SUMIFS(L$2:L1649,E$2:E1649,E1649,B$2:B1649,B1649,C$2:C1649,C1649)</f>
        <v>4392</v>
      </c>
    </row>
    <row r="1650" spans="1:13" x14ac:dyDescent="0.25">
      <c r="A1650" s="5">
        <v>38066</v>
      </c>
      <c r="B1650" s="6">
        <f t="shared" si="150"/>
        <v>2004</v>
      </c>
      <c r="C1650" s="6">
        <f t="shared" si="151"/>
        <v>3</v>
      </c>
      <c r="D1650" s="6" t="str">
        <f t="shared" si="152"/>
        <v>sobota</v>
      </c>
      <c r="E1650" s="6" t="s">
        <v>10</v>
      </c>
      <c r="F1650" s="6">
        <v>862</v>
      </c>
      <c r="G1650" s="6">
        <v>560</v>
      </c>
      <c r="H1650" s="6">
        <v>6</v>
      </c>
      <c r="I1650" s="6">
        <f t="shared" si="153"/>
        <v>3360</v>
      </c>
      <c r="J1650" s="6">
        <f t="shared" si="154"/>
        <v>4222</v>
      </c>
      <c r="K1650" s="6">
        <v>5927</v>
      </c>
      <c r="L1650" s="6">
        <f t="shared" si="155"/>
        <v>1705</v>
      </c>
      <c r="M1650">
        <f>SUMIFS(L$2:L1650,E$2:E1650,E1650,B$2:B1650,B1650,C$2:C1650,C1650)</f>
        <v>6097</v>
      </c>
    </row>
    <row r="1651" spans="1:13" x14ac:dyDescent="0.25">
      <c r="A1651" s="5">
        <v>38067</v>
      </c>
      <c r="B1651" s="6">
        <f t="shared" si="150"/>
        <v>2004</v>
      </c>
      <c r="C1651" s="6">
        <f t="shared" si="151"/>
        <v>3</v>
      </c>
      <c r="D1651" s="6" t="str">
        <f t="shared" si="152"/>
        <v>neděle</v>
      </c>
      <c r="E1651" s="6" t="s">
        <v>7</v>
      </c>
      <c r="F1651" s="6">
        <v>936</v>
      </c>
      <c r="G1651" s="6">
        <v>461</v>
      </c>
      <c r="H1651" s="6">
        <v>6</v>
      </c>
      <c r="I1651" s="6">
        <f t="shared" si="153"/>
        <v>2766</v>
      </c>
      <c r="J1651" s="6">
        <f t="shared" si="154"/>
        <v>3702</v>
      </c>
      <c r="K1651" s="6">
        <v>4391</v>
      </c>
      <c r="L1651" s="6">
        <f t="shared" si="155"/>
        <v>689</v>
      </c>
      <c r="M1651">
        <f>SUMIFS(L$2:L1651,E$2:E1651,E1651,B$2:B1651,B1651,C$2:C1651,C1651)</f>
        <v>6137</v>
      </c>
    </row>
    <row r="1652" spans="1:13" x14ac:dyDescent="0.25">
      <c r="A1652" s="5">
        <v>38068</v>
      </c>
      <c r="B1652" s="6">
        <f t="shared" si="150"/>
        <v>2004</v>
      </c>
      <c r="C1652" s="6">
        <f t="shared" si="151"/>
        <v>3</v>
      </c>
      <c r="D1652" s="6" t="str">
        <f t="shared" si="152"/>
        <v>pondělí</v>
      </c>
      <c r="E1652" s="6" t="s">
        <v>13</v>
      </c>
      <c r="F1652" s="6">
        <v>797</v>
      </c>
      <c r="G1652" s="6">
        <v>474</v>
      </c>
      <c r="H1652" s="6">
        <v>3</v>
      </c>
      <c r="I1652" s="6">
        <f t="shared" si="153"/>
        <v>1422</v>
      </c>
      <c r="J1652" s="6">
        <f t="shared" si="154"/>
        <v>2219</v>
      </c>
      <c r="K1652" s="6">
        <v>2544</v>
      </c>
      <c r="L1652" s="6">
        <f t="shared" si="155"/>
        <v>325</v>
      </c>
      <c r="M1652">
        <f>SUMIFS(L$2:L1652,E$2:E1652,E1652,B$2:B1652,B1652,C$2:C1652,C1652)</f>
        <v>4342</v>
      </c>
    </row>
    <row r="1653" spans="1:13" x14ac:dyDescent="0.25">
      <c r="A1653" s="5">
        <v>38069</v>
      </c>
      <c r="B1653" s="6">
        <f t="shared" si="150"/>
        <v>2004</v>
      </c>
      <c r="C1653" s="6">
        <f t="shared" si="151"/>
        <v>3</v>
      </c>
      <c r="D1653" s="6" t="str">
        <f t="shared" si="152"/>
        <v>úterý</v>
      </c>
      <c r="E1653" s="6" t="s">
        <v>13</v>
      </c>
      <c r="F1653" s="6">
        <v>797</v>
      </c>
      <c r="G1653" s="6">
        <v>638</v>
      </c>
      <c r="H1653" s="6">
        <v>4</v>
      </c>
      <c r="I1653" s="6">
        <f t="shared" si="153"/>
        <v>2552</v>
      </c>
      <c r="J1653" s="6">
        <f t="shared" si="154"/>
        <v>3349</v>
      </c>
      <c r="K1653" s="6">
        <v>4949</v>
      </c>
      <c r="L1653" s="6">
        <f t="shared" si="155"/>
        <v>1600</v>
      </c>
      <c r="M1653">
        <f>SUMIFS(L$2:L1653,E$2:E1653,E1653,B$2:B1653,B1653,C$2:C1653,C1653)</f>
        <v>5942</v>
      </c>
    </row>
    <row r="1654" spans="1:13" x14ac:dyDescent="0.25">
      <c r="A1654" s="5">
        <v>38073</v>
      </c>
      <c r="B1654" s="6">
        <f t="shared" si="150"/>
        <v>2004</v>
      </c>
      <c r="C1654" s="6">
        <f t="shared" si="151"/>
        <v>3</v>
      </c>
      <c r="D1654" s="6" t="str">
        <f t="shared" si="152"/>
        <v>sobota</v>
      </c>
      <c r="E1654" s="6" t="s">
        <v>9</v>
      </c>
      <c r="F1654" s="6">
        <v>474</v>
      </c>
      <c r="G1654" s="6">
        <v>560</v>
      </c>
      <c r="H1654" s="6">
        <v>10</v>
      </c>
      <c r="I1654" s="6">
        <f t="shared" si="153"/>
        <v>5600</v>
      </c>
      <c r="J1654" s="6">
        <f t="shared" si="154"/>
        <v>6074</v>
      </c>
      <c r="K1654" s="6">
        <v>6488</v>
      </c>
      <c r="L1654" s="6">
        <f t="shared" si="155"/>
        <v>414</v>
      </c>
      <c r="M1654">
        <f>SUMIFS(L$2:L1654,E$2:E1654,E1654,B$2:B1654,B1654,C$2:C1654,C1654)</f>
        <v>793</v>
      </c>
    </row>
    <row r="1655" spans="1:13" x14ac:dyDescent="0.25">
      <c r="A1655" s="5">
        <v>38073</v>
      </c>
      <c r="B1655" s="6">
        <f t="shared" si="150"/>
        <v>2004</v>
      </c>
      <c r="C1655" s="6">
        <f t="shared" si="151"/>
        <v>3</v>
      </c>
      <c r="D1655" s="6" t="str">
        <f t="shared" si="152"/>
        <v>sobota</v>
      </c>
      <c r="E1655" s="6" t="s">
        <v>8</v>
      </c>
      <c r="F1655" s="6">
        <v>758</v>
      </c>
      <c r="G1655" s="6">
        <v>560</v>
      </c>
      <c r="H1655" s="6">
        <v>6</v>
      </c>
      <c r="I1655" s="6">
        <f t="shared" si="153"/>
        <v>3360</v>
      </c>
      <c r="J1655" s="6">
        <f t="shared" si="154"/>
        <v>4118</v>
      </c>
      <c r="K1655" s="6">
        <v>4384</v>
      </c>
      <c r="L1655" s="6">
        <f t="shared" si="155"/>
        <v>266</v>
      </c>
      <c r="M1655">
        <f>SUMIFS(L$2:L1655,E$2:E1655,E1655,B$2:B1655,B1655,C$2:C1655,C1655)</f>
        <v>266</v>
      </c>
    </row>
    <row r="1656" spans="1:13" x14ac:dyDescent="0.25">
      <c r="A1656" s="5">
        <v>38075</v>
      </c>
      <c r="B1656" s="6">
        <f t="shared" si="150"/>
        <v>2004</v>
      </c>
      <c r="C1656" s="6">
        <f t="shared" si="151"/>
        <v>3</v>
      </c>
      <c r="D1656" s="6" t="str">
        <f t="shared" si="152"/>
        <v>pondělí</v>
      </c>
      <c r="E1656" s="6" t="s">
        <v>10</v>
      </c>
      <c r="F1656" s="6">
        <v>862</v>
      </c>
      <c r="G1656" s="6">
        <v>474</v>
      </c>
      <c r="H1656" s="6">
        <v>6</v>
      </c>
      <c r="I1656" s="6">
        <f t="shared" si="153"/>
        <v>2844</v>
      </c>
      <c r="J1656" s="6">
        <f t="shared" si="154"/>
        <v>3706</v>
      </c>
      <c r="K1656" s="6">
        <v>3452</v>
      </c>
      <c r="L1656" s="6">
        <f t="shared" si="155"/>
        <v>-254</v>
      </c>
      <c r="M1656">
        <f>SUMIFS(L$2:L1656,E$2:E1656,E1656,B$2:B1656,B1656,C$2:C1656,C1656)</f>
        <v>5843</v>
      </c>
    </row>
    <row r="1657" spans="1:13" x14ac:dyDescent="0.25">
      <c r="A1657" s="5">
        <v>38076</v>
      </c>
      <c r="B1657" s="6">
        <f t="shared" si="150"/>
        <v>2004</v>
      </c>
      <c r="C1657" s="6">
        <f t="shared" si="151"/>
        <v>3</v>
      </c>
      <c r="D1657" s="6" t="str">
        <f t="shared" si="152"/>
        <v>úterý</v>
      </c>
      <c r="E1657" s="6" t="s">
        <v>12</v>
      </c>
      <c r="F1657" s="6">
        <v>828</v>
      </c>
      <c r="G1657" s="6">
        <v>638</v>
      </c>
      <c r="H1657" s="6">
        <v>10</v>
      </c>
      <c r="I1657" s="6">
        <f t="shared" si="153"/>
        <v>6380</v>
      </c>
      <c r="J1657" s="6">
        <f t="shared" si="154"/>
        <v>7208</v>
      </c>
      <c r="K1657" s="6">
        <v>8322</v>
      </c>
      <c r="L1657" s="6">
        <f t="shared" si="155"/>
        <v>1114</v>
      </c>
      <c r="M1657">
        <f>SUMIFS(L$2:L1657,E$2:E1657,E1657,B$2:B1657,B1657,C$2:C1657,C1657)</f>
        <v>2048</v>
      </c>
    </row>
    <row r="1658" spans="1:13" x14ac:dyDescent="0.25">
      <c r="A1658" s="5">
        <v>38078</v>
      </c>
      <c r="B1658" s="6">
        <f t="shared" si="150"/>
        <v>2004</v>
      </c>
      <c r="C1658" s="6">
        <f t="shared" si="151"/>
        <v>4</v>
      </c>
      <c r="D1658" s="6" t="str">
        <f t="shared" si="152"/>
        <v>čtvrtek</v>
      </c>
      <c r="E1658" s="6" t="s">
        <v>9</v>
      </c>
      <c r="F1658" s="6">
        <v>474</v>
      </c>
      <c r="G1658" s="6">
        <v>461</v>
      </c>
      <c r="H1658" s="6">
        <v>7</v>
      </c>
      <c r="I1658" s="6">
        <f t="shared" si="153"/>
        <v>3227</v>
      </c>
      <c r="J1658" s="6">
        <f t="shared" si="154"/>
        <v>3701</v>
      </c>
      <c r="K1658" s="6">
        <v>4255</v>
      </c>
      <c r="L1658" s="6">
        <f t="shared" si="155"/>
        <v>554</v>
      </c>
      <c r="M1658">
        <f>SUMIFS(L$2:L1658,E$2:E1658,E1658,B$2:B1658,B1658,C$2:C1658,C1658)</f>
        <v>554</v>
      </c>
    </row>
    <row r="1659" spans="1:13" x14ac:dyDescent="0.25">
      <c r="A1659" s="5">
        <v>38079</v>
      </c>
      <c r="B1659" s="6">
        <f t="shared" si="150"/>
        <v>2004</v>
      </c>
      <c r="C1659" s="6">
        <f t="shared" si="151"/>
        <v>4</v>
      </c>
      <c r="D1659" s="6" t="str">
        <f t="shared" si="152"/>
        <v>pátek</v>
      </c>
      <c r="E1659" s="6" t="s">
        <v>10</v>
      </c>
      <c r="F1659" s="6">
        <v>862</v>
      </c>
      <c r="G1659" s="6">
        <v>474</v>
      </c>
      <c r="H1659" s="6">
        <v>9</v>
      </c>
      <c r="I1659" s="6">
        <f t="shared" si="153"/>
        <v>4266</v>
      </c>
      <c r="J1659" s="6">
        <f t="shared" si="154"/>
        <v>5128</v>
      </c>
      <c r="K1659" s="6">
        <v>15317</v>
      </c>
      <c r="L1659" s="6">
        <f t="shared" si="155"/>
        <v>10189</v>
      </c>
      <c r="M1659">
        <f>SUMIFS(L$2:L1659,E$2:E1659,E1659,B$2:B1659,B1659,C$2:C1659,C1659)</f>
        <v>10189</v>
      </c>
    </row>
    <row r="1660" spans="1:13" x14ac:dyDescent="0.25">
      <c r="A1660" s="5">
        <v>38079</v>
      </c>
      <c r="B1660" s="6">
        <f t="shared" si="150"/>
        <v>2004</v>
      </c>
      <c r="C1660" s="6">
        <f t="shared" si="151"/>
        <v>4</v>
      </c>
      <c r="D1660" s="6" t="str">
        <f t="shared" si="152"/>
        <v>pátek</v>
      </c>
      <c r="E1660" s="6" t="s">
        <v>8</v>
      </c>
      <c r="F1660" s="6">
        <v>758</v>
      </c>
      <c r="G1660" s="6">
        <v>474</v>
      </c>
      <c r="H1660" s="6">
        <v>9</v>
      </c>
      <c r="I1660" s="6">
        <f t="shared" si="153"/>
        <v>4266</v>
      </c>
      <c r="J1660" s="6">
        <f t="shared" si="154"/>
        <v>5024</v>
      </c>
      <c r="K1660" s="6">
        <v>5865</v>
      </c>
      <c r="L1660" s="6">
        <f t="shared" si="155"/>
        <v>841</v>
      </c>
      <c r="M1660">
        <f>SUMIFS(L$2:L1660,E$2:E1660,E1660,B$2:B1660,B1660,C$2:C1660,C1660)</f>
        <v>841</v>
      </c>
    </row>
    <row r="1661" spans="1:13" x14ac:dyDescent="0.25">
      <c r="A1661" s="5">
        <v>38081</v>
      </c>
      <c r="B1661" s="6">
        <f t="shared" si="150"/>
        <v>2004</v>
      </c>
      <c r="C1661" s="6">
        <f t="shared" si="151"/>
        <v>4</v>
      </c>
      <c r="D1661" s="6" t="str">
        <f t="shared" si="152"/>
        <v>neděle</v>
      </c>
      <c r="E1661" s="6" t="s">
        <v>10</v>
      </c>
      <c r="F1661" s="6">
        <v>862</v>
      </c>
      <c r="G1661" s="6">
        <v>461</v>
      </c>
      <c r="H1661" s="6">
        <v>8</v>
      </c>
      <c r="I1661" s="6">
        <f t="shared" si="153"/>
        <v>3688</v>
      </c>
      <c r="J1661" s="6">
        <f t="shared" si="154"/>
        <v>4550</v>
      </c>
      <c r="K1661" s="6">
        <v>4621</v>
      </c>
      <c r="L1661" s="6">
        <f t="shared" si="155"/>
        <v>71</v>
      </c>
      <c r="M1661">
        <f>SUMIFS(L$2:L1661,E$2:E1661,E1661,B$2:B1661,B1661,C$2:C1661,C1661)</f>
        <v>10260</v>
      </c>
    </row>
    <row r="1662" spans="1:13" x14ac:dyDescent="0.25">
      <c r="A1662" s="5">
        <v>38082</v>
      </c>
      <c r="B1662" s="6">
        <f t="shared" si="150"/>
        <v>2004</v>
      </c>
      <c r="C1662" s="6">
        <f t="shared" si="151"/>
        <v>4</v>
      </c>
      <c r="D1662" s="6" t="str">
        <f t="shared" si="152"/>
        <v>pondělí</v>
      </c>
      <c r="E1662" s="6" t="s">
        <v>10</v>
      </c>
      <c r="F1662" s="6">
        <v>862</v>
      </c>
      <c r="G1662" s="6">
        <v>474</v>
      </c>
      <c r="H1662" s="6">
        <v>8</v>
      </c>
      <c r="I1662" s="6">
        <f t="shared" si="153"/>
        <v>3792</v>
      </c>
      <c r="J1662" s="6">
        <f t="shared" si="154"/>
        <v>4654</v>
      </c>
      <c r="K1662" s="6">
        <v>3999</v>
      </c>
      <c r="L1662" s="6">
        <f t="shared" si="155"/>
        <v>-655</v>
      </c>
      <c r="M1662">
        <f>SUMIFS(L$2:L1662,E$2:E1662,E1662,B$2:B1662,B1662,C$2:C1662,C1662)</f>
        <v>9605</v>
      </c>
    </row>
    <row r="1663" spans="1:13" x14ac:dyDescent="0.25">
      <c r="A1663" s="5">
        <v>38082</v>
      </c>
      <c r="B1663" s="6">
        <f t="shared" si="150"/>
        <v>2004</v>
      </c>
      <c r="C1663" s="6">
        <f t="shared" si="151"/>
        <v>4</v>
      </c>
      <c r="D1663" s="6" t="str">
        <f t="shared" si="152"/>
        <v>pondělí</v>
      </c>
      <c r="E1663" s="6" t="s">
        <v>13</v>
      </c>
      <c r="F1663" s="6">
        <v>797</v>
      </c>
      <c r="G1663" s="6">
        <v>474</v>
      </c>
      <c r="H1663" s="6">
        <v>7</v>
      </c>
      <c r="I1663" s="6">
        <f t="shared" si="153"/>
        <v>3318</v>
      </c>
      <c r="J1663" s="6">
        <f t="shared" si="154"/>
        <v>4115</v>
      </c>
      <c r="K1663" s="6">
        <v>9755</v>
      </c>
      <c r="L1663" s="6">
        <f t="shared" si="155"/>
        <v>5640</v>
      </c>
      <c r="M1663">
        <f>SUMIFS(L$2:L1663,E$2:E1663,E1663,B$2:B1663,B1663,C$2:C1663,C1663)</f>
        <v>5640</v>
      </c>
    </row>
    <row r="1664" spans="1:13" x14ac:dyDescent="0.25">
      <c r="A1664" s="5">
        <v>38082</v>
      </c>
      <c r="B1664" s="6">
        <f t="shared" si="150"/>
        <v>2004</v>
      </c>
      <c r="C1664" s="6">
        <f t="shared" si="151"/>
        <v>4</v>
      </c>
      <c r="D1664" s="6" t="str">
        <f t="shared" si="152"/>
        <v>pondělí</v>
      </c>
      <c r="E1664" s="6" t="s">
        <v>9</v>
      </c>
      <c r="F1664" s="6">
        <v>474</v>
      </c>
      <c r="G1664" s="6">
        <v>474</v>
      </c>
      <c r="H1664" s="6">
        <v>7</v>
      </c>
      <c r="I1664" s="6">
        <f t="shared" si="153"/>
        <v>3318</v>
      </c>
      <c r="J1664" s="6">
        <f t="shared" si="154"/>
        <v>3792</v>
      </c>
      <c r="K1664" s="6">
        <v>4494</v>
      </c>
      <c r="L1664" s="6">
        <f t="shared" si="155"/>
        <v>702</v>
      </c>
      <c r="M1664">
        <f>SUMIFS(L$2:L1664,E$2:E1664,E1664,B$2:B1664,B1664,C$2:C1664,C1664)</f>
        <v>1256</v>
      </c>
    </row>
    <row r="1665" spans="1:13" x14ac:dyDescent="0.25">
      <c r="A1665" s="5">
        <v>38083</v>
      </c>
      <c r="B1665" s="6">
        <f t="shared" si="150"/>
        <v>2004</v>
      </c>
      <c r="C1665" s="6">
        <f t="shared" si="151"/>
        <v>4</v>
      </c>
      <c r="D1665" s="6" t="str">
        <f t="shared" si="152"/>
        <v>úterý</v>
      </c>
      <c r="E1665" s="6" t="s">
        <v>7</v>
      </c>
      <c r="F1665" s="6">
        <v>936</v>
      </c>
      <c r="G1665" s="6">
        <v>638</v>
      </c>
      <c r="H1665" s="6">
        <v>4</v>
      </c>
      <c r="I1665" s="6">
        <f t="shared" si="153"/>
        <v>2552</v>
      </c>
      <c r="J1665" s="6">
        <f t="shared" si="154"/>
        <v>3488</v>
      </c>
      <c r="K1665" s="6">
        <v>3063</v>
      </c>
      <c r="L1665" s="6">
        <f t="shared" si="155"/>
        <v>-425</v>
      </c>
      <c r="M1665">
        <f>SUMIFS(L$2:L1665,E$2:E1665,E1665,B$2:B1665,B1665,C$2:C1665,C1665)</f>
        <v>-425</v>
      </c>
    </row>
    <row r="1666" spans="1:13" x14ac:dyDescent="0.25">
      <c r="A1666" s="5">
        <v>38084</v>
      </c>
      <c r="B1666" s="6">
        <f t="shared" ref="B1666:B1729" si="156">YEAR(A1666)</f>
        <v>2004</v>
      </c>
      <c r="C1666" s="6">
        <f t="shared" ref="C1666:C1729" si="157">MONTH(A1666)</f>
        <v>4</v>
      </c>
      <c r="D1666" s="6" t="str">
        <f t="shared" ref="D1666:D1729" si="158">TEXT(A1666,"dddd")</f>
        <v>středa</v>
      </c>
      <c r="E1666" s="6" t="s">
        <v>12</v>
      </c>
      <c r="F1666" s="6">
        <v>828</v>
      </c>
      <c r="G1666" s="6">
        <v>638</v>
      </c>
      <c r="H1666" s="6">
        <v>7</v>
      </c>
      <c r="I1666" s="6">
        <f t="shared" ref="I1666:I1729" si="159">G1666*H1666</f>
        <v>4466</v>
      </c>
      <c r="J1666" s="6">
        <f t="shared" ref="J1666:J1729" si="160">F1666+I1666</f>
        <v>5294</v>
      </c>
      <c r="K1666" s="6">
        <v>4925</v>
      </c>
      <c r="L1666" s="6">
        <f t="shared" ref="L1666:L1729" si="161">K1666-J1666</f>
        <v>-369</v>
      </c>
      <c r="M1666">
        <f>SUMIFS(L$2:L1666,E$2:E1666,E1666,B$2:B1666,B1666,C$2:C1666,C1666)</f>
        <v>-369</v>
      </c>
    </row>
    <row r="1667" spans="1:13" x14ac:dyDescent="0.25">
      <c r="A1667" s="5">
        <v>38084</v>
      </c>
      <c r="B1667" s="6">
        <f t="shared" si="156"/>
        <v>2004</v>
      </c>
      <c r="C1667" s="6">
        <f t="shared" si="157"/>
        <v>4</v>
      </c>
      <c r="D1667" s="6" t="str">
        <f t="shared" si="158"/>
        <v>středa</v>
      </c>
      <c r="E1667" s="6" t="s">
        <v>9</v>
      </c>
      <c r="F1667" s="6">
        <v>474</v>
      </c>
      <c r="G1667" s="6">
        <v>638</v>
      </c>
      <c r="H1667" s="6">
        <v>4</v>
      </c>
      <c r="I1667" s="6">
        <f t="shared" si="159"/>
        <v>2552</v>
      </c>
      <c r="J1667" s="6">
        <f t="shared" si="160"/>
        <v>3026</v>
      </c>
      <c r="K1667" s="6">
        <v>3441</v>
      </c>
      <c r="L1667" s="6">
        <f t="shared" si="161"/>
        <v>415</v>
      </c>
      <c r="M1667">
        <f>SUMIFS(L$2:L1667,E$2:E1667,E1667,B$2:B1667,B1667,C$2:C1667,C1667)</f>
        <v>1671</v>
      </c>
    </row>
    <row r="1668" spans="1:13" x14ac:dyDescent="0.25">
      <c r="A1668" s="5">
        <v>38084</v>
      </c>
      <c r="B1668" s="6">
        <f t="shared" si="156"/>
        <v>2004</v>
      </c>
      <c r="C1668" s="6">
        <f t="shared" si="157"/>
        <v>4</v>
      </c>
      <c r="D1668" s="6" t="str">
        <f t="shared" si="158"/>
        <v>středa</v>
      </c>
      <c r="E1668" s="6" t="s">
        <v>10</v>
      </c>
      <c r="F1668" s="6">
        <v>862</v>
      </c>
      <c r="G1668" s="6">
        <v>638</v>
      </c>
      <c r="H1668" s="6">
        <v>9</v>
      </c>
      <c r="I1668" s="6">
        <f t="shared" si="159"/>
        <v>5742</v>
      </c>
      <c r="J1668" s="6">
        <f t="shared" si="160"/>
        <v>6604</v>
      </c>
      <c r="K1668" s="6">
        <v>7862</v>
      </c>
      <c r="L1668" s="6">
        <f t="shared" si="161"/>
        <v>1258</v>
      </c>
      <c r="M1668">
        <f>SUMIFS(L$2:L1668,E$2:E1668,E1668,B$2:B1668,B1668,C$2:C1668,C1668)</f>
        <v>10863</v>
      </c>
    </row>
    <row r="1669" spans="1:13" x14ac:dyDescent="0.25">
      <c r="A1669" s="5">
        <v>38085</v>
      </c>
      <c r="B1669" s="6">
        <f t="shared" si="156"/>
        <v>2004</v>
      </c>
      <c r="C1669" s="6">
        <f t="shared" si="157"/>
        <v>4</v>
      </c>
      <c r="D1669" s="6" t="str">
        <f t="shared" si="158"/>
        <v>čtvrtek</v>
      </c>
      <c r="E1669" s="6" t="s">
        <v>13</v>
      </c>
      <c r="F1669" s="6">
        <v>797</v>
      </c>
      <c r="G1669" s="6">
        <v>461</v>
      </c>
      <c r="H1669" s="6">
        <v>5</v>
      </c>
      <c r="I1669" s="6">
        <f t="shared" si="159"/>
        <v>2305</v>
      </c>
      <c r="J1669" s="6">
        <f t="shared" si="160"/>
        <v>3102</v>
      </c>
      <c r="K1669" s="6">
        <v>3001</v>
      </c>
      <c r="L1669" s="6">
        <f t="shared" si="161"/>
        <v>-101</v>
      </c>
      <c r="M1669">
        <f>SUMIFS(L$2:L1669,E$2:E1669,E1669,B$2:B1669,B1669,C$2:C1669,C1669)</f>
        <v>5539</v>
      </c>
    </row>
    <row r="1670" spans="1:13" x14ac:dyDescent="0.25">
      <c r="A1670" s="5">
        <v>38085</v>
      </c>
      <c r="B1670" s="6">
        <f t="shared" si="156"/>
        <v>2004</v>
      </c>
      <c r="C1670" s="6">
        <f t="shared" si="157"/>
        <v>4</v>
      </c>
      <c r="D1670" s="6" t="str">
        <f t="shared" si="158"/>
        <v>čtvrtek</v>
      </c>
      <c r="E1670" s="6" t="s">
        <v>10</v>
      </c>
      <c r="F1670" s="6">
        <v>862</v>
      </c>
      <c r="G1670" s="6">
        <v>461</v>
      </c>
      <c r="H1670" s="6">
        <v>2</v>
      </c>
      <c r="I1670" s="6">
        <f t="shared" si="159"/>
        <v>922</v>
      </c>
      <c r="J1670" s="6">
        <f t="shared" si="160"/>
        <v>1784</v>
      </c>
      <c r="K1670" s="6">
        <v>1491</v>
      </c>
      <c r="L1670" s="6">
        <f t="shared" si="161"/>
        <v>-293</v>
      </c>
      <c r="M1670">
        <f>SUMIFS(L$2:L1670,E$2:E1670,E1670,B$2:B1670,B1670,C$2:C1670,C1670)</f>
        <v>10570</v>
      </c>
    </row>
    <row r="1671" spans="1:13" x14ac:dyDescent="0.25">
      <c r="A1671" s="5">
        <v>38087</v>
      </c>
      <c r="B1671" s="6">
        <f t="shared" si="156"/>
        <v>2004</v>
      </c>
      <c r="C1671" s="6">
        <f t="shared" si="157"/>
        <v>4</v>
      </c>
      <c r="D1671" s="6" t="str">
        <f t="shared" si="158"/>
        <v>sobota</v>
      </c>
      <c r="E1671" s="6" t="s">
        <v>9</v>
      </c>
      <c r="F1671" s="6">
        <v>474</v>
      </c>
      <c r="G1671" s="6">
        <v>560</v>
      </c>
      <c r="H1671" s="6">
        <v>3</v>
      </c>
      <c r="I1671" s="6">
        <f t="shared" si="159"/>
        <v>1680</v>
      </c>
      <c r="J1671" s="6">
        <f t="shared" si="160"/>
        <v>2154</v>
      </c>
      <c r="K1671" s="6">
        <v>3902</v>
      </c>
      <c r="L1671" s="6">
        <f t="shared" si="161"/>
        <v>1748</v>
      </c>
      <c r="M1671">
        <f>SUMIFS(L$2:L1671,E$2:E1671,E1671,B$2:B1671,B1671,C$2:C1671,C1671)</f>
        <v>3419</v>
      </c>
    </row>
    <row r="1672" spans="1:13" x14ac:dyDescent="0.25">
      <c r="A1672" s="5">
        <v>38088</v>
      </c>
      <c r="B1672" s="6">
        <f t="shared" si="156"/>
        <v>2004</v>
      </c>
      <c r="C1672" s="6">
        <f t="shared" si="157"/>
        <v>4</v>
      </c>
      <c r="D1672" s="6" t="str">
        <f t="shared" si="158"/>
        <v>neděle</v>
      </c>
      <c r="E1672" s="6" t="s">
        <v>13</v>
      </c>
      <c r="F1672" s="6">
        <v>797</v>
      </c>
      <c r="G1672" s="6">
        <v>461</v>
      </c>
      <c r="H1672" s="6">
        <v>10</v>
      </c>
      <c r="I1672" s="6">
        <f t="shared" si="159"/>
        <v>4610</v>
      </c>
      <c r="J1672" s="6">
        <f t="shared" si="160"/>
        <v>5407</v>
      </c>
      <c r="K1672" s="6">
        <v>22458</v>
      </c>
      <c r="L1672" s="6">
        <f t="shared" si="161"/>
        <v>17051</v>
      </c>
      <c r="M1672">
        <f>SUMIFS(L$2:L1672,E$2:E1672,E1672,B$2:B1672,B1672,C$2:C1672,C1672)</f>
        <v>22590</v>
      </c>
    </row>
    <row r="1673" spans="1:13" x14ac:dyDescent="0.25">
      <c r="A1673" s="5">
        <v>38089</v>
      </c>
      <c r="B1673" s="6">
        <f t="shared" si="156"/>
        <v>2004</v>
      </c>
      <c r="C1673" s="6">
        <f t="shared" si="157"/>
        <v>4</v>
      </c>
      <c r="D1673" s="6" t="str">
        <f t="shared" si="158"/>
        <v>pondělí</v>
      </c>
      <c r="E1673" s="6" t="s">
        <v>13</v>
      </c>
      <c r="F1673" s="6">
        <v>797</v>
      </c>
      <c r="G1673" s="6">
        <v>474</v>
      </c>
      <c r="H1673" s="6">
        <v>7</v>
      </c>
      <c r="I1673" s="6">
        <f t="shared" si="159"/>
        <v>3318</v>
      </c>
      <c r="J1673" s="6">
        <f t="shared" si="160"/>
        <v>4115</v>
      </c>
      <c r="K1673" s="6">
        <v>9977</v>
      </c>
      <c r="L1673" s="6">
        <f t="shared" si="161"/>
        <v>5862</v>
      </c>
      <c r="M1673">
        <f>SUMIFS(L$2:L1673,E$2:E1673,E1673,B$2:B1673,B1673,C$2:C1673,C1673)</f>
        <v>28452</v>
      </c>
    </row>
    <row r="1674" spans="1:13" x14ac:dyDescent="0.25">
      <c r="A1674" s="5">
        <v>38092</v>
      </c>
      <c r="B1674" s="6">
        <f t="shared" si="156"/>
        <v>2004</v>
      </c>
      <c r="C1674" s="6">
        <f t="shared" si="157"/>
        <v>4</v>
      </c>
      <c r="D1674" s="6" t="str">
        <f t="shared" si="158"/>
        <v>čtvrtek</v>
      </c>
      <c r="E1674" s="6" t="s">
        <v>13</v>
      </c>
      <c r="F1674" s="6">
        <v>797</v>
      </c>
      <c r="G1674" s="6">
        <v>461</v>
      </c>
      <c r="H1674" s="6">
        <v>9</v>
      </c>
      <c r="I1674" s="6">
        <f t="shared" si="159"/>
        <v>4149</v>
      </c>
      <c r="J1674" s="6">
        <f t="shared" si="160"/>
        <v>4946</v>
      </c>
      <c r="K1674" s="6">
        <v>5017</v>
      </c>
      <c r="L1674" s="6">
        <f t="shared" si="161"/>
        <v>71</v>
      </c>
      <c r="M1674">
        <f>SUMIFS(L$2:L1674,E$2:E1674,E1674,B$2:B1674,B1674,C$2:C1674,C1674)</f>
        <v>28523</v>
      </c>
    </row>
    <row r="1675" spans="1:13" x14ac:dyDescent="0.25">
      <c r="A1675" s="5">
        <v>38093</v>
      </c>
      <c r="B1675" s="6">
        <f t="shared" si="156"/>
        <v>2004</v>
      </c>
      <c r="C1675" s="6">
        <f t="shared" si="157"/>
        <v>4</v>
      </c>
      <c r="D1675" s="6" t="str">
        <f t="shared" si="158"/>
        <v>pátek</v>
      </c>
      <c r="E1675" s="6" t="s">
        <v>9</v>
      </c>
      <c r="F1675" s="6">
        <v>474</v>
      </c>
      <c r="G1675" s="6">
        <v>474</v>
      </c>
      <c r="H1675" s="6">
        <v>7</v>
      </c>
      <c r="I1675" s="6">
        <f t="shared" si="159"/>
        <v>3318</v>
      </c>
      <c r="J1675" s="6">
        <f t="shared" si="160"/>
        <v>3792</v>
      </c>
      <c r="K1675" s="6">
        <v>11807</v>
      </c>
      <c r="L1675" s="6">
        <f t="shared" si="161"/>
        <v>8015</v>
      </c>
      <c r="M1675">
        <f>SUMIFS(L$2:L1675,E$2:E1675,E1675,B$2:B1675,B1675,C$2:C1675,C1675)</f>
        <v>11434</v>
      </c>
    </row>
    <row r="1676" spans="1:13" x14ac:dyDescent="0.25">
      <c r="A1676" s="5">
        <v>38093</v>
      </c>
      <c r="B1676" s="6">
        <f t="shared" si="156"/>
        <v>2004</v>
      </c>
      <c r="C1676" s="6">
        <f t="shared" si="157"/>
        <v>4</v>
      </c>
      <c r="D1676" s="6" t="str">
        <f t="shared" si="158"/>
        <v>pátek</v>
      </c>
      <c r="E1676" s="6" t="s">
        <v>7</v>
      </c>
      <c r="F1676" s="6">
        <v>936</v>
      </c>
      <c r="G1676" s="6">
        <v>474</v>
      </c>
      <c r="H1676" s="6">
        <v>2</v>
      </c>
      <c r="I1676" s="6">
        <f t="shared" si="159"/>
        <v>948</v>
      </c>
      <c r="J1676" s="6">
        <f t="shared" si="160"/>
        <v>1884</v>
      </c>
      <c r="K1676" s="6">
        <v>1636</v>
      </c>
      <c r="L1676" s="6">
        <f t="shared" si="161"/>
        <v>-248</v>
      </c>
      <c r="M1676">
        <f>SUMIFS(L$2:L1676,E$2:E1676,E1676,B$2:B1676,B1676,C$2:C1676,C1676)</f>
        <v>-673</v>
      </c>
    </row>
    <row r="1677" spans="1:13" x14ac:dyDescent="0.25">
      <c r="A1677" s="5">
        <v>38094</v>
      </c>
      <c r="B1677" s="6">
        <f t="shared" si="156"/>
        <v>2004</v>
      </c>
      <c r="C1677" s="6">
        <f t="shared" si="157"/>
        <v>4</v>
      </c>
      <c r="D1677" s="6" t="str">
        <f t="shared" si="158"/>
        <v>sobota</v>
      </c>
      <c r="E1677" s="6" t="s">
        <v>10</v>
      </c>
      <c r="F1677" s="6">
        <v>862</v>
      </c>
      <c r="G1677" s="6">
        <v>560</v>
      </c>
      <c r="H1677" s="6">
        <v>3</v>
      </c>
      <c r="I1677" s="6">
        <f t="shared" si="159"/>
        <v>1680</v>
      </c>
      <c r="J1677" s="6">
        <f t="shared" si="160"/>
        <v>2542</v>
      </c>
      <c r="K1677" s="6">
        <v>2984</v>
      </c>
      <c r="L1677" s="6">
        <f t="shared" si="161"/>
        <v>442</v>
      </c>
      <c r="M1677">
        <f>SUMIFS(L$2:L1677,E$2:E1677,E1677,B$2:B1677,B1677,C$2:C1677,C1677)</f>
        <v>11012</v>
      </c>
    </row>
    <row r="1678" spans="1:13" x14ac:dyDescent="0.25">
      <c r="A1678" s="5">
        <v>38095</v>
      </c>
      <c r="B1678" s="6">
        <f t="shared" si="156"/>
        <v>2004</v>
      </c>
      <c r="C1678" s="6">
        <f t="shared" si="157"/>
        <v>4</v>
      </c>
      <c r="D1678" s="6" t="str">
        <f t="shared" si="158"/>
        <v>neděle</v>
      </c>
      <c r="E1678" s="6" t="s">
        <v>9</v>
      </c>
      <c r="F1678" s="6">
        <v>474</v>
      </c>
      <c r="G1678" s="6">
        <v>461</v>
      </c>
      <c r="H1678" s="6">
        <v>5</v>
      </c>
      <c r="I1678" s="6">
        <f t="shared" si="159"/>
        <v>2305</v>
      </c>
      <c r="J1678" s="6">
        <f t="shared" si="160"/>
        <v>2779</v>
      </c>
      <c r="K1678" s="6">
        <v>2790</v>
      </c>
      <c r="L1678" s="6">
        <f t="shared" si="161"/>
        <v>11</v>
      </c>
      <c r="M1678">
        <f>SUMIFS(L$2:L1678,E$2:E1678,E1678,B$2:B1678,B1678,C$2:C1678,C1678)</f>
        <v>11445</v>
      </c>
    </row>
    <row r="1679" spans="1:13" x14ac:dyDescent="0.25">
      <c r="A1679" s="5">
        <v>38096</v>
      </c>
      <c r="B1679" s="6">
        <f t="shared" si="156"/>
        <v>2004</v>
      </c>
      <c r="C1679" s="6">
        <f t="shared" si="157"/>
        <v>4</v>
      </c>
      <c r="D1679" s="6" t="str">
        <f t="shared" si="158"/>
        <v>pondělí</v>
      </c>
      <c r="E1679" s="6" t="s">
        <v>13</v>
      </c>
      <c r="F1679" s="6">
        <v>797</v>
      </c>
      <c r="G1679" s="6">
        <v>474</v>
      </c>
      <c r="H1679" s="6">
        <v>4</v>
      </c>
      <c r="I1679" s="6">
        <f t="shared" si="159"/>
        <v>1896</v>
      </c>
      <c r="J1679" s="6">
        <f t="shared" si="160"/>
        <v>2693</v>
      </c>
      <c r="K1679" s="6">
        <v>3231</v>
      </c>
      <c r="L1679" s="6">
        <f t="shared" si="161"/>
        <v>538</v>
      </c>
      <c r="M1679">
        <f>SUMIFS(L$2:L1679,E$2:E1679,E1679,B$2:B1679,B1679,C$2:C1679,C1679)</f>
        <v>29061</v>
      </c>
    </row>
    <row r="1680" spans="1:13" x14ac:dyDescent="0.25">
      <c r="A1680" s="5">
        <v>38098</v>
      </c>
      <c r="B1680" s="6">
        <f t="shared" si="156"/>
        <v>2004</v>
      </c>
      <c r="C1680" s="6">
        <f t="shared" si="157"/>
        <v>4</v>
      </c>
      <c r="D1680" s="6" t="str">
        <f t="shared" si="158"/>
        <v>středa</v>
      </c>
      <c r="E1680" s="6" t="s">
        <v>10</v>
      </c>
      <c r="F1680" s="6">
        <v>862</v>
      </c>
      <c r="G1680" s="6">
        <v>638</v>
      </c>
      <c r="H1680" s="6">
        <v>6</v>
      </c>
      <c r="I1680" s="6">
        <f t="shared" si="159"/>
        <v>3828</v>
      </c>
      <c r="J1680" s="6">
        <f t="shared" si="160"/>
        <v>4690</v>
      </c>
      <c r="K1680" s="6">
        <v>4811</v>
      </c>
      <c r="L1680" s="6">
        <f t="shared" si="161"/>
        <v>121</v>
      </c>
      <c r="M1680">
        <f>SUMIFS(L$2:L1680,E$2:E1680,E1680,B$2:B1680,B1680,C$2:C1680,C1680)</f>
        <v>11133</v>
      </c>
    </row>
    <row r="1681" spans="1:13" x14ac:dyDescent="0.25">
      <c r="A1681" s="5">
        <v>38099</v>
      </c>
      <c r="B1681" s="6">
        <f t="shared" si="156"/>
        <v>2004</v>
      </c>
      <c r="C1681" s="6">
        <f t="shared" si="157"/>
        <v>4</v>
      </c>
      <c r="D1681" s="6" t="str">
        <f t="shared" si="158"/>
        <v>čtvrtek</v>
      </c>
      <c r="E1681" s="6" t="s">
        <v>7</v>
      </c>
      <c r="F1681" s="6">
        <v>936</v>
      </c>
      <c r="G1681" s="6">
        <v>461</v>
      </c>
      <c r="H1681" s="6">
        <v>9</v>
      </c>
      <c r="I1681" s="6">
        <f t="shared" si="159"/>
        <v>4149</v>
      </c>
      <c r="J1681" s="6">
        <f t="shared" si="160"/>
        <v>5085</v>
      </c>
      <c r="K1681" s="6">
        <v>5053</v>
      </c>
      <c r="L1681" s="6">
        <f t="shared" si="161"/>
        <v>-32</v>
      </c>
      <c r="M1681">
        <f>SUMIFS(L$2:L1681,E$2:E1681,E1681,B$2:B1681,B1681,C$2:C1681,C1681)</f>
        <v>-705</v>
      </c>
    </row>
    <row r="1682" spans="1:13" x14ac:dyDescent="0.25">
      <c r="A1682" s="5">
        <v>38101</v>
      </c>
      <c r="B1682" s="6">
        <f t="shared" si="156"/>
        <v>2004</v>
      </c>
      <c r="C1682" s="6">
        <f t="shared" si="157"/>
        <v>4</v>
      </c>
      <c r="D1682" s="6" t="str">
        <f t="shared" si="158"/>
        <v>sobota</v>
      </c>
      <c r="E1682" s="6" t="s">
        <v>10</v>
      </c>
      <c r="F1682" s="6">
        <v>862</v>
      </c>
      <c r="G1682" s="6">
        <v>560</v>
      </c>
      <c r="H1682" s="6">
        <v>9</v>
      </c>
      <c r="I1682" s="6">
        <f t="shared" si="159"/>
        <v>5040</v>
      </c>
      <c r="J1682" s="6">
        <f t="shared" si="160"/>
        <v>5902</v>
      </c>
      <c r="K1682" s="6">
        <v>5779</v>
      </c>
      <c r="L1682" s="6">
        <f t="shared" si="161"/>
        <v>-123</v>
      </c>
      <c r="M1682">
        <f>SUMIFS(L$2:L1682,E$2:E1682,E1682,B$2:B1682,B1682,C$2:C1682,C1682)</f>
        <v>11010</v>
      </c>
    </row>
    <row r="1683" spans="1:13" x14ac:dyDescent="0.25">
      <c r="A1683" s="5">
        <v>38102</v>
      </c>
      <c r="B1683" s="6">
        <f t="shared" si="156"/>
        <v>2004</v>
      </c>
      <c r="C1683" s="6">
        <f t="shared" si="157"/>
        <v>4</v>
      </c>
      <c r="D1683" s="6" t="str">
        <f t="shared" si="158"/>
        <v>neděle</v>
      </c>
      <c r="E1683" s="6" t="s">
        <v>10</v>
      </c>
      <c r="F1683" s="6">
        <v>862</v>
      </c>
      <c r="G1683" s="6">
        <v>461</v>
      </c>
      <c r="H1683" s="6">
        <v>4</v>
      </c>
      <c r="I1683" s="6">
        <f t="shared" si="159"/>
        <v>1844</v>
      </c>
      <c r="J1683" s="6">
        <f t="shared" si="160"/>
        <v>2706</v>
      </c>
      <c r="K1683" s="6">
        <v>3068</v>
      </c>
      <c r="L1683" s="6">
        <f t="shared" si="161"/>
        <v>362</v>
      </c>
      <c r="M1683">
        <f>SUMIFS(L$2:L1683,E$2:E1683,E1683,B$2:B1683,B1683,C$2:C1683,C1683)</f>
        <v>11372</v>
      </c>
    </row>
    <row r="1684" spans="1:13" x14ac:dyDescent="0.25">
      <c r="A1684" s="5">
        <v>38102</v>
      </c>
      <c r="B1684" s="6">
        <f t="shared" si="156"/>
        <v>2004</v>
      </c>
      <c r="C1684" s="6">
        <f t="shared" si="157"/>
        <v>4</v>
      </c>
      <c r="D1684" s="6" t="str">
        <f t="shared" si="158"/>
        <v>neděle</v>
      </c>
      <c r="E1684" s="6" t="s">
        <v>13</v>
      </c>
      <c r="F1684" s="6">
        <v>797</v>
      </c>
      <c r="G1684" s="6">
        <v>461</v>
      </c>
      <c r="H1684" s="6">
        <v>3</v>
      </c>
      <c r="I1684" s="6">
        <f t="shared" si="159"/>
        <v>1383</v>
      </c>
      <c r="J1684" s="6">
        <f t="shared" si="160"/>
        <v>2180</v>
      </c>
      <c r="K1684" s="6">
        <v>2512</v>
      </c>
      <c r="L1684" s="6">
        <f t="shared" si="161"/>
        <v>332</v>
      </c>
      <c r="M1684">
        <f>SUMIFS(L$2:L1684,E$2:E1684,E1684,B$2:B1684,B1684,C$2:C1684,C1684)</f>
        <v>29393</v>
      </c>
    </row>
    <row r="1685" spans="1:13" x14ac:dyDescent="0.25">
      <c r="A1685" s="5">
        <v>38103</v>
      </c>
      <c r="B1685" s="6">
        <f t="shared" si="156"/>
        <v>2004</v>
      </c>
      <c r="C1685" s="6">
        <f t="shared" si="157"/>
        <v>4</v>
      </c>
      <c r="D1685" s="6" t="str">
        <f t="shared" si="158"/>
        <v>pondělí</v>
      </c>
      <c r="E1685" s="6" t="s">
        <v>13</v>
      </c>
      <c r="F1685" s="6">
        <v>797</v>
      </c>
      <c r="G1685" s="6">
        <v>474</v>
      </c>
      <c r="H1685" s="6">
        <v>3</v>
      </c>
      <c r="I1685" s="6">
        <f t="shared" si="159"/>
        <v>1422</v>
      </c>
      <c r="J1685" s="6">
        <f t="shared" si="160"/>
        <v>2219</v>
      </c>
      <c r="K1685" s="6">
        <v>7652</v>
      </c>
      <c r="L1685" s="6">
        <f t="shared" si="161"/>
        <v>5433</v>
      </c>
      <c r="M1685">
        <f>SUMIFS(L$2:L1685,E$2:E1685,E1685,B$2:B1685,B1685,C$2:C1685,C1685)</f>
        <v>34826</v>
      </c>
    </row>
    <row r="1686" spans="1:13" x14ac:dyDescent="0.25">
      <c r="A1686" s="5">
        <v>38105</v>
      </c>
      <c r="B1686" s="6">
        <f t="shared" si="156"/>
        <v>2004</v>
      </c>
      <c r="C1686" s="6">
        <f t="shared" si="157"/>
        <v>4</v>
      </c>
      <c r="D1686" s="6" t="str">
        <f t="shared" si="158"/>
        <v>středa</v>
      </c>
      <c r="E1686" s="6" t="s">
        <v>9</v>
      </c>
      <c r="F1686" s="6">
        <v>474</v>
      </c>
      <c r="G1686" s="6">
        <v>638</v>
      </c>
      <c r="H1686" s="6">
        <v>5</v>
      </c>
      <c r="I1686" s="6">
        <f t="shared" si="159"/>
        <v>3190</v>
      </c>
      <c r="J1686" s="6">
        <f t="shared" si="160"/>
        <v>3664</v>
      </c>
      <c r="K1686" s="6">
        <v>3517</v>
      </c>
      <c r="L1686" s="6">
        <f t="shared" si="161"/>
        <v>-147</v>
      </c>
      <c r="M1686">
        <f>SUMIFS(L$2:L1686,E$2:E1686,E1686,B$2:B1686,B1686,C$2:C1686,C1686)</f>
        <v>11298</v>
      </c>
    </row>
    <row r="1687" spans="1:13" x14ac:dyDescent="0.25">
      <c r="A1687" s="5">
        <v>38106</v>
      </c>
      <c r="B1687" s="6">
        <f t="shared" si="156"/>
        <v>2004</v>
      </c>
      <c r="C1687" s="6">
        <f t="shared" si="157"/>
        <v>4</v>
      </c>
      <c r="D1687" s="6" t="str">
        <f t="shared" si="158"/>
        <v>čtvrtek</v>
      </c>
      <c r="E1687" s="6" t="s">
        <v>10</v>
      </c>
      <c r="F1687" s="6">
        <v>862</v>
      </c>
      <c r="G1687" s="6">
        <v>461</v>
      </c>
      <c r="H1687" s="6">
        <v>6</v>
      </c>
      <c r="I1687" s="6">
        <f t="shared" si="159"/>
        <v>2766</v>
      </c>
      <c r="J1687" s="6">
        <f t="shared" si="160"/>
        <v>3628</v>
      </c>
      <c r="K1687" s="6">
        <v>3738</v>
      </c>
      <c r="L1687" s="6">
        <f t="shared" si="161"/>
        <v>110</v>
      </c>
      <c r="M1687">
        <f>SUMIFS(L$2:L1687,E$2:E1687,E1687,B$2:B1687,B1687,C$2:C1687,C1687)</f>
        <v>11482</v>
      </c>
    </row>
    <row r="1688" spans="1:13" x14ac:dyDescent="0.25">
      <c r="A1688" s="5">
        <v>38106</v>
      </c>
      <c r="B1688" s="6">
        <f t="shared" si="156"/>
        <v>2004</v>
      </c>
      <c r="C1688" s="6">
        <f t="shared" si="157"/>
        <v>4</v>
      </c>
      <c r="D1688" s="6" t="str">
        <f t="shared" si="158"/>
        <v>čtvrtek</v>
      </c>
      <c r="E1688" s="6" t="s">
        <v>9</v>
      </c>
      <c r="F1688" s="6">
        <v>474</v>
      </c>
      <c r="G1688" s="6">
        <v>461</v>
      </c>
      <c r="H1688" s="6">
        <v>2</v>
      </c>
      <c r="I1688" s="6">
        <f t="shared" si="159"/>
        <v>922</v>
      </c>
      <c r="J1688" s="6">
        <f t="shared" si="160"/>
        <v>1396</v>
      </c>
      <c r="K1688" s="6">
        <v>1257</v>
      </c>
      <c r="L1688" s="6">
        <f t="shared" si="161"/>
        <v>-139</v>
      </c>
      <c r="M1688">
        <f>SUMIFS(L$2:L1688,E$2:E1688,E1688,B$2:B1688,B1688,C$2:C1688,C1688)</f>
        <v>11159</v>
      </c>
    </row>
    <row r="1689" spans="1:13" x14ac:dyDescent="0.25">
      <c r="A1689" s="5">
        <v>38107</v>
      </c>
      <c r="B1689" s="6">
        <f t="shared" si="156"/>
        <v>2004</v>
      </c>
      <c r="C1689" s="6">
        <f t="shared" si="157"/>
        <v>4</v>
      </c>
      <c r="D1689" s="6" t="str">
        <f t="shared" si="158"/>
        <v>pátek</v>
      </c>
      <c r="E1689" s="6" t="s">
        <v>7</v>
      </c>
      <c r="F1689" s="6">
        <v>936</v>
      </c>
      <c r="G1689" s="6">
        <v>474</v>
      </c>
      <c r="H1689" s="6">
        <v>10</v>
      </c>
      <c r="I1689" s="6">
        <f t="shared" si="159"/>
        <v>4740</v>
      </c>
      <c r="J1689" s="6">
        <f t="shared" si="160"/>
        <v>5676</v>
      </c>
      <c r="K1689" s="6">
        <v>5629</v>
      </c>
      <c r="L1689" s="6">
        <f t="shared" si="161"/>
        <v>-47</v>
      </c>
      <c r="M1689">
        <f>SUMIFS(L$2:L1689,E$2:E1689,E1689,B$2:B1689,B1689,C$2:C1689,C1689)</f>
        <v>-752</v>
      </c>
    </row>
    <row r="1690" spans="1:13" x14ac:dyDescent="0.25">
      <c r="A1690" s="5">
        <v>38107</v>
      </c>
      <c r="B1690" s="6">
        <f t="shared" si="156"/>
        <v>2004</v>
      </c>
      <c r="C1690" s="6">
        <f t="shared" si="157"/>
        <v>4</v>
      </c>
      <c r="D1690" s="6" t="str">
        <f t="shared" si="158"/>
        <v>pátek</v>
      </c>
      <c r="E1690" s="6" t="s">
        <v>9</v>
      </c>
      <c r="F1690" s="6">
        <v>474</v>
      </c>
      <c r="G1690" s="6">
        <v>474</v>
      </c>
      <c r="H1690" s="6">
        <v>6</v>
      </c>
      <c r="I1690" s="6">
        <f t="shared" si="159"/>
        <v>2844</v>
      </c>
      <c r="J1690" s="6">
        <f t="shared" si="160"/>
        <v>3318</v>
      </c>
      <c r="K1690" s="6">
        <v>3833</v>
      </c>
      <c r="L1690" s="6">
        <f t="shared" si="161"/>
        <v>515</v>
      </c>
      <c r="M1690">
        <f>SUMIFS(L$2:L1690,E$2:E1690,E1690,B$2:B1690,B1690,C$2:C1690,C1690)</f>
        <v>11674</v>
      </c>
    </row>
    <row r="1691" spans="1:13" x14ac:dyDescent="0.25">
      <c r="A1691" s="5">
        <v>38108</v>
      </c>
      <c r="B1691" s="6">
        <f t="shared" si="156"/>
        <v>2004</v>
      </c>
      <c r="C1691" s="6">
        <f t="shared" si="157"/>
        <v>5</v>
      </c>
      <c r="D1691" s="6" t="str">
        <f t="shared" si="158"/>
        <v>sobota</v>
      </c>
      <c r="E1691" s="6" t="s">
        <v>10</v>
      </c>
      <c r="F1691" s="6">
        <v>862</v>
      </c>
      <c r="G1691" s="6">
        <v>560</v>
      </c>
      <c r="H1691" s="6">
        <v>6</v>
      </c>
      <c r="I1691" s="6">
        <f t="shared" si="159"/>
        <v>3360</v>
      </c>
      <c r="J1691" s="6">
        <f t="shared" si="160"/>
        <v>4222</v>
      </c>
      <c r="K1691" s="6">
        <v>4699</v>
      </c>
      <c r="L1691" s="6">
        <f t="shared" si="161"/>
        <v>477</v>
      </c>
      <c r="M1691">
        <f>SUMIFS(L$2:L1691,E$2:E1691,E1691,B$2:B1691,B1691,C$2:C1691,C1691)</f>
        <v>477</v>
      </c>
    </row>
    <row r="1692" spans="1:13" x14ac:dyDescent="0.25">
      <c r="A1692" s="5">
        <v>38108</v>
      </c>
      <c r="B1692" s="6">
        <f t="shared" si="156"/>
        <v>2004</v>
      </c>
      <c r="C1692" s="6">
        <f t="shared" si="157"/>
        <v>5</v>
      </c>
      <c r="D1692" s="6" t="str">
        <f t="shared" si="158"/>
        <v>sobota</v>
      </c>
      <c r="E1692" s="6" t="s">
        <v>9</v>
      </c>
      <c r="F1692" s="6">
        <v>474</v>
      </c>
      <c r="G1692" s="6">
        <v>560</v>
      </c>
      <c r="H1692" s="6">
        <v>3</v>
      </c>
      <c r="I1692" s="6">
        <f t="shared" si="159"/>
        <v>1680</v>
      </c>
      <c r="J1692" s="6">
        <f t="shared" si="160"/>
        <v>2154</v>
      </c>
      <c r="K1692" s="6">
        <v>2883</v>
      </c>
      <c r="L1692" s="6">
        <f t="shared" si="161"/>
        <v>729</v>
      </c>
      <c r="M1692">
        <f>SUMIFS(L$2:L1692,E$2:E1692,E1692,B$2:B1692,B1692,C$2:C1692,C1692)</f>
        <v>729</v>
      </c>
    </row>
    <row r="1693" spans="1:13" x14ac:dyDescent="0.25">
      <c r="A1693" s="5">
        <v>38108</v>
      </c>
      <c r="B1693" s="6">
        <f t="shared" si="156"/>
        <v>2004</v>
      </c>
      <c r="C1693" s="6">
        <f t="shared" si="157"/>
        <v>5</v>
      </c>
      <c r="D1693" s="6" t="str">
        <f t="shared" si="158"/>
        <v>sobota</v>
      </c>
      <c r="E1693" s="6" t="s">
        <v>13</v>
      </c>
      <c r="F1693" s="6">
        <v>797</v>
      </c>
      <c r="G1693" s="6">
        <v>560</v>
      </c>
      <c r="H1693" s="6">
        <v>8</v>
      </c>
      <c r="I1693" s="6">
        <f t="shared" si="159"/>
        <v>4480</v>
      </c>
      <c r="J1693" s="6">
        <f t="shared" si="160"/>
        <v>5277</v>
      </c>
      <c r="K1693" s="6">
        <v>4849</v>
      </c>
      <c r="L1693" s="6">
        <f t="shared" si="161"/>
        <v>-428</v>
      </c>
      <c r="M1693">
        <f>SUMIFS(L$2:L1693,E$2:E1693,E1693,B$2:B1693,B1693,C$2:C1693,C1693)</f>
        <v>-428</v>
      </c>
    </row>
    <row r="1694" spans="1:13" x14ac:dyDescent="0.25">
      <c r="A1694" s="5">
        <v>38110</v>
      </c>
      <c r="B1694" s="6">
        <f t="shared" si="156"/>
        <v>2004</v>
      </c>
      <c r="C1694" s="6">
        <f t="shared" si="157"/>
        <v>5</v>
      </c>
      <c r="D1694" s="6" t="str">
        <f t="shared" si="158"/>
        <v>pondělí</v>
      </c>
      <c r="E1694" s="6" t="s">
        <v>9</v>
      </c>
      <c r="F1694" s="6">
        <v>474</v>
      </c>
      <c r="G1694" s="6">
        <v>474</v>
      </c>
      <c r="H1694" s="6">
        <v>5</v>
      </c>
      <c r="I1694" s="6">
        <f t="shared" si="159"/>
        <v>2370</v>
      </c>
      <c r="J1694" s="6">
        <f t="shared" si="160"/>
        <v>2844</v>
      </c>
      <c r="K1694" s="6">
        <v>2297</v>
      </c>
      <c r="L1694" s="6">
        <f t="shared" si="161"/>
        <v>-547</v>
      </c>
      <c r="M1694">
        <f>SUMIFS(L$2:L1694,E$2:E1694,E1694,B$2:B1694,B1694,C$2:C1694,C1694)</f>
        <v>182</v>
      </c>
    </row>
    <row r="1695" spans="1:13" x14ac:dyDescent="0.25">
      <c r="A1695" s="5">
        <v>38113</v>
      </c>
      <c r="B1695" s="6">
        <f t="shared" si="156"/>
        <v>2004</v>
      </c>
      <c r="C1695" s="6">
        <f t="shared" si="157"/>
        <v>5</v>
      </c>
      <c r="D1695" s="6" t="str">
        <f t="shared" si="158"/>
        <v>čtvrtek</v>
      </c>
      <c r="E1695" s="6" t="s">
        <v>7</v>
      </c>
      <c r="F1695" s="6">
        <v>936</v>
      </c>
      <c r="G1695" s="6">
        <v>461</v>
      </c>
      <c r="H1695" s="6">
        <v>7</v>
      </c>
      <c r="I1695" s="6">
        <f t="shared" si="159"/>
        <v>3227</v>
      </c>
      <c r="J1695" s="6">
        <f t="shared" si="160"/>
        <v>4163</v>
      </c>
      <c r="K1695" s="6">
        <v>3377</v>
      </c>
      <c r="L1695" s="6">
        <f t="shared" si="161"/>
        <v>-786</v>
      </c>
      <c r="M1695">
        <f>SUMIFS(L$2:L1695,E$2:E1695,E1695,B$2:B1695,B1695,C$2:C1695,C1695)</f>
        <v>-786</v>
      </c>
    </row>
    <row r="1696" spans="1:13" x14ac:dyDescent="0.25">
      <c r="A1696" s="5">
        <v>38114</v>
      </c>
      <c r="B1696" s="6">
        <f t="shared" si="156"/>
        <v>2004</v>
      </c>
      <c r="C1696" s="6">
        <f t="shared" si="157"/>
        <v>5</v>
      </c>
      <c r="D1696" s="6" t="str">
        <f t="shared" si="158"/>
        <v>pátek</v>
      </c>
      <c r="E1696" s="6" t="s">
        <v>10</v>
      </c>
      <c r="F1696" s="6">
        <v>862</v>
      </c>
      <c r="G1696" s="6">
        <v>474</v>
      </c>
      <c r="H1696" s="6">
        <v>2</v>
      </c>
      <c r="I1696" s="6">
        <f t="shared" si="159"/>
        <v>948</v>
      </c>
      <c r="J1696" s="6">
        <f t="shared" si="160"/>
        <v>1810</v>
      </c>
      <c r="K1696" s="6">
        <v>2054</v>
      </c>
      <c r="L1696" s="6">
        <f t="shared" si="161"/>
        <v>244</v>
      </c>
      <c r="M1696">
        <f>SUMIFS(L$2:L1696,E$2:E1696,E1696,B$2:B1696,B1696,C$2:C1696,C1696)</f>
        <v>721</v>
      </c>
    </row>
    <row r="1697" spans="1:13" x14ac:dyDescent="0.25">
      <c r="A1697" s="5">
        <v>38114</v>
      </c>
      <c r="B1697" s="6">
        <f t="shared" si="156"/>
        <v>2004</v>
      </c>
      <c r="C1697" s="6">
        <f t="shared" si="157"/>
        <v>5</v>
      </c>
      <c r="D1697" s="6" t="str">
        <f t="shared" si="158"/>
        <v>pátek</v>
      </c>
      <c r="E1697" s="6" t="s">
        <v>9</v>
      </c>
      <c r="F1697" s="6">
        <v>474</v>
      </c>
      <c r="G1697" s="6">
        <v>474</v>
      </c>
      <c r="H1697" s="6">
        <v>3</v>
      </c>
      <c r="I1697" s="6">
        <f t="shared" si="159"/>
        <v>1422</v>
      </c>
      <c r="J1697" s="6">
        <f t="shared" si="160"/>
        <v>1896</v>
      </c>
      <c r="K1697" s="6">
        <v>4709</v>
      </c>
      <c r="L1697" s="6">
        <f t="shared" si="161"/>
        <v>2813</v>
      </c>
      <c r="M1697">
        <f>SUMIFS(L$2:L1697,E$2:E1697,E1697,B$2:B1697,B1697,C$2:C1697,C1697)</f>
        <v>2995</v>
      </c>
    </row>
    <row r="1698" spans="1:13" x14ac:dyDescent="0.25">
      <c r="A1698" s="5">
        <v>38115</v>
      </c>
      <c r="B1698" s="6">
        <f t="shared" si="156"/>
        <v>2004</v>
      </c>
      <c r="C1698" s="6">
        <f t="shared" si="157"/>
        <v>5</v>
      </c>
      <c r="D1698" s="6" t="str">
        <f t="shared" si="158"/>
        <v>sobota</v>
      </c>
      <c r="E1698" s="6" t="s">
        <v>9</v>
      </c>
      <c r="F1698" s="6">
        <v>474</v>
      </c>
      <c r="G1698" s="6">
        <v>560</v>
      </c>
      <c r="H1698" s="6">
        <v>1</v>
      </c>
      <c r="I1698" s="6">
        <f t="shared" si="159"/>
        <v>560</v>
      </c>
      <c r="J1698" s="6">
        <f t="shared" si="160"/>
        <v>1034</v>
      </c>
      <c r="K1698" s="6">
        <v>939</v>
      </c>
      <c r="L1698" s="6">
        <f t="shared" si="161"/>
        <v>-95</v>
      </c>
      <c r="M1698">
        <f>SUMIFS(L$2:L1698,E$2:E1698,E1698,B$2:B1698,B1698,C$2:C1698,C1698)</f>
        <v>2900</v>
      </c>
    </row>
    <row r="1699" spans="1:13" x14ac:dyDescent="0.25">
      <c r="A1699" s="5">
        <v>38116</v>
      </c>
      <c r="B1699" s="6">
        <f t="shared" si="156"/>
        <v>2004</v>
      </c>
      <c r="C1699" s="6">
        <f t="shared" si="157"/>
        <v>5</v>
      </c>
      <c r="D1699" s="6" t="str">
        <f t="shared" si="158"/>
        <v>neděle</v>
      </c>
      <c r="E1699" s="6" t="s">
        <v>13</v>
      </c>
      <c r="F1699" s="6">
        <v>797</v>
      </c>
      <c r="G1699" s="6">
        <v>461</v>
      </c>
      <c r="H1699" s="6">
        <v>7</v>
      </c>
      <c r="I1699" s="6">
        <f t="shared" si="159"/>
        <v>3227</v>
      </c>
      <c r="J1699" s="6">
        <f t="shared" si="160"/>
        <v>4024</v>
      </c>
      <c r="K1699" s="6">
        <v>3933</v>
      </c>
      <c r="L1699" s="6">
        <f t="shared" si="161"/>
        <v>-91</v>
      </c>
      <c r="M1699">
        <f>SUMIFS(L$2:L1699,E$2:E1699,E1699,B$2:B1699,B1699,C$2:C1699,C1699)</f>
        <v>-519</v>
      </c>
    </row>
    <row r="1700" spans="1:13" x14ac:dyDescent="0.25">
      <c r="A1700" s="5">
        <v>38117</v>
      </c>
      <c r="B1700" s="6">
        <f t="shared" si="156"/>
        <v>2004</v>
      </c>
      <c r="C1700" s="6">
        <f t="shared" si="157"/>
        <v>5</v>
      </c>
      <c r="D1700" s="6" t="str">
        <f t="shared" si="158"/>
        <v>pondělí</v>
      </c>
      <c r="E1700" s="6" t="s">
        <v>7</v>
      </c>
      <c r="F1700" s="6">
        <v>936</v>
      </c>
      <c r="G1700" s="6">
        <v>474</v>
      </c>
      <c r="H1700" s="6">
        <v>3</v>
      </c>
      <c r="I1700" s="6">
        <f t="shared" si="159"/>
        <v>1422</v>
      </c>
      <c r="J1700" s="6">
        <f t="shared" si="160"/>
        <v>2358</v>
      </c>
      <c r="K1700" s="6">
        <v>2262</v>
      </c>
      <c r="L1700" s="6">
        <f t="shared" si="161"/>
        <v>-96</v>
      </c>
      <c r="M1700">
        <f>SUMIFS(L$2:L1700,E$2:E1700,E1700,B$2:B1700,B1700,C$2:C1700,C1700)</f>
        <v>-882</v>
      </c>
    </row>
    <row r="1701" spans="1:13" x14ac:dyDescent="0.25">
      <c r="A1701" s="5">
        <v>38119</v>
      </c>
      <c r="B1701" s="6">
        <f t="shared" si="156"/>
        <v>2004</v>
      </c>
      <c r="C1701" s="6">
        <f t="shared" si="157"/>
        <v>5</v>
      </c>
      <c r="D1701" s="6" t="str">
        <f t="shared" si="158"/>
        <v>středa</v>
      </c>
      <c r="E1701" s="6" t="s">
        <v>7</v>
      </c>
      <c r="F1701" s="6">
        <v>936</v>
      </c>
      <c r="G1701" s="6">
        <v>638</v>
      </c>
      <c r="H1701" s="6">
        <v>10</v>
      </c>
      <c r="I1701" s="6">
        <f t="shared" si="159"/>
        <v>6380</v>
      </c>
      <c r="J1701" s="6">
        <f t="shared" si="160"/>
        <v>7316</v>
      </c>
      <c r="K1701" s="6">
        <v>6050</v>
      </c>
      <c r="L1701" s="6">
        <f t="shared" si="161"/>
        <v>-1266</v>
      </c>
      <c r="M1701">
        <f>SUMIFS(L$2:L1701,E$2:E1701,E1701,B$2:B1701,B1701,C$2:C1701,C1701)</f>
        <v>-2148</v>
      </c>
    </row>
    <row r="1702" spans="1:13" x14ac:dyDescent="0.25">
      <c r="A1702" s="5">
        <v>38120</v>
      </c>
      <c r="B1702" s="6">
        <f t="shared" si="156"/>
        <v>2004</v>
      </c>
      <c r="C1702" s="6">
        <f t="shared" si="157"/>
        <v>5</v>
      </c>
      <c r="D1702" s="6" t="str">
        <f t="shared" si="158"/>
        <v>čtvrtek</v>
      </c>
      <c r="E1702" s="6" t="s">
        <v>10</v>
      </c>
      <c r="F1702" s="6">
        <v>862</v>
      </c>
      <c r="G1702" s="6">
        <v>461</v>
      </c>
      <c r="H1702" s="6">
        <v>8</v>
      </c>
      <c r="I1702" s="6">
        <f t="shared" si="159"/>
        <v>3688</v>
      </c>
      <c r="J1702" s="6">
        <f t="shared" si="160"/>
        <v>4550</v>
      </c>
      <c r="K1702" s="6">
        <v>3641</v>
      </c>
      <c r="L1702" s="6">
        <f t="shared" si="161"/>
        <v>-909</v>
      </c>
      <c r="M1702">
        <f>SUMIFS(L$2:L1702,E$2:E1702,E1702,B$2:B1702,B1702,C$2:C1702,C1702)</f>
        <v>-188</v>
      </c>
    </row>
    <row r="1703" spans="1:13" x14ac:dyDescent="0.25">
      <c r="A1703" s="5">
        <v>38121</v>
      </c>
      <c r="B1703" s="6">
        <f t="shared" si="156"/>
        <v>2004</v>
      </c>
      <c r="C1703" s="6">
        <f t="shared" si="157"/>
        <v>5</v>
      </c>
      <c r="D1703" s="6" t="str">
        <f t="shared" si="158"/>
        <v>pátek</v>
      </c>
      <c r="E1703" s="6" t="s">
        <v>9</v>
      </c>
      <c r="F1703" s="6">
        <v>474</v>
      </c>
      <c r="G1703" s="6">
        <v>474</v>
      </c>
      <c r="H1703" s="6">
        <v>3</v>
      </c>
      <c r="I1703" s="6">
        <f t="shared" si="159"/>
        <v>1422</v>
      </c>
      <c r="J1703" s="6">
        <f t="shared" si="160"/>
        <v>1896</v>
      </c>
      <c r="K1703" s="6">
        <v>2238</v>
      </c>
      <c r="L1703" s="6">
        <f t="shared" si="161"/>
        <v>342</v>
      </c>
      <c r="M1703">
        <f>SUMIFS(L$2:L1703,E$2:E1703,E1703,B$2:B1703,B1703,C$2:C1703,C1703)</f>
        <v>3242</v>
      </c>
    </row>
    <row r="1704" spans="1:13" x14ac:dyDescent="0.25">
      <c r="A1704" s="5">
        <v>38123</v>
      </c>
      <c r="B1704" s="6">
        <f t="shared" si="156"/>
        <v>2004</v>
      </c>
      <c r="C1704" s="6">
        <f t="shared" si="157"/>
        <v>5</v>
      </c>
      <c r="D1704" s="6" t="str">
        <f t="shared" si="158"/>
        <v>neděle</v>
      </c>
      <c r="E1704" s="6" t="s">
        <v>9</v>
      </c>
      <c r="F1704" s="6">
        <v>474</v>
      </c>
      <c r="G1704" s="6">
        <v>461</v>
      </c>
      <c r="H1704" s="6">
        <v>4</v>
      </c>
      <c r="I1704" s="6">
        <f t="shared" si="159"/>
        <v>1844</v>
      </c>
      <c r="J1704" s="6">
        <f t="shared" si="160"/>
        <v>2318</v>
      </c>
      <c r="K1704" s="6">
        <v>2473</v>
      </c>
      <c r="L1704" s="6">
        <f t="shared" si="161"/>
        <v>155</v>
      </c>
      <c r="M1704">
        <f>SUMIFS(L$2:L1704,E$2:E1704,E1704,B$2:B1704,B1704,C$2:C1704,C1704)</f>
        <v>3397</v>
      </c>
    </row>
    <row r="1705" spans="1:13" x14ac:dyDescent="0.25">
      <c r="A1705" s="5">
        <v>38124</v>
      </c>
      <c r="B1705" s="6">
        <f t="shared" si="156"/>
        <v>2004</v>
      </c>
      <c r="C1705" s="6">
        <f t="shared" si="157"/>
        <v>5</v>
      </c>
      <c r="D1705" s="6" t="str">
        <f t="shared" si="158"/>
        <v>pondělí</v>
      </c>
      <c r="E1705" s="6" t="s">
        <v>9</v>
      </c>
      <c r="F1705" s="6">
        <v>474</v>
      </c>
      <c r="G1705" s="6">
        <v>474</v>
      </c>
      <c r="H1705" s="6">
        <v>3</v>
      </c>
      <c r="I1705" s="6">
        <f t="shared" si="159"/>
        <v>1422</v>
      </c>
      <c r="J1705" s="6">
        <f t="shared" si="160"/>
        <v>1896</v>
      </c>
      <c r="K1705" s="6">
        <v>5721</v>
      </c>
      <c r="L1705" s="6">
        <f t="shared" si="161"/>
        <v>3825</v>
      </c>
      <c r="M1705">
        <f>SUMIFS(L$2:L1705,E$2:E1705,E1705,B$2:B1705,B1705,C$2:C1705,C1705)</f>
        <v>7222</v>
      </c>
    </row>
    <row r="1706" spans="1:13" x14ac:dyDescent="0.25">
      <c r="A1706" s="5">
        <v>38124</v>
      </c>
      <c r="B1706" s="6">
        <f t="shared" si="156"/>
        <v>2004</v>
      </c>
      <c r="C1706" s="6">
        <f t="shared" si="157"/>
        <v>5</v>
      </c>
      <c r="D1706" s="6" t="str">
        <f t="shared" si="158"/>
        <v>pondělí</v>
      </c>
      <c r="E1706" s="6" t="s">
        <v>13</v>
      </c>
      <c r="F1706" s="6">
        <v>797</v>
      </c>
      <c r="G1706" s="6">
        <v>474</v>
      </c>
      <c r="H1706" s="6">
        <v>1</v>
      </c>
      <c r="I1706" s="6">
        <f t="shared" si="159"/>
        <v>474</v>
      </c>
      <c r="J1706" s="6">
        <f t="shared" si="160"/>
        <v>1271</v>
      </c>
      <c r="K1706" s="6">
        <v>1084</v>
      </c>
      <c r="L1706" s="6">
        <f t="shared" si="161"/>
        <v>-187</v>
      </c>
      <c r="M1706">
        <f>SUMIFS(L$2:L1706,E$2:E1706,E1706,B$2:B1706,B1706,C$2:C1706,C1706)</f>
        <v>-706</v>
      </c>
    </row>
    <row r="1707" spans="1:13" x14ac:dyDescent="0.25">
      <c r="A1707" s="5">
        <v>38124</v>
      </c>
      <c r="B1707" s="6">
        <f t="shared" si="156"/>
        <v>2004</v>
      </c>
      <c r="C1707" s="6">
        <f t="shared" si="157"/>
        <v>5</v>
      </c>
      <c r="D1707" s="6" t="str">
        <f t="shared" si="158"/>
        <v>pondělí</v>
      </c>
      <c r="E1707" s="6" t="s">
        <v>10</v>
      </c>
      <c r="F1707" s="6">
        <v>862</v>
      </c>
      <c r="G1707" s="6">
        <v>474</v>
      </c>
      <c r="H1707" s="6">
        <v>9</v>
      </c>
      <c r="I1707" s="6">
        <f t="shared" si="159"/>
        <v>4266</v>
      </c>
      <c r="J1707" s="6">
        <f t="shared" si="160"/>
        <v>5128</v>
      </c>
      <c r="K1707" s="6">
        <v>5542</v>
      </c>
      <c r="L1707" s="6">
        <f t="shared" si="161"/>
        <v>414</v>
      </c>
      <c r="M1707">
        <f>SUMIFS(L$2:L1707,E$2:E1707,E1707,B$2:B1707,B1707,C$2:C1707,C1707)</f>
        <v>226</v>
      </c>
    </row>
    <row r="1708" spans="1:13" x14ac:dyDescent="0.25">
      <c r="A1708" s="5">
        <v>38125</v>
      </c>
      <c r="B1708" s="6">
        <f t="shared" si="156"/>
        <v>2004</v>
      </c>
      <c r="C1708" s="6">
        <f t="shared" si="157"/>
        <v>5</v>
      </c>
      <c r="D1708" s="6" t="str">
        <f t="shared" si="158"/>
        <v>úterý</v>
      </c>
      <c r="E1708" s="6" t="s">
        <v>13</v>
      </c>
      <c r="F1708" s="6">
        <v>797</v>
      </c>
      <c r="G1708" s="6">
        <v>638</v>
      </c>
      <c r="H1708" s="6">
        <v>8</v>
      </c>
      <c r="I1708" s="6">
        <f t="shared" si="159"/>
        <v>5104</v>
      </c>
      <c r="J1708" s="6">
        <f t="shared" si="160"/>
        <v>5901</v>
      </c>
      <c r="K1708" s="6">
        <v>5375</v>
      </c>
      <c r="L1708" s="6">
        <f t="shared" si="161"/>
        <v>-526</v>
      </c>
      <c r="M1708">
        <f>SUMIFS(L$2:L1708,E$2:E1708,E1708,B$2:B1708,B1708,C$2:C1708,C1708)</f>
        <v>-1232</v>
      </c>
    </row>
    <row r="1709" spans="1:13" x14ac:dyDescent="0.25">
      <c r="A1709" s="5">
        <v>38126</v>
      </c>
      <c r="B1709" s="6">
        <f t="shared" si="156"/>
        <v>2004</v>
      </c>
      <c r="C1709" s="6">
        <f t="shared" si="157"/>
        <v>5</v>
      </c>
      <c r="D1709" s="6" t="str">
        <f t="shared" si="158"/>
        <v>středa</v>
      </c>
      <c r="E1709" s="6" t="s">
        <v>7</v>
      </c>
      <c r="F1709" s="6">
        <v>936</v>
      </c>
      <c r="G1709" s="6">
        <v>638</v>
      </c>
      <c r="H1709" s="6">
        <v>7</v>
      </c>
      <c r="I1709" s="6">
        <f t="shared" si="159"/>
        <v>4466</v>
      </c>
      <c r="J1709" s="6">
        <f t="shared" si="160"/>
        <v>5402</v>
      </c>
      <c r="K1709" s="6">
        <v>9200</v>
      </c>
      <c r="L1709" s="6">
        <f t="shared" si="161"/>
        <v>3798</v>
      </c>
      <c r="M1709">
        <f>SUMIFS(L$2:L1709,E$2:E1709,E1709,B$2:B1709,B1709,C$2:C1709,C1709)</f>
        <v>1650</v>
      </c>
    </row>
    <row r="1710" spans="1:13" x14ac:dyDescent="0.25">
      <c r="A1710" s="5">
        <v>38126</v>
      </c>
      <c r="B1710" s="6">
        <f t="shared" si="156"/>
        <v>2004</v>
      </c>
      <c r="C1710" s="6">
        <f t="shared" si="157"/>
        <v>5</v>
      </c>
      <c r="D1710" s="6" t="str">
        <f t="shared" si="158"/>
        <v>středa</v>
      </c>
      <c r="E1710" s="6" t="s">
        <v>9</v>
      </c>
      <c r="F1710" s="6">
        <v>474</v>
      </c>
      <c r="G1710" s="6">
        <v>638</v>
      </c>
      <c r="H1710" s="6">
        <v>10</v>
      </c>
      <c r="I1710" s="6">
        <f t="shared" si="159"/>
        <v>6380</v>
      </c>
      <c r="J1710" s="6">
        <f t="shared" si="160"/>
        <v>6854</v>
      </c>
      <c r="K1710" s="6">
        <v>7292</v>
      </c>
      <c r="L1710" s="6">
        <f t="shared" si="161"/>
        <v>438</v>
      </c>
      <c r="M1710">
        <f>SUMIFS(L$2:L1710,E$2:E1710,E1710,B$2:B1710,B1710,C$2:C1710,C1710)</f>
        <v>7660</v>
      </c>
    </row>
    <row r="1711" spans="1:13" x14ac:dyDescent="0.25">
      <c r="A1711" s="5">
        <v>38128</v>
      </c>
      <c r="B1711" s="6">
        <f t="shared" si="156"/>
        <v>2004</v>
      </c>
      <c r="C1711" s="6">
        <f t="shared" si="157"/>
        <v>5</v>
      </c>
      <c r="D1711" s="6" t="str">
        <f t="shared" si="158"/>
        <v>pátek</v>
      </c>
      <c r="E1711" s="6" t="s">
        <v>13</v>
      </c>
      <c r="F1711" s="6">
        <v>797</v>
      </c>
      <c r="G1711" s="6">
        <v>474</v>
      </c>
      <c r="H1711" s="6">
        <v>4</v>
      </c>
      <c r="I1711" s="6">
        <f t="shared" si="159"/>
        <v>1896</v>
      </c>
      <c r="J1711" s="6">
        <f t="shared" si="160"/>
        <v>2693</v>
      </c>
      <c r="K1711" s="6">
        <v>2587</v>
      </c>
      <c r="L1711" s="6">
        <f t="shared" si="161"/>
        <v>-106</v>
      </c>
      <c r="M1711">
        <f>SUMIFS(L$2:L1711,E$2:E1711,E1711,B$2:B1711,B1711,C$2:C1711,C1711)</f>
        <v>-1338</v>
      </c>
    </row>
    <row r="1712" spans="1:13" x14ac:dyDescent="0.25">
      <c r="A1712" s="5">
        <v>38129</v>
      </c>
      <c r="B1712" s="6">
        <f t="shared" si="156"/>
        <v>2004</v>
      </c>
      <c r="C1712" s="6">
        <f t="shared" si="157"/>
        <v>5</v>
      </c>
      <c r="D1712" s="6" t="str">
        <f t="shared" si="158"/>
        <v>sobota</v>
      </c>
      <c r="E1712" s="6" t="s">
        <v>9</v>
      </c>
      <c r="F1712" s="6">
        <v>474</v>
      </c>
      <c r="G1712" s="6">
        <v>560</v>
      </c>
      <c r="H1712" s="6">
        <v>7</v>
      </c>
      <c r="I1712" s="6">
        <f t="shared" si="159"/>
        <v>3920</v>
      </c>
      <c r="J1712" s="6">
        <f t="shared" si="160"/>
        <v>4394</v>
      </c>
      <c r="K1712" s="6">
        <v>3874</v>
      </c>
      <c r="L1712" s="6">
        <f t="shared" si="161"/>
        <v>-520</v>
      </c>
      <c r="M1712">
        <f>SUMIFS(L$2:L1712,E$2:E1712,E1712,B$2:B1712,B1712,C$2:C1712,C1712)</f>
        <v>7140</v>
      </c>
    </row>
    <row r="1713" spans="1:13" x14ac:dyDescent="0.25">
      <c r="A1713" s="5">
        <v>38130</v>
      </c>
      <c r="B1713" s="6">
        <f t="shared" si="156"/>
        <v>2004</v>
      </c>
      <c r="C1713" s="6">
        <f t="shared" si="157"/>
        <v>5</v>
      </c>
      <c r="D1713" s="6" t="str">
        <f t="shared" si="158"/>
        <v>neděle</v>
      </c>
      <c r="E1713" s="6" t="s">
        <v>13</v>
      </c>
      <c r="F1713" s="6">
        <v>797</v>
      </c>
      <c r="G1713" s="6">
        <v>461</v>
      </c>
      <c r="H1713" s="6">
        <v>7</v>
      </c>
      <c r="I1713" s="6">
        <f t="shared" si="159"/>
        <v>3227</v>
      </c>
      <c r="J1713" s="6">
        <f t="shared" si="160"/>
        <v>4024</v>
      </c>
      <c r="K1713" s="6">
        <v>3745</v>
      </c>
      <c r="L1713" s="6">
        <f t="shared" si="161"/>
        <v>-279</v>
      </c>
      <c r="M1713">
        <f>SUMIFS(L$2:L1713,E$2:E1713,E1713,B$2:B1713,B1713,C$2:C1713,C1713)</f>
        <v>-1617</v>
      </c>
    </row>
    <row r="1714" spans="1:13" x14ac:dyDescent="0.25">
      <c r="A1714" s="5">
        <v>38131</v>
      </c>
      <c r="B1714" s="6">
        <f t="shared" si="156"/>
        <v>2004</v>
      </c>
      <c r="C1714" s="6">
        <f t="shared" si="157"/>
        <v>5</v>
      </c>
      <c r="D1714" s="6" t="str">
        <f t="shared" si="158"/>
        <v>pondělí</v>
      </c>
      <c r="E1714" s="6" t="s">
        <v>9</v>
      </c>
      <c r="F1714" s="6">
        <v>474</v>
      </c>
      <c r="G1714" s="6">
        <v>474</v>
      </c>
      <c r="H1714" s="6">
        <v>8</v>
      </c>
      <c r="I1714" s="6">
        <f t="shared" si="159"/>
        <v>3792</v>
      </c>
      <c r="J1714" s="6">
        <f t="shared" si="160"/>
        <v>4266</v>
      </c>
      <c r="K1714" s="6">
        <v>4740</v>
      </c>
      <c r="L1714" s="6">
        <f t="shared" si="161"/>
        <v>474</v>
      </c>
      <c r="M1714">
        <f>SUMIFS(L$2:L1714,E$2:E1714,E1714,B$2:B1714,B1714,C$2:C1714,C1714)</f>
        <v>7614</v>
      </c>
    </row>
    <row r="1715" spans="1:13" x14ac:dyDescent="0.25">
      <c r="A1715" s="5">
        <v>38132</v>
      </c>
      <c r="B1715" s="6">
        <f t="shared" si="156"/>
        <v>2004</v>
      </c>
      <c r="C1715" s="6">
        <f t="shared" si="157"/>
        <v>5</v>
      </c>
      <c r="D1715" s="6" t="str">
        <f t="shared" si="158"/>
        <v>úterý</v>
      </c>
      <c r="E1715" s="6" t="s">
        <v>9</v>
      </c>
      <c r="F1715" s="6">
        <v>474</v>
      </c>
      <c r="G1715" s="6">
        <v>638</v>
      </c>
      <c r="H1715" s="6">
        <v>4</v>
      </c>
      <c r="I1715" s="6">
        <f t="shared" si="159"/>
        <v>2552</v>
      </c>
      <c r="J1715" s="6">
        <f t="shared" si="160"/>
        <v>3026</v>
      </c>
      <c r="K1715" s="6">
        <v>3009</v>
      </c>
      <c r="L1715" s="6">
        <f t="shared" si="161"/>
        <v>-17</v>
      </c>
      <c r="M1715">
        <f>SUMIFS(L$2:L1715,E$2:E1715,E1715,B$2:B1715,B1715,C$2:C1715,C1715)</f>
        <v>7597</v>
      </c>
    </row>
    <row r="1716" spans="1:13" x14ac:dyDescent="0.25">
      <c r="A1716" s="5">
        <v>38132</v>
      </c>
      <c r="B1716" s="6">
        <f t="shared" si="156"/>
        <v>2004</v>
      </c>
      <c r="C1716" s="6">
        <f t="shared" si="157"/>
        <v>5</v>
      </c>
      <c r="D1716" s="6" t="str">
        <f t="shared" si="158"/>
        <v>úterý</v>
      </c>
      <c r="E1716" s="6" t="s">
        <v>13</v>
      </c>
      <c r="F1716" s="6">
        <v>797</v>
      </c>
      <c r="G1716" s="6">
        <v>638</v>
      </c>
      <c r="H1716" s="6">
        <v>6</v>
      </c>
      <c r="I1716" s="6">
        <f t="shared" si="159"/>
        <v>3828</v>
      </c>
      <c r="J1716" s="6">
        <f t="shared" si="160"/>
        <v>4625</v>
      </c>
      <c r="K1716" s="6">
        <v>4154</v>
      </c>
      <c r="L1716" s="6">
        <f t="shared" si="161"/>
        <v>-471</v>
      </c>
      <c r="M1716">
        <f>SUMIFS(L$2:L1716,E$2:E1716,E1716,B$2:B1716,B1716,C$2:C1716,C1716)</f>
        <v>-2088</v>
      </c>
    </row>
    <row r="1717" spans="1:13" x14ac:dyDescent="0.25">
      <c r="A1717" s="5">
        <v>38133</v>
      </c>
      <c r="B1717" s="6">
        <f t="shared" si="156"/>
        <v>2004</v>
      </c>
      <c r="C1717" s="6">
        <f t="shared" si="157"/>
        <v>5</v>
      </c>
      <c r="D1717" s="6" t="str">
        <f t="shared" si="158"/>
        <v>středa</v>
      </c>
      <c r="E1717" s="6" t="s">
        <v>7</v>
      </c>
      <c r="F1717" s="6">
        <v>936</v>
      </c>
      <c r="G1717" s="6">
        <v>638</v>
      </c>
      <c r="H1717" s="6">
        <v>6</v>
      </c>
      <c r="I1717" s="6">
        <f t="shared" si="159"/>
        <v>3828</v>
      </c>
      <c r="J1717" s="6">
        <f t="shared" si="160"/>
        <v>4764</v>
      </c>
      <c r="K1717" s="6">
        <v>7012</v>
      </c>
      <c r="L1717" s="6">
        <f t="shared" si="161"/>
        <v>2248</v>
      </c>
      <c r="M1717">
        <f>SUMIFS(L$2:L1717,E$2:E1717,E1717,B$2:B1717,B1717,C$2:C1717,C1717)</f>
        <v>3898</v>
      </c>
    </row>
    <row r="1718" spans="1:13" x14ac:dyDescent="0.25">
      <c r="A1718" s="5">
        <v>38133</v>
      </c>
      <c r="B1718" s="6">
        <f t="shared" si="156"/>
        <v>2004</v>
      </c>
      <c r="C1718" s="6">
        <f t="shared" si="157"/>
        <v>5</v>
      </c>
      <c r="D1718" s="6" t="str">
        <f t="shared" si="158"/>
        <v>středa</v>
      </c>
      <c r="E1718" s="6" t="s">
        <v>10</v>
      </c>
      <c r="F1718" s="6">
        <v>862</v>
      </c>
      <c r="G1718" s="6">
        <v>638</v>
      </c>
      <c r="H1718" s="6">
        <v>4</v>
      </c>
      <c r="I1718" s="6">
        <f t="shared" si="159"/>
        <v>2552</v>
      </c>
      <c r="J1718" s="6">
        <f t="shared" si="160"/>
        <v>3414</v>
      </c>
      <c r="K1718" s="6">
        <v>3414</v>
      </c>
      <c r="L1718" s="6">
        <f t="shared" si="161"/>
        <v>0</v>
      </c>
      <c r="M1718">
        <f>SUMIFS(L$2:L1718,E$2:E1718,E1718,B$2:B1718,B1718,C$2:C1718,C1718)</f>
        <v>226</v>
      </c>
    </row>
    <row r="1719" spans="1:13" x14ac:dyDescent="0.25">
      <c r="A1719" s="5">
        <v>38133</v>
      </c>
      <c r="B1719" s="6">
        <f t="shared" si="156"/>
        <v>2004</v>
      </c>
      <c r="C1719" s="6">
        <f t="shared" si="157"/>
        <v>5</v>
      </c>
      <c r="D1719" s="6" t="str">
        <f t="shared" si="158"/>
        <v>středa</v>
      </c>
      <c r="E1719" s="6" t="s">
        <v>13</v>
      </c>
      <c r="F1719" s="6">
        <v>797</v>
      </c>
      <c r="G1719" s="6">
        <v>638</v>
      </c>
      <c r="H1719" s="6">
        <v>9</v>
      </c>
      <c r="I1719" s="6">
        <f t="shared" si="159"/>
        <v>5742</v>
      </c>
      <c r="J1719" s="6">
        <f t="shared" si="160"/>
        <v>6539</v>
      </c>
      <c r="K1719" s="6">
        <v>9817</v>
      </c>
      <c r="L1719" s="6">
        <f t="shared" si="161"/>
        <v>3278</v>
      </c>
      <c r="M1719">
        <f>SUMIFS(L$2:L1719,E$2:E1719,E1719,B$2:B1719,B1719,C$2:C1719,C1719)</f>
        <v>1190</v>
      </c>
    </row>
    <row r="1720" spans="1:13" x14ac:dyDescent="0.25">
      <c r="A1720" s="5">
        <v>38134</v>
      </c>
      <c r="B1720" s="6">
        <f t="shared" si="156"/>
        <v>2004</v>
      </c>
      <c r="C1720" s="6">
        <f t="shared" si="157"/>
        <v>5</v>
      </c>
      <c r="D1720" s="6" t="str">
        <f t="shared" si="158"/>
        <v>čtvrtek</v>
      </c>
      <c r="E1720" s="6" t="s">
        <v>9</v>
      </c>
      <c r="F1720" s="6">
        <v>474</v>
      </c>
      <c r="G1720" s="6">
        <v>461</v>
      </c>
      <c r="H1720" s="6">
        <v>4</v>
      </c>
      <c r="I1720" s="6">
        <f t="shared" si="159"/>
        <v>1844</v>
      </c>
      <c r="J1720" s="6">
        <f t="shared" si="160"/>
        <v>2318</v>
      </c>
      <c r="K1720" s="6">
        <v>2753</v>
      </c>
      <c r="L1720" s="6">
        <f t="shared" si="161"/>
        <v>435</v>
      </c>
      <c r="M1720">
        <f>SUMIFS(L$2:L1720,E$2:E1720,E1720,B$2:B1720,B1720,C$2:C1720,C1720)</f>
        <v>8032</v>
      </c>
    </row>
    <row r="1721" spans="1:13" x14ac:dyDescent="0.25">
      <c r="A1721" s="5">
        <v>38134</v>
      </c>
      <c r="B1721" s="6">
        <f t="shared" si="156"/>
        <v>2004</v>
      </c>
      <c r="C1721" s="6">
        <f t="shared" si="157"/>
        <v>5</v>
      </c>
      <c r="D1721" s="6" t="str">
        <f t="shared" si="158"/>
        <v>čtvrtek</v>
      </c>
      <c r="E1721" s="6" t="s">
        <v>13</v>
      </c>
      <c r="F1721" s="6">
        <v>797</v>
      </c>
      <c r="G1721" s="6">
        <v>461</v>
      </c>
      <c r="H1721" s="6">
        <v>3</v>
      </c>
      <c r="I1721" s="6">
        <f t="shared" si="159"/>
        <v>1383</v>
      </c>
      <c r="J1721" s="6">
        <f t="shared" si="160"/>
        <v>2180</v>
      </c>
      <c r="K1721" s="6">
        <v>2231</v>
      </c>
      <c r="L1721" s="6">
        <f t="shared" si="161"/>
        <v>51</v>
      </c>
      <c r="M1721">
        <f>SUMIFS(L$2:L1721,E$2:E1721,E1721,B$2:B1721,B1721,C$2:C1721,C1721)</f>
        <v>1241</v>
      </c>
    </row>
    <row r="1722" spans="1:13" x14ac:dyDescent="0.25">
      <c r="A1722" s="5">
        <v>38135</v>
      </c>
      <c r="B1722" s="6">
        <f t="shared" si="156"/>
        <v>2004</v>
      </c>
      <c r="C1722" s="6">
        <f t="shared" si="157"/>
        <v>5</v>
      </c>
      <c r="D1722" s="6" t="str">
        <f t="shared" si="158"/>
        <v>pátek</v>
      </c>
      <c r="E1722" s="6" t="s">
        <v>9</v>
      </c>
      <c r="F1722" s="6">
        <v>474</v>
      </c>
      <c r="G1722" s="6">
        <v>474</v>
      </c>
      <c r="H1722" s="6">
        <v>2</v>
      </c>
      <c r="I1722" s="6">
        <f t="shared" si="159"/>
        <v>948</v>
      </c>
      <c r="J1722" s="6">
        <f t="shared" si="160"/>
        <v>1422</v>
      </c>
      <c r="K1722" s="6">
        <v>1612</v>
      </c>
      <c r="L1722" s="6">
        <f t="shared" si="161"/>
        <v>190</v>
      </c>
      <c r="M1722">
        <f>SUMIFS(L$2:L1722,E$2:E1722,E1722,B$2:B1722,B1722,C$2:C1722,C1722)</f>
        <v>8222</v>
      </c>
    </row>
    <row r="1723" spans="1:13" x14ac:dyDescent="0.25">
      <c r="A1723" s="5">
        <v>38135</v>
      </c>
      <c r="B1723" s="6">
        <f t="shared" si="156"/>
        <v>2004</v>
      </c>
      <c r="C1723" s="6">
        <f t="shared" si="157"/>
        <v>5</v>
      </c>
      <c r="D1723" s="6" t="str">
        <f t="shared" si="158"/>
        <v>pátek</v>
      </c>
      <c r="E1723" s="6" t="s">
        <v>13</v>
      </c>
      <c r="F1723" s="6">
        <v>797</v>
      </c>
      <c r="G1723" s="6">
        <v>474</v>
      </c>
      <c r="H1723" s="6">
        <v>1</v>
      </c>
      <c r="I1723" s="6">
        <f t="shared" si="159"/>
        <v>474</v>
      </c>
      <c r="J1723" s="6">
        <f t="shared" si="160"/>
        <v>1271</v>
      </c>
      <c r="K1723" s="6">
        <v>1484</v>
      </c>
      <c r="L1723" s="6">
        <f t="shared" si="161"/>
        <v>213</v>
      </c>
      <c r="M1723">
        <f>SUMIFS(L$2:L1723,E$2:E1723,E1723,B$2:B1723,B1723,C$2:C1723,C1723)</f>
        <v>1454</v>
      </c>
    </row>
    <row r="1724" spans="1:13" x14ac:dyDescent="0.25">
      <c r="A1724" s="5">
        <v>38136</v>
      </c>
      <c r="B1724" s="6">
        <f t="shared" si="156"/>
        <v>2004</v>
      </c>
      <c r="C1724" s="6">
        <f t="shared" si="157"/>
        <v>5</v>
      </c>
      <c r="D1724" s="6" t="str">
        <f t="shared" si="158"/>
        <v>sobota</v>
      </c>
      <c r="E1724" s="6" t="s">
        <v>13</v>
      </c>
      <c r="F1724" s="6">
        <v>797</v>
      </c>
      <c r="G1724" s="6">
        <v>560</v>
      </c>
      <c r="H1724" s="6">
        <v>7</v>
      </c>
      <c r="I1724" s="6">
        <f t="shared" si="159"/>
        <v>3920</v>
      </c>
      <c r="J1724" s="6">
        <f t="shared" si="160"/>
        <v>4717</v>
      </c>
      <c r="K1724" s="6">
        <v>4227</v>
      </c>
      <c r="L1724" s="6">
        <f t="shared" si="161"/>
        <v>-490</v>
      </c>
      <c r="M1724">
        <f>SUMIFS(L$2:L1724,E$2:E1724,E1724,B$2:B1724,B1724,C$2:C1724,C1724)</f>
        <v>964</v>
      </c>
    </row>
    <row r="1725" spans="1:13" x14ac:dyDescent="0.25">
      <c r="A1725" s="5">
        <v>38136</v>
      </c>
      <c r="B1725" s="6">
        <f t="shared" si="156"/>
        <v>2004</v>
      </c>
      <c r="C1725" s="6">
        <f t="shared" si="157"/>
        <v>5</v>
      </c>
      <c r="D1725" s="6" t="str">
        <f t="shared" si="158"/>
        <v>sobota</v>
      </c>
      <c r="E1725" s="6" t="s">
        <v>9</v>
      </c>
      <c r="F1725" s="6">
        <v>474</v>
      </c>
      <c r="G1725" s="6">
        <v>560</v>
      </c>
      <c r="H1725" s="6">
        <v>9</v>
      </c>
      <c r="I1725" s="6">
        <f t="shared" si="159"/>
        <v>5040</v>
      </c>
      <c r="J1725" s="6">
        <f t="shared" si="160"/>
        <v>5514</v>
      </c>
      <c r="K1725" s="6">
        <v>19823</v>
      </c>
      <c r="L1725" s="6">
        <f t="shared" si="161"/>
        <v>14309</v>
      </c>
      <c r="M1725">
        <f>SUMIFS(L$2:L1725,E$2:E1725,E1725,B$2:B1725,B1725,C$2:C1725,C1725)</f>
        <v>22531</v>
      </c>
    </row>
    <row r="1726" spans="1:13" x14ac:dyDescent="0.25">
      <c r="A1726" s="5">
        <v>38137</v>
      </c>
      <c r="B1726" s="6">
        <f t="shared" si="156"/>
        <v>2004</v>
      </c>
      <c r="C1726" s="6">
        <f t="shared" si="157"/>
        <v>5</v>
      </c>
      <c r="D1726" s="6" t="str">
        <f t="shared" si="158"/>
        <v>neděle</v>
      </c>
      <c r="E1726" s="6" t="s">
        <v>9</v>
      </c>
      <c r="F1726" s="6">
        <v>474</v>
      </c>
      <c r="G1726" s="6">
        <v>461</v>
      </c>
      <c r="H1726" s="6">
        <v>3</v>
      </c>
      <c r="I1726" s="6">
        <f t="shared" si="159"/>
        <v>1383</v>
      </c>
      <c r="J1726" s="6">
        <f t="shared" si="160"/>
        <v>1857</v>
      </c>
      <c r="K1726" s="6">
        <v>1875</v>
      </c>
      <c r="L1726" s="6">
        <f t="shared" si="161"/>
        <v>18</v>
      </c>
      <c r="M1726">
        <f>SUMIFS(L$2:L1726,E$2:E1726,E1726,B$2:B1726,B1726,C$2:C1726,C1726)</f>
        <v>22549</v>
      </c>
    </row>
    <row r="1727" spans="1:13" x14ac:dyDescent="0.25">
      <c r="A1727" s="5">
        <v>38138</v>
      </c>
      <c r="B1727" s="6">
        <f t="shared" si="156"/>
        <v>2004</v>
      </c>
      <c r="C1727" s="6">
        <f t="shared" si="157"/>
        <v>5</v>
      </c>
      <c r="D1727" s="6" t="str">
        <f t="shared" si="158"/>
        <v>pondělí</v>
      </c>
      <c r="E1727" s="6" t="s">
        <v>10</v>
      </c>
      <c r="F1727" s="6">
        <v>862</v>
      </c>
      <c r="G1727" s="6">
        <v>474</v>
      </c>
      <c r="H1727" s="6">
        <v>5</v>
      </c>
      <c r="I1727" s="6">
        <f t="shared" si="159"/>
        <v>2370</v>
      </c>
      <c r="J1727" s="6">
        <f t="shared" si="160"/>
        <v>3232</v>
      </c>
      <c r="K1727" s="6">
        <v>3105</v>
      </c>
      <c r="L1727" s="6">
        <f t="shared" si="161"/>
        <v>-127</v>
      </c>
      <c r="M1727">
        <f>SUMIFS(L$2:L1727,E$2:E1727,E1727,B$2:B1727,B1727,C$2:C1727,C1727)</f>
        <v>99</v>
      </c>
    </row>
    <row r="1728" spans="1:13" x14ac:dyDescent="0.25">
      <c r="A1728" s="5">
        <v>38140</v>
      </c>
      <c r="B1728" s="6">
        <f t="shared" si="156"/>
        <v>2004</v>
      </c>
      <c r="C1728" s="6">
        <f t="shared" si="157"/>
        <v>6</v>
      </c>
      <c r="D1728" s="6" t="str">
        <f t="shared" si="158"/>
        <v>středa</v>
      </c>
      <c r="E1728" s="6" t="s">
        <v>10</v>
      </c>
      <c r="F1728" s="6">
        <v>862</v>
      </c>
      <c r="G1728" s="6">
        <v>638</v>
      </c>
      <c r="H1728" s="6">
        <v>10</v>
      </c>
      <c r="I1728" s="6">
        <f t="shared" si="159"/>
        <v>6380</v>
      </c>
      <c r="J1728" s="6">
        <f t="shared" si="160"/>
        <v>7242</v>
      </c>
      <c r="K1728" s="6">
        <v>6723</v>
      </c>
      <c r="L1728" s="6">
        <f t="shared" si="161"/>
        <v>-519</v>
      </c>
      <c r="M1728">
        <f>SUMIFS(L$2:L1728,E$2:E1728,E1728,B$2:B1728,B1728,C$2:C1728,C1728)</f>
        <v>-519</v>
      </c>
    </row>
    <row r="1729" spans="1:13" x14ac:dyDescent="0.25">
      <c r="A1729" s="5">
        <v>38140</v>
      </c>
      <c r="B1729" s="6">
        <f t="shared" si="156"/>
        <v>2004</v>
      </c>
      <c r="C1729" s="6">
        <f t="shared" si="157"/>
        <v>6</v>
      </c>
      <c r="D1729" s="6" t="str">
        <f t="shared" si="158"/>
        <v>středa</v>
      </c>
      <c r="E1729" s="6" t="s">
        <v>7</v>
      </c>
      <c r="F1729" s="6">
        <v>936</v>
      </c>
      <c r="G1729" s="6">
        <v>638</v>
      </c>
      <c r="H1729" s="6">
        <v>2</v>
      </c>
      <c r="I1729" s="6">
        <f t="shared" si="159"/>
        <v>1276</v>
      </c>
      <c r="J1729" s="6">
        <f t="shared" si="160"/>
        <v>2212</v>
      </c>
      <c r="K1729" s="6">
        <v>2465</v>
      </c>
      <c r="L1729" s="6">
        <f t="shared" si="161"/>
        <v>253</v>
      </c>
      <c r="M1729">
        <f>SUMIFS(L$2:L1729,E$2:E1729,E1729,B$2:B1729,B1729,C$2:C1729,C1729)</f>
        <v>253</v>
      </c>
    </row>
    <row r="1730" spans="1:13" x14ac:dyDescent="0.25">
      <c r="A1730" s="5">
        <v>38142</v>
      </c>
      <c r="B1730" s="6">
        <f t="shared" ref="B1730:B1793" si="162">YEAR(A1730)</f>
        <v>2004</v>
      </c>
      <c r="C1730" s="6">
        <f t="shared" ref="C1730:C1793" si="163">MONTH(A1730)</f>
        <v>6</v>
      </c>
      <c r="D1730" s="6" t="str">
        <f t="shared" ref="D1730:D1793" si="164">TEXT(A1730,"dddd")</f>
        <v>pátek</v>
      </c>
      <c r="E1730" s="6" t="s">
        <v>9</v>
      </c>
      <c r="F1730" s="6">
        <v>474</v>
      </c>
      <c r="G1730" s="6">
        <v>474</v>
      </c>
      <c r="H1730" s="6">
        <v>10</v>
      </c>
      <c r="I1730" s="6">
        <f t="shared" ref="I1730:I1793" si="165">G1730*H1730</f>
        <v>4740</v>
      </c>
      <c r="J1730" s="6">
        <f t="shared" ref="J1730:J1793" si="166">F1730+I1730</f>
        <v>5214</v>
      </c>
      <c r="K1730" s="6">
        <v>6026</v>
      </c>
      <c r="L1730" s="6">
        <f t="shared" ref="L1730:L1793" si="167">K1730-J1730</f>
        <v>812</v>
      </c>
      <c r="M1730">
        <f>SUMIFS(L$2:L1730,E$2:E1730,E1730,B$2:B1730,B1730,C$2:C1730,C1730)</f>
        <v>812</v>
      </c>
    </row>
    <row r="1731" spans="1:13" x14ac:dyDescent="0.25">
      <c r="A1731" s="5">
        <v>38146</v>
      </c>
      <c r="B1731" s="6">
        <f t="shared" si="162"/>
        <v>2004</v>
      </c>
      <c r="C1731" s="6">
        <f t="shared" si="163"/>
        <v>6</v>
      </c>
      <c r="D1731" s="6" t="str">
        <f t="shared" si="164"/>
        <v>úterý</v>
      </c>
      <c r="E1731" s="6" t="s">
        <v>10</v>
      </c>
      <c r="F1731" s="6">
        <v>862</v>
      </c>
      <c r="G1731" s="6">
        <v>638</v>
      </c>
      <c r="H1731" s="6">
        <v>5</v>
      </c>
      <c r="I1731" s="6">
        <f t="shared" si="165"/>
        <v>3190</v>
      </c>
      <c r="J1731" s="6">
        <f t="shared" si="166"/>
        <v>4052</v>
      </c>
      <c r="K1731" s="6">
        <v>4202</v>
      </c>
      <c r="L1731" s="6">
        <f t="shared" si="167"/>
        <v>150</v>
      </c>
      <c r="M1731">
        <f>SUMIFS(L$2:L1731,E$2:E1731,E1731,B$2:B1731,B1731,C$2:C1731,C1731)</f>
        <v>-369</v>
      </c>
    </row>
    <row r="1732" spans="1:13" x14ac:dyDescent="0.25">
      <c r="A1732" s="5">
        <v>38146</v>
      </c>
      <c r="B1732" s="6">
        <f t="shared" si="162"/>
        <v>2004</v>
      </c>
      <c r="C1732" s="6">
        <f t="shared" si="163"/>
        <v>6</v>
      </c>
      <c r="D1732" s="6" t="str">
        <f t="shared" si="164"/>
        <v>úterý</v>
      </c>
      <c r="E1732" s="6" t="s">
        <v>13</v>
      </c>
      <c r="F1732" s="6">
        <v>797</v>
      </c>
      <c r="G1732" s="6">
        <v>638</v>
      </c>
      <c r="H1732" s="6">
        <v>5</v>
      </c>
      <c r="I1732" s="6">
        <f t="shared" si="165"/>
        <v>3190</v>
      </c>
      <c r="J1732" s="6">
        <f t="shared" si="166"/>
        <v>3987</v>
      </c>
      <c r="K1732" s="6">
        <v>4500</v>
      </c>
      <c r="L1732" s="6">
        <f t="shared" si="167"/>
        <v>513</v>
      </c>
      <c r="M1732">
        <f>SUMIFS(L$2:L1732,E$2:E1732,E1732,B$2:B1732,B1732,C$2:C1732,C1732)</f>
        <v>513</v>
      </c>
    </row>
    <row r="1733" spans="1:13" x14ac:dyDescent="0.25">
      <c r="A1733" s="5">
        <v>38148</v>
      </c>
      <c r="B1733" s="6">
        <f t="shared" si="162"/>
        <v>2004</v>
      </c>
      <c r="C1733" s="6">
        <f t="shared" si="163"/>
        <v>6</v>
      </c>
      <c r="D1733" s="6" t="str">
        <f t="shared" si="164"/>
        <v>čtvrtek</v>
      </c>
      <c r="E1733" s="6" t="s">
        <v>10</v>
      </c>
      <c r="F1733" s="6">
        <v>862</v>
      </c>
      <c r="G1733" s="6">
        <v>461</v>
      </c>
      <c r="H1733" s="6">
        <v>7</v>
      </c>
      <c r="I1733" s="6">
        <f t="shared" si="165"/>
        <v>3227</v>
      </c>
      <c r="J1733" s="6">
        <f t="shared" si="166"/>
        <v>4089</v>
      </c>
      <c r="K1733" s="6">
        <v>17342</v>
      </c>
      <c r="L1733" s="6">
        <f t="shared" si="167"/>
        <v>13253</v>
      </c>
      <c r="M1733">
        <f>SUMIFS(L$2:L1733,E$2:E1733,E1733,B$2:B1733,B1733,C$2:C1733,C1733)</f>
        <v>12884</v>
      </c>
    </row>
    <row r="1734" spans="1:13" x14ac:dyDescent="0.25">
      <c r="A1734" s="5">
        <v>38150</v>
      </c>
      <c r="B1734" s="6">
        <f t="shared" si="162"/>
        <v>2004</v>
      </c>
      <c r="C1734" s="6">
        <f t="shared" si="163"/>
        <v>6</v>
      </c>
      <c r="D1734" s="6" t="str">
        <f t="shared" si="164"/>
        <v>sobota</v>
      </c>
      <c r="E1734" s="6" t="s">
        <v>10</v>
      </c>
      <c r="F1734" s="6">
        <v>862</v>
      </c>
      <c r="G1734" s="6">
        <v>560</v>
      </c>
      <c r="H1734" s="6">
        <v>9</v>
      </c>
      <c r="I1734" s="6">
        <f t="shared" si="165"/>
        <v>5040</v>
      </c>
      <c r="J1734" s="6">
        <f t="shared" si="166"/>
        <v>5902</v>
      </c>
      <c r="K1734" s="6">
        <v>5264</v>
      </c>
      <c r="L1734" s="6">
        <f t="shared" si="167"/>
        <v>-638</v>
      </c>
      <c r="M1734">
        <f>SUMIFS(L$2:L1734,E$2:E1734,E1734,B$2:B1734,B1734,C$2:C1734,C1734)</f>
        <v>12246</v>
      </c>
    </row>
    <row r="1735" spans="1:13" x14ac:dyDescent="0.25">
      <c r="A1735" s="5">
        <v>38150</v>
      </c>
      <c r="B1735" s="6">
        <f t="shared" si="162"/>
        <v>2004</v>
      </c>
      <c r="C1735" s="6">
        <f t="shared" si="163"/>
        <v>6</v>
      </c>
      <c r="D1735" s="6" t="str">
        <f t="shared" si="164"/>
        <v>sobota</v>
      </c>
      <c r="E1735" s="6" t="s">
        <v>9</v>
      </c>
      <c r="F1735" s="6">
        <v>474</v>
      </c>
      <c r="G1735" s="6">
        <v>560</v>
      </c>
      <c r="H1735" s="6">
        <v>1</v>
      </c>
      <c r="I1735" s="6">
        <f t="shared" si="165"/>
        <v>560</v>
      </c>
      <c r="J1735" s="6">
        <f t="shared" si="166"/>
        <v>1034</v>
      </c>
      <c r="K1735" s="6">
        <v>1009</v>
      </c>
      <c r="L1735" s="6">
        <f t="shared" si="167"/>
        <v>-25</v>
      </c>
      <c r="M1735">
        <f>SUMIFS(L$2:L1735,E$2:E1735,E1735,B$2:B1735,B1735,C$2:C1735,C1735)</f>
        <v>787</v>
      </c>
    </row>
    <row r="1736" spans="1:13" x14ac:dyDescent="0.25">
      <c r="A1736" s="5">
        <v>38151</v>
      </c>
      <c r="B1736" s="6">
        <f t="shared" si="162"/>
        <v>2004</v>
      </c>
      <c r="C1736" s="6">
        <f t="shared" si="163"/>
        <v>6</v>
      </c>
      <c r="D1736" s="6" t="str">
        <f t="shared" si="164"/>
        <v>neděle</v>
      </c>
      <c r="E1736" s="6" t="s">
        <v>7</v>
      </c>
      <c r="F1736" s="6">
        <v>936</v>
      </c>
      <c r="G1736" s="6">
        <v>461</v>
      </c>
      <c r="H1736" s="6">
        <v>7</v>
      </c>
      <c r="I1736" s="6">
        <f t="shared" si="165"/>
        <v>3227</v>
      </c>
      <c r="J1736" s="6">
        <f t="shared" si="166"/>
        <v>4163</v>
      </c>
      <c r="K1736" s="6">
        <v>4916</v>
      </c>
      <c r="L1736" s="6">
        <f t="shared" si="167"/>
        <v>753</v>
      </c>
      <c r="M1736">
        <f>SUMIFS(L$2:L1736,E$2:E1736,E1736,B$2:B1736,B1736,C$2:C1736,C1736)</f>
        <v>1006</v>
      </c>
    </row>
    <row r="1737" spans="1:13" x14ac:dyDescent="0.25">
      <c r="A1737" s="5">
        <v>38153</v>
      </c>
      <c r="B1737" s="6">
        <f t="shared" si="162"/>
        <v>2004</v>
      </c>
      <c r="C1737" s="6">
        <f t="shared" si="163"/>
        <v>6</v>
      </c>
      <c r="D1737" s="6" t="str">
        <f t="shared" si="164"/>
        <v>úterý</v>
      </c>
      <c r="E1737" s="6" t="s">
        <v>9</v>
      </c>
      <c r="F1737" s="6">
        <v>474</v>
      </c>
      <c r="G1737" s="6">
        <v>638</v>
      </c>
      <c r="H1737" s="6">
        <v>2</v>
      </c>
      <c r="I1737" s="6">
        <f t="shared" si="165"/>
        <v>1276</v>
      </c>
      <c r="J1737" s="6">
        <f t="shared" si="166"/>
        <v>1750</v>
      </c>
      <c r="K1737" s="6">
        <v>1747</v>
      </c>
      <c r="L1737" s="6">
        <f t="shared" si="167"/>
        <v>-3</v>
      </c>
      <c r="M1737">
        <f>SUMIFS(L$2:L1737,E$2:E1737,E1737,B$2:B1737,B1737,C$2:C1737,C1737)</f>
        <v>784</v>
      </c>
    </row>
    <row r="1738" spans="1:13" x14ac:dyDescent="0.25">
      <c r="A1738" s="5">
        <v>38154</v>
      </c>
      <c r="B1738" s="6">
        <f t="shared" si="162"/>
        <v>2004</v>
      </c>
      <c r="C1738" s="6">
        <f t="shared" si="163"/>
        <v>6</v>
      </c>
      <c r="D1738" s="6" t="str">
        <f t="shared" si="164"/>
        <v>středa</v>
      </c>
      <c r="E1738" s="6" t="s">
        <v>10</v>
      </c>
      <c r="F1738" s="6">
        <v>862</v>
      </c>
      <c r="G1738" s="6">
        <v>638</v>
      </c>
      <c r="H1738" s="6">
        <v>4</v>
      </c>
      <c r="I1738" s="6">
        <f t="shared" si="165"/>
        <v>2552</v>
      </c>
      <c r="J1738" s="6">
        <f t="shared" si="166"/>
        <v>3414</v>
      </c>
      <c r="K1738" s="6">
        <v>4050</v>
      </c>
      <c r="L1738" s="6">
        <f t="shared" si="167"/>
        <v>636</v>
      </c>
      <c r="M1738">
        <f>SUMIFS(L$2:L1738,E$2:E1738,E1738,B$2:B1738,B1738,C$2:C1738,C1738)</f>
        <v>12882</v>
      </c>
    </row>
    <row r="1739" spans="1:13" x14ac:dyDescent="0.25">
      <c r="A1739" s="5">
        <v>38156</v>
      </c>
      <c r="B1739" s="6">
        <f t="shared" si="162"/>
        <v>2004</v>
      </c>
      <c r="C1739" s="6">
        <f t="shared" si="163"/>
        <v>6</v>
      </c>
      <c r="D1739" s="6" t="str">
        <f t="shared" si="164"/>
        <v>pátek</v>
      </c>
      <c r="E1739" s="6" t="s">
        <v>9</v>
      </c>
      <c r="F1739" s="6">
        <v>474</v>
      </c>
      <c r="G1739" s="6">
        <v>474</v>
      </c>
      <c r="H1739" s="6">
        <v>7</v>
      </c>
      <c r="I1739" s="6">
        <f t="shared" si="165"/>
        <v>3318</v>
      </c>
      <c r="J1739" s="6">
        <f t="shared" si="166"/>
        <v>3792</v>
      </c>
      <c r="K1739" s="6">
        <v>5595</v>
      </c>
      <c r="L1739" s="6">
        <f t="shared" si="167"/>
        <v>1803</v>
      </c>
      <c r="M1739">
        <f>SUMIFS(L$2:L1739,E$2:E1739,E1739,B$2:B1739,B1739,C$2:C1739,C1739)</f>
        <v>2587</v>
      </c>
    </row>
    <row r="1740" spans="1:13" x14ac:dyDescent="0.25">
      <c r="A1740" s="5">
        <v>38156</v>
      </c>
      <c r="B1740" s="6">
        <f t="shared" si="162"/>
        <v>2004</v>
      </c>
      <c r="C1740" s="6">
        <f t="shared" si="163"/>
        <v>6</v>
      </c>
      <c r="D1740" s="6" t="str">
        <f t="shared" si="164"/>
        <v>pátek</v>
      </c>
      <c r="E1740" s="6" t="s">
        <v>7</v>
      </c>
      <c r="F1740" s="6">
        <v>936</v>
      </c>
      <c r="G1740" s="6">
        <v>474</v>
      </c>
      <c r="H1740" s="6">
        <v>4</v>
      </c>
      <c r="I1740" s="6">
        <f t="shared" si="165"/>
        <v>1896</v>
      </c>
      <c r="J1740" s="6">
        <f t="shared" si="166"/>
        <v>2832</v>
      </c>
      <c r="K1740" s="6">
        <v>2419</v>
      </c>
      <c r="L1740" s="6">
        <f t="shared" si="167"/>
        <v>-413</v>
      </c>
      <c r="M1740">
        <f>SUMIFS(L$2:L1740,E$2:E1740,E1740,B$2:B1740,B1740,C$2:C1740,C1740)</f>
        <v>593</v>
      </c>
    </row>
    <row r="1741" spans="1:13" x14ac:dyDescent="0.25">
      <c r="A1741" s="5">
        <v>38158</v>
      </c>
      <c r="B1741" s="6">
        <f t="shared" si="162"/>
        <v>2004</v>
      </c>
      <c r="C1741" s="6">
        <f t="shared" si="163"/>
        <v>6</v>
      </c>
      <c r="D1741" s="6" t="str">
        <f t="shared" si="164"/>
        <v>neděle</v>
      </c>
      <c r="E1741" s="6" t="s">
        <v>7</v>
      </c>
      <c r="F1741" s="6">
        <v>936</v>
      </c>
      <c r="G1741" s="6">
        <v>461</v>
      </c>
      <c r="H1741" s="6">
        <v>9</v>
      </c>
      <c r="I1741" s="6">
        <f t="shared" si="165"/>
        <v>4149</v>
      </c>
      <c r="J1741" s="6">
        <f t="shared" si="166"/>
        <v>5085</v>
      </c>
      <c r="K1741" s="6">
        <v>4406</v>
      </c>
      <c r="L1741" s="6">
        <f t="shared" si="167"/>
        <v>-679</v>
      </c>
      <c r="M1741">
        <f>SUMIFS(L$2:L1741,E$2:E1741,E1741,B$2:B1741,B1741,C$2:C1741,C1741)</f>
        <v>-86</v>
      </c>
    </row>
    <row r="1742" spans="1:13" x14ac:dyDescent="0.25">
      <c r="A1742" s="5">
        <v>38158</v>
      </c>
      <c r="B1742" s="6">
        <f t="shared" si="162"/>
        <v>2004</v>
      </c>
      <c r="C1742" s="6">
        <f t="shared" si="163"/>
        <v>6</v>
      </c>
      <c r="D1742" s="6" t="str">
        <f t="shared" si="164"/>
        <v>neděle</v>
      </c>
      <c r="E1742" s="6" t="s">
        <v>13</v>
      </c>
      <c r="F1742" s="6">
        <v>797</v>
      </c>
      <c r="G1742" s="6">
        <v>461</v>
      </c>
      <c r="H1742" s="6">
        <v>5</v>
      </c>
      <c r="I1742" s="6">
        <f t="shared" si="165"/>
        <v>2305</v>
      </c>
      <c r="J1742" s="6">
        <f t="shared" si="166"/>
        <v>3102</v>
      </c>
      <c r="K1742" s="6">
        <v>2641</v>
      </c>
      <c r="L1742" s="6">
        <f t="shared" si="167"/>
        <v>-461</v>
      </c>
      <c r="M1742">
        <f>SUMIFS(L$2:L1742,E$2:E1742,E1742,B$2:B1742,B1742,C$2:C1742,C1742)</f>
        <v>52</v>
      </c>
    </row>
    <row r="1743" spans="1:13" x14ac:dyDescent="0.25">
      <c r="A1743" s="5">
        <v>38159</v>
      </c>
      <c r="B1743" s="6">
        <f t="shared" si="162"/>
        <v>2004</v>
      </c>
      <c r="C1743" s="6">
        <f t="shared" si="163"/>
        <v>6</v>
      </c>
      <c r="D1743" s="6" t="str">
        <f t="shared" si="164"/>
        <v>pondělí</v>
      </c>
      <c r="E1743" s="6" t="s">
        <v>7</v>
      </c>
      <c r="F1743" s="6">
        <v>936</v>
      </c>
      <c r="G1743" s="6">
        <v>474</v>
      </c>
      <c r="H1743" s="6">
        <v>4</v>
      </c>
      <c r="I1743" s="6">
        <f t="shared" si="165"/>
        <v>1896</v>
      </c>
      <c r="J1743" s="6">
        <f t="shared" si="166"/>
        <v>2832</v>
      </c>
      <c r="K1743" s="6">
        <v>2801</v>
      </c>
      <c r="L1743" s="6">
        <f t="shared" si="167"/>
        <v>-31</v>
      </c>
      <c r="M1743">
        <f>SUMIFS(L$2:L1743,E$2:E1743,E1743,B$2:B1743,B1743,C$2:C1743,C1743)</f>
        <v>-117</v>
      </c>
    </row>
    <row r="1744" spans="1:13" x14ac:dyDescent="0.25">
      <c r="A1744" s="5">
        <v>38160</v>
      </c>
      <c r="B1744" s="6">
        <f t="shared" si="162"/>
        <v>2004</v>
      </c>
      <c r="C1744" s="6">
        <f t="shared" si="163"/>
        <v>6</v>
      </c>
      <c r="D1744" s="6" t="str">
        <f t="shared" si="164"/>
        <v>úterý</v>
      </c>
      <c r="E1744" s="6" t="s">
        <v>13</v>
      </c>
      <c r="F1744" s="6">
        <v>797</v>
      </c>
      <c r="G1744" s="6">
        <v>638</v>
      </c>
      <c r="H1744" s="6">
        <v>6</v>
      </c>
      <c r="I1744" s="6">
        <f t="shared" si="165"/>
        <v>3828</v>
      </c>
      <c r="J1744" s="6">
        <f t="shared" si="166"/>
        <v>4625</v>
      </c>
      <c r="K1744" s="6">
        <v>3802</v>
      </c>
      <c r="L1744" s="6">
        <f t="shared" si="167"/>
        <v>-823</v>
      </c>
      <c r="M1744">
        <f>SUMIFS(L$2:L1744,E$2:E1744,E1744,B$2:B1744,B1744,C$2:C1744,C1744)</f>
        <v>-771</v>
      </c>
    </row>
    <row r="1745" spans="1:13" x14ac:dyDescent="0.25">
      <c r="A1745" s="5">
        <v>38160</v>
      </c>
      <c r="B1745" s="6">
        <f t="shared" si="162"/>
        <v>2004</v>
      </c>
      <c r="C1745" s="6">
        <f t="shared" si="163"/>
        <v>6</v>
      </c>
      <c r="D1745" s="6" t="str">
        <f t="shared" si="164"/>
        <v>úterý</v>
      </c>
      <c r="E1745" s="6" t="s">
        <v>7</v>
      </c>
      <c r="F1745" s="6">
        <v>936</v>
      </c>
      <c r="G1745" s="6">
        <v>638</v>
      </c>
      <c r="H1745" s="6">
        <v>2</v>
      </c>
      <c r="I1745" s="6">
        <f t="shared" si="165"/>
        <v>1276</v>
      </c>
      <c r="J1745" s="6">
        <f t="shared" si="166"/>
        <v>2212</v>
      </c>
      <c r="K1745" s="6">
        <v>2258</v>
      </c>
      <c r="L1745" s="6">
        <f t="shared" si="167"/>
        <v>46</v>
      </c>
      <c r="M1745">
        <f>SUMIFS(L$2:L1745,E$2:E1745,E1745,B$2:B1745,B1745,C$2:C1745,C1745)</f>
        <v>-71</v>
      </c>
    </row>
    <row r="1746" spans="1:13" x14ac:dyDescent="0.25">
      <c r="A1746" s="5">
        <v>38163</v>
      </c>
      <c r="B1746" s="6">
        <f t="shared" si="162"/>
        <v>2004</v>
      </c>
      <c r="C1746" s="6">
        <f t="shared" si="163"/>
        <v>6</v>
      </c>
      <c r="D1746" s="6" t="str">
        <f t="shared" si="164"/>
        <v>pátek</v>
      </c>
      <c r="E1746" s="6" t="s">
        <v>8</v>
      </c>
      <c r="F1746" s="6">
        <v>758</v>
      </c>
      <c r="G1746" s="6">
        <v>474</v>
      </c>
      <c r="H1746" s="6">
        <v>8</v>
      </c>
      <c r="I1746" s="6">
        <f t="shared" si="165"/>
        <v>3792</v>
      </c>
      <c r="J1746" s="6">
        <f t="shared" si="166"/>
        <v>4550</v>
      </c>
      <c r="K1746" s="6">
        <v>4189</v>
      </c>
      <c r="L1746" s="6">
        <f t="shared" si="167"/>
        <v>-361</v>
      </c>
      <c r="M1746">
        <f>SUMIFS(L$2:L1746,E$2:E1746,E1746,B$2:B1746,B1746,C$2:C1746,C1746)</f>
        <v>-361</v>
      </c>
    </row>
    <row r="1747" spans="1:13" x14ac:dyDescent="0.25">
      <c r="A1747" s="5">
        <v>38165</v>
      </c>
      <c r="B1747" s="6">
        <f t="shared" si="162"/>
        <v>2004</v>
      </c>
      <c r="C1747" s="6">
        <f t="shared" si="163"/>
        <v>6</v>
      </c>
      <c r="D1747" s="6" t="str">
        <f t="shared" si="164"/>
        <v>neděle</v>
      </c>
      <c r="E1747" s="6" t="s">
        <v>13</v>
      </c>
      <c r="F1747" s="6">
        <v>797</v>
      </c>
      <c r="G1747" s="6">
        <v>461</v>
      </c>
      <c r="H1747" s="6">
        <v>4</v>
      </c>
      <c r="I1747" s="6">
        <f t="shared" si="165"/>
        <v>1844</v>
      </c>
      <c r="J1747" s="6">
        <f t="shared" si="166"/>
        <v>2641</v>
      </c>
      <c r="K1747" s="6">
        <v>2608</v>
      </c>
      <c r="L1747" s="6">
        <f t="shared" si="167"/>
        <v>-33</v>
      </c>
      <c r="M1747">
        <f>SUMIFS(L$2:L1747,E$2:E1747,E1747,B$2:B1747,B1747,C$2:C1747,C1747)</f>
        <v>-804</v>
      </c>
    </row>
    <row r="1748" spans="1:13" x14ac:dyDescent="0.25">
      <c r="A1748" s="5">
        <v>38166</v>
      </c>
      <c r="B1748" s="6">
        <f t="shared" si="162"/>
        <v>2004</v>
      </c>
      <c r="C1748" s="6">
        <f t="shared" si="163"/>
        <v>6</v>
      </c>
      <c r="D1748" s="6" t="str">
        <f t="shared" si="164"/>
        <v>pondělí</v>
      </c>
      <c r="E1748" s="6" t="s">
        <v>10</v>
      </c>
      <c r="F1748" s="6">
        <v>862</v>
      </c>
      <c r="G1748" s="6">
        <v>474</v>
      </c>
      <c r="H1748" s="6">
        <v>7</v>
      </c>
      <c r="I1748" s="6">
        <f t="shared" si="165"/>
        <v>3318</v>
      </c>
      <c r="J1748" s="6">
        <f t="shared" si="166"/>
        <v>4180</v>
      </c>
      <c r="K1748" s="6">
        <v>4485</v>
      </c>
      <c r="L1748" s="6">
        <f t="shared" si="167"/>
        <v>305</v>
      </c>
      <c r="M1748">
        <f>SUMIFS(L$2:L1748,E$2:E1748,E1748,B$2:B1748,B1748,C$2:C1748,C1748)</f>
        <v>13187</v>
      </c>
    </row>
    <row r="1749" spans="1:13" x14ac:dyDescent="0.25">
      <c r="A1749" s="5">
        <v>38166</v>
      </c>
      <c r="B1749" s="6">
        <f t="shared" si="162"/>
        <v>2004</v>
      </c>
      <c r="C1749" s="6">
        <f t="shared" si="163"/>
        <v>6</v>
      </c>
      <c r="D1749" s="6" t="str">
        <f t="shared" si="164"/>
        <v>pondělí</v>
      </c>
      <c r="E1749" s="6" t="s">
        <v>9</v>
      </c>
      <c r="F1749" s="6">
        <v>474</v>
      </c>
      <c r="G1749" s="6">
        <v>474</v>
      </c>
      <c r="H1749" s="6">
        <v>4</v>
      </c>
      <c r="I1749" s="6">
        <f t="shared" si="165"/>
        <v>1896</v>
      </c>
      <c r="J1749" s="6">
        <f t="shared" si="166"/>
        <v>2370</v>
      </c>
      <c r="K1749" s="6">
        <v>2089</v>
      </c>
      <c r="L1749" s="6">
        <f t="shared" si="167"/>
        <v>-281</v>
      </c>
      <c r="M1749">
        <f>SUMIFS(L$2:L1749,E$2:E1749,E1749,B$2:B1749,B1749,C$2:C1749,C1749)</f>
        <v>2306</v>
      </c>
    </row>
    <row r="1750" spans="1:13" x14ac:dyDescent="0.25">
      <c r="A1750" s="5">
        <v>38168</v>
      </c>
      <c r="B1750" s="6">
        <f t="shared" si="162"/>
        <v>2004</v>
      </c>
      <c r="C1750" s="6">
        <f t="shared" si="163"/>
        <v>6</v>
      </c>
      <c r="D1750" s="6" t="str">
        <f t="shared" si="164"/>
        <v>středa</v>
      </c>
      <c r="E1750" s="6" t="s">
        <v>9</v>
      </c>
      <c r="F1750" s="6">
        <v>474</v>
      </c>
      <c r="G1750" s="6">
        <v>638</v>
      </c>
      <c r="H1750" s="6">
        <v>7</v>
      </c>
      <c r="I1750" s="6">
        <f t="shared" si="165"/>
        <v>4466</v>
      </c>
      <c r="J1750" s="6">
        <f t="shared" si="166"/>
        <v>4940</v>
      </c>
      <c r="K1750" s="6">
        <v>13564</v>
      </c>
      <c r="L1750" s="6">
        <f t="shared" si="167"/>
        <v>8624</v>
      </c>
      <c r="M1750">
        <f>SUMIFS(L$2:L1750,E$2:E1750,E1750,B$2:B1750,B1750,C$2:C1750,C1750)</f>
        <v>10930</v>
      </c>
    </row>
    <row r="1751" spans="1:13" x14ac:dyDescent="0.25">
      <c r="A1751" s="5">
        <v>38169</v>
      </c>
      <c r="B1751" s="6">
        <f t="shared" si="162"/>
        <v>2004</v>
      </c>
      <c r="C1751" s="6">
        <f t="shared" si="163"/>
        <v>7</v>
      </c>
      <c r="D1751" s="6" t="str">
        <f t="shared" si="164"/>
        <v>čtvrtek</v>
      </c>
      <c r="E1751" s="6" t="s">
        <v>13</v>
      </c>
      <c r="F1751" s="6">
        <v>797</v>
      </c>
      <c r="G1751" s="6">
        <v>461</v>
      </c>
      <c r="H1751" s="6">
        <v>8</v>
      </c>
      <c r="I1751" s="6">
        <f t="shared" si="165"/>
        <v>3688</v>
      </c>
      <c r="J1751" s="6">
        <f t="shared" si="166"/>
        <v>4485</v>
      </c>
      <c r="K1751" s="6">
        <v>4191</v>
      </c>
      <c r="L1751" s="6">
        <f t="shared" si="167"/>
        <v>-294</v>
      </c>
      <c r="M1751">
        <f>SUMIFS(L$2:L1751,E$2:E1751,E1751,B$2:B1751,B1751,C$2:C1751,C1751)</f>
        <v>-294</v>
      </c>
    </row>
    <row r="1752" spans="1:13" x14ac:dyDescent="0.25">
      <c r="A1752" s="5">
        <v>38171</v>
      </c>
      <c r="B1752" s="6">
        <f t="shared" si="162"/>
        <v>2004</v>
      </c>
      <c r="C1752" s="6">
        <f t="shared" si="163"/>
        <v>7</v>
      </c>
      <c r="D1752" s="6" t="str">
        <f t="shared" si="164"/>
        <v>sobota</v>
      </c>
      <c r="E1752" s="6" t="s">
        <v>7</v>
      </c>
      <c r="F1752" s="6">
        <v>936</v>
      </c>
      <c r="G1752" s="6">
        <v>560</v>
      </c>
      <c r="H1752" s="6">
        <v>1</v>
      </c>
      <c r="I1752" s="6">
        <f t="shared" si="165"/>
        <v>560</v>
      </c>
      <c r="J1752" s="6">
        <f t="shared" si="166"/>
        <v>1496</v>
      </c>
      <c r="K1752" s="6">
        <v>1374</v>
      </c>
      <c r="L1752" s="6">
        <f t="shared" si="167"/>
        <v>-122</v>
      </c>
      <c r="M1752">
        <f>SUMIFS(L$2:L1752,E$2:E1752,E1752,B$2:B1752,B1752,C$2:C1752,C1752)</f>
        <v>-122</v>
      </c>
    </row>
    <row r="1753" spans="1:13" x14ac:dyDescent="0.25">
      <c r="A1753" s="5">
        <v>38172</v>
      </c>
      <c r="B1753" s="6">
        <f t="shared" si="162"/>
        <v>2004</v>
      </c>
      <c r="C1753" s="6">
        <f t="shared" si="163"/>
        <v>7</v>
      </c>
      <c r="D1753" s="6" t="str">
        <f t="shared" si="164"/>
        <v>neděle</v>
      </c>
      <c r="E1753" s="6" t="s">
        <v>13</v>
      </c>
      <c r="F1753" s="6">
        <v>797</v>
      </c>
      <c r="G1753" s="6">
        <v>461</v>
      </c>
      <c r="H1753" s="6">
        <v>10</v>
      </c>
      <c r="I1753" s="6">
        <f t="shared" si="165"/>
        <v>4610</v>
      </c>
      <c r="J1753" s="6">
        <f t="shared" si="166"/>
        <v>5407</v>
      </c>
      <c r="K1753" s="6">
        <v>4506</v>
      </c>
      <c r="L1753" s="6">
        <f t="shared" si="167"/>
        <v>-901</v>
      </c>
      <c r="M1753">
        <f>SUMIFS(L$2:L1753,E$2:E1753,E1753,B$2:B1753,B1753,C$2:C1753,C1753)</f>
        <v>-1195</v>
      </c>
    </row>
    <row r="1754" spans="1:13" x14ac:dyDescent="0.25">
      <c r="A1754" s="5">
        <v>38172</v>
      </c>
      <c r="B1754" s="6">
        <f t="shared" si="162"/>
        <v>2004</v>
      </c>
      <c r="C1754" s="6">
        <f t="shared" si="163"/>
        <v>7</v>
      </c>
      <c r="D1754" s="6" t="str">
        <f t="shared" si="164"/>
        <v>neděle</v>
      </c>
      <c r="E1754" s="6" t="s">
        <v>11</v>
      </c>
      <c r="F1754" s="6">
        <v>974</v>
      </c>
      <c r="G1754" s="6">
        <v>461</v>
      </c>
      <c r="H1754" s="6">
        <v>5</v>
      </c>
      <c r="I1754" s="6">
        <f t="shared" si="165"/>
        <v>2305</v>
      </c>
      <c r="J1754" s="6">
        <f t="shared" si="166"/>
        <v>3279</v>
      </c>
      <c r="K1754" s="6">
        <v>9716</v>
      </c>
      <c r="L1754" s="6">
        <f t="shared" si="167"/>
        <v>6437</v>
      </c>
      <c r="M1754">
        <f>SUMIFS(L$2:L1754,E$2:E1754,E1754,B$2:B1754,B1754,C$2:C1754,C1754)</f>
        <v>6437</v>
      </c>
    </row>
    <row r="1755" spans="1:13" x14ac:dyDescent="0.25">
      <c r="A1755" s="5">
        <v>38175</v>
      </c>
      <c r="B1755" s="6">
        <f t="shared" si="162"/>
        <v>2004</v>
      </c>
      <c r="C1755" s="6">
        <f t="shared" si="163"/>
        <v>7</v>
      </c>
      <c r="D1755" s="6" t="str">
        <f t="shared" si="164"/>
        <v>středa</v>
      </c>
      <c r="E1755" s="6" t="s">
        <v>7</v>
      </c>
      <c r="F1755" s="6">
        <v>936</v>
      </c>
      <c r="G1755" s="6">
        <v>638</v>
      </c>
      <c r="H1755" s="6">
        <v>2</v>
      </c>
      <c r="I1755" s="6">
        <f t="shared" si="165"/>
        <v>1276</v>
      </c>
      <c r="J1755" s="6">
        <f t="shared" si="166"/>
        <v>2212</v>
      </c>
      <c r="K1755" s="6">
        <v>2600</v>
      </c>
      <c r="L1755" s="6">
        <f t="shared" si="167"/>
        <v>388</v>
      </c>
      <c r="M1755">
        <f>SUMIFS(L$2:L1755,E$2:E1755,E1755,B$2:B1755,B1755,C$2:C1755,C1755)</f>
        <v>266</v>
      </c>
    </row>
    <row r="1756" spans="1:13" x14ac:dyDescent="0.25">
      <c r="A1756" s="5">
        <v>38176</v>
      </c>
      <c r="B1756" s="6">
        <f t="shared" si="162"/>
        <v>2004</v>
      </c>
      <c r="C1756" s="6">
        <f t="shared" si="163"/>
        <v>7</v>
      </c>
      <c r="D1756" s="6" t="str">
        <f t="shared" si="164"/>
        <v>čtvrtek</v>
      </c>
      <c r="E1756" s="6" t="s">
        <v>7</v>
      </c>
      <c r="F1756" s="6">
        <v>936</v>
      </c>
      <c r="G1756" s="6">
        <v>461</v>
      </c>
      <c r="H1756" s="6">
        <v>8</v>
      </c>
      <c r="I1756" s="6">
        <f t="shared" si="165"/>
        <v>3688</v>
      </c>
      <c r="J1756" s="6">
        <f t="shared" si="166"/>
        <v>4624</v>
      </c>
      <c r="K1756" s="6">
        <v>5405</v>
      </c>
      <c r="L1756" s="6">
        <f t="shared" si="167"/>
        <v>781</v>
      </c>
      <c r="M1756">
        <f>SUMIFS(L$2:L1756,E$2:E1756,E1756,B$2:B1756,B1756,C$2:C1756,C1756)</f>
        <v>1047</v>
      </c>
    </row>
    <row r="1757" spans="1:13" x14ac:dyDescent="0.25">
      <c r="A1757" s="5">
        <v>38178</v>
      </c>
      <c r="B1757" s="6">
        <f t="shared" si="162"/>
        <v>2004</v>
      </c>
      <c r="C1757" s="6">
        <f t="shared" si="163"/>
        <v>7</v>
      </c>
      <c r="D1757" s="6" t="str">
        <f t="shared" si="164"/>
        <v>sobota</v>
      </c>
      <c r="E1757" s="6" t="s">
        <v>10</v>
      </c>
      <c r="F1757" s="6">
        <v>862</v>
      </c>
      <c r="G1757" s="6">
        <v>560</v>
      </c>
      <c r="H1757" s="6">
        <v>1</v>
      </c>
      <c r="I1757" s="6">
        <f t="shared" si="165"/>
        <v>560</v>
      </c>
      <c r="J1757" s="6">
        <f t="shared" si="166"/>
        <v>1422</v>
      </c>
      <c r="K1757" s="6">
        <v>1292</v>
      </c>
      <c r="L1757" s="6">
        <f t="shared" si="167"/>
        <v>-130</v>
      </c>
      <c r="M1757">
        <f>SUMIFS(L$2:L1757,E$2:E1757,E1757,B$2:B1757,B1757,C$2:C1757,C1757)</f>
        <v>-130</v>
      </c>
    </row>
    <row r="1758" spans="1:13" x14ac:dyDescent="0.25">
      <c r="A1758" s="5">
        <v>38179</v>
      </c>
      <c r="B1758" s="6">
        <f t="shared" si="162"/>
        <v>2004</v>
      </c>
      <c r="C1758" s="6">
        <f t="shared" si="163"/>
        <v>7</v>
      </c>
      <c r="D1758" s="6" t="str">
        <f t="shared" si="164"/>
        <v>neděle</v>
      </c>
      <c r="E1758" s="6" t="s">
        <v>13</v>
      </c>
      <c r="F1758" s="6">
        <v>797</v>
      </c>
      <c r="G1758" s="6">
        <v>461</v>
      </c>
      <c r="H1758" s="6">
        <v>9</v>
      </c>
      <c r="I1758" s="6">
        <f t="shared" si="165"/>
        <v>4149</v>
      </c>
      <c r="J1758" s="6">
        <f t="shared" si="166"/>
        <v>4946</v>
      </c>
      <c r="K1758" s="6">
        <v>22596</v>
      </c>
      <c r="L1758" s="6">
        <f t="shared" si="167"/>
        <v>17650</v>
      </c>
      <c r="M1758">
        <f>SUMIFS(L$2:L1758,E$2:E1758,E1758,B$2:B1758,B1758,C$2:C1758,C1758)</f>
        <v>16455</v>
      </c>
    </row>
    <row r="1759" spans="1:13" x14ac:dyDescent="0.25">
      <c r="A1759" s="5">
        <v>38181</v>
      </c>
      <c r="B1759" s="6">
        <f t="shared" si="162"/>
        <v>2004</v>
      </c>
      <c r="C1759" s="6">
        <f t="shared" si="163"/>
        <v>7</v>
      </c>
      <c r="D1759" s="6" t="str">
        <f t="shared" si="164"/>
        <v>úterý</v>
      </c>
      <c r="E1759" s="6" t="s">
        <v>11</v>
      </c>
      <c r="F1759" s="6">
        <v>974</v>
      </c>
      <c r="G1759" s="6">
        <v>638</v>
      </c>
      <c r="H1759" s="6">
        <v>10</v>
      </c>
      <c r="I1759" s="6">
        <f t="shared" si="165"/>
        <v>6380</v>
      </c>
      <c r="J1759" s="6">
        <f t="shared" si="166"/>
        <v>7354</v>
      </c>
      <c r="K1759" s="6">
        <v>5949</v>
      </c>
      <c r="L1759" s="6">
        <f t="shared" si="167"/>
        <v>-1405</v>
      </c>
      <c r="M1759">
        <f>SUMIFS(L$2:L1759,E$2:E1759,E1759,B$2:B1759,B1759,C$2:C1759,C1759)</f>
        <v>5032</v>
      </c>
    </row>
    <row r="1760" spans="1:13" x14ac:dyDescent="0.25">
      <c r="A1760" s="5">
        <v>38183</v>
      </c>
      <c r="B1760" s="6">
        <f t="shared" si="162"/>
        <v>2004</v>
      </c>
      <c r="C1760" s="6">
        <f t="shared" si="163"/>
        <v>7</v>
      </c>
      <c r="D1760" s="6" t="str">
        <f t="shared" si="164"/>
        <v>čtvrtek</v>
      </c>
      <c r="E1760" s="6" t="s">
        <v>7</v>
      </c>
      <c r="F1760" s="6">
        <v>936</v>
      </c>
      <c r="G1760" s="6">
        <v>461</v>
      </c>
      <c r="H1760" s="6">
        <v>3</v>
      </c>
      <c r="I1760" s="6">
        <f t="shared" si="165"/>
        <v>1383</v>
      </c>
      <c r="J1760" s="6">
        <f t="shared" si="166"/>
        <v>2319</v>
      </c>
      <c r="K1760" s="6">
        <v>1933</v>
      </c>
      <c r="L1760" s="6">
        <f t="shared" si="167"/>
        <v>-386</v>
      </c>
      <c r="M1760">
        <f>SUMIFS(L$2:L1760,E$2:E1760,E1760,B$2:B1760,B1760,C$2:C1760,C1760)</f>
        <v>661</v>
      </c>
    </row>
    <row r="1761" spans="1:13" x14ac:dyDescent="0.25">
      <c r="A1761" s="5">
        <v>38184</v>
      </c>
      <c r="B1761" s="6">
        <f t="shared" si="162"/>
        <v>2004</v>
      </c>
      <c r="C1761" s="6">
        <f t="shared" si="163"/>
        <v>7</v>
      </c>
      <c r="D1761" s="6" t="str">
        <f t="shared" si="164"/>
        <v>pátek</v>
      </c>
      <c r="E1761" s="6" t="s">
        <v>7</v>
      </c>
      <c r="F1761" s="6">
        <v>936</v>
      </c>
      <c r="G1761" s="6">
        <v>474</v>
      </c>
      <c r="H1761" s="6">
        <v>10</v>
      </c>
      <c r="I1761" s="6">
        <f t="shared" si="165"/>
        <v>4740</v>
      </c>
      <c r="J1761" s="6">
        <f t="shared" si="166"/>
        <v>5676</v>
      </c>
      <c r="K1761" s="6">
        <v>4800</v>
      </c>
      <c r="L1761" s="6">
        <f t="shared" si="167"/>
        <v>-876</v>
      </c>
      <c r="M1761">
        <f>SUMIFS(L$2:L1761,E$2:E1761,E1761,B$2:B1761,B1761,C$2:C1761,C1761)</f>
        <v>-215</v>
      </c>
    </row>
    <row r="1762" spans="1:13" x14ac:dyDescent="0.25">
      <c r="A1762" s="5">
        <v>38184</v>
      </c>
      <c r="B1762" s="6">
        <f t="shared" si="162"/>
        <v>2004</v>
      </c>
      <c r="C1762" s="6">
        <f t="shared" si="163"/>
        <v>7</v>
      </c>
      <c r="D1762" s="6" t="str">
        <f t="shared" si="164"/>
        <v>pátek</v>
      </c>
      <c r="E1762" s="6" t="s">
        <v>10</v>
      </c>
      <c r="F1762" s="6">
        <v>862</v>
      </c>
      <c r="G1762" s="6">
        <v>474</v>
      </c>
      <c r="H1762" s="6">
        <v>9</v>
      </c>
      <c r="I1762" s="6">
        <f t="shared" si="165"/>
        <v>4266</v>
      </c>
      <c r="J1762" s="6">
        <f t="shared" si="166"/>
        <v>5128</v>
      </c>
      <c r="K1762" s="6">
        <v>5047</v>
      </c>
      <c r="L1762" s="6">
        <f t="shared" si="167"/>
        <v>-81</v>
      </c>
      <c r="M1762">
        <f>SUMIFS(L$2:L1762,E$2:E1762,E1762,B$2:B1762,B1762,C$2:C1762,C1762)</f>
        <v>-211</v>
      </c>
    </row>
    <row r="1763" spans="1:13" x14ac:dyDescent="0.25">
      <c r="A1763" s="5">
        <v>38185</v>
      </c>
      <c r="B1763" s="6">
        <f t="shared" si="162"/>
        <v>2004</v>
      </c>
      <c r="C1763" s="6">
        <f t="shared" si="163"/>
        <v>7</v>
      </c>
      <c r="D1763" s="6" t="str">
        <f t="shared" si="164"/>
        <v>sobota</v>
      </c>
      <c r="E1763" s="6" t="s">
        <v>7</v>
      </c>
      <c r="F1763" s="6">
        <v>936</v>
      </c>
      <c r="G1763" s="6">
        <v>560</v>
      </c>
      <c r="H1763" s="6">
        <v>9</v>
      </c>
      <c r="I1763" s="6">
        <f t="shared" si="165"/>
        <v>5040</v>
      </c>
      <c r="J1763" s="6">
        <f t="shared" si="166"/>
        <v>5976</v>
      </c>
      <c r="K1763" s="6">
        <v>6880</v>
      </c>
      <c r="L1763" s="6">
        <f t="shared" si="167"/>
        <v>904</v>
      </c>
      <c r="M1763">
        <f>SUMIFS(L$2:L1763,E$2:E1763,E1763,B$2:B1763,B1763,C$2:C1763,C1763)</f>
        <v>689</v>
      </c>
    </row>
    <row r="1764" spans="1:13" x14ac:dyDescent="0.25">
      <c r="A1764" s="5">
        <v>38190</v>
      </c>
      <c r="B1764" s="6">
        <f t="shared" si="162"/>
        <v>2004</v>
      </c>
      <c r="C1764" s="6">
        <f t="shared" si="163"/>
        <v>7</v>
      </c>
      <c r="D1764" s="6" t="str">
        <f t="shared" si="164"/>
        <v>čtvrtek</v>
      </c>
      <c r="E1764" s="6" t="s">
        <v>13</v>
      </c>
      <c r="F1764" s="6">
        <v>797</v>
      </c>
      <c r="G1764" s="6">
        <v>461</v>
      </c>
      <c r="H1764" s="6">
        <v>5</v>
      </c>
      <c r="I1764" s="6">
        <f t="shared" si="165"/>
        <v>2305</v>
      </c>
      <c r="J1764" s="6">
        <f t="shared" si="166"/>
        <v>3102</v>
      </c>
      <c r="K1764" s="6">
        <v>11122</v>
      </c>
      <c r="L1764" s="6">
        <f t="shared" si="167"/>
        <v>8020</v>
      </c>
      <c r="M1764">
        <f>SUMIFS(L$2:L1764,E$2:E1764,E1764,B$2:B1764,B1764,C$2:C1764,C1764)</f>
        <v>24475</v>
      </c>
    </row>
    <row r="1765" spans="1:13" x14ac:dyDescent="0.25">
      <c r="A1765" s="5">
        <v>38192</v>
      </c>
      <c r="B1765" s="6">
        <f t="shared" si="162"/>
        <v>2004</v>
      </c>
      <c r="C1765" s="6">
        <f t="shared" si="163"/>
        <v>7</v>
      </c>
      <c r="D1765" s="6" t="str">
        <f t="shared" si="164"/>
        <v>sobota</v>
      </c>
      <c r="E1765" s="6" t="s">
        <v>7</v>
      </c>
      <c r="F1765" s="6">
        <v>936</v>
      </c>
      <c r="G1765" s="6">
        <v>560</v>
      </c>
      <c r="H1765" s="6">
        <v>7</v>
      </c>
      <c r="I1765" s="6">
        <f t="shared" si="165"/>
        <v>3920</v>
      </c>
      <c r="J1765" s="6">
        <f t="shared" si="166"/>
        <v>4856</v>
      </c>
      <c r="K1765" s="6">
        <v>5203</v>
      </c>
      <c r="L1765" s="6">
        <f t="shared" si="167"/>
        <v>347</v>
      </c>
      <c r="M1765">
        <f>SUMIFS(L$2:L1765,E$2:E1765,E1765,B$2:B1765,B1765,C$2:C1765,C1765)</f>
        <v>1036</v>
      </c>
    </row>
    <row r="1766" spans="1:13" x14ac:dyDescent="0.25">
      <c r="A1766" s="5">
        <v>38193</v>
      </c>
      <c r="B1766" s="6">
        <f t="shared" si="162"/>
        <v>2004</v>
      </c>
      <c r="C1766" s="6">
        <f t="shared" si="163"/>
        <v>7</v>
      </c>
      <c r="D1766" s="6" t="str">
        <f t="shared" si="164"/>
        <v>neděle</v>
      </c>
      <c r="E1766" s="6" t="s">
        <v>8</v>
      </c>
      <c r="F1766" s="6">
        <v>758</v>
      </c>
      <c r="G1766" s="6">
        <v>461</v>
      </c>
      <c r="H1766" s="6">
        <v>5</v>
      </c>
      <c r="I1766" s="6">
        <f t="shared" si="165"/>
        <v>2305</v>
      </c>
      <c r="J1766" s="6">
        <f t="shared" si="166"/>
        <v>3063</v>
      </c>
      <c r="K1766" s="6">
        <v>2977</v>
      </c>
      <c r="L1766" s="6">
        <f t="shared" si="167"/>
        <v>-86</v>
      </c>
      <c r="M1766">
        <f>SUMIFS(L$2:L1766,E$2:E1766,E1766,B$2:B1766,B1766,C$2:C1766,C1766)</f>
        <v>-86</v>
      </c>
    </row>
    <row r="1767" spans="1:13" x14ac:dyDescent="0.25">
      <c r="A1767" s="5">
        <v>38193</v>
      </c>
      <c r="B1767" s="6">
        <f t="shared" si="162"/>
        <v>2004</v>
      </c>
      <c r="C1767" s="6">
        <f t="shared" si="163"/>
        <v>7</v>
      </c>
      <c r="D1767" s="6" t="str">
        <f t="shared" si="164"/>
        <v>neděle</v>
      </c>
      <c r="E1767" s="6" t="s">
        <v>9</v>
      </c>
      <c r="F1767" s="6">
        <v>474</v>
      </c>
      <c r="G1767" s="6">
        <v>461</v>
      </c>
      <c r="H1767" s="6">
        <v>6</v>
      </c>
      <c r="I1767" s="6">
        <f t="shared" si="165"/>
        <v>2766</v>
      </c>
      <c r="J1767" s="6">
        <f t="shared" si="166"/>
        <v>3240</v>
      </c>
      <c r="K1767" s="6">
        <v>7316</v>
      </c>
      <c r="L1767" s="6">
        <f t="shared" si="167"/>
        <v>4076</v>
      </c>
      <c r="M1767">
        <f>SUMIFS(L$2:L1767,E$2:E1767,E1767,B$2:B1767,B1767,C$2:C1767,C1767)</f>
        <v>4076</v>
      </c>
    </row>
    <row r="1768" spans="1:13" x14ac:dyDescent="0.25">
      <c r="A1768" s="5">
        <v>38195</v>
      </c>
      <c r="B1768" s="6">
        <f t="shared" si="162"/>
        <v>2004</v>
      </c>
      <c r="C1768" s="6">
        <f t="shared" si="163"/>
        <v>7</v>
      </c>
      <c r="D1768" s="6" t="str">
        <f t="shared" si="164"/>
        <v>úterý</v>
      </c>
      <c r="E1768" s="6" t="s">
        <v>8</v>
      </c>
      <c r="F1768" s="6">
        <v>758</v>
      </c>
      <c r="G1768" s="6">
        <v>638</v>
      </c>
      <c r="H1768" s="6">
        <v>6</v>
      </c>
      <c r="I1768" s="6">
        <f t="shared" si="165"/>
        <v>3828</v>
      </c>
      <c r="J1768" s="6">
        <f t="shared" si="166"/>
        <v>4586</v>
      </c>
      <c r="K1768" s="6">
        <v>4770</v>
      </c>
      <c r="L1768" s="6">
        <f t="shared" si="167"/>
        <v>184</v>
      </c>
      <c r="M1768">
        <f>SUMIFS(L$2:L1768,E$2:E1768,E1768,B$2:B1768,B1768,C$2:C1768,C1768)</f>
        <v>98</v>
      </c>
    </row>
    <row r="1769" spans="1:13" x14ac:dyDescent="0.25">
      <c r="A1769" s="5">
        <v>38198</v>
      </c>
      <c r="B1769" s="6">
        <f t="shared" si="162"/>
        <v>2004</v>
      </c>
      <c r="C1769" s="6">
        <f t="shared" si="163"/>
        <v>7</v>
      </c>
      <c r="D1769" s="6" t="str">
        <f t="shared" si="164"/>
        <v>pátek</v>
      </c>
      <c r="E1769" s="6" t="s">
        <v>7</v>
      </c>
      <c r="F1769" s="6">
        <v>936</v>
      </c>
      <c r="G1769" s="6">
        <v>474</v>
      </c>
      <c r="H1769" s="6">
        <v>5</v>
      </c>
      <c r="I1769" s="6">
        <f t="shared" si="165"/>
        <v>2370</v>
      </c>
      <c r="J1769" s="6">
        <f t="shared" si="166"/>
        <v>3306</v>
      </c>
      <c r="K1769" s="6">
        <v>3862</v>
      </c>
      <c r="L1769" s="6">
        <f t="shared" si="167"/>
        <v>556</v>
      </c>
      <c r="M1769">
        <f>SUMIFS(L$2:L1769,E$2:E1769,E1769,B$2:B1769,B1769,C$2:C1769,C1769)</f>
        <v>1592</v>
      </c>
    </row>
    <row r="1770" spans="1:13" x14ac:dyDescent="0.25">
      <c r="A1770" s="5">
        <v>38200</v>
      </c>
      <c r="B1770" s="6">
        <f t="shared" si="162"/>
        <v>2004</v>
      </c>
      <c r="C1770" s="6">
        <f t="shared" si="163"/>
        <v>8</v>
      </c>
      <c r="D1770" s="6" t="str">
        <f t="shared" si="164"/>
        <v>neděle</v>
      </c>
      <c r="E1770" s="6" t="s">
        <v>13</v>
      </c>
      <c r="F1770" s="6">
        <v>797</v>
      </c>
      <c r="G1770" s="6">
        <v>461</v>
      </c>
      <c r="H1770" s="6">
        <v>2</v>
      </c>
      <c r="I1770" s="6">
        <f t="shared" si="165"/>
        <v>922</v>
      </c>
      <c r="J1770" s="6">
        <f t="shared" si="166"/>
        <v>1719</v>
      </c>
      <c r="K1770" s="6">
        <v>1596</v>
      </c>
      <c r="L1770" s="6">
        <f t="shared" si="167"/>
        <v>-123</v>
      </c>
      <c r="M1770">
        <f>SUMIFS(L$2:L1770,E$2:E1770,E1770,B$2:B1770,B1770,C$2:C1770,C1770)</f>
        <v>-123</v>
      </c>
    </row>
    <row r="1771" spans="1:13" x14ac:dyDescent="0.25">
      <c r="A1771" s="5">
        <v>38200</v>
      </c>
      <c r="B1771" s="6">
        <f t="shared" si="162"/>
        <v>2004</v>
      </c>
      <c r="C1771" s="6">
        <f t="shared" si="163"/>
        <v>8</v>
      </c>
      <c r="D1771" s="6" t="str">
        <f t="shared" si="164"/>
        <v>neděle</v>
      </c>
      <c r="E1771" s="6" t="s">
        <v>7</v>
      </c>
      <c r="F1771" s="6">
        <v>936</v>
      </c>
      <c r="G1771" s="6">
        <v>461</v>
      </c>
      <c r="H1771" s="6">
        <v>7</v>
      </c>
      <c r="I1771" s="6">
        <f t="shared" si="165"/>
        <v>3227</v>
      </c>
      <c r="J1771" s="6">
        <f t="shared" si="166"/>
        <v>4163</v>
      </c>
      <c r="K1771" s="6">
        <v>3438</v>
      </c>
      <c r="L1771" s="6">
        <f t="shared" si="167"/>
        <v>-725</v>
      </c>
      <c r="M1771">
        <f>SUMIFS(L$2:L1771,E$2:E1771,E1771,B$2:B1771,B1771,C$2:C1771,C1771)</f>
        <v>-725</v>
      </c>
    </row>
    <row r="1772" spans="1:13" x14ac:dyDescent="0.25">
      <c r="A1772" s="5">
        <v>38201</v>
      </c>
      <c r="B1772" s="6">
        <f t="shared" si="162"/>
        <v>2004</v>
      </c>
      <c r="C1772" s="6">
        <f t="shared" si="163"/>
        <v>8</v>
      </c>
      <c r="D1772" s="6" t="str">
        <f t="shared" si="164"/>
        <v>pondělí</v>
      </c>
      <c r="E1772" s="6" t="s">
        <v>13</v>
      </c>
      <c r="F1772" s="6">
        <v>797</v>
      </c>
      <c r="G1772" s="6">
        <v>474</v>
      </c>
      <c r="H1772" s="6">
        <v>8</v>
      </c>
      <c r="I1772" s="6">
        <f t="shared" si="165"/>
        <v>3792</v>
      </c>
      <c r="J1772" s="6">
        <f t="shared" si="166"/>
        <v>4589</v>
      </c>
      <c r="K1772" s="6">
        <v>4638</v>
      </c>
      <c r="L1772" s="6">
        <f t="shared" si="167"/>
        <v>49</v>
      </c>
      <c r="M1772">
        <f>SUMIFS(L$2:L1772,E$2:E1772,E1772,B$2:B1772,B1772,C$2:C1772,C1772)</f>
        <v>-74</v>
      </c>
    </row>
    <row r="1773" spans="1:13" x14ac:dyDescent="0.25">
      <c r="A1773" s="5">
        <v>38201</v>
      </c>
      <c r="B1773" s="6">
        <f t="shared" si="162"/>
        <v>2004</v>
      </c>
      <c r="C1773" s="6">
        <f t="shared" si="163"/>
        <v>8</v>
      </c>
      <c r="D1773" s="6" t="str">
        <f t="shared" si="164"/>
        <v>pondělí</v>
      </c>
      <c r="E1773" s="6" t="s">
        <v>8</v>
      </c>
      <c r="F1773" s="6">
        <v>758</v>
      </c>
      <c r="G1773" s="6">
        <v>474</v>
      </c>
      <c r="H1773" s="6">
        <v>4</v>
      </c>
      <c r="I1773" s="6">
        <f t="shared" si="165"/>
        <v>1896</v>
      </c>
      <c r="J1773" s="6">
        <f t="shared" si="166"/>
        <v>2654</v>
      </c>
      <c r="K1773" s="6">
        <v>11316</v>
      </c>
      <c r="L1773" s="6">
        <f t="shared" si="167"/>
        <v>8662</v>
      </c>
      <c r="M1773">
        <f>SUMIFS(L$2:L1773,E$2:E1773,E1773,B$2:B1773,B1773,C$2:C1773,C1773)</f>
        <v>8662</v>
      </c>
    </row>
    <row r="1774" spans="1:13" x14ac:dyDescent="0.25">
      <c r="A1774" s="5">
        <v>38202</v>
      </c>
      <c r="B1774" s="6">
        <f t="shared" si="162"/>
        <v>2004</v>
      </c>
      <c r="C1774" s="6">
        <f t="shared" si="163"/>
        <v>8</v>
      </c>
      <c r="D1774" s="6" t="str">
        <f t="shared" si="164"/>
        <v>úterý</v>
      </c>
      <c r="E1774" s="6" t="s">
        <v>7</v>
      </c>
      <c r="F1774" s="6">
        <v>936</v>
      </c>
      <c r="G1774" s="6">
        <v>638</v>
      </c>
      <c r="H1774" s="6">
        <v>6</v>
      </c>
      <c r="I1774" s="6">
        <f t="shared" si="165"/>
        <v>3828</v>
      </c>
      <c r="J1774" s="6">
        <f t="shared" si="166"/>
        <v>4764</v>
      </c>
      <c r="K1774" s="6">
        <v>4698</v>
      </c>
      <c r="L1774" s="6">
        <f t="shared" si="167"/>
        <v>-66</v>
      </c>
      <c r="M1774">
        <f>SUMIFS(L$2:L1774,E$2:E1774,E1774,B$2:B1774,B1774,C$2:C1774,C1774)</f>
        <v>-791</v>
      </c>
    </row>
    <row r="1775" spans="1:13" x14ac:dyDescent="0.25">
      <c r="A1775" s="5">
        <v>38202</v>
      </c>
      <c r="B1775" s="6">
        <f t="shared" si="162"/>
        <v>2004</v>
      </c>
      <c r="C1775" s="6">
        <f t="shared" si="163"/>
        <v>8</v>
      </c>
      <c r="D1775" s="6" t="str">
        <f t="shared" si="164"/>
        <v>úterý</v>
      </c>
      <c r="E1775" s="6" t="s">
        <v>13</v>
      </c>
      <c r="F1775" s="6">
        <v>797</v>
      </c>
      <c r="G1775" s="6">
        <v>638</v>
      </c>
      <c r="H1775" s="6">
        <v>8</v>
      </c>
      <c r="I1775" s="6">
        <f t="shared" si="165"/>
        <v>5104</v>
      </c>
      <c r="J1775" s="6">
        <f t="shared" si="166"/>
        <v>5901</v>
      </c>
      <c r="K1775" s="6">
        <v>15691</v>
      </c>
      <c r="L1775" s="6">
        <f t="shared" si="167"/>
        <v>9790</v>
      </c>
      <c r="M1775">
        <f>SUMIFS(L$2:L1775,E$2:E1775,E1775,B$2:B1775,B1775,C$2:C1775,C1775)</f>
        <v>9716</v>
      </c>
    </row>
    <row r="1776" spans="1:13" x14ac:dyDescent="0.25">
      <c r="A1776" s="5">
        <v>38203</v>
      </c>
      <c r="B1776" s="6">
        <f t="shared" si="162"/>
        <v>2004</v>
      </c>
      <c r="C1776" s="6">
        <f t="shared" si="163"/>
        <v>8</v>
      </c>
      <c r="D1776" s="6" t="str">
        <f t="shared" si="164"/>
        <v>středa</v>
      </c>
      <c r="E1776" s="6" t="s">
        <v>10</v>
      </c>
      <c r="F1776" s="6">
        <v>862</v>
      </c>
      <c r="G1776" s="6">
        <v>638</v>
      </c>
      <c r="H1776" s="6">
        <v>1</v>
      </c>
      <c r="I1776" s="6">
        <f t="shared" si="165"/>
        <v>638</v>
      </c>
      <c r="J1776" s="6">
        <f t="shared" si="166"/>
        <v>1500</v>
      </c>
      <c r="K1776" s="6">
        <v>1374</v>
      </c>
      <c r="L1776" s="6">
        <f t="shared" si="167"/>
        <v>-126</v>
      </c>
      <c r="M1776">
        <f>SUMIFS(L$2:L1776,E$2:E1776,E1776,B$2:B1776,B1776,C$2:C1776,C1776)</f>
        <v>-126</v>
      </c>
    </row>
    <row r="1777" spans="1:13" x14ac:dyDescent="0.25">
      <c r="A1777" s="5">
        <v>38205</v>
      </c>
      <c r="B1777" s="6">
        <f t="shared" si="162"/>
        <v>2004</v>
      </c>
      <c r="C1777" s="6">
        <f t="shared" si="163"/>
        <v>8</v>
      </c>
      <c r="D1777" s="6" t="str">
        <f t="shared" si="164"/>
        <v>pátek</v>
      </c>
      <c r="E1777" s="6" t="s">
        <v>8</v>
      </c>
      <c r="F1777" s="6">
        <v>758</v>
      </c>
      <c r="G1777" s="6">
        <v>474</v>
      </c>
      <c r="H1777" s="6">
        <v>7</v>
      </c>
      <c r="I1777" s="6">
        <f t="shared" si="165"/>
        <v>3318</v>
      </c>
      <c r="J1777" s="6">
        <f t="shared" si="166"/>
        <v>4076</v>
      </c>
      <c r="K1777" s="6">
        <v>11485</v>
      </c>
      <c r="L1777" s="6">
        <f t="shared" si="167"/>
        <v>7409</v>
      </c>
      <c r="M1777">
        <f>SUMIFS(L$2:L1777,E$2:E1777,E1777,B$2:B1777,B1777,C$2:C1777,C1777)</f>
        <v>16071</v>
      </c>
    </row>
    <row r="1778" spans="1:13" x14ac:dyDescent="0.25">
      <c r="A1778" s="5">
        <v>38206</v>
      </c>
      <c r="B1778" s="6">
        <f t="shared" si="162"/>
        <v>2004</v>
      </c>
      <c r="C1778" s="6">
        <f t="shared" si="163"/>
        <v>8</v>
      </c>
      <c r="D1778" s="6" t="str">
        <f t="shared" si="164"/>
        <v>sobota</v>
      </c>
      <c r="E1778" s="6" t="s">
        <v>7</v>
      </c>
      <c r="F1778" s="6">
        <v>936</v>
      </c>
      <c r="G1778" s="6">
        <v>560</v>
      </c>
      <c r="H1778" s="6">
        <v>2</v>
      </c>
      <c r="I1778" s="6">
        <f t="shared" si="165"/>
        <v>1120</v>
      </c>
      <c r="J1778" s="6">
        <f t="shared" si="166"/>
        <v>2056</v>
      </c>
      <c r="K1778" s="6">
        <v>2353</v>
      </c>
      <c r="L1778" s="6">
        <f t="shared" si="167"/>
        <v>297</v>
      </c>
      <c r="M1778">
        <f>SUMIFS(L$2:L1778,E$2:E1778,E1778,B$2:B1778,B1778,C$2:C1778,C1778)</f>
        <v>-494</v>
      </c>
    </row>
    <row r="1779" spans="1:13" x14ac:dyDescent="0.25">
      <c r="A1779" s="5">
        <v>38207</v>
      </c>
      <c r="B1779" s="6">
        <f t="shared" si="162"/>
        <v>2004</v>
      </c>
      <c r="C1779" s="6">
        <f t="shared" si="163"/>
        <v>8</v>
      </c>
      <c r="D1779" s="6" t="str">
        <f t="shared" si="164"/>
        <v>neděle</v>
      </c>
      <c r="E1779" s="6" t="s">
        <v>7</v>
      </c>
      <c r="F1779" s="6">
        <v>936</v>
      </c>
      <c r="G1779" s="6">
        <v>461</v>
      </c>
      <c r="H1779" s="6">
        <v>7</v>
      </c>
      <c r="I1779" s="6">
        <f t="shared" si="165"/>
        <v>3227</v>
      </c>
      <c r="J1779" s="6">
        <f t="shared" si="166"/>
        <v>4163</v>
      </c>
      <c r="K1779" s="6">
        <v>3349</v>
      </c>
      <c r="L1779" s="6">
        <f t="shared" si="167"/>
        <v>-814</v>
      </c>
      <c r="M1779">
        <f>SUMIFS(L$2:L1779,E$2:E1779,E1779,B$2:B1779,B1779,C$2:C1779,C1779)</f>
        <v>-1308</v>
      </c>
    </row>
    <row r="1780" spans="1:13" x14ac:dyDescent="0.25">
      <c r="A1780" s="5">
        <v>38207</v>
      </c>
      <c r="B1780" s="6">
        <f t="shared" si="162"/>
        <v>2004</v>
      </c>
      <c r="C1780" s="6">
        <f t="shared" si="163"/>
        <v>8</v>
      </c>
      <c r="D1780" s="6" t="str">
        <f t="shared" si="164"/>
        <v>neděle</v>
      </c>
      <c r="E1780" s="6" t="s">
        <v>9</v>
      </c>
      <c r="F1780" s="6">
        <v>474</v>
      </c>
      <c r="G1780" s="6">
        <v>461</v>
      </c>
      <c r="H1780" s="6">
        <v>8</v>
      </c>
      <c r="I1780" s="6">
        <f t="shared" si="165"/>
        <v>3688</v>
      </c>
      <c r="J1780" s="6">
        <f t="shared" si="166"/>
        <v>4162</v>
      </c>
      <c r="K1780" s="6">
        <v>3731</v>
      </c>
      <c r="L1780" s="6">
        <f t="shared" si="167"/>
        <v>-431</v>
      </c>
      <c r="M1780">
        <f>SUMIFS(L$2:L1780,E$2:E1780,E1780,B$2:B1780,B1780,C$2:C1780,C1780)</f>
        <v>-431</v>
      </c>
    </row>
    <row r="1781" spans="1:13" x14ac:dyDescent="0.25">
      <c r="A1781" s="5">
        <v>38208</v>
      </c>
      <c r="B1781" s="6">
        <f t="shared" si="162"/>
        <v>2004</v>
      </c>
      <c r="C1781" s="6">
        <f t="shared" si="163"/>
        <v>8</v>
      </c>
      <c r="D1781" s="6" t="str">
        <f t="shared" si="164"/>
        <v>pondělí</v>
      </c>
      <c r="E1781" s="6" t="s">
        <v>7</v>
      </c>
      <c r="F1781" s="6">
        <v>936</v>
      </c>
      <c r="G1781" s="6">
        <v>474</v>
      </c>
      <c r="H1781" s="6">
        <v>9</v>
      </c>
      <c r="I1781" s="6">
        <f t="shared" si="165"/>
        <v>4266</v>
      </c>
      <c r="J1781" s="6">
        <f t="shared" si="166"/>
        <v>5202</v>
      </c>
      <c r="K1781" s="6">
        <v>5225</v>
      </c>
      <c r="L1781" s="6">
        <f t="shared" si="167"/>
        <v>23</v>
      </c>
      <c r="M1781">
        <f>SUMIFS(L$2:L1781,E$2:E1781,E1781,B$2:B1781,B1781,C$2:C1781,C1781)</f>
        <v>-1285</v>
      </c>
    </row>
    <row r="1782" spans="1:13" x14ac:dyDescent="0.25">
      <c r="A1782" s="5">
        <v>38208</v>
      </c>
      <c r="B1782" s="6">
        <f t="shared" si="162"/>
        <v>2004</v>
      </c>
      <c r="C1782" s="6">
        <f t="shared" si="163"/>
        <v>8</v>
      </c>
      <c r="D1782" s="6" t="str">
        <f t="shared" si="164"/>
        <v>pondělí</v>
      </c>
      <c r="E1782" s="6" t="s">
        <v>9</v>
      </c>
      <c r="F1782" s="6">
        <v>474</v>
      </c>
      <c r="G1782" s="6">
        <v>474</v>
      </c>
      <c r="H1782" s="6">
        <v>1</v>
      </c>
      <c r="I1782" s="6">
        <f t="shared" si="165"/>
        <v>474</v>
      </c>
      <c r="J1782" s="6">
        <f t="shared" si="166"/>
        <v>948</v>
      </c>
      <c r="K1782" s="6">
        <v>1049</v>
      </c>
      <c r="L1782" s="6">
        <f t="shared" si="167"/>
        <v>101</v>
      </c>
      <c r="M1782">
        <f>SUMIFS(L$2:L1782,E$2:E1782,E1782,B$2:B1782,B1782,C$2:C1782,C1782)</f>
        <v>-330</v>
      </c>
    </row>
    <row r="1783" spans="1:13" x14ac:dyDescent="0.25">
      <c r="A1783" s="5">
        <v>38210</v>
      </c>
      <c r="B1783" s="6">
        <f t="shared" si="162"/>
        <v>2004</v>
      </c>
      <c r="C1783" s="6">
        <f t="shared" si="163"/>
        <v>8</v>
      </c>
      <c r="D1783" s="6" t="str">
        <f t="shared" si="164"/>
        <v>středa</v>
      </c>
      <c r="E1783" s="6" t="s">
        <v>7</v>
      </c>
      <c r="F1783" s="6">
        <v>936</v>
      </c>
      <c r="G1783" s="6">
        <v>638</v>
      </c>
      <c r="H1783" s="6">
        <v>4</v>
      </c>
      <c r="I1783" s="6">
        <f t="shared" si="165"/>
        <v>2552</v>
      </c>
      <c r="J1783" s="6">
        <f t="shared" si="166"/>
        <v>3488</v>
      </c>
      <c r="K1783" s="6">
        <v>3815</v>
      </c>
      <c r="L1783" s="6">
        <f t="shared" si="167"/>
        <v>327</v>
      </c>
      <c r="M1783">
        <f>SUMIFS(L$2:L1783,E$2:E1783,E1783,B$2:B1783,B1783,C$2:C1783,C1783)</f>
        <v>-958</v>
      </c>
    </row>
    <row r="1784" spans="1:13" x14ac:dyDescent="0.25">
      <c r="A1784" s="5">
        <v>38211</v>
      </c>
      <c r="B1784" s="6">
        <f t="shared" si="162"/>
        <v>2004</v>
      </c>
      <c r="C1784" s="6">
        <f t="shared" si="163"/>
        <v>8</v>
      </c>
      <c r="D1784" s="6" t="str">
        <f t="shared" si="164"/>
        <v>čtvrtek</v>
      </c>
      <c r="E1784" s="6" t="s">
        <v>11</v>
      </c>
      <c r="F1784" s="6">
        <v>974</v>
      </c>
      <c r="G1784" s="6">
        <v>461</v>
      </c>
      <c r="H1784" s="6">
        <v>5</v>
      </c>
      <c r="I1784" s="6">
        <f t="shared" si="165"/>
        <v>2305</v>
      </c>
      <c r="J1784" s="6">
        <f t="shared" si="166"/>
        <v>3279</v>
      </c>
      <c r="K1784" s="6">
        <v>3317</v>
      </c>
      <c r="L1784" s="6">
        <f t="shared" si="167"/>
        <v>38</v>
      </c>
      <c r="M1784">
        <f>SUMIFS(L$2:L1784,E$2:E1784,E1784,B$2:B1784,B1784,C$2:C1784,C1784)</f>
        <v>38</v>
      </c>
    </row>
    <row r="1785" spans="1:13" x14ac:dyDescent="0.25">
      <c r="A1785" s="5">
        <v>38213</v>
      </c>
      <c r="B1785" s="6">
        <f t="shared" si="162"/>
        <v>2004</v>
      </c>
      <c r="C1785" s="6">
        <f t="shared" si="163"/>
        <v>8</v>
      </c>
      <c r="D1785" s="6" t="str">
        <f t="shared" si="164"/>
        <v>sobota</v>
      </c>
      <c r="E1785" s="6" t="s">
        <v>11</v>
      </c>
      <c r="F1785" s="6">
        <v>974</v>
      </c>
      <c r="G1785" s="6">
        <v>560</v>
      </c>
      <c r="H1785" s="6">
        <v>10</v>
      </c>
      <c r="I1785" s="6">
        <f t="shared" si="165"/>
        <v>5600</v>
      </c>
      <c r="J1785" s="6">
        <f t="shared" si="166"/>
        <v>6574</v>
      </c>
      <c r="K1785" s="6">
        <v>6014</v>
      </c>
      <c r="L1785" s="6">
        <f t="shared" si="167"/>
        <v>-560</v>
      </c>
      <c r="M1785">
        <f>SUMIFS(L$2:L1785,E$2:E1785,E1785,B$2:B1785,B1785,C$2:C1785,C1785)</f>
        <v>-522</v>
      </c>
    </row>
    <row r="1786" spans="1:13" x14ac:dyDescent="0.25">
      <c r="A1786" s="5">
        <v>38215</v>
      </c>
      <c r="B1786" s="6">
        <f t="shared" si="162"/>
        <v>2004</v>
      </c>
      <c r="C1786" s="6">
        <f t="shared" si="163"/>
        <v>8</v>
      </c>
      <c r="D1786" s="6" t="str">
        <f t="shared" si="164"/>
        <v>pondělí</v>
      </c>
      <c r="E1786" s="6" t="s">
        <v>13</v>
      </c>
      <c r="F1786" s="6">
        <v>797</v>
      </c>
      <c r="G1786" s="6">
        <v>474</v>
      </c>
      <c r="H1786" s="6">
        <v>6</v>
      </c>
      <c r="I1786" s="6">
        <f t="shared" si="165"/>
        <v>2844</v>
      </c>
      <c r="J1786" s="6">
        <f t="shared" si="166"/>
        <v>3641</v>
      </c>
      <c r="K1786" s="6">
        <v>13665</v>
      </c>
      <c r="L1786" s="6">
        <f t="shared" si="167"/>
        <v>10024</v>
      </c>
      <c r="M1786">
        <f>SUMIFS(L$2:L1786,E$2:E1786,E1786,B$2:B1786,B1786,C$2:C1786,C1786)</f>
        <v>19740</v>
      </c>
    </row>
    <row r="1787" spans="1:13" x14ac:dyDescent="0.25">
      <c r="A1787" s="5">
        <v>38215</v>
      </c>
      <c r="B1787" s="6">
        <f t="shared" si="162"/>
        <v>2004</v>
      </c>
      <c r="C1787" s="6">
        <f t="shared" si="163"/>
        <v>8</v>
      </c>
      <c r="D1787" s="6" t="str">
        <f t="shared" si="164"/>
        <v>pondělí</v>
      </c>
      <c r="E1787" s="6" t="s">
        <v>7</v>
      </c>
      <c r="F1787" s="6">
        <v>936</v>
      </c>
      <c r="G1787" s="6">
        <v>474</v>
      </c>
      <c r="H1787" s="6">
        <v>4</v>
      </c>
      <c r="I1787" s="6">
        <f t="shared" si="165"/>
        <v>1896</v>
      </c>
      <c r="J1787" s="6">
        <f t="shared" si="166"/>
        <v>2832</v>
      </c>
      <c r="K1787" s="6">
        <v>2712</v>
      </c>
      <c r="L1787" s="6">
        <f t="shared" si="167"/>
        <v>-120</v>
      </c>
      <c r="M1787">
        <f>SUMIFS(L$2:L1787,E$2:E1787,E1787,B$2:B1787,B1787,C$2:C1787,C1787)</f>
        <v>-1078</v>
      </c>
    </row>
    <row r="1788" spans="1:13" x14ac:dyDescent="0.25">
      <c r="A1788" s="5">
        <v>38216</v>
      </c>
      <c r="B1788" s="6">
        <f t="shared" si="162"/>
        <v>2004</v>
      </c>
      <c r="C1788" s="6">
        <f t="shared" si="163"/>
        <v>8</v>
      </c>
      <c r="D1788" s="6" t="str">
        <f t="shared" si="164"/>
        <v>úterý</v>
      </c>
      <c r="E1788" s="6" t="s">
        <v>7</v>
      </c>
      <c r="F1788" s="6">
        <v>936</v>
      </c>
      <c r="G1788" s="6">
        <v>638</v>
      </c>
      <c r="H1788" s="6">
        <v>9</v>
      </c>
      <c r="I1788" s="6">
        <f t="shared" si="165"/>
        <v>5742</v>
      </c>
      <c r="J1788" s="6">
        <f t="shared" si="166"/>
        <v>6678</v>
      </c>
      <c r="K1788" s="6">
        <v>5994</v>
      </c>
      <c r="L1788" s="6">
        <f t="shared" si="167"/>
        <v>-684</v>
      </c>
      <c r="M1788">
        <f>SUMIFS(L$2:L1788,E$2:E1788,E1788,B$2:B1788,B1788,C$2:C1788,C1788)</f>
        <v>-1762</v>
      </c>
    </row>
    <row r="1789" spans="1:13" x14ac:dyDescent="0.25">
      <c r="A1789" s="5">
        <v>38216</v>
      </c>
      <c r="B1789" s="6">
        <f t="shared" si="162"/>
        <v>2004</v>
      </c>
      <c r="C1789" s="6">
        <f t="shared" si="163"/>
        <v>8</v>
      </c>
      <c r="D1789" s="6" t="str">
        <f t="shared" si="164"/>
        <v>úterý</v>
      </c>
      <c r="E1789" s="6" t="s">
        <v>8</v>
      </c>
      <c r="F1789" s="6">
        <v>758</v>
      </c>
      <c r="G1789" s="6">
        <v>638</v>
      </c>
      <c r="H1789" s="6">
        <v>1</v>
      </c>
      <c r="I1789" s="6">
        <f t="shared" si="165"/>
        <v>638</v>
      </c>
      <c r="J1789" s="6">
        <f t="shared" si="166"/>
        <v>1396</v>
      </c>
      <c r="K1789" s="6">
        <v>1697</v>
      </c>
      <c r="L1789" s="6">
        <f t="shared" si="167"/>
        <v>301</v>
      </c>
      <c r="M1789">
        <f>SUMIFS(L$2:L1789,E$2:E1789,E1789,B$2:B1789,B1789,C$2:C1789,C1789)</f>
        <v>16372</v>
      </c>
    </row>
    <row r="1790" spans="1:13" x14ac:dyDescent="0.25">
      <c r="A1790" s="5">
        <v>38217</v>
      </c>
      <c r="B1790" s="6">
        <f t="shared" si="162"/>
        <v>2004</v>
      </c>
      <c r="C1790" s="6">
        <f t="shared" si="163"/>
        <v>8</v>
      </c>
      <c r="D1790" s="6" t="str">
        <f t="shared" si="164"/>
        <v>středa</v>
      </c>
      <c r="E1790" s="6" t="s">
        <v>11</v>
      </c>
      <c r="F1790" s="6">
        <v>974</v>
      </c>
      <c r="G1790" s="6">
        <v>638</v>
      </c>
      <c r="H1790" s="6">
        <v>7</v>
      </c>
      <c r="I1790" s="6">
        <f t="shared" si="165"/>
        <v>4466</v>
      </c>
      <c r="J1790" s="6">
        <f t="shared" si="166"/>
        <v>5440</v>
      </c>
      <c r="K1790" s="6">
        <v>4414</v>
      </c>
      <c r="L1790" s="6">
        <f t="shared" si="167"/>
        <v>-1026</v>
      </c>
      <c r="M1790">
        <f>SUMIFS(L$2:L1790,E$2:E1790,E1790,B$2:B1790,B1790,C$2:C1790,C1790)</f>
        <v>-1548</v>
      </c>
    </row>
    <row r="1791" spans="1:13" x14ac:dyDescent="0.25">
      <c r="A1791" s="5">
        <v>38218</v>
      </c>
      <c r="B1791" s="6">
        <f t="shared" si="162"/>
        <v>2004</v>
      </c>
      <c r="C1791" s="6">
        <f t="shared" si="163"/>
        <v>8</v>
      </c>
      <c r="D1791" s="6" t="str">
        <f t="shared" si="164"/>
        <v>čtvrtek</v>
      </c>
      <c r="E1791" s="6" t="s">
        <v>11</v>
      </c>
      <c r="F1791" s="6">
        <v>974</v>
      </c>
      <c r="G1791" s="6">
        <v>461</v>
      </c>
      <c r="H1791" s="6">
        <v>4</v>
      </c>
      <c r="I1791" s="6">
        <f t="shared" si="165"/>
        <v>1844</v>
      </c>
      <c r="J1791" s="6">
        <f t="shared" si="166"/>
        <v>2818</v>
      </c>
      <c r="K1791" s="6">
        <v>2953</v>
      </c>
      <c r="L1791" s="6">
        <f t="shared" si="167"/>
        <v>135</v>
      </c>
      <c r="M1791">
        <f>SUMIFS(L$2:L1791,E$2:E1791,E1791,B$2:B1791,B1791,C$2:C1791,C1791)</f>
        <v>-1413</v>
      </c>
    </row>
    <row r="1792" spans="1:13" x14ac:dyDescent="0.25">
      <c r="A1792" s="5">
        <v>38219</v>
      </c>
      <c r="B1792" s="6">
        <f t="shared" si="162"/>
        <v>2004</v>
      </c>
      <c r="C1792" s="6">
        <f t="shared" si="163"/>
        <v>8</v>
      </c>
      <c r="D1792" s="6" t="str">
        <f t="shared" si="164"/>
        <v>pátek</v>
      </c>
      <c r="E1792" s="6" t="s">
        <v>8</v>
      </c>
      <c r="F1792" s="6">
        <v>758</v>
      </c>
      <c r="G1792" s="6">
        <v>474</v>
      </c>
      <c r="H1792" s="6">
        <v>3</v>
      </c>
      <c r="I1792" s="6">
        <f t="shared" si="165"/>
        <v>1422</v>
      </c>
      <c r="J1792" s="6">
        <f t="shared" si="166"/>
        <v>2180</v>
      </c>
      <c r="K1792" s="6">
        <v>2259</v>
      </c>
      <c r="L1792" s="6">
        <f t="shared" si="167"/>
        <v>79</v>
      </c>
      <c r="M1792">
        <f>SUMIFS(L$2:L1792,E$2:E1792,E1792,B$2:B1792,B1792,C$2:C1792,C1792)</f>
        <v>16451</v>
      </c>
    </row>
    <row r="1793" spans="1:13" x14ac:dyDescent="0.25">
      <c r="A1793" s="5">
        <v>38220</v>
      </c>
      <c r="B1793" s="6">
        <f t="shared" si="162"/>
        <v>2004</v>
      </c>
      <c r="C1793" s="6">
        <f t="shared" si="163"/>
        <v>8</v>
      </c>
      <c r="D1793" s="6" t="str">
        <f t="shared" si="164"/>
        <v>sobota</v>
      </c>
      <c r="E1793" s="6" t="s">
        <v>11</v>
      </c>
      <c r="F1793" s="6">
        <v>974</v>
      </c>
      <c r="G1793" s="6">
        <v>560</v>
      </c>
      <c r="H1793" s="6">
        <v>5</v>
      </c>
      <c r="I1793" s="6">
        <f t="shared" si="165"/>
        <v>2800</v>
      </c>
      <c r="J1793" s="6">
        <f t="shared" si="166"/>
        <v>3774</v>
      </c>
      <c r="K1793" s="6">
        <v>3670</v>
      </c>
      <c r="L1793" s="6">
        <f t="shared" si="167"/>
        <v>-104</v>
      </c>
      <c r="M1793">
        <f>SUMIFS(L$2:L1793,E$2:E1793,E1793,B$2:B1793,B1793,C$2:C1793,C1793)</f>
        <v>-1517</v>
      </c>
    </row>
    <row r="1794" spans="1:13" x14ac:dyDescent="0.25">
      <c r="A1794" s="5">
        <v>38220</v>
      </c>
      <c r="B1794" s="6">
        <f t="shared" ref="B1794:B1857" si="168">YEAR(A1794)</f>
        <v>2004</v>
      </c>
      <c r="C1794" s="6">
        <f t="shared" ref="C1794:C1857" si="169">MONTH(A1794)</f>
        <v>8</v>
      </c>
      <c r="D1794" s="6" t="str">
        <f t="shared" ref="D1794:D1857" si="170">TEXT(A1794,"dddd")</f>
        <v>sobota</v>
      </c>
      <c r="E1794" s="6" t="s">
        <v>13</v>
      </c>
      <c r="F1794" s="6">
        <v>797</v>
      </c>
      <c r="G1794" s="6">
        <v>560</v>
      </c>
      <c r="H1794" s="6">
        <v>5</v>
      </c>
      <c r="I1794" s="6">
        <f t="shared" ref="I1794:I1857" si="171">G1794*H1794</f>
        <v>2800</v>
      </c>
      <c r="J1794" s="6">
        <f t="shared" ref="J1794:J1857" si="172">F1794+I1794</f>
        <v>3597</v>
      </c>
      <c r="K1794" s="6">
        <v>3920</v>
      </c>
      <c r="L1794" s="6">
        <f t="shared" ref="L1794:L1857" si="173">K1794-J1794</f>
        <v>323</v>
      </c>
      <c r="M1794">
        <f>SUMIFS(L$2:L1794,E$2:E1794,E1794,B$2:B1794,B1794,C$2:C1794,C1794)</f>
        <v>20063</v>
      </c>
    </row>
    <row r="1795" spans="1:13" x14ac:dyDescent="0.25">
      <c r="A1795" s="5">
        <v>38221</v>
      </c>
      <c r="B1795" s="6">
        <f t="shared" si="168"/>
        <v>2004</v>
      </c>
      <c r="C1795" s="6">
        <f t="shared" si="169"/>
        <v>8</v>
      </c>
      <c r="D1795" s="6" t="str">
        <f t="shared" si="170"/>
        <v>neděle</v>
      </c>
      <c r="E1795" s="6" t="s">
        <v>13</v>
      </c>
      <c r="F1795" s="6">
        <v>797</v>
      </c>
      <c r="G1795" s="6">
        <v>461</v>
      </c>
      <c r="H1795" s="6">
        <v>10</v>
      </c>
      <c r="I1795" s="6">
        <f t="shared" si="171"/>
        <v>4610</v>
      </c>
      <c r="J1795" s="6">
        <f t="shared" si="172"/>
        <v>5407</v>
      </c>
      <c r="K1795" s="6">
        <v>5464</v>
      </c>
      <c r="L1795" s="6">
        <f t="shared" si="173"/>
        <v>57</v>
      </c>
      <c r="M1795">
        <f>SUMIFS(L$2:L1795,E$2:E1795,E1795,B$2:B1795,B1795,C$2:C1795,C1795)</f>
        <v>20120</v>
      </c>
    </row>
    <row r="1796" spans="1:13" x14ac:dyDescent="0.25">
      <c r="A1796" s="5">
        <v>38221</v>
      </c>
      <c r="B1796" s="6">
        <f t="shared" si="168"/>
        <v>2004</v>
      </c>
      <c r="C1796" s="6">
        <f t="shared" si="169"/>
        <v>8</v>
      </c>
      <c r="D1796" s="6" t="str">
        <f t="shared" si="170"/>
        <v>neděle</v>
      </c>
      <c r="E1796" s="6" t="s">
        <v>11</v>
      </c>
      <c r="F1796" s="6">
        <v>974</v>
      </c>
      <c r="G1796" s="6">
        <v>461</v>
      </c>
      <c r="H1796" s="6">
        <v>2</v>
      </c>
      <c r="I1796" s="6">
        <f t="shared" si="171"/>
        <v>922</v>
      </c>
      <c r="J1796" s="6">
        <f t="shared" si="172"/>
        <v>1896</v>
      </c>
      <c r="K1796" s="6">
        <v>1787</v>
      </c>
      <c r="L1796" s="6">
        <f t="shared" si="173"/>
        <v>-109</v>
      </c>
      <c r="M1796">
        <f>SUMIFS(L$2:L1796,E$2:E1796,E1796,B$2:B1796,B1796,C$2:C1796,C1796)</f>
        <v>-1626</v>
      </c>
    </row>
    <row r="1797" spans="1:13" x14ac:dyDescent="0.25">
      <c r="A1797" s="5">
        <v>38222</v>
      </c>
      <c r="B1797" s="6">
        <f t="shared" si="168"/>
        <v>2004</v>
      </c>
      <c r="C1797" s="6">
        <f t="shared" si="169"/>
        <v>8</v>
      </c>
      <c r="D1797" s="6" t="str">
        <f t="shared" si="170"/>
        <v>pondělí</v>
      </c>
      <c r="E1797" s="6" t="s">
        <v>11</v>
      </c>
      <c r="F1797" s="6">
        <v>974</v>
      </c>
      <c r="G1797" s="6">
        <v>474</v>
      </c>
      <c r="H1797" s="6">
        <v>8</v>
      </c>
      <c r="I1797" s="6">
        <f t="shared" si="171"/>
        <v>3792</v>
      </c>
      <c r="J1797" s="6">
        <f t="shared" si="172"/>
        <v>4766</v>
      </c>
      <c r="K1797" s="6">
        <v>3928</v>
      </c>
      <c r="L1797" s="6">
        <f t="shared" si="173"/>
        <v>-838</v>
      </c>
      <c r="M1797">
        <f>SUMIFS(L$2:L1797,E$2:E1797,E1797,B$2:B1797,B1797,C$2:C1797,C1797)</f>
        <v>-2464</v>
      </c>
    </row>
    <row r="1798" spans="1:13" x14ac:dyDescent="0.25">
      <c r="A1798" s="5">
        <v>38222</v>
      </c>
      <c r="B1798" s="6">
        <f t="shared" si="168"/>
        <v>2004</v>
      </c>
      <c r="C1798" s="6">
        <f t="shared" si="169"/>
        <v>8</v>
      </c>
      <c r="D1798" s="6" t="str">
        <f t="shared" si="170"/>
        <v>pondělí</v>
      </c>
      <c r="E1798" s="6" t="s">
        <v>8</v>
      </c>
      <c r="F1798" s="6">
        <v>758</v>
      </c>
      <c r="G1798" s="6">
        <v>474</v>
      </c>
      <c r="H1798" s="6">
        <v>4</v>
      </c>
      <c r="I1798" s="6">
        <f t="shared" si="171"/>
        <v>1896</v>
      </c>
      <c r="J1798" s="6">
        <f t="shared" si="172"/>
        <v>2654</v>
      </c>
      <c r="K1798" s="6">
        <v>2567</v>
      </c>
      <c r="L1798" s="6">
        <f t="shared" si="173"/>
        <v>-87</v>
      </c>
      <c r="M1798">
        <f>SUMIFS(L$2:L1798,E$2:E1798,E1798,B$2:B1798,B1798,C$2:C1798,C1798)</f>
        <v>16364</v>
      </c>
    </row>
    <row r="1799" spans="1:13" x14ac:dyDescent="0.25">
      <c r="A1799" s="5">
        <v>38222</v>
      </c>
      <c r="B1799" s="6">
        <f t="shared" si="168"/>
        <v>2004</v>
      </c>
      <c r="C1799" s="6">
        <f t="shared" si="169"/>
        <v>8</v>
      </c>
      <c r="D1799" s="6" t="str">
        <f t="shared" si="170"/>
        <v>pondělí</v>
      </c>
      <c r="E1799" s="6" t="s">
        <v>7</v>
      </c>
      <c r="F1799" s="6">
        <v>936</v>
      </c>
      <c r="G1799" s="6">
        <v>474</v>
      </c>
      <c r="H1799" s="6">
        <v>3</v>
      </c>
      <c r="I1799" s="6">
        <f t="shared" si="171"/>
        <v>1422</v>
      </c>
      <c r="J1799" s="6">
        <f t="shared" si="172"/>
        <v>2358</v>
      </c>
      <c r="K1799" s="6">
        <v>2640</v>
      </c>
      <c r="L1799" s="6">
        <f t="shared" si="173"/>
        <v>282</v>
      </c>
      <c r="M1799">
        <f>SUMIFS(L$2:L1799,E$2:E1799,E1799,B$2:B1799,B1799,C$2:C1799,C1799)</f>
        <v>-1480</v>
      </c>
    </row>
    <row r="1800" spans="1:13" x14ac:dyDescent="0.25">
      <c r="A1800" s="5">
        <v>38223</v>
      </c>
      <c r="B1800" s="6">
        <f t="shared" si="168"/>
        <v>2004</v>
      </c>
      <c r="C1800" s="6">
        <f t="shared" si="169"/>
        <v>8</v>
      </c>
      <c r="D1800" s="6" t="str">
        <f t="shared" si="170"/>
        <v>úterý</v>
      </c>
      <c r="E1800" s="6" t="s">
        <v>11</v>
      </c>
      <c r="F1800" s="6">
        <v>974</v>
      </c>
      <c r="G1800" s="6">
        <v>638</v>
      </c>
      <c r="H1800" s="6">
        <v>4</v>
      </c>
      <c r="I1800" s="6">
        <f t="shared" si="171"/>
        <v>2552</v>
      </c>
      <c r="J1800" s="6">
        <f t="shared" si="172"/>
        <v>3526</v>
      </c>
      <c r="K1800" s="6">
        <v>2924</v>
      </c>
      <c r="L1800" s="6">
        <f t="shared" si="173"/>
        <v>-602</v>
      </c>
      <c r="M1800">
        <f>SUMIFS(L$2:L1800,E$2:E1800,E1800,B$2:B1800,B1800,C$2:C1800,C1800)</f>
        <v>-3066</v>
      </c>
    </row>
    <row r="1801" spans="1:13" x14ac:dyDescent="0.25">
      <c r="A1801" s="5">
        <v>38223</v>
      </c>
      <c r="B1801" s="6">
        <f t="shared" si="168"/>
        <v>2004</v>
      </c>
      <c r="C1801" s="6">
        <f t="shared" si="169"/>
        <v>8</v>
      </c>
      <c r="D1801" s="6" t="str">
        <f t="shared" si="170"/>
        <v>úterý</v>
      </c>
      <c r="E1801" s="6" t="s">
        <v>8</v>
      </c>
      <c r="F1801" s="6">
        <v>758</v>
      </c>
      <c r="G1801" s="6">
        <v>638</v>
      </c>
      <c r="H1801" s="6">
        <v>1</v>
      </c>
      <c r="I1801" s="6">
        <f t="shared" si="171"/>
        <v>638</v>
      </c>
      <c r="J1801" s="6">
        <f t="shared" si="172"/>
        <v>1396</v>
      </c>
      <c r="K1801" s="6">
        <v>1334</v>
      </c>
      <c r="L1801" s="6">
        <f t="shared" si="173"/>
        <v>-62</v>
      </c>
      <c r="M1801">
        <f>SUMIFS(L$2:L1801,E$2:E1801,E1801,B$2:B1801,B1801,C$2:C1801,C1801)</f>
        <v>16302</v>
      </c>
    </row>
    <row r="1802" spans="1:13" x14ac:dyDescent="0.25">
      <c r="A1802" s="5">
        <v>38225</v>
      </c>
      <c r="B1802" s="6">
        <f t="shared" si="168"/>
        <v>2004</v>
      </c>
      <c r="C1802" s="6">
        <f t="shared" si="169"/>
        <v>8</v>
      </c>
      <c r="D1802" s="6" t="str">
        <f t="shared" si="170"/>
        <v>čtvrtek</v>
      </c>
      <c r="E1802" s="6" t="s">
        <v>10</v>
      </c>
      <c r="F1802" s="6">
        <v>862</v>
      </c>
      <c r="G1802" s="6">
        <v>461</v>
      </c>
      <c r="H1802" s="6">
        <v>6</v>
      </c>
      <c r="I1802" s="6">
        <f t="shared" si="171"/>
        <v>2766</v>
      </c>
      <c r="J1802" s="6">
        <f t="shared" si="172"/>
        <v>3628</v>
      </c>
      <c r="K1802" s="6">
        <v>7375</v>
      </c>
      <c r="L1802" s="6">
        <f t="shared" si="173"/>
        <v>3747</v>
      </c>
      <c r="M1802">
        <f>SUMIFS(L$2:L1802,E$2:E1802,E1802,B$2:B1802,B1802,C$2:C1802,C1802)</f>
        <v>3621</v>
      </c>
    </row>
    <row r="1803" spans="1:13" x14ac:dyDescent="0.25">
      <c r="A1803" s="5">
        <v>38225</v>
      </c>
      <c r="B1803" s="6">
        <f t="shared" si="168"/>
        <v>2004</v>
      </c>
      <c r="C1803" s="6">
        <f t="shared" si="169"/>
        <v>8</v>
      </c>
      <c r="D1803" s="6" t="str">
        <f t="shared" si="170"/>
        <v>čtvrtek</v>
      </c>
      <c r="E1803" s="6" t="s">
        <v>7</v>
      </c>
      <c r="F1803" s="6">
        <v>936</v>
      </c>
      <c r="G1803" s="6">
        <v>461</v>
      </c>
      <c r="H1803" s="6">
        <v>7</v>
      </c>
      <c r="I1803" s="6">
        <f t="shared" si="171"/>
        <v>3227</v>
      </c>
      <c r="J1803" s="6">
        <f t="shared" si="172"/>
        <v>4163</v>
      </c>
      <c r="K1803" s="6">
        <v>4010</v>
      </c>
      <c r="L1803" s="6">
        <f t="shared" si="173"/>
        <v>-153</v>
      </c>
      <c r="M1803">
        <f>SUMIFS(L$2:L1803,E$2:E1803,E1803,B$2:B1803,B1803,C$2:C1803,C1803)</f>
        <v>-1633</v>
      </c>
    </row>
    <row r="1804" spans="1:13" x14ac:dyDescent="0.25">
      <c r="A1804" s="5">
        <v>38227</v>
      </c>
      <c r="B1804" s="6">
        <f t="shared" si="168"/>
        <v>2004</v>
      </c>
      <c r="C1804" s="6">
        <f t="shared" si="169"/>
        <v>8</v>
      </c>
      <c r="D1804" s="6" t="str">
        <f t="shared" si="170"/>
        <v>sobota</v>
      </c>
      <c r="E1804" s="6" t="s">
        <v>8</v>
      </c>
      <c r="F1804" s="6">
        <v>758</v>
      </c>
      <c r="G1804" s="6">
        <v>560</v>
      </c>
      <c r="H1804" s="6">
        <v>8</v>
      </c>
      <c r="I1804" s="6">
        <f t="shared" si="171"/>
        <v>4480</v>
      </c>
      <c r="J1804" s="6">
        <f t="shared" si="172"/>
        <v>5238</v>
      </c>
      <c r="K1804" s="6">
        <v>4338</v>
      </c>
      <c r="L1804" s="6">
        <f t="shared" si="173"/>
        <v>-900</v>
      </c>
      <c r="M1804">
        <f>SUMIFS(L$2:L1804,E$2:E1804,E1804,B$2:B1804,B1804,C$2:C1804,C1804)</f>
        <v>15402</v>
      </c>
    </row>
    <row r="1805" spans="1:13" x14ac:dyDescent="0.25">
      <c r="A1805" s="5">
        <v>38228</v>
      </c>
      <c r="B1805" s="6">
        <f t="shared" si="168"/>
        <v>2004</v>
      </c>
      <c r="C1805" s="6">
        <f t="shared" si="169"/>
        <v>8</v>
      </c>
      <c r="D1805" s="6" t="str">
        <f t="shared" si="170"/>
        <v>neděle</v>
      </c>
      <c r="E1805" s="6" t="s">
        <v>8</v>
      </c>
      <c r="F1805" s="6">
        <v>758</v>
      </c>
      <c r="G1805" s="6">
        <v>461</v>
      </c>
      <c r="H1805" s="6">
        <v>10</v>
      </c>
      <c r="I1805" s="6">
        <f t="shared" si="171"/>
        <v>4610</v>
      </c>
      <c r="J1805" s="6">
        <f t="shared" si="172"/>
        <v>5368</v>
      </c>
      <c r="K1805" s="6">
        <v>5134</v>
      </c>
      <c r="L1805" s="6">
        <f t="shared" si="173"/>
        <v>-234</v>
      </c>
      <c r="M1805">
        <f>SUMIFS(L$2:L1805,E$2:E1805,E1805,B$2:B1805,B1805,C$2:C1805,C1805)</f>
        <v>15168</v>
      </c>
    </row>
    <row r="1806" spans="1:13" x14ac:dyDescent="0.25">
      <c r="A1806" s="5">
        <v>38229</v>
      </c>
      <c r="B1806" s="6">
        <f t="shared" si="168"/>
        <v>2004</v>
      </c>
      <c r="C1806" s="6">
        <f t="shared" si="169"/>
        <v>8</v>
      </c>
      <c r="D1806" s="6" t="str">
        <f t="shared" si="170"/>
        <v>pondělí</v>
      </c>
      <c r="E1806" s="6" t="s">
        <v>7</v>
      </c>
      <c r="F1806" s="6">
        <v>936</v>
      </c>
      <c r="G1806" s="6">
        <v>474</v>
      </c>
      <c r="H1806" s="6">
        <v>1</v>
      </c>
      <c r="I1806" s="6">
        <f t="shared" si="171"/>
        <v>474</v>
      </c>
      <c r="J1806" s="6">
        <f t="shared" si="172"/>
        <v>1410</v>
      </c>
      <c r="K1806" s="6">
        <v>1260</v>
      </c>
      <c r="L1806" s="6">
        <f t="shared" si="173"/>
        <v>-150</v>
      </c>
      <c r="M1806">
        <f>SUMIFS(L$2:L1806,E$2:E1806,E1806,B$2:B1806,B1806,C$2:C1806,C1806)</f>
        <v>-1783</v>
      </c>
    </row>
    <row r="1807" spans="1:13" x14ac:dyDescent="0.25">
      <c r="A1807" s="5">
        <v>38230</v>
      </c>
      <c r="B1807" s="6">
        <f t="shared" si="168"/>
        <v>2004</v>
      </c>
      <c r="C1807" s="6">
        <f t="shared" si="169"/>
        <v>8</v>
      </c>
      <c r="D1807" s="6" t="str">
        <f t="shared" si="170"/>
        <v>úterý</v>
      </c>
      <c r="E1807" s="6" t="s">
        <v>13</v>
      </c>
      <c r="F1807" s="6">
        <v>797</v>
      </c>
      <c r="G1807" s="6">
        <v>638</v>
      </c>
      <c r="H1807" s="6">
        <v>9</v>
      </c>
      <c r="I1807" s="6">
        <f t="shared" si="171"/>
        <v>5742</v>
      </c>
      <c r="J1807" s="6">
        <f t="shared" si="172"/>
        <v>6539</v>
      </c>
      <c r="K1807" s="6">
        <v>7256</v>
      </c>
      <c r="L1807" s="6">
        <f t="shared" si="173"/>
        <v>717</v>
      </c>
      <c r="M1807">
        <f>SUMIFS(L$2:L1807,E$2:E1807,E1807,B$2:B1807,B1807,C$2:C1807,C1807)</f>
        <v>20837</v>
      </c>
    </row>
    <row r="1808" spans="1:13" x14ac:dyDescent="0.25">
      <c r="A1808" s="5">
        <v>38231</v>
      </c>
      <c r="B1808" s="6">
        <f t="shared" si="168"/>
        <v>2004</v>
      </c>
      <c r="C1808" s="6">
        <f t="shared" si="169"/>
        <v>9</v>
      </c>
      <c r="D1808" s="6" t="str">
        <f t="shared" si="170"/>
        <v>středa</v>
      </c>
      <c r="E1808" s="6" t="s">
        <v>8</v>
      </c>
      <c r="F1808" s="6">
        <v>758</v>
      </c>
      <c r="G1808" s="6">
        <v>638</v>
      </c>
      <c r="H1808" s="6">
        <v>1</v>
      </c>
      <c r="I1808" s="6">
        <f t="shared" si="171"/>
        <v>638</v>
      </c>
      <c r="J1808" s="6">
        <f t="shared" si="172"/>
        <v>1396</v>
      </c>
      <c r="K1808" s="6">
        <v>2949</v>
      </c>
      <c r="L1808" s="6">
        <f t="shared" si="173"/>
        <v>1553</v>
      </c>
      <c r="M1808">
        <f>SUMIFS(L$2:L1808,E$2:E1808,E1808,B$2:B1808,B1808,C$2:C1808,C1808)</f>
        <v>1553</v>
      </c>
    </row>
    <row r="1809" spans="1:13" x14ac:dyDescent="0.25">
      <c r="A1809" s="5">
        <v>38231</v>
      </c>
      <c r="B1809" s="6">
        <f t="shared" si="168"/>
        <v>2004</v>
      </c>
      <c r="C1809" s="6">
        <f t="shared" si="169"/>
        <v>9</v>
      </c>
      <c r="D1809" s="6" t="str">
        <f t="shared" si="170"/>
        <v>středa</v>
      </c>
      <c r="E1809" s="6" t="s">
        <v>12</v>
      </c>
      <c r="F1809" s="6">
        <v>828</v>
      </c>
      <c r="G1809" s="6">
        <v>638</v>
      </c>
      <c r="H1809" s="6">
        <v>4</v>
      </c>
      <c r="I1809" s="6">
        <f t="shared" si="171"/>
        <v>2552</v>
      </c>
      <c r="J1809" s="6">
        <f t="shared" si="172"/>
        <v>3380</v>
      </c>
      <c r="K1809" s="6">
        <v>3519</v>
      </c>
      <c r="L1809" s="6">
        <f t="shared" si="173"/>
        <v>139</v>
      </c>
      <c r="M1809">
        <f>SUMIFS(L$2:L1809,E$2:E1809,E1809,B$2:B1809,B1809,C$2:C1809,C1809)</f>
        <v>139</v>
      </c>
    </row>
    <row r="1810" spans="1:13" x14ac:dyDescent="0.25">
      <c r="A1810" s="5">
        <v>38233</v>
      </c>
      <c r="B1810" s="6">
        <f t="shared" si="168"/>
        <v>2004</v>
      </c>
      <c r="C1810" s="6">
        <f t="shared" si="169"/>
        <v>9</v>
      </c>
      <c r="D1810" s="6" t="str">
        <f t="shared" si="170"/>
        <v>pátek</v>
      </c>
      <c r="E1810" s="6" t="s">
        <v>7</v>
      </c>
      <c r="F1810" s="6">
        <v>936</v>
      </c>
      <c r="G1810" s="6">
        <v>474</v>
      </c>
      <c r="H1810" s="6">
        <v>2</v>
      </c>
      <c r="I1810" s="6">
        <f t="shared" si="171"/>
        <v>948</v>
      </c>
      <c r="J1810" s="6">
        <f t="shared" si="172"/>
        <v>1884</v>
      </c>
      <c r="K1810" s="6">
        <v>2737</v>
      </c>
      <c r="L1810" s="6">
        <f t="shared" si="173"/>
        <v>853</v>
      </c>
      <c r="M1810">
        <f>SUMIFS(L$2:L1810,E$2:E1810,E1810,B$2:B1810,B1810,C$2:C1810,C1810)</f>
        <v>853</v>
      </c>
    </row>
    <row r="1811" spans="1:13" x14ac:dyDescent="0.25">
      <c r="A1811" s="5">
        <v>38233</v>
      </c>
      <c r="B1811" s="6">
        <f t="shared" si="168"/>
        <v>2004</v>
      </c>
      <c r="C1811" s="6">
        <f t="shared" si="169"/>
        <v>9</v>
      </c>
      <c r="D1811" s="6" t="str">
        <f t="shared" si="170"/>
        <v>pátek</v>
      </c>
      <c r="E1811" s="6" t="s">
        <v>11</v>
      </c>
      <c r="F1811" s="6">
        <v>974</v>
      </c>
      <c r="G1811" s="6">
        <v>474</v>
      </c>
      <c r="H1811" s="6">
        <v>6</v>
      </c>
      <c r="I1811" s="6">
        <f t="shared" si="171"/>
        <v>2844</v>
      </c>
      <c r="J1811" s="6">
        <f t="shared" si="172"/>
        <v>3818</v>
      </c>
      <c r="K1811" s="6">
        <v>3163</v>
      </c>
      <c r="L1811" s="6">
        <f t="shared" si="173"/>
        <v>-655</v>
      </c>
      <c r="M1811">
        <f>SUMIFS(L$2:L1811,E$2:E1811,E1811,B$2:B1811,B1811,C$2:C1811,C1811)</f>
        <v>-655</v>
      </c>
    </row>
    <row r="1812" spans="1:13" x14ac:dyDescent="0.25">
      <c r="A1812" s="5">
        <v>38234</v>
      </c>
      <c r="B1812" s="6">
        <f t="shared" si="168"/>
        <v>2004</v>
      </c>
      <c r="C1812" s="6">
        <f t="shared" si="169"/>
        <v>9</v>
      </c>
      <c r="D1812" s="6" t="str">
        <f t="shared" si="170"/>
        <v>sobota</v>
      </c>
      <c r="E1812" s="6" t="s">
        <v>7</v>
      </c>
      <c r="F1812" s="6">
        <v>936</v>
      </c>
      <c r="G1812" s="6">
        <v>560</v>
      </c>
      <c r="H1812" s="6">
        <v>6</v>
      </c>
      <c r="I1812" s="6">
        <f t="shared" si="171"/>
        <v>3360</v>
      </c>
      <c r="J1812" s="6">
        <f t="shared" si="172"/>
        <v>4296</v>
      </c>
      <c r="K1812" s="6">
        <v>4924</v>
      </c>
      <c r="L1812" s="6">
        <f t="shared" si="173"/>
        <v>628</v>
      </c>
      <c r="M1812">
        <f>SUMIFS(L$2:L1812,E$2:E1812,E1812,B$2:B1812,B1812,C$2:C1812,C1812)</f>
        <v>1481</v>
      </c>
    </row>
    <row r="1813" spans="1:13" x14ac:dyDescent="0.25">
      <c r="A1813" s="5">
        <v>38234</v>
      </c>
      <c r="B1813" s="6">
        <f t="shared" si="168"/>
        <v>2004</v>
      </c>
      <c r="C1813" s="6">
        <f t="shared" si="169"/>
        <v>9</v>
      </c>
      <c r="D1813" s="6" t="str">
        <f t="shared" si="170"/>
        <v>sobota</v>
      </c>
      <c r="E1813" s="6" t="s">
        <v>13</v>
      </c>
      <c r="F1813" s="6">
        <v>797</v>
      </c>
      <c r="G1813" s="6">
        <v>560</v>
      </c>
      <c r="H1813" s="6">
        <v>2</v>
      </c>
      <c r="I1813" s="6">
        <f t="shared" si="171"/>
        <v>1120</v>
      </c>
      <c r="J1813" s="6">
        <f t="shared" si="172"/>
        <v>1917</v>
      </c>
      <c r="K1813" s="6">
        <v>2312</v>
      </c>
      <c r="L1813" s="6">
        <f t="shared" si="173"/>
        <v>395</v>
      </c>
      <c r="M1813">
        <f>SUMIFS(L$2:L1813,E$2:E1813,E1813,B$2:B1813,B1813,C$2:C1813,C1813)</f>
        <v>395</v>
      </c>
    </row>
    <row r="1814" spans="1:13" x14ac:dyDescent="0.25">
      <c r="A1814" s="5">
        <v>38235</v>
      </c>
      <c r="B1814" s="6">
        <f t="shared" si="168"/>
        <v>2004</v>
      </c>
      <c r="C1814" s="6">
        <f t="shared" si="169"/>
        <v>9</v>
      </c>
      <c r="D1814" s="6" t="str">
        <f t="shared" si="170"/>
        <v>neděle</v>
      </c>
      <c r="E1814" s="6" t="s">
        <v>8</v>
      </c>
      <c r="F1814" s="6">
        <v>758</v>
      </c>
      <c r="G1814" s="6">
        <v>461</v>
      </c>
      <c r="H1814" s="6">
        <v>9</v>
      </c>
      <c r="I1814" s="6">
        <f t="shared" si="171"/>
        <v>4149</v>
      </c>
      <c r="J1814" s="6">
        <f t="shared" si="172"/>
        <v>4907</v>
      </c>
      <c r="K1814" s="6">
        <v>4008</v>
      </c>
      <c r="L1814" s="6">
        <f t="shared" si="173"/>
        <v>-899</v>
      </c>
      <c r="M1814">
        <f>SUMIFS(L$2:L1814,E$2:E1814,E1814,B$2:B1814,B1814,C$2:C1814,C1814)</f>
        <v>654</v>
      </c>
    </row>
    <row r="1815" spans="1:13" x14ac:dyDescent="0.25">
      <c r="A1815" s="5">
        <v>38235</v>
      </c>
      <c r="B1815" s="6">
        <f t="shared" si="168"/>
        <v>2004</v>
      </c>
      <c r="C1815" s="6">
        <f t="shared" si="169"/>
        <v>9</v>
      </c>
      <c r="D1815" s="6" t="str">
        <f t="shared" si="170"/>
        <v>neděle</v>
      </c>
      <c r="E1815" s="6" t="s">
        <v>12</v>
      </c>
      <c r="F1815" s="6">
        <v>828</v>
      </c>
      <c r="G1815" s="6">
        <v>461</v>
      </c>
      <c r="H1815" s="6">
        <v>5</v>
      </c>
      <c r="I1815" s="6">
        <f t="shared" si="171"/>
        <v>2305</v>
      </c>
      <c r="J1815" s="6">
        <f t="shared" si="172"/>
        <v>3133</v>
      </c>
      <c r="K1815" s="6">
        <v>3452</v>
      </c>
      <c r="L1815" s="6">
        <f t="shared" si="173"/>
        <v>319</v>
      </c>
      <c r="M1815">
        <f>SUMIFS(L$2:L1815,E$2:E1815,E1815,B$2:B1815,B1815,C$2:C1815,C1815)</f>
        <v>458</v>
      </c>
    </row>
    <row r="1816" spans="1:13" x14ac:dyDescent="0.25">
      <c r="A1816" s="5">
        <v>38237</v>
      </c>
      <c r="B1816" s="6">
        <f t="shared" si="168"/>
        <v>2004</v>
      </c>
      <c r="C1816" s="6">
        <f t="shared" si="169"/>
        <v>9</v>
      </c>
      <c r="D1816" s="6" t="str">
        <f t="shared" si="170"/>
        <v>úterý</v>
      </c>
      <c r="E1816" s="6" t="s">
        <v>7</v>
      </c>
      <c r="F1816" s="6">
        <v>936</v>
      </c>
      <c r="G1816" s="6">
        <v>638</v>
      </c>
      <c r="H1816" s="6">
        <v>4</v>
      </c>
      <c r="I1816" s="6">
        <f t="shared" si="171"/>
        <v>2552</v>
      </c>
      <c r="J1816" s="6">
        <f t="shared" si="172"/>
        <v>3488</v>
      </c>
      <c r="K1816" s="6">
        <v>9416</v>
      </c>
      <c r="L1816" s="6">
        <f t="shared" si="173"/>
        <v>5928</v>
      </c>
      <c r="M1816">
        <f>SUMIFS(L$2:L1816,E$2:E1816,E1816,B$2:B1816,B1816,C$2:C1816,C1816)</f>
        <v>7409</v>
      </c>
    </row>
    <row r="1817" spans="1:13" x14ac:dyDescent="0.25">
      <c r="A1817" s="5">
        <v>38240</v>
      </c>
      <c r="B1817" s="6">
        <f t="shared" si="168"/>
        <v>2004</v>
      </c>
      <c r="C1817" s="6">
        <f t="shared" si="169"/>
        <v>9</v>
      </c>
      <c r="D1817" s="6" t="str">
        <f t="shared" si="170"/>
        <v>pátek</v>
      </c>
      <c r="E1817" s="6" t="s">
        <v>8</v>
      </c>
      <c r="F1817" s="6">
        <v>758</v>
      </c>
      <c r="G1817" s="6">
        <v>474</v>
      </c>
      <c r="H1817" s="6">
        <v>1</v>
      </c>
      <c r="I1817" s="6">
        <f t="shared" si="171"/>
        <v>474</v>
      </c>
      <c r="J1817" s="6">
        <f t="shared" si="172"/>
        <v>1232</v>
      </c>
      <c r="K1817" s="6">
        <v>1305</v>
      </c>
      <c r="L1817" s="6">
        <f t="shared" si="173"/>
        <v>73</v>
      </c>
      <c r="M1817">
        <f>SUMIFS(L$2:L1817,E$2:E1817,E1817,B$2:B1817,B1817,C$2:C1817,C1817)</f>
        <v>727</v>
      </c>
    </row>
    <row r="1818" spans="1:13" x14ac:dyDescent="0.25">
      <c r="A1818" s="5">
        <v>38240</v>
      </c>
      <c r="B1818" s="6">
        <f t="shared" si="168"/>
        <v>2004</v>
      </c>
      <c r="C1818" s="6">
        <f t="shared" si="169"/>
        <v>9</v>
      </c>
      <c r="D1818" s="6" t="str">
        <f t="shared" si="170"/>
        <v>pátek</v>
      </c>
      <c r="E1818" s="6" t="s">
        <v>13</v>
      </c>
      <c r="F1818" s="6">
        <v>797</v>
      </c>
      <c r="G1818" s="6">
        <v>474</v>
      </c>
      <c r="H1818" s="6">
        <v>4</v>
      </c>
      <c r="I1818" s="6">
        <f t="shared" si="171"/>
        <v>1896</v>
      </c>
      <c r="J1818" s="6">
        <f t="shared" si="172"/>
        <v>2693</v>
      </c>
      <c r="K1818" s="6">
        <v>2164</v>
      </c>
      <c r="L1818" s="6">
        <f t="shared" si="173"/>
        <v>-529</v>
      </c>
      <c r="M1818">
        <f>SUMIFS(L$2:L1818,E$2:E1818,E1818,B$2:B1818,B1818,C$2:C1818,C1818)</f>
        <v>-134</v>
      </c>
    </row>
    <row r="1819" spans="1:13" x14ac:dyDescent="0.25">
      <c r="A1819" s="5">
        <v>38242</v>
      </c>
      <c r="B1819" s="6">
        <f t="shared" si="168"/>
        <v>2004</v>
      </c>
      <c r="C1819" s="6">
        <f t="shared" si="169"/>
        <v>9</v>
      </c>
      <c r="D1819" s="6" t="str">
        <f t="shared" si="170"/>
        <v>neděle</v>
      </c>
      <c r="E1819" s="6" t="s">
        <v>7</v>
      </c>
      <c r="F1819" s="6">
        <v>936</v>
      </c>
      <c r="G1819" s="6">
        <v>461</v>
      </c>
      <c r="H1819" s="6">
        <v>8</v>
      </c>
      <c r="I1819" s="6">
        <f t="shared" si="171"/>
        <v>3688</v>
      </c>
      <c r="J1819" s="6">
        <f t="shared" si="172"/>
        <v>4624</v>
      </c>
      <c r="K1819" s="6">
        <v>4175</v>
      </c>
      <c r="L1819" s="6">
        <f t="shared" si="173"/>
        <v>-449</v>
      </c>
      <c r="M1819">
        <f>SUMIFS(L$2:L1819,E$2:E1819,E1819,B$2:B1819,B1819,C$2:C1819,C1819)</f>
        <v>6960</v>
      </c>
    </row>
    <row r="1820" spans="1:13" x14ac:dyDescent="0.25">
      <c r="A1820" s="5">
        <v>38243</v>
      </c>
      <c r="B1820" s="6">
        <f t="shared" si="168"/>
        <v>2004</v>
      </c>
      <c r="C1820" s="6">
        <f t="shared" si="169"/>
        <v>9</v>
      </c>
      <c r="D1820" s="6" t="str">
        <f t="shared" si="170"/>
        <v>pondělí</v>
      </c>
      <c r="E1820" s="6" t="s">
        <v>8</v>
      </c>
      <c r="F1820" s="6">
        <v>758</v>
      </c>
      <c r="G1820" s="6">
        <v>474</v>
      </c>
      <c r="H1820" s="6">
        <v>7</v>
      </c>
      <c r="I1820" s="6">
        <f t="shared" si="171"/>
        <v>3318</v>
      </c>
      <c r="J1820" s="6">
        <f t="shared" si="172"/>
        <v>4076</v>
      </c>
      <c r="K1820" s="6">
        <v>3659</v>
      </c>
      <c r="L1820" s="6">
        <f t="shared" si="173"/>
        <v>-417</v>
      </c>
      <c r="M1820">
        <f>SUMIFS(L$2:L1820,E$2:E1820,E1820,B$2:B1820,B1820,C$2:C1820,C1820)</f>
        <v>310</v>
      </c>
    </row>
    <row r="1821" spans="1:13" x14ac:dyDescent="0.25">
      <c r="A1821" s="5">
        <v>38244</v>
      </c>
      <c r="B1821" s="6">
        <f t="shared" si="168"/>
        <v>2004</v>
      </c>
      <c r="C1821" s="6">
        <f t="shared" si="169"/>
        <v>9</v>
      </c>
      <c r="D1821" s="6" t="str">
        <f t="shared" si="170"/>
        <v>úterý</v>
      </c>
      <c r="E1821" s="6" t="s">
        <v>8</v>
      </c>
      <c r="F1821" s="6">
        <v>758</v>
      </c>
      <c r="G1821" s="6">
        <v>638</v>
      </c>
      <c r="H1821" s="6">
        <v>2</v>
      </c>
      <c r="I1821" s="6">
        <f t="shared" si="171"/>
        <v>1276</v>
      </c>
      <c r="J1821" s="6">
        <f t="shared" si="172"/>
        <v>2034</v>
      </c>
      <c r="K1821" s="6">
        <v>2384</v>
      </c>
      <c r="L1821" s="6">
        <f t="shared" si="173"/>
        <v>350</v>
      </c>
      <c r="M1821">
        <f>SUMIFS(L$2:L1821,E$2:E1821,E1821,B$2:B1821,B1821,C$2:C1821,C1821)</f>
        <v>660</v>
      </c>
    </row>
    <row r="1822" spans="1:13" x14ac:dyDescent="0.25">
      <c r="A1822" s="5">
        <v>38245</v>
      </c>
      <c r="B1822" s="6">
        <f t="shared" si="168"/>
        <v>2004</v>
      </c>
      <c r="C1822" s="6">
        <f t="shared" si="169"/>
        <v>9</v>
      </c>
      <c r="D1822" s="6" t="str">
        <f t="shared" si="170"/>
        <v>středa</v>
      </c>
      <c r="E1822" s="6" t="s">
        <v>13</v>
      </c>
      <c r="F1822" s="6">
        <v>797</v>
      </c>
      <c r="G1822" s="6">
        <v>638</v>
      </c>
      <c r="H1822" s="6">
        <v>4</v>
      </c>
      <c r="I1822" s="6">
        <f t="shared" si="171"/>
        <v>2552</v>
      </c>
      <c r="J1822" s="6">
        <f t="shared" si="172"/>
        <v>3349</v>
      </c>
      <c r="K1822" s="6">
        <v>3570</v>
      </c>
      <c r="L1822" s="6">
        <f t="shared" si="173"/>
        <v>221</v>
      </c>
      <c r="M1822">
        <f>SUMIFS(L$2:L1822,E$2:E1822,E1822,B$2:B1822,B1822,C$2:C1822,C1822)</f>
        <v>87</v>
      </c>
    </row>
    <row r="1823" spans="1:13" x14ac:dyDescent="0.25">
      <c r="A1823" s="5">
        <v>38248</v>
      </c>
      <c r="B1823" s="6">
        <f t="shared" si="168"/>
        <v>2004</v>
      </c>
      <c r="C1823" s="6">
        <f t="shared" si="169"/>
        <v>9</v>
      </c>
      <c r="D1823" s="6" t="str">
        <f t="shared" si="170"/>
        <v>sobota</v>
      </c>
      <c r="E1823" s="6" t="s">
        <v>11</v>
      </c>
      <c r="F1823" s="6">
        <v>974</v>
      </c>
      <c r="G1823" s="6">
        <v>560</v>
      </c>
      <c r="H1823" s="6">
        <v>6</v>
      </c>
      <c r="I1823" s="6">
        <f t="shared" si="171"/>
        <v>3360</v>
      </c>
      <c r="J1823" s="6">
        <f t="shared" si="172"/>
        <v>4334</v>
      </c>
      <c r="K1823" s="6">
        <v>4588</v>
      </c>
      <c r="L1823" s="6">
        <f t="shared" si="173"/>
        <v>254</v>
      </c>
      <c r="M1823">
        <f>SUMIFS(L$2:L1823,E$2:E1823,E1823,B$2:B1823,B1823,C$2:C1823,C1823)</f>
        <v>-401</v>
      </c>
    </row>
    <row r="1824" spans="1:13" x14ac:dyDescent="0.25">
      <c r="A1824" s="5">
        <v>38251</v>
      </c>
      <c r="B1824" s="6">
        <f t="shared" si="168"/>
        <v>2004</v>
      </c>
      <c r="C1824" s="6">
        <f t="shared" si="169"/>
        <v>9</v>
      </c>
      <c r="D1824" s="6" t="str">
        <f t="shared" si="170"/>
        <v>úterý</v>
      </c>
      <c r="E1824" s="6" t="s">
        <v>12</v>
      </c>
      <c r="F1824" s="6">
        <v>828</v>
      </c>
      <c r="G1824" s="6">
        <v>638</v>
      </c>
      <c r="H1824" s="6">
        <v>1</v>
      </c>
      <c r="I1824" s="6">
        <f t="shared" si="171"/>
        <v>638</v>
      </c>
      <c r="J1824" s="6">
        <f t="shared" si="172"/>
        <v>1466</v>
      </c>
      <c r="K1824" s="6">
        <v>1504</v>
      </c>
      <c r="L1824" s="6">
        <f t="shared" si="173"/>
        <v>38</v>
      </c>
      <c r="M1824">
        <f>SUMIFS(L$2:L1824,E$2:E1824,E1824,B$2:B1824,B1824,C$2:C1824,C1824)</f>
        <v>496</v>
      </c>
    </row>
    <row r="1825" spans="1:13" x14ac:dyDescent="0.25">
      <c r="A1825" s="5">
        <v>38252</v>
      </c>
      <c r="B1825" s="6">
        <f t="shared" si="168"/>
        <v>2004</v>
      </c>
      <c r="C1825" s="6">
        <f t="shared" si="169"/>
        <v>9</v>
      </c>
      <c r="D1825" s="6" t="str">
        <f t="shared" si="170"/>
        <v>středa</v>
      </c>
      <c r="E1825" s="6" t="s">
        <v>13</v>
      </c>
      <c r="F1825" s="6">
        <v>797</v>
      </c>
      <c r="G1825" s="6">
        <v>638</v>
      </c>
      <c r="H1825" s="6">
        <v>10</v>
      </c>
      <c r="I1825" s="6">
        <f t="shared" si="171"/>
        <v>6380</v>
      </c>
      <c r="J1825" s="6">
        <f t="shared" si="172"/>
        <v>7177</v>
      </c>
      <c r="K1825" s="6">
        <v>5922</v>
      </c>
      <c r="L1825" s="6">
        <f t="shared" si="173"/>
        <v>-1255</v>
      </c>
      <c r="M1825">
        <f>SUMIFS(L$2:L1825,E$2:E1825,E1825,B$2:B1825,B1825,C$2:C1825,C1825)</f>
        <v>-1168</v>
      </c>
    </row>
    <row r="1826" spans="1:13" x14ac:dyDescent="0.25">
      <c r="A1826" s="5">
        <v>38252</v>
      </c>
      <c r="B1826" s="6">
        <f t="shared" si="168"/>
        <v>2004</v>
      </c>
      <c r="C1826" s="6">
        <f t="shared" si="169"/>
        <v>9</v>
      </c>
      <c r="D1826" s="6" t="str">
        <f t="shared" si="170"/>
        <v>středa</v>
      </c>
      <c r="E1826" s="6" t="s">
        <v>11</v>
      </c>
      <c r="F1826" s="6">
        <v>974</v>
      </c>
      <c r="G1826" s="6">
        <v>638</v>
      </c>
      <c r="H1826" s="6">
        <v>10</v>
      </c>
      <c r="I1826" s="6">
        <f t="shared" si="171"/>
        <v>6380</v>
      </c>
      <c r="J1826" s="6">
        <f t="shared" si="172"/>
        <v>7354</v>
      </c>
      <c r="K1826" s="6">
        <v>6419</v>
      </c>
      <c r="L1826" s="6">
        <f t="shared" si="173"/>
        <v>-935</v>
      </c>
      <c r="M1826">
        <f>SUMIFS(L$2:L1826,E$2:E1826,E1826,B$2:B1826,B1826,C$2:C1826,C1826)</f>
        <v>-1336</v>
      </c>
    </row>
    <row r="1827" spans="1:13" x14ac:dyDescent="0.25">
      <c r="A1827" s="5">
        <v>38253</v>
      </c>
      <c r="B1827" s="6">
        <f t="shared" si="168"/>
        <v>2004</v>
      </c>
      <c r="C1827" s="6">
        <f t="shared" si="169"/>
        <v>9</v>
      </c>
      <c r="D1827" s="6" t="str">
        <f t="shared" si="170"/>
        <v>čtvrtek</v>
      </c>
      <c r="E1827" s="6" t="s">
        <v>8</v>
      </c>
      <c r="F1827" s="6">
        <v>758</v>
      </c>
      <c r="G1827" s="6">
        <v>461</v>
      </c>
      <c r="H1827" s="6">
        <v>3</v>
      </c>
      <c r="I1827" s="6">
        <f t="shared" si="171"/>
        <v>1383</v>
      </c>
      <c r="J1827" s="6">
        <f t="shared" si="172"/>
        <v>2141</v>
      </c>
      <c r="K1827" s="6">
        <v>2344</v>
      </c>
      <c r="L1827" s="6">
        <f t="shared" si="173"/>
        <v>203</v>
      </c>
      <c r="M1827">
        <f>SUMIFS(L$2:L1827,E$2:E1827,E1827,B$2:B1827,B1827,C$2:C1827,C1827)</f>
        <v>863</v>
      </c>
    </row>
    <row r="1828" spans="1:13" x14ac:dyDescent="0.25">
      <c r="A1828" s="5">
        <v>38253</v>
      </c>
      <c r="B1828" s="6">
        <f t="shared" si="168"/>
        <v>2004</v>
      </c>
      <c r="C1828" s="6">
        <f t="shared" si="169"/>
        <v>9</v>
      </c>
      <c r="D1828" s="6" t="str">
        <f t="shared" si="170"/>
        <v>čtvrtek</v>
      </c>
      <c r="E1828" s="6" t="s">
        <v>7</v>
      </c>
      <c r="F1828" s="6">
        <v>936</v>
      </c>
      <c r="G1828" s="6">
        <v>461</v>
      </c>
      <c r="H1828" s="6">
        <v>7</v>
      </c>
      <c r="I1828" s="6">
        <f t="shared" si="171"/>
        <v>3227</v>
      </c>
      <c r="J1828" s="6">
        <f t="shared" si="172"/>
        <v>4163</v>
      </c>
      <c r="K1828" s="6">
        <v>6927</v>
      </c>
      <c r="L1828" s="6">
        <f t="shared" si="173"/>
        <v>2764</v>
      </c>
      <c r="M1828">
        <f>SUMIFS(L$2:L1828,E$2:E1828,E1828,B$2:B1828,B1828,C$2:C1828,C1828)</f>
        <v>9724</v>
      </c>
    </row>
    <row r="1829" spans="1:13" x14ac:dyDescent="0.25">
      <c r="A1829" s="5">
        <v>38254</v>
      </c>
      <c r="B1829" s="6">
        <f t="shared" si="168"/>
        <v>2004</v>
      </c>
      <c r="C1829" s="6">
        <f t="shared" si="169"/>
        <v>9</v>
      </c>
      <c r="D1829" s="6" t="str">
        <f t="shared" si="170"/>
        <v>pátek</v>
      </c>
      <c r="E1829" s="6" t="s">
        <v>11</v>
      </c>
      <c r="F1829" s="6">
        <v>974</v>
      </c>
      <c r="G1829" s="6">
        <v>474</v>
      </c>
      <c r="H1829" s="6">
        <v>3</v>
      </c>
      <c r="I1829" s="6">
        <f t="shared" si="171"/>
        <v>1422</v>
      </c>
      <c r="J1829" s="6">
        <f t="shared" si="172"/>
        <v>2396</v>
      </c>
      <c r="K1829" s="6">
        <v>2730</v>
      </c>
      <c r="L1829" s="6">
        <f t="shared" si="173"/>
        <v>334</v>
      </c>
      <c r="M1829">
        <f>SUMIFS(L$2:L1829,E$2:E1829,E1829,B$2:B1829,B1829,C$2:C1829,C1829)</f>
        <v>-1002</v>
      </c>
    </row>
    <row r="1830" spans="1:13" x14ac:dyDescent="0.25">
      <c r="A1830" s="5">
        <v>38255</v>
      </c>
      <c r="B1830" s="6">
        <f t="shared" si="168"/>
        <v>2004</v>
      </c>
      <c r="C1830" s="6">
        <f t="shared" si="169"/>
        <v>9</v>
      </c>
      <c r="D1830" s="6" t="str">
        <f t="shared" si="170"/>
        <v>sobota</v>
      </c>
      <c r="E1830" s="6" t="s">
        <v>8</v>
      </c>
      <c r="F1830" s="6">
        <v>758</v>
      </c>
      <c r="G1830" s="6">
        <v>560</v>
      </c>
      <c r="H1830" s="6">
        <v>4</v>
      </c>
      <c r="I1830" s="6">
        <f t="shared" si="171"/>
        <v>2240</v>
      </c>
      <c r="J1830" s="6">
        <f t="shared" si="172"/>
        <v>2998</v>
      </c>
      <c r="K1830" s="6">
        <v>2657</v>
      </c>
      <c r="L1830" s="6">
        <f t="shared" si="173"/>
        <v>-341</v>
      </c>
      <c r="M1830">
        <f>SUMIFS(L$2:L1830,E$2:E1830,E1830,B$2:B1830,B1830,C$2:C1830,C1830)</f>
        <v>522</v>
      </c>
    </row>
    <row r="1831" spans="1:13" x14ac:dyDescent="0.25">
      <c r="A1831" s="5">
        <v>38256</v>
      </c>
      <c r="B1831" s="6">
        <f t="shared" si="168"/>
        <v>2004</v>
      </c>
      <c r="C1831" s="6">
        <f t="shared" si="169"/>
        <v>9</v>
      </c>
      <c r="D1831" s="6" t="str">
        <f t="shared" si="170"/>
        <v>neděle</v>
      </c>
      <c r="E1831" s="6" t="s">
        <v>11</v>
      </c>
      <c r="F1831" s="6">
        <v>974</v>
      </c>
      <c r="G1831" s="6">
        <v>461</v>
      </c>
      <c r="H1831" s="6">
        <v>4</v>
      </c>
      <c r="I1831" s="6">
        <f t="shared" si="171"/>
        <v>1844</v>
      </c>
      <c r="J1831" s="6">
        <f t="shared" si="172"/>
        <v>2818</v>
      </c>
      <c r="K1831" s="6">
        <v>3220</v>
      </c>
      <c r="L1831" s="6">
        <f t="shared" si="173"/>
        <v>402</v>
      </c>
      <c r="M1831">
        <f>SUMIFS(L$2:L1831,E$2:E1831,E1831,B$2:B1831,B1831,C$2:C1831,C1831)</f>
        <v>-600</v>
      </c>
    </row>
    <row r="1832" spans="1:13" x14ac:dyDescent="0.25">
      <c r="A1832" s="5">
        <v>38256</v>
      </c>
      <c r="B1832" s="6">
        <f t="shared" si="168"/>
        <v>2004</v>
      </c>
      <c r="C1832" s="6">
        <f t="shared" si="169"/>
        <v>9</v>
      </c>
      <c r="D1832" s="6" t="str">
        <f t="shared" si="170"/>
        <v>neděle</v>
      </c>
      <c r="E1832" s="6" t="s">
        <v>7</v>
      </c>
      <c r="F1832" s="6">
        <v>936</v>
      </c>
      <c r="G1832" s="6">
        <v>461</v>
      </c>
      <c r="H1832" s="6">
        <v>10</v>
      </c>
      <c r="I1832" s="6">
        <f t="shared" si="171"/>
        <v>4610</v>
      </c>
      <c r="J1832" s="6">
        <f t="shared" si="172"/>
        <v>5546</v>
      </c>
      <c r="K1832" s="6">
        <v>6503</v>
      </c>
      <c r="L1832" s="6">
        <f t="shared" si="173"/>
        <v>957</v>
      </c>
      <c r="M1832">
        <f>SUMIFS(L$2:L1832,E$2:E1832,E1832,B$2:B1832,B1832,C$2:C1832,C1832)</f>
        <v>10681</v>
      </c>
    </row>
    <row r="1833" spans="1:13" x14ac:dyDescent="0.25">
      <c r="A1833" s="5">
        <v>38256</v>
      </c>
      <c r="B1833" s="6">
        <f t="shared" si="168"/>
        <v>2004</v>
      </c>
      <c r="C1833" s="6">
        <f t="shared" si="169"/>
        <v>9</v>
      </c>
      <c r="D1833" s="6" t="str">
        <f t="shared" si="170"/>
        <v>neděle</v>
      </c>
      <c r="E1833" s="6" t="s">
        <v>13</v>
      </c>
      <c r="F1833" s="6">
        <v>797</v>
      </c>
      <c r="G1833" s="6">
        <v>461</v>
      </c>
      <c r="H1833" s="6">
        <v>8</v>
      </c>
      <c r="I1833" s="6">
        <f t="shared" si="171"/>
        <v>3688</v>
      </c>
      <c r="J1833" s="6">
        <f t="shared" si="172"/>
        <v>4485</v>
      </c>
      <c r="K1833" s="6">
        <v>5177</v>
      </c>
      <c r="L1833" s="6">
        <f t="shared" si="173"/>
        <v>692</v>
      </c>
      <c r="M1833">
        <f>SUMIFS(L$2:L1833,E$2:E1833,E1833,B$2:B1833,B1833,C$2:C1833,C1833)</f>
        <v>-476</v>
      </c>
    </row>
    <row r="1834" spans="1:13" x14ac:dyDescent="0.25">
      <c r="A1834" s="5">
        <v>38257</v>
      </c>
      <c r="B1834" s="6">
        <f t="shared" si="168"/>
        <v>2004</v>
      </c>
      <c r="C1834" s="6">
        <f t="shared" si="169"/>
        <v>9</v>
      </c>
      <c r="D1834" s="6" t="str">
        <f t="shared" si="170"/>
        <v>pondělí</v>
      </c>
      <c r="E1834" s="6" t="s">
        <v>7</v>
      </c>
      <c r="F1834" s="6">
        <v>936</v>
      </c>
      <c r="G1834" s="6">
        <v>474</v>
      </c>
      <c r="H1834" s="6">
        <v>4</v>
      </c>
      <c r="I1834" s="6">
        <f t="shared" si="171"/>
        <v>1896</v>
      </c>
      <c r="J1834" s="6">
        <f t="shared" si="172"/>
        <v>2832</v>
      </c>
      <c r="K1834" s="6">
        <v>7931</v>
      </c>
      <c r="L1834" s="6">
        <f t="shared" si="173"/>
        <v>5099</v>
      </c>
      <c r="M1834">
        <f>SUMIFS(L$2:L1834,E$2:E1834,E1834,B$2:B1834,B1834,C$2:C1834,C1834)</f>
        <v>15780</v>
      </c>
    </row>
    <row r="1835" spans="1:13" x14ac:dyDescent="0.25">
      <c r="A1835" s="5">
        <v>38257</v>
      </c>
      <c r="B1835" s="6">
        <f t="shared" si="168"/>
        <v>2004</v>
      </c>
      <c r="C1835" s="6">
        <f t="shared" si="169"/>
        <v>9</v>
      </c>
      <c r="D1835" s="6" t="str">
        <f t="shared" si="170"/>
        <v>pondělí</v>
      </c>
      <c r="E1835" s="6" t="s">
        <v>13</v>
      </c>
      <c r="F1835" s="6">
        <v>797</v>
      </c>
      <c r="G1835" s="6">
        <v>474</v>
      </c>
      <c r="H1835" s="6">
        <v>10</v>
      </c>
      <c r="I1835" s="6">
        <f t="shared" si="171"/>
        <v>4740</v>
      </c>
      <c r="J1835" s="6">
        <f t="shared" si="172"/>
        <v>5537</v>
      </c>
      <c r="K1835" s="6">
        <v>5940</v>
      </c>
      <c r="L1835" s="6">
        <f t="shared" si="173"/>
        <v>403</v>
      </c>
      <c r="M1835">
        <f>SUMIFS(L$2:L1835,E$2:E1835,E1835,B$2:B1835,B1835,C$2:C1835,C1835)</f>
        <v>-73</v>
      </c>
    </row>
    <row r="1836" spans="1:13" x14ac:dyDescent="0.25">
      <c r="A1836" s="5">
        <v>38258</v>
      </c>
      <c r="B1836" s="6">
        <f t="shared" si="168"/>
        <v>2004</v>
      </c>
      <c r="C1836" s="6">
        <f t="shared" si="169"/>
        <v>9</v>
      </c>
      <c r="D1836" s="6" t="str">
        <f t="shared" si="170"/>
        <v>úterý</v>
      </c>
      <c r="E1836" s="6" t="s">
        <v>8</v>
      </c>
      <c r="F1836" s="6">
        <v>758</v>
      </c>
      <c r="G1836" s="6">
        <v>638</v>
      </c>
      <c r="H1836" s="6">
        <v>8</v>
      </c>
      <c r="I1836" s="6">
        <f t="shared" si="171"/>
        <v>5104</v>
      </c>
      <c r="J1836" s="6">
        <f t="shared" si="172"/>
        <v>5862</v>
      </c>
      <c r="K1836" s="6">
        <v>15140</v>
      </c>
      <c r="L1836" s="6">
        <f t="shared" si="173"/>
        <v>9278</v>
      </c>
      <c r="M1836">
        <f>SUMIFS(L$2:L1836,E$2:E1836,E1836,B$2:B1836,B1836,C$2:C1836,C1836)</f>
        <v>9800</v>
      </c>
    </row>
    <row r="1837" spans="1:13" x14ac:dyDescent="0.25">
      <c r="A1837" s="5">
        <v>38259</v>
      </c>
      <c r="B1837" s="6">
        <f t="shared" si="168"/>
        <v>2004</v>
      </c>
      <c r="C1837" s="6">
        <f t="shared" si="169"/>
        <v>9</v>
      </c>
      <c r="D1837" s="6" t="str">
        <f t="shared" si="170"/>
        <v>středa</v>
      </c>
      <c r="E1837" s="6" t="s">
        <v>13</v>
      </c>
      <c r="F1837" s="6">
        <v>797</v>
      </c>
      <c r="G1837" s="6">
        <v>638</v>
      </c>
      <c r="H1837" s="6">
        <v>10</v>
      </c>
      <c r="I1837" s="6">
        <f t="shared" si="171"/>
        <v>6380</v>
      </c>
      <c r="J1837" s="6">
        <f t="shared" si="172"/>
        <v>7177</v>
      </c>
      <c r="K1837" s="6">
        <v>7031</v>
      </c>
      <c r="L1837" s="6">
        <f t="shared" si="173"/>
        <v>-146</v>
      </c>
      <c r="M1837">
        <f>SUMIFS(L$2:L1837,E$2:E1837,E1837,B$2:B1837,B1837,C$2:C1837,C1837)</f>
        <v>-219</v>
      </c>
    </row>
    <row r="1838" spans="1:13" x14ac:dyDescent="0.25">
      <c r="A1838" s="5">
        <v>38261</v>
      </c>
      <c r="B1838" s="6">
        <f t="shared" si="168"/>
        <v>2004</v>
      </c>
      <c r="C1838" s="6">
        <f t="shared" si="169"/>
        <v>10</v>
      </c>
      <c r="D1838" s="6" t="str">
        <f t="shared" si="170"/>
        <v>pátek</v>
      </c>
      <c r="E1838" s="6" t="s">
        <v>10</v>
      </c>
      <c r="F1838" s="6">
        <v>862</v>
      </c>
      <c r="G1838" s="6">
        <v>474</v>
      </c>
      <c r="H1838" s="6">
        <v>4</v>
      </c>
      <c r="I1838" s="6">
        <f t="shared" si="171"/>
        <v>1896</v>
      </c>
      <c r="J1838" s="6">
        <f t="shared" si="172"/>
        <v>2758</v>
      </c>
      <c r="K1838" s="6">
        <v>2970</v>
      </c>
      <c r="L1838" s="6">
        <f t="shared" si="173"/>
        <v>212</v>
      </c>
      <c r="M1838">
        <f>SUMIFS(L$2:L1838,E$2:E1838,E1838,B$2:B1838,B1838,C$2:C1838,C1838)</f>
        <v>212</v>
      </c>
    </row>
    <row r="1839" spans="1:13" x14ac:dyDescent="0.25">
      <c r="A1839" s="5">
        <v>38262</v>
      </c>
      <c r="B1839" s="6">
        <f t="shared" si="168"/>
        <v>2004</v>
      </c>
      <c r="C1839" s="6">
        <f t="shared" si="169"/>
        <v>10</v>
      </c>
      <c r="D1839" s="6" t="str">
        <f t="shared" si="170"/>
        <v>sobota</v>
      </c>
      <c r="E1839" s="6" t="s">
        <v>7</v>
      </c>
      <c r="F1839" s="6">
        <v>936</v>
      </c>
      <c r="G1839" s="6">
        <v>560</v>
      </c>
      <c r="H1839" s="6">
        <v>2</v>
      </c>
      <c r="I1839" s="6">
        <f t="shared" si="171"/>
        <v>1120</v>
      </c>
      <c r="J1839" s="6">
        <f t="shared" si="172"/>
        <v>2056</v>
      </c>
      <c r="K1839" s="6">
        <v>1791</v>
      </c>
      <c r="L1839" s="6">
        <f t="shared" si="173"/>
        <v>-265</v>
      </c>
      <c r="M1839">
        <f>SUMIFS(L$2:L1839,E$2:E1839,E1839,B$2:B1839,B1839,C$2:C1839,C1839)</f>
        <v>-265</v>
      </c>
    </row>
    <row r="1840" spans="1:13" x14ac:dyDescent="0.25">
      <c r="A1840" s="5">
        <v>38263</v>
      </c>
      <c r="B1840" s="6">
        <f t="shared" si="168"/>
        <v>2004</v>
      </c>
      <c r="C1840" s="6">
        <f t="shared" si="169"/>
        <v>10</v>
      </c>
      <c r="D1840" s="6" t="str">
        <f t="shared" si="170"/>
        <v>neděle</v>
      </c>
      <c r="E1840" s="6" t="s">
        <v>12</v>
      </c>
      <c r="F1840" s="6">
        <v>828</v>
      </c>
      <c r="G1840" s="6">
        <v>461</v>
      </c>
      <c r="H1840" s="6">
        <v>7</v>
      </c>
      <c r="I1840" s="6">
        <f t="shared" si="171"/>
        <v>3227</v>
      </c>
      <c r="J1840" s="6">
        <f t="shared" si="172"/>
        <v>4055</v>
      </c>
      <c r="K1840" s="6">
        <v>8367</v>
      </c>
      <c r="L1840" s="6">
        <f t="shared" si="173"/>
        <v>4312</v>
      </c>
      <c r="M1840">
        <f>SUMIFS(L$2:L1840,E$2:E1840,E1840,B$2:B1840,B1840,C$2:C1840,C1840)</f>
        <v>4312</v>
      </c>
    </row>
    <row r="1841" spans="1:13" x14ac:dyDescent="0.25">
      <c r="A1841" s="5">
        <v>38263</v>
      </c>
      <c r="B1841" s="6">
        <f t="shared" si="168"/>
        <v>2004</v>
      </c>
      <c r="C1841" s="6">
        <f t="shared" si="169"/>
        <v>10</v>
      </c>
      <c r="D1841" s="6" t="str">
        <f t="shared" si="170"/>
        <v>neděle</v>
      </c>
      <c r="E1841" s="6" t="s">
        <v>7</v>
      </c>
      <c r="F1841" s="6">
        <v>936</v>
      </c>
      <c r="G1841" s="6">
        <v>461</v>
      </c>
      <c r="H1841" s="6">
        <v>10</v>
      </c>
      <c r="I1841" s="6">
        <f t="shared" si="171"/>
        <v>4610</v>
      </c>
      <c r="J1841" s="6">
        <f t="shared" si="172"/>
        <v>5546</v>
      </c>
      <c r="K1841" s="6">
        <v>5077</v>
      </c>
      <c r="L1841" s="6">
        <f t="shared" si="173"/>
        <v>-469</v>
      </c>
      <c r="M1841">
        <f>SUMIFS(L$2:L1841,E$2:E1841,E1841,B$2:B1841,B1841,C$2:C1841,C1841)</f>
        <v>-734</v>
      </c>
    </row>
    <row r="1842" spans="1:13" x14ac:dyDescent="0.25">
      <c r="A1842" s="5">
        <v>38265</v>
      </c>
      <c r="B1842" s="6">
        <f t="shared" si="168"/>
        <v>2004</v>
      </c>
      <c r="C1842" s="6">
        <f t="shared" si="169"/>
        <v>10</v>
      </c>
      <c r="D1842" s="6" t="str">
        <f t="shared" si="170"/>
        <v>úterý</v>
      </c>
      <c r="E1842" s="6" t="s">
        <v>10</v>
      </c>
      <c r="F1842" s="6">
        <v>862</v>
      </c>
      <c r="G1842" s="6">
        <v>638</v>
      </c>
      <c r="H1842" s="6">
        <v>2</v>
      </c>
      <c r="I1842" s="6">
        <f t="shared" si="171"/>
        <v>1276</v>
      </c>
      <c r="J1842" s="6">
        <f t="shared" si="172"/>
        <v>2138</v>
      </c>
      <c r="K1842" s="6">
        <v>2117</v>
      </c>
      <c r="L1842" s="6">
        <f t="shared" si="173"/>
        <v>-21</v>
      </c>
      <c r="M1842">
        <f>SUMIFS(L$2:L1842,E$2:E1842,E1842,B$2:B1842,B1842,C$2:C1842,C1842)</f>
        <v>191</v>
      </c>
    </row>
    <row r="1843" spans="1:13" x14ac:dyDescent="0.25">
      <c r="A1843" s="5">
        <v>38265</v>
      </c>
      <c r="B1843" s="6">
        <f t="shared" si="168"/>
        <v>2004</v>
      </c>
      <c r="C1843" s="6">
        <f t="shared" si="169"/>
        <v>10</v>
      </c>
      <c r="D1843" s="6" t="str">
        <f t="shared" si="170"/>
        <v>úterý</v>
      </c>
      <c r="E1843" s="6" t="s">
        <v>11</v>
      </c>
      <c r="F1843" s="6">
        <v>974</v>
      </c>
      <c r="G1843" s="6">
        <v>638</v>
      </c>
      <c r="H1843" s="6">
        <v>6</v>
      </c>
      <c r="I1843" s="6">
        <f t="shared" si="171"/>
        <v>3828</v>
      </c>
      <c r="J1843" s="6">
        <f t="shared" si="172"/>
        <v>4802</v>
      </c>
      <c r="K1843" s="6">
        <v>5586</v>
      </c>
      <c r="L1843" s="6">
        <f t="shared" si="173"/>
        <v>784</v>
      </c>
      <c r="M1843">
        <f>SUMIFS(L$2:L1843,E$2:E1843,E1843,B$2:B1843,B1843,C$2:C1843,C1843)</f>
        <v>784</v>
      </c>
    </row>
    <row r="1844" spans="1:13" x14ac:dyDescent="0.25">
      <c r="A1844" s="5">
        <v>38266</v>
      </c>
      <c r="B1844" s="6">
        <f t="shared" si="168"/>
        <v>2004</v>
      </c>
      <c r="C1844" s="6">
        <f t="shared" si="169"/>
        <v>10</v>
      </c>
      <c r="D1844" s="6" t="str">
        <f t="shared" si="170"/>
        <v>středa</v>
      </c>
      <c r="E1844" s="6" t="s">
        <v>11</v>
      </c>
      <c r="F1844" s="6">
        <v>974</v>
      </c>
      <c r="G1844" s="6">
        <v>638</v>
      </c>
      <c r="H1844" s="6">
        <v>10</v>
      </c>
      <c r="I1844" s="6">
        <f t="shared" si="171"/>
        <v>6380</v>
      </c>
      <c r="J1844" s="6">
        <f t="shared" si="172"/>
        <v>7354</v>
      </c>
      <c r="K1844" s="6">
        <v>7557</v>
      </c>
      <c r="L1844" s="6">
        <f t="shared" si="173"/>
        <v>203</v>
      </c>
      <c r="M1844">
        <f>SUMIFS(L$2:L1844,E$2:E1844,E1844,B$2:B1844,B1844,C$2:C1844,C1844)</f>
        <v>987</v>
      </c>
    </row>
    <row r="1845" spans="1:13" x14ac:dyDescent="0.25">
      <c r="A1845" s="5">
        <v>38267</v>
      </c>
      <c r="B1845" s="6">
        <f t="shared" si="168"/>
        <v>2004</v>
      </c>
      <c r="C1845" s="6">
        <f t="shared" si="169"/>
        <v>10</v>
      </c>
      <c r="D1845" s="6" t="str">
        <f t="shared" si="170"/>
        <v>čtvrtek</v>
      </c>
      <c r="E1845" s="6" t="s">
        <v>8</v>
      </c>
      <c r="F1845" s="6">
        <v>758</v>
      </c>
      <c r="G1845" s="6">
        <v>461</v>
      </c>
      <c r="H1845" s="6">
        <v>1</v>
      </c>
      <c r="I1845" s="6">
        <f t="shared" si="171"/>
        <v>461</v>
      </c>
      <c r="J1845" s="6">
        <f t="shared" si="172"/>
        <v>1219</v>
      </c>
      <c r="K1845" s="6">
        <v>1146</v>
      </c>
      <c r="L1845" s="6">
        <f t="shared" si="173"/>
        <v>-73</v>
      </c>
      <c r="M1845">
        <f>SUMIFS(L$2:L1845,E$2:E1845,E1845,B$2:B1845,B1845,C$2:C1845,C1845)</f>
        <v>-73</v>
      </c>
    </row>
    <row r="1846" spans="1:13" x14ac:dyDescent="0.25">
      <c r="A1846" s="5">
        <v>38269</v>
      </c>
      <c r="B1846" s="6">
        <f t="shared" si="168"/>
        <v>2004</v>
      </c>
      <c r="C1846" s="6">
        <f t="shared" si="169"/>
        <v>10</v>
      </c>
      <c r="D1846" s="6" t="str">
        <f t="shared" si="170"/>
        <v>sobota</v>
      </c>
      <c r="E1846" s="6" t="s">
        <v>12</v>
      </c>
      <c r="F1846" s="6">
        <v>828</v>
      </c>
      <c r="G1846" s="6">
        <v>560</v>
      </c>
      <c r="H1846" s="6">
        <v>6</v>
      </c>
      <c r="I1846" s="6">
        <f t="shared" si="171"/>
        <v>3360</v>
      </c>
      <c r="J1846" s="6">
        <f t="shared" si="172"/>
        <v>4188</v>
      </c>
      <c r="K1846" s="6">
        <v>6153</v>
      </c>
      <c r="L1846" s="6">
        <f t="shared" si="173"/>
        <v>1965</v>
      </c>
      <c r="M1846">
        <f>SUMIFS(L$2:L1846,E$2:E1846,E1846,B$2:B1846,B1846,C$2:C1846,C1846)</f>
        <v>6277</v>
      </c>
    </row>
    <row r="1847" spans="1:13" x14ac:dyDescent="0.25">
      <c r="A1847" s="5">
        <v>38270</v>
      </c>
      <c r="B1847" s="6">
        <f t="shared" si="168"/>
        <v>2004</v>
      </c>
      <c r="C1847" s="6">
        <f t="shared" si="169"/>
        <v>10</v>
      </c>
      <c r="D1847" s="6" t="str">
        <f t="shared" si="170"/>
        <v>neděle</v>
      </c>
      <c r="E1847" s="6" t="s">
        <v>11</v>
      </c>
      <c r="F1847" s="6">
        <v>974</v>
      </c>
      <c r="G1847" s="6">
        <v>461</v>
      </c>
      <c r="H1847" s="6">
        <v>1</v>
      </c>
      <c r="I1847" s="6">
        <f t="shared" si="171"/>
        <v>461</v>
      </c>
      <c r="J1847" s="6">
        <f t="shared" si="172"/>
        <v>1435</v>
      </c>
      <c r="K1847" s="6">
        <v>1185</v>
      </c>
      <c r="L1847" s="6">
        <f t="shared" si="173"/>
        <v>-250</v>
      </c>
      <c r="M1847">
        <f>SUMIFS(L$2:L1847,E$2:E1847,E1847,B$2:B1847,B1847,C$2:C1847,C1847)</f>
        <v>737</v>
      </c>
    </row>
    <row r="1848" spans="1:13" x14ac:dyDescent="0.25">
      <c r="A1848" s="5">
        <v>38270</v>
      </c>
      <c r="B1848" s="6">
        <f t="shared" si="168"/>
        <v>2004</v>
      </c>
      <c r="C1848" s="6">
        <f t="shared" si="169"/>
        <v>10</v>
      </c>
      <c r="D1848" s="6" t="str">
        <f t="shared" si="170"/>
        <v>neděle</v>
      </c>
      <c r="E1848" s="6" t="s">
        <v>7</v>
      </c>
      <c r="F1848" s="6">
        <v>936</v>
      </c>
      <c r="G1848" s="6">
        <v>461</v>
      </c>
      <c r="H1848" s="6">
        <v>1</v>
      </c>
      <c r="I1848" s="6">
        <f t="shared" si="171"/>
        <v>461</v>
      </c>
      <c r="J1848" s="6">
        <f t="shared" si="172"/>
        <v>1397</v>
      </c>
      <c r="K1848" s="6">
        <v>1588</v>
      </c>
      <c r="L1848" s="6">
        <f t="shared" si="173"/>
        <v>191</v>
      </c>
      <c r="M1848">
        <f>SUMIFS(L$2:L1848,E$2:E1848,E1848,B$2:B1848,B1848,C$2:C1848,C1848)</f>
        <v>-543</v>
      </c>
    </row>
    <row r="1849" spans="1:13" x14ac:dyDescent="0.25">
      <c r="A1849" s="5">
        <v>38274</v>
      </c>
      <c r="B1849" s="6">
        <f t="shared" si="168"/>
        <v>2004</v>
      </c>
      <c r="C1849" s="6">
        <f t="shared" si="169"/>
        <v>10</v>
      </c>
      <c r="D1849" s="6" t="str">
        <f t="shared" si="170"/>
        <v>čtvrtek</v>
      </c>
      <c r="E1849" s="6" t="s">
        <v>11</v>
      </c>
      <c r="F1849" s="6">
        <v>974</v>
      </c>
      <c r="G1849" s="6">
        <v>461</v>
      </c>
      <c r="H1849" s="6">
        <v>2</v>
      </c>
      <c r="I1849" s="6">
        <f t="shared" si="171"/>
        <v>922</v>
      </c>
      <c r="J1849" s="6">
        <f t="shared" si="172"/>
        <v>1896</v>
      </c>
      <c r="K1849" s="6">
        <v>8616</v>
      </c>
      <c r="L1849" s="6">
        <f t="shared" si="173"/>
        <v>6720</v>
      </c>
      <c r="M1849">
        <f>SUMIFS(L$2:L1849,E$2:E1849,E1849,B$2:B1849,B1849,C$2:C1849,C1849)</f>
        <v>7457</v>
      </c>
    </row>
    <row r="1850" spans="1:13" x14ac:dyDescent="0.25">
      <c r="A1850" s="5">
        <v>38274</v>
      </c>
      <c r="B1850" s="6">
        <f t="shared" si="168"/>
        <v>2004</v>
      </c>
      <c r="C1850" s="6">
        <f t="shared" si="169"/>
        <v>10</v>
      </c>
      <c r="D1850" s="6" t="str">
        <f t="shared" si="170"/>
        <v>čtvrtek</v>
      </c>
      <c r="E1850" s="6" t="s">
        <v>8</v>
      </c>
      <c r="F1850" s="6">
        <v>758</v>
      </c>
      <c r="G1850" s="6">
        <v>461</v>
      </c>
      <c r="H1850" s="6">
        <v>9</v>
      </c>
      <c r="I1850" s="6">
        <f t="shared" si="171"/>
        <v>4149</v>
      </c>
      <c r="J1850" s="6">
        <f t="shared" si="172"/>
        <v>4907</v>
      </c>
      <c r="K1850" s="6">
        <v>17602</v>
      </c>
      <c r="L1850" s="6">
        <f t="shared" si="173"/>
        <v>12695</v>
      </c>
      <c r="M1850">
        <f>SUMIFS(L$2:L1850,E$2:E1850,E1850,B$2:B1850,B1850,C$2:C1850,C1850)</f>
        <v>12622</v>
      </c>
    </row>
    <row r="1851" spans="1:13" x14ac:dyDescent="0.25">
      <c r="A1851" s="5">
        <v>38275</v>
      </c>
      <c r="B1851" s="6">
        <f t="shared" si="168"/>
        <v>2004</v>
      </c>
      <c r="C1851" s="6">
        <f t="shared" si="169"/>
        <v>10</v>
      </c>
      <c r="D1851" s="6" t="str">
        <f t="shared" si="170"/>
        <v>pátek</v>
      </c>
      <c r="E1851" s="6" t="s">
        <v>8</v>
      </c>
      <c r="F1851" s="6">
        <v>758</v>
      </c>
      <c r="G1851" s="6">
        <v>474</v>
      </c>
      <c r="H1851" s="6">
        <v>2</v>
      </c>
      <c r="I1851" s="6">
        <f t="shared" si="171"/>
        <v>948</v>
      </c>
      <c r="J1851" s="6">
        <f t="shared" si="172"/>
        <v>1706</v>
      </c>
      <c r="K1851" s="6">
        <v>3908</v>
      </c>
      <c r="L1851" s="6">
        <f t="shared" si="173"/>
        <v>2202</v>
      </c>
      <c r="M1851">
        <f>SUMIFS(L$2:L1851,E$2:E1851,E1851,B$2:B1851,B1851,C$2:C1851,C1851)</f>
        <v>14824</v>
      </c>
    </row>
    <row r="1852" spans="1:13" x14ac:dyDescent="0.25">
      <c r="A1852" s="5">
        <v>38276</v>
      </c>
      <c r="B1852" s="6">
        <f t="shared" si="168"/>
        <v>2004</v>
      </c>
      <c r="C1852" s="6">
        <f t="shared" si="169"/>
        <v>10</v>
      </c>
      <c r="D1852" s="6" t="str">
        <f t="shared" si="170"/>
        <v>sobota</v>
      </c>
      <c r="E1852" s="6" t="s">
        <v>8</v>
      </c>
      <c r="F1852" s="6">
        <v>758</v>
      </c>
      <c r="G1852" s="6">
        <v>560</v>
      </c>
      <c r="H1852" s="6">
        <v>5</v>
      </c>
      <c r="I1852" s="6">
        <f t="shared" si="171"/>
        <v>2800</v>
      </c>
      <c r="J1852" s="6">
        <f t="shared" si="172"/>
        <v>3558</v>
      </c>
      <c r="K1852" s="6">
        <v>3143</v>
      </c>
      <c r="L1852" s="6">
        <f t="shared" si="173"/>
        <v>-415</v>
      </c>
      <c r="M1852">
        <f>SUMIFS(L$2:L1852,E$2:E1852,E1852,B$2:B1852,B1852,C$2:C1852,C1852)</f>
        <v>14409</v>
      </c>
    </row>
    <row r="1853" spans="1:13" x14ac:dyDescent="0.25">
      <c r="A1853" s="5">
        <v>38277</v>
      </c>
      <c r="B1853" s="6">
        <f t="shared" si="168"/>
        <v>2004</v>
      </c>
      <c r="C1853" s="6">
        <f t="shared" si="169"/>
        <v>10</v>
      </c>
      <c r="D1853" s="6" t="str">
        <f t="shared" si="170"/>
        <v>neděle</v>
      </c>
      <c r="E1853" s="6" t="s">
        <v>8</v>
      </c>
      <c r="F1853" s="6">
        <v>758</v>
      </c>
      <c r="G1853" s="6">
        <v>461</v>
      </c>
      <c r="H1853" s="6">
        <v>6</v>
      </c>
      <c r="I1853" s="6">
        <f t="shared" si="171"/>
        <v>2766</v>
      </c>
      <c r="J1853" s="6">
        <f t="shared" si="172"/>
        <v>3524</v>
      </c>
      <c r="K1853" s="6">
        <v>3704</v>
      </c>
      <c r="L1853" s="6">
        <f t="shared" si="173"/>
        <v>180</v>
      </c>
      <c r="M1853">
        <f>SUMIFS(L$2:L1853,E$2:E1853,E1853,B$2:B1853,B1853,C$2:C1853,C1853)</f>
        <v>14589</v>
      </c>
    </row>
    <row r="1854" spans="1:13" x14ac:dyDescent="0.25">
      <c r="A1854" s="5">
        <v>38278</v>
      </c>
      <c r="B1854" s="6">
        <f t="shared" si="168"/>
        <v>2004</v>
      </c>
      <c r="C1854" s="6">
        <f t="shared" si="169"/>
        <v>10</v>
      </c>
      <c r="D1854" s="6" t="str">
        <f t="shared" si="170"/>
        <v>pondělí</v>
      </c>
      <c r="E1854" s="6" t="s">
        <v>7</v>
      </c>
      <c r="F1854" s="6">
        <v>936</v>
      </c>
      <c r="G1854" s="6">
        <v>474</v>
      </c>
      <c r="H1854" s="6">
        <v>8</v>
      </c>
      <c r="I1854" s="6">
        <f t="shared" si="171"/>
        <v>3792</v>
      </c>
      <c r="J1854" s="6">
        <f t="shared" si="172"/>
        <v>4728</v>
      </c>
      <c r="K1854" s="6">
        <v>5484</v>
      </c>
      <c r="L1854" s="6">
        <f t="shared" si="173"/>
        <v>756</v>
      </c>
      <c r="M1854">
        <f>SUMIFS(L$2:L1854,E$2:E1854,E1854,B$2:B1854,B1854,C$2:C1854,C1854)</f>
        <v>213</v>
      </c>
    </row>
    <row r="1855" spans="1:13" x14ac:dyDescent="0.25">
      <c r="A1855" s="5">
        <v>38278</v>
      </c>
      <c r="B1855" s="6">
        <f t="shared" si="168"/>
        <v>2004</v>
      </c>
      <c r="C1855" s="6">
        <f t="shared" si="169"/>
        <v>10</v>
      </c>
      <c r="D1855" s="6" t="str">
        <f t="shared" si="170"/>
        <v>pondělí</v>
      </c>
      <c r="E1855" s="6" t="s">
        <v>8</v>
      </c>
      <c r="F1855" s="6">
        <v>758</v>
      </c>
      <c r="G1855" s="6">
        <v>474</v>
      </c>
      <c r="H1855" s="6">
        <v>7</v>
      </c>
      <c r="I1855" s="6">
        <f t="shared" si="171"/>
        <v>3318</v>
      </c>
      <c r="J1855" s="6">
        <f t="shared" si="172"/>
        <v>4076</v>
      </c>
      <c r="K1855" s="6">
        <v>4491</v>
      </c>
      <c r="L1855" s="6">
        <f t="shared" si="173"/>
        <v>415</v>
      </c>
      <c r="M1855">
        <f>SUMIFS(L$2:L1855,E$2:E1855,E1855,B$2:B1855,B1855,C$2:C1855,C1855)</f>
        <v>15004</v>
      </c>
    </row>
    <row r="1856" spans="1:13" x14ac:dyDescent="0.25">
      <c r="A1856" s="5">
        <v>38281</v>
      </c>
      <c r="B1856" s="6">
        <f t="shared" si="168"/>
        <v>2004</v>
      </c>
      <c r="C1856" s="6">
        <f t="shared" si="169"/>
        <v>10</v>
      </c>
      <c r="D1856" s="6" t="str">
        <f t="shared" si="170"/>
        <v>čtvrtek</v>
      </c>
      <c r="E1856" s="6" t="s">
        <v>11</v>
      </c>
      <c r="F1856" s="6">
        <v>974</v>
      </c>
      <c r="G1856" s="6">
        <v>461</v>
      </c>
      <c r="H1856" s="6">
        <v>8</v>
      </c>
      <c r="I1856" s="6">
        <f t="shared" si="171"/>
        <v>3688</v>
      </c>
      <c r="J1856" s="6">
        <f t="shared" si="172"/>
        <v>4662</v>
      </c>
      <c r="K1856" s="6">
        <v>23071</v>
      </c>
      <c r="L1856" s="6">
        <f t="shared" si="173"/>
        <v>18409</v>
      </c>
      <c r="M1856">
        <f>SUMIFS(L$2:L1856,E$2:E1856,E1856,B$2:B1856,B1856,C$2:C1856,C1856)</f>
        <v>25866</v>
      </c>
    </row>
    <row r="1857" spans="1:13" x14ac:dyDescent="0.25">
      <c r="A1857" s="5">
        <v>38285</v>
      </c>
      <c r="B1857" s="6">
        <f t="shared" si="168"/>
        <v>2004</v>
      </c>
      <c r="C1857" s="6">
        <f t="shared" si="169"/>
        <v>10</v>
      </c>
      <c r="D1857" s="6" t="str">
        <f t="shared" si="170"/>
        <v>pondělí</v>
      </c>
      <c r="E1857" s="6" t="s">
        <v>8</v>
      </c>
      <c r="F1857" s="6">
        <v>758</v>
      </c>
      <c r="G1857" s="6">
        <v>474</v>
      </c>
      <c r="H1857" s="6">
        <v>9</v>
      </c>
      <c r="I1857" s="6">
        <f t="shared" si="171"/>
        <v>4266</v>
      </c>
      <c r="J1857" s="6">
        <f t="shared" si="172"/>
        <v>5024</v>
      </c>
      <c r="K1857" s="6">
        <v>4171</v>
      </c>
      <c r="L1857" s="6">
        <f t="shared" si="173"/>
        <v>-853</v>
      </c>
      <c r="M1857">
        <f>SUMIFS(L$2:L1857,E$2:E1857,E1857,B$2:B1857,B1857,C$2:C1857,C1857)</f>
        <v>14151</v>
      </c>
    </row>
    <row r="1858" spans="1:13" x14ac:dyDescent="0.25">
      <c r="A1858" s="5">
        <v>38285</v>
      </c>
      <c r="B1858" s="6">
        <f t="shared" ref="B1858:B1921" si="174">YEAR(A1858)</f>
        <v>2004</v>
      </c>
      <c r="C1858" s="6">
        <f t="shared" ref="C1858:C1921" si="175">MONTH(A1858)</f>
        <v>10</v>
      </c>
      <c r="D1858" s="6" t="str">
        <f t="shared" ref="D1858:D1921" si="176">TEXT(A1858,"dddd")</f>
        <v>pondělí</v>
      </c>
      <c r="E1858" s="6" t="s">
        <v>10</v>
      </c>
      <c r="F1858" s="6">
        <v>862</v>
      </c>
      <c r="G1858" s="6">
        <v>474</v>
      </c>
      <c r="H1858" s="6">
        <v>5</v>
      </c>
      <c r="I1858" s="6">
        <f t="shared" ref="I1858:I1921" si="177">G1858*H1858</f>
        <v>2370</v>
      </c>
      <c r="J1858" s="6">
        <f t="shared" ref="J1858:J1921" si="178">F1858+I1858</f>
        <v>3232</v>
      </c>
      <c r="K1858" s="6">
        <v>14614</v>
      </c>
      <c r="L1858" s="6">
        <f t="shared" ref="L1858:L1921" si="179">K1858-J1858</f>
        <v>11382</v>
      </c>
      <c r="M1858">
        <f>SUMIFS(L$2:L1858,E$2:E1858,E1858,B$2:B1858,B1858,C$2:C1858,C1858)</f>
        <v>11573</v>
      </c>
    </row>
    <row r="1859" spans="1:13" x14ac:dyDescent="0.25">
      <c r="A1859" s="5">
        <v>38286</v>
      </c>
      <c r="B1859" s="6">
        <f t="shared" si="174"/>
        <v>2004</v>
      </c>
      <c r="C1859" s="6">
        <f t="shared" si="175"/>
        <v>10</v>
      </c>
      <c r="D1859" s="6" t="str">
        <f t="shared" si="176"/>
        <v>úterý</v>
      </c>
      <c r="E1859" s="6" t="s">
        <v>8</v>
      </c>
      <c r="F1859" s="6">
        <v>758</v>
      </c>
      <c r="G1859" s="6">
        <v>638</v>
      </c>
      <c r="H1859" s="6">
        <v>10</v>
      </c>
      <c r="I1859" s="6">
        <f t="shared" si="177"/>
        <v>6380</v>
      </c>
      <c r="J1859" s="6">
        <f t="shared" si="178"/>
        <v>7138</v>
      </c>
      <c r="K1859" s="6">
        <v>7010</v>
      </c>
      <c r="L1859" s="6">
        <f t="shared" si="179"/>
        <v>-128</v>
      </c>
      <c r="M1859">
        <f>SUMIFS(L$2:L1859,E$2:E1859,E1859,B$2:B1859,B1859,C$2:C1859,C1859)</f>
        <v>14023</v>
      </c>
    </row>
    <row r="1860" spans="1:13" x14ac:dyDescent="0.25">
      <c r="A1860" s="5">
        <v>38287</v>
      </c>
      <c r="B1860" s="6">
        <f t="shared" si="174"/>
        <v>2004</v>
      </c>
      <c r="C1860" s="6">
        <f t="shared" si="175"/>
        <v>10</v>
      </c>
      <c r="D1860" s="6" t="str">
        <f t="shared" si="176"/>
        <v>středa</v>
      </c>
      <c r="E1860" s="6" t="s">
        <v>7</v>
      </c>
      <c r="F1860" s="6">
        <v>936</v>
      </c>
      <c r="G1860" s="6">
        <v>638</v>
      </c>
      <c r="H1860" s="6">
        <v>5</v>
      </c>
      <c r="I1860" s="6">
        <f t="shared" si="177"/>
        <v>3190</v>
      </c>
      <c r="J1860" s="6">
        <f t="shared" si="178"/>
        <v>4126</v>
      </c>
      <c r="K1860" s="6">
        <v>5817</v>
      </c>
      <c r="L1860" s="6">
        <f t="shared" si="179"/>
        <v>1691</v>
      </c>
      <c r="M1860">
        <f>SUMIFS(L$2:L1860,E$2:E1860,E1860,B$2:B1860,B1860,C$2:C1860,C1860)</f>
        <v>1904</v>
      </c>
    </row>
    <row r="1861" spans="1:13" x14ac:dyDescent="0.25">
      <c r="A1861" s="5">
        <v>38287</v>
      </c>
      <c r="B1861" s="6">
        <f t="shared" si="174"/>
        <v>2004</v>
      </c>
      <c r="C1861" s="6">
        <f t="shared" si="175"/>
        <v>10</v>
      </c>
      <c r="D1861" s="6" t="str">
        <f t="shared" si="176"/>
        <v>středa</v>
      </c>
      <c r="E1861" s="6" t="s">
        <v>8</v>
      </c>
      <c r="F1861" s="6">
        <v>758</v>
      </c>
      <c r="G1861" s="6">
        <v>638</v>
      </c>
      <c r="H1861" s="6">
        <v>8</v>
      </c>
      <c r="I1861" s="6">
        <f t="shared" si="177"/>
        <v>5104</v>
      </c>
      <c r="J1861" s="6">
        <f t="shared" si="178"/>
        <v>5862</v>
      </c>
      <c r="K1861" s="6">
        <v>13260</v>
      </c>
      <c r="L1861" s="6">
        <f t="shared" si="179"/>
        <v>7398</v>
      </c>
      <c r="M1861">
        <f>SUMIFS(L$2:L1861,E$2:E1861,E1861,B$2:B1861,B1861,C$2:C1861,C1861)</f>
        <v>21421</v>
      </c>
    </row>
    <row r="1862" spans="1:13" x14ac:dyDescent="0.25">
      <c r="A1862" s="5">
        <v>38288</v>
      </c>
      <c r="B1862" s="6">
        <f t="shared" si="174"/>
        <v>2004</v>
      </c>
      <c r="C1862" s="6">
        <f t="shared" si="175"/>
        <v>10</v>
      </c>
      <c r="D1862" s="6" t="str">
        <f t="shared" si="176"/>
        <v>čtvrtek</v>
      </c>
      <c r="E1862" s="6" t="s">
        <v>7</v>
      </c>
      <c r="F1862" s="6">
        <v>936</v>
      </c>
      <c r="G1862" s="6">
        <v>461</v>
      </c>
      <c r="H1862" s="6">
        <v>2</v>
      </c>
      <c r="I1862" s="6">
        <f t="shared" si="177"/>
        <v>922</v>
      </c>
      <c r="J1862" s="6">
        <f t="shared" si="178"/>
        <v>1858</v>
      </c>
      <c r="K1862" s="6">
        <v>1916</v>
      </c>
      <c r="L1862" s="6">
        <f t="shared" si="179"/>
        <v>58</v>
      </c>
      <c r="M1862">
        <f>SUMIFS(L$2:L1862,E$2:E1862,E1862,B$2:B1862,B1862,C$2:C1862,C1862)</f>
        <v>1962</v>
      </c>
    </row>
    <row r="1863" spans="1:13" x14ac:dyDescent="0.25">
      <c r="A1863" s="5">
        <v>38288</v>
      </c>
      <c r="B1863" s="6">
        <f t="shared" si="174"/>
        <v>2004</v>
      </c>
      <c r="C1863" s="6">
        <f t="shared" si="175"/>
        <v>10</v>
      </c>
      <c r="D1863" s="6" t="str">
        <f t="shared" si="176"/>
        <v>čtvrtek</v>
      </c>
      <c r="E1863" s="6" t="s">
        <v>11</v>
      </c>
      <c r="F1863" s="6">
        <v>974</v>
      </c>
      <c r="G1863" s="6">
        <v>461</v>
      </c>
      <c r="H1863" s="6">
        <v>7</v>
      </c>
      <c r="I1863" s="6">
        <f t="shared" si="177"/>
        <v>3227</v>
      </c>
      <c r="J1863" s="6">
        <f t="shared" si="178"/>
        <v>4201</v>
      </c>
      <c r="K1863" s="6">
        <v>4513</v>
      </c>
      <c r="L1863" s="6">
        <f t="shared" si="179"/>
        <v>312</v>
      </c>
      <c r="M1863">
        <f>SUMIFS(L$2:L1863,E$2:E1863,E1863,B$2:B1863,B1863,C$2:C1863,C1863)</f>
        <v>26178</v>
      </c>
    </row>
    <row r="1864" spans="1:13" x14ac:dyDescent="0.25">
      <c r="A1864" s="5">
        <v>38290</v>
      </c>
      <c r="B1864" s="6">
        <f t="shared" si="174"/>
        <v>2004</v>
      </c>
      <c r="C1864" s="6">
        <f t="shared" si="175"/>
        <v>10</v>
      </c>
      <c r="D1864" s="6" t="str">
        <f t="shared" si="176"/>
        <v>sobota</v>
      </c>
      <c r="E1864" s="6" t="s">
        <v>11</v>
      </c>
      <c r="F1864" s="6">
        <v>974</v>
      </c>
      <c r="G1864" s="6">
        <v>560</v>
      </c>
      <c r="H1864" s="6">
        <v>6</v>
      </c>
      <c r="I1864" s="6">
        <f t="shared" si="177"/>
        <v>3360</v>
      </c>
      <c r="J1864" s="6">
        <f t="shared" si="178"/>
        <v>4334</v>
      </c>
      <c r="K1864" s="6">
        <v>4290</v>
      </c>
      <c r="L1864" s="6">
        <f t="shared" si="179"/>
        <v>-44</v>
      </c>
      <c r="M1864">
        <f>SUMIFS(L$2:L1864,E$2:E1864,E1864,B$2:B1864,B1864,C$2:C1864,C1864)</f>
        <v>26134</v>
      </c>
    </row>
    <row r="1865" spans="1:13" x14ac:dyDescent="0.25">
      <c r="A1865" s="5">
        <v>38291</v>
      </c>
      <c r="B1865" s="6">
        <f t="shared" si="174"/>
        <v>2004</v>
      </c>
      <c r="C1865" s="6">
        <f t="shared" si="175"/>
        <v>10</v>
      </c>
      <c r="D1865" s="6" t="str">
        <f t="shared" si="176"/>
        <v>neděle</v>
      </c>
      <c r="E1865" s="6" t="s">
        <v>8</v>
      </c>
      <c r="F1865" s="6">
        <v>758</v>
      </c>
      <c r="G1865" s="6">
        <v>461</v>
      </c>
      <c r="H1865" s="6">
        <v>7</v>
      </c>
      <c r="I1865" s="6">
        <f t="shared" si="177"/>
        <v>3227</v>
      </c>
      <c r="J1865" s="6">
        <f t="shared" si="178"/>
        <v>3985</v>
      </c>
      <c r="K1865" s="6">
        <v>14820</v>
      </c>
      <c r="L1865" s="6">
        <f t="shared" si="179"/>
        <v>10835</v>
      </c>
      <c r="M1865">
        <f>SUMIFS(L$2:L1865,E$2:E1865,E1865,B$2:B1865,B1865,C$2:C1865,C1865)</f>
        <v>32256</v>
      </c>
    </row>
    <row r="1866" spans="1:13" x14ac:dyDescent="0.25">
      <c r="A1866" s="5">
        <v>38291</v>
      </c>
      <c r="B1866" s="6">
        <f t="shared" si="174"/>
        <v>2004</v>
      </c>
      <c r="C1866" s="6">
        <f t="shared" si="175"/>
        <v>10</v>
      </c>
      <c r="D1866" s="6" t="str">
        <f t="shared" si="176"/>
        <v>neděle</v>
      </c>
      <c r="E1866" s="6" t="s">
        <v>7</v>
      </c>
      <c r="F1866" s="6">
        <v>936</v>
      </c>
      <c r="G1866" s="6">
        <v>461</v>
      </c>
      <c r="H1866" s="6">
        <v>7</v>
      </c>
      <c r="I1866" s="6">
        <f t="shared" si="177"/>
        <v>3227</v>
      </c>
      <c r="J1866" s="6">
        <f t="shared" si="178"/>
        <v>4163</v>
      </c>
      <c r="K1866" s="6">
        <v>4539</v>
      </c>
      <c r="L1866" s="6">
        <f t="shared" si="179"/>
        <v>376</v>
      </c>
      <c r="M1866">
        <f>SUMIFS(L$2:L1866,E$2:E1866,E1866,B$2:B1866,B1866,C$2:C1866,C1866)</f>
        <v>2338</v>
      </c>
    </row>
    <row r="1867" spans="1:13" x14ac:dyDescent="0.25">
      <c r="A1867" s="5">
        <v>38291</v>
      </c>
      <c r="B1867" s="6">
        <f t="shared" si="174"/>
        <v>2004</v>
      </c>
      <c r="C1867" s="6">
        <f t="shared" si="175"/>
        <v>10</v>
      </c>
      <c r="D1867" s="6" t="str">
        <f t="shared" si="176"/>
        <v>neděle</v>
      </c>
      <c r="E1867" s="6" t="s">
        <v>12</v>
      </c>
      <c r="F1867" s="6">
        <v>828</v>
      </c>
      <c r="G1867" s="6">
        <v>461</v>
      </c>
      <c r="H1867" s="6">
        <v>4</v>
      </c>
      <c r="I1867" s="6">
        <f t="shared" si="177"/>
        <v>1844</v>
      </c>
      <c r="J1867" s="6">
        <f t="shared" si="178"/>
        <v>2672</v>
      </c>
      <c r="K1867" s="6">
        <v>5332</v>
      </c>
      <c r="L1867" s="6">
        <f t="shared" si="179"/>
        <v>2660</v>
      </c>
      <c r="M1867">
        <f>SUMIFS(L$2:L1867,E$2:E1867,E1867,B$2:B1867,B1867,C$2:C1867,C1867)</f>
        <v>8937</v>
      </c>
    </row>
    <row r="1868" spans="1:13" x14ac:dyDescent="0.25">
      <c r="A1868" s="5">
        <v>38291</v>
      </c>
      <c r="B1868" s="6">
        <f t="shared" si="174"/>
        <v>2004</v>
      </c>
      <c r="C1868" s="6">
        <f t="shared" si="175"/>
        <v>10</v>
      </c>
      <c r="D1868" s="6" t="str">
        <f t="shared" si="176"/>
        <v>neděle</v>
      </c>
      <c r="E1868" s="6" t="s">
        <v>11</v>
      </c>
      <c r="F1868" s="6">
        <v>974</v>
      </c>
      <c r="G1868" s="6">
        <v>461</v>
      </c>
      <c r="H1868" s="6">
        <v>1</v>
      </c>
      <c r="I1868" s="6">
        <f t="shared" si="177"/>
        <v>461</v>
      </c>
      <c r="J1868" s="6">
        <f t="shared" si="178"/>
        <v>1435</v>
      </c>
      <c r="K1868" s="6">
        <v>1609</v>
      </c>
      <c r="L1868" s="6">
        <f t="shared" si="179"/>
        <v>174</v>
      </c>
      <c r="M1868">
        <f>SUMIFS(L$2:L1868,E$2:E1868,E1868,B$2:B1868,B1868,C$2:C1868,C1868)</f>
        <v>26308</v>
      </c>
    </row>
    <row r="1869" spans="1:13" x14ac:dyDescent="0.25">
      <c r="A1869" s="5">
        <v>38292</v>
      </c>
      <c r="B1869" s="6">
        <f t="shared" si="174"/>
        <v>2004</v>
      </c>
      <c r="C1869" s="6">
        <f t="shared" si="175"/>
        <v>11</v>
      </c>
      <c r="D1869" s="6" t="str">
        <f t="shared" si="176"/>
        <v>pondělí</v>
      </c>
      <c r="E1869" s="6" t="s">
        <v>12</v>
      </c>
      <c r="F1869" s="6">
        <v>828</v>
      </c>
      <c r="G1869" s="6">
        <v>474</v>
      </c>
      <c r="H1869" s="6">
        <v>8</v>
      </c>
      <c r="I1869" s="6">
        <f t="shared" si="177"/>
        <v>3792</v>
      </c>
      <c r="J1869" s="6">
        <f t="shared" si="178"/>
        <v>4620</v>
      </c>
      <c r="K1869" s="6">
        <v>4510</v>
      </c>
      <c r="L1869" s="6">
        <f t="shared" si="179"/>
        <v>-110</v>
      </c>
      <c r="M1869">
        <f>SUMIFS(L$2:L1869,E$2:E1869,E1869,B$2:B1869,B1869,C$2:C1869,C1869)</f>
        <v>-110</v>
      </c>
    </row>
    <row r="1870" spans="1:13" x14ac:dyDescent="0.25">
      <c r="A1870" s="5">
        <v>38293</v>
      </c>
      <c r="B1870" s="6">
        <f t="shared" si="174"/>
        <v>2004</v>
      </c>
      <c r="C1870" s="6">
        <f t="shared" si="175"/>
        <v>11</v>
      </c>
      <c r="D1870" s="6" t="str">
        <f t="shared" si="176"/>
        <v>úterý</v>
      </c>
      <c r="E1870" s="6" t="s">
        <v>13</v>
      </c>
      <c r="F1870" s="6">
        <v>797</v>
      </c>
      <c r="G1870" s="6">
        <v>638</v>
      </c>
      <c r="H1870" s="6">
        <v>5</v>
      </c>
      <c r="I1870" s="6">
        <f t="shared" si="177"/>
        <v>3190</v>
      </c>
      <c r="J1870" s="6">
        <f t="shared" si="178"/>
        <v>3987</v>
      </c>
      <c r="K1870" s="6">
        <v>3752</v>
      </c>
      <c r="L1870" s="6">
        <f t="shared" si="179"/>
        <v>-235</v>
      </c>
      <c r="M1870">
        <f>SUMIFS(L$2:L1870,E$2:E1870,E1870,B$2:B1870,B1870,C$2:C1870,C1870)</f>
        <v>-235</v>
      </c>
    </row>
    <row r="1871" spans="1:13" x14ac:dyDescent="0.25">
      <c r="A1871" s="5">
        <v>38293</v>
      </c>
      <c r="B1871" s="6">
        <f t="shared" si="174"/>
        <v>2004</v>
      </c>
      <c r="C1871" s="6">
        <f t="shared" si="175"/>
        <v>11</v>
      </c>
      <c r="D1871" s="6" t="str">
        <f t="shared" si="176"/>
        <v>úterý</v>
      </c>
      <c r="E1871" s="6" t="s">
        <v>8</v>
      </c>
      <c r="F1871" s="6">
        <v>758</v>
      </c>
      <c r="G1871" s="6">
        <v>638</v>
      </c>
      <c r="H1871" s="6">
        <v>7</v>
      </c>
      <c r="I1871" s="6">
        <f t="shared" si="177"/>
        <v>4466</v>
      </c>
      <c r="J1871" s="6">
        <f t="shared" si="178"/>
        <v>5224</v>
      </c>
      <c r="K1871" s="6">
        <v>5724</v>
      </c>
      <c r="L1871" s="6">
        <f t="shared" si="179"/>
        <v>500</v>
      </c>
      <c r="M1871">
        <f>SUMIFS(L$2:L1871,E$2:E1871,E1871,B$2:B1871,B1871,C$2:C1871,C1871)</f>
        <v>500</v>
      </c>
    </row>
    <row r="1872" spans="1:13" x14ac:dyDescent="0.25">
      <c r="A1872" s="5">
        <v>38294</v>
      </c>
      <c r="B1872" s="6">
        <f t="shared" si="174"/>
        <v>2004</v>
      </c>
      <c r="C1872" s="6">
        <f t="shared" si="175"/>
        <v>11</v>
      </c>
      <c r="D1872" s="6" t="str">
        <f t="shared" si="176"/>
        <v>středa</v>
      </c>
      <c r="E1872" s="6" t="s">
        <v>12</v>
      </c>
      <c r="F1872" s="6">
        <v>828</v>
      </c>
      <c r="G1872" s="6">
        <v>638</v>
      </c>
      <c r="H1872" s="6">
        <v>5</v>
      </c>
      <c r="I1872" s="6">
        <f t="shared" si="177"/>
        <v>3190</v>
      </c>
      <c r="J1872" s="6">
        <f t="shared" si="178"/>
        <v>4018</v>
      </c>
      <c r="K1872" s="6">
        <v>3809</v>
      </c>
      <c r="L1872" s="6">
        <f t="shared" si="179"/>
        <v>-209</v>
      </c>
      <c r="M1872">
        <f>SUMIFS(L$2:L1872,E$2:E1872,E1872,B$2:B1872,B1872,C$2:C1872,C1872)</f>
        <v>-319</v>
      </c>
    </row>
    <row r="1873" spans="1:13" x14ac:dyDescent="0.25">
      <c r="A1873" s="5">
        <v>38295</v>
      </c>
      <c r="B1873" s="6">
        <f t="shared" si="174"/>
        <v>2004</v>
      </c>
      <c r="C1873" s="6">
        <f t="shared" si="175"/>
        <v>11</v>
      </c>
      <c r="D1873" s="6" t="str">
        <f t="shared" si="176"/>
        <v>čtvrtek</v>
      </c>
      <c r="E1873" s="6" t="s">
        <v>11</v>
      </c>
      <c r="F1873" s="6">
        <v>974</v>
      </c>
      <c r="G1873" s="6">
        <v>461</v>
      </c>
      <c r="H1873" s="6">
        <v>2</v>
      </c>
      <c r="I1873" s="6">
        <f t="shared" si="177"/>
        <v>922</v>
      </c>
      <c r="J1873" s="6">
        <f t="shared" si="178"/>
        <v>1896</v>
      </c>
      <c r="K1873" s="6">
        <v>2081</v>
      </c>
      <c r="L1873" s="6">
        <f t="shared" si="179"/>
        <v>185</v>
      </c>
      <c r="M1873">
        <f>SUMIFS(L$2:L1873,E$2:E1873,E1873,B$2:B1873,B1873,C$2:C1873,C1873)</f>
        <v>185</v>
      </c>
    </row>
    <row r="1874" spans="1:13" x14ac:dyDescent="0.25">
      <c r="A1874" s="5">
        <v>38296</v>
      </c>
      <c r="B1874" s="6">
        <f t="shared" si="174"/>
        <v>2004</v>
      </c>
      <c r="C1874" s="6">
        <f t="shared" si="175"/>
        <v>11</v>
      </c>
      <c r="D1874" s="6" t="str">
        <f t="shared" si="176"/>
        <v>pátek</v>
      </c>
      <c r="E1874" s="6" t="s">
        <v>11</v>
      </c>
      <c r="F1874" s="6">
        <v>974</v>
      </c>
      <c r="G1874" s="6">
        <v>474</v>
      </c>
      <c r="H1874" s="6">
        <v>5</v>
      </c>
      <c r="I1874" s="6">
        <f t="shared" si="177"/>
        <v>2370</v>
      </c>
      <c r="J1874" s="6">
        <f t="shared" si="178"/>
        <v>3344</v>
      </c>
      <c r="K1874" s="6">
        <v>3781</v>
      </c>
      <c r="L1874" s="6">
        <f t="shared" si="179"/>
        <v>437</v>
      </c>
      <c r="M1874">
        <f>SUMIFS(L$2:L1874,E$2:E1874,E1874,B$2:B1874,B1874,C$2:C1874,C1874)</f>
        <v>622</v>
      </c>
    </row>
    <row r="1875" spans="1:13" x14ac:dyDescent="0.25">
      <c r="A1875" s="5">
        <v>38296</v>
      </c>
      <c r="B1875" s="6">
        <f t="shared" si="174"/>
        <v>2004</v>
      </c>
      <c r="C1875" s="6">
        <f t="shared" si="175"/>
        <v>11</v>
      </c>
      <c r="D1875" s="6" t="str">
        <f t="shared" si="176"/>
        <v>pátek</v>
      </c>
      <c r="E1875" s="6" t="s">
        <v>8</v>
      </c>
      <c r="F1875" s="6">
        <v>758</v>
      </c>
      <c r="G1875" s="6">
        <v>474</v>
      </c>
      <c r="H1875" s="6">
        <v>2</v>
      </c>
      <c r="I1875" s="6">
        <f t="shared" si="177"/>
        <v>948</v>
      </c>
      <c r="J1875" s="6">
        <f t="shared" si="178"/>
        <v>1706</v>
      </c>
      <c r="K1875" s="6">
        <v>1387</v>
      </c>
      <c r="L1875" s="6">
        <f t="shared" si="179"/>
        <v>-319</v>
      </c>
      <c r="M1875">
        <f>SUMIFS(L$2:L1875,E$2:E1875,E1875,B$2:B1875,B1875,C$2:C1875,C1875)</f>
        <v>181</v>
      </c>
    </row>
    <row r="1876" spans="1:13" x14ac:dyDescent="0.25">
      <c r="A1876" s="5">
        <v>38296</v>
      </c>
      <c r="B1876" s="6">
        <f t="shared" si="174"/>
        <v>2004</v>
      </c>
      <c r="C1876" s="6">
        <f t="shared" si="175"/>
        <v>11</v>
      </c>
      <c r="D1876" s="6" t="str">
        <f t="shared" si="176"/>
        <v>pátek</v>
      </c>
      <c r="E1876" s="6" t="s">
        <v>10</v>
      </c>
      <c r="F1876" s="6">
        <v>862</v>
      </c>
      <c r="G1876" s="6">
        <v>474</v>
      </c>
      <c r="H1876" s="6">
        <v>6</v>
      </c>
      <c r="I1876" s="6">
        <f t="shared" si="177"/>
        <v>2844</v>
      </c>
      <c r="J1876" s="6">
        <f t="shared" si="178"/>
        <v>3706</v>
      </c>
      <c r="K1876" s="6">
        <v>3846</v>
      </c>
      <c r="L1876" s="6">
        <f t="shared" si="179"/>
        <v>140</v>
      </c>
      <c r="M1876">
        <f>SUMIFS(L$2:L1876,E$2:E1876,E1876,B$2:B1876,B1876,C$2:C1876,C1876)</f>
        <v>140</v>
      </c>
    </row>
    <row r="1877" spans="1:13" x14ac:dyDescent="0.25">
      <c r="A1877" s="5">
        <v>38297</v>
      </c>
      <c r="B1877" s="6">
        <f t="shared" si="174"/>
        <v>2004</v>
      </c>
      <c r="C1877" s="6">
        <f t="shared" si="175"/>
        <v>11</v>
      </c>
      <c r="D1877" s="6" t="str">
        <f t="shared" si="176"/>
        <v>sobota</v>
      </c>
      <c r="E1877" s="6" t="s">
        <v>12</v>
      </c>
      <c r="F1877" s="6">
        <v>828</v>
      </c>
      <c r="G1877" s="6">
        <v>560</v>
      </c>
      <c r="H1877" s="6">
        <v>9</v>
      </c>
      <c r="I1877" s="6">
        <f t="shared" si="177"/>
        <v>5040</v>
      </c>
      <c r="J1877" s="6">
        <f t="shared" si="178"/>
        <v>5868</v>
      </c>
      <c r="K1877" s="6">
        <v>6415</v>
      </c>
      <c r="L1877" s="6">
        <f t="shared" si="179"/>
        <v>547</v>
      </c>
      <c r="M1877">
        <f>SUMIFS(L$2:L1877,E$2:E1877,E1877,B$2:B1877,B1877,C$2:C1877,C1877)</f>
        <v>228</v>
      </c>
    </row>
    <row r="1878" spans="1:13" x14ac:dyDescent="0.25">
      <c r="A1878" s="5">
        <v>38297</v>
      </c>
      <c r="B1878" s="6">
        <f t="shared" si="174"/>
        <v>2004</v>
      </c>
      <c r="C1878" s="6">
        <f t="shared" si="175"/>
        <v>11</v>
      </c>
      <c r="D1878" s="6" t="str">
        <f t="shared" si="176"/>
        <v>sobota</v>
      </c>
      <c r="E1878" s="6" t="s">
        <v>9</v>
      </c>
      <c r="F1878" s="6">
        <v>474</v>
      </c>
      <c r="G1878" s="6">
        <v>560</v>
      </c>
      <c r="H1878" s="6">
        <v>2</v>
      </c>
      <c r="I1878" s="6">
        <f t="shared" si="177"/>
        <v>1120</v>
      </c>
      <c r="J1878" s="6">
        <f t="shared" si="178"/>
        <v>1594</v>
      </c>
      <c r="K1878" s="6">
        <v>1304</v>
      </c>
      <c r="L1878" s="6">
        <f t="shared" si="179"/>
        <v>-290</v>
      </c>
      <c r="M1878">
        <f>SUMIFS(L$2:L1878,E$2:E1878,E1878,B$2:B1878,B1878,C$2:C1878,C1878)</f>
        <v>-290</v>
      </c>
    </row>
    <row r="1879" spans="1:13" x14ac:dyDescent="0.25">
      <c r="A1879" s="5">
        <v>38299</v>
      </c>
      <c r="B1879" s="6">
        <f t="shared" si="174"/>
        <v>2004</v>
      </c>
      <c r="C1879" s="6">
        <f t="shared" si="175"/>
        <v>11</v>
      </c>
      <c r="D1879" s="6" t="str">
        <f t="shared" si="176"/>
        <v>pondělí</v>
      </c>
      <c r="E1879" s="6" t="s">
        <v>11</v>
      </c>
      <c r="F1879" s="6">
        <v>974</v>
      </c>
      <c r="G1879" s="6">
        <v>474</v>
      </c>
      <c r="H1879" s="6">
        <v>2</v>
      </c>
      <c r="I1879" s="6">
        <f t="shared" si="177"/>
        <v>948</v>
      </c>
      <c r="J1879" s="6">
        <f t="shared" si="178"/>
        <v>1922</v>
      </c>
      <c r="K1879" s="6">
        <v>1744</v>
      </c>
      <c r="L1879" s="6">
        <f t="shared" si="179"/>
        <v>-178</v>
      </c>
      <c r="M1879">
        <f>SUMIFS(L$2:L1879,E$2:E1879,E1879,B$2:B1879,B1879,C$2:C1879,C1879)</f>
        <v>444</v>
      </c>
    </row>
    <row r="1880" spans="1:13" x14ac:dyDescent="0.25">
      <c r="A1880" s="5">
        <v>38300</v>
      </c>
      <c r="B1880" s="6">
        <f t="shared" si="174"/>
        <v>2004</v>
      </c>
      <c r="C1880" s="6">
        <f t="shared" si="175"/>
        <v>11</v>
      </c>
      <c r="D1880" s="6" t="str">
        <f t="shared" si="176"/>
        <v>úterý</v>
      </c>
      <c r="E1880" s="6" t="s">
        <v>8</v>
      </c>
      <c r="F1880" s="6">
        <v>758</v>
      </c>
      <c r="G1880" s="6">
        <v>638</v>
      </c>
      <c r="H1880" s="6">
        <v>2</v>
      </c>
      <c r="I1880" s="6">
        <f t="shared" si="177"/>
        <v>1276</v>
      </c>
      <c r="J1880" s="6">
        <f t="shared" si="178"/>
        <v>2034</v>
      </c>
      <c r="K1880" s="6">
        <v>2083</v>
      </c>
      <c r="L1880" s="6">
        <f t="shared" si="179"/>
        <v>49</v>
      </c>
      <c r="M1880">
        <f>SUMIFS(L$2:L1880,E$2:E1880,E1880,B$2:B1880,B1880,C$2:C1880,C1880)</f>
        <v>230</v>
      </c>
    </row>
    <row r="1881" spans="1:13" x14ac:dyDescent="0.25">
      <c r="A1881" s="5">
        <v>38303</v>
      </c>
      <c r="B1881" s="6">
        <f t="shared" si="174"/>
        <v>2004</v>
      </c>
      <c r="C1881" s="6">
        <f t="shared" si="175"/>
        <v>11</v>
      </c>
      <c r="D1881" s="6" t="str">
        <f t="shared" si="176"/>
        <v>pátek</v>
      </c>
      <c r="E1881" s="6" t="s">
        <v>12</v>
      </c>
      <c r="F1881" s="6">
        <v>828</v>
      </c>
      <c r="G1881" s="6">
        <v>474</v>
      </c>
      <c r="H1881" s="6">
        <v>9</v>
      </c>
      <c r="I1881" s="6">
        <f t="shared" si="177"/>
        <v>4266</v>
      </c>
      <c r="J1881" s="6">
        <f t="shared" si="178"/>
        <v>5094</v>
      </c>
      <c r="K1881" s="6">
        <v>14008</v>
      </c>
      <c r="L1881" s="6">
        <f t="shared" si="179"/>
        <v>8914</v>
      </c>
      <c r="M1881">
        <f>SUMIFS(L$2:L1881,E$2:E1881,E1881,B$2:B1881,B1881,C$2:C1881,C1881)</f>
        <v>9142</v>
      </c>
    </row>
    <row r="1882" spans="1:13" x14ac:dyDescent="0.25">
      <c r="A1882" s="5">
        <v>38305</v>
      </c>
      <c r="B1882" s="6">
        <f t="shared" si="174"/>
        <v>2004</v>
      </c>
      <c r="C1882" s="6">
        <f t="shared" si="175"/>
        <v>11</v>
      </c>
      <c r="D1882" s="6" t="str">
        <f t="shared" si="176"/>
        <v>neděle</v>
      </c>
      <c r="E1882" s="6" t="s">
        <v>12</v>
      </c>
      <c r="F1882" s="6">
        <v>828</v>
      </c>
      <c r="G1882" s="6">
        <v>461</v>
      </c>
      <c r="H1882" s="6">
        <v>8</v>
      </c>
      <c r="I1882" s="6">
        <f t="shared" si="177"/>
        <v>3688</v>
      </c>
      <c r="J1882" s="6">
        <f t="shared" si="178"/>
        <v>4516</v>
      </c>
      <c r="K1882" s="6">
        <v>4440</v>
      </c>
      <c r="L1882" s="6">
        <f t="shared" si="179"/>
        <v>-76</v>
      </c>
      <c r="M1882">
        <f>SUMIFS(L$2:L1882,E$2:E1882,E1882,B$2:B1882,B1882,C$2:C1882,C1882)</f>
        <v>9066</v>
      </c>
    </row>
    <row r="1883" spans="1:13" x14ac:dyDescent="0.25">
      <c r="A1883" s="5">
        <v>38306</v>
      </c>
      <c r="B1883" s="6">
        <f t="shared" si="174"/>
        <v>2004</v>
      </c>
      <c r="C1883" s="6">
        <f t="shared" si="175"/>
        <v>11</v>
      </c>
      <c r="D1883" s="6" t="str">
        <f t="shared" si="176"/>
        <v>pondělí</v>
      </c>
      <c r="E1883" s="6" t="s">
        <v>11</v>
      </c>
      <c r="F1883" s="6">
        <v>974</v>
      </c>
      <c r="G1883" s="6">
        <v>474</v>
      </c>
      <c r="H1883" s="6">
        <v>4</v>
      </c>
      <c r="I1883" s="6">
        <f t="shared" si="177"/>
        <v>1896</v>
      </c>
      <c r="J1883" s="6">
        <f t="shared" si="178"/>
        <v>2870</v>
      </c>
      <c r="K1883" s="6">
        <v>2324</v>
      </c>
      <c r="L1883" s="6">
        <f t="shared" si="179"/>
        <v>-546</v>
      </c>
      <c r="M1883">
        <f>SUMIFS(L$2:L1883,E$2:E1883,E1883,B$2:B1883,B1883,C$2:C1883,C1883)</f>
        <v>-102</v>
      </c>
    </row>
    <row r="1884" spans="1:13" x14ac:dyDescent="0.25">
      <c r="A1884" s="5">
        <v>38306</v>
      </c>
      <c r="B1884" s="6">
        <f t="shared" si="174"/>
        <v>2004</v>
      </c>
      <c r="C1884" s="6">
        <f t="shared" si="175"/>
        <v>11</v>
      </c>
      <c r="D1884" s="6" t="str">
        <f t="shared" si="176"/>
        <v>pondělí</v>
      </c>
      <c r="E1884" s="6" t="s">
        <v>7</v>
      </c>
      <c r="F1884" s="6">
        <v>936</v>
      </c>
      <c r="G1884" s="6">
        <v>474</v>
      </c>
      <c r="H1884" s="6">
        <v>6</v>
      </c>
      <c r="I1884" s="6">
        <f t="shared" si="177"/>
        <v>2844</v>
      </c>
      <c r="J1884" s="6">
        <f t="shared" si="178"/>
        <v>3780</v>
      </c>
      <c r="K1884" s="6">
        <v>4311</v>
      </c>
      <c r="L1884" s="6">
        <f t="shared" si="179"/>
        <v>531</v>
      </c>
      <c r="M1884">
        <f>SUMIFS(L$2:L1884,E$2:E1884,E1884,B$2:B1884,B1884,C$2:C1884,C1884)</f>
        <v>531</v>
      </c>
    </row>
    <row r="1885" spans="1:13" x14ac:dyDescent="0.25">
      <c r="A1885" s="5">
        <v>38308</v>
      </c>
      <c r="B1885" s="6">
        <f t="shared" si="174"/>
        <v>2004</v>
      </c>
      <c r="C1885" s="6">
        <f t="shared" si="175"/>
        <v>11</v>
      </c>
      <c r="D1885" s="6" t="str">
        <f t="shared" si="176"/>
        <v>středa</v>
      </c>
      <c r="E1885" s="6" t="s">
        <v>12</v>
      </c>
      <c r="F1885" s="6">
        <v>828</v>
      </c>
      <c r="G1885" s="6">
        <v>638</v>
      </c>
      <c r="H1885" s="6">
        <v>8</v>
      </c>
      <c r="I1885" s="6">
        <f t="shared" si="177"/>
        <v>5104</v>
      </c>
      <c r="J1885" s="6">
        <f t="shared" si="178"/>
        <v>5932</v>
      </c>
      <c r="K1885" s="6">
        <v>4939</v>
      </c>
      <c r="L1885" s="6">
        <f t="shared" si="179"/>
        <v>-993</v>
      </c>
      <c r="M1885">
        <f>SUMIFS(L$2:L1885,E$2:E1885,E1885,B$2:B1885,B1885,C$2:C1885,C1885)</f>
        <v>8073</v>
      </c>
    </row>
    <row r="1886" spans="1:13" x14ac:dyDescent="0.25">
      <c r="A1886" s="5">
        <v>38309</v>
      </c>
      <c r="B1886" s="6">
        <f t="shared" si="174"/>
        <v>2004</v>
      </c>
      <c r="C1886" s="6">
        <f t="shared" si="175"/>
        <v>11</v>
      </c>
      <c r="D1886" s="6" t="str">
        <f t="shared" si="176"/>
        <v>čtvrtek</v>
      </c>
      <c r="E1886" s="6" t="s">
        <v>8</v>
      </c>
      <c r="F1886" s="6">
        <v>758</v>
      </c>
      <c r="G1886" s="6">
        <v>461</v>
      </c>
      <c r="H1886" s="6">
        <v>8</v>
      </c>
      <c r="I1886" s="6">
        <f t="shared" si="177"/>
        <v>3688</v>
      </c>
      <c r="J1886" s="6">
        <f t="shared" si="178"/>
        <v>4446</v>
      </c>
      <c r="K1886" s="6">
        <v>3570</v>
      </c>
      <c r="L1886" s="6">
        <f t="shared" si="179"/>
        <v>-876</v>
      </c>
      <c r="M1886">
        <f>SUMIFS(L$2:L1886,E$2:E1886,E1886,B$2:B1886,B1886,C$2:C1886,C1886)</f>
        <v>-646</v>
      </c>
    </row>
    <row r="1887" spans="1:13" x14ac:dyDescent="0.25">
      <c r="A1887" s="5">
        <v>38311</v>
      </c>
      <c r="B1887" s="6">
        <f t="shared" si="174"/>
        <v>2004</v>
      </c>
      <c r="C1887" s="6">
        <f t="shared" si="175"/>
        <v>11</v>
      </c>
      <c r="D1887" s="6" t="str">
        <f t="shared" si="176"/>
        <v>sobota</v>
      </c>
      <c r="E1887" s="6" t="s">
        <v>12</v>
      </c>
      <c r="F1887" s="6">
        <v>828</v>
      </c>
      <c r="G1887" s="6">
        <v>560</v>
      </c>
      <c r="H1887" s="6">
        <v>4</v>
      </c>
      <c r="I1887" s="6">
        <f t="shared" si="177"/>
        <v>2240</v>
      </c>
      <c r="J1887" s="6">
        <f t="shared" si="178"/>
        <v>3068</v>
      </c>
      <c r="K1887" s="6">
        <v>3483</v>
      </c>
      <c r="L1887" s="6">
        <f t="shared" si="179"/>
        <v>415</v>
      </c>
      <c r="M1887">
        <f>SUMIFS(L$2:L1887,E$2:E1887,E1887,B$2:B1887,B1887,C$2:C1887,C1887)</f>
        <v>8488</v>
      </c>
    </row>
    <row r="1888" spans="1:13" x14ac:dyDescent="0.25">
      <c r="A1888" s="5">
        <v>38313</v>
      </c>
      <c r="B1888" s="6">
        <f t="shared" si="174"/>
        <v>2004</v>
      </c>
      <c r="C1888" s="6">
        <f t="shared" si="175"/>
        <v>11</v>
      </c>
      <c r="D1888" s="6" t="str">
        <f t="shared" si="176"/>
        <v>pondělí</v>
      </c>
      <c r="E1888" s="6" t="s">
        <v>7</v>
      </c>
      <c r="F1888" s="6">
        <v>936</v>
      </c>
      <c r="G1888" s="6">
        <v>474</v>
      </c>
      <c r="H1888" s="6">
        <v>3</v>
      </c>
      <c r="I1888" s="6">
        <f t="shared" si="177"/>
        <v>1422</v>
      </c>
      <c r="J1888" s="6">
        <f t="shared" si="178"/>
        <v>2358</v>
      </c>
      <c r="K1888" s="6">
        <v>2727</v>
      </c>
      <c r="L1888" s="6">
        <f t="shared" si="179"/>
        <v>369</v>
      </c>
      <c r="M1888">
        <f>SUMIFS(L$2:L1888,E$2:E1888,E1888,B$2:B1888,B1888,C$2:C1888,C1888)</f>
        <v>900</v>
      </c>
    </row>
    <row r="1889" spans="1:13" x14ac:dyDescent="0.25">
      <c r="A1889" s="5">
        <v>38314</v>
      </c>
      <c r="B1889" s="6">
        <f t="shared" si="174"/>
        <v>2004</v>
      </c>
      <c r="C1889" s="6">
        <f t="shared" si="175"/>
        <v>11</v>
      </c>
      <c r="D1889" s="6" t="str">
        <f t="shared" si="176"/>
        <v>úterý</v>
      </c>
      <c r="E1889" s="6" t="s">
        <v>12</v>
      </c>
      <c r="F1889" s="6">
        <v>828</v>
      </c>
      <c r="G1889" s="6">
        <v>638</v>
      </c>
      <c r="H1889" s="6">
        <v>5</v>
      </c>
      <c r="I1889" s="6">
        <f t="shared" si="177"/>
        <v>3190</v>
      </c>
      <c r="J1889" s="6">
        <f t="shared" si="178"/>
        <v>4018</v>
      </c>
      <c r="K1889" s="6">
        <v>4528</v>
      </c>
      <c r="L1889" s="6">
        <f t="shared" si="179"/>
        <v>510</v>
      </c>
      <c r="M1889">
        <f>SUMIFS(L$2:L1889,E$2:E1889,E1889,B$2:B1889,B1889,C$2:C1889,C1889)</f>
        <v>8998</v>
      </c>
    </row>
    <row r="1890" spans="1:13" x14ac:dyDescent="0.25">
      <c r="A1890" s="5">
        <v>38314</v>
      </c>
      <c r="B1890" s="6">
        <f t="shared" si="174"/>
        <v>2004</v>
      </c>
      <c r="C1890" s="6">
        <f t="shared" si="175"/>
        <v>11</v>
      </c>
      <c r="D1890" s="6" t="str">
        <f t="shared" si="176"/>
        <v>úterý</v>
      </c>
      <c r="E1890" s="6" t="s">
        <v>11</v>
      </c>
      <c r="F1890" s="6">
        <v>974</v>
      </c>
      <c r="G1890" s="6">
        <v>638</v>
      </c>
      <c r="H1890" s="6">
        <v>6</v>
      </c>
      <c r="I1890" s="6">
        <f t="shared" si="177"/>
        <v>3828</v>
      </c>
      <c r="J1890" s="6">
        <f t="shared" si="178"/>
        <v>4802</v>
      </c>
      <c r="K1890" s="6">
        <v>5183</v>
      </c>
      <c r="L1890" s="6">
        <f t="shared" si="179"/>
        <v>381</v>
      </c>
      <c r="M1890">
        <f>SUMIFS(L$2:L1890,E$2:E1890,E1890,B$2:B1890,B1890,C$2:C1890,C1890)</f>
        <v>279</v>
      </c>
    </row>
    <row r="1891" spans="1:13" x14ac:dyDescent="0.25">
      <c r="A1891" s="5">
        <v>38317</v>
      </c>
      <c r="B1891" s="6">
        <f t="shared" si="174"/>
        <v>2004</v>
      </c>
      <c r="C1891" s="6">
        <f t="shared" si="175"/>
        <v>11</v>
      </c>
      <c r="D1891" s="6" t="str">
        <f t="shared" si="176"/>
        <v>pátek</v>
      </c>
      <c r="E1891" s="6" t="s">
        <v>13</v>
      </c>
      <c r="F1891" s="6">
        <v>797</v>
      </c>
      <c r="G1891" s="6">
        <v>474</v>
      </c>
      <c r="H1891" s="6">
        <v>1</v>
      </c>
      <c r="I1891" s="6">
        <f t="shared" si="177"/>
        <v>474</v>
      </c>
      <c r="J1891" s="6">
        <f t="shared" si="178"/>
        <v>1271</v>
      </c>
      <c r="K1891" s="6">
        <v>2376</v>
      </c>
      <c r="L1891" s="6">
        <f t="shared" si="179"/>
        <v>1105</v>
      </c>
      <c r="M1891">
        <f>SUMIFS(L$2:L1891,E$2:E1891,E1891,B$2:B1891,B1891,C$2:C1891,C1891)</f>
        <v>870</v>
      </c>
    </row>
    <row r="1892" spans="1:13" x14ac:dyDescent="0.25">
      <c r="A1892" s="5">
        <v>38317</v>
      </c>
      <c r="B1892" s="6">
        <f t="shared" si="174"/>
        <v>2004</v>
      </c>
      <c r="C1892" s="6">
        <f t="shared" si="175"/>
        <v>11</v>
      </c>
      <c r="D1892" s="6" t="str">
        <f t="shared" si="176"/>
        <v>pátek</v>
      </c>
      <c r="E1892" s="6" t="s">
        <v>7</v>
      </c>
      <c r="F1892" s="6">
        <v>936</v>
      </c>
      <c r="G1892" s="6">
        <v>474</v>
      </c>
      <c r="H1892" s="6">
        <v>4</v>
      </c>
      <c r="I1892" s="6">
        <f t="shared" si="177"/>
        <v>1896</v>
      </c>
      <c r="J1892" s="6">
        <f t="shared" si="178"/>
        <v>2832</v>
      </c>
      <c r="K1892" s="6">
        <v>9302</v>
      </c>
      <c r="L1892" s="6">
        <f t="shared" si="179"/>
        <v>6470</v>
      </c>
      <c r="M1892">
        <f>SUMIFS(L$2:L1892,E$2:E1892,E1892,B$2:B1892,B1892,C$2:C1892,C1892)</f>
        <v>7370</v>
      </c>
    </row>
    <row r="1893" spans="1:13" x14ac:dyDescent="0.25">
      <c r="A1893" s="5">
        <v>38317</v>
      </c>
      <c r="B1893" s="6">
        <f t="shared" si="174"/>
        <v>2004</v>
      </c>
      <c r="C1893" s="6">
        <f t="shared" si="175"/>
        <v>11</v>
      </c>
      <c r="D1893" s="6" t="str">
        <f t="shared" si="176"/>
        <v>pátek</v>
      </c>
      <c r="E1893" s="6" t="s">
        <v>12</v>
      </c>
      <c r="F1893" s="6">
        <v>828</v>
      </c>
      <c r="G1893" s="6">
        <v>474</v>
      </c>
      <c r="H1893" s="6">
        <v>7</v>
      </c>
      <c r="I1893" s="6">
        <f t="shared" si="177"/>
        <v>3318</v>
      </c>
      <c r="J1893" s="6">
        <f t="shared" si="178"/>
        <v>4146</v>
      </c>
      <c r="K1893" s="6">
        <v>3704</v>
      </c>
      <c r="L1893" s="6">
        <f t="shared" si="179"/>
        <v>-442</v>
      </c>
      <c r="M1893">
        <f>SUMIFS(L$2:L1893,E$2:E1893,E1893,B$2:B1893,B1893,C$2:C1893,C1893)</f>
        <v>8556</v>
      </c>
    </row>
    <row r="1894" spans="1:13" x14ac:dyDescent="0.25">
      <c r="A1894" s="5">
        <v>38318</v>
      </c>
      <c r="B1894" s="6">
        <f t="shared" si="174"/>
        <v>2004</v>
      </c>
      <c r="C1894" s="6">
        <f t="shared" si="175"/>
        <v>11</v>
      </c>
      <c r="D1894" s="6" t="str">
        <f t="shared" si="176"/>
        <v>sobota</v>
      </c>
      <c r="E1894" s="6" t="s">
        <v>7</v>
      </c>
      <c r="F1894" s="6">
        <v>936</v>
      </c>
      <c r="G1894" s="6">
        <v>560</v>
      </c>
      <c r="H1894" s="6">
        <v>6</v>
      </c>
      <c r="I1894" s="6">
        <f t="shared" si="177"/>
        <v>3360</v>
      </c>
      <c r="J1894" s="6">
        <f t="shared" si="178"/>
        <v>4296</v>
      </c>
      <c r="K1894" s="6">
        <v>7972</v>
      </c>
      <c r="L1894" s="6">
        <f t="shared" si="179"/>
        <v>3676</v>
      </c>
      <c r="M1894">
        <f>SUMIFS(L$2:L1894,E$2:E1894,E1894,B$2:B1894,B1894,C$2:C1894,C1894)</f>
        <v>11046</v>
      </c>
    </row>
    <row r="1895" spans="1:13" x14ac:dyDescent="0.25">
      <c r="A1895" s="5">
        <v>38319</v>
      </c>
      <c r="B1895" s="6">
        <f t="shared" si="174"/>
        <v>2004</v>
      </c>
      <c r="C1895" s="6">
        <f t="shared" si="175"/>
        <v>11</v>
      </c>
      <c r="D1895" s="6" t="str">
        <f t="shared" si="176"/>
        <v>neděle</v>
      </c>
      <c r="E1895" s="6" t="s">
        <v>12</v>
      </c>
      <c r="F1895" s="6">
        <v>828</v>
      </c>
      <c r="G1895" s="6">
        <v>461</v>
      </c>
      <c r="H1895" s="6">
        <v>4</v>
      </c>
      <c r="I1895" s="6">
        <f t="shared" si="177"/>
        <v>1844</v>
      </c>
      <c r="J1895" s="6">
        <f t="shared" si="178"/>
        <v>2672</v>
      </c>
      <c r="K1895" s="6">
        <v>10274</v>
      </c>
      <c r="L1895" s="6">
        <f t="shared" si="179"/>
        <v>7602</v>
      </c>
      <c r="M1895">
        <f>SUMIFS(L$2:L1895,E$2:E1895,E1895,B$2:B1895,B1895,C$2:C1895,C1895)</f>
        <v>16158</v>
      </c>
    </row>
    <row r="1896" spans="1:13" x14ac:dyDescent="0.25">
      <c r="A1896" s="5">
        <v>38320</v>
      </c>
      <c r="B1896" s="6">
        <f t="shared" si="174"/>
        <v>2004</v>
      </c>
      <c r="C1896" s="6">
        <f t="shared" si="175"/>
        <v>11</v>
      </c>
      <c r="D1896" s="6" t="str">
        <f t="shared" si="176"/>
        <v>pondělí</v>
      </c>
      <c r="E1896" s="6" t="s">
        <v>11</v>
      </c>
      <c r="F1896" s="6">
        <v>974</v>
      </c>
      <c r="G1896" s="6">
        <v>474</v>
      </c>
      <c r="H1896" s="6">
        <v>3</v>
      </c>
      <c r="I1896" s="6">
        <f t="shared" si="177"/>
        <v>1422</v>
      </c>
      <c r="J1896" s="6">
        <f t="shared" si="178"/>
        <v>2396</v>
      </c>
      <c r="K1896" s="6">
        <v>2420</v>
      </c>
      <c r="L1896" s="6">
        <f t="shared" si="179"/>
        <v>24</v>
      </c>
      <c r="M1896">
        <f>SUMIFS(L$2:L1896,E$2:E1896,E1896,B$2:B1896,B1896,C$2:C1896,C1896)</f>
        <v>303</v>
      </c>
    </row>
    <row r="1897" spans="1:13" x14ac:dyDescent="0.25">
      <c r="A1897" s="5">
        <v>38320</v>
      </c>
      <c r="B1897" s="6">
        <f t="shared" si="174"/>
        <v>2004</v>
      </c>
      <c r="C1897" s="6">
        <f t="shared" si="175"/>
        <v>11</v>
      </c>
      <c r="D1897" s="6" t="str">
        <f t="shared" si="176"/>
        <v>pondělí</v>
      </c>
      <c r="E1897" s="6" t="s">
        <v>7</v>
      </c>
      <c r="F1897" s="6">
        <v>936</v>
      </c>
      <c r="G1897" s="6">
        <v>474</v>
      </c>
      <c r="H1897" s="6">
        <v>9</v>
      </c>
      <c r="I1897" s="6">
        <f t="shared" si="177"/>
        <v>4266</v>
      </c>
      <c r="J1897" s="6">
        <f t="shared" si="178"/>
        <v>5202</v>
      </c>
      <c r="K1897" s="6">
        <v>6071</v>
      </c>
      <c r="L1897" s="6">
        <f t="shared" si="179"/>
        <v>869</v>
      </c>
      <c r="M1897">
        <f>SUMIFS(L$2:L1897,E$2:E1897,E1897,B$2:B1897,B1897,C$2:C1897,C1897)</f>
        <v>11915</v>
      </c>
    </row>
    <row r="1898" spans="1:13" x14ac:dyDescent="0.25">
      <c r="A1898" s="5">
        <v>38321</v>
      </c>
      <c r="B1898" s="6">
        <f t="shared" si="174"/>
        <v>2004</v>
      </c>
      <c r="C1898" s="6">
        <f t="shared" si="175"/>
        <v>11</v>
      </c>
      <c r="D1898" s="6" t="str">
        <f t="shared" si="176"/>
        <v>úterý</v>
      </c>
      <c r="E1898" s="6" t="s">
        <v>8</v>
      </c>
      <c r="F1898" s="6">
        <v>758</v>
      </c>
      <c r="G1898" s="6">
        <v>638</v>
      </c>
      <c r="H1898" s="6">
        <v>10</v>
      </c>
      <c r="I1898" s="6">
        <f t="shared" si="177"/>
        <v>6380</v>
      </c>
      <c r="J1898" s="6">
        <f t="shared" si="178"/>
        <v>7138</v>
      </c>
      <c r="K1898" s="6">
        <v>6747</v>
      </c>
      <c r="L1898" s="6">
        <f t="shared" si="179"/>
        <v>-391</v>
      </c>
      <c r="M1898">
        <f>SUMIFS(L$2:L1898,E$2:E1898,E1898,B$2:B1898,B1898,C$2:C1898,C1898)</f>
        <v>-1037</v>
      </c>
    </row>
    <row r="1899" spans="1:13" x14ac:dyDescent="0.25">
      <c r="A1899" s="5">
        <v>38322</v>
      </c>
      <c r="B1899" s="6">
        <f t="shared" si="174"/>
        <v>2004</v>
      </c>
      <c r="C1899" s="6">
        <f t="shared" si="175"/>
        <v>12</v>
      </c>
      <c r="D1899" s="6" t="str">
        <f t="shared" si="176"/>
        <v>středa</v>
      </c>
      <c r="E1899" s="6" t="s">
        <v>12</v>
      </c>
      <c r="F1899" s="6">
        <v>828</v>
      </c>
      <c r="G1899" s="6">
        <v>638</v>
      </c>
      <c r="H1899" s="6">
        <v>1</v>
      </c>
      <c r="I1899" s="6">
        <f t="shared" si="177"/>
        <v>638</v>
      </c>
      <c r="J1899" s="6">
        <f t="shared" si="178"/>
        <v>1466</v>
      </c>
      <c r="K1899" s="6">
        <v>2091</v>
      </c>
      <c r="L1899" s="6">
        <f t="shared" si="179"/>
        <v>625</v>
      </c>
      <c r="M1899">
        <f>SUMIFS(L$2:L1899,E$2:E1899,E1899,B$2:B1899,B1899,C$2:C1899,C1899)</f>
        <v>625</v>
      </c>
    </row>
    <row r="1900" spans="1:13" x14ac:dyDescent="0.25">
      <c r="A1900" s="5">
        <v>38322</v>
      </c>
      <c r="B1900" s="6">
        <f t="shared" si="174"/>
        <v>2004</v>
      </c>
      <c r="C1900" s="6">
        <f t="shared" si="175"/>
        <v>12</v>
      </c>
      <c r="D1900" s="6" t="str">
        <f t="shared" si="176"/>
        <v>středa</v>
      </c>
      <c r="E1900" s="6" t="s">
        <v>11</v>
      </c>
      <c r="F1900" s="6">
        <v>974</v>
      </c>
      <c r="G1900" s="6">
        <v>638</v>
      </c>
      <c r="H1900" s="6">
        <v>1</v>
      </c>
      <c r="I1900" s="6">
        <f t="shared" si="177"/>
        <v>638</v>
      </c>
      <c r="J1900" s="6">
        <f t="shared" si="178"/>
        <v>1612</v>
      </c>
      <c r="K1900" s="6">
        <v>1850</v>
      </c>
      <c r="L1900" s="6">
        <f t="shared" si="179"/>
        <v>238</v>
      </c>
      <c r="M1900">
        <f>SUMIFS(L$2:L1900,E$2:E1900,E1900,B$2:B1900,B1900,C$2:C1900,C1900)</f>
        <v>238</v>
      </c>
    </row>
    <row r="1901" spans="1:13" x14ac:dyDescent="0.25">
      <c r="A1901" s="5">
        <v>38323</v>
      </c>
      <c r="B1901" s="6">
        <f t="shared" si="174"/>
        <v>2004</v>
      </c>
      <c r="C1901" s="6">
        <f t="shared" si="175"/>
        <v>12</v>
      </c>
      <c r="D1901" s="6" t="str">
        <f t="shared" si="176"/>
        <v>čtvrtek</v>
      </c>
      <c r="E1901" s="6" t="s">
        <v>12</v>
      </c>
      <c r="F1901" s="6">
        <v>828</v>
      </c>
      <c r="G1901" s="6">
        <v>461</v>
      </c>
      <c r="H1901" s="6">
        <v>4</v>
      </c>
      <c r="I1901" s="6">
        <f t="shared" si="177"/>
        <v>1844</v>
      </c>
      <c r="J1901" s="6">
        <f t="shared" si="178"/>
        <v>2672</v>
      </c>
      <c r="K1901" s="6">
        <v>2573</v>
      </c>
      <c r="L1901" s="6">
        <f t="shared" si="179"/>
        <v>-99</v>
      </c>
      <c r="M1901">
        <f>SUMIFS(L$2:L1901,E$2:E1901,E1901,B$2:B1901,B1901,C$2:C1901,C1901)</f>
        <v>526</v>
      </c>
    </row>
    <row r="1902" spans="1:13" x14ac:dyDescent="0.25">
      <c r="A1902" s="5">
        <v>38323</v>
      </c>
      <c r="B1902" s="6">
        <f t="shared" si="174"/>
        <v>2004</v>
      </c>
      <c r="C1902" s="6">
        <f t="shared" si="175"/>
        <v>12</v>
      </c>
      <c r="D1902" s="6" t="str">
        <f t="shared" si="176"/>
        <v>čtvrtek</v>
      </c>
      <c r="E1902" s="6" t="s">
        <v>8</v>
      </c>
      <c r="F1902" s="6">
        <v>758</v>
      </c>
      <c r="G1902" s="6">
        <v>461</v>
      </c>
      <c r="H1902" s="6">
        <v>3</v>
      </c>
      <c r="I1902" s="6">
        <f t="shared" si="177"/>
        <v>1383</v>
      </c>
      <c r="J1902" s="6">
        <f t="shared" si="178"/>
        <v>2141</v>
      </c>
      <c r="K1902" s="6">
        <v>1840</v>
      </c>
      <c r="L1902" s="6">
        <f t="shared" si="179"/>
        <v>-301</v>
      </c>
      <c r="M1902">
        <f>SUMIFS(L$2:L1902,E$2:E1902,E1902,B$2:B1902,B1902,C$2:C1902,C1902)</f>
        <v>-301</v>
      </c>
    </row>
    <row r="1903" spans="1:13" x14ac:dyDescent="0.25">
      <c r="A1903" s="5">
        <v>38323</v>
      </c>
      <c r="B1903" s="6">
        <f t="shared" si="174"/>
        <v>2004</v>
      </c>
      <c r="C1903" s="6">
        <f t="shared" si="175"/>
        <v>12</v>
      </c>
      <c r="D1903" s="6" t="str">
        <f t="shared" si="176"/>
        <v>čtvrtek</v>
      </c>
      <c r="E1903" s="6" t="s">
        <v>11</v>
      </c>
      <c r="F1903" s="6">
        <v>974</v>
      </c>
      <c r="G1903" s="6">
        <v>461</v>
      </c>
      <c r="H1903" s="6">
        <v>2</v>
      </c>
      <c r="I1903" s="6">
        <f t="shared" si="177"/>
        <v>922</v>
      </c>
      <c r="J1903" s="6">
        <f t="shared" si="178"/>
        <v>1896</v>
      </c>
      <c r="K1903" s="6">
        <v>1872</v>
      </c>
      <c r="L1903" s="6">
        <f t="shared" si="179"/>
        <v>-24</v>
      </c>
      <c r="M1903">
        <f>SUMIFS(L$2:L1903,E$2:E1903,E1903,B$2:B1903,B1903,C$2:C1903,C1903)</f>
        <v>214</v>
      </c>
    </row>
    <row r="1904" spans="1:13" x14ac:dyDescent="0.25">
      <c r="A1904" s="5">
        <v>38324</v>
      </c>
      <c r="B1904" s="6">
        <f t="shared" si="174"/>
        <v>2004</v>
      </c>
      <c r="C1904" s="6">
        <f t="shared" si="175"/>
        <v>12</v>
      </c>
      <c r="D1904" s="6" t="str">
        <f t="shared" si="176"/>
        <v>pátek</v>
      </c>
      <c r="E1904" s="6" t="s">
        <v>12</v>
      </c>
      <c r="F1904" s="6">
        <v>828</v>
      </c>
      <c r="G1904" s="6">
        <v>474</v>
      </c>
      <c r="H1904" s="6">
        <v>4</v>
      </c>
      <c r="I1904" s="6">
        <f t="shared" si="177"/>
        <v>1896</v>
      </c>
      <c r="J1904" s="6">
        <f t="shared" si="178"/>
        <v>2724</v>
      </c>
      <c r="K1904" s="6">
        <v>2451</v>
      </c>
      <c r="L1904" s="6">
        <f t="shared" si="179"/>
        <v>-273</v>
      </c>
      <c r="M1904">
        <f>SUMIFS(L$2:L1904,E$2:E1904,E1904,B$2:B1904,B1904,C$2:C1904,C1904)</f>
        <v>253</v>
      </c>
    </row>
    <row r="1905" spans="1:13" x14ac:dyDescent="0.25">
      <c r="A1905" s="5">
        <v>38324</v>
      </c>
      <c r="B1905" s="6">
        <f t="shared" si="174"/>
        <v>2004</v>
      </c>
      <c r="C1905" s="6">
        <f t="shared" si="175"/>
        <v>12</v>
      </c>
      <c r="D1905" s="6" t="str">
        <f t="shared" si="176"/>
        <v>pátek</v>
      </c>
      <c r="E1905" s="6" t="s">
        <v>11</v>
      </c>
      <c r="F1905" s="6">
        <v>974</v>
      </c>
      <c r="G1905" s="6">
        <v>474</v>
      </c>
      <c r="H1905" s="6">
        <v>8</v>
      </c>
      <c r="I1905" s="6">
        <f t="shared" si="177"/>
        <v>3792</v>
      </c>
      <c r="J1905" s="6">
        <f t="shared" si="178"/>
        <v>4766</v>
      </c>
      <c r="K1905" s="6">
        <v>4801</v>
      </c>
      <c r="L1905" s="6">
        <f t="shared" si="179"/>
        <v>35</v>
      </c>
      <c r="M1905">
        <f>SUMIFS(L$2:L1905,E$2:E1905,E1905,B$2:B1905,B1905,C$2:C1905,C1905)</f>
        <v>249</v>
      </c>
    </row>
    <row r="1906" spans="1:13" x14ac:dyDescent="0.25">
      <c r="A1906" s="5">
        <v>38325</v>
      </c>
      <c r="B1906" s="6">
        <f t="shared" si="174"/>
        <v>2004</v>
      </c>
      <c r="C1906" s="6">
        <f t="shared" si="175"/>
        <v>12</v>
      </c>
      <c r="D1906" s="6" t="str">
        <f t="shared" si="176"/>
        <v>sobota</v>
      </c>
      <c r="E1906" s="6" t="s">
        <v>10</v>
      </c>
      <c r="F1906" s="6">
        <v>862</v>
      </c>
      <c r="G1906" s="6">
        <v>560</v>
      </c>
      <c r="H1906" s="6">
        <v>10</v>
      </c>
      <c r="I1906" s="6">
        <f t="shared" si="177"/>
        <v>5600</v>
      </c>
      <c r="J1906" s="6">
        <f t="shared" si="178"/>
        <v>6462</v>
      </c>
      <c r="K1906" s="6">
        <v>5190</v>
      </c>
      <c r="L1906" s="6">
        <f t="shared" si="179"/>
        <v>-1272</v>
      </c>
      <c r="M1906">
        <f>SUMIFS(L$2:L1906,E$2:E1906,E1906,B$2:B1906,B1906,C$2:C1906,C1906)</f>
        <v>-1272</v>
      </c>
    </row>
    <row r="1907" spans="1:13" x14ac:dyDescent="0.25">
      <c r="A1907" s="5">
        <v>38326</v>
      </c>
      <c r="B1907" s="6">
        <f t="shared" si="174"/>
        <v>2004</v>
      </c>
      <c r="C1907" s="6">
        <f t="shared" si="175"/>
        <v>12</v>
      </c>
      <c r="D1907" s="6" t="str">
        <f t="shared" si="176"/>
        <v>neděle</v>
      </c>
      <c r="E1907" s="6" t="s">
        <v>11</v>
      </c>
      <c r="F1907" s="6">
        <v>974</v>
      </c>
      <c r="G1907" s="6">
        <v>461</v>
      </c>
      <c r="H1907" s="6">
        <v>8</v>
      </c>
      <c r="I1907" s="6">
        <f t="shared" si="177"/>
        <v>3688</v>
      </c>
      <c r="J1907" s="6">
        <f t="shared" si="178"/>
        <v>4662</v>
      </c>
      <c r="K1907" s="6">
        <v>34058</v>
      </c>
      <c r="L1907" s="6">
        <f t="shared" si="179"/>
        <v>29396</v>
      </c>
      <c r="M1907">
        <f>SUMIFS(L$2:L1907,E$2:E1907,E1907,B$2:B1907,B1907,C$2:C1907,C1907)</f>
        <v>29645</v>
      </c>
    </row>
    <row r="1908" spans="1:13" x14ac:dyDescent="0.25">
      <c r="A1908" s="5">
        <v>38327</v>
      </c>
      <c r="B1908" s="6">
        <f t="shared" si="174"/>
        <v>2004</v>
      </c>
      <c r="C1908" s="6">
        <f t="shared" si="175"/>
        <v>12</v>
      </c>
      <c r="D1908" s="6" t="str">
        <f t="shared" si="176"/>
        <v>pondělí</v>
      </c>
      <c r="E1908" s="6" t="s">
        <v>7</v>
      </c>
      <c r="F1908" s="6">
        <v>936</v>
      </c>
      <c r="G1908" s="6">
        <v>474</v>
      </c>
      <c r="H1908" s="6">
        <v>6</v>
      </c>
      <c r="I1908" s="6">
        <f t="shared" si="177"/>
        <v>2844</v>
      </c>
      <c r="J1908" s="6">
        <f t="shared" si="178"/>
        <v>3780</v>
      </c>
      <c r="K1908" s="6">
        <v>3953</v>
      </c>
      <c r="L1908" s="6">
        <f t="shared" si="179"/>
        <v>173</v>
      </c>
      <c r="M1908">
        <f>SUMIFS(L$2:L1908,E$2:E1908,E1908,B$2:B1908,B1908,C$2:C1908,C1908)</f>
        <v>173</v>
      </c>
    </row>
    <row r="1909" spans="1:13" x14ac:dyDescent="0.25">
      <c r="A1909" s="5">
        <v>38329</v>
      </c>
      <c r="B1909" s="6">
        <f t="shared" si="174"/>
        <v>2004</v>
      </c>
      <c r="C1909" s="6">
        <f t="shared" si="175"/>
        <v>12</v>
      </c>
      <c r="D1909" s="6" t="str">
        <f t="shared" si="176"/>
        <v>středa</v>
      </c>
      <c r="E1909" s="6" t="s">
        <v>11</v>
      </c>
      <c r="F1909" s="6">
        <v>974</v>
      </c>
      <c r="G1909" s="6">
        <v>638</v>
      </c>
      <c r="H1909" s="6">
        <v>3</v>
      </c>
      <c r="I1909" s="6">
        <f t="shared" si="177"/>
        <v>1914</v>
      </c>
      <c r="J1909" s="6">
        <f t="shared" si="178"/>
        <v>2888</v>
      </c>
      <c r="K1909" s="6">
        <v>3270</v>
      </c>
      <c r="L1909" s="6">
        <f t="shared" si="179"/>
        <v>382</v>
      </c>
      <c r="M1909">
        <f>SUMIFS(L$2:L1909,E$2:E1909,E1909,B$2:B1909,B1909,C$2:C1909,C1909)</f>
        <v>30027</v>
      </c>
    </row>
    <row r="1910" spans="1:13" x14ac:dyDescent="0.25">
      <c r="A1910" s="5">
        <v>38329</v>
      </c>
      <c r="B1910" s="6">
        <f t="shared" si="174"/>
        <v>2004</v>
      </c>
      <c r="C1910" s="6">
        <f t="shared" si="175"/>
        <v>12</v>
      </c>
      <c r="D1910" s="6" t="str">
        <f t="shared" si="176"/>
        <v>středa</v>
      </c>
      <c r="E1910" s="6" t="s">
        <v>8</v>
      </c>
      <c r="F1910" s="6">
        <v>758</v>
      </c>
      <c r="G1910" s="6">
        <v>638</v>
      </c>
      <c r="H1910" s="6">
        <v>5</v>
      </c>
      <c r="I1910" s="6">
        <f t="shared" si="177"/>
        <v>3190</v>
      </c>
      <c r="J1910" s="6">
        <f t="shared" si="178"/>
        <v>3948</v>
      </c>
      <c r="K1910" s="6">
        <v>3528</v>
      </c>
      <c r="L1910" s="6">
        <f t="shared" si="179"/>
        <v>-420</v>
      </c>
      <c r="M1910">
        <f>SUMIFS(L$2:L1910,E$2:E1910,E1910,B$2:B1910,B1910,C$2:C1910,C1910)</f>
        <v>-721</v>
      </c>
    </row>
    <row r="1911" spans="1:13" x14ac:dyDescent="0.25">
      <c r="A1911" s="5">
        <v>38330</v>
      </c>
      <c r="B1911" s="6">
        <f t="shared" si="174"/>
        <v>2004</v>
      </c>
      <c r="C1911" s="6">
        <f t="shared" si="175"/>
        <v>12</v>
      </c>
      <c r="D1911" s="6" t="str">
        <f t="shared" si="176"/>
        <v>čtvrtek</v>
      </c>
      <c r="E1911" s="6" t="s">
        <v>11</v>
      </c>
      <c r="F1911" s="6">
        <v>974</v>
      </c>
      <c r="G1911" s="6">
        <v>461</v>
      </c>
      <c r="H1911" s="6">
        <v>10</v>
      </c>
      <c r="I1911" s="6">
        <f t="shared" si="177"/>
        <v>4610</v>
      </c>
      <c r="J1911" s="6">
        <f t="shared" si="178"/>
        <v>5584</v>
      </c>
      <c r="K1911" s="6">
        <v>22368</v>
      </c>
      <c r="L1911" s="6">
        <f t="shared" si="179"/>
        <v>16784</v>
      </c>
      <c r="M1911">
        <f>SUMIFS(L$2:L1911,E$2:E1911,E1911,B$2:B1911,B1911,C$2:C1911,C1911)</f>
        <v>46811</v>
      </c>
    </row>
    <row r="1912" spans="1:13" x14ac:dyDescent="0.25">
      <c r="A1912" s="5">
        <v>38330</v>
      </c>
      <c r="B1912" s="6">
        <f t="shared" si="174"/>
        <v>2004</v>
      </c>
      <c r="C1912" s="6">
        <f t="shared" si="175"/>
        <v>12</v>
      </c>
      <c r="D1912" s="6" t="str">
        <f t="shared" si="176"/>
        <v>čtvrtek</v>
      </c>
      <c r="E1912" s="6" t="s">
        <v>12</v>
      </c>
      <c r="F1912" s="6">
        <v>828</v>
      </c>
      <c r="G1912" s="6">
        <v>461</v>
      </c>
      <c r="H1912" s="6">
        <v>6</v>
      </c>
      <c r="I1912" s="6">
        <f t="shared" si="177"/>
        <v>2766</v>
      </c>
      <c r="J1912" s="6">
        <f t="shared" si="178"/>
        <v>3594</v>
      </c>
      <c r="K1912" s="6">
        <v>3191</v>
      </c>
      <c r="L1912" s="6">
        <f t="shared" si="179"/>
        <v>-403</v>
      </c>
      <c r="M1912">
        <f>SUMIFS(L$2:L1912,E$2:E1912,E1912,B$2:B1912,B1912,C$2:C1912,C1912)</f>
        <v>-150</v>
      </c>
    </row>
    <row r="1913" spans="1:13" x14ac:dyDescent="0.25">
      <c r="A1913" s="5">
        <v>38332</v>
      </c>
      <c r="B1913" s="6">
        <f t="shared" si="174"/>
        <v>2004</v>
      </c>
      <c r="C1913" s="6">
        <f t="shared" si="175"/>
        <v>12</v>
      </c>
      <c r="D1913" s="6" t="str">
        <f t="shared" si="176"/>
        <v>sobota</v>
      </c>
      <c r="E1913" s="6" t="s">
        <v>12</v>
      </c>
      <c r="F1913" s="6">
        <v>828</v>
      </c>
      <c r="G1913" s="6">
        <v>560</v>
      </c>
      <c r="H1913" s="6">
        <v>3</v>
      </c>
      <c r="I1913" s="6">
        <f t="shared" si="177"/>
        <v>1680</v>
      </c>
      <c r="J1913" s="6">
        <f t="shared" si="178"/>
        <v>2508</v>
      </c>
      <c r="K1913" s="6">
        <v>2412</v>
      </c>
      <c r="L1913" s="6">
        <f t="shared" si="179"/>
        <v>-96</v>
      </c>
      <c r="M1913">
        <f>SUMIFS(L$2:L1913,E$2:E1913,E1913,B$2:B1913,B1913,C$2:C1913,C1913)</f>
        <v>-246</v>
      </c>
    </row>
    <row r="1914" spans="1:13" x14ac:dyDescent="0.25">
      <c r="A1914" s="5">
        <v>38333</v>
      </c>
      <c r="B1914" s="6">
        <f t="shared" si="174"/>
        <v>2004</v>
      </c>
      <c r="C1914" s="6">
        <f t="shared" si="175"/>
        <v>12</v>
      </c>
      <c r="D1914" s="6" t="str">
        <f t="shared" si="176"/>
        <v>neděle</v>
      </c>
      <c r="E1914" s="6" t="s">
        <v>10</v>
      </c>
      <c r="F1914" s="6">
        <v>862</v>
      </c>
      <c r="G1914" s="6">
        <v>461</v>
      </c>
      <c r="H1914" s="6">
        <v>7</v>
      </c>
      <c r="I1914" s="6">
        <f t="shared" si="177"/>
        <v>3227</v>
      </c>
      <c r="J1914" s="6">
        <f t="shared" si="178"/>
        <v>4089</v>
      </c>
      <c r="K1914" s="6">
        <v>4680</v>
      </c>
      <c r="L1914" s="6">
        <f t="shared" si="179"/>
        <v>591</v>
      </c>
      <c r="M1914">
        <f>SUMIFS(L$2:L1914,E$2:E1914,E1914,B$2:B1914,B1914,C$2:C1914,C1914)</f>
        <v>-681</v>
      </c>
    </row>
    <row r="1915" spans="1:13" x14ac:dyDescent="0.25">
      <c r="A1915" s="5">
        <v>38335</v>
      </c>
      <c r="B1915" s="6">
        <f t="shared" si="174"/>
        <v>2004</v>
      </c>
      <c r="C1915" s="6">
        <f t="shared" si="175"/>
        <v>12</v>
      </c>
      <c r="D1915" s="6" t="str">
        <f t="shared" si="176"/>
        <v>úterý</v>
      </c>
      <c r="E1915" s="6" t="s">
        <v>8</v>
      </c>
      <c r="F1915" s="6">
        <v>758</v>
      </c>
      <c r="G1915" s="6">
        <v>638</v>
      </c>
      <c r="H1915" s="6">
        <v>3</v>
      </c>
      <c r="I1915" s="6">
        <f t="shared" si="177"/>
        <v>1914</v>
      </c>
      <c r="J1915" s="6">
        <f t="shared" si="178"/>
        <v>2672</v>
      </c>
      <c r="K1915" s="6">
        <v>5957</v>
      </c>
      <c r="L1915" s="6">
        <f t="shared" si="179"/>
        <v>3285</v>
      </c>
      <c r="M1915">
        <f>SUMIFS(L$2:L1915,E$2:E1915,E1915,B$2:B1915,B1915,C$2:C1915,C1915)</f>
        <v>2564</v>
      </c>
    </row>
    <row r="1916" spans="1:13" x14ac:dyDescent="0.25">
      <c r="A1916" s="5">
        <v>38337</v>
      </c>
      <c r="B1916" s="6">
        <f t="shared" si="174"/>
        <v>2004</v>
      </c>
      <c r="C1916" s="6">
        <f t="shared" si="175"/>
        <v>12</v>
      </c>
      <c r="D1916" s="6" t="str">
        <f t="shared" si="176"/>
        <v>čtvrtek</v>
      </c>
      <c r="E1916" s="6" t="s">
        <v>13</v>
      </c>
      <c r="F1916" s="6">
        <v>797</v>
      </c>
      <c r="G1916" s="6">
        <v>461</v>
      </c>
      <c r="H1916" s="6">
        <v>4</v>
      </c>
      <c r="I1916" s="6">
        <f t="shared" si="177"/>
        <v>1844</v>
      </c>
      <c r="J1916" s="6">
        <f t="shared" si="178"/>
        <v>2641</v>
      </c>
      <c r="K1916" s="6">
        <v>2209</v>
      </c>
      <c r="L1916" s="6">
        <f t="shared" si="179"/>
        <v>-432</v>
      </c>
      <c r="M1916">
        <f>SUMIFS(L$2:L1916,E$2:E1916,E1916,B$2:B1916,B1916,C$2:C1916,C1916)</f>
        <v>-432</v>
      </c>
    </row>
    <row r="1917" spans="1:13" x14ac:dyDescent="0.25">
      <c r="A1917" s="5">
        <v>38338</v>
      </c>
      <c r="B1917" s="6">
        <f t="shared" si="174"/>
        <v>2004</v>
      </c>
      <c r="C1917" s="6">
        <f t="shared" si="175"/>
        <v>12</v>
      </c>
      <c r="D1917" s="6" t="str">
        <f t="shared" si="176"/>
        <v>pátek</v>
      </c>
      <c r="E1917" s="6" t="s">
        <v>12</v>
      </c>
      <c r="F1917" s="6">
        <v>828</v>
      </c>
      <c r="G1917" s="6">
        <v>474</v>
      </c>
      <c r="H1917" s="6">
        <v>3</v>
      </c>
      <c r="I1917" s="6">
        <f t="shared" si="177"/>
        <v>1422</v>
      </c>
      <c r="J1917" s="6">
        <f t="shared" si="178"/>
        <v>2250</v>
      </c>
      <c r="K1917" s="6">
        <v>2148</v>
      </c>
      <c r="L1917" s="6">
        <f t="shared" si="179"/>
        <v>-102</v>
      </c>
      <c r="M1917">
        <f>SUMIFS(L$2:L1917,E$2:E1917,E1917,B$2:B1917,B1917,C$2:C1917,C1917)</f>
        <v>-348</v>
      </c>
    </row>
    <row r="1918" spans="1:13" x14ac:dyDescent="0.25">
      <c r="A1918" s="5">
        <v>38339</v>
      </c>
      <c r="B1918" s="6">
        <f t="shared" si="174"/>
        <v>2004</v>
      </c>
      <c r="C1918" s="6">
        <f t="shared" si="175"/>
        <v>12</v>
      </c>
      <c r="D1918" s="6" t="str">
        <f t="shared" si="176"/>
        <v>sobota</v>
      </c>
      <c r="E1918" s="6" t="s">
        <v>12</v>
      </c>
      <c r="F1918" s="6">
        <v>828</v>
      </c>
      <c r="G1918" s="6">
        <v>560</v>
      </c>
      <c r="H1918" s="6">
        <v>1</v>
      </c>
      <c r="I1918" s="6">
        <f t="shared" si="177"/>
        <v>560</v>
      </c>
      <c r="J1918" s="6">
        <f t="shared" si="178"/>
        <v>1388</v>
      </c>
      <c r="K1918" s="6">
        <v>1510</v>
      </c>
      <c r="L1918" s="6">
        <f t="shared" si="179"/>
        <v>122</v>
      </c>
      <c r="M1918">
        <f>SUMIFS(L$2:L1918,E$2:E1918,E1918,B$2:B1918,B1918,C$2:C1918,C1918)</f>
        <v>-226</v>
      </c>
    </row>
    <row r="1919" spans="1:13" x14ac:dyDescent="0.25">
      <c r="A1919" s="5">
        <v>38340</v>
      </c>
      <c r="B1919" s="6">
        <f t="shared" si="174"/>
        <v>2004</v>
      </c>
      <c r="C1919" s="6">
        <f t="shared" si="175"/>
        <v>12</v>
      </c>
      <c r="D1919" s="6" t="str">
        <f t="shared" si="176"/>
        <v>neděle</v>
      </c>
      <c r="E1919" s="6" t="s">
        <v>10</v>
      </c>
      <c r="F1919" s="6">
        <v>862</v>
      </c>
      <c r="G1919" s="6">
        <v>461</v>
      </c>
      <c r="H1919" s="6">
        <v>5</v>
      </c>
      <c r="I1919" s="6">
        <f t="shared" si="177"/>
        <v>2305</v>
      </c>
      <c r="J1919" s="6">
        <f t="shared" si="178"/>
        <v>3167</v>
      </c>
      <c r="K1919" s="6">
        <v>3590</v>
      </c>
      <c r="L1919" s="6">
        <f t="shared" si="179"/>
        <v>423</v>
      </c>
      <c r="M1919">
        <f>SUMIFS(L$2:L1919,E$2:E1919,E1919,B$2:B1919,B1919,C$2:C1919,C1919)</f>
        <v>-258</v>
      </c>
    </row>
    <row r="1920" spans="1:13" x14ac:dyDescent="0.25">
      <c r="A1920" s="5">
        <v>38341</v>
      </c>
      <c r="B1920" s="6">
        <f t="shared" si="174"/>
        <v>2004</v>
      </c>
      <c r="C1920" s="6">
        <f t="shared" si="175"/>
        <v>12</v>
      </c>
      <c r="D1920" s="6" t="str">
        <f t="shared" si="176"/>
        <v>pondělí</v>
      </c>
      <c r="E1920" s="6" t="s">
        <v>12</v>
      </c>
      <c r="F1920" s="6">
        <v>828</v>
      </c>
      <c r="G1920" s="6">
        <v>474</v>
      </c>
      <c r="H1920" s="6">
        <v>7</v>
      </c>
      <c r="I1920" s="6">
        <f t="shared" si="177"/>
        <v>3318</v>
      </c>
      <c r="J1920" s="6">
        <f t="shared" si="178"/>
        <v>4146</v>
      </c>
      <c r="K1920" s="6">
        <v>4298</v>
      </c>
      <c r="L1920" s="6">
        <f t="shared" si="179"/>
        <v>152</v>
      </c>
      <c r="M1920">
        <f>SUMIFS(L$2:L1920,E$2:E1920,E1920,B$2:B1920,B1920,C$2:C1920,C1920)</f>
        <v>-74</v>
      </c>
    </row>
    <row r="1921" spans="1:13" x14ac:dyDescent="0.25">
      <c r="A1921" s="5">
        <v>38342</v>
      </c>
      <c r="B1921" s="6">
        <f t="shared" si="174"/>
        <v>2004</v>
      </c>
      <c r="C1921" s="6">
        <f t="shared" si="175"/>
        <v>12</v>
      </c>
      <c r="D1921" s="6" t="str">
        <f t="shared" si="176"/>
        <v>úterý</v>
      </c>
      <c r="E1921" s="6" t="s">
        <v>13</v>
      </c>
      <c r="F1921" s="6">
        <v>797</v>
      </c>
      <c r="G1921" s="6">
        <v>638</v>
      </c>
      <c r="H1921" s="6">
        <v>10</v>
      </c>
      <c r="I1921" s="6">
        <f t="shared" si="177"/>
        <v>6380</v>
      </c>
      <c r="J1921" s="6">
        <f t="shared" si="178"/>
        <v>7177</v>
      </c>
      <c r="K1921" s="6">
        <v>7575</v>
      </c>
      <c r="L1921" s="6">
        <f t="shared" si="179"/>
        <v>398</v>
      </c>
      <c r="M1921">
        <f>SUMIFS(L$2:L1921,E$2:E1921,E1921,B$2:B1921,B1921,C$2:C1921,C1921)</f>
        <v>-34</v>
      </c>
    </row>
    <row r="1922" spans="1:13" x14ac:dyDescent="0.25">
      <c r="A1922" s="5">
        <v>38343</v>
      </c>
      <c r="B1922" s="6">
        <f t="shared" ref="B1922:B1985" si="180">YEAR(A1922)</f>
        <v>2004</v>
      </c>
      <c r="C1922" s="6">
        <f t="shared" ref="C1922:C1985" si="181">MONTH(A1922)</f>
        <v>12</v>
      </c>
      <c r="D1922" s="6" t="str">
        <f t="shared" ref="D1922:D1985" si="182">TEXT(A1922,"dddd")</f>
        <v>středa</v>
      </c>
      <c r="E1922" s="6" t="s">
        <v>8</v>
      </c>
      <c r="F1922" s="6">
        <v>758</v>
      </c>
      <c r="G1922" s="6">
        <v>638</v>
      </c>
      <c r="H1922" s="6">
        <v>8</v>
      </c>
      <c r="I1922" s="6">
        <f t="shared" ref="I1922:I1985" si="183">G1922*H1922</f>
        <v>5104</v>
      </c>
      <c r="J1922" s="6">
        <f t="shared" ref="J1922:J1985" si="184">F1922+I1922</f>
        <v>5862</v>
      </c>
      <c r="K1922" s="6">
        <v>6187</v>
      </c>
      <c r="L1922" s="6">
        <f t="shared" ref="L1922:L1985" si="185">K1922-J1922</f>
        <v>325</v>
      </c>
      <c r="M1922">
        <f>SUMIFS(L$2:L1922,E$2:E1922,E1922,B$2:B1922,B1922,C$2:C1922,C1922)</f>
        <v>2889</v>
      </c>
    </row>
    <row r="1923" spans="1:13" x14ac:dyDescent="0.25">
      <c r="A1923" s="5">
        <v>38344</v>
      </c>
      <c r="B1923" s="6">
        <f t="shared" si="180"/>
        <v>2004</v>
      </c>
      <c r="C1923" s="6">
        <f t="shared" si="181"/>
        <v>12</v>
      </c>
      <c r="D1923" s="6" t="str">
        <f t="shared" si="182"/>
        <v>čtvrtek</v>
      </c>
      <c r="E1923" s="6" t="s">
        <v>12</v>
      </c>
      <c r="F1923" s="6">
        <v>828</v>
      </c>
      <c r="G1923" s="6">
        <v>461</v>
      </c>
      <c r="H1923" s="6">
        <v>9</v>
      </c>
      <c r="I1923" s="6">
        <f t="shared" si="183"/>
        <v>4149</v>
      </c>
      <c r="J1923" s="6">
        <f t="shared" si="184"/>
        <v>4977</v>
      </c>
      <c r="K1923" s="6">
        <v>4722</v>
      </c>
      <c r="L1923" s="6">
        <f t="shared" si="185"/>
        <v>-255</v>
      </c>
      <c r="M1923">
        <f>SUMIFS(L$2:L1923,E$2:E1923,E1923,B$2:B1923,B1923,C$2:C1923,C1923)</f>
        <v>-329</v>
      </c>
    </row>
    <row r="1924" spans="1:13" x14ac:dyDescent="0.25">
      <c r="A1924" s="5">
        <v>38346</v>
      </c>
      <c r="B1924" s="6">
        <f t="shared" si="180"/>
        <v>2004</v>
      </c>
      <c r="C1924" s="6">
        <f t="shared" si="181"/>
        <v>12</v>
      </c>
      <c r="D1924" s="6" t="str">
        <f t="shared" si="182"/>
        <v>sobota</v>
      </c>
      <c r="E1924" s="6" t="s">
        <v>13</v>
      </c>
      <c r="F1924" s="6">
        <v>797</v>
      </c>
      <c r="G1924" s="6">
        <v>560</v>
      </c>
      <c r="H1924" s="6">
        <v>6</v>
      </c>
      <c r="I1924" s="6">
        <f t="shared" si="183"/>
        <v>3360</v>
      </c>
      <c r="J1924" s="6">
        <f t="shared" si="184"/>
        <v>4157</v>
      </c>
      <c r="K1924" s="6">
        <v>4014</v>
      </c>
      <c r="L1924" s="6">
        <f t="shared" si="185"/>
        <v>-143</v>
      </c>
      <c r="M1924">
        <f>SUMIFS(L$2:L1924,E$2:E1924,E1924,B$2:B1924,B1924,C$2:C1924,C1924)</f>
        <v>-177</v>
      </c>
    </row>
    <row r="1925" spans="1:13" x14ac:dyDescent="0.25">
      <c r="A1925" s="5">
        <v>38347</v>
      </c>
      <c r="B1925" s="6">
        <f t="shared" si="180"/>
        <v>2004</v>
      </c>
      <c r="C1925" s="6">
        <f t="shared" si="181"/>
        <v>12</v>
      </c>
      <c r="D1925" s="6" t="str">
        <f t="shared" si="182"/>
        <v>neděle</v>
      </c>
      <c r="E1925" s="6" t="s">
        <v>12</v>
      </c>
      <c r="F1925" s="6">
        <v>828</v>
      </c>
      <c r="G1925" s="6">
        <v>461</v>
      </c>
      <c r="H1925" s="6">
        <v>9</v>
      </c>
      <c r="I1925" s="6">
        <f t="shared" si="183"/>
        <v>4149</v>
      </c>
      <c r="J1925" s="6">
        <f t="shared" si="184"/>
        <v>4977</v>
      </c>
      <c r="K1925" s="6">
        <v>4370</v>
      </c>
      <c r="L1925" s="6">
        <f t="shared" si="185"/>
        <v>-607</v>
      </c>
      <c r="M1925">
        <f>SUMIFS(L$2:L1925,E$2:E1925,E1925,B$2:B1925,B1925,C$2:C1925,C1925)</f>
        <v>-936</v>
      </c>
    </row>
    <row r="1926" spans="1:13" x14ac:dyDescent="0.25">
      <c r="A1926" s="5">
        <v>38348</v>
      </c>
      <c r="B1926" s="6">
        <f t="shared" si="180"/>
        <v>2004</v>
      </c>
      <c r="C1926" s="6">
        <f t="shared" si="181"/>
        <v>12</v>
      </c>
      <c r="D1926" s="6" t="str">
        <f t="shared" si="182"/>
        <v>pondělí</v>
      </c>
      <c r="E1926" s="6" t="s">
        <v>8</v>
      </c>
      <c r="F1926" s="6">
        <v>758</v>
      </c>
      <c r="G1926" s="6">
        <v>474</v>
      </c>
      <c r="H1926" s="6">
        <v>10</v>
      </c>
      <c r="I1926" s="6">
        <f t="shared" si="183"/>
        <v>4740</v>
      </c>
      <c r="J1926" s="6">
        <f t="shared" si="184"/>
        <v>5498</v>
      </c>
      <c r="K1926" s="6">
        <v>27316</v>
      </c>
      <c r="L1926" s="6">
        <f t="shared" si="185"/>
        <v>21818</v>
      </c>
      <c r="M1926">
        <f>SUMIFS(L$2:L1926,E$2:E1926,E1926,B$2:B1926,B1926,C$2:C1926,C1926)</f>
        <v>24707</v>
      </c>
    </row>
    <row r="1927" spans="1:13" x14ac:dyDescent="0.25">
      <c r="A1927" s="5">
        <v>38349</v>
      </c>
      <c r="B1927" s="6">
        <f t="shared" si="180"/>
        <v>2004</v>
      </c>
      <c r="C1927" s="6">
        <f t="shared" si="181"/>
        <v>12</v>
      </c>
      <c r="D1927" s="6" t="str">
        <f t="shared" si="182"/>
        <v>úterý</v>
      </c>
      <c r="E1927" s="6" t="s">
        <v>8</v>
      </c>
      <c r="F1927" s="6">
        <v>758</v>
      </c>
      <c r="G1927" s="6">
        <v>638</v>
      </c>
      <c r="H1927" s="6">
        <v>9</v>
      </c>
      <c r="I1927" s="6">
        <f t="shared" si="183"/>
        <v>5742</v>
      </c>
      <c r="J1927" s="6">
        <f t="shared" si="184"/>
        <v>6500</v>
      </c>
      <c r="K1927" s="6">
        <v>6022</v>
      </c>
      <c r="L1927" s="6">
        <f t="shared" si="185"/>
        <v>-478</v>
      </c>
      <c r="M1927">
        <f>SUMIFS(L$2:L1927,E$2:E1927,E1927,B$2:B1927,B1927,C$2:C1927,C1927)</f>
        <v>24229</v>
      </c>
    </row>
    <row r="1928" spans="1:13" x14ac:dyDescent="0.25">
      <c r="A1928" s="5">
        <v>38350</v>
      </c>
      <c r="B1928" s="6">
        <f t="shared" si="180"/>
        <v>2004</v>
      </c>
      <c r="C1928" s="6">
        <f t="shared" si="181"/>
        <v>12</v>
      </c>
      <c r="D1928" s="6" t="str">
        <f t="shared" si="182"/>
        <v>středa</v>
      </c>
      <c r="E1928" s="6" t="s">
        <v>10</v>
      </c>
      <c r="F1928" s="6">
        <v>862</v>
      </c>
      <c r="G1928" s="6">
        <v>638</v>
      </c>
      <c r="H1928" s="6">
        <v>6</v>
      </c>
      <c r="I1928" s="6">
        <f t="shared" si="183"/>
        <v>3828</v>
      </c>
      <c r="J1928" s="6">
        <f t="shared" si="184"/>
        <v>4690</v>
      </c>
      <c r="K1928" s="6">
        <v>5213</v>
      </c>
      <c r="L1928" s="6">
        <f t="shared" si="185"/>
        <v>523</v>
      </c>
      <c r="M1928">
        <f>SUMIFS(L$2:L1928,E$2:E1928,E1928,B$2:B1928,B1928,C$2:C1928,C1928)</f>
        <v>265</v>
      </c>
    </row>
    <row r="1929" spans="1:13" x14ac:dyDescent="0.25">
      <c r="A1929" s="5">
        <v>38351</v>
      </c>
      <c r="B1929" s="6">
        <f t="shared" si="180"/>
        <v>2004</v>
      </c>
      <c r="C1929" s="6">
        <f t="shared" si="181"/>
        <v>12</v>
      </c>
      <c r="D1929" s="6" t="str">
        <f t="shared" si="182"/>
        <v>čtvrtek</v>
      </c>
      <c r="E1929" s="6" t="s">
        <v>13</v>
      </c>
      <c r="F1929" s="6">
        <v>797</v>
      </c>
      <c r="G1929" s="6">
        <v>461</v>
      </c>
      <c r="H1929" s="6">
        <v>7</v>
      </c>
      <c r="I1929" s="6">
        <f t="shared" si="183"/>
        <v>3227</v>
      </c>
      <c r="J1929" s="6">
        <f t="shared" si="184"/>
        <v>4024</v>
      </c>
      <c r="K1929" s="6">
        <v>19383</v>
      </c>
      <c r="L1929" s="6">
        <f t="shared" si="185"/>
        <v>15359</v>
      </c>
      <c r="M1929">
        <f>SUMIFS(L$2:L1929,E$2:E1929,E1929,B$2:B1929,B1929,C$2:C1929,C1929)</f>
        <v>15182</v>
      </c>
    </row>
    <row r="1930" spans="1:13" x14ac:dyDescent="0.25">
      <c r="A1930" s="5">
        <v>38351</v>
      </c>
      <c r="B1930" s="6">
        <f t="shared" si="180"/>
        <v>2004</v>
      </c>
      <c r="C1930" s="6">
        <f t="shared" si="181"/>
        <v>12</v>
      </c>
      <c r="D1930" s="6" t="str">
        <f t="shared" si="182"/>
        <v>čtvrtek</v>
      </c>
      <c r="E1930" s="6" t="s">
        <v>11</v>
      </c>
      <c r="F1930" s="6">
        <v>974</v>
      </c>
      <c r="G1930" s="6">
        <v>461</v>
      </c>
      <c r="H1930" s="6">
        <v>4</v>
      </c>
      <c r="I1930" s="6">
        <f t="shared" si="183"/>
        <v>1844</v>
      </c>
      <c r="J1930" s="6">
        <f t="shared" si="184"/>
        <v>2818</v>
      </c>
      <c r="K1930" s="6">
        <v>2882</v>
      </c>
      <c r="L1930" s="6">
        <f t="shared" si="185"/>
        <v>64</v>
      </c>
      <c r="M1930">
        <f>SUMIFS(L$2:L1930,E$2:E1930,E1930,B$2:B1930,B1930,C$2:C1930,C1930)</f>
        <v>46875</v>
      </c>
    </row>
    <row r="1931" spans="1:13" x14ac:dyDescent="0.25">
      <c r="A1931" s="5">
        <v>38351</v>
      </c>
      <c r="B1931" s="6">
        <f t="shared" si="180"/>
        <v>2004</v>
      </c>
      <c r="C1931" s="6">
        <f t="shared" si="181"/>
        <v>12</v>
      </c>
      <c r="D1931" s="6" t="str">
        <f t="shared" si="182"/>
        <v>čtvrtek</v>
      </c>
      <c r="E1931" s="6" t="s">
        <v>10</v>
      </c>
      <c r="F1931" s="6">
        <v>862</v>
      </c>
      <c r="G1931" s="6">
        <v>461</v>
      </c>
      <c r="H1931" s="6">
        <v>3</v>
      </c>
      <c r="I1931" s="6">
        <f t="shared" si="183"/>
        <v>1383</v>
      </c>
      <c r="J1931" s="6">
        <f t="shared" si="184"/>
        <v>2245</v>
      </c>
      <c r="K1931" s="6">
        <v>2212</v>
      </c>
      <c r="L1931" s="6">
        <f t="shared" si="185"/>
        <v>-33</v>
      </c>
      <c r="M1931">
        <f>SUMIFS(L$2:L1931,E$2:E1931,E1931,B$2:B1931,B1931,C$2:C1931,C1931)</f>
        <v>232</v>
      </c>
    </row>
    <row r="1932" spans="1:13" x14ac:dyDescent="0.25">
      <c r="A1932" s="5">
        <v>38353</v>
      </c>
      <c r="B1932" s="6">
        <f t="shared" si="180"/>
        <v>2005</v>
      </c>
      <c r="C1932" s="6">
        <f t="shared" si="181"/>
        <v>1</v>
      </c>
      <c r="D1932" s="6" t="str">
        <f t="shared" si="182"/>
        <v>sobota</v>
      </c>
      <c r="E1932" s="6" t="s">
        <v>8</v>
      </c>
      <c r="F1932" s="6">
        <v>813</v>
      </c>
      <c r="G1932" s="6">
        <v>601</v>
      </c>
      <c r="H1932" s="6">
        <v>3</v>
      </c>
      <c r="I1932" s="6">
        <f t="shared" si="183"/>
        <v>1803</v>
      </c>
      <c r="J1932" s="6">
        <f t="shared" si="184"/>
        <v>2616</v>
      </c>
      <c r="K1932" s="6">
        <v>2791</v>
      </c>
      <c r="L1932" s="6">
        <f t="shared" si="185"/>
        <v>175</v>
      </c>
      <c r="M1932">
        <f>SUMIFS(L$2:L1932,E$2:E1932,E1932,B$2:B1932,B1932,C$2:C1932,C1932)</f>
        <v>175</v>
      </c>
    </row>
    <row r="1933" spans="1:13" x14ac:dyDescent="0.25">
      <c r="A1933" s="5">
        <v>38354</v>
      </c>
      <c r="B1933" s="6">
        <f t="shared" si="180"/>
        <v>2005</v>
      </c>
      <c r="C1933" s="6">
        <f t="shared" si="181"/>
        <v>1</v>
      </c>
      <c r="D1933" s="6" t="str">
        <f t="shared" si="182"/>
        <v>neděle</v>
      </c>
      <c r="E1933" s="6" t="s">
        <v>12</v>
      </c>
      <c r="F1933" s="6">
        <v>888</v>
      </c>
      <c r="G1933" s="6">
        <v>495</v>
      </c>
      <c r="H1933" s="6">
        <v>9</v>
      </c>
      <c r="I1933" s="6">
        <f t="shared" si="183"/>
        <v>4455</v>
      </c>
      <c r="J1933" s="6">
        <f t="shared" si="184"/>
        <v>5343</v>
      </c>
      <c r="K1933" s="6">
        <v>4570</v>
      </c>
      <c r="L1933" s="6">
        <f t="shared" si="185"/>
        <v>-773</v>
      </c>
      <c r="M1933">
        <f>SUMIFS(L$2:L1933,E$2:E1933,E1933,B$2:B1933,B1933,C$2:C1933,C1933)</f>
        <v>-773</v>
      </c>
    </row>
    <row r="1934" spans="1:13" x14ac:dyDescent="0.25">
      <c r="A1934" s="5">
        <v>38354</v>
      </c>
      <c r="B1934" s="6">
        <f t="shared" si="180"/>
        <v>2005</v>
      </c>
      <c r="C1934" s="6">
        <f t="shared" si="181"/>
        <v>1</v>
      </c>
      <c r="D1934" s="6" t="str">
        <f t="shared" si="182"/>
        <v>neděle</v>
      </c>
      <c r="E1934" s="6" t="s">
        <v>10</v>
      </c>
      <c r="F1934" s="6">
        <v>925</v>
      </c>
      <c r="G1934" s="6">
        <v>495</v>
      </c>
      <c r="H1934" s="6">
        <v>7</v>
      </c>
      <c r="I1934" s="6">
        <f t="shared" si="183"/>
        <v>3465</v>
      </c>
      <c r="J1934" s="6">
        <f t="shared" si="184"/>
        <v>4390</v>
      </c>
      <c r="K1934" s="6">
        <v>5124</v>
      </c>
      <c r="L1934" s="6">
        <f t="shared" si="185"/>
        <v>734</v>
      </c>
      <c r="M1934">
        <f>SUMIFS(L$2:L1934,E$2:E1934,E1934,B$2:B1934,B1934,C$2:C1934,C1934)</f>
        <v>734</v>
      </c>
    </row>
    <row r="1935" spans="1:13" x14ac:dyDescent="0.25">
      <c r="A1935" s="5">
        <v>38355</v>
      </c>
      <c r="B1935" s="6">
        <f t="shared" si="180"/>
        <v>2005</v>
      </c>
      <c r="C1935" s="6">
        <f t="shared" si="181"/>
        <v>1</v>
      </c>
      <c r="D1935" s="6" t="str">
        <f t="shared" si="182"/>
        <v>pondělí</v>
      </c>
      <c r="E1935" s="6" t="s">
        <v>13</v>
      </c>
      <c r="F1935" s="6">
        <v>855</v>
      </c>
      <c r="G1935" s="6">
        <v>508</v>
      </c>
      <c r="H1935" s="6">
        <v>1</v>
      </c>
      <c r="I1935" s="6">
        <f t="shared" si="183"/>
        <v>508</v>
      </c>
      <c r="J1935" s="6">
        <f t="shared" si="184"/>
        <v>1363</v>
      </c>
      <c r="K1935" s="6">
        <v>1594</v>
      </c>
      <c r="L1935" s="6">
        <f t="shared" si="185"/>
        <v>231</v>
      </c>
      <c r="M1935">
        <f>SUMIFS(L$2:L1935,E$2:E1935,E1935,B$2:B1935,B1935,C$2:C1935,C1935)</f>
        <v>231</v>
      </c>
    </row>
    <row r="1936" spans="1:13" x14ac:dyDescent="0.25">
      <c r="A1936" s="5">
        <v>38357</v>
      </c>
      <c r="B1936" s="6">
        <f t="shared" si="180"/>
        <v>2005</v>
      </c>
      <c r="C1936" s="6">
        <f t="shared" si="181"/>
        <v>1</v>
      </c>
      <c r="D1936" s="6" t="str">
        <f t="shared" si="182"/>
        <v>středa</v>
      </c>
      <c r="E1936" s="6" t="s">
        <v>13</v>
      </c>
      <c r="F1936" s="6">
        <v>855</v>
      </c>
      <c r="G1936" s="6">
        <v>684</v>
      </c>
      <c r="H1936" s="6">
        <v>5</v>
      </c>
      <c r="I1936" s="6">
        <f t="shared" si="183"/>
        <v>3420</v>
      </c>
      <c r="J1936" s="6">
        <f t="shared" si="184"/>
        <v>4275</v>
      </c>
      <c r="K1936" s="6">
        <v>5545</v>
      </c>
      <c r="L1936" s="6">
        <f t="shared" si="185"/>
        <v>1270</v>
      </c>
      <c r="M1936">
        <f>SUMIFS(L$2:L1936,E$2:E1936,E1936,B$2:B1936,B1936,C$2:C1936,C1936)</f>
        <v>1501</v>
      </c>
    </row>
    <row r="1937" spans="1:13" x14ac:dyDescent="0.25">
      <c r="A1937" s="5">
        <v>38357</v>
      </c>
      <c r="B1937" s="6">
        <f t="shared" si="180"/>
        <v>2005</v>
      </c>
      <c r="C1937" s="6">
        <f t="shared" si="181"/>
        <v>1</v>
      </c>
      <c r="D1937" s="6" t="str">
        <f t="shared" si="182"/>
        <v>středa</v>
      </c>
      <c r="E1937" s="6" t="s">
        <v>11</v>
      </c>
      <c r="F1937" s="6">
        <v>1044</v>
      </c>
      <c r="G1937" s="6">
        <v>684</v>
      </c>
      <c r="H1937" s="6">
        <v>10</v>
      </c>
      <c r="I1937" s="6">
        <f t="shared" si="183"/>
        <v>6840</v>
      </c>
      <c r="J1937" s="6">
        <f t="shared" si="184"/>
        <v>7884</v>
      </c>
      <c r="K1937" s="6">
        <v>6946</v>
      </c>
      <c r="L1937" s="6">
        <f t="shared" si="185"/>
        <v>-938</v>
      </c>
      <c r="M1937">
        <f>SUMIFS(L$2:L1937,E$2:E1937,E1937,B$2:B1937,B1937,C$2:C1937,C1937)</f>
        <v>-938</v>
      </c>
    </row>
    <row r="1938" spans="1:13" x14ac:dyDescent="0.25">
      <c r="A1938" s="5">
        <v>38358</v>
      </c>
      <c r="B1938" s="6">
        <f t="shared" si="180"/>
        <v>2005</v>
      </c>
      <c r="C1938" s="6">
        <f t="shared" si="181"/>
        <v>1</v>
      </c>
      <c r="D1938" s="6" t="str">
        <f t="shared" si="182"/>
        <v>čtvrtek</v>
      </c>
      <c r="E1938" s="6" t="s">
        <v>12</v>
      </c>
      <c r="F1938" s="6">
        <v>888</v>
      </c>
      <c r="G1938" s="6">
        <v>495</v>
      </c>
      <c r="H1938" s="6">
        <v>8</v>
      </c>
      <c r="I1938" s="6">
        <f t="shared" si="183"/>
        <v>3960</v>
      </c>
      <c r="J1938" s="6">
        <f t="shared" si="184"/>
        <v>4848</v>
      </c>
      <c r="K1938" s="6">
        <v>4119</v>
      </c>
      <c r="L1938" s="6">
        <f t="shared" si="185"/>
        <v>-729</v>
      </c>
      <c r="M1938">
        <f>SUMIFS(L$2:L1938,E$2:E1938,E1938,B$2:B1938,B1938,C$2:C1938,C1938)</f>
        <v>-1502</v>
      </c>
    </row>
    <row r="1939" spans="1:13" x14ac:dyDescent="0.25">
      <c r="A1939" s="5">
        <v>38359</v>
      </c>
      <c r="B1939" s="6">
        <f t="shared" si="180"/>
        <v>2005</v>
      </c>
      <c r="C1939" s="6">
        <f t="shared" si="181"/>
        <v>1</v>
      </c>
      <c r="D1939" s="6" t="str">
        <f t="shared" si="182"/>
        <v>pátek</v>
      </c>
      <c r="E1939" s="6" t="s">
        <v>8</v>
      </c>
      <c r="F1939" s="6">
        <v>813</v>
      </c>
      <c r="G1939" s="6">
        <v>508</v>
      </c>
      <c r="H1939" s="6">
        <v>5</v>
      </c>
      <c r="I1939" s="6">
        <f t="shared" si="183"/>
        <v>2540</v>
      </c>
      <c r="J1939" s="6">
        <f t="shared" si="184"/>
        <v>3353</v>
      </c>
      <c r="K1939" s="6">
        <v>3503</v>
      </c>
      <c r="L1939" s="6">
        <f t="shared" si="185"/>
        <v>150</v>
      </c>
      <c r="M1939">
        <f>SUMIFS(L$2:L1939,E$2:E1939,E1939,B$2:B1939,B1939,C$2:C1939,C1939)</f>
        <v>325</v>
      </c>
    </row>
    <row r="1940" spans="1:13" x14ac:dyDescent="0.25">
      <c r="A1940" s="5">
        <v>38360</v>
      </c>
      <c r="B1940" s="6">
        <f t="shared" si="180"/>
        <v>2005</v>
      </c>
      <c r="C1940" s="6">
        <f t="shared" si="181"/>
        <v>1</v>
      </c>
      <c r="D1940" s="6" t="str">
        <f t="shared" si="182"/>
        <v>sobota</v>
      </c>
      <c r="E1940" s="6" t="s">
        <v>10</v>
      </c>
      <c r="F1940" s="6">
        <v>925</v>
      </c>
      <c r="G1940" s="6">
        <v>601</v>
      </c>
      <c r="H1940" s="6">
        <v>6</v>
      </c>
      <c r="I1940" s="6">
        <f t="shared" si="183"/>
        <v>3606</v>
      </c>
      <c r="J1940" s="6">
        <f t="shared" si="184"/>
        <v>4531</v>
      </c>
      <c r="K1940" s="6">
        <v>4327</v>
      </c>
      <c r="L1940" s="6">
        <f t="shared" si="185"/>
        <v>-204</v>
      </c>
      <c r="M1940">
        <f>SUMIFS(L$2:L1940,E$2:E1940,E1940,B$2:B1940,B1940,C$2:C1940,C1940)</f>
        <v>530</v>
      </c>
    </row>
    <row r="1941" spans="1:13" x14ac:dyDescent="0.25">
      <c r="A1941" s="5">
        <v>38364</v>
      </c>
      <c r="B1941" s="6">
        <f t="shared" si="180"/>
        <v>2005</v>
      </c>
      <c r="C1941" s="6">
        <f t="shared" si="181"/>
        <v>1</v>
      </c>
      <c r="D1941" s="6" t="str">
        <f t="shared" si="182"/>
        <v>středa</v>
      </c>
      <c r="E1941" s="6" t="s">
        <v>12</v>
      </c>
      <c r="F1941" s="6">
        <v>888</v>
      </c>
      <c r="G1941" s="6">
        <v>684</v>
      </c>
      <c r="H1941" s="6">
        <v>6</v>
      </c>
      <c r="I1941" s="6">
        <f t="shared" si="183"/>
        <v>4104</v>
      </c>
      <c r="J1941" s="6">
        <f t="shared" si="184"/>
        <v>4992</v>
      </c>
      <c r="K1941" s="6">
        <v>5219</v>
      </c>
      <c r="L1941" s="6">
        <f t="shared" si="185"/>
        <v>227</v>
      </c>
      <c r="M1941">
        <f>SUMIFS(L$2:L1941,E$2:E1941,E1941,B$2:B1941,B1941,C$2:C1941,C1941)</f>
        <v>-1275</v>
      </c>
    </row>
    <row r="1942" spans="1:13" x14ac:dyDescent="0.25">
      <c r="A1942" s="5">
        <v>38364</v>
      </c>
      <c r="B1942" s="6">
        <f t="shared" si="180"/>
        <v>2005</v>
      </c>
      <c r="C1942" s="6">
        <f t="shared" si="181"/>
        <v>1</v>
      </c>
      <c r="D1942" s="6" t="str">
        <f t="shared" si="182"/>
        <v>středa</v>
      </c>
      <c r="E1942" s="6" t="s">
        <v>8</v>
      </c>
      <c r="F1942" s="6">
        <v>813</v>
      </c>
      <c r="G1942" s="6">
        <v>684</v>
      </c>
      <c r="H1942" s="6">
        <v>7</v>
      </c>
      <c r="I1942" s="6">
        <f t="shared" si="183"/>
        <v>4788</v>
      </c>
      <c r="J1942" s="6">
        <f t="shared" si="184"/>
        <v>5601</v>
      </c>
      <c r="K1942" s="6">
        <v>6368</v>
      </c>
      <c r="L1942" s="6">
        <f t="shared" si="185"/>
        <v>767</v>
      </c>
      <c r="M1942">
        <f>SUMIFS(L$2:L1942,E$2:E1942,E1942,B$2:B1942,B1942,C$2:C1942,C1942)</f>
        <v>1092</v>
      </c>
    </row>
    <row r="1943" spans="1:13" x14ac:dyDescent="0.25">
      <c r="A1943" s="5">
        <v>38364</v>
      </c>
      <c r="B1943" s="6">
        <f t="shared" si="180"/>
        <v>2005</v>
      </c>
      <c r="C1943" s="6">
        <f t="shared" si="181"/>
        <v>1</v>
      </c>
      <c r="D1943" s="6" t="str">
        <f t="shared" si="182"/>
        <v>středa</v>
      </c>
      <c r="E1943" s="6" t="s">
        <v>13</v>
      </c>
      <c r="F1943" s="6">
        <v>855</v>
      </c>
      <c r="G1943" s="6">
        <v>684</v>
      </c>
      <c r="H1943" s="6">
        <v>5</v>
      </c>
      <c r="I1943" s="6">
        <f t="shared" si="183"/>
        <v>3420</v>
      </c>
      <c r="J1943" s="6">
        <f t="shared" si="184"/>
        <v>4275</v>
      </c>
      <c r="K1943" s="6">
        <v>3799</v>
      </c>
      <c r="L1943" s="6">
        <f t="shared" si="185"/>
        <v>-476</v>
      </c>
      <c r="M1943">
        <f>SUMIFS(L$2:L1943,E$2:E1943,E1943,B$2:B1943,B1943,C$2:C1943,C1943)</f>
        <v>1025</v>
      </c>
    </row>
    <row r="1944" spans="1:13" x14ac:dyDescent="0.25">
      <c r="A1944" s="5">
        <v>38365</v>
      </c>
      <c r="B1944" s="6">
        <f t="shared" si="180"/>
        <v>2005</v>
      </c>
      <c r="C1944" s="6">
        <f t="shared" si="181"/>
        <v>1</v>
      </c>
      <c r="D1944" s="6" t="str">
        <f t="shared" si="182"/>
        <v>čtvrtek</v>
      </c>
      <c r="E1944" s="6" t="s">
        <v>9</v>
      </c>
      <c r="F1944" s="6">
        <v>508</v>
      </c>
      <c r="G1944" s="6">
        <v>495</v>
      </c>
      <c r="H1944" s="6">
        <v>9</v>
      </c>
      <c r="I1944" s="6">
        <f t="shared" si="183"/>
        <v>4455</v>
      </c>
      <c r="J1944" s="6">
        <f t="shared" si="184"/>
        <v>4963</v>
      </c>
      <c r="K1944" s="6">
        <v>5059</v>
      </c>
      <c r="L1944" s="6">
        <f t="shared" si="185"/>
        <v>96</v>
      </c>
      <c r="M1944">
        <f>SUMIFS(L$2:L1944,E$2:E1944,E1944,B$2:B1944,B1944,C$2:C1944,C1944)</f>
        <v>96</v>
      </c>
    </row>
    <row r="1945" spans="1:13" x14ac:dyDescent="0.25">
      <c r="A1945" s="5">
        <v>38367</v>
      </c>
      <c r="B1945" s="6">
        <f t="shared" si="180"/>
        <v>2005</v>
      </c>
      <c r="C1945" s="6">
        <f t="shared" si="181"/>
        <v>1</v>
      </c>
      <c r="D1945" s="6" t="str">
        <f t="shared" si="182"/>
        <v>sobota</v>
      </c>
      <c r="E1945" s="6" t="s">
        <v>10</v>
      </c>
      <c r="F1945" s="6">
        <v>925</v>
      </c>
      <c r="G1945" s="6">
        <v>601</v>
      </c>
      <c r="H1945" s="6">
        <v>7</v>
      </c>
      <c r="I1945" s="6">
        <f t="shared" si="183"/>
        <v>4207</v>
      </c>
      <c r="J1945" s="6">
        <f t="shared" si="184"/>
        <v>5132</v>
      </c>
      <c r="K1945" s="6">
        <v>4317</v>
      </c>
      <c r="L1945" s="6">
        <f t="shared" si="185"/>
        <v>-815</v>
      </c>
      <c r="M1945">
        <f>SUMIFS(L$2:L1945,E$2:E1945,E1945,B$2:B1945,B1945,C$2:C1945,C1945)</f>
        <v>-285</v>
      </c>
    </row>
    <row r="1946" spans="1:13" x14ac:dyDescent="0.25">
      <c r="A1946" s="5">
        <v>38370</v>
      </c>
      <c r="B1946" s="6">
        <f t="shared" si="180"/>
        <v>2005</v>
      </c>
      <c r="C1946" s="6">
        <f t="shared" si="181"/>
        <v>1</v>
      </c>
      <c r="D1946" s="6" t="str">
        <f t="shared" si="182"/>
        <v>úterý</v>
      </c>
      <c r="E1946" s="6" t="s">
        <v>10</v>
      </c>
      <c r="F1946" s="6">
        <v>925</v>
      </c>
      <c r="G1946" s="6">
        <v>684</v>
      </c>
      <c r="H1946" s="6">
        <v>9</v>
      </c>
      <c r="I1946" s="6">
        <f t="shared" si="183"/>
        <v>6156</v>
      </c>
      <c r="J1946" s="6">
        <f t="shared" si="184"/>
        <v>7081</v>
      </c>
      <c r="K1946" s="6">
        <v>5758</v>
      </c>
      <c r="L1946" s="6">
        <f t="shared" si="185"/>
        <v>-1323</v>
      </c>
      <c r="M1946">
        <f>SUMIFS(L$2:L1946,E$2:E1946,E1946,B$2:B1946,B1946,C$2:C1946,C1946)</f>
        <v>-1608</v>
      </c>
    </row>
    <row r="1947" spans="1:13" x14ac:dyDescent="0.25">
      <c r="A1947" s="5">
        <v>38370</v>
      </c>
      <c r="B1947" s="6">
        <f t="shared" si="180"/>
        <v>2005</v>
      </c>
      <c r="C1947" s="6">
        <f t="shared" si="181"/>
        <v>1</v>
      </c>
      <c r="D1947" s="6" t="str">
        <f t="shared" si="182"/>
        <v>úterý</v>
      </c>
      <c r="E1947" s="6" t="s">
        <v>8</v>
      </c>
      <c r="F1947" s="6">
        <v>813</v>
      </c>
      <c r="G1947" s="6">
        <v>684</v>
      </c>
      <c r="H1947" s="6">
        <v>7</v>
      </c>
      <c r="I1947" s="6">
        <f t="shared" si="183"/>
        <v>4788</v>
      </c>
      <c r="J1947" s="6">
        <f t="shared" si="184"/>
        <v>5601</v>
      </c>
      <c r="K1947" s="6">
        <v>5718</v>
      </c>
      <c r="L1947" s="6">
        <f t="shared" si="185"/>
        <v>117</v>
      </c>
      <c r="M1947">
        <f>SUMIFS(L$2:L1947,E$2:E1947,E1947,B$2:B1947,B1947,C$2:C1947,C1947)</f>
        <v>1209</v>
      </c>
    </row>
    <row r="1948" spans="1:13" x14ac:dyDescent="0.25">
      <c r="A1948" s="5">
        <v>38371</v>
      </c>
      <c r="B1948" s="6">
        <f t="shared" si="180"/>
        <v>2005</v>
      </c>
      <c r="C1948" s="6">
        <f t="shared" si="181"/>
        <v>1</v>
      </c>
      <c r="D1948" s="6" t="str">
        <f t="shared" si="182"/>
        <v>středa</v>
      </c>
      <c r="E1948" s="6" t="s">
        <v>8</v>
      </c>
      <c r="F1948" s="6">
        <v>813</v>
      </c>
      <c r="G1948" s="6">
        <v>684</v>
      </c>
      <c r="H1948" s="6">
        <v>6</v>
      </c>
      <c r="I1948" s="6">
        <f t="shared" si="183"/>
        <v>4104</v>
      </c>
      <c r="J1948" s="6">
        <f t="shared" si="184"/>
        <v>4917</v>
      </c>
      <c r="K1948" s="6">
        <v>5379</v>
      </c>
      <c r="L1948" s="6">
        <f t="shared" si="185"/>
        <v>462</v>
      </c>
      <c r="M1948">
        <f>SUMIFS(L$2:L1948,E$2:E1948,E1948,B$2:B1948,B1948,C$2:C1948,C1948)</f>
        <v>1671</v>
      </c>
    </row>
    <row r="1949" spans="1:13" x14ac:dyDescent="0.25">
      <c r="A1949" s="5">
        <v>38372</v>
      </c>
      <c r="B1949" s="6">
        <f t="shared" si="180"/>
        <v>2005</v>
      </c>
      <c r="C1949" s="6">
        <f t="shared" si="181"/>
        <v>1</v>
      </c>
      <c r="D1949" s="6" t="str">
        <f t="shared" si="182"/>
        <v>čtvrtek</v>
      </c>
      <c r="E1949" s="6" t="s">
        <v>12</v>
      </c>
      <c r="F1949" s="6">
        <v>888</v>
      </c>
      <c r="G1949" s="6">
        <v>495</v>
      </c>
      <c r="H1949" s="6">
        <v>9</v>
      </c>
      <c r="I1949" s="6">
        <f t="shared" si="183"/>
        <v>4455</v>
      </c>
      <c r="J1949" s="6">
        <f t="shared" si="184"/>
        <v>5343</v>
      </c>
      <c r="K1949" s="6">
        <v>5000</v>
      </c>
      <c r="L1949" s="6">
        <f t="shared" si="185"/>
        <v>-343</v>
      </c>
      <c r="M1949">
        <f>SUMIFS(L$2:L1949,E$2:E1949,E1949,B$2:B1949,B1949,C$2:C1949,C1949)</f>
        <v>-1618</v>
      </c>
    </row>
    <row r="1950" spans="1:13" x14ac:dyDescent="0.25">
      <c r="A1950" s="5">
        <v>38374</v>
      </c>
      <c r="B1950" s="6">
        <f t="shared" si="180"/>
        <v>2005</v>
      </c>
      <c r="C1950" s="6">
        <f t="shared" si="181"/>
        <v>1</v>
      </c>
      <c r="D1950" s="6" t="str">
        <f t="shared" si="182"/>
        <v>sobota</v>
      </c>
      <c r="E1950" s="6" t="s">
        <v>11</v>
      </c>
      <c r="F1950" s="6">
        <v>1044</v>
      </c>
      <c r="G1950" s="6">
        <v>601</v>
      </c>
      <c r="H1950" s="6">
        <v>6</v>
      </c>
      <c r="I1950" s="6">
        <f t="shared" si="183"/>
        <v>3606</v>
      </c>
      <c r="J1950" s="6">
        <f t="shared" si="184"/>
        <v>4650</v>
      </c>
      <c r="K1950" s="6">
        <v>14435</v>
      </c>
      <c r="L1950" s="6">
        <f t="shared" si="185"/>
        <v>9785</v>
      </c>
      <c r="M1950">
        <f>SUMIFS(L$2:L1950,E$2:E1950,E1950,B$2:B1950,B1950,C$2:C1950,C1950)</f>
        <v>8847</v>
      </c>
    </row>
    <row r="1951" spans="1:13" x14ac:dyDescent="0.25">
      <c r="A1951" s="5">
        <v>38374</v>
      </c>
      <c r="B1951" s="6">
        <f t="shared" si="180"/>
        <v>2005</v>
      </c>
      <c r="C1951" s="6">
        <f t="shared" si="181"/>
        <v>1</v>
      </c>
      <c r="D1951" s="6" t="str">
        <f t="shared" si="182"/>
        <v>sobota</v>
      </c>
      <c r="E1951" s="6" t="s">
        <v>8</v>
      </c>
      <c r="F1951" s="6">
        <v>813</v>
      </c>
      <c r="G1951" s="6">
        <v>601</v>
      </c>
      <c r="H1951" s="6">
        <v>5</v>
      </c>
      <c r="I1951" s="6">
        <f t="shared" si="183"/>
        <v>3005</v>
      </c>
      <c r="J1951" s="6">
        <f t="shared" si="184"/>
        <v>3818</v>
      </c>
      <c r="K1951" s="6">
        <v>4476</v>
      </c>
      <c r="L1951" s="6">
        <f t="shared" si="185"/>
        <v>658</v>
      </c>
      <c r="M1951">
        <f>SUMIFS(L$2:L1951,E$2:E1951,E1951,B$2:B1951,B1951,C$2:C1951,C1951)</f>
        <v>2329</v>
      </c>
    </row>
    <row r="1952" spans="1:13" x14ac:dyDescent="0.25">
      <c r="A1952" s="5">
        <v>38376</v>
      </c>
      <c r="B1952" s="6">
        <f t="shared" si="180"/>
        <v>2005</v>
      </c>
      <c r="C1952" s="6">
        <f t="shared" si="181"/>
        <v>1</v>
      </c>
      <c r="D1952" s="6" t="str">
        <f t="shared" si="182"/>
        <v>pondělí</v>
      </c>
      <c r="E1952" s="6" t="s">
        <v>8</v>
      </c>
      <c r="F1952" s="6">
        <v>813</v>
      </c>
      <c r="G1952" s="6">
        <v>508</v>
      </c>
      <c r="H1952" s="6">
        <v>6</v>
      </c>
      <c r="I1952" s="6">
        <f t="shared" si="183"/>
        <v>3048</v>
      </c>
      <c r="J1952" s="6">
        <f t="shared" si="184"/>
        <v>3861</v>
      </c>
      <c r="K1952" s="6">
        <v>4475</v>
      </c>
      <c r="L1952" s="6">
        <f t="shared" si="185"/>
        <v>614</v>
      </c>
      <c r="M1952">
        <f>SUMIFS(L$2:L1952,E$2:E1952,E1952,B$2:B1952,B1952,C$2:C1952,C1952)</f>
        <v>2943</v>
      </c>
    </row>
    <row r="1953" spans="1:13" x14ac:dyDescent="0.25">
      <c r="A1953" s="5">
        <v>38378</v>
      </c>
      <c r="B1953" s="6">
        <f t="shared" si="180"/>
        <v>2005</v>
      </c>
      <c r="C1953" s="6">
        <f t="shared" si="181"/>
        <v>1</v>
      </c>
      <c r="D1953" s="6" t="str">
        <f t="shared" si="182"/>
        <v>středa</v>
      </c>
      <c r="E1953" s="6" t="s">
        <v>11</v>
      </c>
      <c r="F1953" s="6">
        <v>1044</v>
      </c>
      <c r="G1953" s="6">
        <v>684</v>
      </c>
      <c r="H1953" s="6">
        <v>6</v>
      </c>
      <c r="I1953" s="6">
        <f t="shared" si="183"/>
        <v>4104</v>
      </c>
      <c r="J1953" s="6">
        <f t="shared" si="184"/>
        <v>5148</v>
      </c>
      <c r="K1953" s="6">
        <v>5895</v>
      </c>
      <c r="L1953" s="6">
        <f t="shared" si="185"/>
        <v>747</v>
      </c>
      <c r="M1953">
        <f>SUMIFS(L$2:L1953,E$2:E1953,E1953,B$2:B1953,B1953,C$2:C1953,C1953)</f>
        <v>9594</v>
      </c>
    </row>
    <row r="1954" spans="1:13" x14ac:dyDescent="0.25">
      <c r="A1954" s="5">
        <v>38381</v>
      </c>
      <c r="B1954" s="6">
        <f t="shared" si="180"/>
        <v>2005</v>
      </c>
      <c r="C1954" s="6">
        <f t="shared" si="181"/>
        <v>1</v>
      </c>
      <c r="D1954" s="6" t="str">
        <f t="shared" si="182"/>
        <v>sobota</v>
      </c>
      <c r="E1954" s="6" t="s">
        <v>12</v>
      </c>
      <c r="F1954" s="6">
        <v>888</v>
      </c>
      <c r="G1954" s="6">
        <v>601</v>
      </c>
      <c r="H1954" s="6">
        <v>1</v>
      </c>
      <c r="I1954" s="6">
        <f t="shared" si="183"/>
        <v>601</v>
      </c>
      <c r="J1954" s="6">
        <f t="shared" si="184"/>
        <v>1489</v>
      </c>
      <c r="K1954" s="6">
        <v>1640</v>
      </c>
      <c r="L1954" s="6">
        <f t="shared" si="185"/>
        <v>151</v>
      </c>
      <c r="M1954">
        <f>SUMIFS(L$2:L1954,E$2:E1954,E1954,B$2:B1954,B1954,C$2:C1954,C1954)</f>
        <v>-1467</v>
      </c>
    </row>
    <row r="1955" spans="1:13" x14ac:dyDescent="0.25">
      <c r="A1955" s="5">
        <v>38381</v>
      </c>
      <c r="B1955" s="6">
        <f t="shared" si="180"/>
        <v>2005</v>
      </c>
      <c r="C1955" s="6">
        <f t="shared" si="181"/>
        <v>1</v>
      </c>
      <c r="D1955" s="6" t="str">
        <f t="shared" si="182"/>
        <v>sobota</v>
      </c>
      <c r="E1955" s="6" t="s">
        <v>10</v>
      </c>
      <c r="F1955" s="6">
        <v>925</v>
      </c>
      <c r="G1955" s="6">
        <v>601</v>
      </c>
      <c r="H1955" s="6">
        <v>10</v>
      </c>
      <c r="I1955" s="6">
        <f t="shared" si="183"/>
        <v>6010</v>
      </c>
      <c r="J1955" s="6">
        <f t="shared" si="184"/>
        <v>6935</v>
      </c>
      <c r="K1955" s="6">
        <v>5919</v>
      </c>
      <c r="L1955" s="6">
        <f t="shared" si="185"/>
        <v>-1016</v>
      </c>
      <c r="M1955">
        <f>SUMIFS(L$2:L1955,E$2:E1955,E1955,B$2:B1955,B1955,C$2:C1955,C1955)</f>
        <v>-2624</v>
      </c>
    </row>
    <row r="1956" spans="1:13" x14ac:dyDescent="0.25">
      <c r="A1956" s="5">
        <v>38382</v>
      </c>
      <c r="B1956" s="6">
        <f t="shared" si="180"/>
        <v>2005</v>
      </c>
      <c r="C1956" s="6">
        <f t="shared" si="181"/>
        <v>1</v>
      </c>
      <c r="D1956" s="6" t="str">
        <f t="shared" si="182"/>
        <v>neděle</v>
      </c>
      <c r="E1956" s="6" t="s">
        <v>8</v>
      </c>
      <c r="F1956" s="6">
        <v>813</v>
      </c>
      <c r="G1956" s="6">
        <v>495</v>
      </c>
      <c r="H1956" s="6">
        <v>9</v>
      </c>
      <c r="I1956" s="6">
        <f t="shared" si="183"/>
        <v>4455</v>
      </c>
      <c r="J1956" s="6">
        <f t="shared" si="184"/>
        <v>5268</v>
      </c>
      <c r="K1956" s="6">
        <v>4954</v>
      </c>
      <c r="L1956" s="6">
        <f t="shared" si="185"/>
        <v>-314</v>
      </c>
      <c r="M1956">
        <f>SUMIFS(L$2:L1956,E$2:E1956,E1956,B$2:B1956,B1956,C$2:C1956,C1956)</f>
        <v>2629</v>
      </c>
    </row>
    <row r="1957" spans="1:13" x14ac:dyDescent="0.25">
      <c r="A1957" s="5">
        <v>38383</v>
      </c>
      <c r="B1957" s="6">
        <f t="shared" si="180"/>
        <v>2005</v>
      </c>
      <c r="C1957" s="6">
        <f t="shared" si="181"/>
        <v>1</v>
      </c>
      <c r="D1957" s="6" t="str">
        <f t="shared" si="182"/>
        <v>pondělí</v>
      </c>
      <c r="E1957" s="6" t="s">
        <v>8</v>
      </c>
      <c r="F1957" s="6">
        <v>813</v>
      </c>
      <c r="G1957" s="6">
        <v>508</v>
      </c>
      <c r="H1957" s="6">
        <v>7</v>
      </c>
      <c r="I1957" s="6">
        <f t="shared" si="183"/>
        <v>3556</v>
      </c>
      <c r="J1957" s="6">
        <f t="shared" si="184"/>
        <v>4369</v>
      </c>
      <c r="K1957" s="6">
        <v>5115</v>
      </c>
      <c r="L1957" s="6">
        <f t="shared" si="185"/>
        <v>746</v>
      </c>
      <c r="M1957">
        <f>SUMIFS(L$2:L1957,E$2:E1957,E1957,B$2:B1957,B1957,C$2:C1957,C1957)</f>
        <v>3375</v>
      </c>
    </row>
    <row r="1958" spans="1:13" x14ac:dyDescent="0.25">
      <c r="A1958" s="5">
        <v>38383</v>
      </c>
      <c r="B1958" s="6">
        <f t="shared" si="180"/>
        <v>2005</v>
      </c>
      <c r="C1958" s="6">
        <f t="shared" si="181"/>
        <v>1</v>
      </c>
      <c r="D1958" s="6" t="str">
        <f t="shared" si="182"/>
        <v>pondělí</v>
      </c>
      <c r="E1958" s="6" t="s">
        <v>12</v>
      </c>
      <c r="F1958" s="6">
        <v>888</v>
      </c>
      <c r="G1958" s="6">
        <v>508</v>
      </c>
      <c r="H1958" s="6">
        <v>7</v>
      </c>
      <c r="I1958" s="6">
        <f t="shared" si="183"/>
        <v>3556</v>
      </c>
      <c r="J1958" s="6">
        <f t="shared" si="184"/>
        <v>4444</v>
      </c>
      <c r="K1958" s="6">
        <v>14775</v>
      </c>
      <c r="L1958" s="6">
        <f t="shared" si="185"/>
        <v>10331</v>
      </c>
      <c r="M1958">
        <f>SUMIFS(L$2:L1958,E$2:E1958,E1958,B$2:B1958,B1958,C$2:C1958,C1958)</f>
        <v>8864</v>
      </c>
    </row>
    <row r="1959" spans="1:13" x14ac:dyDescent="0.25">
      <c r="A1959" s="5">
        <v>38384</v>
      </c>
      <c r="B1959" s="6">
        <f t="shared" si="180"/>
        <v>2005</v>
      </c>
      <c r="C1959" s="6">
        <f t="shared" si="181"/>
        <v>2</v>
      </c>
      <c r="D1959" s="6" t="str">
        <f t="shared" si="182"/>
        <v>úterý</v>
      </c>
      <c r="E1959" s="6" t="s">
        <v>12</v>
      </c>
      <c r="F1959" s="6">
        <v>888</v>
      </c>
      <c r="G1959" s="6">
        <v>684</v>
      </c>
      <c r="H1959" s="6">
        <v>5</v>
      </c>
      <c r="I1959" s="6">
        <f t="shared" si="183"/>
        <v>3420</v>
      </c>
      <c r="J1959" s="6">
        <f t="shared" si="184"/>
        <v>4308</v>
      </c>
      <c r="K1959" s="6">
        <v>4090</v>
      </c>
      <c r="L1959" s="6">
        <f t="shared" si="185"/>
        <v>-218</v>
      </c>
      <c r="M1959">
        <f>SUMIFS(L$2:L1959,E$2:E1959,E1959,B$2:B1959,B1959,C$2:C1959,C1959)</f>
        <v>-218</v>
      </c>
    </row>
    <row r="1960" spans="1:13" x14ac:dyDescent="0.25">
      <c r="A1960" s="5">
        <v>38385</v>
      </c>
      <c r="B1960" s="6">
        <f t="shared" si="180"/>
        <v>2005</v>
      </c>
      <c r="C1960" s="6">
        <f t="shared" si="181"/>
        <v>2</v>
      </c>
      <c r="D1960" s="6" t="str">
        <f t="shared" si="182"/>
        <v>středa</v>
      </c>
      <c r="E1960" s="6" t="s">
        <v>9</v>
      </c>
      <c r="F1960" s="6">
        <v>508</v>
      </c>
      <c r="G1960" s="6">
        <v>684</v>
      </c>
      <c r="H1960" s="6">
        <v>4</v>
      </c>
      <c r="I1960" s="6">
        <f t="shared" si="183"/>
        <v>2736</v>
      </c>
      <c r="J1960" s="6">
        <f t="shared" si="184"/>
        <v>3244</v>
      </c>
      <c r="K1960" s="6">
        <v>3126</v>
      </c>
      <c r="L1960" s="6">
        <f t="shared" si="185"/>
        <v>-118</v>
      </c>
      <c r="M1960">
        <f>SUMIFS(L$2:L1960,E$2:E1960,E1960,B$2:B1960,B1960,C$2:C1960,C1960)</f>
        <v>-118</v>
      </c>
    </row>
    <row r="1961" spans="1:13" x14ac:dyDescent="0.25">
      <c r="A1961" s="5">
        <v>38386</v>
      </c>
      <c r="B1961" s="6">
        <f t="shared" si="180"/>
        <v>2005</v>
      </c>
      <c r="C1961" s="6">
        <f t="shared" si="181"/>
        <v>2</v>
      </c>
      <c r="D1961" s="6" t="str">
        <f t="shared" si="182"/>
        <v>čtvrtek</v>
      </c>
      <c r="E1961" s="6" t="s">
        <v>9</v>
      </c>
      <c r="F1961" s="6">
        <v>508</v>
      </c>
      <c r="G1961" s="6">
        <v>495</v>
      </c>
      <c r="H1961" s="6">
        <v>8</v>
      </c>
      <c r="I1961" s="6">
        <f t="shared" si="183"/>
        <v>3960</v>
      </c>
      <c r="J1961" s="6">
        <f t="shared" si="184"/>
        <v>4468</v>
      </c>
      <c r="K1961" s="6">
        <v>10935</v>
      </c>
      <c r="L1961" s="6">
        <f t="shared" si="185"/>
        <v>6467</v>
      </c>
      <c r="M1961">
        <f>SUMIFS(L$2:L1961,E$2:E1961,E1961,B$2:B1961,B1961,C$2:C1961,C1961)</f>
        <v>6349</v>
      </c>
    </row>
    <row r="1962" spans="1:13" x14ac:dyDescent="0.25">
      <c r="A1962" s="5">
        <v>38388</v>
      </c>
      <c r="B1962" s="6">
        <f t="shared" si="180"/>
        <v>2005</v>
      </c>
      <c r="C1962" s="6">
        <f t="shared" si="181"/>
        <v>2</v>
      </c>
      <c r="D1962" s="6" t="str">
        <f t="shared" si="182"/>
        <v>sobota</v>
      </c>
      <c r="E1962" s="6" t="s">
        <v>13</v>
      </c>
      <c r="F1962" s="6">
        <v>855</v>
      </c>
      <c r="G1962" s="6">
        <v>601</v>
      </c>
      <c r="H1962" s="6">
        <v>1</v>
      </c>
      <c r="I1962" s="6">
        <f t="shared" si="183"/>
        <v>601</v>
      </c>
      <c r="J1962" s="6">
        <f t="shared" si="184"/>
        <v>1456</v>
      </c>
      <c r="K1962" s="6">
        <v>1727</v>
      </c>
      <c r="L1962" s="6">
        <f t="shared" si="185"/>
        <v>271</v>
      </c>
      <c r="M1962">
        <f>SUMIFS(L$2:L1962,E$2:E1962,E1962,B$2:B1962,B1962,C$2:C1962,C1962)</f>
        <v>271</v>
      </c>
    </row>
    <row r="1963" spans="1:13" x14ac:dyDescent="0.25">
      <c r="A1963" s="5">
        <v>38389</v>
      </c>
      <c r="B1963" s="6">
        <f t="shared" si="180"/>
        <v>2005</v>
      </c>
      <c r="C1963" s="6">
        <f t="shared" si="181"/>
        <v>2</v>
      </c>
      <c r="D1963" s="6" t="str">
        <f t="shared" si="182"/>
        <v>neděle</v>
      </c>
      <c r="E1963" s="6" t="s">
        <v>10</v>
      </c>
      <c r="F1963" s="6">
        <v>925</v>
      </c>
      <c r="G1963" s="6">
        <v>495</v>
      </c>
      <c r="H1963" s="6">
        <v>9</v>
      </c>
      <c r="I1963" s="6">
        <f t="shared" si="183"/>
        <v>4455</v>
      </c>
      <c r="J1963" s="6">
        <f t="shared" si="184"/>
        <v>5380</v>
      </c>
      <c r="K1963" s="6">
        <v>4862</v>
      </c>
      <c r="L1963" s="6">
        <f t="shared" si="185"/>
        <v>-518</v>
      </c>
      <c r="M1963">
        <f>SUMIFS(L$2:L1963,E$2:E1963,E1963,B$2:B1963,B1963,C$2:C1963,C1963)</f>
        <v>-518</v>
      </c>
    </row>
    <row r="1964" spans="1:13" x14ac:dyDescent="0.25">
      <c r="A1964" s="5">
        <v>38391</v>
      </c>
      <c r="B1964" s="6">
        <f t="shared" si="180"/>
        <v>2005</v>
      </c>
      <c r="C1964" s="6">
        <f t="shared" si="181"/>
        <v>2</v>
      </c>
      <c r="D1964" s="6" t="str">
        <f t="shared" si="182"/>
        <v>úterý</v>
      </c>
      <c r="E1964" s="6" t="s">
        <v>9</v>
      </c>
      <c r="F1964" s="6">
        <v>508</v>
      </c>
      <c r="G1964" s="6">
        <v>684</v>
      </c>
      <c r="H1964" s="6">
        <v>3</v>
      </c>
      <c r="I1964" s="6">
        <f t="shared" si="183"/>
        <v>2052</v>
      </c>
      <c r="J1964" s="6">
        <f t="shared" si="184"/>
        <v>2560</v>
      </c>
      <c r="K1964" s="6">
        <v>8977</v>
      </c>
      <c r="L1964" s="6">
        <f t="shared" si="185"/>
        <v>6417</v>
      </c>
      <c r="M1964">
        <f>SUMIFS(L$2:L1964,E$2:E1964,E1964,B$2:B1964,B1964,C$2:C1964,C1964)</f>
        <v>12766</v>
      </c>
    </row>
    <row r="1965" spans="1:13" x14ac:dyDescent="0.25">
      <c r="A1965" s="5">
        <v>38393</v>
      </c>
      <c r="B1965" s="6">
        <f t="shared" si="180"/>
        <v>2005</v>
      </c>
      <c r="C1965" s="6">
        <f t="shared" si="181"/>
        <v>2</v>
      </c>
      <c r="D1965" s="6" t="str">
        <f t="shared" si="182"/>
        <v>čtvrtek</v>
      </c>
      <c r="E1965" s="6" t="s">
        <v>10</v>
      </c>
      <c r="F1965" s="6">
        <v>925</v>
      </c>
      <c r="G1965" s="6">
        <v>495</v>
      </c>
      <c r="H1965" s="6">
        <v>1</v>
      </c>
      <c r="I1965" s="6">
        <f t="shared" si="183"/>
        <v>495</v>
      </c>
      <c r="J1965" s="6">
        <f t="shared" si="184"/>
        <v>1420</v>
      </c>
      <c r="K1965" s="6">
        <v>1518</v>
      </c>
      <c r="L1965" s="6">
        <f t="shared" si="185"/>
        <v>98</v>
      </c>
      <c r="M1965">
        <f>SUMIFS(L$2:L1965,E$2:E1965,E1965,B$2:B1965,B1965,C$2:C1965,C1965)</f>
        <v>-420</v>
      </c>
    </row>
    <row r="1966" spans="1:13" x14ac:dyDescent="0.25">
      <c r="A1966" s="5">
        <v>38396</v>
      </c>
      <c r="B1966" s="6">
        <f t="shared" si="180"/>
        <v>2005</v>
      </c>
      <c r="C1966" s="6">
        <f t="shared" si="181"/>
        <v>2</v>
      </c>
      <c r="D1966" s="6" t="str">
        <f t="shared" si="182"/>
        <v>neděle</v>
      </c>
      <c r="E1966" s="6" t="s">
        <v>13</v>
      </c>
      <c r="F1966" s="6">
        <v>855</v>
      </c>
      <c r="G1966" s="6">
        <v>495</v>
      </c>
      <c r="H1966" s="6">
        <v>10</v>
      </c>
      <c r="I1966" s="6">
        <f t="shared" si="183"/>
        <v>4950</v>
      </c>
      <c r="J1966" s="6">
        <f t="shared" si="184"/>
        <v>5805</v>
      </c>
      <c r="K1966" s="6">
        <v>22943</v>
      </c>
      <c r="L1966" s="6">
        <f t="shared" si="185"/>
        <v>17138</v>
      </c>
      <c r="M1966">
        <f>SUMIFS(L$2:L1966,E$2:E1966,E1966,B$2:B1966,B1966,C$2:C1966,C1966)</f>
        <v>17409</v>
      </c>
    </row>
    <row r="1967" spans="1:13" x14ac:dyDescent="0.25">
      <c r="A1967" s="5">
        <v>38397</v>
      </c>
      <c r="B1967" s="6">
        <f t="shared" si="180"/>
        <v>2005</v>
      </c>
      <c r="C1967" s="6">
        <f t="shared" si="181"/>
        <v>2</v>
      </c>
      <c r="D1967" s="6" t="str">
        <f t="shared" si="182"/>
        <v>pondělí</v>
      </c>
      <c r="E1967" s="6" t="s">
        <v>13</v>
      </c>
      <c r="F1967" s="6">
        <v>855</v>
      </c>
      <c r="G1967" s="6">
        <v>508</v>
      </c>
      <c r="H1967" s="6">
        <v>2</v>
      </c>
      <c r="I1967" s="6">
        <f t="shared" si="183"/>
        <v>1016</v>
      </c>
      <c r="J1967" s="6">
        <f t="shared" si="184"/>
        <v>1871</v>
      </c>
      <c r="K1967" s="6">
        <v>1904</v>
      </c>
      <c r="L1967" s="6">
        <f t="shared" si="185"/>
        <v>33</v>
      </c>
      <c r="M1967">
        <f>SUMIFS(L$2:L1967,E$2:E1967,E1967,B$2:B1967,B1967,C$2:C1967,C1967)</f>
        <v>17442</v>
      </c>
    </row>
    <row r="1968" spans="1:13" x14ac:dyDescent="0.25">
      <c r="A1968" s="5">
        <v>38397</v>
      </c>
      <c r="B1968" s="6">
        <f t="shared" si="180"/>
        <v>2005</v>
      </c>
      <c r="C1968" s="6">
        <f t="shared" si="181"/>
        <v>2</v>
      </c>
      <c r="D1968" s="6" t="str">
        <f t="shared" si="182"/>
        <v>pondělí</v>
      </c>
      <c r="E1968" s="6" t="s">
        <v>10</v>
      </c>
      <c r="F1968" s="6">
        <v>925</v>
      </c>
      <c r="G1968" s="6">
        <v>508</v>
      </c>
      <c r="H1968" s="6">
        <v>3</v>
      </c>
      <c r="I1968" s="6">
        <f t="shared" si="183"/>
        <v>1524</v>
      </c>
      <c r="J1968" s="6">
        <f t="shared" si="184"/>
        <v>2449</v>
      </c>
      <c r="K1968" s="6">
        <v>2870</v>
      </c>
      <c r="L1968" s="6">
        <f t="shared" si="185"/>
        <v>421</v>
      </c>
      <c r="M1968">
        <f>SUMIFS(L$2:L1968,E$2:E1968,E1968,B$2:B1968,B1968,C$2:C1968,C1968)</f>
        <v>1</v>
      </c>
    </row>
    <row r="1969" spans="1:13" x14ac:dyDescent="0.25">
      <c r="A1969" s="5">
        <v>38403</v>
      </c>
      <c r="B1969" s="6">
        <f t="shared" si="180"/>
        <v>2005</v>
      </c>
      <c r="C1969" s="6">
        <f t="shared" si="181"/>
        <v>2</v>
      </c>
      <c r="D1969" s="6" t="str">
        <f t="shared" si="182"/>
        <v>neděle</v>
      </c>
      <c r="E1969" s="6" t="s">
        <v>12</v>
      </c>
      <c r="F1969" s="6">
        <v>888</v>
      </c>
      <c r="G1969" s="6">
        <v>495</v>
      </c>
      <c r="H1969" s="6">
        <v>3</v>
      </c>
      <c r="I1969" s="6">
        <f t="shared" si="183"/>
        <v>1485</v>
      </c>
      <c r="J1969" s="6">
        <f t="shared" si="184"/>
        <v>2373</v>
      </c>
      <c r="K1969" s="6">
        <v>5077</v>
      </c>
      <c r="L1969" s="6">
        <f t="shared" si="185"/>
        <v>2704</v>
      </c>
      <c r="M1969">
        <f>SUMIFS(L$2:L1969,E$2:E1969,E1969,B$2:B1969,B1969,C$2:C1969,C1969)</f>
        <v>2486</v>
      </c>
    </row>
    <row r="1970" spans="1:13" x14ac:dyDescent="0.25">
      <c r="A1970" s="5">
        <v>38404</v>
      </c>
      <c r="B1970" s="6">
        <f t="shared" si="180"/>
        <v>2005</v>
      </c>
      <c r="C1970" s="6">
        <f t="shared" si="181"/>
        <v>2</v>
      </c>
      <c r="D1970" s="6" t="str">
        <f t="shared" si="182"/>
        <v>pondělí</v>
      </c>
      <c r="E1970" s="6" t="s">
        <v>7</v>
      </c>
      <c r="F1970" s="6">
        <v>1004</v>
      </c>
      <c r="G1970" s="6">
        <v>508</v>
      </c>
      <c r="H1970" s="6">
        <v>6</v>
      </c>
      <c r="I1970" s="6">
        <f t="shared" si="183"/>
        <v>3048</v>
      </c>
      <c r="J1970" s="6">
        <f t="shared" si="184"/>
        <v>4052</v>
      </c>
      <c r="K1970" s="6">
        <v>4356</v>
      </c>
      <c r="L1970" s="6">
        <f t="shared" si="185"/>
        <v>304</v>
      </c>
      <c r="M1970">
        <f>SUMIFS(L$2:L1970,E$2:E1970,E1970,B$2:B1970,B1970,C$2:C1970,C1970)</f>
        <v>304</v>
      </c>
    </row>
    <row r="1971" spans="1:13" x14ac:dyDescent="0.25">
      <c r="A1971" s="5">
        <v>38405</v>
      </c>
      <c r="B1971" s="6">
        <f t="shared" si="180"/>
        <v>2005</v>
      </c>
      <c r="C1971" s="6">
        <f t="shared" si="181"/>
        <v>2</v>
      </c>
      <c r="D1971" s="6" t="str">
        <f t="shared" si="182"/>
        <v>úterý</v>
      </c>
      <c r="E1971" s="6" t="s">
        <v>7</v>
      </c>
      <c r="F1971" s="6">
        <v>1004</v>
      </c>
      <c r="G1971" s="6">
        <v>684</v>
      </c>
      <c r="H1971" s="6">
        <v>4</v>
      </c>
      <c r="I1971" s="6">
        <f t="shared" si="183"/>
        <v>2736</v>
      </c>
      <c r="J1971" s="6">
        <f t="shared" si="184"/>
        <v>3740</v>
      </c>
      <c r="K1971" s="6">
        <v>3501</v>
      </c>
      <c r="L1971" s="6">
        <f t="shared" si="185"/>
        <v>-239</v>
      </c>
      <c r="M1971">
        <f>SUMIFS(L$2:L1971,E$2:E1971,E1971,B$2:B1971,B1971,C$2:C1971,C1971)</f>
        <v>65</v>
      </c>
    </row>
    <row r="1972" spans="1:13" x14ac:dyDescent="0.25">
      <c r="A1972" s="5">
        <v>38407</v>
      </c>
      <c r="B1972" s="6">
        <f t="shared" si="180"/>
        <v>2005</v>
      </c>
      <c r="C1972" s="6">
        <f t="shared" si="181"/>
        <v>2</v>
      </c>
      <c r="D1972" s="6" t="str">
        <f t="shared" si="182"/>
        <v>čtvrtek</v>
      </c>
      <c r="E1972" s="6" t="s">
        <v>7</v>
      </c>
      <c r="F1972" s="6">
        <v>1004</v>
      </c>
      <c r="G1972" s="6">
        <v>495</v>
      </c>
      <c r="H1972" s="6">
        <v>6</v>
      </c>
      <c r="I1972" s="6">
        <f t="shared" si="183"/>
        <v>2970</v>
      </c>
      <c r="J1972" s="6">
        <f t="shared" si="184"/>
        <v>3974</v>
      </c>
      <c r="K1972" s="6">
        <v>4153</v>
      </c>
      <c r="L1972" s="6">
        <f t="shared" si="185"/>
        <v>179</v>
      </c>
      <c r="M1972">
        <f>SUMIFS(L$2:L1972,E$2:E1972,E1972,B$2:B1972,B1972,C$2:C1972,C1972)</f>
        <v>244</v>
      </c>
    </row>
    <row r="1973" spans="1:13" x14ac:dyDescent="0.25">
      <c r="A1973" s="5">
        <v>38408</v>
      </c>
      <c r="B1973" s="6">
        <f t="shared" si="180"/>
        <v>2005</v>
      </c>
      <c r="C1973" s="6">
        <f t="shared" si="181"/>
        <v>2</v>
      </c>
      <c r="D1973" s="6" t="str">
        <f t="shared" si="182"/>
        <v>pátek</v>
      </c>
      <c r="E1973" s="6" t="s">
        <v>9</v>
      </c>
      <c r="F1973" s="6">
        <v>508</v>
      </c>
      <c r="G1973" s="6">
        <v>508</v>
      </c>
      <c r="H1973" s="6">
        <v>3</v>
      </c>
      <c r="I1973" s="6">
        <f t="shared" si="183"/>
        <v>1524</v>
      </c>
      <c r="J1973" s="6">
        <f t="shared" si="184"/>
        <v>2032</v>
      </c>
      <c r="K1973" s="6">
        <v>1819</v>
      </c>
      <c r="L1973" s="6">
        <f t="shared" si="185"/>
        <v>-213</v>
      </c>
      <c r="M1973">
        <f>SUMIFS(L$2:L1973,E$2:E1973,E1973,B$2:B1973,B1973,C$2:C1973,C1973)</f>
        <v>12553</v>
      </c>
    </row>
    <row r="1974" spans="1:13" x14ac:dyDescent="0.25">
      <c r="A1974" s="5">
        <v>38409</v>
      </c>
      <c r="B1974" s="6">
        <f t="shared" si="180"/>
        <v>2005</v>
      </c>
      <c r="C1974" s="6">
        <f t="shared" si="181"/>
        <v>2</v>
      </c>
      <c r="D1974" s="6" t="str">
        <f t="shared" si="182"/>
        <v>sobota</v>
      </c>
      <c r="E1974" s="6" t="s">
        <v>10</v>
      </c>
      <c r="F1974" s="6">
        <v>925</v>
      </c>
      <c r="G1974" s="6">
        <v>601</v>
      </c>
      <c r="H1974" s="6">
        <v>8</v>
      </c>
      <c r="I1974" s="6">
        <f t="shared" si="183"/>
        <v>4808</v>
      </c>
      <c r="J1974" s="6">
        <f t="shared" si="184"/>
        <v>5733</v>
      </c>
      <c r="K1974" s="6">
        <v>5602</v>
      </c>
      <c r="L1974" s="6">
        <f t="shared" si="185"/>
        <v>-131</v>
      </c>
      <c r="M1974">
        <f>SUMIFS(L$2:L1974,E$2:E1974,E1974,B$2:B1974,B1974,C$2:C1974,C1974)</f>
        <v>-130</v>
      </c>
    </row>
    <row r="1975" spans="1:13" x14ac:dyDescent="0.25">
      <c r="A1975" s="5">
        <v>38410</v>
      </c>
      <c r="B1975" s="6">
        <f t="shared" si="180"/>
        <v>2005</v>
      </c>
      <c r="C1975" s="6">
        <f t="shared" si="181"/>
        <v>2</v>
      </c>
      <c r="D1975" s="6" t="str">
        <f t="shared" si="182"/>
        <v>neděle</v>
      </c>
      <c r="E1975" s="6" t="s">
        <v>9</v>
      </c>
      <c r="F1975" s="6">
        <v>508</v>
      </c>
      <c r="G1975" s="6">
        <v>495</v>
      </c>
      <c r="H1975" s="6">
        <v>1</v>
      </c>
      <c r="I1975" s="6">
        <f t="shared" si="183"/>
        <v>495</v>
      </c>
      <c r="J1975" s="6">
        <f t="shared" si="184"/>
        <v>1003</v>
      </c>
      <c r="K1975" s="6">
        <v>925</v>
      </c>
      <c r="L1975" s="6">
        <f t="shared" si="185"/>
        <v>-78</v>
      </c>
      <c r="M1975">
        <f>SUMIFS(L$2:L1975,E$2:E1975,E1975,B$2:B1975,B1975,C$2:C1975,C1975)</f>
        <v>12475</v>
      </c>
    </row>
    <row r="1976" spans="1:13" x14ac:dyDescent="0.25">
      <c r="A1976" s="5">
        <v>38410</v>
      </c>
      <c r="B1976" s="6">
        <f t="shared" si="180"/>
        <v>2005</v>
      </c>
      <c r="C1976" s="6">
        <f t="shared" si="181"/>
        <v>2</v>
      </c>
      <c r="D1976" s="6" t="str">
        <f t="shared" si="182"/>
        <v>neděle</v>
      </c>
      <c r="E1976" s="6" t="s">
        <v>8</v>
      </c>
      <c r="F1976" s="6">
        <v>813</v>
      </c>
      <c r="G1976" s="6">
        <v>495</v>
      </c>
      <c r="H1976" s="6">
        <v>6</v>
      </c>
      <c r="I1976" s="6">
        <f t="shared" si="183"/>
        <v>2970</v>
      </c>
      <c r="J1976" s="6">
        <f t="shared" si="184"/>
        <v>3783</v>
      </c>
      <c r="K1976" s="6">
        <v>4141</v>
      </c>
      <c r="L1976" s="6">
        <f t="shared" si="185"/>
        <v>358</v>
      </c>
      <c r="M1976">
        <f>SUMIFS(L$2:L1976,E$2:E1976,E1976,B$2:B1976,B1976,C$2:C1976,C1976)</f>
        <v>358</v>
      </c>
    </row>
    <row r="1977" spans="1:13" x14ac:dyDescent="0.25">
      <c r="A1977" s="5">
        <v>38411</v>
      </c>
      <c r="B1977" s="6">
        <f t="shared" si="180"/>
        <v>2005</v>
      </c>
      <c r="C1977" s="6">
        <f t="shared" si="181"/>
        <v>2</v>
      </c>
      <c r="D1977" s="6" t="str">
        <f t="shared" si="182"/>
        <v>pondělí</v>
      </c>
      <c r="E1977" s="6" t="s">
        <v>13</v>
      </c>
      <c r="F1977" s="6">
        <v>855</v>
      </c>
      <c r="G1977" s="6">
        <v>508</v>
      </c>
      <c r="H1977" s="6">
        <v>10</v>
      </c>
      <c r="I1977" s="6">
        <f t="shared" si="183"/>
        <v>5080</v>
      </c>
      <c r="J1977" s="6">
        <f t="shared" si="184"/>
        <v>5935</v>
      </c>
      <c r="K1977" s="6">
        <v>11831</v>
      </c>
      <c r="L1977" s="6">
        <f t="shared" si="185"/>
        <v>5896</v>
      </c>
      <c r="M1977">
        <f>SUMIFS(L$2:L1977,E$2:E1977,E1977,B$2:B1977,B1977,C$2:C1977,C1977)</f>
        <v>23338</v>
      </c>
    </row>
    <row r="1978" spans="1:13" x14ac:dyDescent="0.25">
      <c r="A1978" s="5">
        <v>38413</v>
      </c>
      <c r="B1978" s="6">
        <f t="shared" si="180"/>
        <v>2005</v>
      </c>
      <c r="C1978" s="6">
        <f t="shared" si="181"/>
        <v>3</v>
      </c>
      <c r="D1978" s="6" t="str">
        <f t="shared" si="182"/>
        <v>středa</v>
      </c>
      <c r="E1978" s="6" t="s">
        <v>10</v>
      </c>
      <c r="F1978" s="6">
        <v>925</v>
      </c>
      <c r="G1978" s="6">
        <v>684</v>
      </c>
      <c r="H1978" s="6">
        <v>4</v>
      </c>
      <c r="I1978" s="6">
        <f t="shared" si="183"/>
        <v>2736</v>
      </c>
      <c r="J1978" s="6">
        <f t="shared" si="184"/>
        <v>3661</v>
      </c>
      <c r="K1978" s="6">
        <v>2936</v>
      </c>
      <c r="L1978" s="6">
        <f t="shared" si="185"/>
        <v>-725</v>
      </c>
      <c r="M1978">
        <f>SUMIFS(L$2:L1978,E$2:E1978,E1978,B$2:B1978,B1978,C$2:C1978,C1978)</f>
        <v>-725</v>
      </c>
    </row>
    <row r="1979" spans="1:13" x14ac:dyDescent="0.25">
      <c r="A1979" s="5">
        <v>38414</v>
      </c>
      <c r="B1979" s="6">
        <f t="shared" si="180"/>
        <v>2005</v>
      </c>
      <c r="C1979" s="6">
        <f t="shared" si="181"/>
        <v>3</v>
      </c>
      <c r="D1979" s="6" t="str">
        <f t="shared" si="182"/>
        <v>čtvrtek</v>
      </c>
      <c r="E1979" s="6" t="s">
        <v>10</v>
      </c>
      <c r="F1979" s="6">
        <v>925</v>
      </c>
      <c r="G1979" s="6">
        <v>495</v>
      </c>
      <c r="H1979" s="6">
        <v>8</v>
      </c>
      <c r="I1979" s="6">
        <f t="shared" si="183"/>
        <v>3960</v>
      </c>
      <c r="J1979" s="6">
        <f t="shared" si="184"/>
        <v>4885</v>
      </c>
      <c r="K1979" s="6">
        <v>5665</v>
      </c>
      <c r="L1979" s="6">
        <f t="shared" si="185"/>
        <v>780</v>
      </c>
      <c r="M1979">
        <f>SUMIFS(L$2:L1979,E$2:E1979,E1979,B$2:B1979,B1979,C$2:C1979,C1979)</f>
        <v>55</v>
      </c>
    </row>
    <row r="1980" spans="1:13" x14ac:dyDescent="0.25">
      <c r="A1980" s="5">
        <v>38415</v>
      </c>
      <c r="B1980" s="6">
        <f t="shared" si="180"/>
        <v>2005</v>
      </c>
      <c r="C1980" s="6">
        <f t="shared" si="181"/>
        <v>3</v>
      </c>
      <c r="D1980" s="6" t="str">
        <f t="shared" si="182"/>
        <v>pátek</v>
      </c>
      <c r="E1980" s="6" t="s">
        <v>9</v>
      </c>
      <c r="F1980" s="6">
        <v>508</v>
      </c>
      <c r="G1980" s="6">
        <v>508</v>
      </c>
      <c r="H1980" s="6">
        <v>2</v>
      </c>
      <c r="I1980" s="6">
        <f t="shared" si="183"/>
        <v>1016</v>
      </c>
      <c r="J1980" s="6">
        <f t="shared" si="184"/>
        <v>1524</v>
      </c>
      <c r="K1980" s="6">
        <v>1686</v>
      </c>
      <c r="L1980" s="6">
        <f t="shared" si="185"/>
        <v>162</v>
      </c>
      <c r="M1980">
        <f>SUMIFS(L$2:L1980,E$2:E1980,E1980,B$2:B1980,B1980,C$2:C1980,C1980)</f>
        <v>162</v>
      </c>
    </row>
    <row r="1981" spans="1:13" x14ac:dyDescent="0.25">
      <c r="A1981" s="5">
        <v>38416</v>
      </c>
      <c r="B1981" s="6">
        <f t="shared" si="180"/>
        <v>2005</v>
      </c>
      <c r="C1981" s="6">
        <f t="shared" si="181"/>
        <v>3</v>
      </c>
      <c r="D1981" s="6" t="str">
        <f t="shared" si="182"/>
        <v>sobota</v>
      </c>
      <c r="E1981" s="6" t="s">
        <v>10</v>
      </c>
      <c r="F1981" s="6">
        <v>925</v>
      </c>
      <c r="G1981" s="6">
        <v>601</v>
      </c>
      <c r="H1981" s="6">
        <v>2</v>
      </c>
      <c r="I1981" s="6">
        <f t="shared" si="183"/>
        <v>1202</v>
      </c>
      <c r="J1981" s="6">
        <f t="shared" si="184"/>
        <v>2127</v>
      </c>
      <c r="K1981" s="6">
        <v>2371</v>
      </c>
      <c r="L1981" s="6">
        <f t="shared" si="185"/>
        <v>244</v>
      </c>
      <c r="M1981">
        <f>SUMIFS(L$2:L1981,E$2:E1981,E1981,B$2:B1981,B1981,C$2:C1981,C1981)</f>
        <v>299</v>
      </c>
    </row>
    <row r="1982" spans="1:13" x14ac:dyDescent="0.25">
      <c r="A1982" s="5">
        <v>38416</v>
      </c>
      <c r="B1982" s="6">
        <f t="shared" si="180"/>
        <v>2005</v>
      </c>
      <c r="C1982" s="6">
        <f t="shared" si="181"/>
        <v>3</v>
      </c>
      <c r="D1982" s="6" t="str">
        <f t="shared" si="182"/>
        <v>sobota</v>
      </c>
      <c r="E1982" s="6" t="s">
        <v>7</v>
      </c>
      <c r="F1982" s="6">
        <v>1004</v>
      </c>
      <c r="G1982" s="6">
        <v>601</v>
      </c>
      <c r="H1982" s="6">
        <v>5</v>
      </c>
      <c r="I1982" s="6">
        <f t="shared" si="183"/>
        <v>3005</v>
      </c>
      <c r="J1982" s="6">
        <f t="shared" si="184"/>
        <v>4009</v>
      </c>
      <c r="K1982" s="6">
        <v>3291</v>
      </c>
      <c r="L1982" s="6">
        <f t="shared" si="185"/>
        <v>-718</v>
      </c>
      <c r="M1982">
        <f>SUMIFS(L$2:L1982,E$2:E1982,E1982,B$2:B1982,B1982,C$2:C1982,C1982)</f>
        <v>-718</v>
      </c>
    </row>
    <row r="1983" spans="1:13" x14ac:dyDescent="0.25">
      <c r="A1983" s="5">
        <v>38419</v>
      </c>
      <c r="B1983" s="6">
        <f t="shared" si="180"/>
        <v>2005</v>
      </c>
      <c r="C1983" s="6">
        <f t="shared" si="181"/>
        <v>3</v>
      </c>
      <c r="D1983" s="6" t="str">
        <f t="shared" si="182"/>
        <v>úterý</v>
      </c>
      <c r="E1983" s="6" t="s">
        <v>9</v>
      </c>
      <c r="F1983" s="6">
        <v>508</v>
      </c>
      <c r="G1983" s="6">
        <v>684</v>
      </c>
      <c r="H1983" s="6">
        <v>9</v>
      </c>
      <c r="I1983" s="6">
        <f t="shared" si="183"/>
        <v>6156</v>
      </c>
      <c r="J1983" s="6">
        <f t="shared" si="184"/>
        <v>6664</v>
      </c>
      <c r="K1983" s="6">
        <v>6159</v>
      </c>
      <c r="L1983" s="6">
        <f t="shared" si="185"/>
        <v>-505</v>
      </c>
      <c r="M1983">
        <f>SUMIFS(L$2:L1983,E$2:E1983,E1983,B$2:B1983,B1983,C$2:C1983,C1983)</f>
        <v>-343</v>
      </c>
    </row>
    <row r="1984" spans="1:13" x14ac:dyDescent="0.25">
      <c r="A1984" s="5">
        <v>38420</v>
      </c>
      <c r="B1984" s="6">
        <f t="shared" si="180"/>
        <v>2005</v>
      </c>
      <c r="C1984" s="6">
        <f t="shared" si="181"/>
        <v>3</v>
      </c>
      <c r="D1984" s="6" t="str">
        <f t="shared" si="182"/>
        <v>středa</v>
      </c>
      <c r="E1984" s="6" t="s">
        <v>13</v>
      </c>
      <c r="F1984" s="6">
        <v>855</v>
      </c>
      <c r="G1984" s="6">
        <v>684</v>
      </c>
      <c r="H1984" s="6">
        <v>3</v>
      </c>
      <c r="I1984" s="6">
        <f t="shared" si="183"/>
        <v>2052</v>
      </c>
      <c r="J1984" s="6">
        <f t="shared" si="184"/>
        <v>2907</v>
      </c>
      <c r="K1984" s="6">
        <v>2517</v>
      </c>
      <c r="L1984" s="6">
        <f t="shared" si="185"/>
        <v>-390</v>
      </c>
      <c r="M1984">
        <f>SUMIFS(L$2:L1984,E$2:E1984,E1984,B$2:B1984,B1984,C$2:C1984,C1984)</f>
        <v>-390</v>
      </c>
    </row>
    <row r="1985" spans="1:13" x14ac:dyDescent="0.25">
      <c r="A1985" s="5">
        <v>38423</v>
      </c>
      <c r="B1985" s="6">
        <f t="shared" si="180"/>
        <v>2005</v>
      </c>
      <c r="C1985" s="6">
        <f t="shared" si="181"/>
        <v>3</v>
      </c>
      <c r="D1985" s="6" t="str">
        <f t="shared" si="182"/>
        <v>sobota</v>
      </c>
      <c r="E1985" s="6" t="s">
        <v>10</v>
      </c>
      <c r="F1985" s="6">
        <v>925</v>
      </c>
      <c r="G1985" s="6">
        <v>601</v>
      </c>
      <c r="H1985" s="6">
        <v>9</v>
      </c>
      <c r="I1985" s="6">
        <f t="shared" si="183"/>
        <v>5409</v>
      </c>
      <c r="J1985" s="6">
        <f t="shared" si="184"/>
        <v>6334</v>
      </c>
      <c r="K1985" s="6">
        <v>7351</v>
      </c>
      <c r="L1985" s="6">
        <f t="shared" si="185"/>
        <v>1017</v>
      </c>
      <c r="M1985">
        <f>SUMIFS(L$2:L1985,E$2:E1985,E1985,B$2:B1985,B1985,C$2:C1985,C1985)</f>
        <v>1316</v>
      </c>
    </row>
    <row r="1986" spans="1:13" x14ac:dyDescent="0.25">
      <c r="A1986" s="5">
        <v>38424</v>
      </c>
      <c r="B1986" s="6">
        <f t="shared" ref="B1986:B2049" si="186">YEAR(A1986)</f>
        <v>2005</v>
      </c>
      <c r="C1986" s="6">
        <f t="shared" ref="C1986:C2049" si="187">MONTH(A1986)</f>
        <v>3</v>
      </c>
      <c r="D1986" s="6" t="str">
        <f t="shared" ref="D1986:D2049" si="188">TEXT(A1986,"dddd")</f>
        <v>neděle</v>
      </c>
      <c r="E1986" s="6" t="s">
        <v>8</v>
      </c>
      <c r="F1986" s="6">
        <v>813</v>
      </c>
      <c r="G1986" s="6">
        <v>495</v>
      </c>
      <c r="H1986" s="6">
        <v>4</v>
      </c>
      <c r="I1986" s="6">
        <f t="shared" ref="I1986:I2049" si="189">G1986*H1986</f>
        <v>1980</v>
      </c>
      <c r="J1986" s="6">
        <f t="shared" ref="J1986:J2049" si="190">F1986+I1986</f>
        <v>2793</v>
      </c>
      <c r="K1986" s="6">
        <v>2904</v>
      </c>
      <c r="L1986" s="6">
        <f t="shared" ref="L1986:L2049" si="191">K1986-J1986</f>
        <v>111</v>
      </c>
      <c r="M1986">
        <f>SUMIFS(L$2:L1986,E$2:E1986,E1986,B$2:B1986,B1986,C$2:C1986,C1986)</f>
        <v>111</v>
      </c>
    </row>
    <row r="1987" spans="1:13" x14ac:dyDescent="0.25">
      <c r="A1987" s="5">
        <v>38425</v>
      </c>
      <c r="B1987" s="6">
        <f t="shared" si="186"/>
        <v>2005</v>
      </c>
      <c r="C1987" s="6">
        <f t="shared" si="187"/>
        <v>3</v>
      </c>
      <c r="D1987" s="6" t="str">
        <f t="shared" si="188"/>
        <v>pondělí</v>
      </c>
      <c r="E1987" s="6" t="s">
        <v>11</v>
      </c>
      <c r="F1987" s="6">
        <v>1044</v>
      </c>
      <c r="G1987" s="6">
        <v>508</v>
      </c>
      <c r="H1987" s="6">
        <v>1</v>
      </c>
      <c r="I1987" s="6">
        <f t="shared" si="189"/>
        <v>508</v>
      </c>
      <c r="J1987" s="6">
        <f t="shared" si="190"/>
        <v>1552</v>
      </c>
      <c r="K1987" s="6">
        <v>1720</v>
      </c>
      <c r="L1987" s="6">
        <f t="shared" si="191"/>
        <v>168</v>
      </c>
      <c r="M1987">
        <f>SUMIFS(L$2:L1987,E$2:E1987,E1987,B$2:B1987,B1987,C$2:C1987,C1987)</f>
        <v>168</v>
      </c>
    </row>
    <row r="1988" spans="1:13" x14ac:dyDescent="0.25">
      <c r="A1988" s="5">
        <v>38425</v>
      </c>
      <c r="B1988" s="6">
        <f t="shared" si="186"/>
        <v>2005</v>
      </c>
      <c r="C1988" s="6">
        <f t="shared" si="187"/>
        <v>3</v>
      </c>
      <c r="D1988" s="6" t="str">
        <f t="shared" si="188"/>
        <v>pondělí</v>
      </c>
      <c r="E1988" s="6" t="s">
        <v>8</v>
      </c>
      <c r="F1988" s="6">
        <v>813</v>
      </c>
      <c r="G1988" s="6">
        <v>508</v>
      </c>
      <c r="H1988" s="6">
        <v>7</v>
      </c>
      <c r="I1988" s="6">
        <f t="shared" si="189"/>
        <v>3556</v>
      </c>
      <c r="J1988" s="6">
        <f t="shared" si="190"/>
        <v>4369</v>
      </c>
      <c r="K1988" s="6">
        <v>3848</v>
      </c>
      <c r="L1988" s="6">
        <f t="shared" si="191"/>
        <v>-521</v>
      </c>
      <c r="M1988">
        <f>SUMIFS(L$2:L1988,E$2:E1988,E1988,B$2:B1988,B1988,C$2:C1988,C1988)</f>
        <v>-410</v>
      </c>
    </row>
    <row r="1989" spans="1:13" x14ac:dyDescent="0.25">
      <c r="A1989" s="5">
        <v>38425</v>
      </c>
      <c r="B1989" s="6">
        <f t="shared" si="186"/>
        <v>2005</v>
      </c>
      <c r="C1989" s="6">
        <f t="shared" si="187"/>
        <v>3</v>
      </c>
      <c r="D1989" s="6" t="str">
        <f t="shared" si="188"/>
        <v>pondělí</v>
      </c>
      <c r="E1989" s="6" t="s">
        <v>13</v>
      </c>
      <c r="F1989" s="6">
        <v>855</v>
      </c>
      <c r="G1989" s="6">
        <v>508</v>
      </c>
      <c r="H1989" s="6">
        <v>2</v>
      </c>
      <c r="I1989" s="6">
        <f t="shared" si="189"/>
        <v>1016</v>
      </c>
      <c r="J1989" s="6">
        <f t="shared" si="190"/>
        <v>1871</v>
      </c>
      <c r="K1989" s="6">
        <v>1824</v>
      </c>
      <c r="L1989" s="6">
        <f t="shared" si="191"/>
        <v>-47</v>
      </c>
      <c r="M1989">
        <f>SUMIFS(L$2:L1989,E$2:E1989,E1989,B$2:B1989,B1989,C$2:C1989,C1989)</f>
        <v>-437</v>
      </c>
    </row>
    <row r="1990" spans="1:13" x14ac:dyDescent="0.25">
      <c r="A1990" s="5">
        <v>38426</v>
      </c>
      <c r="B1990" s="6">
        <f t="shared" si="186"/>
        <v>2005</v>
      </c>
      <c r="C1990" s="6">
        <f t="shared" si="187"/>
        <v>3</v>
      </c>
      <c r="D1990" s="6" t="str">
        <f t="shared" si="188"/>
        <v>úterý</v>
      </c>
      <c r="E1990" s="6" t="s">
        <v>9</v>
      </c>
      <c r="F1990" s="6">
        <v>508</v>
      </c>
      <c r="G1990" s="6">
        <v>684</v>
      </c>
      <c r="H1990" s="6">
        <v>5</v>
      </c>
      <c r="I1990" s="6">
        <f t="shared" si="189"/>
        <v>3420</v>
      </c>
      <c r="J1990" s="6">
        <f t="shared" si="190"/>
        <v>3928</v>
      </c>
      <c r="K1990" s="6">
        <v>4009</v>
      </c>
      <c r="L1990" s="6">
        <f t="shared" si="191"/>
        <v>81</v>
      </c>
      <c r="M1990">
        <f>SUMIFS(L$2:L1990,E$2:E1990,E1990,B$2:B1990,B1990,C$2:C1990,C1990)</f>
        <v>-262</v>
      </c>
    </row>
    <row r="1991" spans="1:13" x14ac:dyDescent="0.25">
      <c r="A1991" s="5">
        <v>38427</v>
      </c>
      <c r="B1991" s="6">
        <f t="shared" si="186"/>
        <v>2005</v>
      </c>
      <c r="C1991" s="6">
        <f t="shared" si="187"/>
        <v>3</v>
      </c>
      <c r="D1991" s="6" t="str">
        <f t="shared" si="188"/>
        <v>středa</v>
      </c>
      <c r="E1991" s="6" t="s">
        <v>13</v>
      </c>
      <c r="F1991" s="6">
        <v>855</v>
      </c>
      <c r="G1991" s="6">
        <v>684</v>
      </c>
      <c r="H1991" s="6">
        <v>7</v>
      </c>
      <c r="I1991" s="6">
        <f t="shared" si="189"/>
        <v>4788</v>
      </c>
      <c r="J1991" s="6">
        <f t="shared" si="190"/>
        <v>5643</v>
      </c>
      <c r="K1991" s="6">
        <v>4967</v>
      </c>
      <c r="L1991" s="6">
        <f t="shared" si="191"/>
        <v>-676</v>
      </c>
      <c r="M1991">
        <f>SUMIFS(L$2:L1991,E$2:E1991,E1991,B$2:B1991,B1991,C$2:C1991,C1991)</f>
        <v>-1113</v>
      </c>
    </row>
    <row r="1992" spans="1:13" x14ac:dyDescent="0.25">
      <c r="A1992" s="5">
        <v>38428</v>
      </c>
      <c r="B1992" s="6">
        <f t="shared" si="186"/>
        <v>2005</v>
      </c>
      <c r="C1992" s="6">
        <f t="shared" si="187"/>
        <v>3</v>
      </c>
      <c r="D1992" s="6" t="str">
        <f t="shared" si="188"/>
        <v>čtvrtek</v>
      </c>
      <c r="E1992" s="6" t="s">
        <v>7</v>
      </c>
      <c r="F1992" s="6">
        <v>1004</v>
      </c>
      <c r="G1992" s="6">
        <v>495</v>
      </c>
      <c r="H1992" s="6">
        <v>1</v>
      </c>
      <c r="I1992" s="6">
        <f t="shared" si="189"/>
        <v>495</v>
      </c>
      <c r="J1992" s="6">
        <f t="shared" si="190"/>
        <v>1499</v>
      </c>
      <c r="K1992" s="6">
        <v>1418</v>
      </c>
      <c r="L1992" s="6">
        <f t="shared" si="191"/>
        <v>-81</v>
      </c>
      <c r="M1992">
        <f>SUMIFS(L$2:L1992,E$2:E1992,E1992,B$2:B1992,B1992,C$2:C1992,C1992)</f>
        <v>-799</v>
      </c>
    </row>
    <row r="1993" spans="1:13" x14ac:dyDescent="0.25">
      <c r="A1993" s="5">
        <v>38429</v>
      </c>
      <c r="B1993" s="6">
        <f t="shared" si="186"/>
        <v>2005</v>
      </c>
      <c r="C1993" s="6">
        <f t="shared" si="187"/>
        <v>3</v>
      </c>
      <c r="D1993" s="6" t="str">
        <f t="shared" si="188"/>
        <v>pátek</v>
      </c>
      <c r="E1993" s="6" t="s">
        <v>12</v>
      </c>
      <c r="F1993" s="6">
        <v>888</v>
      </c>
      <c r="G1993" s="6">
        <v>508</v>
      </c>
      <c r="H1993" s="6">
        <v>2</v>
      </c>
      <c r="I1993" s="6">
        <f t="shared" si="189"/>
        <v>1016</v>
      </c>
      <c r="J1993" s="6">
        <f t="shared" si="190"/>
        <v>1904</v>
      </c>
      <c r="K1993" s="6">
        <v>1985</v>
      </c>
      <c r="L1993" s="6">
        <f t="shared" si="191"/>
        <v>81</v>
      </c>
      <c r="M1993">
        <f>SUMIFS(L$2:L1993,E$2:E1993,E1993,B$2:B1993,B1993,C$2:C1993,C1993)</f>
        <v>81</v>
      </c>
    </row>
    <row r="1994" spans="1:13" x14ac:dyDescent="0.25">
      <c r="A1994" s="5">
        <v>38429</v>
      </c>
      <c r="B1994" s="6">
        <f t="shared" si="186"/>
        <v>2005</v>
      </c>
      <c r="C1994" s="6">
        <f t="shared" si="187"/>
        <v>3</v>
      </c>
      <c r="D1994" s="6" t="str">
        <f t="shared" si="188"/>
        <v>pátek</v>
      </c>
      <c r="E1994" s="6" t="s">
        <v>10</v>
      </c>
      <c r="F1994" s="6">
        <v>925</v>
      </c>
      <c r="G1994" s="6">
        <v>508</v>
      </c>
      <c r="H1994" s="6">
        <v>5</v>
      </c>
      <c r="I1994" s="6">
        <f t="shared" si="189"/>
        <v>2540</v>
      </c>
      <c r="J1994" s="6">
        <f t="shared" si="190"/>
        <v>3465</v>
      </c>
      <c r="K1994" s="6">
        <v>8991</v>
      </c>
      <c r="L1994" s="6">
        <f t="shared" si="191"/>
        <v>5526</v>
      </c>
      <c r="M1994">
        <f>SUMIFS(L$2:L1994,E$2:E1994,E1994,B$2:B1994,B1994,C$2:C1994,C1994)</f>
        <v>6842</v>
      </c>
    </row>
    <row r="1995" spans="1:13" x14ac:dyDescent="0.25">
      <c r="A1995" s="5">
        <v>38429</v>
      </c>
      <c r="B1995" s="6">
        <f t="shared" si="186"/>
        <v>2005</v>
      </c>
      <c r="C1995" s="6">
        <f t="shared" si="187"/>
        <v>3</v>
      </c>
      <c r="D1995" s="6" t="str">
        <f t="shared" si="188"/>
        <v>pátek</v>
      </c>
      <c r="E1995" s="6" t="s">
        <v>13</v>
      </c>
      <c r="F1995" s="6">
        <v>855</v>
      </c>
      <c r="G1995" s="6">
        <v>508</v>
      </c>
      <c r="H1995" s="6">
        <v>8</v>
      </c>
      <c r="I1995" s="6">
        <f t="shared" si="189"/>
        <v>4064</v>
      </c>
      <c r="J1995" s="6">
        <f t="shared" si="190"/>
        <v>4919</v>
      </c>
      <c r="K1995" s="6">
        <v>5002</v>
      </c>
      <c r="L1995" s="6">
        <f t="shared" si="191"/>
        <v>83</v>
      </c>
      <c r="M1995">
        <f>SUMIFS(L$2:L1995,E$2:E1995,E1995,B$2:B1995,B1995,C$2:C1995,C1995)</f>
        <v>-1030</v>
      </c>
    </row>
    <row r="1996" spans="1:13" x14ac:dyDescent="0.25">
      <c r="A1996" s="5">
        <v>38430</v>
      </c>
      <c r="B1996" s="6">
        <f t="shared" si="186"/>
        <v>2005</v>
      </c>
      <c r="C1996" s="6">
        <f t="shared" si="187"/>
        <v>3</v>
      </c>
      <c r="D1996" s="6" t="str">
        <f t="shared" si="188"/>
        <v>sobota</v>
      </c>
      <c r="E1996" s="6" t="s">
        <v>7</v>
      </c>
      <c r="F1996" s="6">
        <v>1004</v>
      </c>
      <c r="G1996" s="6">
        <v>601</v>
      </c>
      <c r="H1996" s="6">
        <v>8</v>
      </c>
      <c r="I1996" s="6">
        <f t="shared" si="189"/>
        <v>4808</v>
      </c>
      <c r="J1996" s="6">
        <f t="shared" si="190"/>
        <v>5812</v>
      </c>
      <c r="K1996" s="6">
        <v>5905</v>
      </c>
      <c r="L1996" s="6">
        <f t="shared" si="191"/>
        <v>93</v>
      </c>
      <c r="M1996">
        <f>SUMIFS(L$2:L1996,E$2:E1996,E1996,B$2:B1996,B1996,C$2:C1996,C1996)</f>
        <v>-706</v>
      </c>
    </row>
    <row r="1997" spans="1:13" x14ac:dyDescent="0.25">
      <c r="A1997" s="5">
        <v>38430</v>
      </c>
      <c r="B1997" s="6">
        <f t="shared" si="186"/>
        <v>2005</v>
      </c>
      <c r="C1997" s="6">
        <f t="shared" si="187"/>
        <v>3</v>
      </c>
      <c r="D1997" s="6" t="str">
        <f t="shared" si="188"/>
        <v>sobota</v>
      </c>
      <c r="E1997" s="6" t="s">
        <v>13</v>
      </c>
      <c r="F1997" s="6">
        <v>855</v>
      </c>
      <c r="G1997" s="6">
        <v>601</v>
      </c>
      <c r="H1997" s="6">
        <v>2</v>
      </c>
      <c r="I1997" s="6">
        <f t="shared" si="189"/>
        <v>1202</v>
      </c>
      <c r="J1997" s="6">
        <f t="shared" si="190"/>
        <v>2057</v>
      </c>
      <c r="K1997" s="6">
        <v>1799</v>
      </c>
      <c r="L1997" s="6">
        <f t="shared" si="191"/>
        <v>-258</v>
      </c>
      <c r="M1997">
        <f>SUMIFS(L$2:L1997,E$2:E1997,E1997,B$2:B1997,B1997,C$2:C1997,C1997)</f>
        <v>-1288</v>
      </c>
    </row>
    <row r="1998" spans="1:13" x14ac:dyDescent="0.25">
      <c r="A1998" s="5">
        <v>38431</v>
      </c>
      <c r="B1998" s="6">
        <f t="shared" si="186"/>
        <v>2005</v>
      </c>
      <c r="C1998" s="6">
        <f t="shared" si="187"/>
        <v>3</v>
      </c>
      <c r="D1998" s="6" t="str">
        <f t="shared" si="188"/>
        <v>neděle</v>
      </c>
      <c r="E1998" s="6" t="s">
        <v>8</v>
      </c>
      <c r="F1998" s="6">
        <v>813</v>
      </c>
      <c r="G1998" s="6">
        <v>495</v>
      </c>
      <c r="H1998" s="6">
        <v>4</v>
      </c>
      <c r="I1998" s="6">
        <f t="shared" si="189"/>
        <v>1980</v>
      </c>
      <c r="J1998" s="6">
        <f t="shared" si="190"/>
        <v>2793</v>
      </c>
      <c r="K1998" s="6">
        <v>3283</v>
      </c>
      <c r="L1998" s="6">
        <f t="shared" si="191"/>
        <v>490</v>
      </c>
      <c r="M1998">
        <f>SUMIFS(L$2:L1998,E$2:E1998,E1998,B$2:B1998,B1998,C$2:C1998,C1998)</f>
        <v>80</v>
      </c>
    </row>
    <row r="1999" spans="1:13" x14ac:dyDescent="0.25">
      <c r="A1999" s="5">
        <v>38431</v>
      </c>
      <c r="B1999" s="6">
        <f t="shared" si="186"/>
        <v>2005</v>
      </c>
      <c r="C1999" s="6">
        <f t="shared" si="187"/>
        <v>3</v>
      </c>
      <c r="D1999" s="6" t="str">
        <f t="shared" si="188"/>
        <v>neděle</v>
      </c>
      <c r="E1999" s="6" t="s">
        <v>13</v>
      </c>
      <c r="F1999" s="6">
        <v>855</v>
      </c>
      <c r="G1999" s="6">
        <v>495</v>
      </c>
      <c r="H1999" s="6">
        <v>9</v>
      </c>
      <c r="I1999" s="6">
        <f t="shared" si="189"/>
        <v>4455</v>
      </c>
      <c r="J1999" s="6">
        <f t="shared" si="190"/>
        <v>5310</v>
      </c>
      <c r="K1999" s="6">
        <v>5391</v>
      </c>
      <c r="L1999" s="6">
        <f t="shared" si="191"/>
        <v>81</v>
      </c>
      <c r="M1999">
        <f>SUMIFS(L$2:L1999,E$2:E1999,E1999,B$2:B1999,B1999,C$2:C1999,C1999)</f>
        <v>-1207</v>
      </c>
    </row>
    <row r="2000" spans="1:13" x14ac:dyDescent="0.25">
      <c r="A2000" s="5">
        <v>38432</v>
      </c>
      <c r="B2000" s="6">
        <f t="shared" si="186"/>
        <v>2005</v>
      </c>
      <c r="C2000" s="6">
        <f t="shared" si="187"/>
        <v>3</v>
      </c>
      <c r="D2000" s="6" t="str">
        <f t="shared" si="188"/>
        <v>pondělí</v>
      </c>
      <c r="E2000" s="6" t="s">
        <v>10</v>
      </c>
      <c r="F2000" s="6">
        <v>925</v>
      </c>
      <c r="G2000" s="6">
        <v>508</v>
      </c>
      <c r="H2000" s="6">
        <v>6</v>
      </c>
      <c r="I2000" s="6">
        <f t="shared" si="189"/>
        <v>3048</v>
      </c>
      <c r="J2000" s="6">
        <f t="shared" si="190"/>
        <v>3973</v>
      </c>
      <c r="K2000" s="6">
        <v>3605</v>
      </c>
      <c r="L2000" s="6">
        <f t="shared" si="191"/>
        <v>-368</v>
      </c>
      <c r="M2000">
        <f>SUMIFS(L$2:L2000,E$2:E2000,E2000,B$2:B2000,B2000,C$2:C2000,C2000)</f>
        <v>6474</v>
      </c>
    </row>
    <row r="2001" spans="1:13" x14ac:dyDescent="0.25">
      <c r="A2001" s="5">
        <v>38433</v>
      </c>
      <c r="B2001" s="6">
        <f t="shared" si="186"/>
        <v>2005</v>
      </c>
      <c r="C2001" s="6">
        <f t="shared" si="187"/>
        <v>3</v>
      </c>
      <c r="D2001" s="6" t="str">
        <f t="shared" si="188"/>
        <v>úterý</v>
      </c>
      <c r="E2001" s="6" t="s">
        <v>10</v>
      </c>
      <c r="F2001" s="6">
        <v>925</v>
      </c>
      <c r="G2001" s="6">
        <v>684</v>
      </c>
      <c r="H2001" s="6">
        <v>8</v>
      </c>
      <c r="I2001" s="6">
        <f t="shared" si="189"/>
        <v>5472</v>
      </c>
      <c r="J2001" s="6">
        <f t="shared" si="190"/>
        <v>6397</v>
      </c>
      <c r="K2001" s="6">
        <v>5895</v>
      </c>
      <c r="L2001" s="6">
        <f t="shared" si="191"/>
        <v>-502</v>
      </c>
      <c r="M2001">
        <f>SUMIFS(L$2:L2001,E$2:E2001,E2001,B$2:B2001,B2001,C$2:C2001,C2001)</f>
        <v>5972</v>
      </c>
    </row>
    <row r="2002" spans="1:13" x14ac:dyDescent="0.25">
      <c r="A2002" s="5">
        <v>38433</v>
      </c>
      <c r="B2002" s="6">
        <f t="shared" si="186"/>
        <v>2005</v>
      </c>
      <c r="C2002" s="6">
        <f t="shared" si="187"/>
        <v>3</v>
      </c>
      <c r="D2002" s="6" t="str">
        <f t="shared" si="188"/>
        <v>úterý</v>
      </c>
      <c r="E2002" s="6" t="s">
        <v>9</v>
      </c>
      <c r="F2002" s="6">
        <v>508</v>
      </c>
      <c r="G2002" s="6">
        <v>684</v>
      </c>
      <c r="H2002" s="6">
        <v>10</v>
      </c>
      <c r="I2002" s="6">
        <f t="shared" si="189"/>
        <v>6840</v>
      </c>
      <c r="J2002" s="6">
        <f t="shared" si="190"/>
        <v>7348</v>
      </c>
      <c r="K2002" s="6">
        <v>30933</v>
      </c>
      <c r="L2002" s="6">
        <f t="shared" si="191"/>
        <v>23585</v>
      </c>
      <c r="M2002">
        <f>SUMIFS(L$2:L2002,E$2:E2002,E2002,B$2:B2002,B2002,C$2:C2002,C2002)</f>
        <v>23323</v>
      </c>
    </row>
    <row r="2003" spans="1:13" x14ac:dyDescent="0.25">
      <c r="A2003" s="5">
        <v>38434</v>
      </c>
      <c r="B2003" s="6">
        <f t="shared" si="186"/>
        <v>2005</v>
      </c>
      <c r="C2003" s="6">
        <f t="shared" si="187"/>
        <v>3</v>
      </c>
      <c r="D2003" s="6" t="str">
        <f t="shared" si="188"/>
        <v>středa</v>
      </c>
      <c r="E2003" s="6" t="s">
        <v>8</v>
      </c>
      <c r="F2003" s="6">
        <v>813</v>
      </c>
      <c r="G2003" s="6">
        <v>684</v>
      </c>
      <c r="H2003" s="6">
        <v>8</v>
      </c>
      <c r="I2003" s="6">
        <f t="shared" si="189"/>
        <v>5472</v>
      </c>
      <c r="J2003" s="6">
        <f t="shared" si="190"/>
        <v>6285</v>
      </c>
      <c r="K2003" s="6">
        <v>7335</v>
      </c>
      <c r="L2003" s="6">
        <f t="shared" si="191"/>
        <v>1050</v>
      </c>
      <c r="M2003">
        <f>SUMIFS(L$2:L2003,E$2:E2003,E2003,B$2:B2003,B2003,C$2:C2003,C2003)</f>
        <v>1130</v>
      </c>
    </row>
    <row r="2004" spans="1:13" x14ac:dyDescent="0.25">
      <c r="A2004" s="5">
        <v>38438</v>
      </c>
      <c r="B2004" s="6">
        <f t="shared" si="186"/>
        <v>2005</v>
      </c>
      <c r="C2004" s="6">
        <f t="shared" si="187"/>
        <v>3</v>
      </c>
      <c r="D2004" s="6" t="str">
        <f t="shared" si="188"/>
        <v>neděle</v>
      </c>
      <c r="E2004" s="6" t="s">
        <v>8</v>
      </c>
      <c r="F2004" s="6">
        <v>813</v>
      </c>
      <c r="G2004" s="6">
        <v>495</v>
      </c>
      <c r="H2004" s="6">
        <v>10</v>
      </c>
      <c r="I2004" s="6">
        <f t="shared" si="189"/>
        <v>4950</v>
      </c>
      <c r="J2004" s="6">
        <f t="shared" si="190"/>
        <v>5763</v>
      </c>
      <c r="K2004" s="6">
        <v>5404</v>
      </c>
      <c r="L2004" s="6">
        <f t="shared" si="191"/>
        <v>-359</v>
      </c>
      <c r="M2004">
        <f>SUMIFS(L$2:L2004,E$2:E2004,E2004,B$2:B2004,B2004,C$2:C2004,C2004)</f>
        <v>771</v>
      </c>
    </row>
    <row r="2005" spans="1:13" x14ac:dyDescent="0.25">
      <c r="A2005" s="5">
        <v>38440</v>
      </c>
      <c r="B2005" s="6">
        <f t="shared" si="186"/>
        <v>2005</v>
      </c>
      <c r="C2005" s="6">
        <f t="shared" si="187"/>
        <v>3</v>
      </c>
      <c r="D2005" s="6" t="str">
        <f t="shared" si="188"/>
        <v>úterý</v>
      </c>
      <c r="E2005" s="6" t="s">
        <v>13</v>
      </c>
      <c r="F2005" s="6">
        <v>855</v>
      </c>
      <c r="G2005" s="6">
        <v>684</v>
      </c>
      <c r="H2005" s="6">
        <v>2</v>
      </c>
      <c r="I2005" s="6">
        <f t="shared" si="189"/>
        <v>1368</v>
      </c>
      <c r="J2005" s="6">
        <f t="shared" si="190"/>
        <v>2223</v>
      </c>
      <c r="K2005" s="6">
        <v>2586</v>
      </c>
      <c r="L2005" s="6">
        <f t="shared" si="191"/>
        <v>363</v>
      </c>
      <c r="M2005">
        <f>SUMIFS(L$2:L2005,E$2:E2005,E2005,B$2:B2005,B2005,C$2:C2005,C2005)</f>
        <v>-844</v>
      </c>
    </row>
    <row r="2006" spans="1:13" x14ac:dyDescent="0.25">
      <c r="A2006" s="5">
        <v>38441</v>
      </c>
      <c r="B2006" s="6">
        <f t="shared" si="186"/>
        <v>2005</v>
      </c>
      <c r="C2006" s="6">
        <f t="shared" si="187"/>
        <v>3</v>
      </c>
      <c r="D2006" s="6" t="str">
        <f t="shared" si="188"/>
        <v>středa</v>
      </c>
      <c r="E2006" s="6" t="s">
        <v>9</v>
      </c>
      <c r="F2006" s="6">
        <v>508</v>
      </c>
      <c r="G2006" s="6">
        <v>684</v>
      </c>
      <c r="H2006" s="6">
        <v>10</v>
      </c>
      <c r="I2006" s="6">
        <f t="shared" si="189"/>
        <v>6840</v>
      </c>
      <c r="J2006" s="6">
        <f t="shared" si="190"/>
        <v>7348</v>
      </c>
      <c r="K2006" s="6">
        <v>7239</v>
      </c>
      <c r="L2006" s="6">
        <f t="shared" si="191"/>
        <v>-109</v>
      </c>
      <c r="M2006">
        <f>SUMIFS(L$2:L2006,E$2:E2006,E2006,B$2:B2006,B2006,C$2:C2006,C2006)</f>
        <v>23214</v>
      </c>
    </row>
    <row r="2007" spans="1:13" x14ac:dyDescent="0.25">
      <c r="A2007" s="5">
        <v>38442</v>
      </c>
      <c r="B2007" s="6">
        <f t="shared" si="186"/>
        <v>2005</v>
      </c>
      <c r="C2007" s="6">
        <f t="shared" si="187"/>
        <v>3</v>
      </c>
      <c r="D2007" s="6" t="str">
        <f t="shared" si="188"/>
        <v>čtvrtek</v>
      </c>
      <c r="E2007" s="6" t="s">
        <v>13</v>
      </c>
      <c r="F2007" s="6">
        <v>855</v>
      </c>
      <c r="G2007" s="6">
        <v>495</v>
      </c>
      <c r="H2007" s="6">
        <v>1</v>
      </c>
      <c r="I2007" s="6">
        <f t="shared" si="189"/>
        <v>495</v>
      </c>
      <c r="J2007" s="6">
        <f t="shared" si="190"/>
        <v>1350</v>
      </c>
      <c r="K2007" s="6">
        <v>1084</v>
      </c>
      <c r="L2007" s="6">
        <f t="shared" si="191"/>
        <v>-266</v>
      </c>
      <c r="M2007">
        <f>SUMIFS(L$2:L2007,E$2:E2007,E2007,B$2:B2007,B2007,C$2:C2007,C2007)</f>
        <v>-1110</v>
      </c>
    </row>
    <row r="2008" spans="1:13" x14ac:dyDescent="0.25">
      <c r="A2008" s="5">
        <v>38443</v>
      </c>
      <c r="B2008" s="6">
        <f t="shared" si="186"/>
        <v>2005</v>
      </c>
      <c r="C2008" s="6">
        <f t="shared" si="187"/>
        <v>4</v>
      </c>
      <c r="D2008" s="6" t="str">
        <f t="shared" si="188"/>
        <v>pátek</v>
      </c>
      <c r="E2008" s="6" t="s">
        <v>10</v>
      </c>
      <c r="F2008" s="6">
        <v>925</v>
      </c>
      <c r="G2008" s="6">
        <v>508</v>
      </c>
      <c r="H2008" s="6">
        <v>2</v>
      </c>
      <c r="I2008" s="6">
        <f t="shared" si="189"/>
        <v>1016</v>
      </c>
      <c r="J2008" s="6">
        <f t="shared" si="190"/>
        <v>1941</v>
      </c>
      <c r="K2008" s="6">
        <v>2277</v>
      </c>
      <c r="L2008" s="6">
        <f t="shared" si="191"/>
        <v>336</v>
      </c>
      <c r="M2008">
        <f>SUMIFS(L$2:L2008,E$2:E2008,E2008,B$2:B2008,B2008,C$2:C2008,C2008)</f>
        <v>336</v>
      </c>
    </row>
    <row r="2009" spans="1:13" x14ac:dyDescent="0.25">
      <c r="A2009" s="5">
        <v>38444</v>
      </c>
      <c r="B2009" s="6">
        <f t="shared" si="186"/>
        <v>2005</v>
      </c>
      <c r="C2009" s="6">
        <f t="shared" si="187"/>
        <v>4</v>
      </c>
      <c r="D2009" s="6" t="str">
        <f t="shared" si="188"/>
        <v>sobota</v>
      </c>
      <c r="E2009" s="6" t="s">
        <v>7</v>
      </c>
      <c r="F2009" s="6">
        <v>1004</v>
      </c>
      <c r="G2009" s="6">
        <v>601</v>
      </c>
      <c r="H2009" s="6">
        <v>9</v>
      </c>
      <c r="I2009" s="6">
        <f t="shared" si="189"/>
        <v>5409</v>
      </c>
      <c r="J2009" s="6">
        <f t="shared" si="190"/>
        <v>6413</v>
      </c>
      <c r="K2009" s="6">
        <v>5707</v>
      </c>
      <c r="L2009" s="6">
        <f t="shared" si="191"/>
        <v>-706</v>
      </c>
      <c r="M2009">
        <f>SUMIFS(L$2:L2009,E$2:E2009,E2009,B$2:B2009,B2009,C$2:C2009,C2009)</f>
        <v>-706</v>
      </c>
    </row>
    <row r="2010" spans="1:13" x14ac:dyDescent="0.25">
      <c r="A2010" s="5">
        <v>38445</v>
      </c>
      <c r="B2010" s="6">
        <f t="shared" si="186"/>
        <v>2005</v>
      </c>
      <c r="C2010" s="6">
        <f t="shared" si="187"/>
        <v>4</v>
      </c>
      <c r="D2010" s="6" t="str">
        <f t="shared" si="188"/>
        <v>neděle</v>
      </c>
      <c r="E2010" s="6" t="s">
        <v>10</v>
      </c>
      <c r="F2010" s="6">
        <v>925</v>
      </c>
      <c r="G2010" s="6">
        <v>495</v>
      </c>
      <c r="H2010" s="6">
        <v>1</v>
      </c>
      <c r="I2010" s="6">
        <f t="shared" si="189"/>
        <v>495</v>
      </c>
      <c r="J2010" s="6">
        <f t="shared" si="190"/>
        <v>1420</v>
      </c>
      <c r="K2010" s="6">
        <v>1276</v>
      </c>
      <c r="L2010" s="6">
        <f t="shared" si="191"/>
        <v>-144</v>
      </c>
      <c r="M2010">
        <f>SUMIFS(L$2:L2010,E$2:E2010,E2010,B$2:B2010,B2010,C$2:C2010,C2010)</f>
        <v>192</v>
      </c>
    </row>
    <row r="2011" spans="1:13" x14ac:dyDescent="0.25">
      <c r="A2011" s="5">
        <v>38445</v>
      </c>
      <c r="B2011" s="6">
        <f t="shared" si="186"/>
        <v>2005</v>
      </c>
      <c r="C2011" s="6">
        <f t="shared" si="187"/>
        <v>4</v>
      </c>
      <c r="D2011" s="6" t="str">
        <f t="shared" si="188"/>
        <v>neděle</v>
      </c>
      <c r="E2011" s="6" t="s">
        <v>13</v>
      </c>
      <c r="F2011" s="6">
        <v>855</v>
      </c>
      <c r="G2011" s="6">
        <v>495</v>
      </c>
      <c r="H2011" s="6">
        <v>4</v>
      </c>
      <c r="I2011" s="6">
        <f t="shared" si="189"/>
        <v>1980</v>
      </c>
      <c r="J2011" s="6">
        <f t="shared" si="190"/>
        <v>2835</v>
      </c>
      <c r="K2011" s="6">
        <v>2663</v>
      </c>
      <c r="L2011" s="6">
        <f t="shared" si="191"/>
        <v>-172</v>
      </c>
      <c r="M2011">
        <f>SUMIFS(L$2:L2011,E$2:E2011,E2011,B$2:B2011,B2011,C$2:C2011,C2011)</f>
        <v>-172</v>
      </c>
    </row>
    <row r="2012" spans="1:13" x14ac:dyDescent="0.25">
      <c r="A2012" s="5">
        <v>38445</v>
      </c>
      <c r="B2012" s="6">
        <f t="shared" si="186"/>
        <v>2005</v>
      </c>
      <c r="C2012" s="6">
        <f t="shared" si="187"/>
        <v>4</v>
      </c>
      <c r="D2012" s="6" t="str">
        <f t="shared" si="188"/>
        <v>neděle</v>
      </c>
      <c r="E2012" s="6" t="s">
        <v>7</v>
      </c>
      <c r="F2012" s="6">
        <v>1004</v>
      </c>
      <c r="G2012" s="6">
        <v>495</v>
      </c>
      <c r="H2012" s="6">
        <v>10</v>
      </c>
      <c r="I2012" s="6">
        <f t="shared" si="189"/>
        <v>4950</v>
      </c>
      <c r="J2012" s="6">
        <f t="shared" si="190"/>
        <v>5954</v>
      </c>
      <c r="K2012" s="6">
        <v>9469</v>
      </c>
      <c r="L2012" s="6">
        <f t="shared" si="191"/>
        <v>3515</v>
      </c>
      <c r="M2012">
        <f>SUMIFS(L$2:L2012,E$2:E2012,E2012,B$2:B2012,B2012,C$2:C2012,C2012)</f>
        <v>2809</v>
      </c>
    </row>
    <row r="2013" spans="1:13" x14ac:dyDescent="0.25">
      <c r="A2013" s="5">
        <v>38445</v>
      </c>
      <c r="B2013" s="6">
        <f t="shared" si="186"/>
        <v>2005</v>
      </c>
      <c r="C2013" s="6">
        <f t="shared" si="187"/>
        <v>4</v>
      </c>
      <c r="D2013" s="6" t="str">
        <f t="shared" si="188"/>
        <v>neděle</v>
      </c>
      <c r="E2013" s="6" t="s">
        <v>9</v>
      </c>
      <c r="F2013" s="6">
        <v>508</v>
      </c>
      <c r="G2013" s="6">
        <v>495</v>
      </c>
      <c r="H2013" s="6">
        <v>4</v>
      </c>
      <c r="I2013" s="6">
        <f t="shared" si="189"/>
        <v>1980</v>
      </c>
      <c r="J2013" s="6">
        <f t="shared" si="190"/>
        <v>2488</v>
      </c>
      <c r="K2013" s="6">
        <v>2334</v>
      </c>
      <c r="L2013" s="6">
        <f t="shared" si="191"/>
        <v>-154</v>
      </c>
      <c r="M2013">
        <f>SUMIFS(L$2:L2013,E$2:E2013,E2013,B$2:B2013,B2013,C$2:C2013,C2013)</f>
        <v>-154</v>
      </c>
    </row>
    <row r="2014" spans="1:13" x14ac:dyDescent="0.25">
      <c r="A2014" s="5">
        <v>38446</v>
      </c>
      <c r="B2014" s="6">
        <f t="shared" si="186"/>
        <v>2005</v>
      </c>
      <c r="C2014" s="6">
        <f t="shared" si="187"/>
        <v>4</v>
      </c>
      <c r="D2014" s="6" t="str">
        <f t="shared" si="188"/>
        <v>pondělí</v>
      </c>
      <c r="E2014" s="6" t="s">
        <v>7</v>
      </c>
      <c r="F2014" s="6">
        <v>1004</v>
      </c>
      <c r="G2014" s="6">
        <v>508</v>
      </c>
      <c r="H2014" s="6">
        <v>4</v>
      </c>
      <c r="I2014" s="6">
        <f t="shared" si="189"/>
        <v>2032</v>
      </c>
      <c r="J2014" s="6">
        <f t="shared" si="190"/>
        <v>3036</v>
      </c>
      <c r="K2014" s="6">
        <v>3115</v>
      </c>
      <c r="L2014" s="6">
        <f t="shared" si="191"/>
        <v>79</v>
      </c>
      <c r="M2014">
        <f>SUMIFS(L$2:L2014,E$2:E2014,E2014,B$2:B2014,B2014,C$2:C2014,C2014)</f>
        <v>2888</v>
      </c>
    </row>
    <row r="2015" spans="1:13" x14ac:dyDescent="0.25">
      <c r="A2015" s="5">
        <v>38446</v>
      </c>
      <c r="B2015" s="6">
        <f t="shared" si="186"/>
        <v>2005</v>
      </c>
      <c r="C2015" s="6">
        <f t="shared" si="187"/>
        <v>4</v>
      </c>
      <c r="D2015" s="6" t="str">
        <f t="shared" si="188"/>
        <v>pondělí</v>
      </c>
      <c r="E2015" s="6" t="s">
        <v>13</v>
      </c>
      <c r="F2015" s="6">
        <v>855</v>
      </c>
      <c r="G2015" s="6">
        <v>508</v>
      </c>
      <c r="H2015" s="6">
        <v>4</v>
      </c>
      <c r="I2015" s="6">
        <f t="shared" si="189"/>
        <v>2032</v>
      </c>
      <c r="J2015" s="6">
        <f t="shared" si="190"/>
        <v>2887</v>
      </c>
      <c r="K2015" s="6">
        <v>2797</v>
      </c>
      <c r="L2015" s="6">
        <f t="shared" si="191"/>
        <v>-90</v>
      </c>
      <c r="M2015">
        <f>SUMIFS(L$2:L2015,E$2:E2015,E2015,B$2:B2015,B2015,C$2:C2015,C2015)</f>
        <v>-262</v>
      </c>
    </row>
    <row r="2016" spans="1:13" x14ac:dyDescent="0.25">
      <c r="A2016" s="5">
        <v>38447</v>
      </c>
      <c r="B2016" s="6">
        <f t="shared" si="186"/>
        <v>2005</v>
      </c>
      <c r="C2016" s="6">
        <f t="shared" si="187"/>
        <v>4</v>
      </c>
      <c r="D2016" s="6" t="str">
        <f t="shared" si="188"/>
        <v>úterý</v>
      </c>
      <c r="E2016" s="6" t="s">
        <v>7</v>
      </c>
      <c r="F2016" s="6">
        <v>1004</v>
      </c>
      <c r="G2016" s="6">
        <v>684</v>
      </c>
      <c r="H2016" s="6">
        <v>7</v>
      </c>
      <c r="I2016" s="6">
        <f t="shared" si="189"/>
        <v>4788</v>
      </c>
      <c r="J2016" s="6">
        <f t="shared" si="190"/>
        <v>5792</v>
      </c>
      <c r="K2016" s="6">
        <v>6238</v>
      </c>
      <c r="L2016" s="6">
        <f t="shared" si="191"/>
        <v>446</v>
      </c>
      <c r="M2016">
        <f>SUMIFS(L$2:L2016,E$2:E2016,E2016,B$2:B2016,B2016,C$2:C2016,C2016)</f>
        <v>3334</v>
      </c>
    </row>
    <row r="2017" spans="1:13" x14ac:dyDescent="0.25">
      <c r="A2017" s="5">
        <v>38447</v>
      </c>
      <c r="B2017" s="6">
        <f t="shared" si="186"/>
        <v>2005</v>
      </c>
      <c r="C2017" s="6">
        <f t="shared" si="187"/>
        <v>4</v>
      </c>
      <c r="D2017" s="6" t="str">
        <f t="shared" si="188"/>
        <v>úterý</v>
      </c>
      <c r="E2017" s="6" t="s">
        <v>9</v>
      </c>
      <c r="F2017" s="6">
        <v>508</v>
      </c>
      <c r="G2017" s="6">
        <v>684</v>
      </c>
      <c r="H2017" s="6">
        <v>8</v>
      </c>
      <c r="I2017" s="6">
        <f t="shared" si="189"/>
        <v>5472</v>
      </c>
      <c r="J2017" s="6">
        <f t="shared" si="190"/>
        <v>5980</v>
      </c>
      <c r="K2017" s="6">
        <v>7076</v>
      </c>
      <c r="L2017" s="6">
        <f t="shared" si="191"/>
        <v>1096</v>
      </c>
      <c r="M2017">
        <f>SUMIFS(L$2:L2017,E$2:E2017,E2017,B$2:B2017,B2017,C$2:C2017,C2017)</f>
        <v>942</v>
      </c>
    </row>
    <row r="2018" spans="1:13" x14ac:dyDescent="0.25">
      <c r="A2018" s="5">
        <v>38447</v>
      </c>
      <c r="B2018" s="6">
        <f t="shared" si="186"/>
        <v>2005</v>
      </c>
      <c r="C2018" s="6">
        <f t="shared" si="187"/>
        <v>4</v>
      </c>
      <c r="D2018" s="6" t="str">
        <f t="shared" si="188"/>
        <v>úterý</v>
      </c>
      <c r="E2018" s="6" t="s">
        <v>13</v>
      </c>
      <c r="F2018" s="6">
        <v>855</v>
      </c>
      <c r="G2018" s="6">
        <v>684</v>
      </c>
      <c r="H2018" s="6">
        <v>10</v>
      </c>
      <c r="I2018" s="6">
        <f t="shared" si="189"/>
        <v>6840</v>
      </c>
      <c r="J2018" s="6">
        <f t="shared" si="190"/>
        <v>7695</v>
      </c>
      <c r="K2018" s="6">
        <v>6712</v>
      </c>
      <c r="L2018" s="6">
        <f t="shared" si="191"/>
        <v>-983</v>
      </c>
      <c r="M2018">
        <f>SUMIFS(L$2:L2018,E$2:E2018,E2018,B$2:B2018,B2018,C$2:C2018,C2018)</f>
        <v>-1245</v>
      </c>
    </row>
    <row r="2019" spans="1:13" x14ac:dyDescent="0.25">
      <c r="A2019" s="5">
        <v>38448</v>
      </c>
      <c r="B2019" s="6">
        <f t="shared" si="186"/>
        <v>2005</v>
      </c>
      <c r="C2019" s="6">
        <f t="shared" si="187"/>
        <v>4</v>
      </c>
      <c r="D2019" s="6" t="str">
        <f t="shared" si="188"/>
        <v>středa</v>
      </c>
      <c r="E2019" s="6" t="s">
        <v>10</v>
      </c>
      <c r="F2019" s="6">
        <v>925</v>
      </c>
      <c r="G2019" s="6">
        <v>684</v>
      </c>
      <c r="H2019" s="6">
        <v>5</v>
      </c>
      <c r="I2019" s="6">
        <f t="shared" si="189"/>
        <v>3420</v>
      </c>
      <c r="J2019" s="6">
        <f t="shared" si="190"/>
        <v>4345</v>
      </c>
      <c r="K2019" s="6">
        <v>3722</v>
      </c>
      <c r="L2019" s="6">
        <f t="shared" si="191"/>
        <v>-623</v>
      </c>
      <c r="M2019">
        <f>SUMIFS(L$2:L2019,E$2:E2019,E2019,B$2:B2019,B2019,C$2:C2019,C2019)</f>
        <v>-431</v>
      </c>
    </row>
    <row r="2020" spans="1:13" x14ac:dyDescent="0.25">
      <c r="A2020" s="5">
        <v>38449</v>
      </c>
      <c r="B2020" s="6">
        <f t="shared" si="186"/>
        <v>2005</v>
      </c>
      <c r="C2020" s="6">
        <f t="shared" si="187"/>
        <v>4</v>
      </c>
      <c r="D2020" s="6" t="str">
        <f t="shared" si="188"/>
        <v>čtvrtek</v>
      </c>
      <c r="E2020" s="6" t="s">
        <v>10</v>
      </c>
      <c r="F2020" s="6">
        <v>925</v>
      </c>
      <c r="G2020" s="6">
        <v>495</v>
      </c>
      <c r="H2020" s="6">
        <v>5</v>
      </c>
      <c r="I2020" s="6">
        <f t="shared" si="189"/>
        <v>2475</v>
      </c>
      <c r="J2020" s="6">
        <f t="shared" si="190"/>
        <v>3400</v>
      </c>
      <c r="K2020" s="6">
        <v>8003</v>
      </c>
      <c r="L2020" s="6">
        <f t="shared" si="191"/>
        <v>4603</v>
      </c>
      <c r="M2020">
        <f>SUMIFS(L$2:L2020,E$2:E2020,E2020,B$2:B2020,B2020,C$2:C2020,C2020)</f>
        <v>4172</v>
      </c>
    </row>
    <row r="2021" spans="1:13" x14ac:dyDescent="0.25">
      <c r="A2021" s="5">
        <v>38450</v>
      </c>
      <c r="B2021" s="6">
        <f t="shared" si="186"/>
        <v>2005</v>
      </c>
      <c r="C2021" s="6">
        <f t="shared" si="187"/>
        <v>4</v>
      </c>
      <c r="D2021" s="6" t="str">
        <f t="shared" si="188"/>
        <v>pátek</v>
      </c>
      <c r="E2021" s="6" t="s">
        <v>13</v>
      </c>
      <c r="F2021" s="6">
        <v>855</v>
      </c>
      <c r="G2021" s="6">
        <v>508</v>
      </c>
      <c r="H2021" s="6">
        <v>9</v>
      </c>
      <c r="I2021" s="6">
        <f t="shared" si="189"/>
        <v>4572</v>
      </c>
      <c r="J2021" s="6">
        <f t="shared" si="190"/>
        <v>5427</v>
      </c>
      <c r="K2021" s="6">
        <v>6482</v>
      </c>
      <c r="L2021" s="6">
        <f t="shared" si="191"/>
        <v>1055</v>
      </c>
      <c r="M2021">
        <f>SUMIFS(L$2:L2021,E$2:E2021,E2021,B$2:B2021,B2021,C$2:C2021,C2021)</f>
        <v>-190</v>
      </c>
    </row>
    <row r="2022" spans="1:13" x14ac:dyDescent="0.25">
      <c r="A2022" s="5">
        <v>38452</v>
      </c>
      <c r="B2022" s="6">
        <f t="shared" si="186"/>
        <v>2005</v>
      </c>
      <c r="C2022" s="6">
        <f t="shared" si="187"/>
        <v>4</v>
      </c>
      <c r="D2022" s="6" t="str">
        <f t="shared" si="188"/>
        <v>neděle</v>
      </c>
      <c r="E2022" s="6" t="s">
        <v>9</v>
      </c>
      <c r="F2022" s="6">
        <v>508</v>
      </c>
      <c r="G2022" s="6">
        <v>495</v>
      </c>
      <c r="H2022" s="6">
        <v>4</v>
      </c>
      <c r="I2022" s="6">
        <f t="shared" si="189"/>
        <v>1980</v>
      </c>
      <c r="J2022" s="6">
        <f t="shared" si="190"/>
        <v>2488</v>
      </c>
      <c r="K2022" s="6">
        <v>2865</v>
      </c>
      <c r="L2022" s="6">
        <f t="shared" si="191"/>
        <v>377</v>
      </c>
      <c r="M2022">
        <f>SUMIFS(L$2:L2022,E$2:E2022,E2022,B$2:B2022,B2022,C$2:C2022,C2022)</f>
        <v>1319</v>
      </c>
    </row>
    <row r="2023" spans="1:13" x14ac:dyDescent="0.25">
      <c r="A2023" s="5">
        <v>38453</v>
      </c>
      <c r="B2023" s="6">
        <f t="shared" si="186"/>
        <v>2005</v>
      </c>
      <c r="C2023" s="6">
        <f t="shared" si="187"/>
        <v>4</v>
      </c>
      <c r="D2023" s="6" t="str">
        <f t="shared" si="188"/>
        <v>pondělí</v>
      </c>
      <c r="E2023" s="6" t="s">
        <v>9</v>
      </c>
      <c r="F2023" s="6">
        <v>508</v>
      </c>
      <c r="G2023" s="6">
        <v>508</v>
      </c>
      <c r="H2023" s="6">
        <v>8</v>
      </c>
      <c r="I2023" s="6">
        <f t="shared" si="189"/>
        <v>4064</v>
      </c>
      <c r="J2023" s="6">
        <f t="shared" si="190"/>
        <v>4572</v>
      </c>
      <c r="K2023" s="6">
        <v>4549</v>
      </c>
      <c r="L2023" s="6">
        <f t="shared" si="191"/>
        <v>-23</v>
      </c>
      <c r="M2023">
        <f>SUMIFS(L$2:L2023,E$2:E2023,E2023,B$2:B2023,B2023,C$2:C2023,C2023)</f>
        <v>1296</v>
      </c>
    </row>
    <row r="2024" spans="1:13" x14ac:dyDescent="0.25">
      <c r="A2024" s="5">
        <v>38454</v>
      </c>
      <c r="B2024" s="6">
        <f t="shared" si="186"/>
        <v>2005</v>
      </c>
      <c r="C2024" s="6">
        <f t="shared" si="187"/>
        <v>4</v>
      </c>
      <c r="D2024" s="6" t="str">
        <f t="shared" si="188"/>
        <v>úterý</v>
      </c>
      <c r="E2024" s="6" t="s">
        <v>9</v>
      </c>
      <c r="F2024" s="6">
        <v>508</v>
      </c>
      <c r="G2024" s="6">
        <v>684</v>
      </c>
      <c r="H2024" s="6">
        <v>10</v>
      </c>
      <c r="I2024" s="6">
        <f t="shared" si="189"/>
        <v>6840</v>
      </c>
      <c r="J2024" s="6">
        <f t="shared" si="190"/>
        <v>7348</v>
      </c>
      <c r="K2024" s="6">
        <v>8388</v>
      </c>
      <c r="L2024" s="6">
        <f t="shared" si="191"/>
        <v>1040</v>
      </c>
      <c r="M2024">
        <f>SUMIFS(L$2:L2024,E$2:E2024,E2024,B$2:B2024,B2024,C$2:C2024,C2024)</f>
        <v>2336</v>
      </c>
    </row>
    <row r="2025" spans="1:13" x14ac:dyDescent="0.25">
      <c r="A2025" s="5">
        <v>38454</v>
      </c>
      <c r="B2025" s="6">
        <f t="shared" si="186"/>
        <v>2005</v>
      </c>
      <c r="C2025" s="6">
        <f t="shared" si="187"/>
        <v>4</v>
      </c>
      <c r="D2025" s="6" t="str">
        <f t="shared" si="188"/>
        <v>úterý</v>
      </c>
      <c r="E2025" s="6" t="s">
        <v>13</v>
      </c>
      <c r="F2025" s="6">
        <v>855</v>
      </c>
      <c r="G2025" s="6">
        <v>684</v>
      </c>
      <c r="H2025" s="6">
        <v>5</v>
      </c>
      <c r="I2025" s="6">
        <f t="shared" si="189"/>
        <v>3420</v>
      </c>
      <c r="J2025" s="6">
        <f t="shared" si="190"/>
        <v>4275</v>
      </c>
      <c r="K2025" s="6">
        <v>4543</v>
      </c>
      <c r="L2025" s="6">
        <f t="shared" si="191"/>
        <v>268</v>
      </c>
      <c r="M2025">
        <f>SUMIFS(L$2:L2025,E$2:E2025,E2025,B$2:B2025,B2025,C$2:C2025,C2025)</f>
        <v>78</v>
      </c>
    </row>
    <row r="2026" spans="1:13" x14ac:dyDescent="0.25">
      <c r="A2026" s="5">
        <v>38455</v>
      </c>
      <c r="B2026" s="6">
        <f t="shared" si="186"/>
        <v>2005</v>
      </c>
      <c r="C2026" s="6">
        <f t="shared" si="187"/>
        <v>4</v>
      </c>
      <c r="D2026" s="6" t="str">
        <f t="shared" si="188"/>
        <v>středa</v>
      </c>
      <c r="E2026" s="6" t="s">
        <v>13</v>
      </c>
      <c r="F2026" s="6">
        <v>855</v>
      </c>
      <c r="G2026" s="6">
        <v>684</v>
      </c>
      <c r="H2026" s="6">
        <v>8</v>
      </c>
      <c r="I2026" s="6">
        <f t="shared" si="189"/>
        <v>5472</v>
      </c>
      <c r="J2026" s="6">
        <f t="shared" si="190"/>
        <v>6327</v>
      </c>
      <c r="K2026" s="6">
        <v>5817</v>
      </c>
      <c r="L2026" s="6">
        <f t="shared" si="191"/>
        <v>-510</v>
      </c>
      <c r="M2026">
        <f>SUMIFS(L$2:L2026,E$2:E2026,E2026,B$2:B2026,B2026,C$2:C2026,C2026)</f>
        <v>-432</v>
      </c>
    </row>
    <row r="2027" spans="1:13" x14ac:dyDescent="0.25">
      <c r="A2027" s="5">
        <v>38455</v>
      </c>
      <c r="B2027" s="6">
        <f t="shared" si="186"/>
        <v>2005</v>
      </c>
      <c r="C2027" s="6">
        <f t="shared" si="187"/>
        <v>4</v>
      </c>
      <c r="D2027" s="6" t="str">
        <f t="shared" si="188"/>
        <v>středa</v>
      </c>
      <c r="E2027" s="6" t="s">
        <v>8</v>
      </c>
      <c r="F2027" s="6">
        <v>813</v>
      </c>
      <c r="G2027" s="6">
        <v>684</v>
      </c>
      <c r="H2027" s="6">
        <v>6</v>
      </c>
      <c r="I2027" s="6">
        <f t="shared" si="189"/>
        <v>4104</v>
      </c>
      <c r="J2027" s="6">
        <f t="shared" si="190"/>
        <v>4917</v>
      </c>
      <c r="K2027" s="6">
        <v>5605</v>
      </c>
      <c r="L2027" s="6">
        <f t="shared" si="191"/>
        <v>688</v>
      </c>
      <c r="M2027">
        <f>SUMIFS(L$2:L2027,E$2:E2027,E2027,B$2:B2027,B2027,C$2:C2027,C2027)</f>
        <v>688</v>
      </c>
    </row>
    <row r="2028" spans="1:13" x14ac:dyDescent="0.25">
      <c r="A2028" s="5">
        <v>38455</v>
      </c>
      <c r="B2028" s="6">
        <f t="shared" si="186"/>
        <v>2005</v>
      </c>
      <c r="C2028" s="6">
        <f t="shared" si="187"/>
        <v>4</v>
      </c>
      <c r="D2028" s="6" t="str">
        <f t="shared" si="188"/>
        <v>středa</v>
      </c>
      <c r="E2028" s="6" t="s">
        <v>10</v>
      </c>
      <c r="F2028" s="6">
        <v>925</v>
      </c>
      <c r="G2028" s="6">
        <v>684</v>
      </c>
      <c r="H2028" s="6">
        <v>5</v>
      </c>
      <c r="I2028" s="6">
        <f t="shared" si="189"/>
        <v>3420</v>
      </c>
      <c r="J2028" s="6">
        <f t="shared" si="190"/>
        <v>4345</v>
      </c>
      <c r="K2028" s="6">
        <v>4344</v>
      </c>
      <c r="L2028" s="6">
        <f t="shared" si="191"/>
        <v>-1</v>
      </c>
      <c r="M2028">
        <f>SUMIFS(L$2:L2028,E$2:E2028,E2028,B$2:B2028,B2028,C$2:C2028,C2028)</f>
        <v>4171</v>
      </c>
    </row>
    <row r="2029" spans="1:13" x14ac:dyDescent="0.25">
      <c r="A2029" s="5">
        <v>38459</v>
      </c>
      <c r="B2029" s="6">
        <f t="shared" si="186"/>
        <v>2005</v>
      </c>
      <c r="C2029" s="6">
        <f t="shared" si="187"/>
        <v>4</v>
      </c>
      <c r="D2029" s="6" t="str">
        <f t="shared" si="188"/>
        <v>neděle</v>
      </c>
      <c r="E2029" s="6" t="s">
        <v>13</v>
      </c>
      <c r="F2029" s="6">
        <v>855</v>
      </c>
      <c r="G2029" s="6">
        <v>495</v>
      </c>
      <c r="H2029" s="6">
        <v>6</v>
      </c>
      <c r="I2029" s="6">
        <f t="shared" si="189"/>
        <v>2970</v>
      </c>
      <c r="J2029" s="6">
        <f t="shared" si="190"/>
        <v>3825</v>
      </c>
      <c r="K2029" s="6">
        <v>3296</v>
      </c>
      <c r="L2029" s="6">
        <f t="shared" si="191"/>
        <v>-529</v>
      </c>
      <c r="M2029">
        <f>SUMIFS(L$2:L2029,E$2:E2029,E2029,B$2:B2029,B2029,C$2:C2029,C2029)</f>
        <v>-961</v>
      </c>
    </row>
    <row r="2030" spans="1:13" x14ac:dyDescent="0.25">
      <c r="A2030" s="5">
        <v>38462</v>
      </c>
      <c r="B2030" s="6">
        <f t="shared" si="186"/>
        <v>2005</v>
      </c>
      <c r="C2030" s="6">
        <f t="shared" si="187"/>
        <v>4</v>
      </c>
      <c r="D2030" s="6" t="str">
        <f t="shared" si="188"/>
        <v>středa</v>
      </c>
      <c r="E2030" s="6" t="s">
        <v>9</v>
      </c>
      <c r="F2030" s="6">
        <v>508</v>
      </c>
      <c r="G2030" s="6">
        <v>684</v>
      </c>
      <c r="H2030" s="6">
        <v>4</v>
      </c>
      <c r="I2030" s="6">
        <f t="shared" si="189"/>
        <v>2736</v>
      </c>
      <c r="J2030" s="6">
        <f t="shared" si="190"/>
        <v>3244</v>
      </c>
      <c r="K2030" s="6">
        <v>3374</v>
      </c>
      <c r="L2030" s="6">
        <f t="shared" si="191"/>
        <v>130</v>
      </c>
      <c r="M2030">
        <f>SUMIFS(L$2:L2030,E$2:E2030,E2030,B$2:B2030,B2030,C$2:C2030,C2030)</f>
        <v>2466</v>
      </c>
    </row>
    <row r="2031" spans="1:13" x14ac:dyDescent="0.25">
      <c r="A2031" s="5">
        <v>38463</v>
      </c>
      <c r="B2031" s="6">
        <f t="shared" si="186"/>
        <v>2005</v>
      </c>
      <c r="C2031" s="6">
        <f t="shared" si="187"/>
        <v>4</v>
      </c>
      <c r="D2031" s="6" t="str">
        <f t="shared" si="188"/>
        <v>čtvrtek</v>
      </c>
      <c r="E2031" s="6" t="s">
        <v>9</v>
      </c>
      <c r="F2031" s="6">
        <v>508</v>
      </c>
      <c r="G2031" s="6">
        <v>495</v>
      </c>
      <c r="H2031" s="6">
        <v>4</v>
      </c>
      <c r="I2031" s="6">
        <f t="shared" si="189"/>
        <v>1980</v>
      </c>
      <c r="J2031" s="6">
        <f t="shared" si="190"/>
        <v>2488</v>
      </c>
      <c r="K2031" s="6">
        <v>2889</v>
      </c>
      <c r="L2031" s="6">
        <f t="shared" si="191"/>
        <v>401</v>
      </c>
      <c r="M2031">
        <f>SUMIFS(L$2:L2031,E$2:E2031,E2031,B$2:B2031,B2031,C$2:C2031,C2031)</f>
        <v>2867</v>
      </c>
    </row>
    <row r="2032" spans="1:13" x14ac:dyDescent="0.25">
      <c r="A2032" s="5">
        <v>38463</v>
      </c>
      <c r="B2032" s="6">
        <f t="shared" si="186"/>
        <v>2005</v>
      </c>
      <c r="C2032" s="6">
        <f t="shared" si="187"/>
        <v>4</v>
      </c>
      <c r="D2032" s="6" t="str">
        <f t="shared" si="188"/>
        <v>čtvrtek</v>
      </c>
      <c r="E2032" s="6" t="s">
        <v>13</v>
      </c>
      <c r="F2032" s="6">
        <v>855</v>
      </c>
      <c r="G2032" s="6">
        <v>495</v>
      </c>
      <c r="H2032" s="6">
        <v>8</v>
      </c>
      <c r="I2032" s="6">
        <f t="shared" si="189"/>
        <v>3960</v>
      </c>
      <c r="J2032" s="6">
        <f t="shared" si="190"/>
        <v>4815</v>
      </c>
      <c r="K2032" s="6">
        <v>12250</v>
      </c>
      <c r="L2032" s="6">
        <f t="shared" si="191"/>
        <v>7435</v>
      </c>
      <c r="M2032">
        <f>SUMIFS(L$2:L2032,E$2:E2032,E2032,B$2:B2032,B2032,C$2:C2032,C2032)</f>
        <v>6474</v>
      </c>
    </row>
    <row r="2033" spans="1:13" x14ac:dyDescent="0.25">
      <c r="A2033" s="5">
        <v>38464</v>
      </c>
      <c r="B2033" s="6">
        <f t="shared" si="186"/>
        <v>2005</v>
      </c>
      <c r="C2033" s="6">
        <f t="shared" si="187"/>
        <v>4</v>
      </c>
      <c r="D2033" s="6" t="str">
        <f t="shared" si="188"/>
        <v>pátek</v>
      </c>
      <c r="E2033" s="6" t="s">
        <v>7</v>
      </c>
      <c r="F2033" s="6">
        <v>1004</v>
      </c>
      <c r="G2033" s="6">
        <v>508</v>
      </c>
      <c r="H2033" s="6">
        <v>8</v>
      </c>
      <c r="I2033" s="6">
        <f t="shared" si="189"/>
        <v>4064</v>
      </c>
      <c r="J2033" s="6">
        <f t="shared" si="190"/>
        <v>5068</v>
      </c>
      <c r="K2033" s="6">
        <v>4257</v>
      </c>
      <c r="L2033" s="6">
        <f t="shared" si="191"/>
        <v>-811</v>
      </c>
      <c r="M2033">
        <f>SUMIFS(L$2:L2033,E$2:E2033,E2033,B$2:B2033,B2033,C$2:C2033,C2033)</f>
        <v>2523</v>
      </c>
    </row>
    <row r="2034" spans="1:13" x14ac:dyDescent="0.25">
      <c r="A2034" s="5">
        <v>38465</v>
      </c>
      <c r="B2034" s="6">
        <f t="shared" si="186"/>
        <v>2005</v>
      </c>
      <c r="C2034" s="6">
        <f t="shared" si="187"/>
        <v>4</v>
      </c>
      <c r="D2034" s="6" t="str">
        <f t="shared" si="188"/>
        <v>sobota</v>
      </c>
      <c r="E2034" s="6" t="s">
        <v>7</v>
      </c>
      <c r="F2034" s="6">
        <v>1004</v>
      </c>
      <c r="G2034" s="6">
        <v>601</v>
      </c>
      <c r="H2034" s="6">
        <v>9</v>
      </c>
      <c r="I2034" s="6">
        <f t="shared" si="189"/>
        <v>5409</v>
      </c>
      <c r="J2034" s="6">
        <f t="shared" si="190"/>
        <v>6413</v>
      </c>
      <c r="K2034" s="6">
        <v>5316</v>
      </c>
      <c r="L2034" s="6">
        <f t="shared" si="191"/>
        <v>-1097</v>
      </c>
      <c r="M2034">
        <f>SUMIFS(L$2:L2034,E$2:E2034,E2034,B$2:B2034,B2034,C$2:C2034,C2034)</f>
        <v>1426</v>
      </c>
    </row>
    <row r="2035" spans="1:13" x14ac:dyDescent="0.25">
      <c r="A2035" s="5">
        <v>38465</v>
      </c>
      <c r="B2035" s="6">
        <f t="shared" si="186"/>
        <v>2005</v>
      </c>
      <c r="C2035" s="6">
        <f t="shared" si="187"/>
        <v>4</v>
      </c>
      <c r="D2035" s="6" t="str">
        <f t="shared" si="188"/>
        <v>sobota</v>
      </c>
      <c r="E2035" s="6" t="s">
        <v>9</v>
      </c>
      <c r="F2035" s="6">
        <v>508</v>
      </c>
      <c r="G2035" s="6">
        <v>601</v>
      </c>
      <c r="H2035" s="6">
        <v>9</v>
      </c>
      <c r="I2035" s="6">
        <f t="shared" si="189"/>
        <v>5409</v>
      </c>
      <c r="J2035" s="6">
        <f t="shared" si="190"/>
        <v>5917</v>
      </c>
      <c r="K2035" s="6">
        <v>10038</v>
      </c>
      <c r="L2035" s="6">
        <f t="shared" si="191"/>
        <v>4121</v>
      </c>
      <c r="M2035">
        <f>SUMIFS(L$2:L2035,E$2:E2035,E2035,B$2:B2035,B2035,C$2:C2035,C2035)</f>
        <v>6988</v>
      </c>
    </row>
    <row r="2036" spans="1:13" x14ac:dyDescent="0.25">
      <c r="A2036" s="5">
        <v>38466</v>
      </c>
      <c r="B2036" s="6">
        <f t="shared" si="186"/>
        <v>2005</v>
      </c>
      <c r="C2036" s="6">
        <f t="shared" si="187"/>
        <v>4</v>
      </c>
      <c r="D2036" s="6" t="str">
        <f t="shared" si="188"/>
        <v>neděle</v>
      </c>
      <c r="E2036" s="6" t="s">
        <v>13</v>
      </c>
      <c r="F2036" s="6">
        <v>855</v>
      </c>
      <c r="G2036" s="6">
        <v>495</v>
      </c>
      <c r="H2036" s="6">
        <v>6</v>
      </c>
      <c r="I2036" s="6">
        <f t="shared" si="189"/>
        <v>2970</v>
      </c>
      <c r="J2036" s="6">
        <f t="shared" si="190"/>
        <v>3825</v>
      </c>
      <c r="K2036" s="6">
        <v>3897</v>
      </c>
      <c r="L2036" s="6">
        <f t="shared" si="191"/>
        <v>72</v>
      </c>
      <c r="M2036">
        <f>SUMIFS(L$2:L2036,E$2:E2036,E2036,B$2:B2036,B2036,C$2:C2036,C2036)</f>
        <v>6546</v>
      </c>
    </row>
    <row r="2037" spans="1:13" x14ac:dyDescent="0.25">
      <c r="A2037" s="5">
        <v>38466</v>
      </c>
      <c r="B2037" s="6">
        <f t="shared" si="186"/>
        <v>2005</v>
      </c>
      <c r="C2037" s="6">
        <f t="shared" si="187"/>
        <v>4</v>
      </c>
      <c r="D2037" s="6" t="str">
        <f t="shared" si="188"/>
        <v>neděle</v>
      </c>
      <c r="E2037" s="6" t="s">
        <v>7</v>
      </c>
      <c r="F2037" s="6">
        <v>1004</v>
      </c>
      <c r="G2037" s="6">
        <v>495</v>
      </c>
      <c r="H2037" s="6">
        <v>1</v>
      </c>
      <c r="I2037" s="6">
        <f t="shared" si="189"/>
        <v>495</v>
      </c>
      <c r="J2037" s="6">
        <f t="shared" si="190"/>
        <v>1499</v>
      </c>
      <c r="K2037" s="6">
        <v>1381</v>
      </c>
      <c r="L2037" s="6">
        <f t="shared" si="191"/>
        <v>-118</v>
      </c>
      <c r="M2037">
        <f>SUMIFS(L$2:L2037,E$2:E2037,E2037,B$2:B2037,B2037,C$2:C2037,C2037)</f>
        <v>1308</v>
      </c>
    </row>
    <row r="2038" spans="1:13" x14ac:dyDescent="0.25">
      <c r="A2038" s="5">
        <v>38467</v>
      </c>
      <c r="B2038" s="6">
        <f t="shared" si="186"/>
        <v>2005</v>
      </c>
      <c r="C2038" s="6">
        <f t="shared" si="187"/>
        <v>4</v>
      </c>
      <c r="D2038" s="6" t="str">
        <f t="shared" si="188"/>
        <v>pondělí</v>
      </c>
      <c r="E2038" s="6" t="s">
        <v>8</v>
      </c>
      <c r="F2038" s="6">
        <v>813</v>
      </c>
      <c r="G2038" s="6">
        <v>508</v>
      </c>
      <c r="H2038" s="6">
        <v>3</v>
      </c>
      <c r="I2038" s="6">
        <f t="shared" si="189"/>
        <v>1524</v>
      </c>
      <c r="J2038" s="6">
        <f t="shared" si="190"/>
        <v>2337</v>
      </c>
      <c r="K2038" s="6">
        <v>2792</v>
      </c>
      <c r="L2038" s="6">
        <f t="shared" si="191"/>
        <v>455</v>
      </c>
      <c r="M2038">
        <f>SUMIFS(L$2:L2038,E$2:E2038,E2038,B$2:B2038,B2038,C$2:C2038,C2038)</f>
        <v>1143</v>
      </c>
    </row>
    <row r="2039" spans="1:13" x14ac:dyDescent="0.25">
      <c r="A2039" s="5">
        <v>38467</v>
      </c>
      <c r="B2039" s="6">
        <f t="shared" si="186"/>
        <v>2005</v>
      </c>
      <c r="C2039" s="6">
        <f t="shared" si="187"/>
        <v>4</v>
      </c>
      <c r="D2039" s="6" t="str">
        <f t="shared" si="188"/>
        <v>pondělí</v>
      </c>
      <c r="E2039" s="6" t="s">
        <v>10</v>
      </c>
      <c r="F2039" s="6">
        <v>925</v>
      </c>
      <c r="G2039" s="6">
        <v>508</v>
      </c>
      <c r="H2039" s="6">
        <v>7</v>
      </c>
      <c r="I2039" s="6">
        <f t="shared" si="189"/>
        <v>3556</v>
      </c>
      <c r="J2039" s="6">
        <f t="shared" si="190"/>
        <v>4481</v>
      </c>
      <c r="K2039" s="6">
        <v>3803</v>
      </c>
      <c r="L2039" s="6">
        <f t="shared" si="191"/>
        <v>-678</v>
      </c>
      <c r="M2039">
        <f>SUMIFS(L$2:L2039,E$2:E2039,E2039,B$2:B2039,B2039,C$2:C2039,C2039)</f>
        <v>3493</v>
      </c>
    </row>
    <row r="2040" spans="1:13" x14ac:dyDescent="0.25">
      <c r="A2040" s="5">
        <v>38468</v>
      </c>
      <c r="B2040" s="6">
        <f t="shared" si="186"/>
        <v>2005</v>
      </c>
      <c r="C2040" s="6">
        <f t="shared" si="187"/>
        <v>4</v>
      </c>
      <c r="D2040" s="6" t="str">
        <f t="shared" si="188"/>
        <v>úterý</v>
      </c>
      <c r="E2040" s="6" t="s">
        <v>9</v>
      </c>
      <c r="F2040" s="6">
        <v>508</v>
      </c>
      <c r="G2040" s="6">
        <v>684</v>
      </c>
      <c r="H2040" s="6">
        <v>7</v>
      </c>
      <c r="I2040" s="6">
        <f t="shared" si="189"/>
        <v>4788</v>
      </c>
      <c r="J2040" s="6">
        <f t="shared" si="190"/>
        <v>5296</v>
      </c>
      <c r="K2040" s="6">
        <v>5678</v>
      </c>
      <c r="L2040" s="6">
        <f t="shared" si="191"/>
        <v>382</v>
      </c>
      <c r="M2040">
        <f>SUMIFS(L$2:L2040,E$2:E2040,E2040,B$2:B2040,B2040,C$2:C2040,C2040)</f>
        <v>7370</v>
      </c>
    </row>
    <row r="2041" spans="1:13" x14ac:dyDescent="0.25">
      <c r="A2041" s="5">
        <v>38468</v>
      </c>
      <c r="B2041" s="6">
        <f t="shared" si="186"/>
        <v>2005</v>
      </c>
      <c r="C2041" s="6">
        <f t="shared" si="187"/>
        <v>4</v>
      </c>
      <c r="D2041" s="6" t="str">
        <f t="shared" si="188"/>
        <v>úterý</v>
      </c>
      <c r="E2041" s="6" t="s">
        <v>13</v>
      </c>
      <c r="F2041" s="6">
        <v>855</v>
      </c>
      <c r="G2041" s="6">
        <v>684</v>
      </c>
      <c r="H2041" s="6">
        <v>8</v>
      </c>
      <c r="I2041" s="6">
        <f t="shared" si="189"/>
        <v>5472</v>
      </c>
      <c r="J2041" s="6">
        <f t="shared" si="190"/>
        <v>6327</v>
      </c>
      <c r="K2041" s="6">
        <v>5417</v>
      </c>
      <c r="L2041" s="6">
        <f t="shared" si="191"/>
        <v>-910</v>
      </c>
      <c r="M2041">
        <f>SUMIFS(L$2:L2041,E$2:E2041,E2041,B$2:B2041,B2041,C$2:C2041,C2041)</f>
        <v>5636</v>
      </c>
    </row>
    <row r="2042" spans="1:13" x14ac:dyDescent="0.25">
      <c r="A2042" s="5">
        <v>38469</v>
      </c>
      <c r="B2042" s="6">
        <f t="shared" si="186"/>
        <v>2005</v>
      </c>
      <c r="C2042" s="6">
        <f t="shared" si="187"/>
        <v>4</v>
      </c>
      <c r="D2042" s="6" t="str">
        <f t="shared" si="188"/>
        <v>středa</v>
      </c>
      <c r="E2042" s="6" t="s">
        <v>9</v>
      </c>
      <c r="F2042" s="6">
        <v>508</v>
      </c>
      <c r="G2042" s="6">
        <v>684</v>
      </c>
      <c r="H2042" s="6">
        <v>9</v>
      </c>
      <c r="I2042" s="6">
        <f t="shared" si="189"/>
        <v>6156</v>
      </c>
      <c r="J2042" s="6">
        <f t="shared" si="190"/>
        <v>6664</v>
      </c>
      <c r="K2042" s="6">
        <v>20599</v>
      </c>
      <c r="L2042" s="6">
        <f t="shared" si="191"/>
        <v>13935</v>
      </c>
      <c r="M2042">
        <f>SUMIFS(L$2:L2042,E$2:E2042,E2042,B$2:B2042,B2042,C$2:C2042,C2042)</f>
        <v>21305</v>
      </c>
    </row>
    <row r="2043" spans="1:13" x14ac:dyDescent="0.25">
      <c r="A2043" s="5">
        <v>38469</v>
      </c>
      <c r="B2043" s="6">
        <f t="shared" si="186"/>
        <v>2005</v>
      </c>
      <c r="C2043" s="6">
        <f t="shared" si="187"/>
        <v>4</v>
      </c>
      <c r="D2043" s="6" t="str">
        <f t="shared" si="188"/>
        <v>středa</v>
      </c>
      <c r="E2043" s="6" t="s">
        <v>13</v>
      </c>
      <c r="F2043" s="6">
        <v>855</v>
      </c>
      <c r="G2043" s="6">
        <v>684</v>
      </c>
      <c r="H2043" s="6">
        <v>1</v>
      </c>
      <c r="I2043" s="6">
        <f t="shared" si="189"/>
        <v>684</v>
      </c>
      <c r="J2043" s="6">
        <f t="shared" si="190"/>
        <v>1539</v>
      </c>
      <c r="K2043" s="6">
        <v>2594</v>
      </c>
      <c r="L2043" s="6">
        <f t="shared" si="191"/>
        <v>1055</v>
      </c>
      <c r="M2043">
        <f>SUMIFS(L$2:L2043,E$2:E2043,E2043,B$2:B2043,B2043,C$2:C2043,C2043)</f>
        <v>6691</v>
      </c>
    </row>
    <row r="2044" spans="1:13" x14ac:dyDescent="0.25">
      <c r="A2044" s="5">
        <v>38470</v>
      </c>
      <c r="B2044" s="6">
        <f t="shared" si="186"/>
        <v>2005</v>
      </c>
      <c r="C2044" s="6">
        <f t="shared" si="187"/>
        <v>4</v>
      </c>
      <c r="D2044" s="6" t="str">
        <f t="shared" si="188"/>
        <v>čtvrtek</v>
      </c>
      <c r="E2044" s="6" t="s">
        <v>8</v>
      </c>
      <c r="F2044" s="6">
        <v>813</v>
      </c>
      <c r="G2044" s="6">
        <v>495</v>
      </c>
      <c r="H2044" s="6">
        <v>4</v>
      </c>
      <c r="I2044" s="6">
        <f t="shared" si="189"/>
        <v>1980</v>
      </c>
      <c r="J2044" s="6">
        <f t="shared" si="190"/>
        <v>2793</v>
      </c>
      <c r="K2044" s="6">
        <v>3134</v>
      </c>
      <c r="L2044" s="6">
        <f t="shared" si="191"/>
        <v>341</v>
      </c>
      <c r="M2044">
        <f>SUMIFS(L$2:L2044,E$2:E2044,E2044,B$2:B2044,B2044,C$2:C2044,C2044)</f>
        <v>1484</v>
      </c>
    </row>
    <row r="2045" spans="1:13" x14ac:dyDescent="0.25">
      <c r="A2045" s="5">
        <v>38470</v>
      </c>
      <c r="B2045" s="6">
        <f t="shared" si="186"/>
        <v>2005</v>
      </c>
      <c r="C2045" s="6">
        <f t="shared" si="187"/>
        <v>4</v>
      </c>
      <c r="D2045" s="6" t="str">
        <f t="shared" si="188"/>
        <v>čtvrtek</v>
      </c>
      <c r="E2045" s="6" t="s">
        <v>13</v>
      </c>
      <c r="F2045" s="6">
        <v>855</v>
      </c>
      <c r="G2045" s="6">
        <v>495</v>
      </c>
      <c r="H2045" s="6">
        <v>3</v>
      </c>
      <c r="I2045" s="6">
        <f t="shared" si="189"/>
        <v>1485</v>
      </c>
      <c r="J2045" s="6">
        <f t="shared" si="190"/>
        <v>2340</v>
      </c>
      <c r="K2045" s="6">
        <v>2598</v>
      </c>
      <c r="L2045" s="6">
        <f t="shared" si="191"/>
        <v>258</v>
      </c>
      <c r="M2045">
        <f>SUMIFS(L$2:L2045,E$2:E2045,E2045,B$2:B2045,B2045,C$2:C2045,C2045)</f>
        <v>6949</v>
      </c>
    </row>
    <row r="2046" spans="1:13" x14ac:dyDescent="0.25">
      <c r="A2046" s="5">
        <v>38472</v>
      </c>
      <c r="B2046" s="6">
        <f t="shared" si="186"/>
        <v>2005</v>
      </c>
      <c r="C2046" s="6">
        <f t="shared" si="187"/>
        <v>4</v>
      </c>
      <c r="D2046" s="6" t="str">
        <f t="shared" si="188"/>
        <v>sobota</v>
      </c>
      <c r="E2046" s="6" t="s">
        <v>7</v>
      </c>
      <c r="F2046" s="6">
        <v>1004</v>
      </c>
      <c r="G2046" s="6">
        <v>601</v>
      </c>
      <c r="H2046" s="6">
        <v>8</v>
      </c>
      <c r="I2046" s="6">
        <f t="shared" si="189"/>
        <v>4808</v>
      </c>
      <c r="J2046" s="6">
        <f t="shared" si="190"/>
        <v>5812</v>
      </c>
      <c r="K2046" s="6">
        <v>8352</v>
      </c>
      <c r="L2046" s="6">
        <f t="shared" si="191"/>
        <v>2540</v>
      </c>
      <c r="M2046">
        <f>SUMIFS(L$2:L2046,E$2:E2046,E2046,B$2:B2046,B2046,C$2:C2046,C2046)</f>
        <v>3848</v>
      </c>
    </row>
    <row r="2047" spans="1:13" x14ac:dyDescent="0.25">
      <c r="A2047" s="5">
        <v>38472</v>
      </c>
      <c r="B2047" s="6">
        <f t="shared" si="186"/>
        <v>2005</v>
      </c>
      <c r="C2047" s="6">
        <f t="shared" si="187"/>
        <v>4</v>
      </c>
      <c r="D2047" s="6" t="str">
        <f t="shared" si="188"/>
        <v>sobota</v>
      </c>
      <c r="E2047" s="6" t="s">
        <v>9</v>
      </c>
      <c r="F2047" s="6">
        <v>508</v>
      </c>
      <c r="G2047" s="6">
        <v>601</v>
      </c>
      <c r="H2047" s="6">
        <v>7</v>
      </c>
      <c r="I2047" s="6">
        <f t="shared" si="189"/>
        <v>4207</v>
      </c>
      <c r="J2047" s="6">
        <f t="shared" si="190"/>
        <v>4715</v>
      </c>
      <c r="K2047" s="6">
        <v>4310</v>
      </c>
      <c r="L2047" s="6">
        <f t="shared" si="191"/>
        <v>-405</v>
      </c>
      <c r="M2047">
        <f>SUMIFS(L$2:L2047,E$2:E2047,E2047,B$2:B2047,B2047,C$2:C2047,C2047)</f>
        <v>20900</v>
      </c>
    </row>
    <row r="2048" spans="1:13" x14ac:dyDescent="0.25">
      <c r="A2048" s="5">
        <v>38472</v>
      </c>
      <c r="B2048" s="6">
        <f t="shared" si="186"/>
        <v>2005</v>
      </c>
      <c r="C2048" s="6">
        <f t="shared" si="187"/>
        <v>4</v>
      </c>
      <c r="D2048" s="6" t="str">
        <f t="shared" si="188"/>
        <v>sobota</v>
      </c>
      <c r="E2048" s="6" t="s">
        <v>10</v>
      </c>
      <c r="F2048" s="6">
        <v>925</v>
      </c>
      <c r="G2048" s="6">
        <v>601</v>
      </c>
      <c r="H2048" s="6">
        <v>9</v>
      </c>
      <c r="I2048" s="6">
        <f t="shared" si="189"/>
        <v>5409</v>
      </c>
      <c r="J2048" s="6">
        <f t="shared" si="190"/>
        <v>6334</v>
      </c>
      <c r="K2048" s="6">
        <v>6580</v>
      </c>
      <c r="L2048" s="6">
        <f t="shared" si="191"/>
        <v>246</v>
      </c>
      <c r="M2048">
        <f>SUMIFS(L$2:L2048,E$2:E2048,E2048,B$2:B2048,B2048,C$2:C2048,C2048)</f>
        <v>3739</v>
      </c>
    </row>
    <row r="2049" spans="1:13" x14ac:dyDescent="0.25">
      <c r="A2049" s="5">
        <v>38473</v>
      </c>
      <c r="B2049" s="6">
        <f t="shared" si="186"/>
        <v>2005</v>
      </c>
      <c r="C2049" s="6">
        <f t="shared" si="187"/>
        <v>5</v>
      </c>
      <c r="D2049" s="6" t="str">
        <f t="shared" si="188"/>
        <v>neděle</v>
      </c>
      <c r="E2049" s="6" t="s">
        <v>9</v>
      </c>
      <c r="F2049" s="6">
        <v>508</v>
      </c>
      <c r="G2049" s="6">
        <v>495</v>
      </c>
      <c r="H2049" s="6">
        <v>1</v>
      </c>
      <c r="I2049" s="6">
        <f t="shared" si="189"/>
        <v>495</v>
      </c>
      <c r="J2049" s="6">
        <f t="shared" si="190"/>
        <v>1003</v>
      </c>
      <c r="K2049" s="6">
        <v>920</v>
      </c>
      <c r="L2049" s="6">
        <f t="shared" si="191"/>
        <v>-83</v>
      </c>
      <c r="M2049">
        <f>SUMIFS(L$2:L2049,E$2:E2049,E2049,B$2:B2049,B2049,C$2:C2049,C2049)</f>
        <v>-83</v>
      </c>
    </row>
    <row r="2050" spans="1:13" x14ac:dyDescent="0.25">
      <c r="A2050" s="5">
        <v>38474</v>
      </c>
      <c r="B2050" s="6">
        <f t="shared" ref="B2050:B2113" si="192">YEAR(A2050)</f>
        <v>2005</v>
      </c>
      <c r="C2050" s="6">
        <f t="shared" ref="C2050:C2113" si="193">MONTH(A2050)</f>
        <v>5</v>
      </c>
      <c r="D2050" s="6" t="str">
        <f t="shared" ref="D2050:D2113" si="194">TEXT(A2050,"dddd")</f>
        <v>pondělí</v>
      </c>
      <c r="E2050" s="6" t="s">
        <v>10</v>
      </c>
      <c r="F2050" s="6">
        <v>925</v>
      </c>
      <c r="G2050" s="6">
        <v>508</v>
      </c>
      <c r="H2050" s="6">
        <v>7</v>
      </c>
      <c r="I2050" s="6">
        <f t="shared" ref="I2050:I2113" si="195">G2050*H2050</f>
        <v>3556</v>
      </c>
      <c r="J2050" s="6">
        <f t="shared" ref="J2050:J2113" si="196">F2050+I2050</f>
        <v>4481</v>
      </c>
      <c r="K2050" s="6">
        <v>14641</v>
      </c>
      <c r="L2050" s="6">
        <f t="shared" ref="L2050:L2113" si="197">K2050-J2050</f>
        <v>10160</v>
      </c>
      <c r="M2050">
        <f>SUMIFS(L$2:L2050,E$2:E2050,E2050,B$2:B2050,B2050,C$2:C2050,C2050)</f>
        <v>10160</v>
      </c>
    </row>
    <row r="2051" spans="1:13" x14ac:dyDescent="0.25">
      <c r="A2051" s="5">
        <v>38475</v>
      </c>
      <c r="B2051" s="6">
        <f t="shared" si="192"/>
        <v>2005</v>
      </c>
      <c r="C2051" s="6">
        <f t="shared" si="193"/>
        <v>5</v>
      </c>
      <c r="D2051" s="6" t="str">
        <f t="shared" si="194"/>
        <v>úterý</v>
      </c>
      <c r="E2051" s="6" t="s">
        <v>7</v>
      </c>
      <c r="F2051" s="6">
        <v>1004</v>
      </c>
      <c r="G2051" s="6">
        <v>684</v>
      </c>
      <c r="H2051" s="6">
        <v>6</v>
      </c>
      <c r="I2051" s="6">
        <f t="shared" si="195"/>
        <v>4104</v>
      </c>
      <c r="J2051" s="6">
        <f t="shared" si="196"/>
        <v>5108</v>
      </c>
      <c r="K2051" s="6">
        <v>4483</v>
      </c>
      <c r="L2051" s="6">
        <f t="shared" si="197"/>
        <v>-625</v>
      </c>
      <c r="M2051">
        <f>SUMIFS(L$2:L2051,E$2:E2051,E2051,B$2:B2051,B2051,C$2:C2051,C2051)</f>
        <v>-625</v>
      </c>
    </row>
    <row r="2052" spans="1:13" x14ac:dyDescent="0.25">
      <c r="A2052" s="5">
        <v>38476</v>
      </c>
      <c r="B2052" s="6">
        <f t="shared" si="192"/>
        <v>2005</v>
      </c>
      <c r="C2052" s="6">
        <f t="shared" si="193"/>
        <v>5</v>
      </c>
      <c r="D2052" s="6" t="str">
        <f t="shared" si="194"/>
        <v>středa</v>
      </c>
      <c r="E2052" s="6" t="s">
        <v>13</v>
      </c>
      <c r="F2052" s="6">
        <v>855</v>
      </c>
      <c r="G2052" s="6">
        <v>684</v>
      </c>
      <c r="H2052" s="6">
        <v>6</v>
      </c>
      <c r="I2052" s="6">
        <f t="shared" si="195"/>
        <v>4104</v>
      </c>
      <c r="J2052" s="6">
        <f t="shared" si="196"/>
        <v>4959</v>
      </c>
      <c r="K2052" s="6">
        <v>3983</v>
      </c>
      <c r="L2052" s="6">
        <f t="shared" si="197"/>
        <v>-976</v>
      </c>
      <c r="M2052">
        <f>SUMIFS(L$2:L2052,E$2:E2052,E2052,B$2:B2052,B2052,C$2:C2052,C2052)</f>
        <v>-976</v>
      </c>
    </row>
    <row r="2053" spans="1:13" x14ac:dyDescent="0.25">
      <c r="A2053" s="5">
        <v>38477</v>
      </c>
      <c r="B2053" s="6">
        <f t="shared" si="192"/>
        <v>2005</v>
      </c>
      <c r="C2053" s="6">
        <f t="shared" si="193"/>
        <v>5</v>
      </c>
      <c r="D2053" s="6" t="str">
        <f t="shared" si="194"/>
        <v>čtvrtek</v>
      </c>
      <c r="E2053" s="6" t="s">
        <v>7</v>
      </c>
      <c r="F2053" s="6">
        <v>1004</v>
      </c>
      <c r="G2053" s="6">
        <v>495</v>
      </c>
      <c r="H2053" s="6">
        <v>6</v>
      </c>
      <c r="I2053" s="6">
        <f t="shared" si="195"/>
        <v>2970</v>
      </c>
      <c r="J2053" s="6">
        <f t="shared" si="196"/>
        <v>3974</v>
      </c>
      <c r="K2053" s="6">
        <v>3181</v>
      </c>
      <c r="L2053" s="6">
        <f t="shared" si="197"/>
        <v>-793</v>
      </c>
      <c r="M2053">
        <f>SUMIFS(L$2:L2053,E$2:E2053,E2053,B$2:B2053,B2053,C$2:C2053,C2053)</f>
        <v>-1418</v>
      </c>
    </row>
    <row r="2054" spans="1:13" x14ac:dyDescent="0.25">
      <c r="A2054" s="5">
        <v>38479</v>
      </c>
      <c r="B2054" s="6">
        <f t="shared" si="192"/>
        <v>2005</v>
      </c>
      <c r="C2054" s="6">
        <f t="shared" si="193"/>
        <v>5</v>
      </c>
      <c r="D2054" s="6" t="str">
        <f t="shared" si="194"/>
        <v>sobota</v>
      </c>
      <c r="E2054" s="6" t="s">
        <v>9</v>
      </c>
      <c r="F2054" s="6">
        <v>508</v>
      </c>
      <c r="G2054" s="6">
        <v>601</v>
      </c>
      <c r="H2054" s="6">
        <v>4</v>
      </c>
      <c r="I2054" s="6">
        <f t="shared" si="195"/>
        <v>2404</v>
      </c>
      <c r="J2054" s="6">
        <f t="shared" si="196"/>
        <v>2912</v>
      </c>
      <c r="K2054" s="6">
        <v>2405</v>
      </c>
      <c r="L2054" s="6">
        <f t="shared" si="197"/>
        <v>-507</v>
      </c>
      <c r="M2054">
        <f>SUMIFS(L$2:L2054,E$2:E2054,E2054,B$2:B2054,B2054,C$2:C2054,C2054)</f>
        <v>-590</v>
      </c>
    </row>
    <row r="2055" spans="1:13" x14ac:dyDescent="0.25">
      <c r="A2055" s="5">
        <v>38479</v>
      </c>
      <c r="B2055" s="6">
        <f t="shared" si="192"/>
        <v>2005</v>
      </c>
      <c r="C2055" s="6">
        <f t="shared" si="193"/>
        <v>5</v>
      </c>
      <c r="D2055" s="6" t="str">
        <f t="shared" si="194"/>
        <v>sobota</v>
      </c>
      <c r="E2055" s="6" t="s">
        <v>10</v>
      </c>
      <c r="F2055" s="6">
        <v>925</v>
      </c>
      <c r="G2055" s="6">
        <v>601</v>
      </c>
      <c r="H2055" s="6">
        <v>4</v>
      </c>
      <c r="I2055" s="6">
        <f t="shared" si="195"/>
        <v>2404</v>
      </c>
      <c r="J2055" s="6">
        <f t="shared" si="196"/>
        <v>3329</v>
      </c>
      <c r="K2055" s="6">
        <v>2951</v>
      </c>
      <c r="L2055" s="6">
        <f t="shared" si="197"/>
        <v>-378</v>
      </c>
      <c r="M2055">
        <f>SUMIFS(L$2:L2055,E$2:E2055,E2055,B$2:B2055,B2055,C$2:C2055,C2055)</f>
        <v>9782</v>
      </c>
    </row>
    <row r="2056" spans="1:13" x14ac:dyDescent="0.25">
      <c r="A2056" s="5">
        <v>38479</v>
      </c>
      <c r="B2056" s="6">
        <f t="shared" si="192"/>
        <v>2005</v>
      </c>
      <c r="C2056" s="6">
        <f t="shared" si="193"/>
        <v>5</v>
      </c>
      <c r="D2056" s="6" t="str">
        <f t="shared" si="194"/>
        <v>sobota</v>
      </c>
      <c r="E2056" s="6" t="s">
        <v>7</v>
      </c>
      <c r="F2056" s="6">
        <v>1004</v>
      </c>
      <c r="G2056" s="6">
        <v>601</v>
      </c>
      <c r="H2056" s="6">
        <v>6</v>
      </c>
      <c r="I2056" s="6">
        <f t="shared" si="195"/>
        <v>3606</v>
      </c>
      <c r="J2056" s="6">
        <f t="shared" si="196"/>
        <v>4610</v>
      </c>
      <c r="K2056" s="6">
        <v>3815</v>
      </c>
      <c r="L2056" s="6">
        <f t="shared" si="197"/>
        <v>-795</v>
      </c>
      <c r="M2056">
        <f>SUMIFS(L$2:L2056,E$2:E2056,E2056,B$2:B2056,B2056,C$2:C2056,C2056)</f>
        <v>-2213</v>
      </c>
    </row>
    <row r="2057" spans="1:13" x14ac:dyDescent="0.25">
      <c r="A2057" s="5">
        <v>38481</v>
      </c>
      <c r="B2057" s="6">
        <f t="shared" si="192"/>
        <v>2005</v>
      </c>
      <c r="C2057" s="6">
        <f t="shared" si="193"/>
        <v>5</v>
      </c>
      <c r="D2057" s="6" t="str">
        <f t="shared" si="194"/>
        <v>pondělí</v>
      </c>
      <c r="E2057" s="6" t="s">
        <v>10</v>
      </c>
      <c r="F2057" s="6">
        <v>925</v>
      </c>
      <c r="G2057" s="6">
        <v>508</v>
      </c>
      <c r="H2057" s="6">
        <v>5</v>
      </c>
      <c r="I2057" s="6">
        <f t="shared" si="195"/>
        <v>2540</v>
      </c>
      <c r="J2057" s="6">
        <f t="shared" si="196"/>
        <v>3465</v>
      </c>
      <c r="K2057" s="6">
        <v>3492</v>
      </c>
      <c r="L2057" s="6">
        <f t="shared" si="197"/>
        <v>27</v>
      </c>
      <c r="M2057">
        <f>SUMIFS(L$2:L2057,E$2:E2057,E2057,B$2:B2057,B2057,C$2:C2057,C2057)</f>
        <v>9809</v>
      </c>
    </row>
    <row r="2058" spans="1:13" x14ac:dyDescent="0.25">
      <c r="A2058" s="5">
        <v>38482</v>
      </c>
      <c r="B2058" s="6">
        <f t="shared" si="192"/>
        <v>2005</v>
      </c>
      <c r="C2058" s="6">
        <f t="shared" si="193"/>
        <v>5</v>
      </c>
      <c r="D2058" s="6" t="str">
        <f t="shared" si="194"/>
        <v>úterý</v>
      </c>
      <c r="E2058" s="6" t="s">
        <v>13</v>
      </c>
      <c r="F2058" s="6">
        <v>855</v>
      </c>
      <c r="G2058" s="6">
        <v>684</v>
      </c>
      <c r="H2058" s="6">
        <v>10</v>
      </c>
      <c r="I2058" s="6">
        <f t="shared" si="195"/>
        <v>6840</v>
      </c>
      <c r="J2058" s="6">
        <f t="shared" si="196"/>
        <v>7695</v>
      </c>
      <c r="K2058" s="6">
        <v>8017</v>
      </c>
      <c r="L2058" s="6">
        <f t="shared" si="197"/>
        <v>322</v>
      </c>
      <c r="M2058">
        <f>SUMIFS(L$2:L2058,E$2:E2058,E2058,B$2:B2058,B2058,C$2:C2058,C2058)</f>
        <v>-654</v>
      </c>
    </row>
    <row r="2059" spans="1:13" x14ac:dyDescent="0.25">
      <c r="A2059" s="5">
        <v>38484</v>
      </c>
      <c r="B2059" s="6">
        <f t="shared" si="192"/>
        <v>2005</v>
      </c>
      <c r="C2059" s="6">
        <f t="shared" si="193"/>
        <v>5</v>
      </c>
      <c r="D2059" s="6" t="str">
        <f t="shared" si="194"/>
        <v>čtvrtek</v>
      </c>
      <c r="E2059" s="6" t="s">
        <v>13</v>
      </c>
      <c r="F2059" s="6">
        <v>855</v>
      </c>
      <c r="G2059" s="6">
        <v>495</v>
      </c>
      <c r="H2059" s="6">
        <v>1</v>
      </c>
      <c r="I2059" s="6">
        <f t="shared" si="195"/>
        <v>495</v>
      </c>
      <c r="J2059" s="6">
        <f t="shared" si="196"/>
        <v>1350</v>
      </c>
      <c r="K2059" s="6">
        <v>1442</v>
      </c>
      <c r="L2059" s="6">
        <f t="shared" si="197"/>
        <v>92</v>
      </c>
      <c r="M2059">
        <f>SUMIFS(L$2:L2059,E$2:E2059,E2059,B$2:B2059,B2059,C$2:C2059,C2059)</f>
        <v>-562</v>
      </c>
    </row>
    <row r="2060" spans="1:13" x14ac:dyDescent="0.25">
      <c r="A2060" s="5">
        <v>38485</v>
      </c>
      <c r="B2060" s="6">
        <f t="shared" si="192"/>
        <v>2005</v>
      </c>
      <c r="C2060" s="6">
        <f t="shared" si="193"/>
        <v>5</v>
      </c>
      <c r="D2060" s="6" t="str">
        <f t="shared" si="194"/>
        <v>pátek</v>
      </c>
      <c r="E2060" s="6" t="s">
        <v>7</v>
      </c>
      <c r="F2060" s="6">
        <v>1004</v>
      </c>
      <c r="G2060" s="6">
        <v>508</v>
      </c>
      <c r="H2060" s="6">
        <v>4</v>
      </c>
      <c r="I2060" s="6">
        <f t="shared" si="195"/>
        <v>2032</v>
      </c>
      <c r="J2060" s="6">
        <f t="shared" si="196"/>
        <v>3036</v>
      </c>
      <c r="K2060" s="6">
        <v>2829</v>
      </c>
      <c r="L2060" s="6">
        <f t="shared" si="197"/>
        <v>-207</v>
      </c>
      <c r="M2060">
        <f>SUMIFS(L$2:L2060,E$2:E2060,E2060,B$2:B2060,B2060,C$2:C2060,C2060)</f>
        <v>-2420</v>
      </c>
    </row>
    <row r="2061" spans="1:13" x14ac:dyDescent="0.25">
      <c r="A2061" s="5">
        <v>38485</v>
      </c>
      <c r="B2061" s="6">
        <f t="shared" si="192"/>
        <v>2005</v>
      </c>
      <c r="C2061" s="6">
        <f t="shared" si="193"/>
        <v>5</v>
      </c>
      <c r="D2061" s="6" t="str">
        <f t="shared" si="194"/>
        <v>pátek</v>
      </c>
      <c r="E2061" s="6" t="s">
        <v>9</v>
      </c>
      <c r="F2061" s="6">
        <v>508</v>
      </c>
      <c r="G2061" s="6">
        <v>508</v>
      </c>
      <c r="H2061" s="6">
        <v>1</v>
      </c>
      <c r="I2061" s="6">
        <f t="shared" si="195"/>
        <v>508</v>
      </c>
      <c r="J2061" s="6">
        <f t="shared" si="196"/>
        <v>1016</v>
      </c>
      <c r="K2061" s="6">
        <v>901</v>
      </c>
      <c r="L2061" s="6">
        <f t="shared" si="197"/>
        <v>-115</v>
      </c>
      <c r="M2061">
        <f>SUMIFS(L$2:L2061,E$2:E2061,E2061,B$2:B2061,B2061,C$2:C2061,C2061)</f>
        <v>-705</v>
      </c>
    </row>
    <row r="2062" spans="1:13" x14ac:dyDescent="0.25">
      <c r="A2062" s="5">
        <v>38486</v>
      </c>
      <c r="B2062" s="6">
        <f t="shared" si="192"/>
        <v>2005</v>
      </c>
      <c r="C2062" s="6">
        <f t="shared" si="193"/>
        <v>5</v>
      </c>
      <c r="D2062" s="6" t="str">
        <f t="shared" si="194"/>
        <v>sobota</v>
      </c>
      <c r="E2062" s="6" t="s">
        <v>13</v>
      </c>
      <c r="F2062" s="6">
        <v>855</v>
      </c>
      <c r="G2062" s="6">
        <v>601</v>
      </c>
      <c r="H2062" s="6">
        <v>9</v>
      </c>
      <c r="I2062" s="6">
        <f t="shared" si="195"/>
        <v>5409</v>
      </c>
      <c r="J2062" s="6">
        <f t="shared" si="196"/>
        <v>6264</v>
      </c>
      <c r="K2062" s="6">
        <v>6109</v>
      </c>
      <c r="L2062" s="6">
        <f t="shared" si="197"/>
        <v>-155</v>
      </c>
      <c r="M2062">
        <f>SUMIFS(L$2:L2062,E$2:E2062,E2062,B$2:B2062,B2062,C$2:C2062,C2062)</f>
        <v>-717</v>
      </c>
    </row>
    <row r="2063" spans="1:13" x14ac:dyDescent="0.25">
      <c r="A2063" s="5">
        <v>38487</v>
      </c>
      <c r="B2063" s="6">
        <f t="shared" si="192"/>
        <v>2005</v>
      </c>
      <c r="C2063" s="6">
        <f t="shared" si="193"/>
        <v>5</v>
      </c>
      <c r="D2063" s="6" t="str">
        <f t="shared" si="194"/>
        <v>neděle</v>
      </c>
      <c r="E2063" s="6" t="s">
        <v>13</v>
      </c>
      <c r="F2063" s="6">
        <v>855</v>
      </c>
      <c r="G2063" s="6">
        <v>495</v>
      </c>
      <c r="H2063" s="6">
        <v>4</v>
      </c>
      <c r="I2063" s="6">
        <f t="shared" si="195"/>
        <v>1980</v>
      </c>
      <c r="J2063" s="6">
        <f t="shared" si="196"/>
        <v>2835</v>
      </c>
      <c r="K2063" s="6">
        <v>6439</v>
      </c>
      <c r="L2063" s="6">
        <f t="shared" si="197"/>
        <v>3604</v>
      </c>
      <c r="M2063">
        <f>SUMIFS(L$2:L2063,E$2:E2063,E2063,B$2:B2063,B2063,C$2:C2063,C2063)</f>
        <v>2887</v>
      </c>
    </row>
    <row r="2064" spans="1:13" x14ac:dyDescent="0.25">
      <c r="A2064" s="5">
        <v>38488</v>
      </c>
      <c r="B2064" s="6">
        <f t="shared" si="192"/>
        <v>2005</v>
      </c>
      <c r="C2064" s="6">
        <f t="shared" si="193"/>
        <v>5</v>
      </c>
      <c r="D2064" s="6" t="str">
        <f t="shared" si="194"/>
        <v>pondělí</v>
      </c>
      <c r="E2064" s="6" t="s">
        <v>7</v>
      </c>
      <c r="F2064" s="6">
        <v>1004</v>
      </c>
      <c r="G2064" s="6">
        <v>508</v>
      </c>
      <c r="H2064" s="6">
        <v>8</v>
      </c>
      <c r="I2064" s="6">
        <f t="shared" si="195"/>
        <v>4064</v>
      </c>
      <c r="J2064" s="6">
        <f t="shared" si="196"/>
        <v>5068</v>
      </c>
      <c r="K2064" s="6">
        <v>4995</v>
      </c>
      <c r="L2064" s="6">
        <f t="shared" si="197"/>
        <v>-73</v>
      </c>
      <c r="M2064">
        <f>SUMIFS(L$2:L2064,E$2:E2064,E2064,B$2:B2064,B2064,C$2:C2064,C2064)</f>
        <v>-2493</v>
      </c>
    </row>
    <row r="2065" spans="1:13" x14ac:dyDescent="0.25">
      <c r="A2065" s="5">
        <v>38488</v>
      </c>
      <c r="B2065" s="6">
        <f t="shared" si="192"/>
        <v>2005</v>
      </c>
      <c r="C2065" s="6">
        <f t="shared" si="193"/>
        <v>5</v>
      </c>
      <c r="D2065" s="6" t="str">
        <f t="shared" si="194"/>
        <v>pondělí</v>
      </c>
      <c r="E2065" s="6" t="s">
        <v>13</v>
      </c>
      <c r="F2065" s="6">
        <v>855</v>
      </c>
      <c r="G2065" s="6">
        <v>508</v>
      </c>
      <c r="H2065" s="6">
        <v>1</v>
      </c>
      <c r="I2065" s="6">
        <f t="shared" si="195"/>
        <v>508</v>
      </c>
      <c r="J2065" s="6">
        <f t="shared" si="196"/>
        <v>1363</v>
      </c>
      <c r="K2065" s="6">
        <v>1486</v>
      </c>
      <c r="L2065" s="6">
        <f t="shared" si="197"/>
        <v>123</v>
      </c>
      <c r="M2065">
        <f>SUMIFS(L$2:L2065,E$2:E2065,E2065,B$2:B2065,B2065,C$2:C2065,C2065)</f>
        <v>3010</v>
      </c>
    </row>
    <row r="2066" spans="1:13" x14ac:dyDescent="0.25">
      <c r="A2066" s="5">
        <v>38489</v>
      </c>
      <c r="B2066" s="6">
        <f t="shared" si="192"/>
        <v>2005</v>
      </c>
      <c r="C2066" s="6">
        <f t="shared" si="193"/>
        <v>5</v>
      </c>
      <c r="D2066" s="6" t="str">
        <f t="shared" si="194"/>
        <v>úterý</v>
      </c>
      <c r="E2066" s="6" t="s">
        <v>9</v>
      </c>
      <c r="F2066" s="6">
        <v>508</v>
      </c>
      <c r="G2066" s="6">
        <v>684</v>
      </c>
      <c r="H2066" s="6">
        <v>2</v>
      </c>
      <c r="I2066" s="6">
        <f t="shared" si="195"/>
        <v>1368</v>
      </c>
      <c r="J2066" s="6">
        <f t="shared" si="196"/>
        <v>1876</v>
      </c>
      <c r="K2066" s="6">
        <v>4010</v>
      </c>
      <c r="L2066" s="6">
        <f t="shared" si="197"/>
        <v>2134</v>
      </c>
      <c r="M2066">
        <f>SUMIFS(L$2:L2066,E$2:E2066,E2066,B$2:B2066,B2066,C$2:C2066,C2066)</f>
        <v>1429</v>
      </c>
    </row>
    <row r="2067" spans="1:13" x14ac:dyDescent="0.25">
      <c r="A2067" s="5">
        <v>38490</v>
      </c>
      <c r="B2067" s="6">
        <f t="shared" si="192"/>
        <v>2005</v>
      </c>
      <c r="C2067" s="6">
        <f t="shared" si="193"/>
        <v>5</v>
      </c>
      <c r="D2067" s="6" t="str">
        <f t="shared" si="194"/>
        <v>středa</v>
      </c>
      <c r="E2067" s="6" t="s">
        <v>9</v>
      </c>
      <c r="F2067" s="6">
        <v>508</v>
      </c>
      <c r="G2067" s="6">
        <v>684</v>
      </c>
      <c r="H2067" s="6">
        <v>9</v>
      </c>
      <c r="I2067" s="6">
        <f t="shared" si="195"/>
        <v>6156</v>
      </c>
      <c r="J2067" s="6">
        <f t="shared" si="196"/>
        <v>6664</v>
      </c>
      <c r="K2067" s="6">
        <v>7119</v>
      </c>
      <c r="L2067" s="6">
        <f t="shared" si="197"/>
        <v>455</v>
      </c>
      <c r="M2067">
        <f>SUMIFS(L$2:L2067,E$2:E2067,E2067,B$2:B2067,B2067,C$2:C2067,C2067)</f>
        <v>1884</v>
      </c>
    </row>
    <row r="2068" spans="1:13" x14ac:dyDescent="0.25">
      <c r="A2068" s="5">
        <v>38490</v>
      </c>
      <c r="B2068" s="6">
        <f t="shared" si="192"/>
        <v>2005</v>
      </c>
      <c r="C2068" s="6">
        <f t="shared" si="193"/>
        <v>5</v>
      </c>
      <c r="D2068" s="6" t="str">
        <f t="shared" si="194"/>
        <v>středa</v>
      </c>
      <c r="E2068" s="6" t="s">
        <v>7</v>
      </c>
      <c r="F2068" s="6">
        <v>1004</v>
      </c>
      <c r="G2068" s="6">
        <v>684</v>
      </c>
      <c r="H2068" s="6">
        <v>9</v>
      </c>
      <c r="I2068" s="6">
        <f t="shared" si="195"/>
        <v>6156</v>
      </c>
      <c r="J2068" s="6">
        <f t="shared" si="196"/>
        <v>7160</v>
      </c>
      <c r="K2068" s="6">
        <v>5856</v>
      </c>
      <c r="L2068" s="6">
        <f t="shared" si="197"/>
        <v>-1304</v>
      </c>
      <c r="M2068">
        <f>SUMIFS(L$2:L2068,E$2:E2068,E2068,B$2:B2068,B2068,C$2:C2068,C2068)</f>
        <v>-3797</v>
      </c>
    </row>
    <row r="2069" spans="1:13" x14ac:dyDescent="0.25">
      <c r="A2069" s="5">
        <v>38491</v>
      </c>
      <c r="B2069" s="6">
        <f t="shared" si="192"/>
        <v>2005</v>
      </c>
      <c r="C2069" s="6">
        <f t="shared" si="193"/>
        <v>5</v>
      </c>
      <c r="D2069" s="6" t="str">
        <f t="shared" si="194"/>
        <v>čtvrtek</v>
      </c>
      <c r="E2069" s="6" t="s">
        <v>13</v>
      </c>
      <c r="F2069" s="6">
        <v>855</v>
      </c>
      <c r="G2069" s="6">
        <v>495</v>
      </c>
      <c r="H2069" s="6">
        <v>6</v>
      </c>
      <c r="I2069" s="6">
        <f t="shared" si="195"/>
        <v>2970</v>
      </c>
      <c r="J2069" s="6">
        <f t="shared" si="196"/>
        <v>3825</v>
      </c>
      <c r="K2069" s="6">
        <v>4447</v>
      </c>
      <c r="L2069" s="6">
        <f t="shared" si="197"/>
        <v>622</v>
      </c>
      <c r="M2069">
        <f>SUMIFS(L$2:L2069,E$2:E2069,E2069,B$2:B2069,B2069,C$2:C2069,C2069)</f>
        <v>3632</v>
      </c>
    </row>
    <row r="2070" spans="1:13" x14ac:dyDescent="0.25">
      <c r="A2070" s="5">
        <v>38491</v>
      </c>
      <c r="B2070" s="6">
        <f t="shared" si="192"/>
        <v>2005</v>
      </c>
      <c r="C2070" s="6">
        <f t="shared" si="193"/>
        <v>5</v>
      </c>
      <c r="D2070" s="6" t="str">
        <f t="shared" si="194"/>
        <v>čtvrtek</v>
      </c>
      <c r="E2070" s="6" t="s">
        <v>7</v>
      </c>
      <c r="F2070" s="6">
        <v>1004</v>
      </c>
      <c r="G2070" s="6">
        <v>495</v>
      </c>
      <c r="H2070" s="6">
        <v>5</v>
      </c>
      <c r="I2070" s="6">
        <f t="shared" si="195"/>
        <v>2475</v>
      </c>
      <c r="J2070" s="6">
        <f t="shared" si="196"/>
        <v>3479</v>
      </c>
      <c r="K2070" s="6">
        <v>3292</v>
      </c>
      <c r="L2070" s="6">
        <f t="shared" si="197"/>
        <v>-187</v>
      </c>
      <c r="M2070">
        <f>SUMIFS(L$2:L2070,E$2:E2070,E2070,B$2:B2070,B2070,C$2:C2070,C2070)</f>
        <v>-3984</v>
      </c>
    </row>
    <row r="2071" spans="1:13" x14ac:dyDescent="0.25">
      <c r="A2071" s="5">
        <v>38492</v>
      </c>
      <c r="B2071" s="6">
        <f t="shared" si="192"/>
        <v>2005</v>
      </c>
      <c r="C2071" s="6">
        <f t="shared" si="193"/>
        <v>5</v>
      </c>
      <c r="D2071" s="6" t="str">
        <f t="shared" si="194"/>
        <v>pátek</v>
      </c>
      <c r="E2071" s="6" t="s">
        <v>7</v>
      </c>
      <c r="F2071" s="6">
        <v>1004</v>
      </c>
      <c r="G2071" s="6">
        <v>508</v>
      </c>
      <c r="H2071" s="6">
        <v>10</v>
      </c>
      <c r="I2071" s="6">
        <f t="shared" si="195"/>
        <v>5080</v>
      </c>
      <c r="J2071" s="6">
        <f t="shared" si="196"/>
        <v>6084</v>
      </c>
      <c r="K2071" s="6">
        <v>6139</v>
      </c>
      <c r="L2071" s="6">
        <f t="shared" si="197"/>
        <v>55</v>
      </c>
      <c r="M2071">
        <f>SUMIFS(L$2:L2071,E$2:E2071,E2071,B$2:B2071,B2071,C$2:C2071,C2071)</f>
        <v>-3929</v>
      </c>
    </row>
    <row r="2072" spans="1:13" x14ac:dyDescent="0.25">
      <c r="A2072" s="5">
        <v>38492</v>
      </c>
      <c r="B2072" s="6">
        <f t="shared" si="192"/>
        <v>2005</v>
      </c>
      <c r="C2072" s="6">
        <f t="shared" si="193"/>
        <v>5</v>
      </c>
      <c r="D2072" s="6" t="str">
        <f t="shared" si="194"/>
        <v>pátek</v>
      </c>
      <c r="E2072" s="6" t="s">
        <v>13</v>
      </c>
      <c r="F2072" s="6">
        <v>855</v>
      </c>
      <c r="G2072" s="6">
        <v>508</v>
      </c>
      <c r="H2072" s="6">
        <v>7</v>
      </c>
      <c r="I2072" s="6">
        <f t="shared" si="195"/>
        <v>3556</v>
      </c>
      <c r="J2072" s="6">
        <f t="shared" si="196"/>
        <v>4411</v>
      </c>
      <c r="K2072" s="6">
        <v>17673</v>
      </c>
      <c r="L2072" s="6">
        <f t="shared" si="197"/>
        <v>13262</v>
      </c>
      <c r="M2072">
        <f>SUMIFS(L$2:L2072,E$2:E2072,E2072,B$2:B2072,B2072,C$2:C2072,C2072)</f>
        <v>16894</v>
      </c>
    </row>
    <row r="2073" spans="1:13" x14ac:dyDescent="0.25">
      <c r="A2073" s="5">
        <v>38493</v>
      </c>
      <c r="B2073" s="6">
        <f t="shared" si="192"/>
        <v>2005</v>
      </c>
      <c r="C2073" s="6">
        <f t="shared" si="193"/>
        <v>5</v>
      </c>
      <c r="D2073" s="6" t="str">
        <f t="shared" si="194"/>
        <v>sobota</v>
      </c>
      <c r="E2073" s="6" t="s">
        <v>10</v>
      </c>
      <c r="F2073" s="6">
        <v>925</v>
      </c>
      <c r="G2073" s="6">
        <v>601</v>
      </c>
      <c r="H2073" s="6">
        <v>2</v>
      </c>
      <c r="I2073" s="6">
        <f t="shared" si="195"/>
        <v>1202</v>
      </c>
      <c r="J2073" s="6">
        <f t="shared" si="196"/>
        <v>2127</v>
      </c>
      <c r="K2073" s="6">
        <v>3088</v>
      </c>
      <c r="L2073" s="6">
        <f t="shared" si="197"/>
        <v>961</v>
      </c>
      <c r="M2073">
        <f>SUMIFS(L$2:L2073,E$2:E2073,E2073,B$2:B2073,B2073,C$2:C2073,C2073)</f>
        <v>10770</v>
      </c>
    </row>
    <row r="2074" spans="1:13" x14ac:dyDescent="0.25">
      <c r="A2074" s="5">
        <v>38494</v>
      </c>
      <c r="B2074" s="6">
        <f t="shared" si="192"/>
        <v>2005</v>
      </c>
      <c r="C2074" s="6">
        <f t="shared" si="193"/>
        <v>5</v>
      </c>
      <c r="D2074" s="6" t="str">
        <f t="shared" si="194"/>
        <v>neděle</v>
      </c>
      <c r="E2074" s="6" t="s">
        <v>13</v>
      </c>
      <c r="F2074" s="6">
        <v>855</v>
      </c>
      <c r="G2074" s="6">
        <v>495</v>
      </c>
      <c r="H2074" s="6">
        <v>7</v>
      </c>
      <c r="I2074" s="6">
        <f t="shared" si="195"/>
        <v>3465</v>
      </c>
      <c r="J2074" s="6">
        <f t="shared" si="196"/>
        <v>4320</v>
      </c>
      <c r="K2074" s="6">
        <v>3483</v>
      </c>
      <c r="L2074" s="6">
        <f t="shared" si="197"/>
        <v>-837</v>
      </c>
      <c r="M2074">
        <f>SUMIFS(L$2:L2074,E$2:E2074,E2074,B$2:B2074,B2074,C$2:C2074,C2074)</f>
        <v>16057</v>
      </c>
    </row>
    <row r="2075" spans="1:13" x14ac:dyDescent="0.25">
      <c r="A2075" s="5">
        <v>38495</v>
      </c>
      <c r="B2075" s="6">
        <f t="shared" si="192"/>
        <v>2005</v>
      </c>
      <c r="C2075" s="6">
        <f t="shared" si="193"/>
        <v>5</v>
      </c>
      <c r="D2075" s="6" t="str">
        <f t="shared" si="194"/>
        <v>pondělí</v>
      </c>
      <c r="E2075" s="6" t="s">
        <v>12</v>
      </c>
      <c r="F2075" s="6">
        <v>888</v>
      </c>
      <c r="G2075" s="6">
        <v>508</v>
      </c>
      <c r="H2075" s="6">
        <v>5</v>
      </c>
      <c r="I2075" s="6">
        <f t="shared" si="195"/>
        <v>2540</v>
      </c>
      <c r="J2075" s="6">
        <f t="shared" si="196"/>
        <v>3428</v>
      </c>
      <c r="K2075" s="6">
        <v>3755</v>
      </c>
      <c r="L2075" s="6">
        <f t="shared" si="197"/>
        <v>327</v>
      </c>
      <c r="M2075">
        <f>SUMIFS(L$2:L2075,E$2:E2075,E2075,B$2:B2075,B2075,C$2:C2075,C2075)</f>
        <v>327</v>
      </c>
    </row>
    <row r="2076" spans="1:13" x14ac:dyDescent="0.25">
      <c r="A2076" s="5">
        <v>38496</v>
      </c>
      <c r="B2076" s="6">
        <f t="shared" si="192"/>
        <v>2005</v>
      </c>
      <c r="C2076" s="6">
        <f t="shared" si="193"/>
        <v>5</v>
      </c>
      <c r="D2076" s="6" t="str">
        <f t="shared" si="194"/>
        <v>úterý</v>
      </c>
      <c r="E2076" s="6" t="s">
        <v>7</v>
      </c>
      <c r="F2076" s="6">
        <v>1004</v>
      </c>
      <c r="G2076" s="6">
        <v>684</v>
      </c>
      <c r="H2076" s="6">
        <v>9</v>
      </c>
      <c r="I2076" s="6">
        <f t="shared" si="195"/>
        <v>6156</v>
      </c>
      <c r="J2076" s="6">
        <f t="shared" si="196"/>
        <v>7160</v>
      </c>
      <c r="K2076" s="6">
        <v>6635</v>
      </c>
      <c r="L2076" s="6">
        <f t="shared" si="197"/>
        <v>-525</v>
      </c>
      <c r="M2076">
        <f>SUMIFS(L$2:L2076,E$2:E2076,E2076,B$2:B2076,B2076,C$2:C2076,C2076)</f>
        <v>-4454</v>
      </c>
    </row>
    <row r="2077" spans="1:13" x14ac:dyDescent="0.25">
      <c r="A2077" s="5">
        <v>38497</v>
      </c>
      <c r="B2077" s="6">
        <f t="shared" si="192"/>
        <v>2005</v>
      </c>
      <c r="C2077" s="6">
        <f t="shared" si="193"/>
        <v>5</v>
      </c>
      <c r="D2077" s="6" t="str">
        <f t="shared" si="194"/>
        <v>středa</v>
      </c>
      <c r="E2077" s="6" t="s">
        <v>9</v>
      </c>
      <c r="F2077" s="6">
        <v>508</v>
      </c>
      <c r="G2077" s="6">
        <v>684</v>
      </c>
      <c r="H2077" s="6">
        <v>7</v>
      </c>
      <c r="I2077" s="6">
        <f t="shared" si="195"/>
        <v>4788</v>
      </c>
      <c r="J2077" s="6">
        <f t="shared" si="196"/>
        <v>5296</v>
      </c>
      <c r="K2077" s="6">
        <v>6211</v>
      </c>
      <c r="L2077" s="6">
        <f t="shared" si="197"/>
        <v>915</v>
      </c>
      <c r="M2077">
        <f>SUMIFS(L$2:L2077,E$2:E2077,E2077,B$2:B2077,B2077,C$2:C2077,C2077)</f>
        <v>2799</v>
      </c>
    </row>
    <row r="2078" spans="1:13" x14ac:dyDescent="0.25">
      <c r="A2078" s="5">
        <v>38498</v>
      </c>
      <c r="B2078" s="6">
        <f t="shared" si="192"/>
        <v>2005</v>
      </c>
      <c r="C2078" s="6">
        <f t="shared" si="193"/>
        <v>5</v>
      </c>
      <c r="D2078" s="6" t="str">
        <f t="shared" si="194"/>
        <v>čtvrtek</v>
      </c>
      <c r="E2078" s="6" t="s">
        <v>10</v>
      </c>
      <c r="F2078" s="6">
        <v>925</v>
      </c>
      <c r="G2078" s="6">
        <v>495</v>
      </c>
      <c r="H2078" s="6">
        <v>3</v>
      </c>
      <c r="I2078" s="6">
        <f t="shared" si="195"/>
        <v>1485</v>
      </c>
      <c r="J2078" s="6">
        <f t="shared" si="196"/>
        <v>2410</v>
      </c>
      <c r="K2078" s="6">
        <v>2855</v>
      </c>
      <c r="L2078" s="6">
        <f t="shared" si="197"/>
        <v>445</v>
      </c>
      <c r="M2078">
        <f>SUMIFS(L$2:L2078,E$2:E2078,E2078,B$2:B2078,B2078,C$2:C2078,C2078)</f>
        <v>11215</v>
      </c>
    </row>
    <row r="2079" spans="1:13" x14ac:dyDescent="0.25">
      <c r="A2079" s="5">
        <v>38499</v>
      </c>
      <c r="B2079" s="6">
        <f t="shared" si="192"/>
        <v>2005</v>
      </c>
      <c r="C2079" s="6">
        <f t="shared" si="193"/>
        <v>5</v>
      </c>
      <c r="D2079" s="6" t="str">
        <f t="shared" si="194"/>
        <v>pátek</v>
      </c>
      <c r="E2079" s="6" t="s">
        <v>9</v>
      </c>
      <c r="F2079" s="6">
        <v>508</v>
      </c>
      <c r="G2079" s="6">
        <v>508</v>
      </c>
      <c r="H2079" s="6">
        <v>7</v>
      </c>
      <c r="I2079" s="6">
        <f t="shared" si="195"/>
        <v>3556</v>
      </c>
      <c r="J2079" s="6">
        <f t="shared" si="196"/>
        <v>4064</v>
      </c>
      <c r="K2079" s="6">
        <v>3867</v>
      </c>
      <c r="L2079" s="6">
        <f t="shared" si="197"/>
        <v>-197</v>
      </c>
      <c r="M2079">
        <f>SUMIFS(L$2:L2079,E$2:E2079,E2079,B$2:B2079,B2079,C$2:C2079,C2079)</f>
        <v>2602</v>
      </c>
    </row>
    <row r="2080" spans="1:13" x14ac:dyDescent="0.25">
      <c r="A2080" s="5">
        <v>38501</v>
      </c>
      <c r="B2080" s="6">
        <f t="shared" si="192"/>
        <v>2005</v>
      </c>
      <c r="C2080" s="6">
        <f t="shared" si="193"/>
        <v>5</v>
      </c>
      <c r="D2080" s="6" t="str">
        <f t="shared" si="194"/>
        <v>neděle</v>
      </c>
      <c r="E2080" s="6" t="s">
        <v>13</v>
      </c>
      <c r="F2080" s="6">
        <v>855</v>
      </c>
      <c r="G2080" s="6">
        <v>495</v>
      </c>
      <c r="H2080" s="6">
        <v>6</v>
      </c>
      <c r="I2080" s="6">
        <f t="shared" si="195"/>
        <v>2970</v>
      </c>
      <c r="J2080" s="6">
        <f t="shared" si="196"/>
        <v>3825</v>
      </c>
      <c r="K2080" s="6">
        <v>14076</v>
      </c>
      <c r="L2080" s="6">
        <f t="shared" si="197"/>
        <v>10251</v>
      </c>
      <c r="M2080">
        <f>SUMIFS(L$2:L2080,E$2:E2080,E2080,B$2:B2080,B2080,C$2:C2080,C2080)</f>
        <v>26308</v>
      </c>
    </row>
    <row r="2081" spans="1:13" x14ac:dyDescent="0.25">
      <c r="A2081" s="5">
        <v>38502</v>
      </c>
      <c r="B2081" s="6">
        <f t="shared" si="192"/>
        <v>2005</v>
      </c>
      <c r="C2081" s="6">
        <f t="shared" si="193"/>
        <v>5</v>
      </c>
      <c r="D2081" s="6" t="str">
        <f t="shared" si="194"/>
        <v>pondělí</v>
      </c>
      <c r="E2081" s="6" t="s">
        <v>9</v>
      </c>
      <c r="F2081" s="6">
        <v>508</v>
      </c>
      <c r="G2081" s="6">
        <v>508</v>
      </c>
      <c r="H2081" s="6">
        <v>4</v>
      </c>
      <c r="I2081" s="6">
        <f t="shared" si="195"/>
        <v>2032</v>
      </c>
      <c r="J2081" s="6">
        <f t="shared" si="196"/>
        <v>2540</v>
      </c>
      <c r="K2081" s="6">
        <v>2375</v>
      </c>
      <c r="L2081" s="6">
        <f t="shared" si="197"/>
        <v>-165</v>
      </c>
      <c r="M2081">
        <f>SUMIFS(L$2:L2081,E$2:E2081,E2081,B$2:B2081,B2081,C$2:C2081,C2081)</f>
        <v>2437</v>
      </c>
    </row>
    <row r="2082" spans="1:13" x14ac:dyDescent="0.25">
      <c r="A2082" s="5">
        <v>38503</v>
      </c>
      <c r="B2082" s="6">
        <f t="shared" si="192"/>
        <v>2005</v>
      </c>
      <c r="C2082" s="6">
        <f t="shared" si="193"/>
        <v>5</v>
      </c>
      <c r="D2082" s="6" t="str">
        <f t="shared" si="194"/>
        <v>úterý</v>
      </c>
      <c r="E2082" s="6" t="s">
        <v>13</v>
      </c>
      <c r="F2082" s="6">
        <v>855</v>
      </c>
      <c r="G2082" s="6">
        <v>684</v>
      </c>
      <c r="H2082" s="6">
        <v>2</v>
      </c>
      <c r="I2082" s="6">
        <f t="shared" si="195"/>
        <v>1368</v>
      </c>
      <c r="J2082" s="6">
        <f t="shared" si="196"/>
        <v>2223</v>
      </c>
      <c r="K2082" s="6">
        <v>1880</v>
      </c>
      <c r="L2082" s="6">
        <f t="shared" si="197"/>
        <v>-343</v>
      </c>
      <c r="M2082">
        <f>SUMIFS(L$2:L2082,E$2:E2082,E2082,B$2:B2082,B2082,C$2:C2082,C2082)</f>
        <v>25965</v>
      </c>
    </row>
    <row r="2083" spans="1:13" x14ac:dyDescent="0.25">
      <c r="A2083" s="5">
        <v>38504</v>
      </c>
      <c r="B2083" s="6">
        <f t="shared" si="192"/>
        <v>2005</v>
      </c>
      <c r="C2083" s="6">
        <f t="shared" si="193"/>
        <v>6</v>
      </c>
      <c r="D2083" s="6" t="str">
        <f t="shared" si="194"/>
        <v>středa</v>
      </c>
      <c r="E2083" s="6" t="s">
        <v>13</v>
      </c>
      <c r="F2083" s="6">
        <v>855</v>
      </c>
      <c r="G2083" s="6">
        <v>684</v>
      </c>
      <c r="H2083" s="6">
        <v>9</v>
      </c>
      <c r="I2083" s="6">
        <f t="shared" si="195"/>
        <v>6156</v>
      </c>
      <c r="J2083" s="6">
        <f t="shared" si="196"/>
        <v>7011</v>
      </c>
      <c r="K2083" s="6">
        <v>6085</v>
      </c>
      <c r="L2083" s="6">
        <f t="shared" si="197"/>
        <v>-926</v>
      </c>
      <c r="M2083">
        <f>SUMIFS(L$2:L2083,E$2:E2083,E2083,B$2:B2083,B2083,C$2:C2083,C2083)</f>
        <v>-926</v>
      </c>
    </row>
    <row r="2084" spans="1:13" x14ac:dyDescent="0.25">
      <c r="A2084" s="5">
        <v>38504</v>
      </c>
      <c r="B2084" s="6">
        <f t="shared" si="192"/>
        <v>2005</v>
      </c>
      <c r="C2084" s="6">
        <f t="shared" si="193"/>
        <v>6</v>
      </c>
      <c r="D2084" s="6" t="str">
        <f t="shared" si="194"/>
        <v>středa</v>
      </c>
      <c r="E2084" s="6" t="s">
        <v>7</v>
      </c>
      <c r="F2084" s="6">
        <v>1004</v>
      </c>
      <c r="G2084" s="6">
        <v>684</v>
      </c>
      <c r="H2084" s="6">
        <v>5</v>
      </c>
      <c r="I2084" s="6">
        <f t="shared" si="195"/>
        <v>3420</v>
      </c>
      <c r="J2084" s="6">
        <f t="shared" si="196"/>
        <v>4424</v>
      </c>
      <c r="K2084" s="6">
        <v>4218</v>
      </c>
      <c r="L2084" s="6">
        <f t="shared" si="197"/>
        <v>-206</v>
      </c>
      <c r="M2084">
        <f>SUMIFS(L$2:L2084,E$2:E2084,E2084,B$2:B2084,B2084,C$2:C2084,C2084)</f>
        <v>-206</v>
      </c>
    </row>
    <row r="2085" spans="1:13" x14ac:dyDescent="0.25">
      <c r="A2085" s="5">
        <v>38506</v>
      </c>
      <c r="B2085" s="6">
        <f t="shared" si="192"/>
        <v>2005</v>
      </c>
      <c r="C2085" s="6">
        <f t="shared" si="193"/>
        <v>6</v>
      </c>
      <c r="D2085" s="6" t="str">
        <f t="shared" si="194"/>
        <v>pátek</v>
      </c>
      <c r="E2085" s="6" t="s">
        <v>7</v>
      </c>
      <c r="F2085" s="6">
        <v>1004</v>
      </c>
      <c r="G2085" s="6">
        <v>508</v>
      </c>
      <c r="H2085" s="6">
        <v>7</v>
      </c>
      <c r="I2085" s="6">
        <f t="shared" si="195"/>
        <v>3556</v>
      </c>
      <c r="J2085" s="6">
        <f t="shared" si="196"/>
        <v>4560</v>
      </c>
      <c r="K2085" s="6">
        <v>5303</v>
      </c>
      <c r="L2085" s="6">
        <f t="shared" si="197"/>
        <v>743</v>
      </c>
      <c r="M2085">
        <f>SUMIFS(L$2:L2085,E$2:E2085,E2085,B$2:B2085,B2085,C$2:C2085,C2085)</f>
        <v>537</v>
      </c>
    </row>
    <row r="2086" spans="1:13" x14ac:dyDescent="0.25">
      <c r="A2086" s="5">
        <v>38507</v>
      </c>
      <c r="B2086" s="6">
        <f t="shared" si="192"/>
        <v>2005</v>
      </c>
      <c r="C2086" s="6">
        <f t="shared" si="193"/>
        <v>6</v>
      </c>
      <c r="D2086" s="6" t="str">
        <f t="shared" si="194"/>
        <v>sobota</v>
      </c>
      <c r="E2086" s="6" t="s">
        <v>13</v>
      </c>
      <c r="F2086" s="6">
        <v>855</v>
      </c>
      <c r="G2086" s="6">
        <v>601</v>
      </c>
      <c r="H2086" s="6">
        <v>6</v>
      </c>
      <c r="I2086" s="6">
        <f t="shared" si="195"/>
        <v>3606</v>
      </c>
      <c r="J2086" s="6">
        <f t="shared" si="196"/>
        <v>4461</v>
      </c>
      <c r="K2086" s="6">
        <v>3995</v>
      </c>
      <c r="L2086" s="6">
        <f t="shared" si="197"/>
        <v>-466</v>
      </c>
      <c r="M2086">
        <f>SUMIFS(L$2:L2086,E$2:E2086,E2086,B$2:B2086,B2086,C$2:C2086,C2086)</f>
        <v>-1392</v>
      </c>
    </row>
    <row r="2087" spans="1:13" x14ac:dyDescent="0.25">
      <c r="A2087" s="5">
        <v>38507</v>
      </c>
      <c r="B2087" s="6">
        <f t="shared" si="192"/>
        <v>2005</v>
      </c>
      <c r="C2087" s="6">
        <f t="shared" si="193"/>
        <v>6</v>
      </c>
      <c r="D2087" s="6" t="str">
        <f t="shared" si="194"/>
        <v>sobota</v>
      </c>
      <c r="E2087" s="6" t="s">
        <v>7</v>
      </c>
      <c r="F2087" s="6">
        <v>1004</v>
      </c>
      <c r="G2087" s="6">
        <v>601</v>
      </c>
      <c r="H2087" s="6">
        <v>7</v>
      </c>
      <c r="I2087" s="6">
        <f t="shared" si="195"/>
        <v>4207</v>
      </c>
      <c r="J2087" s="6">
        <f t="shared" si="196"/>
        <v>5211</v>
      </c>
      <c r="K2087" s="6">
        <v>5093</v>
      </c>
      <c r="L2087" s="6">
        <f t="shared" si="197"/>
        <v>-118</v>
      </c>
      <c r="M2087">
        <f>SUMIFS(L$2:L2087,E$2:E2087,E2087,B$2:B2087,B2087,C$2:C2087,C2087)</f>
        <v>419</v>
      </c>
    </row>
    <row r="2088" spans="1:13" x14ac:dyDescent="0.25">
      <c r="A2088" s="5">
        <v>38508</v>
      </c>
      <c r="B2088" s="6">
        <f t="shared" si="192"/>
        <v>2005</v>
      </c>
      <c r="C2088" s="6">
        <f t="shared" si="193"/>
        <v>6</v>
      </c>
      <c r="D2088" s="6" t="str">
        <f t="shared" si="194"/>
        <v>neděle</v>
      </c>
      <c r="E2088" s="6" t="s">
        <v>7</v>
      </c>
      <c r="F2088" s="6">
        <v>1004</v>
      </c>
      <c r="G2088" s="6">
        <v>495</v>
      </c>
      <c r="H2088" s="6">
        <v>4</v>
      </c>
      <c r="I2088" s="6">
        <f t="shared" si="195"/>
        <v>1980</v>
      </c>
      <c r="J2088" s="6">
        <f t="shared" si="196"/>
        <v>2984</v>
      </c>
      <c r="K2088" s="6">
        <v>3564</v>
      </c>
      <c r="L2088" s="6">
        <f t="shared" si="197"/>
        <v>580</v>
      </c>
      <c r="M2088">
        <f>SUMIFS(L$2:L2088,E$2:E2088,E2088,B$2:B2088,B2088,C$2:C2088,C2088)</f>
        <v>999</v>
      </c>
    </row>
    <row r="2089" spans="1:13" x14ac:dyDescent="0.25">
      <c r="A2089" s="5">
        <v>38509</v>
      </c>
      <c r="B2089" s="6">
        <f t="shared" si="192"/>
        <v>2005</v>
      </c>
      <c r="C2089" s="6">
        <f t="shared" si="193"/>
        <v>6</v>
      </c>
      <c r="D2089" s="6" t="str">
        <f t="shared" si="194"/>
        <v>pondělí</v>
      </c>
      <c r="E2089" s="6" t="s">
        <v>7</v>
      </c>
      <c r="F2089" s="6">
        <v>1004</v>
      </c>
      <c r="G2089" s="6">
        <v>508</v>
      </c>
      <c r="H2089" s="6">
        <v>3</v>
      </c>
      <c r="I2089" s="6">
        <f t="shared" si="195"/>
        <v>1524</v>
      </c>
      <c r="J2089" s="6">
        <f t="shared" si="196"/>
        <v>2528</v>
      </c>
      <c r="K2089" s="6">
        <v>2443</v>
      </c>
      <c r="L2089" s="6">
        <f t="shared" si="197"/>
        <v>-85</v>
      </c>
      <c r="M2089">
        <f>SUMIFS(L$2:L2089,E$2:E2089,E2089,B$2:B2089,B2089,C$2:C2089,C2089)</f>
        <v>914</v>
      </c>
    </row>
    <row r="2090" spans="1:13" x14ac:dyDescent="0.25">
      <c r="A2090" s="5">
        <v>38510</v>
      </c>
      <c r="B2090" s="6">
        <f t="shared" si="192"/>
        <v>2005</v>
      </c>
      <c r="C2090" s="6">
        <f t="shared" si="193"/>
        <v>6</v>
      </c>
      <c r="D2090" s="6" t="str">
        <f t="shared" si="194"/>
        <v>úterý</v>
      </c>
      <c r="E2090" s="6" t="s">
        <v>7</v>
      </c>
      <c r="F2090" s="6">
        <v>1004</v>
      </c>
      <c r="G2090" s="6">
        <v>684</v>
      </c>
      <c r="H2090" s="6">
        <v>6</v>
      </c>
      <c r="I2090" s="6">
        <f t="shared" si="195"/>
        <v>4104</v>
      </c>
      <c r="J2090" s="6">
        <f t="shared" si="196"/>
        <v>5108</v>
      </c>
      <c r="K2090" s="6">
        <v>5538</v>
      </c>
      <c r="L2090" s="6">
        <f t="shared" si="197"/>
        <v>430</v>
      </c>
      <c r="M2090">
        <f>SUMIFS(L$2:L2090,E$2:E2090,E2090,B$2:B2090,B2090,C$2:C2090,C2090)</f>
        <v>1344</v>
      </c>
    </row>
    <row r="2091" spans="1:13" x14ac:dyDescent="0.25">
      <c r="A2091" s="5">
        <v>38511</v>
      </c>
      <c r="B2091" s="6">
        <f t="shared" si="192"/>
        <v>2005</v>
      </c>
      <c r="C2091" s="6">
        <f t="shared" si="193"/>
        <v>6</v>
      </c>
      <c r="D2091" s="6" t="str">
        <f t="shared" si="194"/>
        <v>středa</v>
      </c>
      <c r="E2091" s="6" t="s">
        <v>7</v>
      </c>
      <c r="F2091" s="6">
        <v>1004</v>
      </c>
      <c r="G2091" s="6">
        <v>684</v>
      </c>
      <c r="H2091" s="6">
        <v>6</v>
      </c>
      <c r="I2091" s="6">
        <f t="shared" si="195"/>
        <v>4104</v>
      </c>
      <c r="J2091" s="6">
        <f t="shared" si="196"/>
        <v>5108</v>
      </c>
      <c r="K2091" s="6">
        <v>4428</v>
      </c>
      <c r="L2091" s="6">
        <f t="shared" si="197"/>
        <v>-680</v>
      </c>
      <c r="M2091">
        <f>SUMIFS(L$2:L2091,E$2:E2091,E2091,B$2:B2091,B2091,C$2:C2091,C2091)</f>
        <v>664</v>
      </c>
    </row>
    <row r="2092" spans="1:13" x14ac:dyDescent="0.25">
      <c r="A2092" s="5">
        <v>38511</v>
      </c>
      <c r="B2092" s="6">
        <f t="shared" si="192"/>
        <v>2005</v>
      </c>
      <c r="C2092" s="6">
        <f t="shared" si="193"/>
        <v>6</v>
      </c>
      <c r="D2092" s="6" t="str">
        <f t="shared" si="194"/>
        <v>středa</v>
      </c>
      <c r="E2092" s="6" t="s">
        <v>13</v>
      </c>
      <c r="F2092" s="6">
        <v>855</v>
      </c>
      <c r="G2092" s="6">
        <v>684</v>
      </c>
      <c r="H2092" s="6">
        <v>2</v>
      </c>
      <c r="I2092" s="6">
        <f t="shared" si="195"/>
        <v>1368</v>
      </c>
      <c r="J2092" s="6">
        <f t="shared" si="196"/>
        <v>2223</v>
      </c>
      <c r="K2092" s="6">
        <v>1808</v>
      </c>
      <c r="L2092" s="6">
        <f t="shared" si="197"/>
        <v>-415</v>
      </c>
      <c r="M2092">
        <f>SUMIFS(L$2:L2092,E$2:E2092,E2092,B$2:B2092,B2092,C$2:C2092,C2092)</f>
        <v>-1807</v>
      </c>
    </row>
    <row r="2093" spans="1:13" x14ac:dyDescent="0.25">
      <c r="A2093" s="5">
        <v>38512</v>
      </c>
      <c r="B2093" s="6">
        <f t="shared" si="192"/>
        <v>2005</v>
      </c>
      <c r="C2093" s="6">
        <f t="shared" si="193"/>
        <v>6</v>
      </c>
      <c r="D2093" s="6" t="str">
        <f t="shared" si="194"/>
        <v>čtvrtek</v>
      </c>
      <c r="E2093" s="6" t="s">
        <v>10</v>
      </c>
      <c r="F2093" s="6">
        <v>925</v>
      </c>
      <c r="G2093" s="6">
        <v>495</v>
      </c>
      <c r="H2093" s="6">
        <v>1</v>
      </c>
      <c r="I2093" s="6">
        <f t="shared" si="195"/>
        <v>495</v>
      </c>
      <c r="J2093" s="6">
        <f t="shared" si="196"/>
        <v>1420</v>
      </c>
      <c r="K2093" s="6">
        <v>1392</v>
      </c>
      <c r="L2093" s="6">
        <f t="shared" si="197"/>
        <v>-28</v>
      </c>
      <c r="M2093">
        <f>SUMIFS(L$2:L2093,E$2:E2093,E2093,B$2:B2093,B2093,C$2:C2093,C2093)</f>
        <v>-28</v>
      </c>
    </row>
    <row r="2094" spans="1:13" x14ac:dyDescent="0.25">
      <c r="A2094" s="5">
        <v>38513</v>
      </c>
      <c r="B2094" s="6">
        <f t="shared" si="192"/>
        <v>2005</v>
      </c>
      <c r="C2094" s="6">
        <f t="shared" si="193"/>
        <v>6</v>
      </c>
      <c r="D2094" s="6" t="str">
        <f t="shared" si="194"/>
        <v>pátek</v>
      </c>
      <c r="E2094" s="6" t="s">
        <v>10</v>
      </c>
      <c r="F2094" s="6">
        <v>925</v>
      </c>
      <c r="G2094" s="6">
        <v>508</v>
      </c>
      <c r="H2094" s="6">
        <v>4</v>
      </c>
      <c r="I2094" s="6">
        <f t="shared" si="195"/>
        <v>2032</v>
      </c>
      <c r="J2094" s="6">
        <f t="shared" si="196"/>
        <v>2957</v>
      </c>
      <c r="K2094" s="6">
        <v>4292</v>
      </c>
      <c r="L2094" s="6">
        <f t="shared" si="197"/>
        <v>1335</v>
      </c>
      <c r="M2094">
        <f>SUMIFS(L$2:L2094,E$2:E2094,E2094,B$2:B2094,B2094,C$2:C2094,C2094)</f>
        <v>1307</v>
      </c>
    </row>
    <row r="2095" spans="1:13" x14ac:dyDescent="0.25">
      <c r="A2095" s="5">
        <v>38514</v>
      </c>
      <c r="B2095" s="6">
        <f t="shared" si="192"/>
        <v>2005</v>
      </c>
      <c r="C2095" s="6">
        <f t="shared" si="193"/>
        <v>6</v>
      </c>
      <c r="D2095" s="6" t="str">
        <f t="shared" si="194"/>
        <v>sobota</v>
      </c>
      <c r="E2095" s="6" t="s">
        <v>9</v>
      </c>
      <c r="F2095" s="6">
        <v>508</v>
      </c>
      <c r="G2095" s="6">
        <v>601</v>
      </c>
      <c r="H2095" s="6">
        <v>8</v>
      </c>
      <c r="I2095" s="6">
        <f t="shared" si="195"/>
        <v>4808</v>
      </c>
      <c r="J2095" s="6">
        <f t="shared" si="196"/>
        <v>5316</v>
      </c>
      <c r="K2095" s="6">
        <v>14181</v>
      </c>
      <c r="L2095" s="6">
        <f t="shared" si="197"/>
        <v>8865</v>
      </c>
      <c r="M2095">
        <f>SUMIFS(L$2:L2095,E$2:E2095,E2095,B$2:B2095,B2095,C$2:C2095,C2095)</f>
        <v>8865</v>
      </c>
    </row>
    <row r="2096" spans="1:13" x14ac:dyDescent="0.25">
      <c r="A2096" s="5">
        <v>38515</v>
      </c>
      <c r="B2096" s="6">
        <f t="shared" si="192"/>
        <v>2005</v>
      </c>
      <c r="C2096" s="6">
        <f t="shared" si="193"/>
        <v>6</v>
      </c>
      <c r="D2096" s="6" t="str">
        <f t="shared" si="194"/>
        <v>neděle</v>
      </c>
      <c r="E2096" s="6" t="s">
        <v>10</v>
      </c>
      <c r="F2096" s="6">
        <v>925</v>
      </c>
      <c r="G2096" s="6">
        <v>495</v>
      </c>
      <c r="H2096" s="6">
        <v>3</v>
      </c>
      <c r="I2096" s="6">
        <f t="shared" si="195"/>
        <v>1485</v>
      </c>
      <c r="J2096" s="6">
        <f t="shared" si="196"/>
        <v>2410</v>
      </c>
      <c r="K2096" s="6">
        <v>2834</v>
      </c>
      <c r="L2096" s="6">
        <f t="shared" si="197"/>
        <v>424</v>
      </c>
      <c r="M2096">
        <f>SUMIFS(L$2:L2096,E$2:E2096,E2096,B$2:B2096,B2096,C$2:C2096,C2096)</f>
        <v>1731</v>
      </c>
    </row>
    <row r="2097" spans="1:13" x14ac:dyDescent="0.25">
      <c r="A2097" s="5">
        <v>38516</v>
      </c>
      <c r="B2097" s="6">
        <f t="shared" si="192"/>
        <v>2005</v>
      </c>
      <c r="C2097" s="6">
        <f t="shared" si="193"/>
        <v>6</v>
      </c>
      <c r="D2097" s="6" t="str">
        <f t="shared" si="194"/>
        <v>pondělí</v>
      </c>
      <c r="E2097" s="6" t="s">
        <v>7</v>
      </c>
      <c r="F2097" s="6">
        <v>1004</v>
      </c>
      <c r="G2097" s="6">
        <v>508</v>
      </c>
      <c r="H2097" s="6">
        <v>2</v>
      </c>
      <c r="I2097" s="6">
        <f t="shared" si="195"/>
        <v>1016</v>
      </c>
      <c r="J2097" s="6">
        <f t="shared" si="196"/>
        <v>2020</v>
      </c>
      <c r="K2097" s="6">
        <v>2055</v>
      </c>
      <c r="L2097" s="6">
        <f t="shared" si="197"/>
        <v>35</v>
      </c>
      <c r="M2097">
        <f>SUMIFS(L$2:L2097,E$2:E2097,E2097,B$2:B2097,B2097,C$2:C2097,C2097)</f>
        <v>699</v>
      </c>
    </row>
    <row r="2098" spans="1:13" x14ac:dyDescent="0.25">
      <c r="A2098" s="5">
        <v>38518</v>
      </c>
      <c r="B2098" s="6">
        <f t="shared" si="192"/>
        <v>2005</v>
      </c>
      <c r="C2098" s="6">
        <f t="shared" si="193"/>
        <v>6</v>
      </c>
      <c r="D2098" s="6" t="str">
        <f t="shared" si="194"/>
        <v>středa</v>
      </c>
      <c r="E2098" s="6" t="s">
        <v>7</v>
      </c>
      <c r="F2098" s="6">
        <v>1004</v>
      </c>
      <c r="G2098" s="6">
        <v>684</v>
      </c>
      <c r="H2098" s="6">
        <v>6</v>
      </c>
      <c r="I2098" s="6">
        <f t="shared" si="195"/>
        <v>4104</v>
      </c>
      <c r="J2098" s="6">
        <f t="shared" si="196"/>
        <v>5108</v>
      </c>
      <c r="K2098" s="6">
        <v>4191</v>
      </c>
      <c r="L2098" s="6">
        <f t="shared" si="197"/>
        <v>-917</v>
      </c>
      <c r="M2098">
        <f>SUMIFS(L$2:L2098,E$2:E2098,E2098,B$2:B2098,B2098,C$2:C2098,C2098)</f>
        <v>-218</v>
      </c>
    </row>
    <row r="2099" spans="1:13" x14ac:dyDescent="0.25">
      <c r="A2099" s="5">
        <v>38519</v>
      </c>
      <c r="B2099" s="6">
        <f t="shared" si="192"/>
        <v>2005</v>
      </c>
      <c r="C2099" s="6">
        <f t="shared" si="193"/>
        <v>6</v>
      </c>
      <c r="D2099" s="6" t="str">
        <f t="shared" si="194"/>
        <v>čtvrtek</v>
      </c>
      <c r="E2099" s="6" t="s">
        <v>13</v>
      </c>
      <c r="F2099" s="6">
        <v>855</v>
      </c>
      <c r="G2099" s="6">
        <v>495</v>
      </c>
      <c r="H2099" s="6">
        <v>1</v>
      </c>
      <c r="I2099" s="6">
        <f t="shared" si="195"/>
        <v>495</v>
      </c>
      <c r="J2099" s="6">
        <f t="shared" si="196"/>
        <v>1350</v>
      </c>
      <c r="K2099" s="6">
        <v>1360</v>
      </c>
      <c r="L2099" s="6">
        <f t="shared" si="197"/>
        <v>10</v>
      </c>
      <c r="M2099">
        <f>SUMIFS(L$2:L2099,E$2:E2099,E2099,B$2:B2099,B2099,C$2:C2099,C2099)</f>
        <v>-1797</v>
      </c>
    </row>
    <row r="2100" spans="1:13" x14ac:dyDescent="0.25">
      <c r="A2100" s="5">
        <v>38520</v>
      </c>
      <c r="B2100" s="6">
        <f t="shared" si="192"/>
        <v>2005</v>
      </c>
      <c r="C2100" s="6">
        <f t="shared" si="193"/>
        <v>6</v>
      </c>
      <c r="D2100" s="6" t="str">
        <f t="shared" si="194"/>
        <v>pátek</v>
      </c>
      <c r="E2100" s="6" t="s">
        <v>10</v>
      </c>
      <c r="F2100" s="6">
        <v>925</v>
      </c>
      <c r="G2100" s="6">
        <v>508</v>
      </c>
      <c r="H2100" s="6">
        <v>1</v>
      </c>
      <c r="I2100" s="6">
        <f t="shared" si="195"/>
        <v>508</v>
      </c>
      <c r="J2100" s="6">
        <f t="shared" si="196"/>
        <v>1433</v>
      </c>
      <c r="K2100" s="6">
        <v>1321</v>
      </c>
      <c r="L2100" s="6">
        <f t="shared" si="197"/>
        <v>-112</v>
      </c>
      <c r="M2100">
        <f>SUMIFS(L$2:L2100,E$2:E2100,E2100,B$2:B2100,B2100,C$2:C2100,C2100)</f>
        <v>1619</v>
      </c>
    </row>
    <row r="2101" spans="1:13" x14ac:dyDescent="0.25">
      <c r="A2101" s="5">
        <v>38521</v>
      </c>
      <c r="B2101" s="6">
        <f t="shared" si="192"/>
        <v>2005</v>
      </c>
      <c r="C2101" s="6">
        <f t="shared" si="193"/>
        <v>6</v>
      </c>
      <c r="D2101" s="6" t="str">
        <f t="shared" si="194"/>
        <v>sobota</v>
      </c>
      <c r="E2101" s="6" t="s">
        <v>10</v>
      </c>
      <c r="F2101" s="6">
        <v>925</v>
      </c>
      <c r="G2101" s="6">
        <v>601</v>
      </c>
      <c r="H2101" s="6">
        <v>9</v>
      </c>
      <c r="I2101" s="6">
        <f t="shared" si="195"/>
        <v>5409</v>
      </c>
      <c r="J2101" s="6">
        <f t="shared" si="196"/>
        <v>6334</v>
      </c>
      <c r="K2101" s="6">
        <v>15400</v>
      </c>
      <c r="L2101" s="6">
        <f t="shared" si="197"/>
        <v>9066</v>
      </c>
      <c r="M2101">
        <f>SUMIFS(L$2:L2101,E$2:E2101,E2101,B$2:B2101,B2101,C$2:C2101,C2101)</f>
        <v>10685</v>
      </c>
    </row>
    <row r="2102" spans="1:13" x14ac:dyDescent="0.25">
      <c r="A2102" s="5">
        <v>38522</v>
      </c>
      <c r="B2102" s="6">
        <f t="shared" si="192"/>
        <v>2005</v>
      </c>
      <c r="C2102" s="6">
        <f t="shared" si="193"/>
        <v>6</v>
      </c>
      <c r="D2102" s="6" t="str">
        <f t="shared" si="194"/>
        <v>neděle</v>
      </c>
      <c r="E2102" s="6" t="s">
        <v>13</v>
      </c>
      <c r="F2102" s="6">
        <v>855</v>
      </c>
      <c r="G2102" s="6">
        <v>495</v>
      </c>
      <c r="H2102" s="6">
        <v>4</v>
      </c>
      <c r="I2102" s="6">
        <f t="shared" si="195"/>
        <v>1980</v>
      </c>
      <c r="J2102" s="6">
        <f t="shared" si="196"/>
        <v>2835</v>
      </c>
      <c r="K2102" s="6">
        <v>2374</v>
      </c>
      <c r="L2102" s="6">
        <f t="shared" si="197"/>
        <v>-461</v>
      </c>
      <c r="M2102">
        <f>SUMIFS(L$2:L2102,E$2:E2102,E2102,B$2:B2102,B2102,C$2:C2102,C2102)</f>
        <v>-2258</v>
      </c>
    </row>
    <row r="2103" spans="1:13" x14ac:dyDescent="0.25">
      <c r="A2103" s="5">
        <v>38523</v>
      </c>
      <c r="B2103" s="6">
        <f t="shared" si="192"/>
        <v>2005</v>
      </c>
      <c r="C2103" s="6">
        <f t="shared" si="193"/>
        <v>6</v>
      </c>
      <c r="D2103" s="6" t="str">
        <f t="shared" si="194"/>
        <v>pondělí</v>
      </c>
      <c r="E2103" s="6" t="s">
        <v>9</v>
      </c>
      <c r="F2103" s="6">
        <v>508</v>
      </c>
      <c r="G2103" s="6">
        <v>508</v>
      </c>
      <c r="H2103" s="6">
        <v>3</v>
      </c>
      <c r="I2103" s="6">
        <f t="shared" si="195"/>
        <v>1524</v>
      </c>
      <c r="J2103" s="6">
        <f t="shared" si="196"/>
        <v>2032</v>
      </c>
      <c r="K2103" s="6">
        <v>1959</v>
      </c>
      <c r="L2103" s="6">
        <f t="shared" si="197"/>
        <v>-73</v>
      </c>
      <c r="M2103">
        <f>SUMIFS(L$2:L2103,E$2:E2103,E2103,B$2:B2103,B2103,C$2:C2103,C2103)</f>
        <v>8792</v>
      </c>
    </row>
    <row r="2104" spans="1:13" x14ac:dyDescent="0.25">
      <c r="A2104" s="5">
        <v>38523</v>
      </c>
      <c r="B2104" s="6">
        <f t="shared" si="192"/>
        <v>2005</v>
      </c>
      <c r="C2104" s="6">
        <f t="shared" si="193"/>
        <v>6</v>
      </c>
      <c r="D2104" s="6" t="str">
        <f t="shared" si="194"/>
        <v>pondělí</v>
      </c>
      <c r="E2104" s="6" t="s">
        <v>13</v>
      </c>
      <c r="F2104" s="6">
        <v>855</v>
      </c>
      <c r="G2104" s="6">
        <v>508</v>
      </c>
      <c r="H2104" s="6">
        <v>3</v>
      </c>
      <c r="I2104" s="6">
        <f t="shared" si="195"/>
        <v>1524</v>
      </c>
      <c r="J2104" s="6">
        <f t="shared" si="196"/>
        <v>2379</v>
      </c>
      <c r="K2104" s="6">
        <v>2236</v>
      </c>
      <c r="L2104" s="6">
        <f t="shared" si="197"/>
        <v>-143</v>
      </c>
      <c r="M2104">
        <f>SUMIFS(L$2:L2104,E$2:E2104,E2104,B$2:B2104,B2104,C$2:C2104,C2104)</f>
        <v>-2401</v>
      </c>
    </row>
    <row r="2105" spans="1:13" x14ac:dyDescent="0.25">
      <c r="A2105" s="5">
        <v>38523</v>
      </c>
      <c r="B2105" s="6">
        <f t="shared" si="192"/>
        <v>2005</v>
      </c>
      <c r="C2105" s="6">
        <f t="shared" si="193"/>
        <v>6</v>
      </c>
      <c r="D2105" s="6" t="str">
        <f t="shared" si="194"/>
        <v>pondělí</v>
      </c>
      <c r="E2105" s="6" t="s">
        <v>10</v>
      </c>
      <c r="F2105" s="6">
        <v>925</v>
      </c>
      <c r="G2105" s="6">
        <v>508</v>
      </c>
      <c r="H2105" s="6">
        <v>2</v>
      </c>
      <c r="I2105" s="6">
        <f t="shared" si="195"/>
        <v>1016</v>
      </c>
      <c r="J2105" s="6">
        <f t="shared" si="196"/>
        <v>1941</v>
      </c>
      <c r="K2105" s="6">
        <v>5769</v>
      </c>
      <c r="L2105" s="6">
        <f t="shared" si="197"/>
        <v>3828</v>
      </c>
      <c r="M2105">
        <f>SUMIFS(L$2:L2105,E$2:E2105,E2105,B$2:B2105,B2105,C$2:C2105,C2105)</f>
        <v>14513</v>
      </c>
    </row>
    <row r="2106" spans="1:13" x14ac:dyDescent="0.25">
      <c r="A2106" s="5">
        <v>38524</v>
      </c>
      <c r="B2106" s="6">
        <f t="shared" si="192"/>
        <v>2005</v>
      </c>
      <c r="C2106" s="6">
        <f t="shared" si="193"/>
        <v>6</v>
      </c>
      <c r="D2106" s="6" t="str">
        <f t="shared" si="194"/>
        <v>úterý</v>
      </c>
      <c r="E2106" s="6" t="s">
        <v>13</v>
      </c>
      <c r="F2106" s="6">
        <v>855</v>
      </c>
      <c r="G2106" s="6">
        <v>684</v>
      </c>
      <c r="H2106" s="6">
        <v>5</v>
      </c>
      <c r="I2106" s="6">
        <f t="shared" si="195"/>
        <v>3420</v>
      </c>
      <c r="J2106" s="6">
        <f t="shared" si="196"/>
        <v>4275</v>
      </c>
      <c r="K2106" s="6">
        <v>4474</v>
      </c>
      <c r="L2106" s="6">
        <f t="shared" si="197"/>
        <v>199</v>
      </c>
      <c r="M2106">
        <f>SUMIFS(L$2:L2106,E$2:E2106,E2106,B$2:B2106,B2106,C$2:C2106,C2106)</f>
        <v>-2202</v>
      </c>
    </row>
    <row r="2107" spans="1:13" x14ac:dyDescent="0.25">
      <c r="A2107" s="5">
        <v>38524</v>
      </c>
      <c r="B2107" s="6">
        <f t="shared" si="192"/>
        <v>2005</v>
      </c>
      <c r="C2107" s="6">
        <f t="shared" si="193"/>
        <v>6</v>
      </c>
      <c r="D2107" s="6" t="str">
        <f t="shared" si="194"/>
        <v>úterý</v>
      </c>
      <c r="E2107" s="6" t="s">
        <v>10</v>
      </c>
      <c r="F2107" s="6">
        <v>925</v>
      </c>
      <c r="G2107" s="6">
        <v>684</v>
      </c>
      <c r="H2107" s="6">
        <v>9</v>
      </c>
      <c r="I2107" s="6">
        <f t="shared" si="195"/>
        <v>6156</v>
      </c>
      <c r="J2107" s="6">
        <f t="shared" si="196"/>
        <v>7081</v>
      </c>
      <c r="K2107" s="6">
        <v>8412</v>
      </c>
      <c r="L2107" s="6">
        <f t="shared" si="197"/>
        <v>1331</v>
      </c>
      <c r="M2107">
        <f>SUMIFS(L$2:L2107,E$2:E2107,E2107,B$2:B2107,B2107,C$2:C2107,C2107)</f>
        <v>15844</v>
      </c>
    </row>
    <row r="2108" spans="1:13" x14ac:dyDescent="0.25">
      <c r="A2108" s="5">
        <v>38526</v>
      </c>
      <c r="B2108" s="6">
        <f t="shared" si="192"/>
        <v>2005</v>
      </c>
      <c r="C2108" s="6">
        <f t="shared" si="193"/>
        <v>6</v>
      </c>
      <c r="D2108" s="6" t="str">
        <f t="shared" si="194"/>
        <v>čtvrtek</v>
      </c>
      <c r="E2108" s="6" t="s">
        <v>13</v>
      </c>
      <c r="F2108" s="6">
        <v>855</v>
      </c>
      <c r="G2108" s="6">
        <v>495</v>
      </c>
      <c r="H2108" s="6">
        <v>1</v>
      </c>
      <c r="I2108" s="6">
        <f t="shared" si="195"/>
        <v>495</v>
      </c>
      <c r="J2108" s="6">
        <f t="shared" si="196"/>
        <v>1350</v>
      </c>
      <c r="K2108" s="6">
        <v>1130</v>
      </c>
      <c r="L2108" s="6">
        <f t="shared" si="197"/>
        <v>-220</v>
      </c>
      <c r="M2108">
        <f>SUMIFS(L$2:L2108,E$2:E2108,E2108,B$2:B2108,B2108,C$2:C2108,C2108)</f>
        <v>-2422</v>
      </c>
    </row>
    <row r="2109" spans="1:13" x14ac:dyDescent="0.25">
      <c r="A2109" s="5">
        <v>38526</v>
      </c>
      <c r="B2109" s="6">
        <f t="shared" si="192"/>
        <v>2005</v>
      </c>
      <c r="C2109" s="6">
        <f t="shared" si="193"/>
        <v>6</v>
      </c>
      <c r="D2109" s="6" t="str">
        <f t="shared" si="194"/>
        <v>čtvrtek</v>
      </c>
      <c r="E2109" s="6" t="s">
        <v>8</v>
      </c>
      <c r="F2109" s="6">
        <v>813</v>
      </c>
      <c r="G2109" s="6">
        <v>495</v>
      </c>
      <c r="H2109" s="6">
        <v>6</v>
      </c>
      <c r="I2109" s="6">
        <f t="shared" si="195"/>
        <v>2970</v>
      </c>
      <c r="J2109" s="6">
        <f t="shared" si="196"/>
        <v>3783</v>
      </c>
      <c r="K2109" s="6">
        <v>3341</v>
      </c>
      <c r="L2109" s="6">
        <f t="shared" si="197"/>
        <v>-442</v>
      </c>
      <c r="M2109">
        <f>SUMIFS(L$2:L2109,E$2:E2109,E2109,B$2:B2109,B2109,C$2:C2109,C2109)</f>
        <v>-442</v>
      </c>
    </row>
    <row r="2110" spans="1:13" x14ac:dyDescent="0.25">
      <c r="A2110" s="5">
        <v>38527</v>
      </c>
      <c r="B2110" s="6">
        <f t="shared" si="192"/>
        <v>2005</v>
      </c>
      <c r="C2110" s="6">
        <f t="shared" si="193"/>
        <v>6</v>
      </c>
      <c r="D2110" s="6" t="str">
        <f t="shared" si="194"/>
        <v>pátek</v>
      </c>
      <c r="E2110" s="6" t="s">
        <v>7</v>
      </c>
      <c r="F2110" s="6">
        <v>1004</v>
      </c>
      <c r="G2110" s="6">
        <v>508</v>
      </c>
      <c r="H2110" s="6">
        <v>8</v>
      </c>
      <c r="I2110" s="6">
        <f t="shared" si="195"/>
        <v>4064</v>
      </c>
      <c r="J2110" s="6">
        <f t="shared" si="196"/>
        <v>5068</v>
      </c>
      <c r="K2110" s="6">
        <v>5289</v>
      </c>
      <c r="L2110" s="6">
        <f t="shared" si="197"/>
        <v>221</v>
      </c>
      <c r="M2110">
        <f>SUMIFS(L$2:L2110,E$2:E2110,E2110,B$2:B2110,B2110,C$2:C2110,C2110)</f>
        <v>3</v>
      </c>
    </row>
    <row r="2111" spans="1:13" x14ac:dyDescent="0.25">
      <c r="A2111" s="5">
        <v>38527</v>
      </c>
      <c r="B2111" s="6">
        <f t="shared" si="192"/>
        <v>2005</v>
      </c>
      <c r="C2111" s="6">
        <f t="shared" si="193"/>
        <v>6</v>
      </c>
      <c r="D2111" s="6" t="str">
        <f t="shared" si="194"/>
        <v>pátek</v>
      </c>
      <c r="E2111" s="6" t="s">
        <v>10</v>
      </c>
      <c r="F2111" s="6">
        <v>925</v>
      </c>
      <c r="G2111" s="6">
        <v>508</v>
      </c>
      <c r="H2111" s="6">
        <v>5</v>
      </c>
      <c r="I2111" s="6">
        <f t="shared" si="195"/>
        <v>2540</v>
      </c>
      <c r="J2111" s="6">
        <f t="shared" si="196"/>
        <v>3465</v>
      </c>
      <c r="K2111" s="6">
        <v>3011</v>
      </c>
      <c r="L2111" s="6">
        <f t="shared" si="197"/>
        <v>-454</v>
      </c>
      <c r="M2111">
        <f>SUMIFS(L$2:L2111,E$2:E2111,E2111,B$2:B2111,B2111,C$2:C2111,C2111)</f>
        <v>15390</v>
      </c>
    </row>
    <row r="2112" spans="1:13" x14ac:dyDescent="0.25">
      <c r="A2112" s="5">
        <v>38528</v>
      </c>
      <c r="B2112" s="6">
        <f t="shared" si="192"/>
        <v>2005</v>
      </c>
      <c r="C2112" s="6">
        <f t="shared" si="193"/>
        <v>6</v>
      </c>
      <c r="D2112" s="6" t="str">
        <f t="shared" si="194"/>
        <v>sobota</v>
      </c>
      <c r="E2112" s="6" t="s">
        <v>10</v>
      </c>
      <c r="F2112" s="6">
        <v>925</v>
      </c>
      <c r="G2112" s="6">
        <v>601</v>
      </c>
      <c r="H2112" s="6">
        <v>8</v>
      </c>
      <c r="I2112" s="6">
        <f t="shared" si="195"/>
        <v>4808</v>
      </c>
      <c r="J2112" s="6">
        <f t="shared" si="196"/>
        <v>5733</v>
      </c>
      <c r="K2112" s="6">
        <v>19553</v>
      </c>
      <c r="L2112" s="6">
        <f t="shared" si="197"/>
        <v>13820</v>
      </c>
      <c r="M2112">
        <f>SUMIFS(L$2:L2112,E$2:E2112,E2112,B$2:B2112,B2112,C$2:C2112,C2112)</f>
        <v>29210</v>
      </c>
    </row>
    <row r="2113" spans="1:13" x14ac:dyDescent="0.25">
      <c r="A2113" s="5">
        <v>38528</v>
      </c>
      <c r="B2113" s="6">
        <f t="shared" si="192"/>
        <v>2005</v>
      </c>
      <c r="C2113" s="6">
        <f t="shared" si="193"/>
        <v>6</v>
      </c>
      <c r="D2113" s="6" t="str">
        <f t="shared" si="194"/>
        <v>sobota</v>
      </c>
      <c r="E2113" s="6" t="s">
        <v>7</v>
      </c>
      <c r="F2113" s="6">
        <v>1004</v>
      </c>
      <c r="G2113" s="6">
        <v>601</v>
      </c>
      <c r="H2113" s="6">
        <v>6</v>
      </c>
      <c r="I2113" s="6">
        <f t="shared" si="195"/>
        <v>3606</v>
      </c>
      <c r="J2113" s="6">
        <f t="shared" si="196"/>
        <v>4610</v>
      </c>
      <c r="K2113" s="6">
        <v>5474</v>
      </c>
      <c r="L2113" s="6">
        <f t="shared" si="197"/>
        <v>864</v>
      </c>
      <c r="M2113">
        <f>SUMIFS(L$2:L2113,E$2:E2113,E2113,B$2:B2113,B2113,C$2:C2113,C2113)</f>
        <v>867</v>
      </c>
    </row>
    <row r="2114" spans="1:13" x14ac:dyDescent="0.25">
      <c r="A2114" s="5">
        <v>38530</v>
      </c>
      <c r="B2114" s="6">
        <f t="shared" ref="B2114:B2177" si="198">YEAR(A2114)</f>
        <v>2005</v>
      </c>
      <c r="C2114" s="6">
        <f t="shared" ref="C2114:C2177" si="199">MONTH(A2114)</f>
        <v>6</v>
      </c>
      <c r="D2114" s="6" t="str">
        <f t="shared" ref="D2114:D2177" si="200">TEXT(A2114,"dddd")</f>
        <v>pondělí</v>
      </c>
      <c r="E2114" s="6" t="s">
        <v>10</v>
      </c>
      <c r="F2114" s="6">
        <v>925</v>
      </c>
      <c r="G2114" s="6">
        <v>508</v>
      </c>
      <c r="H2114" s="6">
        <v>9</v>
      </c>
      <c r="I2114" s="6">
        <f t="shared" ref="I2114:I2177" si="201">G2114*H2114</f>
        <v>4572</v>
      </c>
      <c r="J2114" s="6">
        <f t="shared" ref="J2114:J2177" si="202">F2114+I2114</f>
        <v>5497</v>
      </c>
      <c r="K2114" s="6">
        <v>5122</v>
      </c>
      <c r="L2114" s="6">
        <f t="shared" ref="L2114:L2177" si="203">K2114-J2114</f>
        <v>-375</v>
      </c>
      <c r="M2114">
        <f>SUMIFS(L$2:L2114,E$2:E2114,E2114,B$2:B2114,B2114,C$2:C2114,C2114)</f>
        <v>28835</v>
      </c>
    </row>
    <row r="2115" spans="1:13" x14ac:dyDescent="0.25">
      <c r="A2115" s="5">
        <v>38530</v>
      </c>
      <c r="B2115" s="6">
        <f t="shared" si="198"/>
        <v>2005</v>
      </c>
      <c r="C2115" s="6">
        <f t="shared" si="199"/>
        <v>6</v>
      </c>
      <c r="D2115" s="6" t="str">
        <f t="shared" si="200"/>
        <v>pondělí</v>
      </c>
      <c r="E2115" s="6" t="s">
        <v>13</v>
      </c>
      <c r="F2115" s="6">
        <v>855</v>
      </c>
      <c r="G2115" s="6">
        <v>508</v>
      </c>
      <c r="H2115" s="6">
        <v>4</v>
      </c>
      <c r="I2115" s="6">
        <f t="shared" si="201"/>
        <v>2032</v>
      </c>
      <c r="J2115" s="6">
        <f t="shared" si="202"/>
        <v>2887</v>
      </c>
      <c r="K2115" s="6">
        <v>2338</v>
      </c>
      <c r="L2115" s="6">
        <f t="shared" si="203"/>
        <v>-549</v>
      </c>
      <c r="M2115">
        <f>SUMIFS(L$2:L2115,E$2:E2115,E2115,B$2:B2115,B2115,C$2:C2115,C2115)</f>
        <v>-2971</v>
      </c>
    </row>
    <row r="2116" spans="1:13" x14ac:dyDescent="0.25">
      <c r="A2116" s="5">
        <v>38531</v>
      </c>
      <c r="B2116" s="6">
        <f t="shared" si="198"/>
        <v>2005</v>
      </c>
      <c r="C2116" s="6">
        <f t="shared" si="199"/>
        <v>6</v>
      </c>
      <c r="D2116" s="6" t="str">
        <f t="shared" si="200"/>
        <v>úterý</v>
      </c>
      <c r="E2116" s="6" t="s">
        <v>9</v>
      </c>
      <c r="F2116" s="6">
        <v>508</v>
      </c>
      <c r="G2116" s="6">
        <v>684</v>
      </c>
      <c r="H2116" s="6">
        <v>10</v>
      </c>
      <c r="I2116" s="6">
        <f t="shared" si="201"/>
        <v>6840</v>
      </c>
      <c r="J2116" s="6">
        <f t="shared" si="202"/>
        <v>7348</v>
      </c>
      <c r="K2116" s="6">
        <v>7197</v>
      </c>
      <c r="L2116" s="6">
        <f t="shared" si="203"/>
        <v>-151</v>
      </c>
      <c r="M2116">
        <f>SUMIFS(L$2:L2116,E$2:E2116,E2116,B$2:B2116,B2116,C$2:C2116,C2116)</f>
        <v>8641</v>
      </c>
    </row>
    <row r="2117" spans="1:13" x14ac:dyDescent="0.25">
      <c r="A2117" s="5">
        <v>38532</v>
      </c>
      <c r="B2117" s="6">
        <f t="shared" si="198"/>
        <v>2005</v>
      </c>
      <c r="C2117" s="6">
        <f t="shared" si="199"/>
        <v>6</v>
      </c>
      <c r="D2117" s="6" t="str">
        <f t="shared" si="200"/>
        <v>středa</v>
      </c>
      <c r="E2117" s="6" t="s">
        <v>13</v>
      </c>
      <c r="F2117" s="6">
        <v>855</v>
      </c>
      <c r="G2117" s="6">
        <v>684</v>
      </c>
      <c r="H2117" s="6">
        <v>8</v>
      </c>
      <c r="I2117" s="6">
        <f t="shared" si="201"/>
        <v>5472</v>
      </c>
      <c r="J2117" s="6">
        <f t="shared" si="202"/>
        <v>6327</v>
      </c>
      <c r="K2117" s="6">
        <v>6600</v>
      </c>
      <c r="L2117" s="6">
        <f t="shared" si="203"/>
        <v>273</v>
      </c>
      <c r="M2117">
        <f>SUMIFS(L$2:L2117,E$2:E2117,E2117,B$2:B2117,B2117,C$2:C2117,C2117)</f>
        <v>-2698</v>
      </c>
    </row>
    <row r="2118" spans="1:13" x14ac:dyDescent="0.25">
      <c r="A2118" s="5">
        <v>38533</v>
      </c>
      <c r="B2118" s="6">
        <f t="shared" si="198"/>
        <v>2005</v>
      </c>
      <c r="C2118" s="6">
        <f t="shared" si="199"/>
        <v>6</v>
      </c>
      <c r="D2118" s="6" t="str">
        <f t="shared" si="200"/>
        <v>čtvrtek</v>
      </c>
      <c r="E2118" s="6" t="s">
        <v>9</v>
      </c>
      <c r="F2118" s="6">
        <v>508</v>
      </c>
      <c r="G2118" s="6">
        <v>495</v>
      </c>
      <c r="H2118" s="6">
        <v>2</v>
      </c>
      <c r="I2118" s="6">
        <f t="shared" si="201"/>
        <v>990</v>
      </c>
      <c r="J2118" s="6">
        <f t="shared" si="202"/>
        <v>1498</v>
      </c>
      <c r="K2118" s="6">
        <v>1548</v>
      </c>
      <c r="L2118" s="6">
        <f t="shared" si="203"/>
        <v>50</v>
      </c>
      <c r="M2118">
        <f>SUMIFS(L$2:L2118,E$2:E2118,E2118,B$2:B2118,B2118,C$2:C2118,C2118)</f>
        <v>8691</v>
      </c>
    </row>
    <row r="2119" spans="1:13" x14ac:dyDescent="0.25">
      <c r="A2119" s="5">
        <v>38533</v>
      </c>
      <c r="B2119" s="6">
        <f t="shared" si="198"/>
        <v>2005</v>
      </c>
      <c r="C2119" s="6">
        <f t="shared" si="199"/>
        <v>6</v>
      </c>
      <c r="D2119" s="6" t="str">
        <f t="shared" si="200"/>
        <v>čtvrtek</v>
      </c>
      <c r="E2119" s="6" t="s">
        <v>13</v>
      </c>
      <c r="F2119" s="6">
        <v>855</v>
      </c>
      <c r="G2119" s="6">
        <v>495</v>
      </c>
      <c r="H2119" s="6">
        <v>5</v>
      </c>
      <c r="I2119" s="6">
        <f t="shared" si="201"/>
        <v>2475</v>
      </c>
      <c r="J2119" s="6">
        <f t="shared" si="202"/>
        <v>3330</v>
      </c>
      <c r="K2119" s="6">
        <v>3971</v>
      </c>
      <c r="L2119" s="6">
        <f t="shared" si="203"/>
        <v>641</v>
      </c>
      <c r="M2119">
        <f>SUMIFS(L$2:L2119,E$2:E2119,E2119,B$2:B2119,B2119,C$2:C2119,C2119)</f>
        <v>-2057</v>
      </c>
    </row>
    <row r="2120" spans="1:13" x14ac:dyDescent="0.25">
      <c r="A2120" s="5">
        <v>38533</v>
      </c>
      <c r="B2120" s="6">
        <f t="shared" si="198"/>
        <v>2005</v>
      </c>
      <c r="C2120" s="6">
        <f t="shared" si="199"/>
        <v>6</v>
      </c>
      <c r="D2120" s="6" t="str">
        <f t="shared" si="200"/>
        <v>čtvrtek</v>
      </c>
      <c r="E2120" s="6" t="s">
        <v>7</v>
      </c>
      <c r="F2120" s="6">
        <v>1004</v>
      </c>
      <c r="G2120" s="6">
        <v>495</v>
      </c>
      <c r="H2120" s="6">
        <v>7</v>
      </c>
      <c r="I2120" s="6">
        <f t="shared" si="201"/>
        <v>3465</v>
      </c>
      <c r="J2120" s="6">
        <f t="shared" si="202"/>
        <v>4469</v>
      </c>
      <c r="K2120" s="6">
        <v>4582</v>
      </c>
      <c r="L2120" s="6">
        <f t="shared" si="203"/>
        <v>113</v>
      </c>
      <c r="M2120">
        <f>SUMIFS(L$2:L2120,E$2:E2120,E2120,B$2:B2120,B2120,C$2:C2120,C2120)</f>
        <v>980</v>
      </c>
    </row>
    <row r="2121" spans="1:13" x14ac:dyDescent="0.25">
      <c r="A2121" s="5">
        <v>38534</v>
      </c>
      <c r="B2121" s="6">
        <f t="shared" si="198"/>
        <v>2005</v>
      </c>
      <c r="C2121" s="6">
        <f t="shared" si="199"/>
        <v>7</v>
      </c>
      <c r="D2121" s="6" t="str">
        <f t="shared" si="200"/>
        <v>pátek</v>
      </c>
      <c r="E2121" s="6" t="s">
        <v>7</v>
      </c>
      <c r="F2121" s="6">
        <v>1004</v>
      </c>
      <c r="G2121" s="6">
        <v>508</v>
      </c>
      <c r="H2121" s="6">
        <v>5</v>
      </c>
      <c r="I2121" s="6">
        <f t="shared" si="201"/>
        <v>2540</v>
      </c>
      <c r="J2121" s="6">
        <f t="shared" si="202"/>
        <v>3544</v>
      </c>
      <c r="K2121" s="6">
        <v>3552</v>
      </c>
      <c r="L2121" s="6">
        <f t="shared" si="203"/>
        <v>8</v>
      </c>
      <c r="M2121">
        <f>SUMIFS(L$2:L2121,E$2:E2121,E2121,B$2:B2121,B2121,C$2:C2121,C2121)</f>
        <v>8</v>
      </c>
    </row>
    <row r="2122" spans="1:13" x14ac:dyDescent="0.25">
      <c r="A2122" s="5">
        <v>38535</v>
      </c>
      <c r="B2122" s="6">
        <f t="shared" si="198"/>
        <v>2005</v>
      </c>
      <c r="C2122" s="6">
        <f t="shared" si="199"/>
        <v>7</v>
      </c>
      <c r="D2122" s="6" t="str">
        <f t="shared" si="200"/>
        <v>sobota</v>
      </c>
      <c r="E2122" s="6" t="s">
        <v>13</v>
      </c>
      <c r="F2122" s="6">
        <v>855</v>
      </c>
      <c r="G2122" s="6">
        <v>601</v>
      </c>
      <c r="H2122" s="6">
        <v>4</v>
      </c>
      <c r="I2122" s="6">
        <f t="shared" si="201"/>
        <v>2404</v>
      </c>
      <c r="J2122" s="6">
        <f t="shared" si="202"/>
        <v>3259</v>
      </c>
      <c r="K2122" s="6">
        <v>3337</v>
      </c>
      <c r="L2122" s="6">
        <f t="shared" si="203"/>
        <v>78</v>
      </c>
      <c r="M2122">
        <f>SUMIFS(L$2:L2122,E$2:E2122,E2122,B$2:B2122,B2122,C$2:C2122,C2122)</f>
        <v>78</v>
      </c>
    </row>
    <row r="2123" spans="1:13" x14ac:dyDescent="0.25">
      <c r="A2123" s="5">
        <v>38536</v>
      </c>
      <c r="B2123" s="6">
        <f t="shared" si="198"/>
        <v>2005</v>
      </c>
      <c r="C2123" s="6">
        <f t="shared" si="199"/>
        <v>7</v>
      </c>
      <c r="D2123" s="6" t="str">
        <f t="shared" si="200"/>
        <v>neděle</v>
      </c>
      <c r="E2123" s="6" t="s">
        <v>7</v>
      </c>
      <c r="F2123" s="6">
        <v>1004</v>
      </c>
      <c r="G2123" s="6">
        <v>495</v>
      </c>
      <c r="H2123" s="6">
        <v>3</v>
      </c>
      <c r="I2123" s="6">
        <f t="shared" si="201"/>
        <v>1485</v>
      </c>
      <c r="J2123" s="6">
        <f t="shared" si="202"/>
        <v>2489</v>
      </c>
      <c r="K2123" s="6">
        <v>4692</v>
      </c>
      <c r="L2123" s="6">
        <f t="shared" si="203"/>
        <v>2203</v>
      </c>
      <c r="M2123">
        <f>SUMIFS(L$2:L2123,E$2:E2123,E2123,B$2:B2123,B2123,C$2:C2123,C2123)</f>
        <v>2211</v>
      </c>
    </row>
    <row r="2124" spans="1:13" x14ac:dyDescent="0.25">
      <c r="A2124" s="5">
        <v>38536</v>
      </c>
      <c r="B2124" s="6">
        <f t="shared" si="198"/>
        <v>2005</v>
      </c>
      <c r="C2124" s="6">
        <f t="shared" si="199"/>
        <v>7</v>
      </c>
      <c r="D2124" s="6" t="str">
        <f t="shared" si="200"/>
        <v>neděle</v>
      </c>
      <c r="E2124" s="6" t="s">
        <v>9</v>
      </c>
      <c r="F2124" s="6">
        <v>508</v>
      </c>
      <c r="G2124" s="6">
        <v>495</v>
      </c>
      <c r="H2124" s="6">
        <v>8</v>
      </c>
      <c r="I2124" s="6">
        <f t="shared" si="201"/>
        <v>3960</v>
      </c>
      <c r="J2124" s="6">
        <f t="shared" si="202"/>
        <v>4468</v>
      </c>
      <c r="K2124" s="6">
        <v>4865</v>
      </c>
      <c r="L2124" s="6">
        <f t="shared" si="203"/>
        <v>397</v>
      </c>
      <c r="M2124">
        <f>SUMIFS(L$2:L2124,E$2:E2124,E2124,B$2:B2124,B2124,C$2:C2124,C2124)</f>
        <v>397</v>
      </c>
    </row>
    <row r="2125" spans="1:13" x14ac:dyDescent="0.25">
      <c r="A2125" s="5">
        <v>38536</v>
      </c>
      <c r="B2125" s="6">
        <f t="shared" si="198"/>
        <v>2005</v>
      </c>
      <c r="C2125" s="6">
        <f t="shared" si="199"/>
        <v>7</v>
      </c>
      <c r="D2125" s="6" t="str">
        <f t="shared" si="200"/>
        <v>neděle</v>
      </c>
      <c r="E2125" s="6" t="s">
        <v>10</v>
      </c>
      <c r="F2125" s="6">
        <v>925</v>
      </c>
      <c r="G2125" s="6">
        <v>495</v>
      </c>
      <c r="H2125" s="6">
        <v>7</v>
      </c>
      <c r="I2125" s="6">
        <f t="shared" si="201"/>
        <v>3465</v>
      </c>
      <c r="J2125" s="6">
        <f t="shared" si="202"/>
        <v>4390</v>
      </c>
      <c r="K2125" s="6">
        <v>4841</v>
      </c>
      <c r="L2125" s="6">
        <f t="shared" si="203"/>
        <v>451</v>
      </c>
      <c r="M2125">
        <f>SUMIFS(L$2:L2125,E$2:E2125,E2125,B$2:B2125,B2125,C$2:C2125,C2125)</f>
        <v>451</v>
      </c>
    </row>
    <row r="2126" spans="1:13" x14ac:dyDescent="0.25">
      <c r="A2126" s="5">
        <v>38537</v>
      </c>
      <c r="B2126" s="6">
        <f t="shared" si="198"/>
        <v>2005</v>
      </c>
      <c r="C2126" s="6">
        <f t="shared" si="199"/>
        <v>7</v>
      </c>
      <c r="D2126" s="6" t="str">
        <f t="shared" si="200"/>
        <v>pondělí</v>
      </c>
      <c r="E2126" s="6" t="s">
        <v>7</v>
      </c>
      <c r="F2126" s="6">
        <v>1004</v>
      </c>
      <c r="G2126" s="6">
        <v>508</v>
      </c>
      <c r="H2126" s="6">
        <v>3</v>
      </c>
      <c r="I2126" s="6">
        <f t="shared" si="201"/>
        <v>1524</v>
      </c>
      <c r="J2126" s="6">
        <f t="shared" si="202"/>
        <v>2528</v>
      </c>
      <c r="K2126" s="6">
        <v>2756</v>
      </c>
      <c r="L2126" s="6">
        <f t="shared" si="203"/>
        <v>228</v>
      </c>
      <c r="M2126">
        <f>SUMIFS(L$2:L2126,E$2:E2126,E2126,B$2:B2126,B2126,C$2:C2126,C2126)</f>
        <v>2439</v>
      </c>
    </row>
    <row r="2127" spans="1:13" x14ac:dyDescent="0.25">
      <c r="A2127" s="5">
        <v>38538</v>
      </c>
      <c r="B2127" s="6">
        <f t="shared" si="198"/>
        <v>2005</v>
      </c>
      <c r="C2127" s="6">
        <f t="shared" si="199"/>
        <v>7</v>
      </c>
      <c r="D2127" s="6" t="str">
        <f t="shared" si="200"/>
        <v>úterý</v>
      </c>
      <c r="E2127" s="6" t="s">
        <v>10</v>
      </c>
      <c r="F2127" s="6">
        <v>925</v>
      </c>
      <c r="G2127" s="6">
        <v>684</v>
      </c>
      <c r="H2127" s="6">
        <v>2</v>
      </c>
      <c r="I2127" s="6">
        <f t="shared" si="201"/>
        <v>1368</v>
      </c>
      <c r="J2127" s="6">
        <f t="shared" si="202"/>
        <v>2293</v>
      </c>
      <c r="K2127" s="6">
        <v>2619</v>
      </c>
      <c r="L2127" s="6">
        <f t="shared" si="203"/>
        <v>326</v>
      </c>
      <c r="M2127">
        <f>SUMIFS(L$2:L2127,E$2:E2127,E2127,B$2:B2127,B2127,C$2:C2127,C2127)</f>
        <v>777</v>
      </c>
    </row>
    <row r="2128" spans="1:13" x14ac:dyDescent="0.25">
      <c r="A2128" s="5">
        <v>38538</v>
      </c>
      <c r="B2128" s="6">
        <f t="shared" si="198"/>
        <v>2005</v>
      </c>
      <c r="C2128" s="6">
        <f t="shared" si="199"/>
        <v>7</v>
      </c>
      <c r="D2128" s="6" t="str">
        <f t="shared" si="200"/>
        <v>úterý</v>
      </c>
      <c r="E2128" s="6" t="s">
        <v>7</v>
      </c>
      <c r="F2128" s="6">
        <v>1004</v>
      </c>
      <c r="G2128" s="6">
        <v>684</v>
      </c>
      <c r="H2128" s="6">
        <v>4</v>
      </c>
      <c r="I2128" s="6">
        <f t="shared" si="201"/>
        <v>2736</v>
      </c>
      <c r="J2128" s="6">
        <f t="shared" si="202"/>
        <v>3740</v>
      </c>
      <c r="K2128" s="6">
        <v>3825</v>
      </c>
      <c r="L2128" s="6">
        <f t="shared" si="203"/>
        <v>85</v>
      </c>
      <c r="M2128">
        <f>SUMIFS(L$2:L2128,E$2:E2128,E2128,B$2:B2128,B2128,C$2:C2128,C2128)</f>
        <v>2524</v>
      </c>
    </row>
    <row r="2129" spans="1:13" x14ac:dyDescent="0.25">
      <c r="A2129" s="5">
        <v>38538</v>
      </c>
      <c r="B2129" s="6">
        <f t="shared" si="198"/>
        <v>2005</v>
      </c>
      <c r="C2129" s="6">
        <f t="shared" si="199"/>
        <v>7</v>
      </c>
      <c r="D2129" s="6" t="str">
        <f t="shared" si="200"/>
        <v>úterý</v>
      </c>
      <c r="E2129" s="6" t="s">
        <v>13</v>
      </c>
      <c r="F2129" s="6">
        <v>855</v>
      </c>
      <c r="G2129" s="6">
        <v>684</v>
      </c>
      <c r="H2129" s="6">
        <v>2</v>
      </c>
      <c r="I2129" s="6">
        <f t="shared" si="201"/>
        <v>1368</v>
      </c>
      <c r="J2129" s="6">
        <f t="shared" si="202"/>
        <v>2223</v>
      </c>
      <c r="K2129" s="6">
        <v>2176</v>
      </c>
      <c r="L2129" s="6">
        <f t="shared" si="203"/>
        <v>-47</v>
      </c>
      <c r="M2129">
        <f>SUMIFS(L$2:L2129,E$2:E2129,E2129,B$2:B2129,B2129,C$2:C2129,C2129)</f>
        <v>31</v>
      </c>
    </row>
    <row r="2130" spans="1:13" x14ac:dyDescent="0.25">
      <c r="A2130" s="5">
        <v>38543</v>
      </c>
      <c r="B2130" s="6">
        <f t="shared" si="198"/>
        <v>2005</v>
      </c>
      <c r="C2130" s="6">
        <f t="shared" si="199"/>
        <v>7</v>
      </c>
      <c r="D2130" s="6" t="str">
        <f t="shared" si="200"/>
        <v>neděle</v>
      </c>
      <c r="E2130" s="6" t="s">
        <v>11</v>
      </c>
      <c r="F2130" s="6">
        <v>1044</v>
      </c>
      <c r="G2130" s="6">
        <v>495</v>
      </c>
      <c r="H2130" s="6">
        <v>8</v>
      </c>
      <c r="I2130" s="6">
        <f t="shared" si="201"/>
        <v>3960</v>
      </c>
      <c r="J2130" s="6">
        <f t="shared" si="202"/>
        <v>5004</v>
      </c>
      <c r="K2130" s="6">
        <v>4658</v>
      </c>
      <c r="L2130" s="6">
        <f t="shared" si="203"/>
        <v>-346</v>
      </c>
      <c r="M2130">
        <f>SUMIFS(L$2:L2130,E$2:E2130,E2130,B$2:B2130,B2130,C$2:C2130,C2130)</f>
        <v>-346</v>
      </c>
    </row>
    <row r="2131" spans="1:13" x14ac:dyDescent="0.25">
      <c r="A2131" s="5">
        <v>38544</v>
      </c>
      <c r="B2131" s="6">
        <f t="shared" si="198"/>
        <v>2005</v>
      </c>
      <c r="C2131" s="6">
        <f t="shared" si="199"/>
        <v>7</v>
      </c>
      <c r="D2131" s="6" t="str">
        <f t="shared" si="200"/>
        <v>pondělí</v>
      </c>
      <c r="E2131" s="6" t="s">
        <v>7</v>
      </c>
      <c r="F2131" s="6">
        <v>1004</v>
      </c>
      <c r="G2131" s="6">
        <v>508</v>
      </c>
      <c r="H2131" s="6">
        <v>3</v>
      </c>
      <c r="I2131" s="6">
        <f t="shared" si="201"/>
        <v>1524</v>
      </c>
      <c r="J2131" s="6">
        <f t="shared" si="202"/>
        <v>2528</v>
      </c>
      <c r="K2131" s="6">
        <v>2335</v>
      </c>
      <c r="L2131" s="6">
        <f t="shared" si="203"/>
        <v>-193</v>
      </c>
      <c r="M2131">
        <f>SUMIFS(L$2:L2131,E$2:E2131,E2131,B$2:B2131,B2131,C$2:C2131,C2131)</f>
        <v>2331</v>
      </c>
    </row>
    <row r="2132" spans="1:13" x14ac:dyDescent="0.25">
      <c r="A2132" s="5">
        <v>38545</v>
      </c>
      <c r="B2132" s="6">
        <f t="shared" si="198"/>
        <v>2005</v>
      </c>
      <c r="C2132" s="6">
        <f t="shared" si="199"/>
        <v>7</v>
      </c>
      <c r="D2132" s="6" t="str">
        <f t="shared" si="200"/>
        <v>úterý</v>
      </c>
      <c r="E2132" s="6" t="s">
        <v>7</v>
      </c>
      <c r="F2132" s="6">
        <v>1004</v>
      </c>
      <c r="G2132" s="6">
        <v>684</v>
      </c>
      <c r="H2132" s="6">
        <v>4</v>
      </c>
      <c r="I2132" s="6">
        <f t="shared" si="201"/>
        <v>2736</v>
      </c>
      <c r="J2132" s="6">
        <f t="shared" si="202"/>
        <v>3740</v>
      </c>
      <c r="K2132" s="6">
        <v>3825</v>
      </c>
      <c r="L2132" s="6">
        <f t="shared" si="203"/>
        <v>85</v>
      </c>
      <c r="M2132">
        <f>SUMIFS(L$2:L2132,E$2:E2132,E2132,B$2:B2132,B2132,C$2:C2132,C2132)</f>
        <v>2416</v>
      </c>
    </row>
    <row r="2133" spans="1:13" x14ac:dyDescent="0.25">
      <c r="A2133" s="5">
        <v>38547</v>
      </c>
      <c r="B2133" s="6">
        <f t="shared" si="198"/>
        <v>2005</v>
      </c>
      <c r="C2133" s="6">
        <f t="shared" si="199"/>
        <v>7</v>
      </c>
      <c r="D2133" s="6" t="str">
        <f t="shared" si="200"/>
        <v>čtvrtek</v>
      </c>
      <c r="E2133" s="6" t="s">
        <v>8</v>
      </c>
      <c r="F2133" s="6">
        <v>813</v>
      </c>
      <c r="G2133" s="6">
        <v>495</v>
      </c>
      <c r="H2133" s="6">
        <v>8</v>
      </c>
      <c r="I2133" s="6">
        <f t="shared" si="201"/>
        <v>3960</v>
      </c>
      <c r="J2133" s="6">
        <f t="shared" si="202"/>
        <v>4773</v>
      </c>
      <c r="K2133" s="6">
        <v>5645</v>
      </c>
      <c r="L2133" s="6">
        <f t="shared" si="203"/>
        <v>872</v>
      </c>
      <c r="M2133">
        <f>SUMIFS(L$2:L2133,E$2:E2133,E2133,B$2:B2133,B2133,C$2:C2133,C2133)</f>
        <v>872</v>
      </c>
    </row>
    <row r="2134" spans="1:13" x14ac:dyDescent="0.25">
      <c r="A2134" s="5">
        <v>38549</v>
      </c>
      <c r="B2134" s="6">
        <f t="shared" si="198"/>
        <v>2005</v>
      </c>
      <c r="C2134" s="6">
        <f t="shared" si="199"/>
        <v>7</v>
      </c>
      <c r="D2134" s="6" t="str">
        <f t="shared" si="200"/>
        <v>sobota</v>
      </c>
      <c r="E2134" s="6" t="s">
        <v>7</v>
      </c>
      <c r="F2134" s="6">
        <v>1004</v>
      </c>
      <c r="G2134" s="6">
        <v>601</v>
      </c>
      <c r="H2134" s="6">
        <v>7</v>
      </c>
      <c r="I2134" s="6">
        <f t="shared" si="201"/>
        <v>4207</v>
      </c>
      <c r="J2134" s="6">
        <f t="shared" si="202"/>
        <v>5211</v>
      </c>
      <c r="K2134" s="6">
        <v>4980</v>
      </c>
      <c r="L2134" s="6">
        <f t="shared" si="203"/>
        <v>-231</v>
      </c>
      <c r="M2134">
        <f>SUMIFS(L$2:L2134,E$2:E2134,E2134,B$2:B2134,B2134,C$2:C2134,C2134)</f>
        <v>2185</v>
      </c>
    </row>
    <row r="2135" spans="1:13" x14ac:dyDescent="0.25">
      <c r="A2135" s="5">
        <v>38550</v>
      </c>
      <c r="B2135" s="6">
        <f t="shared" si="198"/>
        <v>2005</v>
      </c>
      <c r="C2135" s="6">
        <f t="shared" si="199"/>
        <v>7</v>
      </c>
      <c r="D2135" s="6" t="str">
        <f t="shared" si="200"/>
        <v>neděle</v>
      </c>
      <c r="E2135" s="6" t="s">
        <v>13</v>
      </c>
      <c r="F2135" s="6">
        <v>855</v>
      </c>
      <c r="G2135" s="6">
        <v>495</v>
      </c>
      <c r="H2135" s="6">
        <v>10</v>
      </c>
      <c r="I2135" s="6">
        <f t="shared" si="201"/>
        <v>4950</v>
      </c>
      <c r="J2135" s="6">
        <f t="shared" si="202"/>
        <v>5805</v>
      </c>
      <c r="K2135" s="6">
        <v>5278</v>
      </c>
      <c r="L2135" s="6">
        <f t="shared" si="203"/>
        <v>-527</v>
      </c>
      <c r="M2135">
        <f>SUMIFS(L$2:L2135,E$2:E2135,E2135,B$2:B2135,B2135,C$2:C2135,C2135)</f>
        <v>-496</v>
      </c>
    </row>
    <row r="2136" spans="1:13" x14ac:dyDescent="0.25">
      <c r="A2136" s="5">
        <v>38551</v>
      </c>
      <c r="B2136" s="6">
        <f t="shared" si="198"/>
        <v>2005</v>
      </c>
      <c r="C2136" s="6">
        <f t="shared" si="199"/>
        <v>7</v>
      </c>
      <c r="D2136" s="6" t="str">
        <f t="shared" si="200"/>
        <v>pondělí</v>
      </c>
      <c r="E2136" s="6" t="s">
        <v>10</v>
      </c>
      <c r="F2136" s="6">
        <v>925</v>
      </c>
      <c r="G2136" s="6">
        <v>508</v>
      </c>
      <c r="H2136" s="6">
        <v>1</v>
      </c>
      <c r="I2136" s="6">
        <f t="shared" si="201"/>
        <v>508</v>
      </c>
      <c r="J2136" s="6">
        <f t="shared" si="202"/>
        <v>1433</v>
      </c>
      <c r="K2136" s="6">
        <v>1343</v>
      </c>
      <c r="L2136" s="6">
        <f t="shared" si="203"/>
        <v>-90</v>
      </c>
      <c r="M2136">
        <f>SUMIFS(L$2:L2136,E$2:E2136,E2136,B$2:B2136,B2136,C$2:C2136,C2136)</f>
        <v>687</v>
      </c>
    </row>
    <row r="2137" spans="1:13" x14ac:dyDescent="0.25">
      <c r="A2137" s="5">
        <v>38552</v>
      </c>
      <c r="B2137" s="6">
        <f t="shared" si="198"/>
        <v>2005</v>
      </c>
      <c r="C2137" s="6">
        <f t="shared" si="199"/>
        <v>7</v>
      </c>
      <c r="D2137" s="6" t="str">
        <f t="shared" si="200"/>
        <v>úterý</v>
      </c>
      <c r="E2137" s="6" t="s">
        <v>9</v>
      </c>
      <c r="F2137" s="6">
        <v>508</v>
      </c>
      <c r="G2137" s="6">
        <v>684</v>
      </c>
      <c r="H2137" s="6">
        <v>9</v>
      </c>
      <c r="I2137" s="6">
        <f t="shared" si="201"/>
        <v>6156</v>
      </c>
      <c r="J2137" s="6">
        <f t="shared" si="202"/>
        <v>6664</v>
      </c>
      <c r="K2137" s="6">
        <v>6409</v>
      </c>
      <c r="L2137" s="6">
        <f t="shared" si="203"/>
        <v>-255</v>
      </c>
      <c r="M2137">
        <f>SUMIFS(L$2:L2137,E$2:E2137,E2137,B$2:B2137,B2137,C$2:C2137,C2137)</f>
        <v>142</v>
      </c>
    </row>
    <row r="2138" spans="1:13" x14ac:dyDescent="0.25">
      <c r="A2138" s="5">
        <v>38553</v>
      </c>
      <c r="B2138" s="6">
        <f t="shared" si="198"/>
        <v>2005</v>
      </c>
      <c r="C2138" s="6">
        <f t="shared" si="199"/>
        <v>7</v>
      </c>
      <c r="D2138" s="6" t="str">
        <f t="shared" si="200"/>
        <v>středa</v>
      </c>
      <c r="E2138" s="6" t="s">
        <v>7</v>
      </c>
      <c r="F2138" s="6">
        <v>1004</v>
      </c>
      <c r="G2138" s="6">
        <v>684</v>
      </c>
      <c r="H2138" s="6">
        <v>3</v>
      </c>
      <c r="I2138" s="6">
        <f t="shared" si="201"/>
        <v>2052</v>
      </c>
      <c r="J2138" s="6">
        <f t="shared" si="202"/>
        <v>3056</v>
      </c>
      <c r="K2138" s="6">
        <v>4489</v>
      </c>
      <c r="L2138" s="6">
        <f t="shared" si="203"/>
        <v>1433</v>
      </c>
      <c r="M2138">
        <f>SUMIFS(L$2:L2138,E$2:E2138,E2138,B$2:B2138,B2138,C$2:C2138,C2138)</f>
        <v>3618</v>
      </c>
    </row>
    <row r="2139" spans="1:13" x14ac:dyDescent="0.25">
      <c r="A2139" s="5">
        <v>38554</v>
      </c>
      <c r="B2139" s="6">
        <f t="shared" si="198"/>
        <v>2005</v>
      </c>
      <c r="C2139" s="6">
        <f t="shared" si="199"/>
        <v>7</v>
      </c>
      <c r="D2139" s="6" t="str">
        <f t="shared" si="200"/>
        <v>čtvrtek</v>
      </c>
      <c r="E2139" s="6" t="s">
        <v>9</v>
      </c>
      <c r="F2139" s="6">
        <v>508</v>
      </c>
      <c r="G2139" s="6">
        <v>495</v>
      </c>
      <c r="H2139" s="6">
        <v>2</v>
      </c>
      <c r="I2139" s="6">
        <f t="shared" si="201"/>
        <v>990</v>
      </c>
      <c r="J2139" s="6">
        <f t="shared" si="202"/>
        <v>1498</v>
      </c>
      <c r="K2139" s="6">
        <v>1664</v>
      </c>
      <c r="L2139" s="6">
        <f t="shared" si="203"/>
        <v>166</v>
      </c>
      <c r="M2139">
        <f>SUMIFS(L$2:L2139,E$2:E2139,E2139,B$2:B2139,B2139,C$2:C2139,C2139)</f>
        <v>308</v>
      </c>
    </row>
    <row r="2140" spans="1:13" x14ac:dyDescent="0.25">
      <c r="A2140" s="5">
        <v>38554</v>
      </c>
      <c r="B2140" s="6">
        <f t="shared" si="198"/>
        <v>2005</v>
      </c>
      <c r="C2140" s="6">
        <f t="shared" si="199"/>
        <v>7</v>
      </c>
      <c r="D2140" s="6" t="str">
        <f t="shared" si="200"/>
        <v>čtvrtek</v>
      </c>
      <c r="E2140" s="6" t="s">
        <v>11</v>
      </c>
      <c r="F2140" s="6">
        <v>1044</v>
      </c>
      <c r="G2140" s="6">
        <v>495</v>
      </c>
      <c r="H2140" s="6">
        <v>1</v>
      </c>
      <c r="I2140" s="6">
        <f t="shared" si="201"/>
        <v>495</v>
      </c>
      <c r="J2140" s="6">
        <f t="shared" si="202"/>
        <v>1539</v>
      </c>
      <c r="K2140" s="6">
        <v>1480</v>
      </c>
      <c r="L2140" s="6">
        <f t="shared" si="203"/>
        <v>-59</v>
      </c>
      <c r="M2140">
        <f>SUMIFS(L$2:L2140,E$2:E2140,E2140,B$2:B2140,B2140,C$2:C2140,C2140)</f>
        <v>-405</v>
      </c>
    </row>
    <row r="2141" spans="1:13" x14ac:dyDescent="0.25">
      <c r="A2141" s="5">
        <v>38554</v>
      </c>
      <c r="B2141" s="6">
        <f t="shared" si="198"/>
        <v>2005</v>
      </c>
      <c r="C2141" s="6">
        <f t="shared" si="199"/>
        <v>7</v>
      </c>
      <c r="D2141" s="6" t="str">
        <f t="shared" si="200"/>
        <v>čtvrtek</v>
      </c>
      <c r="E2141" s="6" t="s">
        <v>13</v>
      </c>
      <c r="F2141" s="6">
        <v>855</v>
      </c>
      <c r="G2141" s="6">
        <v>495</v>
      </c>
      <c r="H2141" s="6">
        <v>1</v>
      </c>
      <c r="I2141" s="6">
        <f t="shared" si="201"/>
        <v>495</v>
      </c>
      <c r="J2141" s="6">
        <f t="shared" si="202"/>
        <v>1350</v>
      </c>
      <c r="K2141" s="6">
        <v>1262</v>
      </c>
      <c r="L2141" s="6">
        <f t="shared" si="203"/>
        <v>-88</v>
      </c>
      <c r="M2141">
        <f>SUMIFS(L$2:L2141,E$2:E2141,E2141,B$2:B2141,B2141,C$2:C2141,C2141)</f>
        <v>-584</v>
      </c>
    </row>
    <row r="2142" spans="1:13" x14ac:dyDescent="0.25">
      <c r="A2142" s="5">
        <v>38555</v>
      </c>
      <c r="B2142" s="6">
        <f t="shared" si="198"/>
        <v>2005</v>
      </c>
      <c r="C2142" s="6">
        <f t="shared" si="199"/>
        <v>7</v>
      </c>
      <c r="D2142" s="6" t="str">
        <f t="shared" si="200"/>
        <v>pátek</v>
      </c>
      <c r="E2142" s="6" t="s">
        <v>13</v>
      </c>
      <c r="F2142" s="6">
        <v>855</v>
      </c>
      <c r="G2142" s="6">
        <v>508</v>
      </c>
      <c r="H2142" s="6">
        <v>7</v>
      </c>
      <c r="I2142" s="6">
        <f t="shared" si="201"/>
        <v>3556</v>
      </c>
      <c r="J2142" s="6">
        <f t="shared" si="202"/>
        <v>4411</v>
      </c>
      <c r="K2142" s="6">
        <v>19078</v>
      </c>
      <c r="L2142" s="6">
        <f t="shared" si="203"/>
        <v>14667</v>
      </c>
      <c r="M2142">
        <f>SUMIFS(L$2:L2142,E$2:E2142,E2142,B$2:B2142,B2142,C$2:C2142,C2142)</f>
        <v>14083</v>
      </c>
    </row>
    <row r="2143" spans="1:13" x14ac:dyDescent="0.25">
      <c r="A2143" s="5">
        <v>38556</v>
      </c>
      <c r="B2143" s="6">
        <f t="shared" si="198"/>
        <v>2005</v>
      </c>
      <c r="C2143" s="6">
        <f t="shared" si="199"/>
        <v>7</v>
      </c>
      <c r="D2143" s="6" t="str">
        <f t="shared" si="200"/>
        <v>sobota</v>
      </c>
      <c r="E2143" s="6" t="s">
        <v>11</v>
      </c>
      <c r="F2143" s="6">
        <v>1044</v>
      </c>
      <c r="G2143" s="6">
        <v>601</v>
      </c>
      <c r="H2143" s="6">
        <v>6</v>
      </c>
      <c r="I2143" s="6">
        <f t="shared" si="201"/>
        <v>3606</v>
      </c>
      <c r="J2143" s="6">
        <f t="shared" si="202"/>
        <v>4650</v>
      </c>
      <c r="K2143" s="6">
        <v>3751</v>
      </c>
      <c r="L2143" s="6">
        <f t="shared" si="203"/>
        <v>-899</v>
      </c>
      <c r="M2143">
        <f>SUMIFS(L$2:L2143,E$2:E2143,E2143,B$2:B2143,B2143,C$2:C2143,C2143)</f>
        <v>-1304</v>
      </c>
    </row>
    <row r="2144" spans="1:13" x14ac:dyDescent="0.25">
      <c r="A2144" s="5">
        <v>38557</v>
      </c>
      <c r="B2144" s="6">
        <f t="shared" si="198"/>
        <v>2005</v>
      </c>
      <c r="C2144" s="6">
        <f t="shared" si="199"/>
        <v>7</v>
      </c>
      <c r="D2144" s="6" t="str">
        <f t="shared" si="200"/>
        <v>neděle</v>
      </c>
      <c r="E2144" s="6" t="s">
        <v>7</v>
      </c>
      <c r="F2144" s="6">
        <v>1004</v>
      </c>
      <c r="G2144" s="6">
        <v>495</v>
      </c>
      <c r="H2144" s="6">
        <v>6</v>
      </c>
      <c r="I2144" s="6">
        <f t="shared" si="201"/>
        <v>2970</v>
      </c>
      <c r="J2144" s="6">
        <f t="shared" si="202"/>
        <v>3974</v>
      </c>
      <c r="K2144" s="6">
        <v>3620</v>
      </c>
      <c r="L2144" s="6">
        <f t="shared" si="203"/>
        <v>-354</v>
      </c>
      <c r="M2144">
        <f>SUMIFS(L$2:L2144,E$2:E2144,E2144,B$2:B2144,B2144,C$2:C2144,C2144)</f>
        <v>3264</v>
      </c>
    </row>
    <row r="2145" spans="1:13" x14ac:dyDescent="0.25">
      <c r="A2145" s="5">
        <v>38558</v>
      </c>
      <c r="B2145" s="6">
        <f t="shared" si="198"/>
        <v>2005</v>
      </c>
      <c r="C2145" s="6">
        <f t="shared" si="199"/>
        <v>7</v>
      </c>
      <c r="D2145" s="6" t="str">
        <f t="shared" si="200"/>
        <v>pondělí</v>
      </c>
      <c r="E2145" s="6" t="s">
        <v>7</v>
      </c>
      <c r="F2145" s="6">
        <v>1004</v>
      </c>
      <c r="G2145" s="6">
        <v>508</v>
      </c>
      <c r="H2145" s="6">
        <v>3</v>
      </c>
      <c r="I2145" s="6">
        <f t="shared" si="201"/>
        <v>1524</v>
      </c>
      <c r="J2145" s="6">
        <f t="shared" si="202"/>
        <v>2528</v>
      </c>
      <c r="K2145" s="6">
        <v>2977</v>
      </c>
      <c r="L2145" s="6">
        <f t="shared" si="203"/>
        <v>449</v>
      </c>
      <c r="M2145">
        <f>SUMIFS(L$2:L2145,E$2:E2145,E2145,B$2:B2145,B2145,C$2:C2145,C2145)</f>
        <v>3713</v>
      </c>
    </row>
    <row r="2146" spans="1:13" x14ac:dyDescent="0.25">
      <c r="A2146" s="5">
        <v>38559</v>
      </c>
      <c r="B2146" s="6">
        <f t="shared" si="198"/>
        <v>2005</v>
      </c>
      <c r="C2146" s="6">
        <f t="shared" si="199"/>
        <v>7</v>
      </c>
      <c r="D2146" s="6" t="str">
        <f t="shared" si="200"/>
        <v>úterý</v>
      </c>
      <c r="E2146" s="6" t="s">
        <v>11</v>
      </c>
      <c r="F2146" s="6">
        <v>1044</v>
      </c>
      <c r="G2146" s="6">
        <v>684</v>
      </c>
      <c r="H2146" s="6">
        <v>8</v>
      </c>
      <c r="I2146" s="6">
        <f t="shared" si="201"/>
        <v>5472</v>
      </c>
      <c r="J2146" s="6">
        <f t="shared" si="202"/>
        <v>6516</v>
      </c>
      <c r="K2146" s="6">
        <v>10928</v>
      </c>
      <c r="L2146" s="6">
        <f t="shared" si="203"/>
        <v>4412</v>
      </c>
      <c r="M2146">
        <f>SUMIFS(L$2:L2146,E$2:E2146,E2146,B$2:B2146,B2146,C$2:C2146,C2146)</f>
        <v>3108</v>
      </c>
    </row>
    <row r="2147" spans="1:13" x14ac:dyDescent="0.25">
      <c r="A2147" s="5">
        <v>38559</v>
      </c>
      <c r="B2147" s="6">
        <f t="shared" si="198"/>
        <v>2005</v>
      </c>
      <c r="C2147" s="6">
        <f t="shared" si="199"/>
        <v>7</v>
      </c>
      <c r="D2147" s="6" t="str">
        <f t="shared" si="200"/>
        <v>úterý</v>
      </c>
      <c r="E2147" s="6" t="s">
        <v>7</v>
      </c>
      <c r="F2147" s="6">
        <v>1004</v>
      </c>
      <c r="G2147" s="6">
        <v>684</v>
      </c>
      <c r="H2147" s="6">
        <v>4</v>
      </c>
      <c r="I2147" s="6">
        <f t="shared" si="201"/>
        <v>2736</v>
      </c>
      <c r="J2147" s="6">
        <f t="shared" si="202"/>
        <v>3740</v>
      </c>
      <c r="K2147" s="6">
        <v>3420</v>
      </c>
      <c r="L2147" s="6">
        <f t="shared" si="203"/>
        <v>-320</v>
      </c>
      <c r="M2147">
        <f>SUMIFS(L$2:L2147,E$2:E2147,E2147,B$2:B2147,B2147,C$2:C2147,C2147)</f>
        <v>3393</v>
      </c>
    </row>
    <row r="2148" spans="1:13" x14ac:dyDescent="0.25">
      <c r="A2148" s="5">
        <v>38560</v>
      </c>
      <c r="B2148" s="6">
        <f t="shared" si="198"/>
        <v>2005</v>
      </c>
      <c r="C2148" s="6">
        <f t="shared" si="199"/>
        <v>7</v>
      </c>
      <c r="D2148" s="6" t="str">
        <f t="shared" si="200"/>
        <v>středa</v>
      </c>
      <c r="E2148" s="6" t="s">
        <v>7</v>
      </c>
      <c r="F2148" s="6">
        <v>1004</v>
      </c>
      <c r="G2148" s="6">
        <v>684</v>
      </c>
      <c r="H2148" s="6">
        <v>4</v>
      </c>
      <c r="I2148" s="6">
        <f t="shared" si="201"/>
        <v>2736</v>
      </c>
      <c r="J2148" s="6">
        <f t="shared" si="202"/>
        <v>3740</v>
      </c>
      <c r="K2148" s="6">
        <v>4940</v>
      </c>
      <c r="L2148" s="6">
        <f t="shared" si="203"/>
        <v>1200</v>
      </c>
      <c r="M2148">
        <f>SUMIFS(L$2:L2148,E$2:E2148,E2148,B$2:B2148,B2148,C$2:C2148,C2148)</f>
        <v>4593</v>
      </c>
    </row>
    <row r="2149" spans="1:13" x14ac:dyDescent="0.25">
      <c r="A2149" s="5">
        <v>38561</v>
      </c>
      <c r="B2149" s="6">
        <f t="shared" si="198"/>
        <v>2005</v>
      </c>
      <c r="C2149" s="6">
        <f t="shared" si="199"/>
        <v>7</v>
      </c>
      <c r="D2149" s="6" t="str">
        <f t="shared" si="200"/>
        <v>čtvrtek</v>
      </c>
      <c r="E2149" s="6" t="s">
        <v>8</v>
      </c>
      <c r="F2149" s="6">
        <v>813</v>
      </c>
      <c r="G2149" s="6">
        <v>495</v>
      </c>
      <c r="H2149" s="6">
        <v>2</v>
      </c>
      <c r="I2149" s="6">
        <f t="shared" si="201"/>
        <v>990</v>
      </c>
      <c r="J2149" s="6">
        <f t="shared" si="202"/>
        <v>1803</v>
      </c>
      <c r="K2149" s="6">
        <v>1976</v>
      </c>
      <c r="L2149" s="6">
        <f t="shared" si="203"/>
        <v>173</v>
      </c>
      <c r="M2149">
        <f>SUMIFS(L$2:L2149,E$2:E2149,E2149,B$2:B2149,B2149,C$2:C2149,C2149)</f>
        <v>1045</v>
      </c>
    </row>
    <row r="2150" spans="1:13" x14ac:dyDescent="0.25">
      <c r="A2150" s="5">
        <v>38561</v>
      </c>
      <c r="B2150" s="6">
        <f t="shared" si="198"/>
        <v>2005</v>
      </c>
      <c r="C2150" s="6">
        <f t="shared" si="199"/>
        <v>7</v>
      </c>
      <c r="D2150" s="6" t="str">
        <f t="shared" si="200"/>
        <v>čtvrtek</v>
      </c>
      <c r="E2150" s="6" t="s">
        <v>7</v>
      </c>
      <c r="F2150" s="6">
        <v>1004</v>
      </c>
      <c r="G2150" s="6">
        <v>495</v>
      </c>
      <c r="H2150" s="6">
        <v>1</v>
      </c>
      <c r="I2150" s="6">
        <f t="shared" si="201"/>
        <v>495</v>
      </c>
      <c r="J2150" s="6">
        <f t="shared" si="202"/>
        <v>1499</v>
      </c>
      <c r="K2150" s="6">
        <v>1510</v>
      </c>
      <c r="L2150" s="6">
        <f t="shared" si="203"/>
        <v>11</v>
      </c>
      <c r="M2150">
        <f>SUMIFS(L$2:L2150,E$2:E2150,E2150,B$2:B2150,B2150,C$2:C2150,C2150)</f>
        <v>4604</v>
      </c>
    </row>
    <row r="2151" spans="1:13" x14ac:dyDescent="0.25">
      <c r="A2151" s="5">
        <v>38565</v>
      </c>
      <c r="B2151" s="6">
        <f t="shared" si="198"/>
        <v>2005</v>
      </c>
      <c r="C2151" s="6">
        <f t="shared" si="199"/>
        <v>8</v>
      </c>
      <c r="D2151" s="6" t="str">
        <f t="shared" si="200"/>
        <v>pondělí</v>
      </c>
      <c r="E2151" s="6" t="s">
        <v>7</v>
      </c>
      <c r="F2151" s="6">
        <v>1004</v>
      </c>
      <c r="G2151" s="6">
        <v>508</v>
      </c>
      <c r="H2151" s="6">
        <v>8</v>
      </c>
      <c r="I2151" s="6">
        <f t="shared" si="201"/>
        <v>4064</v>
      </c>
      <c r="J2151" s="6">
        <f t="shared" si="202"/>
        <v>5068</v>
      </c>
      <c r="K2151" s="6">
        <v>5329</v>
      </c>
      <c r="L2151" s="6">
        <f t="shared" si="203"/>
        <v>261</v>
      </c>
      <c r="M2151">
        <f>SUMIFS(L$2:L2151,E$2:E2151,E2151,B$2:B2151,B2151,C$2:C2151,C2151)</f>
        <v>261</v>
      </c>
    </row>
    <row r="2152" spans="1:13" x14ac:dyDescent="0.25">
      <c r="A2152" s="5">
        <v>38566</v>
      </c>
      <c r="B2152" s="6">
        <f t="shared" si="198"/>
        <v>2005</v>
      </c>
      <c r="C2152" s="6">
        <f t="shared" si="199"/>
        <v>8</v>
      </c>
      <c r="D2152" s="6" t="str">
        <f t="shared" si="200"/>
        <v>úterý</v>
      </c>
      <c r="E2152" s="6" t="s">
        <v>8</v>
      </c>
      <c r="F2152" s="6">
        <v>813</v>
      </c>
      <c r="G2152" s="6">
        <v>684</v>
      </c>
      <c r="H2152" s="6">
        <v>7</v>
      </c>
      <c r="I2152" s="6">
        <f t="shared" si="201"/>
        <v>4788</v>
      </c>
      <c r="J2152" s="6">
        <f t="shared" si="202"/>
        <v>5601</v>
      </c>
      <c r="K2152" s="6">
        <v>4619</v>
      </c>
      <c r="L2152" s="6">
        <f t="shared" si="203"/>
        <v>-982</v>
      </c>
      <c r="M2152">
        <f>SUMIFS(L$2:L2152,E$2:E2152,E2152,B$2:B2152,B2152,C$2:C2152,C2152)</f>
        <v>-982</v>
      </c>
    </row>
    <row r="2153" spans="1:13" x14ac:dyDescent="0.25">
      <c r="A2153" s="5">
        <v>38566</v>
      </c>
      <c r="B2153" s="6">
        <f t="shared" si="198"/>
        <v>2005</v>
      </c>
      <c r="C2153" s="6">
        <f t="shared" si="199"/>
        <v>8</v>
      </c>
      <c r="D2153" s="6" t="str">
        <f t="shared" si="200"/>
        <v>úterý</v>
      </c>
      <c r="E2153" s="6" t="s">
        <v>7</v>
      </c>
      <c r="F2153" s="6">
        <v>1004</v>
      </c>
      <c r="G2153" s="6">
        <v>684</v>
      </c>
      <c r="H2153" s="6">
        <v>7</v>
      </c>
      <c r="I2153" s="6">
        <f t="shared" si="201"/>
        <v>4788</v>
      </c>
      <c r="J2153" s="6">
        <f t="shared" si="202"/>
        <v>5792</v>
      </c>
      <c r="K2153" s="6">
        <v>4667</v>
      </c>
      <c r="L2153" s="6">
        <f t="shared" si="203"/>
        <v>-1125</v>
      </c>
      <c r="M2153">
        <f>SUMIFS(L$2:L2153,E$2:E2153,E2153,B$2:B2153,B2153,C$2:C2153,C2153)</f>
        <v>-864</v>
      </c>
    </row>
    <row r="2154" spans="1:13" x14ac:dyDescent="0.25">
      <c r="A2154" s="5">
        <v>38568</v>
      </c>
      <c r="B2154" s="6">
        <f t="shared" si="198"/>
        <v>2005</v>
      </c>
      <c r="C2154" s="6">
        <f t="shared" si="199"/>
        <v>8</v>
      </c>
      <c r="D2154" s="6" t="str">
        <f t="shared" si="200"/>
        <v>čtvrtek</v>
      </c>
      <c r="E2154" s="6" t="s">
        <v>11</v>
      </c>
      <c r="F2154" s="6">
        <v>1044</v>
      </c>
      <c r="G2154" s="6">
        <v>495</v>
      </c>
      <c r="H2154" s="6">
        <v>2</v>
      </c>
      <c r="I2154" s="6">
        <f t="shared" si="201"/>
        <v>990</v>
      </c>
      <c r="J2154" s="6">
        <f t="shared" si="202"/>
        <v>2034</v>
      </c>
      <c r="K2154" s="6">
        <v>2339</v>
      </c>
      <c r="L2154" s="6">
        <f t="shared" si="203"/>
        <v>305</v>
      </c>
      <c r="M2154">
        <f>SUMIFS(L$2:L2154,E$2:E2154,E2154,B$2:B2154,B2154,C$2:C2154,C2154)</f>
        <v>305</v>
      </c>
    </row>
    <row r="2155" spans="1:13" x14ac:dyDescent="0.25">
      <c r="A2155" s="5">
        <v>38569</v>
      </c>
      <c r="B2155" s="6">
        <f t="shared" si="198"/>
        <v>2005</v>
      </c>
      <c r="C2155" s="6">
        <f t="shared" si="199"/>
        <v>8</v>
      </c>
      <c r="D2155" s="6" t="str">
        <f t="shared" si="200"/>
        <v>pátek</v>
      </c>
      <c r="E2155" s="6" t="s">
        <v>8</v>
      </c>
      <c r="F2155" s="6">
        <v>813</v>
      </c>
      <c r="G2155" s="6">
        <v>508</v>
      </c>
      <c r="H2155" s="6">
        <v>8</v>
      </c>
      <c r="I2155" s="6">
        <f t="shared" si="201"/>
        <v>4064</v>
      </c>
      <c r="J2155" s="6">
        <f t="shared" si="202"/>
        <v>4877</v>
      </c>
      <c r="K2155" s="6">
        <v>5517</v>
      </c>
      <c r="L2155" s="6">
        <f t="shared" si="203"/>
        <v>640</v>
      </c>
      <c r="M2155">
        <f>SUMIFS(L$2:L2155,E$2:E2155,E2155,B$2:B2155,B2155,C$2:C2155,C2155)</f>
        <v>-342</v>
      </c>
    </row>
    <row r="2156" spans="1:13" x14ac:dyDescent="0.25">
      <c r="A2156" s="5">
        <v>38572</v>
      </c>
      <c r="B2156" s="6">
        <f t="shared" si="198"/>
        <v>2005</v>
      </c>
      <c r="C2156" s="6">
        <f t="shared" si="199"/>
        <v>8</v>
      </c>
      <c r="D2156" s="6" t="str">
        <f t="shared" si="200"/>
        <v>pondělí</v>
      </c>
      <c r="E2156" s="6" t="s">
        <v>8</v>
      </c>
      <c r="F2156" s="6">
        <v>813</v>
      </c>
      <c r="G2156" s="6">
        <v>508</v>
      </c>
      <c r="H2156" s="6">
        <v>2</v>
      </c>
      <c r="I2156" s="6">
        <f t="shared" si="201"/>
        <v>1016</v>
      </c>
      <c r="J2156" s="6">
        <f t="shared" si="202"/>
        <v>1829</v>
      </c>
      <c r="K2156" s="6">
        <v>1632</v>
      </c>
      <c r="L2156" s="6">
        <f t="shared" si="203"/>
        <v>-197</v>
      </c>
      <c r="M2156">
        <f>SUMIFS(L$2:L2156,E$2:E2156,E2156,B$2:B2156,B2156,C$2:C2156,C2156)</f>
        <v>-539</v>
      </c>
    </row>
    <row r="2157" spans="1:13" x14ac:dyDescent="0.25">
      <c r="A2157" s="5">
        <v>38573</v>
      </c>
      <c r="B2157" s="6">
        <f t="shared" si="198"/>
        <v>2005</v>
      </c>
      <c r="C2157" s="6">
        <f t="shared" si="199"/>
        <v>8</v>
      </c>
      <c r="D2157" s="6" t="str">
        <f t="shared" si="200"/>
        <v>úterý</v>
      </c>
      <c r="E2157" s="6" t="s">
        <v>13</v>
      </c>
      <c r="F2157" s="6">
        <v>855</v>
      </c>
      <c r="G2157" s="6">
        <v>684</v>
      </c>
      <c r="H2157" s="6">
        <v>9</v>
      </c>
      <c r="I2157" s="6">
        <f t="shared" si="201"/>
        <v>6156</v>
      </c>
      <c r="J2157" s="6">
        <f t="shared" si="202"/>
        <v>7011</v>
      </c>
      <c r="K2157" s="6">
        <v>12900</v>
      </c>
      <c r="L2157" s="6">
        <f t="shared" si="203"/>
        <v>5889</v>
      </c>
      <c r="M2157">
        <f>SUMIFS(L$2:L2157,E$2:E2157,E2157,B$2:B2157,B2157,C$2:C2157,C2157)</f>
        <v>5889</v>
      </c>
    </row>
    <row r="2158" spans="1:13" x14ac:dyDescent="0.25">
      <c r="A2158" s="5">
        <v>38574</v>
      </c>
      <c r="B2158" s="6">
        <f t="shared" si="198"/>
        <v>2005</v>
      </c>
      <c r="C2158" s="6">
        <f t="shared" si="199"/>
        <v>8</v>
      </c>
      <c r="D2158" s="6" t="str">
        <f t="shared" si="200"/>
        <v>středa</v>
      </c>
      <c r="E2158" s="6" t="s">
        <v>7</v>
      </c>
      <c r="F2158" s="6">
        <v>1004</v>
      </c>
      <c r="G2158" s="6">
        <v>684</v>
      </c>
      <c r="H2158" s="6">
        <v>6</v>
      </c>
      <c r="I2158" s="6">
        <f t="shared" si="201"/>
        <v>4104</v>
      </c>
      <c r="J2158" s="6">
        <f t="shared" si="202"/>
        <v>5108</v>
      </c>
      <c r="K2158" s="6">
        <v>4265</v>
      </c>
      <c r="L2158" s="6">
        <f t="shared" si="203"/>
        <v>-843</v>
      </c>
      <c r="M2158">
        <f>SUMIFS(L$2:L2158,E$2:E2158,E2158,B$2:B2158,B2158,C$2:C2158,C2158)</f>
        <v>-1707</v>
      </c>
    </row>
    <row r="2159" spans="1:13" x14ac:dyDescent="0.25">
      <c r="A2159" s="5">
        <v>38576</v>
      </c>
      <c r="B2159" s="6">
        <f t="shared" si="198"/>
        <v>2005</v>
      </c>
      <c r="C2159" s="6">
        <f t="shared" si="199"/>
        <v>8</v>
      </c>
      <c r="D2159" s="6" t="str">
        <f t="shared" si="200"/>
        <v>pátek</v>
      </c>
      <c r="E2159" s="6" t="s">
        <v>8</v>
      </c>
      <c r="F2159" s="6">
        <v>813</v>
      </c>
      <c r="G2159" s="6">
        <v>508</v>
      </c>
      <c r="H2159" s="6">
        <v>7</v>
      </c>
      <c r="I2159" s="6">
        <f t="shared" si="201"/>
        <v>3556</v>
      </c>
      <c r="J2159" s="6">
        <f t="shared" si="202"/>
        <v>4369</v>
      </c>
      <c r="K2159" s="6">
        <v>23057</v>
      </c>
      <c r="L2159" s="6">
        <f t="shared" si="203"/>
        <v>18688</v>
      </c>
      <c r="M2159">
        <f>SUMIFS(L$2:L2159,E$2:E2159,E2159,B$2:B2159,B2159,C$2:C2159,C2159)</f>
        <v>18149</v>
      </c>
    </row>
    <row r="2160" spans="1:13" x14ac:dyDescent="0.25">
      <c r="A2160" s="5">
        <v>38576</v>
      </c>
      <c r="B2160" s="6">
        <f t="shared" si="198"/>
        <v>2005</v>
      </c>
      <c r="C2160" s="6">
        <f t="shared" si="199"/>
        <v>8</v>
      </c>
      <c r="D2160" s="6" t="str">
        <f t="shared" si="200"/>
        <v>pátek</v>
      </c>
      <c r="E2160" s="6" t="s">
        <v>7</v>
      </c>
      <c r="F2160" s="6">
        <v>1004</v>
      </c>
      <c r="G2160" s="6">
        <v>508</v>
      </c>
      <c r="H2160" s="6">
        <v>5</v>
      </c>
      <c r="I2160" s="6">
        <f t="shared" si="201"/>
        <v>2540</v>
      </c>
      <c r="J2160" s="6">
        <f t="shared" si="202"/>
        <v>3544</v>
      </c>
      <c r="K2160" s="6">
        <v>3016</v>
      </c>
      <c r="L2160" s="6">
        <f t="shared" si="203"/>
        <v>-528</v>
      </c>
      <c r="M2160">
        <f>SUMIFS(L$2:L2160,E$2:E2160,E2160,B$2:B2160,B2160,C$2:C2160,C2160)</f>
        <v>-2235</v>
      </c>
    </row>
    <row r="2161" spans="1:13" x14ac:dyDescent="0.25">
      <c r="A2161" s="5">
        <v>38580</v>
      </c>
      <c r="B2161" s="6">
        <f t="shared" si="198"/>
        <v>2005</v>
      </c>
      <c r="C2161" s="6">
        <f t="shared" si="199"/>
        <v>8</v>
      </c>
      <c r="D2161" s="6" t="str">
        <f t="shared" si="200"/>
        <v>úterý</v>
      </c>
      <c r="E2161" s="6" t="s">
        <v>8</v>
      </c>
      <c r="F2161" s="6">
        <v>813</v>
      </c>
      <c r="G2161" s="6">
        <v>684</v>
      </c>
      <c r="H2161" s="6">
        <v>10</v>
      </c>
      <c r="I2161" s="6">
        <f t="shared" si="201"/>
        <v>6840</v>
      </c>
      <c r="J2161" s="6">
        <f t="shared" si="202"/>
        <v>7653</v>
      </c>
      <c r="K2161" s="6">
        <v>8747</v>
      </c>
      <c r="L2161" s="6">
        <f t="shared" si="203"/>
        <v>1094</v>
      </c>
      <c r="M2161">
        <f>SUMIFS(L$2:L2161,E$2:E2161,E2161,B$2:B2161,B2161,C$2:C2161,C2161)</f>
        <v>19243</v>
      </c>
    </row>
    <row r="2162" spans="1:13" x14ac:dyDescent="0.25">
      <c r="A2162" s="5">
        <v>38580</v>
      </c>
      <c r="B2162" s="6">
        <f t="shared" si="198"/>
        <v>2005</v>
      </c>
      <c r="C2162" s="6">
        <f t="shared" si="199"/>
        <v>8</v>
      </c>
      <c r="D2162" s="6" t="str">
        <f t="shared" si="200"/>
        <v>úterý</v>
      </c>
      <c r="E2162" s="6" t="s">
        <v>7</v>
      </c>
      <c r="F2162" s="6">
        <v>1004</v>
      </c>
      <c r="G2162" s="6">
        <v>684</v>
      </c>
      <c r="H2162" s="6">
        <v>1</v>
      </c>
      <c r="I2162" s="6">
        <f t="shared" si="201"/>
        <v>684</v>
      </c>
      <c r="J2162" s="6">
        <f t="shared" si="202"/>
        <v>1688</v>
      </c>
      <c r="K2162" s="6">
        <v>2192</v>
      </c>
      <c r="L2162" s="6">
        <f t="shared" si="203"/>
        <v>504</v>
      </c>
      <c r="M2162">
        <f>SUMIFS(L$2:L2162,E$2:E2162,E2162,B$2:B2162,B2162,C$2:C2162,C2162)</f>
        <v>-1731</v>
      </c>
    </row>
    <row r="2163" spans="1:13" x14ac:dyDescent="0.25">
      <c r="A2163" s="5">
        <v>38581</v>
      </c>
      <c r="B2163" s="6">
        <f t="shared" si="198"/>
        <v>2005</v>
      </c>
      <c r="C2163" s="6">
        <f t="shared" si="199"/>
        <v>8</v>
      </c>
      <c r="D2163" s="6" t="str">
        <f t="shared" si="200"/>
        <v>středa</v>
      </c>
      <c r="E2163" s="6" t="s">
        <v>7</v>
      </c>
      <c r="F2163" s="6">
        <v>1004</v>
      </c>
      <c r="G2163" s="6">
        <v>684</v>
      </c>
      <c r="H2163" s="6">
        <v>6</v>
      </c>
      <c r="I2163" s="6">
        <f t="shared" si="201"/>
        <v>4104</v>
      </c>
      <c r="J2163" s="6">
        <f t="shared" si="202"/>
        <v>5108</v>
      </c>
      <c r="K2163" s="6">
        <v>5861</v>
      </c>
      <c r="L2163" s="6">
        <f t="shared" si="203"/>
        <v>753</v>
      </c>
      <c r="M2163">
        <f>SUMIFS(L$2:L2163,E$2:E2163,E2163,B$2:B2163,B2163,C$2:C2163,C2163)</f>
        <v>-978</v>
      </c>
    </row>
    <row r="2164" spans="1:13" x14ac:dyDescent="0.25">
      <c r="A2164" s="5">
        <v>38581</v>
      </c>
      <c r="B2164" s="6">
        <f t="shared" si="198"/>
        <v>2005</v>
      </c>
      <c r="C2164" s="6">
        <f t="shared" si="199"/>
        <v>8</v>
      </c>
      <c r="D2164" s="6" t="str">
        <f t="shared" si="200"/>
        <v>středa</v>
      </c>
      <c r="E2164" s="6" t="s">
        <v>9</v>
      </c>
      <c r="F2164" s="6">
        <v>508</v>
      </c>
      <c r="G2164" s="6">
        <v>684</v>
      </c>
      <c r="H2164" s="6">
        <v>3</v>
      </c>
      <c r="I2164" s="6">
        <f t="shared" si="201"/>
        <v>2052</v>
      </c>
      <c r="J2164" s="6">
        <f t="shared" si="202"/>
        <v>2560</v>
      </c>
      <c r="K2164" s="6">
        <v>2889</v>
      </c>
      <c r="L2164" s="6">
        <f t="shared" si="203"/>
        <v>329</v>
      </c>
      <c r="M2164">
        <f>SUMIFS(L$2:L2164,E$2:E2164,E2164,B$2:B2164,B2164,C$2:C2164,C2164)</f>
        <v>329</v>
      </c>
    </row>
    <row r="2165" spans="1:13" x14ac:dyDescent="0.25">
      <c r="A2165" s="5">
        <v>38582</v>
      </c>
      <c r="B2165" s="6">
        <f t="shared" si="198"/>
        <v>2005</v>
      </c>
      <c r="C2165" s="6">
        <f t="shared" si="199"/>
        <v>8</v>
      </c>
      <c r="D2165" s="6" t="str">
        <f t="shared" si="200"/>
        <v>čtvrtek</v>
      </c>
      <c r="E2165" s="6" t="s">
        <v>10</v>
      </c>
      <c r="F2165" s="6">
        <v>925</v>
      </c>
      <c r="G2165" s="6">
        <v>495</v>
      </c>
      <c r="H2165" s="6">
        <v>4</v>
      </c>
      <c r="I2165" s="6">
        <f t="shared" si="201"/>
        <v>1980</v>
      </c>
      <c r="J2165" s="6">
        <f t="shared" si="202"/>
        <v>2905</v>
      </c>
      <c r="K2165" s="6">
        <v>3044</v>
      </c>
      <c r="L2165" s="6">
        <f t="shared" si="203"/>
        <v>139</v>
      </c>
      <c r="M2165">
        <f>SUMIFS(L$2:L2165,E$2:E2165,E2165,B$2:B2165,B2165,C$2:C2165,C2165)</f>
        <v>139</v>
      </c>
    </row>
    <row r="2166" spans="1:13" x14ac:dyDescent="0.25">
      <c r="A2166" s="5">
        <v>38582</v>
      </c>
      <c r="B2166" s="6">
        <f t="shared" si="198"/>
        <v>2005</v>
      </c>
      <c r="C2166" s="6">
        <f t="shared" si="199"/>
        <v>8</v>
      </c>
      <c r="D2166" s="6" t="str">
        <f t="shared" si="200"/>
        <v>čtvrtek</v>
      </c>
      <c r="E2166" s="6" t="s">
        <v>11</v>
      </c>
      <c r="F2166" s="6">
        <v>1044</v>
      </c>
      <c r="G2166" s="6">
        <v>495</v>
      </c>
      <c r="H2166" s="6">
        <v>3</v>
      </c>
      <c r="I2166" s="6">
        <f t="shared" si="201"/>
        <v>1485</v>
      </c>
      <c r="J2166" s="6">
        <f t="shared" si="202"/>
        <v>2529</v>
      </c>
      <c r="K2166" s="6">
        <v>2624</v>
      </c>
      <c r="L2166" s="6">
        <f t="shared" si="203"/>
        <v>95</v>
      </c>
      <c r="M2166">
        <f>SUMIFS(L$2:L2166,E$2:E2166,E2166,B$2:B2166,B2166,C$2:C2166,C2166)</f>
        <v>400</v>
      </c>
    </row>
    <row r="2167" spans="1:13" x14ac:dyDescent="0.25">
      <c r="A2167" s="5">
        <v>38583</v>
      </c>
      <c r="B2167" s="6">
        <f t="shared" si="198"/>
        <v>2005</v>
      </c>
      <c r="C2167" s="6">
        <f t="shared" si="199"/>
        <v>8</v>
      </c>
      <c r="D2167" s="6" t="str">
        <f t="shared" si="200"/>
        <v>pátek</v>
      </c>
      <c r="E2167" s="6" t="s">
        <v>8</v>
      </c>
      <c r="F2167" s="6">
        <v>813</v>
      </c>
      <c r="G2167" s="6">
        <v>508</v>
      </c>
      <c r="H2167" s="6">
        <v>8</v>
      </c>
      <c r="I2167" s="6">
        <f t="shared" si="201"/>
        <v>4064</v>
      </c>
      <c r="J2167" s="6">
        <f t="shared" si="202"/>
        <v>4877</v>
      </c>
      <c r="K2167" s="6">
        <v>5169</v>
      </c>
      <c r="L2167" s="6">
        <f t="shared" si="203"/>
        <v>292</v>
      </c>
      <c r="M2167">
        <f>SUMIFS(L$2:L2167,E$2:E2167,E2167,B$2:B2167,B2167,C$2:C2167,C2167)</f>
        <v>19535</v>
      </c>
    </row>
    <row r="2168" spans="1:13" x14ac:dyDescent="0.25">
      <c r="A2168" s="5">
        <v>38585</v>
      </c>
      <c r="B2168" s="6">
        <f t="shared" si="198"/>
        <v>2005</v>
      </c>
      <c r="C2168" s="6">
        <f t="shared" si="199"/>
        <v>8</v>
      </c>
      <c r="D2168" s="6" t="str">
        <f t="shared" si="200"/>
        <v>neděle</v>
      </c>
      <c r="E2168" s="6" t="s">
        <v>11</v>
      </c>
      <c r="F2168" s="6">
        <v>1044</v>
      </c>
      <c r="G2168" s="6">
        <v>495</v>
      </c>
      <c r="H2168" s="6">
        <v>2</v>
      </c>
      <c r="I2168" s="6">
        <f t="shared" si="201"/>
        <v>990</v>
      </c>
      <c r="J2168" s="6">
        <f t="shared" si="202"/>
        <v>2034</v>
      </c>
      <c r="K2168" s="6">
        <v>4155</v>
      </c>
      <c r="L2168" s="6">
        <f t="shared" si="203"/>
        <v>2121</v>
      </c>
      <c r="M2168">
        <f>SUMIFS(L$2:L2168,E$2:E2168,E2168,B$2:B2168,B2168,C$2:C2168,C2168)</f>
        <v>2521</v>
      </c>
    </row>
    <row r="2169" spans="1:13" x14ac:dyDescent="0.25">
      <c r="A2169" s="5">
        <v>38587</v>
      </c>
      <c r="B2169" s="6">
        <f t="shared" si="198"/>
        <v>2005</v>
      </c>
      <c r="C2169" s="6">
        <f t="shared" si="199"/>
        <v>8</v>
      </c>
      <c r="D2169" s="6" t="str">
        <f t="shared" si="200"/>
        <v>úterý</v>
      </c>
      <c r="E2169" s="6" t="s">
        <v>7</v>
      </c>
      <c r="F2169" s="6">
        <v>1004</v>
      </c>
      <c r="G2169" s="6">
        <v>684</v>
      </c>
      <c r="H2169" s="6">
        <v>7</v>
      </c>
      <c r="I2169" s="6">
        <f t="shared" si="201"/>
        <v>4788</v>
      </c>
      <c r="J2169" s="6">
        <f t="shared" si="202"/>
        <v>5792</v>
      </c>
      <c r="K2169" s="6">
        <v>6652</v>
      </c>
      <c r="L2169" s="6">
        <f t="shared" si="203"/>
        <v>860</v>
      </c>
      <c r="M2169">
        <f>SUMIFS(L$2:L2169,E$2:E2169,E2169,B$2:B2169,B2169,C$2:C2169,C2169)</f>
        <v>-118</v>
      </c>
    </row>
    <row r="2170" spans="1:13" x14ac:dyDescent="0.25">
      <c r="A2170" s="5">
        <v>38587</v>
      </c>
      <c r="B2170" s="6">
        <f t="shared" si="198"/>
        <v>2005</v>
      </c>
      <c r="C2170" s="6">
        <f t="shared" si="199"/>
        <v>8</v>
      </c>
      <c r="D2170" s="6" t="str">
        <f t="shared" si="200"/>
        <v>úterý</v>
      </c>
      <c r="E2170" s="6" t="s">
        <v>13</v>
      </c>
      <c r="F2170" s="6">
        <v>855</v>
      </c>
      <c r="G2170" s="6">
        <v>684</v>
      </c>
      <c r="H2170" s="6">
        <v>1</v>
      </c>
      <c r="I2170" s="6">
        <f t="shared" si="201"/>
        <v>684</v>
      </c>
      <c r="J2170" s="6">
        <f t="shared" si="202"/>
        <v>1539</v>
      </c>
      <c r="K2170" s="6">
        <v>1268</v>
      </c>
      <c r="L2170" s="6">
        <f t="shared" si="203"/>
        <v>-271</v>
      </c>
      <c r="M2170">
        <f>SUMIFS(L$2:L2170,E$2:E2170,E2170,B$2:B2170,B2170,C$2:C2170,C2170)</f>
        <v>5618</v>
      </c>
    </row>
    <row r="2171" spans="1:13" x14ac:dyDescent="0.25">
      <c r="A2171" s="5">
        <v>38588</v>
      </c>
      <c r="B2171" s="6">
        <f t="shared" si="198"/>
        <v>2005</v>
      </c>
      <c r="C2171" s="6">
        <f t="shared" si="199"/>
        <v>8</v>
      </c>
      <c r="D2171" s="6" t="str">
        <f t="shared" si="200"/>
        <v>středa</v>
      </c>
      <c r="E2171" s="6" t="s">
        <v>7</v>
      </c>
      <c r="F2171" s="6">
        <v>1004</v>
      </c>
      <c r="G2171" s="6">
        <v>684</v>
      </c>
      <c r="H2171" s="6">
        <v>5</v>
      </c>
      <c r="I2171" s="6">
        <f t="shared" si="201"/>
        <v>3420</v>
      </c>
      <c r="J2171" s="6">
        <f t="shared" si="202"/>
        <v>4424</v>
      </c>
      <c r="K2171" s="6">
        <v>9530</v>
      </c>
      <c r="L2171" s="6">
        <f t="shared" si="203"/>
        <v>5106</v>
      </c>
      <c r="M2171">
        <f>SUMIFS(L$2:L2171,E$2:E2171,E2171,B$2:B2171,B2171,C$2:C2171,C2171)</f>
        <v>4988</v>
      </c>
    </row>
    <row r="2172" spans="1:13" x14ac:dyDescent="0.25">
      <c r="A2172" s="5">
        <v>38588</v>
      </c>
      <c r="B2172" s="6">
        <f t="shared" si="198"/>
        <v>2005</v>
      </c>
      <c r="C2172" s="6">
        <f t="shared" si="199"/>
        <v>8</v>
      </c>
      <c r="D2172" s="6" t="str">
        <f t="shared" si="200"/>
        <v>středa</v>
      </c>
      <c r="E2172" s="6" t="s">
        <v>8</v>
      </c>
      <c r="F2172" s="6">
        <v>813</v>
      </c>
      <c r="G2172" s="6">
        <v>684</v>
      </c>
      <c r="H2172" s="6">
        <v>9</v>
      </c>
      <c r="I2172" s="6">
        <f t="shared" si="201"/>
        <v>6156</v>
      </c>
      <c r="J2172" s="6">
        <f t="shared" si="202"/>
        <v>6969</v>
      </c>
      <c r="K2172" s="6">
        <v>32816</v>
      </c>
      <c r="L2172" s="6">
        <f t="shared" si="203"/>
        <v>25847</v>
      </c>
      <c r="M2172">
        <f>SUMIFS(L$2:L2172,E$2:E2172,E2172,B$2:B2172,B2172,C$2:C2172,C2172)</f>
        <v>45382</v>
      </c>
    </row>
    <row r="2173" spans="1:13" x14ac:dyDescent="0.25">
      <c r="A2173" s="5">
        <v>38589</v>
      </c>
      <c r="B2173" s="6">
        <f t="shared" si="198"/>
        <v>2005</v>
      </c>
      <c r="C2173" s="6">
        <f t="shared" si="199"/>
        <v>8</v>
      </c>
      <c r="D2173" s="6" t="str">
        <f t="shared" si="200"/>
        <v>čtvrtek</v>
      </c>
      <c r="E2173" s="6" t="s">
        <v>11</v>
      </c>
      <c r="F2173" s="6">
        <v>1044</v>
      </c>
      <c r="G2173" s="6">
        <v>495</v>
      </c>
      <c r="H2173" s="6">
        <v>5</v>
      </c>
      <c r="I2173" s="6">
        <f t="shared" si="201"/>
        <v>2475</v>
      </c>
      <c r="J2173" s="6">
        <f t="shared" si="202"/>
        <v>3519</v>
      </c>
      <c r="K2173" s="6">
        <v>3845</v>
      </c>
      <c r="L2173" s="6">
        <f t="shared" si="203"/>
        <v>326</v>
      </c>
      <c r="M2173">
        <f>SUMIFS(L$2:L2173,E$2:E2173,E2173,B$2:B2173,B2173,C$2:C2173,C2173)</f>
        <v>2847</v>
      </c>
    </row>
    <row r="2174" spans="1:13" x14ac:dyDescent="0.25">
      <c r="A2174" s="5">
        <v>38590</v>
      </c>
      <c r="B2174" s="6">
        <f t="shared" si="198"/>
        <v>2005</v>
      </c>
      <c r="C2174" s="6">
        <f t="shared" si="199"/>
        <v>8</v>
      </c>
      <c r="D2174" s="6" t="str">
        <f t="shared" si="200"/>
        <v>pátek</v>
      </c>
      <c r="E2174" s="6" t="s">
        <v>13</v>
      </c>
      <c r="F2174" s="6">
        <v>855</v>
      </c>
      <c r="G2174" s="6">
        <v>508</v>
      </c>
      <c r="H2174" s="6">
        <v>10</v>
      </c>
      <c r="I2174" s="6">
        <f t="shared" si="201"/>
        <v>5080</v>
      </c>
      <c r="J2174" s="6">
        <f t="shared" si="202"/>
        <v>5935</v>
      </c>
      <c r="K2174" s="6">
        <v>5986</v>
      </c>
      <c r="L2174" s="6">
        <f t="shared" si="203"/>
        <v>51</v>
      </c>
      <c r="M2174">
        <f>SUMIFS(L$2:L2174,E$2:E2174,E2174,B$2:B2174,B2174,C$2:C2174,C2174)</f>
        <v>5669</v>
      </c>
    </row>
    <row r="2175" spans="1:13" x14ac:dyDescent="0.25">
      <c r="A2175" s="5">
        <v>38591</v>
      </c>
      <c r="B2175" s="6">
        <f t="shared" si="198"/>
        <v>2005</v>
      </c>
      <c r="C2175" s="6">
        <f t="shared" si="199"/>
        <v>8</v>
      </c>
      <c r="D2175" s="6" t="str">
        <f t="shared" si="200"/>
        <v>sobota</v>
      </c>
      <c r="E2175" s="6" t="s">
        <v>11</v>
      </c>
      <c r="F2175" s="6">
        <v>1044</v>
      </c>
      <c r="G2175" s="6">
        <v>601</v>
      </c>
      <c r="H2175" s="6">
        <v>7</v>
      </c>
      <c r="I2175" s="6">
        <f t="shared" si="201"/>
        <v>4207</v>
      </c>
      <c r="J2175" s="6">
        <f t="shared" si="202"/>
        <v>5251</v>
      </c>
      <c r="K2175" s="6">
        <v>10079</v>
      </c>
      <c r="L2175" s="6">
        <f t="shared" si="203"/>
        <v>4828</v>
      </c>
      <c r="M2175">
        <f>SUMIFS(L$2:L2175,E$2:E2175,E2175,B$2:B2175,B2175,C$2:C2175,C2175)</f>
        <v>7675</v>
      </c>
    </row>
    <row r="2176" spans="1:13" x14ac:dyDescent="0.25">
      <c r="A2176" s="5">
        <v>38592</v>
      </c>
      <c r="B2176" s="6">
        <f t="shared" si="198"/>
        <v>2005</v>
      </c>
      <c r="C2176" s="6">
        <f t="shared" si="199"/>
        <v>8</v>
      </c>
      <c r="D2176" s="6" t="str">
        <f t="shared" si="200"/>
        <v>neděle</v>
      </c>
      <c r="E2176" s="6" t="s">
        <v>8</v>
      </c>
      <c r="F2176" s="6">
        <v>813</v>
      </c>
      <c r="G2176" s="6">
        <v>495</v>
      </c>
      <c r="H2176" s="6">
        <v>5</v>
      </c>
      <c r="I2176" s="6">
        <f t="shared" si="201"/>
        <v>2475</v>
      </c>
      <c r="J2176" s="6">
        <f t="shared" si="202"/>
        <v>3288</v>
      </c>
      <c r="K2176" s="6">
        <v>2725</v>
      </c>
      <c r="L2176" s="6">
        <f t="shared" si="203"/>
        <v>-563</v>
      </c>
      <c r="M2176">
        <f>SUMIFS(L$2:L2176,E$2:E2176,E2176,B$2:B2176,B2176,C$2:C2176,C2176)</f>
        <v>44819</v>
      </c>
    </row>
    <row r="2177" spans="1:13" x14ac:dyDescent="0.25">
      <c r="A2177" s="5">
        <v>38593</v>
      </c>
      <c r="B2177" s="6">
        <f t="shared" si="198"/>
        <v>2005</v>
      </c>
      <c r="C2177" s="6">
        <f t="shared" si="199"/>
        <v>8</v>
      </c>
      <c r="D2177" s="6" t="str">
        <f t="shared" si="200"/>
        <v>pondělí</v>
      </c>
      <c r="E2177" s="6" t="s">
        <v>7</v>
      </c>
      <c r="F2177" s="6">
        <v>1004</v>
      </c>
      <c r="G2177" s="6">
        <v>508</v>
      </c>
      <c r="H2177" s="6">
        <v>7</v>
      </c>
      <c r="I2177" s="6">
        <f t="shared" si="201"/>
        <v>3556</v>
      </c>
      <c r="J2177" s="6">
        <f t="shared" si="202"/>
        <v>4560</v>
      </c>
      <c r="K2177" s="6">
        <v>13967</v>
      </c>
      <c r="L2177" s="6">
        <f t="shared" si="203"/>
        <v>9407</v>
      </c>
      <c r="M2177">
        <f>SUMIFS(L$2:L2177,E$2:E2177,E2177,B$2:B2177,B2177,C$2:C2177,C2177)</f>
        <v>14395</v>
      </c>
    </row>
    <row r="2178" spans="1:13" x14ac:dyDescent="0.25">
      <c r="A2178" s="5">
        <v>38593</v>
      </c>
      <c r="B2178" s="6">
        <f t="shared" ref="B2178:B2241" si="204">YEAR(A2178)</f>
        <v>2005</v>
      </c>
      <c r="C2178" s="6">
        <f t="shared" ref="C2178:C2241" si="205">MONTH(A2178)</f>
        <v>8</v>
      </c>
      <c r="D2178" s="6" t="str">
        <f t="shared" ref="D2178:D2241" si="206">TEXT(A2178,"dddd")</f>
        <v>pondělí</v>
      </c>
      <c r="E2178" s="6" t="s">
        <v>11</v>
      </c>
      <c r="F2178" s="6">
        <v>1044</v>
      </c>
      <c r="G2178" s="6">
        <v>508</v>
      </c>
      <c r="H2178" s="6">
        <v>10</v>
      </c>
      <c r="I2178" s="6">
        <f t="shared" ref="I2178:I2241" si="207">G2178*H2178</f>
        <v>5080</v>
      </c>
      <c r="J2178" s="6">
        <f t="shared" ref="J2178:J2241" si="208">F2178+I2178</f>
        <v>6124</v>
      </c>
      <c r="K2178" s="6">
        <v>6942</v>
      </c>
      <c r="L2178" s="6">
        <f t="shared" ref="L2178:L2241" si="209">K2178-J2178</f>
        <v>818</v>
      </c>
      <c r="M2178">
        <f>SUMIFS(L$2:L2178,E$2:E2178,E2178,B$2:B2178,B2178,C$2:C2178,C2178)</f>
        <v>8493</v>
      </c>
    </row>
    <row r="2179" spans="1:13" x14ac:dyDescent="0.25">
      <c r="A2179" s="5">
        <v>38598</v>
      </c>
      <c r="B2179" s="6">
        <f t="shared" si="204"/>
        <v>2005</v>
      </c>
      <c r="C2179" s="6">
        <f t="shared" si="205"/>
        <v>9</v>
      </c>
      <c r="D2179" s="6" t="str">
        <f t="shared" si="206"/>
        <v>sobota</v>
      </c>
      <c r="E2179" s="6" t="s">
        <v>8</v>
      </c>
      <c r="F2179" s="6">
        <v>813</v>
      </c>
      <c r="G2179" s="6">
        <v>601</v>
      </c>
      <c r="H2179" s="6">
        <v>10</v>
      </c>
      <c r="I2179" s="6">
        <f t="shared" si="207"/>
        <v>6010</v>
      </c>
      <c r="J2179" s="6">
        <f t="shared" si="208"/>
        <v>6823</v>
      </c>
      <c r="K2179" s="6">
        <v>17113</v>
      </c>
      <c r="L2179" s="6">
        <f t="shared" si="209"/>
        <v>10290</v>
      </c>
      <c r="M2179">
        <f>SUMIFS(L$2:L2179,E$2:E2179,E2179,B$2:B2179,B2179,C$2:C2179,C2179)</f>
        <v>10290</v>
      </c>
    </row>
    <row r="2180" spans="1:13" x14ac:dyDescent="0.25">
      <c r="A2180" s="5">
        <v>38599</v>
      </c>
      <c r="B2180" s="6">
        <f t="shared" si="204"/>
        <v>2005</v>
      </c>
      <c r="C2180" s="6">
        <f t="shared" si="205"/>
        <v>9</v>
      </c>
      <c r="D2180" s="6" t="str">
        <f t="shared" si="206"/>
        <v>neděle</v>
      </c>
      <c r="E2180" s="6" t="s">
        <v>7</v>
      </c>
      <c r="F2180" s="6">
        <v>1004</v>
      </c>
      <c r="G2180" s="6">
        <v>495</v>
      </c>
      <c r="H2180" s="6">
        <v>8</v>
      </c>
      <c r="I2180" s="6">
        <f t="shared" si="207"/>
        <v>3960</v>
      </c>
      <c r="J2180" s="6">
        <f t="shared" si="208"/>
        <v>4964</v>
      </c>
      <c r="K2180" s="6">
        <v>4110</v>
      </c>
      <c r="L2180" s="6">
        <f t="shared" si="209"/>
        <v>-854</v>
      </c>
      <c r="M2180">
        <f>SUMIFS(L$2:L2180,E$2:E2180,E2180,B$2:B2180,B2180,C$2:C2180,C2180)</f>
        <v>-854</v>
      </c>
    </row>
    <row r="2181" spans="1:13" x14ac:dyDescent="0.25">
      <c r="A2181" s="5">
        <v>38600</v>
      </c>
      <c r="B2181" s="6">
        <f t="shared" si="204"/>
        <v>2005</v>
      </c>
      <c r="C2181" s="6">
        <f t="shared" si="205"/>
        <v>9</v>
      </c>
      <c r="D2181" s="6" t="str">
        <f t="shared" si="206"/>
        <v>pondělí</v>
      </c>
      <c r="E2181" s="6" t="s">
        <v>11</v>
      </c>
      <c r="F2181" s="6">
        <v>1044</v>
      </c>
      <c r="G2181" s="6">
        <v>508</v>
      </c>
      <c r="H2181" s="6">
        <v>4</v>
      </c>
      <c r="I2181" s="6">
        <f t="shared" si="207"/>
        <v>2032</v>
      </c>
      <c r="J2181" s="6">
        <f t="shared" si="208"/>
        <v>3076</v>
      </c>
      <c r="K2181" s="6">
        <v>2747</v>
      </c>
      <c r="L2181" s="6">
        <f t="shared" si="209"/>
        <v>-329</v>
      </c>
      <c r="M2181">
        <f>SUMIFS(L$2:L2181,E$2:E2181,E2181,B$2:B2181,B2181,C$2:C2181,C2181)</f>
        <v>-329</v>
      </c>
    </row>
    <row r="2182" spans="1:13" x14ac:dyDescent="0.25">
      <c r="A2182" s="5">
        <v>38600</v>
      </c>
      <c r="B2182" s="6">
        <f t="shared" si="204"/>
        <v>2005</v>
      </c>
      <c r="C2182" s="6">
        <f t="shared" si="205"/>
        <v>9</v>
      </c>
      <c r="D2182" s="6" t="str">
        <f t="shared" si="206"/>
        <v>pondělí</v>
      </c>
      <c r="E2182" s="6" t="s">
        <v>12</v>
      </c>
      <c r="F2182" s="6">
        <v>888</v>
      </c>
      <c r="G2182" s="6">
        <v>508</v>
      </c>
      <c r="H2182" s="6">
        <v>6</v>
      </c>
      <c r="I2182" s="6">
        <f t="shared" si="207"/>
        <v>3048</v>
      </c>
      <c r="J2182" s="6">
        <f t="shared" si="208"/>
        <v>3936</v>
      </c>
      <c r="K2182" s="6">
        <v>3367</v>
      </c>
      <c r="L2182" s="6">
        <f t="shared" si="209"/>
        <v>-569</v>
      </c>
      <c r="M2182">
        <f>SUMIFS(L$2:L2182,E$2:E2182,E2182,B$2:B2182,B2182,C$2:C2182,C2182)</f>
        <v>-569</v>
      </c>
    </row>
    <row r="2183" spans="1:13" x14ac:dyDescent="0.25">
      <c r="A2183" s="5">
        <v>38601</v>
      </c>
      <c r="B2183" s="6">
        <f t="shared" si="204"/>
        <v>2005</v>
      </c>
      <c r="C2183" s="6">
        <f t="shared" si="205"/>
        <v>9</v>
      </c>
      <c r="D2183" s="6" t="str">
        <f t="shared" si="206"/>
        <v>úterý</v>
      </c>
      <c r="E2183" s="6" t="s">
        <v>7</v>
      </c>
      <c r="F2183" s="6">
        <v>1004</v>
      </c>
      <c r="G2183" s="6">
        <v>684</v>
      </c>
      <c r="H2183" s="6">
        <v>3</v>
      </c>
      <c r="I2183" s="6">
        <f t="shared" si="207"/>
        <v>2052</v>
      </c>
      <c r="J2183" s="6">
        <f t="shared" si="208"/>
        <v>3056</v>
      </c>
      <c r="K2183" s="6">
        <v>3389</v>
      </c>
      <c r="L2183" s="6">
        <f t="shared" si="209"/>
        <v>333</v>
      </c>
      <c r="M2183">
        <f>SUMIFS(L$2:L2183,E$2:E2183,E2183,B$2:B2183,B2183,C$2:C2183,C2183)</f>
        <v>-521</v>
      </c>
    </row>
    <row r="2184" spans="1:13" x14ac:dyDescent="0.25">
      <c r="A2184" s="5">
        <v>38601</v>
      </c>
      <c r="B2184" s="6">
        <f t="shared" si="204"/>
        <v>2005</v>
      </c>
      <c r="C2184" s="6">
        <f t="shared" si="205"/>
        <v>9</v>
      </c>
      <c r="D2184" s="6" t="str">
        <f t="shared" si="206"/>
        <v>úterý</v>
      </c>
      <c r="E2184" s="6" t="s">
        <v>8</v>
      </c>
      <c r="F2184" s="6">
        <v>813</v>
      </c>
      <c r="G2184" s="6">
        <v>684</v>
      </c>
      <c r="H2184" s="6">
        <v>5</v>
      </c>
      <c r="I2184" s="6">
        <f t="shared" si="207"/>
        <v>3420</v>
      </c>
      <c r="J2184" s="6">
        <f t="shared" si="208"/>
        <v>4233</v>
      </c>
      <c r="K2184" s="6">
        <v>4754</v>
      </c>
      <c r="L2184" s="6">
        <f t="shared" si="209"/>
        <v>521</v>
      </c>
      <c r="M2184">
        <f>SUMIFS(L$2:L2184,E$2:E2184,E2184,B$2:B2184,B2184,C$2:C2184,C2184)</f>
        <v>10811</v>
      </c>
    </row>
    <row r="2185" spans="1:13" x14ac:dyDescent="0.25">
      <c r="A2185" s="5">
        <v>38603</v>
      </c>
      <c r="B2185" s="6">
        <f t="shared" si="204"/>
        <v>2005</v>
      </c>
      <c r="C2185" s="6">
        <f t="shared" si="205"/>
        <v>9</v>
      </c>
      <c r="D2185" s="6" t="str">
        <f t="shared" si="206"/>
        <v>čtvrtek</v>
      </c>
      <c r="E2185" s="6" t="s">
        <v>8</v>
      </c>
      <c r="F2185" s="6">
        <v>813</v>
      </c>
      <c r="G2185" s="6">
        <v>495</v>
      </c>
      <c r="H2185" s="6">
        <v>5</v>
      </c>
      <c r="I2185" s="6">
        <f t="shared" si="207"/>
        <v>2475</v>
      </c>
      <c r="J2185" s="6">
        <f t="shared" si="208"/>
        <v>3288</v>
      </c>
      <c r="K2185" s="6">
        <v>3218</v>
      </c>
      <c r="L2185" s="6">
        <f t="shared" si="209"/>
        <v>-70</v>
      </c>
      <c r="M2185">
        <f>SUMIFS(L$2:L2185,E$2:E2185,E2185,B$2:B2185,B2185,C$2:C2185,C2185)</f>
        <v>10741</v>
      </c>
    </row>
    <row r="2186" spans="1:13" x14ac:dyDescent="0.25">
      <c r="A2186" s="5">
        <v>38605</v>
      </c>
      <c r="B2186" s="6">
        <f t="shared" si="204"/>
        <v>2005</v>
      </c>
      <c r="C2186" s="6">
        <f t="shared" si="205"/>
        <v>9</v>
      </c>
      <c r="D2186" s="6" t="str">
        <f t="shared" si="206"/>
        <v>sobota</v>
      </c>
      <c r="E2186" s="6" t="s">
        <v>7</v>
      </c>
      <c r="F2186" s="6">
        <v>1004</v>
      </c>
      <c r="G2186" s="6">
        <v>601</v>
      </c>
      <c r="H2186" s="6">
        <v>3</v>
      </c>
      <c r="I2186" s="6">
        <f t="shared" si="207"/>
        <v>1803</v>
      </c>
      <c r="J2186" s="6">
        <f t="shared" si="208"/>
        <v>2807</v>
      </c>
      <c r="K2186" s="6">
        <v>3344</v>
      </c>
      <c r="L2186" s="6">
        <f t="shared" si="209"/>
        <v>537</v>
      </c>
      <c r="M2186">
        <f>SUMIFS(L$2:L2186,E$2:E2186,E2186,B$2:B2186,B2186,C$2:C2186,C2186)</f>
        <v>16</v>
      </c>
    </row>
    <row r="2187" spans="1:13" x14ac:dyDescent="0.25">
      <c r="A2187" s="5">
        <v>38606</v>
      </c>
      <c r="B2187" s="6">
        <f t="shared" si="204"/>
        <v>2005</v>
      </c>
      <c r="C2187" s="6">
        <f t="shared" si="205"/>
        <v>9</v>
      </c>
      <c r="D2187" s="6" t="str">
        <f t="shared" si="206"/>
        <v>neděle</v>
      </c>
      <c r="E2187" s="6" t="s">
        <v>7</v>
      </c>
      <c r="F2187" s="6">
        <v>1004</v>
      </c>
      <c r="G2187" s="6">
        <v>495</v>
      </c>
      <c r="H2187" s="6">
        <v>1</v>
      </c>
      <c r="I2187" s="6">
        <f t="shared" si="207"/>
        <v>495</v>
      </c>
      <c r="J2187" s="6">
        <f t="shared" si="208"/>
        <v>1499</v>
      </c>
      <c r="K2187" s="6">
        <v>1529</v>
      </c>
      <c r="L2187" s="6">
        <f t="shared" si="209"/>
        <v>30</v>
      </c>
      <c r="M2187">
        <f>SUMIFS(L$2:L2187,E$2:E2187,E2187,B$2:B2187,B2187,C$2:C2187,C2187)</f>
        <v>46</v>
      </c>
    </row>
    <row r="2188" spans="1:13" x14ac:dyDescent="0.25">
      <c r="A2188" s="5">
        <v>38608</v>
      </c>
      <c r="B2188" s="6">
        <f t="shared" si="204"/>
        <v>2005</v>
      </c>
      <c r="C2188" s="6">
        <f t="shared" si="205"/>
        <v>9</v>
      </c>
      <c r="D2188" s="6" t="str">
        <f t="shared" si="206"/>
        <v>úterý</v>
      </c>
      <c r="E2188" s="6" t="s">
        <v>13</v>
      </c>
      <c r="F2188" s="6">
        <v>855</v>
      </c>
      <c r="G2188" s="6">
        <v>684</v>
      </c>
      <c r="H2188" s="6">
        <v>4</v>
      </c>
      <c r="I2188" s="6">
        <f t="shared" si="207"/>
        <v>2736</v>
      </c>
      <c r="J2188" s="6">
        <f t="shared" si="208"/>
        <v>3591</v>
      </c>
      <c r="K2188" s="6">
        <v>3917</v>
      </c>
      <c r="L2188" s="6">
        <f t="shared" si="209"/>
        <v>326</v>
      </c>
      <c r="M2188">
        <f>SUMIFS(L$2:L2188,E$2:E2188,E2188,B$2:B2188,B2188,C$2:C2188,C2188)</f>
        <v>326</v>
      </c>
    </row>
    <row r="2189" spans="1:13" x14ac:dyDescent="0.25">
      <c r="A2189" s="5">
        <v>38608</v>
      </c>
      <c r="B2189" s="6">
        <f t="shared" si="204"/>
        <v>2005</v>
      </c>
      <c r="C2189" s="6">
        <f t="shared" si="205"/>
        <v>9</v>
      </c>
      <c r="D2189" s="6" t="str">
        <f t="shared" si="206"/>
        <v>úterý</v>
      </c>
      <c r="E2189" s="6" t="s">
        <v>8</v>
      </c>
      <c r="F2189" s="6">
        <v>813</v>
      </c>
      <c r="G2189" s="6">
        <v>684</v>
      </c>
      <c r="H2189" s="6">
        <v>7</v>
      </c>
      <c r="I2189" s="6">
        <f t="shared" si="207"/>
        <v>4788</v>
      </c>
      <c r="J2189" s="6">
        <f t="shared" si="208"/>
        <v>5601</v>
      </c>
      <c r="K2189" s="6">
        <v>4643</v>
      </c>
      <c r="L2189" s="6">
        <f t="shared" si="209"/>
        <v>-958</v>
      </c>
      <c r="M2189">
        <f>SUMIFS(L$2:L2189,E$2:E2189,E2189,B$2:B2189,B2189,C$2:C2189,C2189)</f>
        <v>9783</v>
      </c>
    </row>
    <row r="2190" spans="1:13" x14ac:dyDescent="0.25">
      <c r="A2190" s="5">
        <v>38609</v>
      </c>
      <c r="B2190" s="6">
        <f t="shared" si="204"/>
        <v>2005</v>
      </c>
      <c r="C2190" s="6">
        <f t="shared" si="205"/>
        <v>9</v>
      </c>
      <c r="D2190" s="6" t="str">
        <f t="shared" si="206"/>
        <v>středa</v>
      </c>
      <c r="E2190" s="6" t="s">
        <v>8</v>
      </c>
      <c r="F2190" s="6">
        <v>813</v>
      </c>
      <c r="G2190" s="6">
        <v>684</v>
      </c>
      <c r="H2190" s="6">
        <v>2</v>
      </c>
      <c r="I2190" s="6">
        <f t="shared" si="207"/>
        <v>1368</v>
      </c>
      <c r="J2190" s="6">
        <f t="shared" si="208"/>
        <v>2181</v>
      </c>
      <c r="K2190" s="6">
        <v>1994</v>
      </c>
      <c r="L2190" s="6">
        <f t="shared" si="209"/>
        <v>-187</v>
      </c>
      <c r="M2190">
        <f>SUMIFS(L$2:L2190,E$2:E2190,E2190,B$2:B2190,B2190,C$2:C2190,C2190)</f>
        <v>9596</v>
      </c>
    </row>
    <row r="2191" spans="1:13" x14ac:dyDescent="0.25">
      <c r="A2191" s="5">
        <v>38610</v>
      </c>
      <c r="B2191" s="6">
        <f t="shared" si="204"/>
        <v>2005</v>
      </c>
      <c r="C2191" s="6">
        <f t="shared" si="205"/>
        <v>9</v>
      </c>
      <c r="D2191" s="6" t="str">
        <f t="shared" si="206"/>
        <v>čtvrtek</v>
      </c>
      <c r="E2191" s="6" t="s">
        <v>8</v>
      </c>
      <c r="F2191" s="6">
        <v>813</v>
      </c>
      <c r="G2191" s="6">
        <v>495</v>
      </c>
      <c r="H2191" s="6">
        <v>8</v>
      </c>
      <c r="I2191" s="6">
        <f t="shared" si="207"/>
        <v>3960</v>
      </c>
      <c r="J2191" s="6">
        <f t="shared" si="208"/>
        <v>4773</v>
      </c>
      <c r="K2191" s="6">
        <v>21291</v>
      </c>
      <c r="L2191" s="6">
        <f t="shared" si="209"/>
        <v>16518</v>
      </c>
      <c r="M2191">
        <f>SUMIFS(L$2:L2191,E$2:E2191,E2191,B$2:B2191,B2191,C$2:C2191,C2191)</f>
        <v>26114</v>
      </c>
    </row>
    <row r="2192" spans="1:13" x14ac:dyDescent="0.25">
      <c r="A2192" s="5">
        <v>38610</v>
      </c>
      <c r="B2192" s="6">
        <f t="shared" si="204"/>
        <v>2005</v>
      </c>
      <c r="C2192" s="6">
        <f t="shared" si="205"/>
        <v>9</v>
      </c>
      <c r="D2192" s="6" t="str">
        <f t="shared" si="206"/>
        <v>čtvrtek</v>
      </c>
      <c r="E2192" s="6" t="s">
        <v>11</v>
      </c>
      <c r="F2192" s="6">
        <v>1044</v>
      </c>
      <c r="G2192" s="6">
        <v>495</v>
      </c>
      <c r="H2192" s="6">
        <v>1</v>
      </c>
      <c r="I2192" s="6">
        <f t="shared" si="207"/>
        <v>495</v>
      </c>
      <c r="J2192" s="6">
        <f t="shared" si="208"/>
        <v>1539</v>
      </c>
      <c r="K2192" s="6">
        <v>1693</v>
      </c>
      <c r="L2192" s="6">
        <f t="shared" si="209"/>
        <v>154</v>
      </c>
      <c r="M2192">
        <f>SUMIFS(L$2:L2192,E$2:E2192,E2192,B$2:B2192,B2192,C$2:C2192,C2192)</f>
        <v>-175</v>
      </c>
    </row>
    <row r="2193" spans="1:13" x14ac:dyDescent="0.25">
      <c r="A2193" s="5">
        <v>38614</v>
      </c>
      <c r="B2193" s="6">
        <f t="shared" si="204"/>
        <v>2005</v>
      </c>
      <c r="C2193" s="6">
        <f t="shared" si="205"/>
        <v>9</v>
      </c>
      <c r="D2193" s="6" t="str">
        <f t="shared" si="206"/>
        <v>pondělí</v>
      </c>
      <c r="E2193" s="6" t="s">
        <v>8</v>
      </c>
      <c r="F2193" s="6">
        <v>813</v>
      </c>
      <c r="G2193" s="6">
        <v>508</v>
      </c>
      <c r="H2193" s="6">
        <v>8</v>
      </c>
      <c r="I2193" s="6">
        <f t="shared" si="207"/>
        <v>4064</v>
      </c>
      <c r="J2193" s="6">
        <f t="shared" si="208"/>
        <v>4877</v>
      </c>
      <c r="K2193" s="6">
        <v>5331</v>
      </c>
      <c r="L2193" s="6">
        <f t="shared" si="209"/>
        <v>454</v>
      </c>
      <c r="M2193">
        <f>SUMIFS(L$2:L2193,E$2:E2193,E2193,B$2:B2193,B2193,C$2:C2193,C2193)</f>
        <v>26568</v>
      </c>
    </row>
    <row r="2194" spans="1:13" x14ac:dyDescent="0.25">
      <c r="A2194" s="5">
        <v>38615</v>
      </c>
      <c r="B2194" s="6">
        <f t="shared" si="204"/>
        <v>2005</v>
      </c>
      <c r="C2194" s="6">
        <f t="shared" si="205"/>
        <v>9</v>
      </c>
      <c r="D2194" s="6" t="str">
        <f t="shared" si="206"/>
        <v>úterý</v>
      </c>
      <c r="E2194" s="6" t="s">
        <v>7</v>
      </c>
      <c r="F2194" s="6">
        <v>1004</v>
      </c>
      <c r="G2194" s="6">
        <v>684</v>
      </c>
      <c r="H2194" s="6">
        <v>9</v>
      </c>
      <c r="I2194" s="6">
        <f t="shared" si="207"/>
        <v>6156</v>
      </c>
      <c r="J2194" s="6">
        <f t="shared" si="208"/>
        <v>7160</v>
      </c>
      <c r="K2194" s="6">
        <v>21694</v>
      </c>
      <c r="L2194" s="6">
        <f t="shared" si="209"/>
        <v>14534</v>
      </c>
      <c r="M2194">
        <f>SUMIFS(L$2:L2194,E$2:E2194,E2194,B$2:B2194,B2194,C$2:C2194,C2194)</f>
        <v>14580</v>
      </c>
    </row>
    <row r="2195" spans="1:13" x14ac:dyDescent="0.25">
      <c r="A2195" s="5">
        <v>38616</v>
      </c>
      <c r="B2195" s="6">
        <f t="shared" si="204"/>
        <v>2005</v>
      </c>
      <c r="C2195" s="6">
        <f t="shared" si="205"/>
        <v>9</v>
      </c>
      <c r="D2195" s="6" t="str">
        <f t="shared" si="206"/>
        <v>středa</v>
      </c>
      <c r="E2195" s="6" t="s">
        <v>8</v>
      </c>
      <c r="F2195" s="6">
        <v>813</v>
      </c>
      <c r="G2195" s="6">
        <v>684</v>
      </c>
      <c r="H2195" s="6">
        <v>10</v>
      </c>
      <c r="I2195" s="6">
        <f t="shared" si="207"/>
        <v>6840</v>
      </c>
      <c r="J2195" s="6">
        <f t="shared" si="208"/>
        <v>7653</v>
      </c>
      <c r="K2195" s="6">
        <v>8539</v>
      </c>
      <c r="L2195" s="6">
        <f t="shared" si="209"/>
        <v>886</v>
      </c>
      <c r="M2195">
        <f>SUMIFS(L$2:L2195,E$2:E2195,E2195,B$2:B2195,B2195,C$2:C2195,C2195)</f>
        <v>27454</v>
      </c>
    </row>
    <row r="2196" spans="1:13" x14ac:dyDescent="0.25">
      <c r="A2196" s="5">
        <v>38617</v>
      </c>
      <c r="B2196" s="6">
        <f t="shared" si="204"/>
        <v>2005</v>
      </c>
      <c r="C2196" s="6">
        <f t="shared" si="205"/>
        <v>9</v>
      </c>
      <c r="D2196" s="6" t="str">
        <f t="shared" si="206"/>
        <v>čtvrtek</v>
      </c>
      <c r="E2196" s="6" t="s">
        <v>8</v>
      </c>
      <c r="F2196" s="6">
        <v>813</v>
      </c>
      <c r="G2196" s="6">
        <v>495</v>
      </c>
      <c r="H2196" s="6">
        <v>9</v>
      </c>
      <c r="I2196" s="6">
        <f t="shared" si="207"/>
        <v>4455</v>
      </c>
      <c r="J2196" s="6">
        <f t="shared" si="208"/>
        <v>5268</v>
      </c>
      <c r="K2196" s="6">
        <v>4413</v>
      </c>
      <c r="L2196" s="6">
        <f t="shared" si="209"/>
        <v>-855</v>
      </c>
      <c r="M2196">
        <f>SUMIFS(L$2:L2196,E$2:E2196,E2196,B$2:B2196,B2196,C$2:C2196,C2196)</f>
        <v>26599</v>
      </c>
    </row>
    <row r="2197" spans="1:13" x14ac:dyDescent="0.25">
      <c r="A2197" s="5">
        <v>38618</v>
      </c>
      <c r="B2197" s="6">
        <f t="shared" si="204"/>
        <v>2005</v>
      </c>
      <c r="C2197" s="6">
        <f t="shared" si="205"/>
        <v>9</v>
      </c>
      <c r="D2197" s="6" t="str">
        <f t="shared" si="206"/>
        <v>pátek</v>
      </c>
      <c r="E2197" s="6" t="s">
        <v>7</v>
      </c>
      <c r="F2197" s="6">
        <v>1004</v>
      </c>
      <c r="G2197" s="6">
        <v>508</v>
      </c>
      <c r="H2197" s="6">
        <v>7</v>
      </c>
      <c r="I2197" s="6">
        <f t="shared" si="207"/>
        <v>3556</v>
      </c>
      <c r="J2197" s="6">
        <f t="shared" si="208"/>
        <v>4560</v>
      </c>
      <c r="K2197" s="6">
        <v>3893</v>
      </c>
      <c r="L2197" s="6">
        <f t="shared" si="209"/>
        <v>-667</v>
      </c>
      <c r="M2197">
        <f>SUMIFS(L$2:L2197,E$2:E2197,E2197,B$2:B2197,B2197,C$2:C2197,C2197)</f>
        <v>13913</v>
      </c>
    </row>
    <row r="2198" spans="1:13" x14ac:dyDescent="0.25">
      <c r="A2198" s="5">
        <v>38619</v>
      </c>
      <c r="B2198" s="6">
        <f t="shared" si="204"/>
        <v>2005</v>
      </c>
      <c r="C2198" s="6">
        <f t="shared" si="205"/>
        <v>9</v>
      </c>
      <c r="D2198" s="6" t="str">
        <f t="shared" si="206"/>
        <v>sobota</v>
      </c>
      <c r="E2198" s="6" t="s">
        <v>8</v>
      </c>
      <c r="F2198" s="6">
        <v>813</v>
      </c>
      <c r="G2198" s="6">
        <v>601</v>
      </c>
      <c r="H2198" s="6">
        <v>2</v>
      </c>
      <c r="I2198" s="6">
        <f t="shared" si="207"/>
        <v>1202</v>
      </c>
      <c r="J2198" s="6">
        <f t="shared" si="208"/>
        <v>2015</v>
      </c>
      <c r="K2198" s="6">
        <v>6596</v>
      </c>
      <c r="L2198" s="6">
        <f t="shared" si="209"/>
        <v>4581</v>
      </c>
      <c r="M2198">
        <f>SUMIFS(L$2:L2198,E$2:E2198,E2198,B$2:B2198,B2198,C$2:C2198,C2198)</f>
        <v>31180</v>
      </c>
    </row>
    <row r="2199" spans="1:13" x14ac:dyDescent="0.25">
      <c r="A2199" s="5">
        <v>38619</v>
      </c>
      <c r="B2199" s="6">
        <f t="shared" si="204"/>
        <v>2005</v>
      </c>
      <c r="C2199" s="6">
        <f t="shared" si="205"/>
        <v>9</v>
      </c>
      <c r="D2199" s="6" t="str">
        <f t="shared" si="206"/>
        <v>sobota</v>
      </c>
      <c r="E2199" s="6" t="s">
        <v>11</v>
      </c>
      <c r="F2199" s="6">
        <v>1044</v>
      </c>
      <c r="G2199" s="6">
        <v>601</v>
      </c>
      <c r="H2199" s="6">
        <v>8</v>
      </c>
      <c r="I2199" s="6">
        <f t="shared" si="207"/>
        <v>4808</v>
      </c>
      <c r="J2199" s="6">
        <f t="shared" si="208"/>
        <v>5852</v>
      </c>
      <c r="K2199" s="6">
        <v>6924</v>
      </c>
      <c r="L2199" s="6">
        <f t="shared" si="209"/>
        <v>1072</v>
      </c>
      <c r="M2199">
        <f>SUMIFS(L$2:L2199,E$2:E2199,E2199,B$2:B2199,B2199,C$2:C2199,C2199)</f>
        <v>897</v>
      </c>
    </row>
    <row r="2200" spans="1:13" x14ac:dyDescent="0.25">
      <c r="A2200" s="5">
        <v>38619</v>
      </c>
      <c r="B2200" s="6">
        <f t="shared" si="204"/>
        <v>2005</v>
      </c>
      <c r="C2200" s="6">
        <f t="shared" si="205"/>
        <v>9</v>
      </c>
      <c r="D2200" s="6" t="str">
        <f t="shared" si="206"/>
        <v>sobota</v>
      </c>
      <c r="E2200" s="6" t="s">
        <v>7</v>
      </c>
      <c r="F2200" s="6">
        <v>1004</v>
      </c>
      <c r="G2200" s="6">
        <v>601</v>
      </c>
      <c r="H2200" s="6">
        <v>2</v>
      </c>
      <c r="I2200" s="6">
        <f t="shared" si="207"/>
        <v>1202</v>
      </c>
      <c r="J2200" s="6">
        <f t="shared" si="208"/>
        <v>2206</v>
      </c>
      <c r="K2200" s="6">
        <v>2326</v>
      </c>
      <c r="L2200" s="6">
        <f t="shared" si="209"/>
        <v>120</v>
      </c>
      <c r="M2200">
        <f>SUMIFS(L$2:L2200,E$2:E2200,E2200,B$2:B2200,B2200,C$2:C2200,C2200)</f>
        <v>14033</v>
      </c>
    </row>
    <row r="2201" spans="1:13" x14ac:dyDescent="0.25">
      <c r="A2201" s="5">
        <v>38621</v>
      </c>
      <c r="B2201" s="6">
        <f t="shared" si="204"/>
        <v>2005</v>
      </c>
      <c r="C2201" s="6">
        <f t="shared" si="205"/>
        <v>9</v>
      </c>
      <c r="D2201" s="6" t="str">
        <f t="shared" si="206"/>
        <v>pondělí</v>
      </c>
      <c r="E2201" s="6" t="s">
        <v>7</v>
      </c>
      <c r="F2201" s="6">
        <v>1004</v>
      </c>
      <c r="G2201" s="6">
        <v>508</v>
      </c>
      <c r="H2201" s="6">
        <v>4</v>
      </c>
      <c r="I2201" s="6">
        <f t="shared" si="207"/>
        <v>2032</v>
      </c>
      <c r="J2201" s="6">
        <f t="shared" si="208"/>
        <v>3036</v>
      </c>
      <c r="K2201" s="6">
        <v>10525</v>
      </c>
      <c r="L2201" s="6">
        <f t="shared" si="209"/>
        <v>7489</v>
      </c>
      <c r="M2201">
        <f>SUMIFS(L$2:L2201,E$2:E2201,E2201,B$2:B2201,B2201,C$2:C2201,C2201)</f>
        <v>21522</v>
      </c>
    </row>
    <row r="2202" spans="1:13" x14ac:dyDescent="0.25">
      <c r="A2202" s="5">
        <v>38622</v>
      </c>
      <c r="B2202" s="6">
        <f t="shared" si="204"/>
        <v>2005</v>
      </c>
      <c r="C2202" s="6">
        <f t="shared" si="205"/>
        <v>9</v>
      </c>
      <c r="D2202" s="6" t="str">
        <f t="shared" si="206"/>
        <v>úterý</v>
      </c>
      <c r="E2202" s="6" t="s">
        <v>7</v>
      </c>
      <c r="F2202" s="6">
        <v>1004</v>
      </c>
      <c r="G2202" s="6">
        <v>684</v>
      </c>
      <c r="H2202" s="6">
        <v>9</v>
      </c>
      <c r="I2202" s="6">
        <f t="shared" si="207"/>
        <v>6156</v>
      </c>
      <c r="J2202" s="6">
        <f t="shared" si="208"/>
        <v>7160</v>
      </c>
      <c r="K2202" s="6">
        <v>6822</v>
      </c>
      <c r="L2202" s="6">
        <f t="shared" si="209"/>
        <v>-338</v>
      </c>
      <c r="M2202">
        <f>SUMIFS(L$2:L2202,E$2:E2202,E2202,B$2:B2202,B2202,C$2:C2202,C2202)</f>
        <v>21184</v>
      </c>
    </row>
    <row r="2203" spans="1:13" x14ac:dyDescent="0.25">
      <c r="A2203" s="5">
        <v>38623</v>
      </c>
      <c r="B2203" s="6">
        <f t="shared" si="204"/>
        <v>2005</v>
      </c>
      <c r="C2203" s="6">
        <f t="shared" si="205"/>
        <v>9</v>
      </c>
      <c r="D2203" s="6" t="str">
        <f t="shared" si="206"/>
        <v>středa</v>
      </c>
      <c r="E2203" s="6" t="s">
        <v>7</v>
      </c>
      <c r="F2203" s="6">
        <v>1004</v>
      </c>
      <c r="G2203" s="6">
        <v>684</v>
      </c>
      <c r="H2203" s="6">
        <v>9</v>
      </c>
      <c r="I2203" s="6">
        <f t="shared" si="207"/>
        <v>6156</v>
      </c>
      <c r="J2203" s="6">
        <f t="shared" si="208"/>
        <v>7160</v>
      </c>
      <c r="K2203" s="6">
        <v>8368</v>
      </c>
      <c r="L2203" s="6">
        <f t="shared" si="209"/>
        <v>1208</v>
      </c>
      <c r="M2203">
        <f>SUMIFS(L$2:L2203,E$2:E2203,E2203,B$2:B2203,B2203,C$2:C2203,C2203)</f>
        <v>22392</v>
      </c>
    </row>
    <row r="2204" spans="1:13" x14ac:dyDescent="0.25">
      <c r="A2204" s="5">
        <v>38624</v>
      </c>
      <c r="B2204" s="6">
        <f t="shared" si="204"/>
        <v>2005</v>
      </c>
      <c r="C2204" s="6">
        <f t="shared" si="205"/>
        <v>9</v>
      </c>
      <c r="D2204" s="6" t="str">
        <f t="shared" si="206"/>
        <v>čtvrtek</v>
      </c>
      <c r="E2204" s="6" t="s">
        <v>11</v>
      </c>
      <c r="F2204" s="6">
        <v>1044</v>
      </c>
      <c r="G2204" s="6">
        <v>495</v>
      </c>
      <c r="H2204" s="6">
        <v>6</v>
      </c>
      <c r="I2204" s="6">
        <f t="shared" si="207"/>
        <v>2970</v>
      </c>
      <c r="J2204" s="6">
        <f t="shared" si="208"/>
        <v>4014</v>
      </c>
      <c r="K2204" s="6">
        <v>3878</v>
      </c>
      <c r="L2204" s="6">
        <f t="shared" si="209"/>
        <v>-136</v>
      </c>
      <c r="M2204">
        <f>SUMIFS(L$2:L2204,E$2:E2204,E2204,B$2:B2204,B2204,C$2:C2204,C2204)</f>
        <v>761</v>
      </c>
    </row>
    <row r="2205" spans="1:13" x14ac:dyDescent="0.25">
      <c r="A2205" s="5">
        <v>38625</v>
      </c>
      <c r="B2205" s="6">
        <f t="shared" si="204"/>
        <v>2005</v>
      </c>
      <c r="C2205" s="6">
        <f t="shared" si="205"/>
        <v>9</v>
      </c>
      <c r="D2205" s="6" t="str">
        <f t="shared" si="206"/>
        <v>pátek</v>
      </c>
      <c r="E2205" s="6" t="s">
        <v>8</v>
      </c>
      <c r="F2205" s="6">
        <v>813</v>
      </c>
      <c r="G2205" s="6">
        <v>508</v>
      </c>
      <c r="H2205" s="6">
        <v>7</v>
      </c>
      <c r="I2205" s="6">
        <f t="shared" si="207"/>
        <v>3556</v>
      </c>
      <c r="J2205" s="6">
        <f t="shared" si="208"/>
        <v>4369</v>
      </c>
      <c r="K2205" s="6">
        <v>4439</v>
      </c>
      <c r="L2205" s="6">
        <f t="shared" si="209"/>
        <v>70</v>
      </c>
      <c r="M2205">
        <f>SUMIFS(L$2:L2205,E$2:E2205,E2205,B$2:B2205,B2205,C$2:C2205,C2205)</f>
        <v>31250</v>
      </c>
    </row>
    <row r="2206" spans="1:13" x14ac:dyDescent="0.25">
      <c r="A2206" s="5">
        <v>38626</v>
      </c>
      <c r="B2206" s="6">
        <f t="shared" si="204"/>
        <v>2005</v>
      </c>
      <c r="C2206" s="6">
        <f t="shared" si="205"/>
        <v>10</v>
      </c>
      <c r="D2206" s="6" t="str">
        <f t="shared" si="206"/>
        <v>sobota</v>
      </c>
      <c r="E2206" s="6" t="s">
        <v>11</v>
      </c>
      <c r="F2206" s="6">
        <v>1044</v>
      </c>
      <c r="G2206" s="6">
        <v>601</v>
      </c>
      <c r="H2206" s="6">
        <v>10</v>
      </c>
      <c r="I2206" s="6">
        <f t="shared" si="207"/>
        <v>6010</v>
      </c>
      <c r="J2206" s="6">
        <f t="shared" si="208"/>
        <v>7054</v>
      </c>
      <c r="K2206" s="6">
        <v>6272</v>
      </c>
      <c r="L2206" s="6">
        <f t="shared" si="209"/>
        <v>-782</v>
      </c>
      <c r="M2206">
        <f>SUMIFS(L$2:L2206,E$2:E2206,E2206,B$2:B2206,B2206,C$2:C2206,C2206)</f>
        <v>-782</v>
      </c>
    </row>
    <row r="2207" spans="1:13" x14ac:dyDescent="0.25">
      <c r="A2207" s="5">
        <v>38626</v>
      </c>
      <c r="B2207" s="6">
        <f t="shared" si="204"/>
        <v>2005</v>
      </c>
      <c r="C2207" s="6">
        <f t="shared" si="205"/>
        <v>10</v>
      </c>
      <c r="D2207" s="6" t="str">
        <f t="shared" si="206"/>
        <v>sobota</v>
      </c>
      <c r="E2207" s="6" t="s">
        <v>12</v>
      </c>
      <c r="F2207" s="6">
        <v>888</v>
      </c>
      <c r="G2207" s="6">
        <v>601</v>
      </c>
      <c r="H2207" s="6">
        <v>7</v>
      </c>
      <c r="I2207" s="6">
        <f t="shared" si="207"/>
        <v>4207</v>
      </c>
      <c r="J2207" s="6">
        <f t="shared" si="208"/>
        <v>5095</v>
      </c>
      <c r="K2207" s="6">
        <v>10528</v>
      </c>
      <c r="L2207" s="6">
        <f t="shared" si="209"/>
        <v>5433</v>
      </c>
      <c r="M2207">
        <f>SUMIFS(L$2:L2207,E$2:E2207,E2207,B$2:B2207,B2207,C$2:C2207,C2207)</f>
        <v>5433</v>
      </c>
    </row>
    <row r="2208" spans="1:13" x14ac:dyDescent="0.25">
      <c r="A2208" s="5">
        <v>38627</v>
      </c>
      <c r="B2208" s="6">
        <f t="shared" si="204"/>
        <v>2005</v>
      </c>
      <c r="C2208" s="6">
        <f t="shared" si="205"/>
        <v>10</v>
      </c>
      <c r="D2208" s="6" t="str">
        <f t="shared" si="206"/>
        <v>neděle</v>
      </c>
      <c r="E2208" s="6" t="s">
        <v>11</v>
      </c>
      <c r="F2208" s="6">
        <v>1044</v>
      </c>
      <c r="G2208" s="6">
        <v>495</v>
      </c>
      <c r="H2208" s="6">
        <v>10</v>
      </c>
      <c r="I2208" s="6">
        <f t="shared" si="207"/>
        <v>4950</v>
      </c>
      <c r="J2208" s="6">
        <f t="shared" si="208"/>
        <v>5994</v>
      </c>
      <c r="K2208" s="6">
        <v>6785</v>
      </c>
      <c r="L2208" s="6">
        <f t="shared" si="209"/>
        <v>791</v>
      </c>
      <c r="M2208">
        <f>SUMIFS(L$2:L2208,E$2:E2208,E2208,B$2:B2208,B2208,C$2:C2208,C2208)</f>
        <v>9</v>
      </c>
    </row>
    <row r="2209" spans="1:13" x14ac:dyDescent="0.25">
      <c r="A2209" s="5">
        <v>38629</v>
      </c>
      <c r="B2209" s="6">
        <f t="shared" si="204"/>
        <v>2005</v>
      </c>
      <c r="C2209" s="6">
        <f t="shared" si="205"/>
        <v>10</v>
      </c>
      <c r="D2209" s="6" t="str">
        <f t="shared" si="206"/>
        <v>úterý</v>
      </c>
      <c r="E2209" s="6" t="s">
        <v>8</v>
      </c>
      <c r="F2209" s="6">
        <v>813</v>
      </c>
      <c r="G2209" s="6">
        <v>684</v>
      </c>
      <c r="H2209" s="6">
        <v>5</v>
      </c>
      <c r="I2209" s="6">
        <f t="shared" si="207"/>
        <v>3420</v>
      </c>
      <c r="J2209" s="6">
        <f t="shared" si="208"/>
        <v>4233</v>
      </c>
      <c r="K2209" s="6">
        <v>4495</v>
      </c>
      <c r="L2209" s="6">
        <f t="shared" si="209"/>
        <v>262</v>
      </c>
      <c r="M2209">
        <f>SUMIFS(L$2:L2209,E$2:E2209,E2209,B$2:B2209,B2209,C$2:C2209,C2209)</f>
        <v>262</v>
      </c>
    </row>
    <row r="2210" spans="1:13" x14ac:dyDescent="0.25">
      <c r="A2210" s="5">
        <v>38630</v>
      </c>
      <c r="B2210" s="6">
        <f t="shared" si="204"/>
        <v>2005</v>
      </c>
      <c r="C2210" s="6">
        <f t="shared" si="205"/>
        <v>10</v>
      </c>
      <c r="D2210" s="6" t="str">
        <f t="shared" si="206"/>
        <v>středa</v>
      </c>
      <c r="E2210" s="6" t="s">
        <v>8</v>
      </c>
      <c r="F2210" s="6">
        <v>813</v>
      </c>
      <c r="G2210" s="6">
        <v>684</v>
      </c>
      <c r="H2210" s="6">
        <v>8</v>
      </c>
      <c r="I2210" s="6">
        <f t="shared" si="207"/>
        <v>5472</v>
      </c>
      <c r="J2210" s="6">
        <f t="shared" si="208"/>
        <v>6285</v>
      </c>
      <c r="K2210" s="6">
        <v>7259</v>
      </c>
      <c r="L2210" s="6">
        <f t="shared" si="209"/>
        <v>974</v>
      </c>
      <c r="M2210">
        <f>SUMIFS(L$2:L2210,E$2:E2210,E2210,B$2:B2210,B2210,C$2:C2210,C2210)</f>
        <v>1236</v>
      </c>
    </row>
    <row r="2211" spans="1:13" x14ac:dyDescent="0.25">
      <c r="A2211" s="5">
        <v>38632</v>
      </c>
      <c r="B2211" s="6">
        <f t="shared" si="204"/>
        <v>2005</v>
      </c>
      <c r="C2211" s="6">
        <f t="shared" si="205"/>
        <v>10</v>
      </c>
      <c r="D2211" s="6" t="str">
        <f t="shared" si="206"/>
        <v>pátek</v>
      </c>
      <c r="E2211" s="6" t="s">
        <v>8</v>
      </c>
      <c r="F2211" s="6">
        <v>813</v>
      </c>
      <c r="G2211" s="6">
        <v>508</v>
      </c>
      <c r="H2211" s="6">
        <v>5</v>
      </c>
      <c r="I2211" s="6">
        <f t="shared" si="207"/>
        <v>2540</v>
      </c>
      <c r="J2211" s="6">
        <f t="shared" si="208"/>
        <v>3353</v>
      </c>
      <c r="K2211" s="6">
        <v>3827</v>
      </c>
      <c r="L2211" s="6">
        <f t="shared" si="209"/>
        <v>474</v>
      </c>
      <c r="M2211">
        <f>SUMIFS(L$2:L2211,E$2:E2211,E2211,B$2:B2211,B2211,C$2:C2211,C2211)</f>
        <v>1710</v>
      </c>
    </row>
    <row r="2212" spans="1:13" x14ac:dyDescent="0.25">
      <c r="A2212" s="5">
        <v>38632</v>
      </c>
      <c r="B2212" s="6">
        <f t="shared" si="204"/>
        <v>2005</v>
      </c>
      <c r="C2212" s="6">
        <f t="shared" si="205"/>
        <v>10</v>
      </c>
      <c r="D2212" s="6" t="str">
        <f t="shared" si="206"/>
        <v>pátek</v>
      </c>
      <c r="E2212" s="6" t="s">
        <v>7</v>
      </c>
      <c r="F2212" s="6">
        <v>1004</v>
      </c>
      <c r="G2212" s="6">
        <v>508</v>
      </c>
      <c r="H2212" s="6">
        <v>2</v>
      </c>
      <c r="I2212" s="6">
        <f t="shared" si="207"/>
        <v>1016</v>
      </c>
      <c r="J2212" s="6">
        <f t="shared" si="208"/>
        <v>2020</v>
      </c>
      <c r="K2212" s="6">
        <v>3606</v>
      </c>
      <c r="L2212" s="6">
        <f t="shared" si="209"/>
        <v>1586</v>
      </c>
      <c r="M2212">
        <f>SUMIFS(L$2:L2212,E$2:E2212,E2212,B$2:B2212,B2212,C$2:C2212,C2212)</f>
        <v>1586</v>
      </c>
    </row>
    <row r="2213" spans="1:13" x14ac:dyDescent="0.25">
      <c r="A2213" s="5">
        <v>38633</v>
      </c>
      <c r="B2213" s="6">
        <f t="shared" si="204"/>
        <v>2005</v>
      </c>
      <c r="C2213" s="6">
        <f t="shared" si="205"/>
        <v>10</v>
      </c>
      <c r="D2213" s="6" t="str">
        <f t="shared" si="206"/>
        <v>sobota</v>
      </c>
      <c r="E2213" s="6" t="s">
        <v>7</v>
      </c>
      <c r="F2213" s="6">
        <v>1004</v>
      </c>
      <c r="G2213" s="6">
        <v>601</v>
      </c>
      <c r="H2213" s="6">
        <v>9</v>
      </c>
      <c r="I2213" s="6">
        <f t="shared" si="207"/>
        <v>5409</v>
      </c>
      <c r="J2213" s="6">
        <f t="shared" si="208"/>
        <v>6413</v>
      </c>
      <c r="K2213" s="6">
        <v>7130</v>
      </c>
      <c r="L2213" s="6">
        <f t="shared" si="209"/>
        <v>717</v>
      </c>
      <c r="M2213">
        <f>SUMIFS(L$2:L2213,E$2:E2213,E2213,B$2:B2213,B2213,C$2:C2213,C2213)</f>
        <v>2303</v>
      </c>
    </row>
    <row r="2214" spans="1:13" x14ac:dyDescent="0.25">
      <c r="A2214" s="5">
        <v>38635</v>
      </c>
      <c r="B2214" s="6">
        <f t="shared" si="204"/>
        <v>2005</v>
      </c>
      <c r="C2214" s="6">
        <f t="shared" si="205"/>
        <v>10</v>
      </c>
      <c r="D2214" s="6" t="str">
        <f t="shared" si="206"/>
        <v>pondělí</v>
      </c>
      <c r="E2214" s="6" t="s">
        <v>7</v>
      </c>
      <c r="F2214" s="6">
        <v>1004</v>
      </c>
      <c r="G2214" s="6">
        <v>508</v>
      </c>
      <c r="H2214" s="6">
        <v>8</v>
      </c>
      <c r="I2214" s="6">
        <f t="shared" si="207"/>
        <v>4064</v>
      </c>
      <c r="J2214" s="6">
        <f t="shared" si="208"/>
        <v>5068</v>
      </c>
      <c r="K2214" s="6">
        <v>5872</v>
      </c>
      <c r="L2214" s="6">
        <f t="shared" si="209"/>
        <v>804</v>
      </c>
      <c r="M2214">
        <f>SUMIFS(L$2:L2214,E$2:E2214,E2214,B$2:B2214,B2214,C$2:C2214,C2214)</f>
        <v>3107</v>
      </c>
    </row>
    <row r="2215" spans="1:13" x14ac:dyDescent="0.25">
      <c r="A2215" s="5">
        <v>38635</v>
      </c>
      <c r="B2215" s="6">
        <f t="shared" si="204"/>
        <v>2005</v>
      </c>
      <c r="C2215" s="6">
        <f t="shared" si="205"/>
        <v>10</v>
      </c>
      <c r="D2215" s="6" t="str">
        <f t="shared" si="206"/>
        <v>pondělí</v>
      </c>
      <c r="E2215" s="6" t="s">
        <v>11</v>
      </c>
      <c r="F2215" s="6">
        <v>1044</v>
      </c>
      <c r="G2215" s="6">
        <v>508</v>
      </c>
      <c r="H2215" s="6">
        <v>7</v>
      </c>
      <c r="I2215" s="6">
        <f t="shared" si="207"/>
        <v>3556</v>
      </c>
      <c r="J2215" s="6">
        <f t="shared" si="208"/>
        <v>4600</v>
      </c>
      <c r="K2215" s="6">
        <v>5055</v>
      </c>
      <c r="L2215" s="6">
        <f t="shared" si="209"/>
        <v>455</v>
      </c>
      <c r="M2215">
        <f>SUMIFS(L$2:L2215,E$2:E2215,E2215,B$2:B2215,B2215,C$2:C2215,C2215)</f>
        <v>464</v>
      </c>
    </row>
    <row r="2216" spans="1:13" x14ac:dyDescent="0.25">
      <c r="A2216" s="5">
        <v>38638</v>
      </c>
      <c r="B2216" s="6">
        <f t="shared" si="204"/>
        <v>2005</v>
      </c>
      <c r="C2216" s="6">
        <f t="shared" si="205"/>
        <v>10</v>
      </c>
      <c r="D2216" s="6" t="str">
        <f t="shared" si="206"/>
        <v>čtvrtek</v>
      </c>
      <c r="E2216" s="6" t="s">
        <v>7</v>
      </c>
      <c r="F2216" s="6">
        <v>1004</v>
      </c>
      <c r="G2216" s="6">
        <v>495</v>
      </c>
      <c r="H2216" s="6">
        <v>5</v>
      </c>
      <c r="I2216" s="6">
        <f t="shared" si="207"/>
        <v>2475</v>
      </c>
      <c r="J2216" s="6">
        <f t="shared" si="208"/>
        <v>3479</v>
      </c>
      <c r="K2216" s="6">
        <v>11376</v>
      </c>
      <c r="L2216" s="6">
        <f t="shared" si="209"/>
        <v>7897</v>
      </c>
      <c r="M2216">
        <f>SUMIFS(L$2:L2216,E$2:E2216,E2216,B$2:B2216,B2216,C$2:C2216,C2216)</f>
        <v>11004</v>
      </c>
    </row>
    <row r="2217" spans="1:13" x14ac:dyDescent="0.25">
      <c r="A2217" s="5">
        <v>38638</v>
      </c>
      <c r="B2217" s="6">
        <f t="shared" si="204"/>
        <v>2005</v>
      </c>
      <c r="C2217" s="6">
        <f t="shared" si="205"/>
        <v>10</v>
      </c>
      <c r="D2217" s="6" t="str">
        <f t="shared" si="206"/>
        <v>čtvrtek</v>
      </c>
      <c r="E2217" s="6" t="s">
        <v>11</v>
      </c>
      <c r="F2217" s="6">
        <v>1044</v>
      </c>
      <c r="G2217" s="6">
        <v>495</v>
      </c>
      <c r="H2217" s="6">
        <v>9</v>
      </c>
      <c r="I2217" s="6">
        <f t="shared" si="207"/>
        <v>4455</v>
      </c>
      <c r="J2217" s="6">
        <f t="shared" si="208"/>
        <v>5499</v>
      </c>
      <c r="K2217" s="6">
        <v>5434</v>
      </c>
      <c r="L2217" s="6">
        <f t="shared" si="209"/>
        <v>-65</v>
      </c>
      <c r="M2217">
        <f>SUMIFS(L$2:L2217,E$2:E2217,E2217,B$2:B2217,B2217,C$2:C2217,C2217)</f>
        <v>399</v>
      </c>
    </row>
    <row r="2218" spans="1:13" x14ac:dyDescent="0.25">
      <c r="A2218" s="5">
        <v>38639</v>
      </c>
      <c r="B2218" s="6">
        <f t="shared" si="204"/>
        <v>2005</v>
      </c>
      <c r="C2218" s="6">
        <f t="shared" si="205"/>
        <v>10</v>
      </c>
      <c r="D2218" s="6" t="str">
        <f t="shared" si="206"/>
        <v>pátek</v>
      </c>
      <c r="E2218" s="6" t="s">
        <v>10</v>
      </c>
      <c r="F2218" s="6">
        <v>925</v>
      </c>
      <c r="G2218" s="6">
        <v>508</v>
      </c>
      <c r="H2218" s="6">
        <v>6</v>
      </c>
      <c r="I2218" s="6">
        <f t="shared" si="207"/>
        <v>3048</v>
      </c>
      <c r="J2218" s="6">
        <f t="shared" si="208"/>
        <v>3973</v>
      </c>
      <c r="K2218" s="6">
        <v>4764</v>
      </c>
      <c r="L2218" s="6">
        <f t="shared" si="209"/>
        <v>791</v>
      </c>
      <c r="M2218">
        <f>SUMIFS(L$2:L2218,E$2:E2218,E2218,B$2:B2218,B2218,C$2:C2218,C2218)</f>
        <v>791</v>
      </c>
    </row>
    <row r="2219" spans="1:13" x14ac:dyDescent="0.25">
      <c r="A2219" s="5">
        <v>38639</v>
      </c>
      <c r="B2219" s="6">
        <f t="shared" si="204"/>
        <v>2005</v>
      </c>
      <c r="C2219" s="6">
        <f t="shared" si="205"/>
        <v>10</v>
      </c>
      <c r="D2219" s="6" t="str">
        <f t="shared" si="206"/>
        <v>pátek</v>
      </c>
      <c r="E2219" s="6" t="s">
        <v>8</v>
      </c>
      <c r="F2219" s="6">
        <v>813</v>
      </c>
      <c r="G2219" s="6">
        <v>508</v>
      </c>
      <c r="H2219" s="6">
        <v>8</v>
      </c>
      <c r="I2219" s="6">
        <f t="shared" si="207"/>
        <v>4064</v>
      </c>
      <c r="J2219" s="6">
        <f t="shared" si="208"/>
        <v>4877</v>
      </c>
      <c r="K2219" s="6">
        <v>5653</v>
      </c>
      <c r="L2219" s="6">
        <f t="shared" si="209"/>
        <v>776</v>
      </c>
      <c r="M2219">
        <f>SUMIFS(L$2:L2219,E$2:E2219,E2219,B$2:B2219,B2219,C$2:C2219,C2219)</f>
        <v>2486</v>
      </c>
    </row>
    <row r="2220" spans="1:13" x14ac:dyDescent="0.25">
      <c r="A2220" s="5">
        <v>38639</v>
      </c>
      <c r="B2220" s="6">
        <f t="shared" si="204"/>
        <v>2005</v>
      </c>
      <c r="C2220" s="6">
        <f t="shared" si="205"/>
        <v>10</v>
      </c>
      <c r="D2220" s="6" t="str">
        <f t="shared" si="206"/>
        <v>pátek</v>
      </c>
      <c r="E2220" s="6" t="s">
        <v>7</v>
      </c>
      <c r="F2220" s="6">
        <v>1004</v>
      </c>
      <c r="G2220" s="6">
        <v>508</v>
      </c>
      <c r="H2220" s="6">
        <v>2</v>
      </c>
      <c r="I2220" s="6">
        <f t="shared" si="207"/>
        <v>1016</v>
      </c>
      <c r="J2220" s="6">
        <f t="shared" si="208"/>
        <v>2020</v>
      </c>
      <c r="K2220" s="6">
        <v>2893</v>
      </c>
      <c r="L2220" s="6">
        <f t="shared" si="209"/>
        <v>873</v>
      </c>
      <c r="M2220">
        <f>SUMIFS(L$2:L2220,E$2:E2220,E2220,B$2:B2220,B2220,C$2:C2220,C2220)</f>
        <v>11877</v>
      </c>
    </row>
    <row r="2221" spans="1:13" x14ac:dyDescent="0.25">
      <c r="A2221" s="5">
        <v>38640</v>
      </c>
      <c r="B2221" s="6">
        <f t="shared" si="204"/>
        <v>2005</v>
      </c>
      <c r="C2221" s="6">
        <f t="shared" si="205"/>
        <v>10</v>
      </c>
      <c r="D2221" s="6" t="str">
        <f t="shared" si="206"/>
        <v>sobota</v>
      </c>
      <c r="E2221" s="6" t="s">
        <v>7</v>
      </c>
      <c r="F2221" s="6">
        <v>1004</v>
      </c>
      <c r="G2221" s="6">
        <v>601</v>
      </c>
      <c r="H2221" s="6">
        <v>7</v>
      </c>
      <c r="I2221" s="6">
        <f t="shared" si="207"/>
        <v>4207</v>
      </c>
      <c r="J2221" s="6">
        <f t="shared" si="208"/>
        <v>5211</v>
      </c>
      <c r="K2221" s="6">
        <v>16368</v>
      </c>
      <c r="L2221" s="6">
        <f t="shared" si="209"/>
        <v>11157</v>
      </c>
      <c r="M2221">
        <f>SUMIFS(L$2:L2221,E$2:E2221,E2221,B$2:B2221,B2221,C$2:C2221,C2221)</f>
        <v>23034</v>
      </c>
    </row>
    <row r="2222" spans="1:13" x14ac:dyDescent="0.25">
      <c r="A2222" s="5">
        <v>38641</v>
      </c>
      <c r="B2222" s="6">
        <f t="shared" si="204"/>
        <v>2005</v>
      </c>
      <c r="C2222" s="6">
        <f t="shared" si="205"/>
        <v>10</v>
      </c>
      <c r="D2222" s="6" t="str">
        <f t="shared" si="206"/>
        <v>neděle</v>
      </c>
      <c r="E2222" s="6" t="s">
        <v>8</v>
      </c>
      <c r="F2222" s="6">
        <v>813</v>
      </c>
      <c r="G2222" s="6">
        <v>495</v>
      </c>
      <c r="H2222" s="6">
        <v>2</v>
      </c>
      <c r="I2222" s="6">
        <f t="shared" si="207"/>
        <v>990</v>
      </c>
      <c r="J2222" s="6">
        <f t="shared" si="208"/>
        <v>1803</v>
      </c>
      <c r="K2222" s="6">
        <v>7401</v>
      </c>
      <c r="L2222" s="6">
        <f t="shared" si="209"/>
        <v>5598</v>
      </c>
      <c r="M2222">
        <f>SUMIFS(L$2:L2222,E$2:E2222,E2222,B$2:B2222,B2222,C$2:C2222,C2222)</f>
        <v>8084</v>
      </c>
    </row>
    <row r="2223" spans="1:13" x14ac:dyDescent="0.25">
      <c r="A2223" s="5">
        <v>38641</v>
      </c>
      <c r="B2223" s="6">
        <f t="shared" si="204"/>
        <v>2005</v>
      </c>
      <c r="C2223" s="6">
        <f t="shared" si="205"/>
        <v>10</v>
      </c>
      <c r="D2223" s="6" t="str">
        <f t="shared" si="206"/>
        <v>neděle</v>
      </c>
      <c r="E2223" s="6" t="s">
        <v>11</v>
      </c>
      <c r="F2223" s="6">
        <v>1044</v>
      </c>
      <c r="G2223" s="6">
        <v>495</v>
      </c>
      <c r="H2223" s="6">
        <v>5</v>
      </c>
      <c r="I2223" s="6">
        <f t="shared" si="207"/>
        <v>2475</v>
      </c>
      <c r="J2223" s="6">
        <f t="shared" si="208"/>
        <v>3519</v>
      </c>
      <c r="K2223" s="6">
        <v>4005</v>
      </c>
      <c r="L2223" s="6">
        <f t="shared" si="209"/>
        <v>486</v>
      </c>
      <c r="M2223">
        <f>SUMIFS(L$2:L2223,E$2:E2223,E2223,B$2:B2223,B2223,C$2:C2223,C2223)</f>
        <v>885</v>
      </c>
    </row>
    <row r="2224" spans="1:13" x14ac:dyDescent="0.25">
      <c r="A2224" s="5">
        <v>38643</v>
      </c>
      <c r="B2224" s="6">
        <f t="shared" si="204"/>
        <v>2005</v>
      </c>
      <c r="C2224" s="6">
        <f t="shared" si="205"/>
        <v>10</v>
      </c>
      <c r="D2224" s="6" t="str">
        <f t="shared" si="206"/>
        <v>úterý</v>
      </c>
      <c r="E2224" s="6" t="s">
        <v>8</v>
      </c>
      <c r="F2224" s="6">
        <v>813</v>
      </c>
      <c r="G2224" s="6">
        <v>684</v>
      </c>
      <c r="H2224" s="6">
        <v>7</v>
      </c>
      <c r="I2224" s="6">
        <f t="shared" si="207"/>
        <v>4788</v>
      </c>
      <c r="J2224" s="6">
        <f t="shared" si="208"/>
        <v>5601</v>
      </c>
      <c r="K2224" s="6">
        <v>6704</v>
      </c>
      <c r="L2224" s="6">
        <f t="shared" si="209"/>
        <v>1103</v>
      </c>
      <c r="M2224">
        <f>SUMIFS(L$2:L2224,E$2:E2224,E2224,B$2:B2224,B2224,C$2:C2224,C2224)</f>
        <v>9187</v>
      </c>
    </row>
    <row r="2225" spans="1:13" x14ac:dyDescent="0.25">
      <c r="A2225" s="5">
        <v>38644</v>
      </c>
      <c r="B2225" s="6">
        <f t="shared" si="204"/>
        <v>2005</v>
      </c>
      <c r="C2225" s="6">
        <f t="shared" si="205"/>
        <v>10</v>
      </c>
      <c r="D2225" s="6" t="str">
        <f t="shared" si="206"/>
        <v>středa</v>
      </c>
      <c r="E2225" s="6" t="s">
        <v>8</v>
      </c>
      <c r="F2225" s="6">
        <v>813</v>
      </c>
      <c r="G2225" s="6">
        <v>684</v>
      </c>
      <c r="H2225" s="6">
        <v>4</v>
      </c>
      <c r="I2225" s="6">
        <f t="shared" si="207"/>
        <v>2736</v>
      </c>
      <c r="J2225" s="6">
        <f t="shared" si="208"/>
        <v>3549</v>
      </c>
      <c r="K2225" s="6">
        <v>3603</v>
      </c>
      <c r="L2225" s="6">
        <f t="shared" si="209"/>
        <v>54</v>
      </c>
      <c r="M2225">
        <f>SUMIFS(L$2:L2225,E$2:E2225,E2225,B$2:B2225,B2225,C$2:C2225,C2225)</f>
        <v>9241</v>
      </c>
    </row>
    <row r="2226" spans="1:13" x14ac:dyDescent="0.25">
      <c r="A2226" s="5">
        <v>38644</v>
      </c>
      <c r="B2226" s="6">
        <f t="shared" si="204"/>
        <v>2005</v>
      </c>
      <c r="C2226" s="6">
        <f t="shared" si="205"/>
        <v>10</v>
      </c>
      <c r="D2226" s="6" t="str">
        <f t="shared" si="206"/>
        <v>středa</v>
      </c>
      <c r="E2226" s="6" t="s">
        <v>11</v>
      </c>
      <c r="F2226" s="6">
        <v>1044</v>
      </c>
      <c r="G2226" s="6">
        <v>684</v>
      </c>
      <c r="H2226" s="6">
        <v>9</v>
      </c>
      <c r="I2226" s="6">
        <f t="shared" si="207"/>
        <v>6156</v>
      </c>
      <c r="J2226" s="6">
        <f t="shared" si="208"/>
        <v>7200</v>
      </c>
      <c r="K2226" s="6">
        <v>8458</v>
      </c>
      <c r="L2226" s="6">
        <f t="shared" si="209"/>
        <v>1258</v>
      </c>
      <c r="M2226">
        <f>SUMIFS(L$2:L2226,E$2:E2226,E2226,B$2:B2226,B2226,C$2:C2226,C2226)</f>
        <v>2143</v>
      </c>
    </row>
    <row r="2227" spans="1:13" x14ac:dyDescent="0.25">
      <c r="A2227" s="5">
        <v>38645</v>
      </c>
      <c r="B2227" s="6">
        <f t="shared" si="204"/>
        <v>2005</v>
      </c>
      <c r="C2227" s="6">
        <f t="shared" si="205"/>
        <v>10</v>
      </c>
      <c r="D2227" s="6" t="str">
        <f t="shared" si="206"/>
        <v>čtvrtek</v>
      </c>
      <c r="E2227" s="6" t="s">
        <v>8</v>
      </c>
      <c r="F2227" s="6">
        <v>813</v>
      </c>
      <c r="G2227" s="6">
        <v>495</v>
      </c>
      <c r="H2227" s="6">
        <v>8</v>
      </c>
      <c r="I2227" s="6">
        <f t="shared" si="207"/>
        <v>3960</v>
      </c>
      <c r="J2227" s="6">
        <f t="shared" si="208"/>
        <v>4773</v>
      </c>
      <c r="K2227" s="6">
        <v>21558</v>
      </c>
      <c r="L2227" s="6">
        <f t="shared" si="209"/>
        <v>16785</v>
      </c>
      <c r="M2227">
        <f>SUMIFS(L$2:L2227,E$2:E2227,E2227,B$2:B2227,B2227,C$2:C2227,C2227)</f>
        <v>26026</v>
      </c>
    </row>
    <row r="2228" spans="1:13" x14ac:dyDescent="0.25">
      <c r="A2228" s="5">
        <v>38646</v>
      </c>
      <c r="B2228" s="6">
        <f t="shared" si="204"/>
        <v>2005</v>
      </c>
      <c r="C2228" s="6">
        <f t="shared" si="205"/>
        <v>10</v>
      </c>
      <c r="D2228" s="6" t="str">
        <f t="shared" si="206"/>
        <v>pátek</v>
      </c>
      <c r="E2228" s="6" t="s">
        <v>12</v>
      </c>
      <c r="F2228" s="6">
        <v>888</v>
      </c>
      <c r="G2228" s="6">
        <v>508</v>
      </c>
      <c r="H2228" s="6">
        <v>3</v>
      </c>
      <c r="I2228" s="6">
        <f t="shared" si="207"/>
        <v>1524</v>
      </c>
      <c r="J2228" s="6">
        <f t="shared" si="208"/>
        <v>2412</v>
      </c>
      <c r="K2228" s="6">
        <v>2411</v>
      </c>
      <c r="L2228" s="6">
        <f t="shared" si="209"/>
        <v>-1</v>
      </c>
      <c r="M2228">
        <f>SUMIFS(L$2:L2228,E$2:E2228,E2228,B$2:B2228,B2228,C$2:C2228,C2228)</f>
        <v>5432</v>
      </c>
    </row>
    <row r="2229" spans="1:13" x14ac:dyDescent="0.25">
      <c r="A2229" s="5">
        <v>38647</v>
      </c>
      <c r="B2229" s="6">
        <f t="shared" si="204"/>
        <v>2005</v>
      </c>
      <c r="C2229" s="6">
        <f t="shared" si="205"/>
        <v>10</v>
      </c>
      <c r="D2229" s="6" t="str">
        <f t="shared" si="206"/>
        <v>sobota</v>
      </c>
      <c r="E2229" s="6" t="s">
        <v>8</v>
      </c>
      <c r="F2229" s="6">
        <v>813</v>
      </c>
      <c r="G2229" s="6">
        <v>601</v>
      </c>
      <c r="H2229" s="6">
        <v>8</v>
      </c>
      <c r="I2229" s="6">
        <f t="shared" si="207"/>
        <v>4808</v>
      </c>
      <c r="J2229" s="6">
        <f t="shared" si="208"/>
        <v>5621</v>
      </c>
      <c r="K2229" s="6">
        <v>5883</v>
      </c>
      <c r="L2229" s="6">
        <f t="shared" si="209"/>
        <v>262</v>
      </c>
      <c r="M2229">
        <f>SUMIFS(L$2:L2229,E$2:E2229,E2229,B$2:B2229,B2229,C$2:C2229,C2229)</f>
        <v>26288</v>
      </c>
    </row>
    <row r="2230" spans="1:13" x14ac:dyDescent="0.25">
      <c r="A2230" s="5">
        <v>38648</v>
      </c>
      <c r="B2230" s="6">
        <f t="shared" si="204"/>
        <v>2005</v>
      </c>
      <c r="C2230" s="6">
        <f t="shared" si="205"/>
        <v>10</v>
      </c>
      <c r="D2230" s="6" t="str">
        <f t="shared" si="206"/>
        <v>neděle</v>
      </c>
      <c r="E2230" s="6" t="s">
        <v>10</v>
      </c>
      <c r="F2230" s="6">
        <v>925</v>
      </c>
      <c r="G2230" s="6">
        <v>495</v>
      </c>
      <c r="H2230" s="6">
        <v>6</v>
      </c>
      <c r="I2230" s="6">
        <f t="shared" si="207"/>
        <v>2970</v>
      </c>
      <c r="J2230" s="6">
        <f t="shared" si="208"/>
        <v>3895</v>
      </c>
      <c r="K2230" s="6">
        <v>3434</v>
      </c>
      <c r="L2230" s="6">
        <f t="shared" si="209"/>
        <v>-461</v>
      </c>
      <c r="M2230">
        <f>SUMIFS(L$2:L2230,E$2:E2230,E2230,B$2:B2230,B2230,C$2:C2230,C2230)</f>
        <v>330</v>
      </c>
    </row>
    <row r="2231" spans="1:13" x14ac:dyDescent="0.25">
      <c r="A2231" s="5">
        <v>38648</v>
      </c>
      <c r="B2231" s="6">
        <f t="shared" si="204"/>
        <v>2005</v>
      </c>
      <c r="C2231" s="6">
        <f t="shared" si="205"/>
        <v>10</v>
      </c>
      <c r="D2231" s="6" t="str">
        <f t="shared" si="206"/>
        <v>neděle</v>
      </c>
      <c r="E2231" s="6" t="s">
        <v>11</v>
      </c>
      <c r="F2231" s="6">
        <v>1044</v>
      </c>
      <c r="G2231" s="6">
        <v>495</v>
      </c>
      <c r="H2231" s="6">
        <v>1</v>
      </c>
      <c r="I2231" s="6">
        <f t="shared" si="207"/>
        <v>495</v>
      </c>
      <c r="J2231" s="6">
        <f t="shared" si="208"/>
        <v>1539</v>
      </c>
      <c r="K2231" s="6">
        <v>1473</v>
      </c>
      <c r="L2231" s="6">
        <f t="shared" si="209"/>
        <v>-66</v>
      </c>
      <c r="M2231">
        <f>SUMIFS(L$2:L2231,E$2:E2231,E2231,B$2:B2231,B2231,C$2:C2231,C2231)</f>
        <v>2077</v>
      </c>
    </row>
    <row r="2232" spans="1:13" x14ac:dyDescent="0.25">
      <c r="A2232" s="5">
        <v>38649</v>
      </c>
      <c r="B2232" s="6">
        <f t="shared" si="204"/>
        <v>2005</v>
      </c>
      <c r="C2232" s="6">
        <f t="shared" si="205"/>
        <v>10</v>
      </c>
      <c r="D2232" s="6" t="str">
        <f t="shared" si="206"/>
        <v>pondělí</v>
      </c>
      <c r="E2232" s="6" t="s">
        <v>8</v>
      </c>
      <c r="F2232" s="6">
        <v>813</v>
      </c>
      <c r="G2232" s="6">
        <v>508</v>
      </c>
      <c r="H2232" s="6">
        <v>3</v>
      </c>
      <c r="I2232" s="6">
        <f t="shared" si="207"/>
        <v>1524</v>
      </c>
      <c r="J2232" s="6">
        <f t="shared" si="208"/>
        <v>2337</v>
      </c>
      <c r="K2232" s="6">
        <v>2208</v>
      </c>
      <c r="L2232" s="6">
        <f t="shared" si="209"/>
        <v>-129</v>
      </c>
      <c r="M2232">
        <f>SUMIFS(L$2:L2232,E$2:E2232,E2232,B$2:B2232,B2232,C$2:C2232,C2232)</f>
        <v>26159</v>
      </c>
    </row>
    <row r="2233" spans="1:13" x14ac:dyDescent="0.25">
      <c r="A2233" s="5">
        <v>38650</v>
      </c>
      <c r="B2233" s="6">
        <f t="shared" si="204"/>
        <v>2005</v>
      </c>
      <c r="C2233" s="6">
        <f t="shared" si="205"/>
        <v>10</v>
      </c>
      <c r="D2233" s="6" t="str">
        <f t="shared" si="206"/>
        <v>úterý</v>
      </c>
      <c r="E2233" s="6" t="s">
        <v>11</v>
      </c>
      <c r="F2233" s="6">
        <v>1044</v>
      </c>
      <c r="G2233" s="6">
        <v>684</v>
      </c>
      <c r="H2233" s="6">
        <v>2</v>
      </c>
      <c r="I2233" s="6">
        <f t="shared" si="207"/>
        <v>1368</v>
      </c>
      <c r="J2233" s="6">
        <f t="shared" si="208"/>
        <v>2412</v>
      </c>
      <c r="K2233" s="6">
        <v>2612</v>
      </c>
      <c r="L2233" s="6">
        <f t="shared" si="209"/>
        <v>200</v>
      </c>
      <c r="M2233">
        <f>SUMIFS(L$2:L2233,E$2:E2233,E2233,B$2:B2233,B2233,C$2:C2233,C2233)</f>
        <v>2277</v>
      </c>
    </row>
    <row r="2234" spans="1:13" x14ac:dyDescent="0.25">
      <c r="A2234" s="5">
        <v>38650</v>
      </c>
      <c r="B2234" s="6">
        <f t="shared" si="204"/>
        <v>2005</v>
      </c>
      <c r="C2234" s="6">
        <f t="shared" si="205"/>
        <v>10</v>
      </c>
      <c r="D2234" s="6" t="str">
        <f t="shared" si="206"/>
        <v>úterý</v>
      </c>
      <c r="E2234" s="6" t="s">
        <v>10</v>
      </c>
      <c r="F2234" s="6">
        <v>925</v>
      </c>
      <c r="G2234" s="6">
        <v>684</v>
      </c>
      <c r="H2234" s="6">
        <v>7</v>
      </c>
      <c r="I2234" s="6">
        <f t="shared" si="207"/>
        <v>4788</v>
      </c>
      <c r="J2234" s="6">
        <f t="shared" si="208"/>
        <v>5713</v>
      </c>
      <c r="K2234" s="6">
        <v>5706</v>
      </c>
      <c r="L2234" s="6">
        <f t="shared" si="209"/>
        <v>-7</v>
      </c>
      <c r="M2234">
        <f>SUMIFS(L$2:L2234,E$2:E2234,E2234,B$2:B2234,B2234,C$2:C2234,C2234)</f>
        <v>323</v>
      </c>
    </row>
    <row r="2235" spans="1:13" x14ac:dyDescent="0.25">
      <c r="A2235" s="5">
        <v>38651</v>
      </c>
      <c r="B2235" s="6">
        <f t="shared" si="204"/>
        <v>2005</v>
      </c>
      <c r="C2235" s="6">
        <f t="shared" si="205"/>
        <v>10</v>
      </c>
      <c r="D2235" s="6" t="str">
        <f t="shared" si="206"/>
        <v>středa</v>
      </c>
      <c r="E2235" s="6" t="s">
        <v>7</v>
      </c>
      <c r="F2235" s="6">
        <v>1004</v>
      </c>
      <c r="G2235" s="6">
        <v>684</v>
      </c>
      <c r="H2235" s="6">
        <v>8</v>
      </c>
      <c r="I2235" s="6">
        <f t="shared" si="207"/>
        <v>5472</v>
      </c>
      <c r="J2235" s="6">
        <f t="shared" si="208"/>
        <v>6476</v>
      </c>
      <c r="K2235" s="6">
        <v>6472</v>
      </c>
      <c r="L2235" s="6">
        <f t="shared" si="209"/>
        <v>-4</v>
      </c>
      <c r="M2235">
        <f>SUMIFS(L$2:L2235,E$2:E2235,E2235,B$2:B2235,B2235,C$2:C2235,C2235)</f>
        <v>23030</v>
      </c>
    </row>
    <row r="2236" spans="1:13" x14ac:dyDescent="0.25">
      <c r="A2236" s="5">
        <v>38653</v>
      </c>
      <c r="B2236" s="6">
        <f t="shared" si="204"/>
        <v>2005</v>
      </c>
      <c r="C2236" s="6">
        <f t="shared" si="205"/>
        <v>10</v>
      </c>
      <c r="D2236" s="6" t="str">
        <f t="shared" si="206"/>
        <v>pátek</v>
      </c>
      <c r="E2236" s="6" t="s">
        <v>8</v>
      </c>
      <c r="F2236" s="6">
        <v>813</v>
      </c>
      <c r="G2236" s="6">
        <v>508</v>
      </c>
      <c r="H2236" s="6">
        <v>8</v>
      </c>
      <c r="I2236" s="6">
        <f t="shared" si="207"/>
        <v>4064</v>
      </c>
      <c r="J2236" s="6">
        <f t="shared" si="208"/>
        <v>4877</v>
      </c>
      <c r="K2236" s="6">
        <v>4250</v>
      </c>
      <c r="L2236" s="6">
        <f t="shared" si="209"/>
        <v>-627</v>
      </c>
      <c r="M2236">
        <f>SUMIFS(L$2:L2236,E$2:E2236,E2236,B$2:B2236,B2236,C$2:C2236,C2236)</f>
        <v>25532</v>
      </c>
    </row>
    <row r="2237" spans="1:13" x14ac:dyDescent="0.25">
      <c r="A2237" s="5">
        <v>38654</v>
      </c>
      <c r="B2237" s="6">
        <f t="shared" si="204"/>
        <v>2005</v>
      </c>
      <c r="C2237" s="6">
        <f t="shared" si="205"/>
        <v>10</v>
      </c>
      <c r="D2237" s="6" t="str">
        <f t="shared" si="206"/>
        <v>sobota</v>
      </c>
      <c r="E2237" s="6" t="s">
        <v>8</v>
      </c>
      <c r="F2237" s="6">
        <v>813</v>
      </c>
      <c r="G2237" s="6">
        <v>601</v>
      </c>
      <c r="H2237" s="6">
        <v>9</v>
      </c>
      <c r="I2237" s="6">
        <f t="shared" si="207"/>
        <v>5409</v>
      </c>
      <c r="J2237" s="6">
        <f t="shared" si="208"/>
        <v>6222</v>
      </c>
      <c r="K2237" s="6">
        <v>7433</v>
      </c>
      <c r="L2237" s="6">
        <f t="shared" si="209"/>
        <v>1211</v>
      </c>
      <c r="M2237">
        <f>SUMIFS(L$2:L2237,E$2:E2237,E2237,B$2:B2237,B2237,C$2:C2237,C2237)</f>
        <v>26743</v>
      </c>
    </row>
    <row r="2238" spans="1:13" x14ac:dyDescent="0.25">
      <c r="A2238" s="5">
        <v>38654</v>
      </c>
      <c r="B2238" s="6">
        <f t="shared" si="204"/>
        <v>2005</v>
      </c>
      <c r="C2238" s="6">
        <f t="shared" si="205"/>
        <v>10</v>
      </c>
      <c r="D2238" s="6" t="str">
        <f t="shared" si="206"/>
        <v>sobota</v>
      </c>
      <c r="E2238" s="6" t="s">
        <v>12</v>
      </c>
      <c r="F2238" s="6">
        <v>888</v>
      </c>
      <c r="G2238" s="6">
        <v>601</v>
      </c>
      <c r="H2238" s="6">
        <v>7</v>
      </c>
      <c r="I2238" s="6">
        <f t="shared" si="207"/>
        <v>4207</v>
      </c>
      <c r="J2238" s="6">
        <f t="shared" si="208"/>
        <v>5095</v>
      </c>
      <c r="K2238" s="6">
        <v>5748</v>
      </c>
      <c r="L2238" s="6">
        <f t="shared" si="209"/>
        <v>653</v>
      </c>
      <c r="M2238">
        <f>SUMIFS(L$2:L2238,E$2:E2238,E2238,B$2:B2238,B2238,C$2:C2238,C2238)</f>
        <v>6085</v>
      </c>
    </row>
    <row r="2239" spans="1:13" x14ac:dyDescent="0.25">
      <c r="A2239" s="5">
        <v>38655</v>
      </c>
      <c r="B2239" s="6">
        <f t="shared" si="204"/>
        <v>2005</v>
      </c>
      <c r="C2239" s="6">
        <f t="shared" si="205"/>
        <v>10</v>
      </c>
      <c r="D2239" s="6" t="str">
        <f t="shared" si="206"/>
        <v>neděle</v>
      </c>
      <c r="E2239" s="6" t="s">
        <v>12</v>
      </c>
      <c r="F2239" s="6">
        <v>888</v>
      </c>
      <c r="G2239" s="6">
        <v>495</v>
      </c>
      <c r="H2239" s="6">
        <v>1</v>
      </c>
      <c r="I2239" s="6">
        <f t="shared" si="207"/>
        <v>495</v>
      </c>
      <c r="J2239" s="6">
        <f t="shared" si="208"/>
        <v>1383</v>
      </c>
      <c r="K2239" s="6">
        <v>1404</v>
      </c>
      <c r="L2239" s="6">
        <f t="shared" si="209"/>
        <v>21</v>
      </c>
      <c r="M2239">
        <f>SUMIFS(L$2:L2239,E$2:E2239,E2239,B$2:B2239,B2239,C$2:C2239,C2239)</f>
        <v>6106</v>
      </c>
    </row>
    <row r="2240" spans="1:13" x14ac:dyDescent="0.25">
      <c r="A2240" s="5">
        <v>38655</v>
      </c>
      <c r="B2240" s="6">
        <f t="shared" si="204"/>
        <v>2005</v>
      </c>
      <c r="C2240" s="6">
        <f t="shared" si="205"/>
        <v>10</v>
      </c>
      <c r="D2240" s="6" t="str">
        <f t="shared" si="206"/>
        <v>neděle</v>
      </c>
      <c r="E2240" s="6" t="s">
        <v>11</v>
      </c>
      <c r="F2240" s="6">
        <v>1044</v>
      </c>
      <c r="G2240" s="6">
        <v>495</v>
      </c>
      <c r="H2240" s="6">
        <v>3</v>
      </c>
      <c r="I2240" s="6">
        <f t="shared" si="207"/>
        <v>1485</v>
      </c>
      <c r="J2240" s="6">
        <f t="shared" si="208"/>
        <v>2529</v>
      </c>
      <c r="K2240" s="6">
        <v>7004</v>
      </c>
      <c r="L2240" s="6">
        <f t="shared" si="209"/>
        <v>4475</v>
      </c>
      <c r="M2240">
        <f>SUMIFS(L$2:L2240,E$2:E2240,E2240,B$2:B2240,B2240,C$2:C2240,C2240)</f>
        <v>6752</v>
      </c>
    </row>
    <row r="2241" spans="1:13" x14ac:dyDescent="0.25">
      <c r="A2241" s="5">
        <v>38656</v>
      </c>
      <c r="B2241" s="6">
        <f t="shared" si="204"/>
        <v>2005</v>
      </c>
      <c r="C2241" s="6">
        <f t="shared" si="205"/>
        <v>10</v>
      </c>
      <c r="D2241" s="6" t="str">
        <f t="shared" si="206"/>
        <v>pondělí</v>
      </c>
      <c r="E2241" s="6" t="s">
        <v>7</v>
      </c>
      <c r="F2241" s="6">
        <v>1004</v>
      </c>
      <c r="G2241" s="6">
        <v>508</v>
      </c>
      <c r="H2241" s="6">
        <v>8</v>
      </c>
      <c r="I2241" s="6">
        <f t="shared" si="207"/>
        <v>4064</v>
      </c>
      <c r="J2241" s="6">
        <f t="shared" si="208"/>
        <v>5068</v>
      </c>
      <c r="K2241" s="6">
        <v>4073</v>
      </c>
      <c r="L2241" s="6">
        <f t="shared" si="209"/>
        <v>-995</v>
      </c>
      <c r="M2241">
        <f>SUMIFS(L$2:L2241,E$2:E2241,E2241,B$2:B2241,B2241,C$2:C2241,C2241)</f>
        <v>22035</v>
      </c>
    </row>
    <row r="2242" spans="1:13" x14ac:dyDescent="0.25">
      <c r="A2242" s="5">
        <v>38657</v>
      </c>
      <c r="B2242" s="6">
        <f t="shared" ref="B2242:B2305" si="210">YEAR(A2242)</f>
        <v>2005</v>
      </c>
      <c r="C2242" s="6">
        <f t="shared" ref="C2242:C2305" si="211">MONTH(A2242)</f>
        <v>11</v>
      </c>
      <c r="D2242" s="6" t="str">
        <f t="shared" ref="D2242:D2305" si="212">TEXT(A2242,"dddd")</f>
        <v>úterý</v>
      </c>
      <c r="E2242" s="6" t="s">
        <v>11</v>
      </c>
      <c r="F2242" s="6">
        <v>1044</v>
      </c>
      <c r="G2242" s="6">
        <v>684</v>
      </c>
      <c r="H2242" s="6">
        <v>8</v>
      </c>
      <c r="I2242" s="6">
        <f t="shared" ref="I2242:I2305" si="213">G2242*H2242</f>
        <v>5472</v>
      </c>
      <c r="J2242" s="6">
        <f t="shared" ref="J2242:J2305" si="214">F2242+I2242</f>
        <v>6516</v>
      </c>
      <c r="K2242" s="6">
        <v>15273</v>
      </c>
      <c r="L2242" s="6">
        <f t="shared" ref="L2242:L2305" si="215">K2242-J2242</f>
        <v>8757</v>
      </c>
      <c r="M2242">
        <f>SUMIFS(L$2:L2242,E$2:E2242,E2242,B$2:B2242,B2242,C$2:C2242,C2242)</f>
        <v>8757</v>
      </c>
    </row>
    <row r="2243" spans="1:13" x14ac:dyDescent="0.25">
      <c r="A2243" s="5">
        <v>38658</v>
      </c>
      <c r="B2243" s="6">
        <f t="shared" si="210"/>
        <v>2005</v>
      </c>
      <c r="C2243" s="6">
        <f t="shared" si="211"/>
        <v>11</v>
      </c>
      <c r="D2243" s="6" t="str">
        <f t="shared" si="212"/>
        <v>středa</v>
      </c>
      <c r="E2243" s="6" t="s">
        <v>12</v>
      </c>
      <c r="F2243" s="6">
        <v>888</v>
      </c>
      <c r="G2243" s="6">
        <v>684</v>
      </c>
      <c r="H2243" s="6">
        <v>5</v>
      </c>
      <c r="I2243" s="6">
        <f t="shared" si="213"/>
        <v>3420</v>
      </c>
      <c r="J2243" s="6">
        <f t="shared" si="214"/>
        <v>4308</v>
      </c>
      <c r="K2243" s="6">
        <v>4180</v>
      </c>
      <c r="L2243" s="6">
        <f t="shared" si="215"/>
        <v>-128</v>
      </c>
      <c r="M2243">
        <f>SUMIFS(L$2:L2243,E$2:E2243,E2243,B$2:B2243,B2243,C$2:C2243,C2243)</f>
        <v>-128</v>
      </c>
    </row>
    <row r="2244" spans="1:13" x14ac:dyDescent="0.25">
      <c r="A2244" s="5">
        <v>38659</v>
      </c>
      <c r="B2244" s="6">
        <f t="shared" si="210"/>
        <v>2005</v>
      </c>
      <c r="C2244" s="6">
        <f t="shared" si="211"/>
        <v>11</v>
      </c>
      <c r="D2244" s="6" t="str">
        <f t="shared" si="212"/>
        <v>čtvrtek</v>
      </c>
      <c r="E2244" s="6" t="s">
        <v>12</v>
      </c>
      <c r="F2244" s="6">
        <v>888</v>
      </c>
      <c r="G2244" s="6">
        <v>495</v>
      </c>
      <c r="H2244" s="6">
        <v>8</v>
      </c>
      <c r="I2244" s="6">
        <f t="shared" si="213"/>
        <v>3960</v>
      </c>
      <c r="J2244" s="6">
        <f t="shared" si="214"/>
        <v>4848</v>
      </c>
      <c r="K2244" s="6">
        <v>4071</v>
      </c>
      <c r="L2244" s="6">
        <f t="shared" si="215"/>
        <v>-777</v>
      </c>
      <c r="M2244">
        <f>SUMIFS(L$2:L2244,E$2:E2244,E2244,B$2:B2244,B2244,C$2:C2244,C2244)</f>
        <v>-905</v>
      </c>
    </row>
    <row r="2245" spans="1:13" x14ac:dyDescent="0.25">
      <c r="A2245" s="5">
        <v>38661</v>
      </c>
      <c r="B2245" s="6">
        <f t="shared" si="210"/>
        <v>2005</v>
      </c>
      <c r="C2245" s="6">
        <f t="shared" si="211"/>
        <v>11</v>
      </c>
      <c r="D2245" s="6" t="str">
        <f t="shared" si="212"/>
        <v>sobota</v>
      </c>
      <c r="E2245" s="6" t="s">
        <v>11</v>
      </c>
      <c r="F2245" s="6">
        <v>1044</v>
      </c>
      <c r="G2245" s="6">
        <v>601</v>
      </c>
      <c r="H2245" s="6">
        <v>10</v>
      </c>
      <c r="I2245" s="6">
        <f t="shared" si="213"/>
        <v>6010</v>
      </c>
      <c r="J2245" s="6">
        <f t="shared" si="214"/>
        <v>7054</v>
      </c>
      <c r="K2245" s="6">
        <v>7535</v>
      </c>
      <c r="L2245" s="6">
        <f t="shared" si="215"/>
        <v>481</v>
      </c>
      <c r="M2245">
        <f>SUMIFS(L$2:L2245,E$2:E2245,E2245,B$2:B2245,B2245,C$2:C2245,C2245)</f>
        <v>9238</v>
      </c>
    </row>
    <row r="2246" spans="1:13" x14ac:dyDescent="0.25">
      <c r="A2246" s="5">
        <v>38661</v>
      </c>
      <c r="B2246" s="6">
        <f t="shared" si="210"/>
        <v>2005</v>
      </c>
      <c r="C2246" s="6">
        <f t="shared" si="211"/>
        <v>11</v>
      </c>
      <c r="D2246" s="6" t="str">
        <f t="shared" si="212"/>
        <v>sobota</v>
      </c>
      <c r="E2246" s="6" t="s">
        <v>12</v>
      </c>
      <c r="F2246" s="6">
        <v>888</v>
      </c>
      <c r="G2246" s="6">
        <v>601</v>
      </c>
      <c r="H2246" s="6">
        <v>6</v>
      </c>
      <c r="I2246" s="6">
        <f t="shared" si="213"/>
        <v>3606</v>
      </c>
      <c r="J2246" s="6">
        <f t="shared" si="214"/>
        <v>4494</v>
      </c>
      <c r="K2246" s="6">
        <v>4873</v>
      </c>
      <c r="L2246" s="6">
        <f t="shared" si="215"/>
        <v>379</v>
      </c>
      <c r="M2246">
        <f>SUMIFS(L$2:L2246,E$2:E2246,E2246,B$2:B2246,B2246,C$2:C2246,C2246)</f>
        <v>-526</v>
      </c>
    </row>
    <row r="2247" spans="1:13" x14ac:dyDescent="0.25">
      <c r="A2247" s="5">
        <v>38662</v>
      </c>
      <c r="B2247" s="6">
        <f t="shared" si="210"/>
        <v>2005</v>
      </c>
      <c r="C2247" s="6">
        <f t="shared" si="211"/>
        <v>11</v>
      </c>
      <c r="D2247" s="6" t="str">
        <f t="shared" si="212"/>
        <v>neděle</v>
      </c>
      <c r="E2247" s="6" t="s">
        <v>10</v>
      </c>
      <c r="F2247" s="6">
        <v>925</v>
      </c>
      <c r="G2247" s="6">
        <v>495</v>
      </c>
      <c r="H2247" s="6">
        <v>10</v>
      </c>
      <c r="I2247" s="6">
        <f t="shared" si="213"/>
        <v>4950</v>
      </c>
      <c r="J2247" s="6">
        <f t="shared" si="214"/>
        <v>5875</v>
      </c>
      <c r="K2247" s="6">
        <v>25201</v>
      </c>
      <c r="L2247" s="6">
        <f t="shared" si="215"/>
        <v>19326</v>
      </c>
      <c r="M2247">
        <f>SUMIFS(L$2:L2247,E$2:E2247,E2247,B$2:B2247,B2247,C$2:C2247,C2247)</f>
        <v>19326</v>
      </c>
    </row>
    <row r="2248" spans="1:13" x14ac:dyDescent="0.25">
      <c r="A2248" s="5">
        <v>38663</v>
      </c>
      <c r="B2248" s="6">
        <f t="shared" si="210"/>
        <v>2005</v>
      </c>
      <c r="C2248" s="6">
        <f t="shared" si="211"/>
        <v>11</v>
      </c>
      <c r="D2248" s="6" t="str">
        <f t="shared" si="212"/>
        <v>pondělí</v>
      </c>
      <c r="E2248" s="6" t="s">
        <v>11</v>
      </c>
      <c r="F2248" s="6">
        <v>1044</v>
      </c>
      <c r="G2248" s="6">
        <v>508</v>
      </c>
      <c r="H2248" s="6">
        <v>5</v>
      </c>
      <c r="I2248" s="6">
        <f t="shared" si="213"/>
        <v>2540</v>
      </c>
      <c r="J2248" s="6">
        <f t="shared" si="214"/>
        <v>3584</v>
      </c>
      <c r="K2248" s="6">
        <v>3508</v>
      </c>
      <c r="L2248" s="6">
        <f t="shared" si="215"/>
        <v>-76</v>
      </c>
      <c r="M2248">
        <f>SUMIFS(L$2:L2248,E$2:E2248,E2248,B$2:B2248,B2248,C$2:C2248,C2248)</f>
        <v>9162</v>
      </c>
    </row>
    <row r="2249" spans="1:13" x14ac:dyDescent="0.25">
      <c r="A2249" s="5">
        <v>38663</v>
      </c>
      <c r="B2249" s="6">
        <f t="shared" si="210"/>
        <v>2005</v>
      </c>
      <c r="C2249" s="6">
        <f t="shared" si="211"/>
        <v>11</v>
      </c>
      <c r="D2249" s="6" t="str">
        <f t="shared" si="212"/>
        <v>pondělí</v>
      </c>
      <c r="E2249" s="6" t="s">
        <v>12</v>
      </c>
      <c r="F2249" s="6">
        <v>888</v>
      </c>
      <c r="G2249" s="6">
        <v>508</v>
      </c>
      <c r="H2249" s="6">
        <v>8</v>
      </c>
      <c r="I2249" s="6">
        <f t="shared" si="213"/>
        <v>4064</v>
      </c>
      <c r="J2249" s="6">
        <f t="shared" si="214"/>
        <v>4952</v>
      </c>
      <c r="K2249" s="6">
        <v>4872</v>
      </c>
      <c r="L2249" s="6">
        <f t="shared" si="215"/>
        <v>-80</v>
      </c>
      <c r="M2249">
        <f>SUMIFS(L$2:L2249,E$2:E2249,E2249,B$2:B2249,B2249,C$2:C2249,C2249)</f>
        <v>-606</v>
      </c>
    </row>
    <row r="2250" spans="1:13" x14ac:dyDescent="0.25">
      <c r="A2250" s="5">
        <v>38665</v>
      </c>
      <c r="B2250" s="6">
        <f t="shared" si="210"/>
        <v>2005</v>
      </c>
      <c r="C2250" s="6">
        <f t="shared" si="211"/>
        <v>11</v>
      </c>
      <c r="D2250" s="6" t="str">
        <f t="shared" si="212"/>
        <v>středa</v>
      </c>
      <c r="E2250" s="6" t="s">
        <v>8</v>
      </c>
      <c r="F2250" s="6">
        <v>813</v>
      </c>
      <c r="G2250" s="6">
        <v>684</v>
      </c>
      <c r="H2250" s="6">
        <v>3</v>
      </c>
      <c r="I2250" s="6">
        <f t="shared" si="213"/>
        <v>2052</v>
      </c>
      <c r="J2250" s="6">
        <f t="shared" si="214"/>
        <v>2865</v>
      </c>
      <c r="K2250" s="6">
        <v>3249</v>
      </c>
      <c r="L2250" s="6">
        <f t="shared" si="215"/>
        <v>384</v>
      </c>
      <c r="M2250">
        <f>SUMIFS(L$2:L2250,E$2:E2250,E2250,B$2:B2250,B2250,C$2:C2250,C2250)</f>
        <v>384</v>
      </c>
    </row>
    <row r="2251" spans="1:13" x14ac:dyDescent="0.25">
      <c r="A2251" s="5">
        <v>38665</v>
      </c>
      <c r="B2251" s="6">
        <f t="shared" si="210"/>
        <v>2005</v>
      </c>
      <c r="C2251" s="6">
        <f t="shared" si="211"/>
        <v>11</v>
      </c>
      <c r="D2251" s="6" t="str">
        <f t="shared" si="212"/>
        <v>středa</v>
      </c>
      <c r="E2251" s="6" t="s">
        <v>11</v>
      </c>
      <c r="F2251" s="6">
        <v>1044</v>
      </c>
      <c r="G2251" s="6">
        <v>684</v>
      </c>
      <c r="H2251" s="6">
        <v>6</v>
      </c>
      <c r="I2251" s="6">
        <f t="shared" si="213"/>
        <v>4104</v>
      </c>
      <c r="J2251" s="6">
        <f t="shared" si="214"/>
        <v>5148</v>
      </c>
      <c r="K2251" s="6">
        <v>14641</v>
      </c>
      <c r="L2251" s="6">
        <f t="shared" si="215"/>
        <v>9493</v>
      </c>
      <c r="M2251">
        <f>SUMIFS(L$2:L2251,E$2:E2251,E2251,B$2:B2251,B2251,C$2:C2251,C2251)</f>
        <v>18655</v>
      </c>
    </row>
    <row r="2252" spans="1:13" x14ac:dyDescent="0.25">
      <c r="A2252" s="5">
        <v>38665</v>
      </c>
      <c r="B2252" s="6">
        <f t="shared" si="210"/>
        <v>2005</v>
      </c>
      <c r="C2252" s="6">
        <f t="shared" si="211"/>
        <v>11</v>
      </c>
      <c r="D2252" s="6" t="str">
        <f t="shared" si="212"/>
        <v>středa</v>
      </c>
      <c r="E2252" s="6" t="s">
        <v>10</v>
      </c>
      <c r="F2252" s="6">
        <v>925</v>
      </c>
      <c r="G2252" s="6">
        <v>684</v>
      </c>
      <c r="H2252" s="6">
        <v>9</v>
      </c>
      <c r="I2252" s="6">
        <f t="shared" si="213"/>
        <v>6156</v>
      </c>
      <c r="J2252" s="6">
        <f t="shared" si="214"/>
        <v>7081</v>
      </c>
      <c r="K2252" s="6">
        <v>6240</v>
      </c>
      <c r="L2252" s="6">
        <f t="shared" si="215"/>
        <v>-841</v>
      </c>
      <c r="M2252">
        <f>SUMIFS(L$2:L2252,E$2:E2252,E2252,B$2:B2252,B2252,C$2:C2252,C2252)</f>
        <v>18485</v>
      </c>
    </row>
    <row r="2253" spans="1:13" x14ac:dyDescent="0.25">
      <c r="A2253" s="5">
        <v>38666</v>
      </c>
      <c r="B2253" s="6">
        <f t="shared" si="210"/>
        <v>2005</v>
      </c>
      <c r="C2253" s="6">
        <f t="shared" si="211"/>
        <v>11</v>
      </c>
      <c r="D2253" s="6" t="str">
        <f t="shared" si="212"/>
        <v>čtvrtek</v>
      </c>
      <c r="E2253" s="6" t="s">
        <v>11</v>
      </c>
      <c r="F2253" s="6">
        <v>1044</v>
      </c>
      <c r="G2253" s="6">
        <v>495</v>
      </c>
      <c r="H2253" s="6">
        <v>4</v>
      </c>
      <c r="I2253" s="6">
        <f t="shared" si="213"/>
        <v>1980</v>
      </c>
      <c r="J2253" s="6">
        <f t="shared" si="214"/>
        <v>3024</v>
      </c>
      <c r="K2253" s="6">
        <v>12098</v>
      </c>
      <c r="L2253" s="6">
        <f t="shared" si="215"/>
        <v>9074</v>
      </c>
      <c r="M2253">
        <f>SUMIFS(L$2:L2253,E$2:E2253,E2253,B$2:B2253,B2253,C$2:C2253,C2253)</f>
        <v>27729</v>
      </c>
    </row>
    <row r="2254" spans="1:13" x14ac:dyDescent="0.25">
      <c r="A2254" s="5">
        <v>38666</v>
      </c>
      <c r="B2254" s="6">
        <f t="shared" si="210"/>
        <v>2005</v>
      </c>
      <c r="C2254" s="6">
        <f t="shared" si="211"/>
        <v>11</v>
      </c>
      <c r="D2254" s="6" t="str">
        <f t="shared" si="212"/>
        <v>čtvrtek</v>
      </c>
      <c r="E2254" s="6" t="s">
        <v>13</v>
      </c>
      <c r="F2254" s="6">
        <v>855</v>
      </c>
      <c r="G2254" s="6">
        <v>495</v>
      </c>
      <c r="H2254" s="6">
        <v>3</v>
      </c>
      <c r="I2254" s="6">
        <f t="shared" si="213"/>
        <v>1485</v>
      </c>
      <c r="J2254" s="6">
        <f t="shared" si="214"/>
        <v>2340</v>
      </c>
      <c r="K2254" s="6">
        <v>5780</v>
      </c>
      <c r="L2254" s="6">
        <f t="shared" si="215"/>
        <v>3440</v>
      </c>
      <c r="M2254">
        <f>SUMIFS(L$2:L2254,E$2:E2254,E2254,B$2:B2254,B2254,C$2:C2254,C2254)</f>
        <v>3440</v>
      </c>
    </row>
    <row r="2255" spans="1:13" x14ac:dyDescent="0.25">
      <c r="A2255" s="5">
        <v>38668</v>
      </c>
      <c r="B2255" s="6">
        <f t="shared" si="210"/>
        <v>2005</v>
      </c>
      <c r="C2255" s="6">
        <f t="shared" si="211"/>
        <v>11</v>
      </c>
      <c r="D2255" s="6" t="str">
        <f t="shared" si="212"/>
        <v>sobota</v>
      </c>
      <c r="E2255" s="6" t="s">
        <v>11</v>
      </c>
      <c r="F2255" s="6">
        <v>1044</v>
      </c>
      <c r="G2255" s="6">
        <v>601</v>
      </c>
      <c r="H2255" s="6">
        <v>3</v>
      </c>
      <c r="I2255" s="6">
        <f t="shared" si="213"/>
        <v>1803</v>
      </c>
      <c r="J2255" s="6">
        <f t="shared" si="214"/>
        <v>2847</v>
      </c>
      <c r="K2255" s="6">
        <v>12912</v>
      </c>
      <c r="L2255" s="6">
        <f t="shared" si="215"/>
        <v>10065</v>
      </c>
      <c r="M2255">
        <f>SUMIFS(L$2:L2255,E$2:E2255,E2255,B$2:B2255,B2255,C$2:C2255,C2255)</f>
        <v>37794</v>
      </c>
    </row>
    <row r="2256" spans="1:13" x14ac:dyDescent="0.25">
      <c r="A2256" s="5">
        <v>38668</v>
      </c>
      <c r="B2256" s="6">
        <f t="shared" si="210"/>
        <v>2005</v>
      </c>
      <c r="C2256" s="6">
        <f t="shared" si="211"/>
        <v>11</v>
      </c>
      <c r="D2256" s="6" t="str">
        <f t="shared" si="212"/>
        <v>sobota</v>
      </c>
      <c r="E2256" s="6" t="s">
        <v>7</v>
      </c>
      <c r="F2256" s="6">
        <v>1004</v>
      </c>
      <c r="G2256" s="6">
        <v>601</v>
      </c>
      <c r="H2256" s="6">
        <v>2</v>
      </c>
      <c r="I2256" s="6">
        <f t="shared" si="213"/>
        <v>1202</v>
      </c>
      <c r="J2256" s="6">
        <f t="shared" si="214"/>
        <v>2206</v>
      </c>
      <c r="K2256" s="6">
        <v>2493</v>
      </c>
      <c r="L2256" s="6">
        <f t="shared" si="215"/>
        <v>287</v>
      </c>
      <c r="M2256">
        <f>SUMIFS(L$2:L2256,E$2:E2256,E2256,B$2:B2256,B2256,C$2:C2256,C2256)</f>
        <v>287</v>
      </c>
    </row>
    <row r="2257" spans="1:13" x14ac:dyDescent="0.25">
      <c r="A2257" s="5">
        <v>38669</v>
      </c>
      <c r="B2257" s="6">
        <f t="shared" si="210"/>
        <v>2005</v>
      </c>
      <c r="C2257" s="6">
        <f t="shared" si="211"/>
        <v>11</v>
      </c>
      <c r="D2257" s="6" t="str">
        <f t="shared" si="212"/>
        <v>neděle</v>
      </c>
      <c r="E2257" s="6" t="s">
        <v>8</v>
      </c>
      <c r="F2257" s="6">
        <v>813</v>
      </c>
      <c r="G2257" s="6">
        <v>495</v>
      </c>
      <c r="H2257" s="6">
        <v>6</v>
      </c>
      <c r="I2257" s="6">
        <f t="shared" si="213"/>
        <v>2970</v>
      </c>
      <c r="J2257" s="6">
        <f t="shared" si="214"/>
        <v>3783</v>
      </c>
      <c r="K2257" s="6">
        <v>9691</v>
      </c>
      <c r="L2257" s="6">
        <f t="shared" si="215"/>
        <v>5908</v>
      </c>
      <c r="M2257">
        <f>SUMIFS(L$2:L2257,E$2:E2257,E2257,B$2:B2257,B2257,C$2:C2257,C2257)</f>
        <v>6292</v>
      </c>
    </row>
    <row r="2258" spans="1:13" x14ac:dyDescent="0.25">
      <c r="A2258" s="5">
        <v>38669</v>
      </c>
      <c r="B2258" s="6">
        <f t="shared" si="210"/>
        <v>2005</v>
      </c>
      <c r="C2258" s="6">
        <f t="shared" si="211"/>
        <v>11</v>
      </c>
      <c r="D2258" s="6" t="str">
        <f t="shared" si="212"/>
        <v>neděle</v>
      </c>
      <c r="E2258" s="6" t="s">
        <v>11</v>
      </c>
      <c r="F2258" s="6">
        <v>1044</v>
      </c>
      <c r="G2258" s="6">
        <v>495</v>
      </c>
      <c r="H2258" s="6">
        <v>7</v>
      </c>
      <c r="I2258" s="6">
        <f t="shared" si="213"/>
        <v>3465</v>
      </c>
      <c r="J2258" s="6">
        <f t="shared" si="214"/>
        <v>4509</v>
      </c>
      <c r="K2258" s="6">
        <v>4299</v>
      </c>
      <c r="L2258" s="6">
        <f t="shared" si="215"/>
        <v>-210</v>
      </c>
      <c r="M2258">
        <f>SUMIFS(L$2:L2258,E$2:E2258,E2258,B$2:B2258,B2258,C$2:C2258,C2258)</f>
        <v>37584</v>
      </c>
    </row>
    <row r="2259" spans="1:13" x14ac:dyDescent="0.25">
      <c r="A2259" s="5">
        <v>38672</v>
      </c>
      <c r="B2259" s="6">
        <f t="shared" si="210"/>
        <v>2005</v>
      </c>
      <c r="C2259" s="6">
        <f t="shared" si="211"/>
        <v>11</v>
      </c>
      <c r="D2259" s="6" t="str">
        <f t="shared" si="212"/>
        <v>středa</v>
      </c>
      <c r="E2259" s="6" t="s">
        <v>12</v>
      </c>
      <c r="F2259" s="6">
        <v>888</v>
      </c>
      <c r="G2259" s="6">
        <v>684</v>
      </c>
      <c r="H2259" s="6">
        <v>8</v>
      </c>
      <c r="I2259" s="6">
        <f t="shared" si="213"/>
        <v>5472</v>
      </c>
      <c r="J2259" s="6">
        <f t="shared" si="214"/>
        <v>6360</v>
      </c>
      <c r="K2259" s="6">
        <v>5487</v>
      </c>
      <c r="L2259" s="6">
        <f t="shared" si="215"/>
        <v>-873</v>
      </c>
      <c r="M2259">
        <f>SUMIFS(L$2:L2259,E$2:E2259,E2259,B$2:B2259,B2259,C$2:C2259,C2259)</f>
        <v>-1479</v>
      </c>
    </row>
    <row r="2260" spans="1:13" x14ac:dyDescent="0.25">
      <c r="A2260" s="5">
        <v>38672</v>
      </c>
      <c r="B2260" s="6">
        <f t="shared" si="210"/>
        <v>2005</v>
      </c>
      <c r="C2260" s="6">
        <f t="shared" si="211"/>
        <v>11</v>
      </c>
      <c r="D2260" s="6" t="str">
        <f t="shared" si="212"/>
        <v>středa</v>
      </c>
      <c r="E2260" s="6" t="s">
        <v>8</v>
      </c>
      <c r="F2260" s="6">
        <v>813</v>
      </c>
      <c r="G2260" s="6">
        <v>684</v>
      </c>
      <c r="H2260" s="6">
        <v>1</v>
      </c>
      <c r="I2260" s="6">
        <f t="shared" si="213"/>
        <v>684</v>
      </c>
      <c r="J2260" s="6">
        <f t="shared" si="214"/>
        <v>1497</v>
      </c>
      <c r="K2260" s="6">
        <v>1226</v>
      </c>
      <c r="L2260" s="6">
        <f t="shared" si="215"/>
        <v>-271</v>
      </c>
      <c r="M2260">
        <f>SUMIFS(L$2:L2260,E$2:E2260,E2260,B$2:B2260,B2260,C$2:C2260,C2260)</f>
        <v>6021</v>
      </c>
    </row>
    <row r="2261" spans="1:13" x14ac:dyDescent="0.25">
      <c r="A2261" s="5">
        <v>38673</v>
      </c>
      <c r="B2261" s="6">
        <f t="shared" si="210"/>
        <v>2005</v>
      </c>
      <c r="C2261" s="6">
        <f t="shared" si="211"/>
        <v>11</v>
      </c>
      <c r="D2261" s="6" t="str">
        <f t="shared" si="212"/>
        <v>čtvrtek</v>
      </c>
      <c r="E2261" s="6" t="s">
        <v>11</v>
      </c>
      <c r="F2261" s="6">
        <v>1044</v>
      </c>
      <c r="G2261" s="6">
        <v>495</v>
      </c>
      <c r="H2261" s="6">
        <v>10</v>
      </c>
      <c r="I2261" s="6">
        <f t="shared" si="213"/>
        <v>4950</v>
      </c>
      <c r="J2261" s="6">
        <f t="shared" si="214"/>
        <v>5994</v>
      </c>
      <c r="K2261" s="6">
        <v>6172</v>
      </c>
      <c r="L2261" s="6">
        <f t="shared" si="215"/>
        <v>178</v>
      </c>
      <c r="M2261">
        <f>SUMIFS(L$2:L2261,E$2:E2261,E2261,B$2:B2261,B2261,C$2:C2261,C2261)</f>
        <v>37762</v>
      </c>
    </row>
    <row r="2262" spans="1:13" x14ac:dyDescent="0.25">
      <c r="A2262" s="5">
        <v>38674</v>
      </c>
      <c r="B2262" s="6">
        <f t="shared" si="210"/>
        <v>2005</v>
      </c>
      <c r="C2262" s="6">
        <f t="shared" si="211"/>
        <v>11</v>
      </c>
      <c r="D2262" s="6" t="str">
        <f t="shared" si="212"/>
        <v>pátek</v>
      </c>
      <c r="E2262" s="6" t="s">
        <v>9</v>
      </c>
      <c r="F2262" s="6">
        <v>508</v>
      </c>
      <c r="G2262" s="6">
        <v>508</v>
      </c>
      <c r="H2262" s="6">
        <v>3</v>
      </c>
      <c r="I2262" s="6">
        <f t="shared" si="213"/>
        <v>1524</v>
      </c>
      <c r="J2262" s="6">
        <f t="shared" si="214"/>
        <v>2032</v>
      </c>
      <c r="K2262" s="6">
        <v>2143</v>
      </c>
      <c r="L2262" s="6">
        <f t="shared" si="215"/>
        <v>111</v>
      </c>
      <c r="M2262">
        <f>SUMIFS(L$2:L2262,E$2:E2262,E2262,B$2:B2262,B2262,C$2:C2262,C2262)</f>
        <v>111</v>
      </c>
    </row>
    <row r="2263" spans="1:13" x14ac:dyDescent="0.25">
      <c r="A2263" s="5">
        <v>38675</v>
      </c>
      <c r="B2263" s="6">
        <f t="shared" si="210"/>
        <v>2005</v>
      </c>
      <c r="C2263" s="6">
        <f t="shared" si="211"/>
        <v>11</v>
      </c>
      <c r="D2263" s="6" t="str">
        <f t="shared" si="212"/>
        <v>sobota</v>
      </c>
      <c r="E2263" s="6" t="s">
        <v>11</v>
      </c>
      <c r="F2263" s="6">
        <v>1044</v>
      </c>
      <c r="G2263" s="6">
        <v>601</v>
      </c>
      <c r="H2263" s="6">
        <v>5</v>
      </c>
      <c r="I2263" s="6">
        <f t="shared" si="213"/>
        <v>3005</v>
      </c>
      <c r="J2263" s="6">
        <f t="shared" si="214"/>
        <v>4049</v>
      </c>
      <c r="K2263" s="6">
        <v>3330</v>
      </c>
      <c r="L2263" s="6">
        <f t="shared" si="215"/>
        <v>-719</v>
      </c>
      <c r="M2263">
        <f>SUMIFS(L$2:L2263,E$2:E2263,E2263,B$2:B2263,B2263,C$2:C2263,C2263)</f>
        <v>37043</v>
      </c>
    </row>
    <row r="2264" spans="1:13" x14ac:dyDescent="0.25">
      <c r="A2264" s="5">
        <v>38676</v>
      </c>
      <c r="B2264" s="6">
        <f t="shared" si="210"/>
        <v>2005</v>
      </c>
      <c r="C2264" s="6">
        <f t="shared" si="211"/>
        <v>11</v>
      </c>
      <c r="D2264" s="6" t="str">
        <f t="shared" si="212"/>
        <v>neděle</v>
      </c>
      <c r="E2264" s="6" t="s">
        <v>8</v>
      </c>
      <c r="F2264" s="6">
        <v>813</v>
      </c>
      <c r="G2264" s="6">
        <v>495</v>
      </c>
      <c r="H2264" s="6">
        <v>9</v>
      </c>
      <c r="I2264" s="6">
        <f t="shared" si="213"/>
        <v>4455</v>
      </c>
      <c r="J2264" s="6">
        <f t="shared" si="214"/>
        <v>5268</v>
      </c>
      <c r="K2264" s="6">
        <v>18163</v>
      </c>
      <c r="L2264" s="6">
        <f t="shared" si="215"/>
        <v>12895</v>
      </c>
      <c r="M2264">
        <f>SUMIFS(L$2:L2264,E$2:E2264,E2264,B$2:B2264,B2264,C$2:C2264,C2264)</f>
        <v>18916</v>
      </c>
    </row>
    <row r="2265" spans="1:13" x14ac:dyDescent="0.25">
      <c r="A2265" s="5">
        <v>38676</v>
      </c>
      <c r="B2265" s="6">
        <f t="shared" si="210"/>
        <v>2005</v>
      </c>
      <c r="C2265" s="6">
        <f t="shared" si="211"/>
        <v>11</v>
      </c>
      <c r="D2265" s="6" t="str">
        <f t="shared" si="212"/>
        <v>neděle</v>
      </c>
      <c r="E2265" s="6" t="s">
        <v>11</v>
      </c>
      <c r="F2265" s="6">
        <v>1044</v>
      </c>
      <c r="G2265" s="6">
        <v>495</v>
      </c>
      <c r="H2265" s="6">
        <v>9</v>
      </c>
      <c r="I2265" s="6">
        <f t="shared" si="213"/>
        <v>4455</v>
      </c>
      <c r="J2265" s="6">
        <f t="shared" si="214"/>
        <v>5499</v>
      </c>
      <c r="K2265" s="6">
        <v>5213</v>
      </c>
      <c r="L2265" s="6">
        <f t="shared" si="215"/>
        <v>-286</v>
      </c>
      <c r="M2265">
        <f>SUMIFS(L$2:L2265,E$2:E2265,E2265,B$2:B2265,B2265,C$2:C2265,C2265)</f>
        <v>36757</v>
      </c>
    </row>
    <row r="2266" spans="1:13" x14ac:dyDescent="0.25">
      <c r="A2266" s="5">
        <v>38676</v>
      </c>
      <c r="B2266" s="6">
        <f t="shared" si="210"/>
        <v>2005</v>
      </c>
      <c r="C2266" s="6">
        <f t="shared" si="211"/>
        <v>11</v>
      </c>
      <c r="D2266" s="6" t="str">
        <f t="shared" si="212"/>
        <v>neděle</v>
      </c>
      <c r="E2266" s="6" t="s">
        <v>13</v>
      </c>
      <c r="F2266" s="6">
        <v>855</v>
      </c>
      <c r="G2266" s="6">
        <v>495</v>
      </c>
      <c r="H2266" s="6">
        <v>5</v>
      </c>
      <c r="I2266" s="6">
        <f t="shared" si="213"/>
        <v>2475</v>
      </c>
      <c r="J2266" s="6">
        <f t="shared" si="214"/>
        <v>3330</v>
      </c>
      <c r="K2266" s="6">
        <v>3069</v>
      </c>
      <c r="L2266" s="6">
        <f t="shared" si="215"/>
        <v>-261</v>
      </c>
      <c r="M2266">
        <f>SUMIFS(L$2:L2266,E$2:E2266,E2266,B$2:B2266,B2266,C$2:C2266,C2266)</f>
        <v>3179</v>
      </c>
    </row>
    <row r="2267" spans="1:13" x14ac:dyDescent="0.25">
      <c r="A2267" s="5">
        <v>38677</v>
      </c>
      <c r="B2267" s="6">
        <f t="shared" si="210"/>
        <v>2005</v>
      </c>
      <c r="C2267" s="6">
        <f t="shared" si="211"/>
        <v>11</v>
      </c>
      <c r="D2267" s="6" t="str">
        <f t="shared" si="212"/>
        <v>pondělí</v>
      </c>
      <c r="E2267" s="6" t="s">
        <v>8</v>
      </c>
      <c r="F2267" s="6">
        <v>813</v>
      </c>
      <c r="G2267" s="6">
        <v>508</v>
      </c>
      <c r="H2267" s="6">
        <v>3</v>
      </c>
      <c r="I2267" s="6">
        <f t="shared" si="213"/>
        <v>1524</v>
      </c>
      <c r="J2267" s="6">
        <f t="shared" si="214"/>
        <v>2337</v>
      </c>
      <c r="K2267" s="6">
        <v>9040</v>
      </c>
      <c r="L2267" s="6">
        <f t="shared" si="215"/>
        <v>6703</v>
      </c>
      <c r="M2267">
        <f>SUMIFS(L$2:L2267,E$2:E2267,E2267,B$2:B2267,B2267,C$2:C2267,C2267)</f>
        <v>25619</v>
      </c>
    </row>
    <row r="2268" spans="1:13" x14ac:dyDescent="0.25">
      <c r="A2268" s="5">
        <v>38677</v>
      </c>
      <c r="B2268" s="6">
        <f t="shared" si="210"/>
        <v>2005</v>
      </c>
      <c r="C2268" s="6">
        <f t="shared" si="211"/>
        <v>11</v>
      </c>
      <c r="D2268" s="6" t="str">
        <f t="shared" si="212"/>
        <v>pondělí</v>
      </c>
      <c r="E2268" s="6" t="s">
        <v>11</v>
      </c>
      <c r="F2268" s="6">
        <v>1044</v>
      </c>
      <c r="G2268" s="6">
        <v>508</v>
      </c>
      <c r="H2268" s="6">
        <v>1</v>
      </c>
      <c r="I2268" s="6">
        <f t="shared" si="213"/>
        <v>508</v>
      </c>
      <c r="J2268" s="6">
        <f t="shared" si="214"/>
        <v>1552</v>
      </c>
      <c r="K2268" s="6">
        <v>1840</v>
      </c>
      <c r="L2268" s="6">
        <f t="shared" si="215"/>
        <v>288</v>
      </c>
      <c r="M2268">
        <f>SUMIFS(L$2:L2268,E$2:E2268,E2268,B$2:B2268,B2268,C$2:C2268,C2268)</f>
        <v>37045</v>
      </c>
    </row>
    <row r="2269" spans="1:13" x14ac:dyDescent="0.25">
      <c r="A2269" s="5">
        <v>38678</v>
      </c>
      <c r="B2269" s="6">
        <f t="shared" si="210"/>
        <v>2005</v>
      </c>
      <c r="C2269" s="6">
        <f t="shared" si="211"/>
        <v>11</v>
      </c>
      <c r="D2269" s="6" t="str">
        <f t="shared" si="212"/>
        <v>úterý</v>
      </c>
      <c r="E2269" s="6" t="s">
        <v>12</v>
      </c>
      <c r="F2269" s="6">
        <v>888</v>
      </c>
      <c r="G2269" s="6">
        <v>684</v>
      </c>
      <c r="H2269" s="6">
        <v>5</v>
      </c>
      <c r="I2269" s="6">
        <f t="shared" si="213"/>
        <v>3420</v>
      </c>
      <c r="J2269" s="6">
        <f t="shared" si="214"/>
        <v>4308</v>
      </c>
      <c r="K2269" s="6">
        <v>15729</v>
      </c>
      <c r="L2269" s="6">
        <f t="shared" si="215"/>
        <v>11421</v>
      </c>
      <c r="M2269">
        <f>SUMIFS(L$2:L2269,E$2:E2269,E2269,B$2:B2269,B2269,C$2:C2269,C2269)</f>
        <v>9942</v>
      </c>
    </row>
    <row r="2270" spans="1:13" x14ac:dyDescent="0.25">
      <c r="A2270" s="5">
        <v>38679</v>
      </c>
      <c r="B2270" s="6">
        <f t="shared" si="210"/>
        <v>2005</v>
      </c>
      <c r="C2270" s="6">
        <f t="shared" si="211"/>
        <v>11</v>
      </c>
      <c r="D2270" s="6" t="str">
        <f t="shared" si="212"/>
        <v>středa</v>
      </c>
      <c r="E2270" s="6" t="s">
        <v>7</v>
      </c>
      <c r="F2270" s="6">
        <v>1004</v>
      </c>
      <c r="G2270" s="6">
        <v>684</v>
      </c>
      <c r="H2270" s="6">
        <v>5</v>
      </c>
      <c r="I2270" s="6">
        <f t="shared" si="213"/>
        <v>3420</v>
      </c>
      <c r="J2270" s="6">
        <f t="shared" si="214"/>
        <v>4424</v>
      </c>
      <c r="K2270" s="6">
        <v>4240</v>
      </c>
      <c r="L2270" s="6">
        <f t="shared" si="215"/>
        <v>-184</v>
      </c>
      <c r="M2270">
        <f>SUMIFS(L$2:L2270,E$2:E2270,E2270,B$2:B2270,B2270,C$2:C2270,C2270)</f>
        <v>103</v>
      </c>
    </row>
    <row r="2271" spans="1:13" x14ac:dyDescent="0.25">
      <c r="A2271" s="5">
        <v>38679</v>
      </c>
      <c r="B2271" s="6">
        <f t="shared" si="210"/>
        <v>2005</v>
      </c>
      <c r="C2271" s="6">
        <f t="shared" si="211"/>
        <v>11</v>
      </c>
      <c r="D2271" s="6" t="str">
        <f t="shared" si="212"/>
        <v>středa</v>
      </c>
      <c r="E2271" s="6" t="s">
        <v>11</v>
      </c>
      <c r="F2271" s="6">
        <v>1044</v>
      </c>
      <c r="G2271" s="6">
        <v>684</v>
      </c>
      <c r="H2271" s="6">
        <v>3</v>
      </c>
      <c r="I2271" s="6">
        <f t="shared" si="213"/>
        <v>2052</v>
      </c>
      <c r="J2271" s="6">
        <f t="shared" si="214"/>
        <v>3096</v>
      </c>
      <c r="K2271" s="6">
        <v>3474</v>
      </c>
      <c r="L2271" s="6">
        <f t="shared" si="215"/>
        <v>378</v>
      </c>
      <c r="M2271">
        <f>SUMIFS(L$2:L2271,E$2:E2271,E2271,B$2:B2271,B2271,C$2:C2271,C2271)</f>
        <v>37423</v>
      </c>
    </row>
    <row r="2272" spans="1:13" x14ac:dyDescent="0.25">
      <c r="A2272" s="5">
        <v>38679</v>
      </c>
      <c r="B2272" s="6">
        <f t="shared" si="210"/>
        <v>2005</v>
      </c>
      <c r="C2272" s="6">
        <f t="shared" si="211"/>
        <v>11</v>
      </c>
      <c r="D2272" s="6" t="str">
        <f t="shared" si="212"/>
        <v>středa</v>
      </c>
      <c r="E2272" s="6" t="s">
        <v>13</v>
      </c>
      <c r="F2272" s="6">
        <v>855</v>
      </c>
      <c r="G2272" s="6">
        <v>684</v>
      </c>
      <c r="H2272" s="6">
        <v>9</v>
      </c>
      <c r="I2272" s="6">
        <f t="shared" si="213"/>
        <v>6156</v>
      </c>
      <c r="J2272" s="6">
        <f t="shared" si="214"/>
        <v>7011</v>
      </c>
      <c r="K2272" s="6">
        <v>6352</v>
      </c>
      <c r="L2272" s="6">
        <f t="shared" si="215"/>
        <v>-659</v>
      </c>
      <c r="M2272">
        <f>SUMIFS(L$2:L2272,E$2:E2272,E2272,B$2:B2272,B2272,C$2:C2272,C2272)</f>
        <v>2520</v>
      </c>
    </row>
    <row r="2273" spans="1:13" x14ac:dyDescent="0.25">
      <c r="A2273" s="5">
        <v>38681</v>
      </c>
      <c r="B2273" s="6">
        <f t="shared" si="210"/>
        <v>2005</v>
      </c>
      <c r="C2273" s="6">
        <f t="shared" si="211"/>
        <v>11</v>
      </c>
      <c r="D2273" s="6" t="str">
        <f t="shared" si="212"/>
        <v>pátek</v>
      </c>
      <c r="E2273" s="6" t="s">
        <v>11</v>
      </c>
      <c r="F2273" s="6">
        <v>1044</v>
      </c>
      <c r="G2273" s="6">
        <v>508</v>
      </c>
      <c r="H2273" s="6">
        <v>9</v>
      </c>
      <c r="I2273" s="6">
        <f t="shared" si="213"/>
        <v>4572</v>
      </c>
      <c r="J2273" s="6">
        <f t="shared" si="214"/>
        <v>5616</v>
      </c>
      <c r="K2273" s="6">
        <v>5761</v>
      </c>
      <c r="L2273" s="6">
        <f t="shared" si="215"/>
        <v>145</v>
      </c>
      <c r="M2273">
        <f>SUMIFS(L$2:L2273,E$2:E2273,E2273,B$2:B2273,B2273,C$2:C2273,C2273)</f>
        <v>37568</v>
      </c>
    </row>
    <row r="2274" spans="1:13" x14ac:dyDescent="0.25">
      <c r="A2274" s="5">
        <v>38682</v>
      </c>
      <c r="B2274" s="6">
        <f t="shared" si="210"/>
        <v>2005</v>
      </c>
      <c r="C2274" s="6">
        <f t="shared" si="211"/>
        <v>11</v>
      </c>
      <c r="D2274" s="6" t="str">
        <f t="shared" si="212"/>
        <v>sobota</v>
      </c>
      <c r="E2274" s="6" t="s">
        <v>8</v>
      </c>
      <c r="F2274" s="6">
        <v>813</v>
      </c>
      <c r="G2274" s="6">
        <v>601</v>
      </c>
      <c r="H2274" s="6">
        <v>5</v>
      </c>
      <c r="I2274" s="6">
        <f t="shared" si="213"/>
        <v>3005</v>
      </c>
      <c r="J2274" s="6">
        <f t="shared" si="214"/>
        <v>3818</v>
      </c>
      <c r="K2274" s="6">
        <v>4110</v>
      </c>
      <c r="L2274" s="6">
        <f t="shared" si="215"/>
        <v>292</v>
      </c>
      <c r="M2274">
        <f>SUMIFS(L$2:L2274,E$2:E2274,E2274,B$2:B2274,B2274,C$2:C2274,C2274)</f>
        <v>25911</v>
      </c>
    </row>
    <row r="2275" spans="1:13" x14ac:dyDescent="0.25">
      <c r="A2275" s="5">
        <v>38683</v>
      </c>
      <c r="B2275" s="6">
        <f t="shared" si="210"/>
        <v>2005</v>
      </c>
      <c r="C2275" s="6">
        <f t="shared" si="211"/>
        <v>11</v>
      </c>
      <c r="D2275" s="6" t="str">
        <f t="shared" si="212"/>
        <v>neděle</v>
      </c>
      <c r="E2275" s="6" t="s">
        <v>12</v>
      </c>
      <c r="F2275" s="6">
        <v>888</v>
      </c>
      <c r="G2275" s="6">
        <v>495</v>
      </c>
      <c r="H2275" s="6">
        <v>3</v>
      </c>
      <c r="I2275" s="6">
        <f t="shared" si="213"/>
        <v>1485</v>
      </c>
      <c r="J2275" s="6">
        <f t="shared" si="214"/>
        <v>2373</v>
      </c>
      <c r="K2275" s="6">
        <v>2261</v>
      </c>
      <c r="L2275" s="6">
        <f t="shared" si="215"/>
        <v>-112</v>
      </c>
      <c r="M2275">
        <f>SUMIFS(L$2:L2275,E$2:E2275,E2275,B$2:B2275,B2275,C$2:C2275,C2275)</f>
        <v>9830</v>
      </c>
    </row>
    <row r="2276" spans="1:13" x14ac:dyDescent="0.25">
      <c r="A2276" s="5">
        <v>38684</v>
      </c>
      <c r="B2276" s="6">
        <f t="shared" si="210"/>
        <v>2005</v>
      </c>
      <c r="C2276" s="6">
        <f t="shared" si="211"/>
        <v>11</v>
      </c>
      <c r="D2276" s="6" t="str">
        <f t="shared" si="212"/>
        <v>pondělí</v>
      </c>
      <c r="E2276" s="6" t="s">
        <v>10</v>
      </c>
      <c r="F2276" s="6">
        <v>925</v>
      </c>
      <c r="G2276" s="6">
        <v>508</v>
      </c>
      <c r="H2276" s="6">
        <v>6</v>
      </c>
      <c r="I2276" s="6">
        <f t="shared" si="213"/>
        <v>3048</v>
      </c>
      <c r="J2276" s="6">
        <f t="shared" si="214"/>
        <v>3973</v>
      </c>
      <c r="K2276" s="6">
        <v>4436</v>
      </c>
      <c r="L2276" s="6">
        <f t="shared" si="215"/>
        <v>463</v>
      </c>
      <c r="M2276">
        <f>SUMIFS(L$2:L2276,E$2:E2276,E2276,B$2:B2276,B2276,C$2:C2276,C2276)</f>
        <v>18948</v>
      </c>
    </row>
    <row r="2277" spans="1:13" x14ac:dyDescent="0.25">
      <c r="A2277" s="5">
        <v>38685</v>
      </c>
      <c r="B2277" s="6">
        <f t="shared" si="210"/>
        <v>2005</v>
      </c>
      <c r="C2277" s="6">
        <f t="shared" si="211"/>
        <v>11</v>
      </c>
      <c r="D2277" s="6" t="str">
        <f t="shared" si="212"/>
        <v>úterý</v>
      </c>
      <c r="E2277" s="6" t="s">
        <v>7</v>
      </c>
      <c r="F2277" s="6">
        <v>1004</v>
      </c>
      <c r="G2277" s="6">
        <v>684</v>
      </c>
      <c r="H2277" s="6">
        <v>10</v>
      </c>
      <c r="I2277" s="6">
        <f t="shared" si="213"/>
        <v>6840</v>
      </c>
      <c r="J2277" s="6">
        <f t="shared" si="214"/>
        <v>7844</v>
      </c>
      <c r="K2277" s="6">
        <v>7238</v>
      </c>
      <c r="L2277" s="6">
        <f t="shared" si="215"/>
        <v>-606</v>
      </c>
      <c r="M2277">
        <f>SUMIFS(L$2:L2277,E$2:E2277,E2277,B$2:B2277,B2277,C$2:C2277,C2277)</f>
        <v>-503</v>
      </c>
    </row>
    <row r="2278" spans="1:13" x14ac:dyDescent="0.25">
      <c r="A2278" s="5">
        <v>38686</v>
      </c>
      <c r="B2278" s="6">
        <f t="shared" si="210"/>
        <v>2005</v>
      </c>
      <c r="C2278" s="6">
        <f t="shared" si="211"/>
        <v>11</v>
      </c>
      <c r="D2278" s="6" t="str">
        <f t="shared" si="212"/>
        <v>středa</v>
      </c>
      <c r="E2278" s="6" t="s">
        <v>10</v>
      </c>
      <c r="F2278" s="6">
        <v>925</v>
      </c>
      <c r="G2278" s="6">
        <v>684</v>
      </c>
      <c r="H2278" s="6">
        <v>7</v>
      </c>
      <c r="I2278" s="6">
        <f t="shared" si="213"/>
        <v>4788</v>
      </c>
      <c r="J2278" s="6">
        <f t="shared" si="214"/>
        <v>5713</v>
      </c>
      <c r="K2278" s="6">
        <v>5059</v>
      </c>
      <c r="L2278" s="6">
        <f t="shared" si="215"/>
        <v>-654</v>
      </c>
      <c r="M2278">
        <f>SUMIFS(L$2:L2278,E$2:E2278,E2278,B$2:B2278,B2278,C$2:C2278,C2278)</f>
        <v>18294</v>
      </c>
    </row>
    <row r="2279" spans="1:13" x14ac:dyDescent="0.25">
      <c r="A2279" s="5">
        <v>38687</v>
      </c>
      <c r="B2279" s="6">
        <f t="shared" si="210"/>
        <v>2005</v>
      </c>
      <c r="C2279" s="6">
        <f t="shared" si="211"/>
        <v>12</v>
      </c>
      <c r="D2279" s="6" t="str">
        <f t="shared" si="212"/>
        <v>čtvrtek</v>
      </c>
      <c r="E2279" s="6" t="s">
        <v>8</v>
      </c>
      <c r="F2279" s="6">
        <v>813</v>
      </c>
      <c r="G2279" s="6">
        <v>495</v>
      </c>
      <c r="H2279" s="6">
        <v>1</v>
      </c>
      <c r="I2279" s="6">
        <f t="shared" si="213"/>
        <v>495</v>
      </c>
      <c r="J2279" s="6">
        <f t="shared" si="214"/>
        <v>1308</v>
      </c>
      <c r="K2279" s="6">
        <v>1155</v>
      </c>
      <c r="L2279" s="6">
        <f t="shared" si="215"/>
        <v>-153</v>
      </c>
      <c r="M2279">
        <f>SUMIFS(L$2:L2279,E$2:E2279,E2279,B$2:B2279,B2279,C$2:C2279,C2279)</f>
        <v>-153</v>
      </c>
    </row>
    <row r="2280" spans="1:13" x14ac:dyDescent="0.25">
      <c r="A2280" s="5">
        <v>38691</v>
      </c>
      <c r="B2280" s="6">
        <f t="shared" si="210"/>
        <v>2005</v>
      </c>
      <c r="C2280" s="6">
        <f t="shared" si="211"/>
        <v>12</v>
      </c>
      <c r="D2280" s="6" t="str">
        <f t="shared" si="212"/>
        <v>pondělí</v>
      </c>
      <c r="E2280" s="6" t="s">
        <v>11</v>
      </c>
      <c r="F2280" s="6">
        <v>1044</v>
      </c>
      <c r="G2280" s="6">
        <v>508</v>
      </c>
      <c r="H2280" s="6">
        <v>1</v>
      </c>
      <c r="I2280" s="6">
        <f t="shared" si="213"/>
        <v>508</v>
      </c>
      <c r="J2280" s="6">
        <f t="shared" si="214"/>
        <v>1552</v>
      </c>
      <c r="K2280" s="6">
        <v>1389</v>
      </c>
      <c r="L2280" s="6">
        <f t="shared" si="215"/>
        <v>-163</v>
      </c>
      <c r="M2280">
        <f>SUMIFS(L$2:L2280,E$2:E2280,E2280,B$2:B2280,B2280,C$2:C2280,C2280)</f>
        <v>-163</v>
      </c>
    </row>
    <row r="2281" spans="1:13" x14ac:dyDescent="0.25">
      <c r="A2281" s="5">
        <v>38692</v>
      </c>
      <c r="B2281" s="6">
        <f t="shared" si="210"/>
        <v>2005</v>
      </c>
      <c r="C2281" s="6">
        <f t="shared" si="211"/>
        <v>12</v>
      </c>
      <c r="D2281" s="6" t="str">
        <f t="shared" si="212"/>
        <v>úterý</v>
      </c>
      <c r="E2281" s="6" t="s">
        <v>13</v>
      </c>
      <c r="F2281" s="6">
        <v>855</v>
      </c>
      <c r="G2281" s="6">
        <v>684</v>
      </c>
      <c r="H2281" s="6">
        <v>6</v>
      </c>
      <c r="I2281" s="6">
        <f t="shared" si="213"/>
        <v>4104</v>
      </c>
      <c r="J2281" s="6">
        <f t="shared" si="214"/>
        <v>4959</v>
      </c>
      <c r="K2281" s="6">
        <v>4321</v>
      </c>
      <c r="L2281" s="6">
        <f t="shared" si="215"/>
        <v>-638</v>
      </c>
      <c r="M2281">
        <f>SUMIFS(L$2:L2281,E$2:E2281,E2281,B$2:B2281,B2281,C$2:C2281,C2281)</f>
        <v>-638</v>
      </c>
    </row>
    <row r="2282" spans="1:13" x14ac:dyDescent="0.25">
      <c r="A2282" s="5">
        <v>38693</v>
      </c>
      <c r="B2282" s="6">
        <f t="shared" si="210"/>
        <v>2005</v>
      </c>
      <c r="C2282" s="6">
        <f t="shared" si="211"/>
        <v>12</v>
      </c>
      <c r="D2282" s="6" t="str">
        <f t="shared" si="212"/>
        <v>středa</v>
      </c>
      <c r="E2282" s="6" t="s">
        <v>10</v>
      </c>
      <c r="F2282" s="6">
        <v>925</v>
      </c>
      <c r="G2282" s="6">
        <v>684</v>
      </c>
      <c r="H2282" s="6">
        <v>3</v>
      </c>
      <c r="I2282" s="6">
        <f t="shared" si="213"/>
        <v>2052</v>
      </c>
      <c r="J2282" s="6">
        <f t="shared" si="214"/>
        <v>2977</v>
      </c>
      <c r="K2282" s="6">
        <v>3141</v>
      </c>
      <c r="L2282" s="6">
        <f t="shared" si="215"/>
        <v>164</v>
      </c>
      <c r="M2282">
        <f>SUMIFS(L$2:L2282,E$2:E2282,E2282,B$2:B2282,B2282,C$2:C2282,C2282)</f>
        <v>164</v>
      </c>
    </row>
    <row r="2283" spans="1:13" x14ac:dyDescent="0.25">
      <c r="A2283" s="5">
        <v>38695</v>
      </c>
      <c r="B2283" s="6">
        <f t="shared" si="210"/>
        <v>2005</v>
      </c>
      <c r="C2283" s="6">
        <f t="shared" si="211"/>
        <v>12</v>
      </c>
      <c r="D2283" s="6" t="str">
        <f t="shared" si="212"/>
        <v>pátek</v>
      </c>
      <c r="E2283" s="6" t="s">
        <v>12</v>
      </c>
      <c r="F2283" s="6">
        <v>888</v>
      </c>
      <c r="G2283" s="6">
        <v>508</v>
      </c>
      <c r="H2283" s="6">
        <v>8</v>
      </c>
      <c r="I2283" s="6">
        <f t="shared" si="213"/>
        <v>4064</v>
      </c>
      <c r="J2283" s="6">
        <f t="shared" si="214"/>
        <v>4952</v>
      </c>
      <c r="K2283" s="6">
        <v>19707</v>
      </c>
      <c r="L2283" s="6">
        <f t="shared" si="215"/>
        <v>14755</v>
      </c>
      <c r="M2283">
        <f>SUMIFS(L$2:L2283,E$2:E2283,E2283,B$2:B2283,B2283,C$2:C2283,C2283)</f>
        <v>14755</v>
      </c>
    </row>
    <row r="2284" spans="1:13" x14ac:dyDescent="0.25">
      <c r="A2284" s="5">
        <v>38696</v>
      </c>
      <c r="B2284" s="6">
        <f t="shared" si="210"/>
        <v>2005</v>
      </c>
      <c r="C2284" s="6">
        <f t="shared" si="211"/>
        <v>12</v>
      </c>
      <c r="D2284" s="6" t="str">
        <f t="shared" si="212"/>
        <v>sobota</v>
      </c>
      <c r="E2284" s="6" t="s">
        <v>12</v>
      </c>
      <c r="F2284" s="6">
        <v>888</v>
      </c>
      <c r="G2284" s="6">
        <v>601</v>
      </c>
      <c r="H2284" s="6">
        <v>4</v>
      </c>
      <c r="I2284" s="6">
        <f t="shared" si="213"/>
        <v>2404</v>
      </c>
      <c r="J2284" s="6">
        <f t="shared" si="214"/>
        <v>3292</v>
      </c>
      <c r="K2284" s="6">
        <v>3399</v>
      </c>
      <c r="L2284" s="6">
        <f t="shared" si="215"/>
        <v>107</v>
      </c>
      <c r="M2284">
        <f>SUMIFS(L$2:L2284,E$2:E2284,E2284,B$2:B2284,B2284,C$2:C2284,C2284)</f>
        <v>14862</v>
      </c>
    </row>
    <row r="2285" spans="1:13" x14ac:dyDescent="0.25">
      <c r="A2285" s="5">
        <v>38696</v>
      </c>
      <c r="B2285" s="6">
        <f t="shared" si="210"/>
        <v>2005</v>
      </c>
      <c r="C2285" s="6">
        <f t="shared" si="211"/>
        <v>12</v>
      </c>
      <c r="D2285" s="6" t="str">
        <f t="shared" si="212"/>
        <v>sobota</v>
      </c>
      <c r="E2285" s="6" t="s">
        <v>7</v>
      </c>
      <c r="F2285" s="6">
        <v>1004</v>
      </c>
      <c r="G2285" s="6">
        <v>601</v>
      </c>
      <c r="H2285" s="6">
        <v>3</v>
      </c>
      <c r="I2285" s="6">
        <f t="shared" si="213"/>
        <v>1803</v>
      </c>
      <c r="J2285" s="6">
        <f t="shared" si="214"/>
        <v>2807</v>
      </c>
      <c r="K2285" s="6">
        <v>2255</v>
      </c>
      <c r="L2285" s="6">
        <f t="shared" si="215"/>
        <v>-552</v>
      </c>
      <c r="M2285">
        <f>SUMIFS(L$2:L2285,E$2:E2285,E2285,B$2:B2285,B2285,C$2:C2285,C2285)</f>
        <v>-552</v>
      </c>
    </row>
    <row r="2286" spans="1:13" x14ac:dyDescent="0.25">
      <c r="A2286" s="5">
        <v>38697</v>
      </c>
      <c r="B2286" s="6">
        <f t="shared" si="210"/>
        <v>2005</v>
      </c>
      <c r="C2286" s="6">
        <f t="shared" si="211"/>
        <v>12</v>
      </c>
      <c r="D2286" s="6" t="str">
        <f t="shared" si="212"/>
        <v>neděle</v>
      </c>
      <c r="E2286" s="6" t="s">
        <v>12</v>
      </c>
      <c r="F2286" s="6">
        <v>888</v>
      </c>
      <c r="G2286" s="6">
        <v>495</v>
      </c>
      <c r="H2286" s="6">
        <v>2</v>
      </c>
      <c r="I2286" s="6">
        <f t="shared" si="213"/>
        <v>990</v>
      </c>
      <c r="J2286" s="6">
        <f t="shared" si="214"/>
        <v>1878</v>
      </c>
      <c r="K2286" s="6">
        <v>6499</v>
      </c>
      <c r="L2286" s="6">
        <f t="shared" si="215"/>
        <v>4621</v>
      </c>
      <c r="M2286">
        <f>SUMIFS(L$2:L2286,E$2:E2286,E2286,B$2:B2286,B2286,C$2:C2286,C2286)</f>
        <v>19483</v>
      </c>
    </row>
    <row r="2287" spans="1:13" x14ac:dyDescent="0.25">
      <c r="A2287" s="5">
        <v>38698</v>
      </c>
      <c r="B2287" s="6">
        <f t="shared" si="210"/>
        <v>2005</v>
      </c>
      <c r="C2287" s="6">
        <f t="shared" si="211"/>
        <v>12</v>
      </c>
      <c r="D2287" s="6" t="str">
        <f t="shared" si="212"/>
        <v>pondělí</v>
      </c>
      <c r="E2287" s="6" t="s">
        <v>11</v>
      </c>
      <c r="F2287" s="6">
        <v>1044</v>
      </c>
      <c r="G2287" s="6">
        <v>508</v>
      </c>
      <c r="H2287" s="6">
        <v>5</v>
      </c>
      <c r="I2287" s="6">
        <f t="shared" si="213"/>
        <v>2540</v>
      </c>
      <c r="J2287" s="6">
        <f t="shared" si="214"/>
        <v>3584</v>
      </c>
      <c r="K2287" s="6">
        <v>3672</v>
      </c>
      <c r="L2287" s="6">
        <f t="shared" si="215"/>
        <v>88</v>
      </c>
      <c r="M2287">
        <f>SUMIFS(L$2:L2287,E$2:E2287,E2287,B$2:B2287,B2287,C$2:C2287,C2287)</f>
        <v>-75</v>
      </c>
    </row>
    <row r="2288" spans="1:13" x14ac:dyDescent="0.25">
      <c r="A2288" s="5">
        <v>38700</v>
      </c>
      <c r="B2288" s="6">
        <f t="shared" si="210"/>
        <v>2005</v>
      </c>
      <c r="C2288" s="6">
        <f t="shared" si="211"/>
        <v>12</v>
      </c>
      <c r="D2288" s="6" t="str">
        <f t="shared" si="212"/>
        <v>středa</v>
      </c>
      <c r="E2288" s="6" t="s">
        <v>12</v>
      </c>
      <c r="F2288" s="6">
        <v>888</v>
      </c>
      <c r="G2288" s="6">
        <v>684</v>
      </c>
      <c r="H2288" s="6">
        <v>9</v>
      </c>
      <c r="I2288" s="6">
        <f t="shared" si="213"/>
        <v>6156</v>
      </c>
      <c r="J2288" s="6">
        <f t="shared" si="214"/>
        <v>7044</v>
      </c>
      <c r="K2288" s="6">
        <v>6777</v>
      </c>
      <c r="L2288" s="6">
        <f t="shared" si="215"/>
        <v>-267</v>
      </c>
      <c r="M2288">
        <f>SUMIFS(L$2:L2288,E$2:E2288,E2288,B$2:B2288,B2288,C$2:C2288,C2288)</f>
        <v>19216</v>
      </c>
    </row>
    <row r="2289" spans="1:13" x14ac:dyDescent="0.25">
      <c r="A2289" s="5">
        <v>38701</v>
      </c>
      <c r="B2289" s="6">
        <f t="shared" si="210"/>
        <v>2005</v>
      </c>
      <c r="C2289" s="6">
        <f t="shared" si="211"/>
        <v>12</v>
      </c>
      <c r="D2289" s="6" t="str">
        <f t="shared" si="212"/>
        <v>čtvrtek</v>
      </c>
      <c r="E2289" s="6" t="s">
        <v>13</v>
      </c>
      <c r="F2289" s="6">
        <v>855</v>
      </c>
      <c r="G2289" s="6">
        <v>495</v>
      </c>
      <c r="H2289" s="6">
        <v>3</v>
      </c>
      <c r="I2289" s="6">
        <f t="shared" si="213"/>
        <v>1485</v>
      </c>
      <c r="J2289" s="6">
        <f t="shared" si="214"/>
        <v>2340</v>
      </c>
      <c r="K2289" s="6">
        <v>2030</v>
      </c>
      <c r="L2289" s="6">
        <f t="shared" si="215"/>
        <v>-310</v>
      </c>
      <c r="M2289">
        <f>SUMIFS(L$2:L2289,E$2:E2289,E2289,B$2:B2289,B2289,C$2:C2289,C2289)</f>
        <v>-948</v>
      </c>
    </row>
    <row r="2290" spans="1:13" x14ac:dyDescent="0.25">
      <c r="A2290" s="5">
        <v>38701</v>
      </c>
      <c r="B2290" s="6">
        <f t="shared" si="210"/>
        <v>2005</v>
      </c>
      <c r="C2290" s="6">
        <f t="shared" si="211"/>
        <v>12</v>
      </c>
      <c r="D2290" s="6" t="str">
        <f t="shared" si="212"/>
        <v>čtvrtek</v>
      </c>
      <c r="E2290" s="6" t="s">
        <v>12</v>
      </c>
      <c r="F2290" s="6">
        <v>888</v>
      </c>
      <c r="G2290" s="6">
        <v>495</v>
      </c>
      <c r="H2290" s="6">
        <v>5</v>
      </c>
      <c r="I2290" s="6">
        <f t="shared" si="213"/>
        <v>2475</v>
      </c>
      <c r="J2290" s="6">
        <f t="shared" si="214"/>
        <v>3363</v>
      </c>
      <c r="K2290" s="6">
        <v>3634</v>
      </c>
      <c r="L2290" s="6">
        <f t="shared" si="215"/>
        <v>271</v>
      </c>
      <c r="M2290">
        <f>SUMIFS(L$2:L2290,E$2:E2290,E2290,B$2:B2290,B2290,C$2:C2290,C2290)</f>
        <v>19487</v>
      </c>
    </row>
    <row r="2291" spans="1:13" x14ac:dyDescent="0.25">
      <c r="A2291" s="5">
        <v>38702</v>
      </c>
      <c r="B2291" s="6">
        <f t="shared" si="210"/>
        <v>2005</v>
      </c>
      <c r="C2291" s="6">
        <f t="shared" si="211"/>
        <v>12</v>
      </c>
      <c r="D2291" s="6" t="str">
        <f t="shared" si="212"/>
        <v>pátek</v>
      </c>
      <c r="E2291" s="6" t="s">
        <v>8</v>
      </c>
      <c r="F2291" s="6">
        <v>813</v>
      </c>
      <c r="G2291" s="6">
        <v>508</v>
      </c>
      <c r="H2291" s="6">
        <v>2</v>
      </c>
      <c r="I2291" s="6">
        <f t="shared" si="213"/>
        <v>1016</v>
      </c>
      <c r="J2291" s="6">
        <f t="shared" si="214"/>
        <v>1829</v>
      </c>
      <c r="K2291" s="6">
        <v>1542</v>
      </c>
      <c r="L2291" s="6">
        <f t="shared" si="215"/>
        <v>-287</v>
      </c>
      <c r="M2291">
        <f>SUMIFS(L$2:L2291,E$2:E2291,E2291,B$2:B2291,B2291,C$2:C2291,C2291)</f>
        <v>-440</v>
      </c>
    </row>
    <row r="2292" spans="1:13" x14ac:dyDescent="0.25">
      <c r="A2292" s="5">
        <v>38704</v>
      </c>
      <c r="B2292" s="6">
        <f t="shared" si="210"/>
        <v>2005</v>
      </c>
      <c r="C2292" s="6">
        <f t="shared" si="211"/>
        <v>12</v>
      </c>
      <c r="D2292" s="6" t="str">
        <f t="shared" si="212"/>
        <v>neděle</v>
      </c>
      <c r="E2292" s="6" t="s">
        <v>8</v>
      </c>
      <c r="F2292" s="6">
        <v>813</v>
      </c>
      <c r="G2292" s="6">
        <v>495</v>
      </c>
      <c r="H2292" s="6">
        <v>10</v>
      </c>
      <c r="I2292" s="6">
        <f t="shared" si="213"/>
        <v>4950</v>
      </c>
      <c r="J2292" s="6">
        <f t="shared" si="214"/>
        <v>5763</v>
      </c>
      <c r="K2292" s="6">
        <v>12417</v>
      </c>
      <c r="L2292" s="6">
        <f t="shared" si="215"/>
        <v>6654</v>
      </c>
      <c r="M2292">
        <f>SUMIFS(L$2:L2292,E$2:E2292,E2292,B$2:B2292,B2292,C$2:C2292,C2292)</f>
        <v>6214</v>
      </c>
    </row>
    <row r="2293" spans="1:13" x14ac:dyDescent="0.25">
      <c r="A2293" s="5">
        <v>38704</v>
      </c>
      <c r="B2293" s="6">
        <f t="shared" si="210"/>
        <v>2005</v>
      </c>
      <c r="C2293" s="6">
        <f t="shared" si="211"/>
        <v>12</v>
      </c>
      <c r="D2293" s="6" t="str">
        <f t="shared" si="212"/>
        <v>neděle</v>
      </c>
      <c r="E2293" s="6" t="s">
        <v>11</v>
      </c>
      <c r="F2293" s="6">
        <v>1044</v>
      </c>
      <c r="G2293" s="6">
        <v>495</v>
      </c>
      <c r="H2293" s="6">
        <v>3</v>
      </c>
      <c r="I2293" s="6">
        <f t="shared" si="213"/>
        <v>1485</v>
      </c>
      <c r="J2293" s="6">
        <f t="shared" si="214"/>
        <v>2529</v>
      </c>
      <c r="K2293" s="6">
        <v>2873</v>
      </c>
      <c r="L2293" s="6">
        <f t="shared" si="215"/>
        <v>344</v>
      </c>
      <c r="M2293">
        <f>SUMIFS(L$2:L2293,E$2:E2293,E2293,B$2:B2293,B2293,C$2:C2293,C2293)</f>
        <v>269</v>
      </c>
    </row>
    <row r="2294" spans="1:13" x14ac:dyDescent="0.25">
      <c r="A2294" s="5">
        <v>38705</v>
      </c>
      <c r="B2294" s="6">
        <f t="shared" si="210"/>
        <v>2005</v>
      </c>
      <c r="C2294" s="6">
        <f t="shared" si="211"/>
        <v>12</v>
      </c>
      <c r="D2294" s="6" t="str">
        <f t="shared" si="212"/>
        <v>pondělí</v>
      </c>
      <c r="E2294" s="6" t="s">
        <v>12</v>
      </c>
      <c r="F2294" s="6">
        <v>888</v>
      </c>
      <c r="G2294" s="6">
        <v>508</v>
      </c>
      <c r="H2294" s="6">
        <v>6</v>
      </c>
      <c r="I2294" s="6">
        <f t="shared" si="213"/>
        <v>3048</v>
      </c>
      <c r="J2294" s="6">
        <f t="shared" si="214"/>
        <v>3936</v>
      </c>
      <c r="K2294" s="6">
        <v>13945</v>
      </c>
      <c r="L2294" s="6">
        <f t="shared" si="215"/>
        <v>10009</v>
      </c>
      <c r="M2294">
        <f>SUMIFS(L$2:L2294,E$2:E2294,E2294,B$2:B2294,B2294,C$2:C2294,C2294)</f>
        <v>29496</v>
      </c>
    </row>
    <row r="2295" spans="1:13" x14ac:dyDescent="0.25">
      <c r="A2295" s="5">
        <v>38705</v>
      </c>
      <c r="B2295" s="6">
        <f t="shared" si="210"/>
        <v>2005</v>
      </c>
      <c r="C2295" s="6">
        <f t="shared" si="211"/>
        <v>12</v>
      </c>
      <c r="D2295" s="6" t="str">
        <f t="shared" si="212"/>
        <v>pondělí</v>
      </c>
      <c r="E2295" s="6" t="s">
        <v>10</v>
      </c>
      <c r="F2295" s="6">
        <v>925</v>
      </c>
      <c r="G2295" s="6">
        <v>508</v>
      </c>
      <c r="H2295" s="6">
        <v>9</v>
      </c>
      <c r="I2295" s="6">
        <f t="shared" si="213"/>
        <v>4572</v>
      </c>
      <c r="J2295" s="6">
        <f t="shared" si="214"/>
        <v>5497</v>
      </c>
      <c r="K2295" s="6">
        <v>4529</v>
      </c>
      <c r="L2295" s="6">
        <f t="shared" si="215"/>
        <v>-968</v>
      </c>
      <c r="M2295">
        <f>SUMIFS(L$2:L2295,E$2:E2295,E2295,B$2:B2295,B2295,C$2:C2295,C2295)</f>
        <v>-804</v>
      </c>
    </row>
    <row r="2296" spans="1:13" x14ac:dyDescent="0.25">
      <c r="A2296" s="5">
        <v>38705</v>
      </c>
      <c r="B2296" s="6">
        <f t="shared" si="210"/>
        <v>2005</v>
      </c>
      <c r="C2296" s="6">
        <f t="shared" si="211"/>
        <v>12</v>
      </c>
      <c r="D2296" s="6" t="str">
        <f t="shared" si="212"/>
        <v>pondělí</v>
      </c>
      <c r="E2296" s="6" t="s">
        <v>9</v>
      </c>
      <c r="F2296" s="6">
        <v>508</v>
      </c>
      <c r="G2296" s="6">
        <v>508</v>
      </c>
      <c r="H2296" s="6">
        <v>6</v>
      </c>
      <c r="I2296" s="6">
        <f t="shared" si="213"/>
        <v>3048</v>
      </c>
      <c r="J2296" s="6">
        <f t="shared" si="214"/>
        <v>3556</v>
      </c>
      <c r="K2296" s="6">
        <v>18655</v>
      </c>
      <c r="L2296" s="6">
        <f t="shared" si="215"/>
        <v>15099</v>
      </c>
      <c r="M2296">
        <f>SUMIFS(L$2:L2296,E$2:E2296,E2296,B$2:B2296,B2296,C$2:C2296,C2296)</f>
        <v>15099</v>
      </c>
    </row>
    <row r="2297" spans="1:13" x14ac:dyDescent="0.25">
      <c r="A2297" s="5">
        <v>38706</v>
      </c>
      <c r="B2297" s="6">
        <f t="shared" si="210"/>
        <v>2005</v>
      </c>
      <c r="C2297" s="6">
        <f t="shared" si="211"/>
        <v>12</v>
      </c>
      <c r="D2297" s="6" t="str">
        <f t="shared" si="212"/>
        <v>úterý</v>
      </c>
      <c r="E2297" s="6" t="s">
        <v>13</v>
      </c>
      <c r="F2297" s="6">
        <v>855</v>
      </c>
      <c r="G2297" s="6">
        <v>684</v>
      </c>
      <c r="H2297" s="6">
        <v>8</v>
      </c>
      <c r="I2297" s="6">
        <f t="shared" si="213"/>
        <v>5472</v>
      </c>
      <c r="J2297" s="6">
        <f t="shared" si="214"/>
        <v>6327</v>
      </c>
      <c r="K2297" s="6">
        <v>6131</v>
      </c>
      <c r="L2297" s="6">
        <f t="shared" si="215"/>
        <v>-196</v>
      </c>
      <c r="M2297">
        <f>SUMIFS(L$2:L2297,E$2:E2297,E2297,B$2:B2297,B2297,C$2:C2297,C2297)</f>
        <v>-1144</v>
      </c>
    </row>
    <row r="2298" spans="1:13" x14ac:dyDescent="0.25">
      <c r="A2298" s="5">
        <v>38707</v>
      </c>
      <c r="B2298" s="6">
        <f t="shared" si="210"/>
        <v>2005</v>
      </c>
      <c r="C2298" s="6">
        <f t="shared" si="211"/>
        <v>12</v>
      </c>
      <c r="D2298" s="6" t="str">
        <f t="shared" si="212"/>
        <v>středa</v>
      </c>
      <c r="E2298" s="6" t="s">
        <v>11</v>
      </c>
      <c r="F2298" s="6">
        <v>1044</v>
      </c>
      <c r="G2298" s="6">
        <v>684</v>
      </c>
      <c r="H2298" s="6">
        <v>2</v>
      </c>
      <c r="I2298" s="6">
        <f t="shared" si="213"/>
        <v>1368</v>
      </c>
      <c r="J2298" s="6">
        <f t="shared" si="214"/>
        <v>2412</v>
      </c>
      <c r="K2298" s="6">
        <v>2402</v>
      </c>
      <c r="L2298" s="6">
        <f t="shared" si="215"/>
        <v>-10</v>
      </c>
      <c r="M2298">
        <f>SUMIFS(L$2:L2298,E$2:E2298,E2298,B$2:B2298,B2298,C$2:C2298,C2298)</f>
        <v>259</v>
      </c>
    </row>
    <row r="2299" spans="1:13" x14ac:dyDescent="0.25">
      <c r="A2299" s="5">
        <v>38708</v>
      </c>
      <c r="B2299" s="6">
        <f t="shared" si="210"/>
        <v>2005</v>
      </c>
      <c r="C2299" s="6">
        <f t="shared" si="211"/>
        <v>12</v>
      </c>
      <c r="D2299" s="6" t="str">
        <f t="shared" si="212"/>
        <v>čtvrtek</v>
      </c>
      <c r="E2299" s="6" t="s">
        <v>8</v>
      </c>
      <c r="F2299" s="6">
        <v>813</v>
      </c>
      <c r="G2299" s="6">
        <v>495</v>
      </c>
      <c r="H2299" s="6">
        <v>2</v>
      </c>
      <c r="I2299" s="6">
        <f t="shared" si="213"/>
        <v>990</v>
      </c>
      <c r="J2299" s="6">
        <f t="shared" si="214"/>
        <v>1803</v>
      </c>
      <c r="K2299" s="6">
        <v>2025</v>
      </c>
      <c r="L2299" s="6">
        <f t="shared" si="215"/>
        <v>222</v>
      </c>
      <c r="M2299">
        <f>SUMIFS(L$2:L2299,E$2:E2299,E2299,B$2:B2299,B2299,C$2:C2299,C2299)</f>
        <v>6436</v>
      </c>
    </row>
    <row r="2300" spans="1:13" x14ac:dyDescent="0.25">
      <c r="A2300" s="5">
        <v>38708</v>
      </c>
      <c r="B2300" s="6">
        <f t="shared" si="210"/>
        <v>2005</v>
      </c>
      <c r="C2300" s="6">
        <f t="shared" si="211"/>
        <v>12</v>
      </c>
      <c r="D2300" s="6" t="str">
        <f t="shared" si="212"/>
        <v>čtvrtek</v>
      </c>
      <c r="E2300" s="6" t="s">
        <v>11</v>
      </c>
      <c r="F2300" s="6">
        <v>1044</v>
      </c>
      <c r="G2300" s="6">
        <v>495</v>
      </c>
      <c r="H2300" s="6">
        <v>7</v>
      </c>
      <c r="I2300" s="6">
        <f t="shared" si="213"/>
        <v>3465</v>
      </c>
      <c r="J2300" s="6">
        <f t="shared" si="214"/>
        <v>4509</v>
      </c>
      <c r="K2300" s="6">
        <v>5257</v>
      </c>
      <c r="L2300" s="6">
        <f t="shared" si="215"/>
        <v>748</v>
      </c>
      <c r="M2300">
        <f>SUMIFS(L$2:L2300,E$2:E2300,E2300,B$2:B2300,B2300,C$2:C2300,C2300)</f>
        <v>1007</v>
      </c>
    </row>
    <row r="2301" spans="1:13" x14ac:dyDescent="0.25">
      <c r="A2301" s="5">
        <v>38709</v>
      </c>
      <c r="B2301" s="6">
        <f t="shared" si="210"/>
        <v>2005</v>
      </c>
      <c r="C2301" s="6">
        <f t="shared" si="211"/>
        <v>12</v>
      </c>
      <c r="D2301" s="6" t="str">
        <f t="shared" si="212"/>
        <v>pátek</v>
      </c>
      <c r="E2301" s="6" t="s">
        <v>8</v>
      </c>
      <c r="F2301" s="6">
        <v>813</v>
      </c>
      <c r="G2301" s="6">
        <v>508</v>
      </c>
      <c r="H2301" s="6">
        <v>1</v>
      </c>
      <c r="I2301" s="6">
        <f t="shared" si="213"/>
        <v>508</v>
      </c>
      <c r="J2301" s="6">
        <f t="shared" si="214"/>
        <v>1321</v>
      </c>
      <c r="K2301" s="6">
        <v>1150</v>
      </c>
      <c r="L2301" s="6">
        <f t="shared" si="215"/>
        <v>-171</v>
      </c>
      <c r="M2301">
        <f>SUMIFS(L$2:L2301,E$2:E2301,E2301,B$2:B2301,B2301,C$2:C2301,C2301)</f>
        <v>6265</v>
      </c>
    </row>
    <row r="2302" spans="1:13" x14ac:dyDescent="0.25">
      <c r="A2302" s="5">
        <v>38710</v>
      </c>
      <c r="B2302" s="6">
        <f t="shared" si="210"/>
        <v>2005</v>
      </c>
      <c r="C2302" s="6">
        <f t="shared" si="211"/>
        <v>12</v>
      </c>
      <c r="D2302" s="6" t="str">
        <f t="shared" si="212"/>
        <v>sobota</v>
      </c>
      <c r="E2302" s="6" t="s">
        <v>9</v>
      </c>
      <c r="F2302" s="6">
        <v>508</v>
      </c>
      <c r="G2302" s="6">
        <v>601</v>
      </c>
      <c r="H2302" s="6">
        <v>2</v>
      </c>
      <c r="I2302" s="6">
        <f t="shared" si="213"/>
        <v>1202</v>
      </c>
      <c r="J2302" s="6">
        <f t="shared" si="214"/>
        <v>1710</v>
      </c>
      <c r="K2302" s="6">
        <v>1993</v>
      </c>
      <c r="L2302" s="6">
        <f t="shared" si="215"/>
        <v>283</v>
      </c>
      <c r="M2302">
        <f>SUMIFS(L$2:L2302,E$2:E2302,E2302,B$2:B2302,B2302,C$2:C2302,C2302)</f>
        <v>15382</v>
      </c>
    </row>
    <row r="2303" spans="1:13" x14ac:dyDescent="0.25">
      <c r="A2303" s="5">
        <v>38710</v>
      </c>
      <c r="B2303" s="6">
        <f t="shared" si="210"/>
        <v>2005</v>
      </c>
      <c r="C2303" s="6">
        <f t="shared" si="211"/>
        <v>12</v>
      </c>
      <c r="D2303" s="6" t="str">
        <f t="shared" si="212"/>
        <v>sobota</v>
      </c>
      <c r="E2303" s="6" t="s">
        <v>8</v>
      </c>
      <c r="F2303" s="6">
        <v>813</v>
      </c>
      <c r="G2303" s="6">
        <v>601</v>
      </c>
      <c r="H2303" s="6">
        <v>8</v>
      </c>
      <c r="I2303" s="6">
        <f t="shared" si="213"/>
        <v>4808</v>
      </c>
      <c r="J2303" s="6">
        <f t="shared" si="214"/>
        <v>5621</v>
      </c>
      <c r="K2303" s="6">
        <v>6014</v>
      </c>
      <c r="L2303" s="6">
        <f t="shared" si="215"/>
        <v>393</v>
      </c>
      <c r="M2303">
        <f>SUMIFS(L$2:L2303,E$2:E2303,E2303,B$2:B2303,B2303,C$2:C2303,C2303)</f>
        <v>6658</v>
      </c>
    </row>
    <row r="2304" spans="1:13" x14ac:dyDescent="0.25">
      <c r="A2304" s="5">
        <v>38710</v>
      </c>
      <c r="B2304" s="6">
        <f t="shared" si="210"/>
        <v>2005</v>
      </c>
      <c r="C2304" s="6">
        <f t="shared" si="211"/>
        <v>12</v>
      </c>
      <c r="D2304" s="6" t="str">
        <f t="shared" si="212"/>
        <v>sobota</v>
      </c>
      <c r="E2304" s="6" t="s">
        <v>12</v>
      </c>
      <c r="F2304" s="6">
        <v>888</v>
      </c>
      <c r="G2304" s="6">
        <v>601</v>
      </c>
      <c r="H2304" s="6">
        <v>8</v>
      </c>
      <c r="I2304" s="6">
        <f t="shared" si="213"/>
        <v>4808</v>
      </c>
      <c r="J2304" s="6">
        <f t="shared" si="214"/>
        <v>5696</v>
      </c>
      <c r="K2304" s="6">
        <v>5019</v>
      </c>
      <c r="L2304" s="6">
        <f t="shared" si="215"/>
        <v>-677</v>
      </c>
      <c r="M2304">
        <f>SUMIFS(L$2:L2304,E$2:E2304,E2304,B$2:B2304,B2304,C$2:C2304,C2304)</f>
        <v>28819</v>
      </c>
    </row>
    <row r="2305" spans="1:13" x14ac:dyDescent="0.25">
      <c r="A2305" s="5">
        <v>38711</v>
      </c>
      <c r="B2305" s="6">
        <f t="shared" si="210"/>
        <v>2005</v>
      </c>
      <c r="C2305" s="6">
        <f t="shared" si="211"/>
        <v>12</v>
      </c>
      <c r="D2305" s="6" t="str">
        <f t="shared" si="212"/>
        <v>neděle</v>
      </c>
      <c r="E2305" s="6" t="s">
        <v>8</v>
      </c>
      <c r="F2305" s="6">
        <v>813</v>
      </c>
      <c r="G2305" s="6">
        <v>495</v>
      </c>
      <c r="H2305" s="6">
        <v>7</v>
      </c>
      <c r="I2305" s="6">
        <f t="shared" si="213"/>
        <v>3465</v>
      </c>
      <c r="J2305" s="6">
        <f t="shared" si="214"/>
        <v>4278</v>
      </c>
      <c r="K2305" s="6">
        <v>4466</v>
      </c>
      <c r="L2305" s="6">
        <f t="shared" si="215"/>
        <v>188</v>
      </c>
      <c r="M2305">
        <f>SUMIFS(L$2:L2305,E$2:E2305,E2305,B$2:B2305,B2305,C$2:C2305,C2305)</f>
        <v>6846</v>
      </c>
    </row>
    <row r="2306" spans="1:13" x14ac:dyDescent="0.25">
      <c r="A2306" s="5">
        <v>38713</v>
      </c>
      <c r="B2306" s="6">
        <f t="shared" ref="B2306:B2369" si="216">YEAR(A2306)</f>
        <v>2005</v>
      </c>
      <c r="C2306" s="6">
        <f t="shared" ref="C2306:C2369" si="217">MONTH(A2306)</f>
        <v>12</v>
      </c>
      <c r="D2306" s="6" t="str">
        <f t="shared" ref="D2306:D2369" si="218">TEXT(A2306,"dddd")</f>
        <v>úterý</v>
      </c>
      <c r="E2306" s="6" t="s">
        <v>12</v>
      </c>
      <c r="F2306" s="6">
        <v>888</v>
      </c>
      <c r="G2306" s="6">
        <v>684</v>
      </c>
      <c r="H2306" s="6">
        <v>6</v>
      </c>
      <c r="I2306" s="6">
        <f t="shared" ref="I2306:I2369" si="219">G2306*H2306</f>
        <v>4104</v>
      </c>
      <c r="J2306" s="6">
        <f t="shared" ref="J2306:J2369" si="220">F2306+I2306</f>
        <v>4992</v>
      </c>
      <c r="K2306" s="6">
        <v>5130</v>
      </c>
      <c r="L2306" s="6">
        <f t="shared" ref="L2306:L2369" si="221">K2306-J2306</f>
        <v>138</v>
      </c>
      <c r="M2306">
        <f>SUMIFS(L$2:L2306,E$2:E2306,E2306,B$2:B2306,B2306,C$2:C2306,C2306)</f>
        <v>28957</v>
      </c>
    </row>
    <row r="2307" spans="1:13" x14ac:dyDescent="0.25">
      <c r="A2307" s="5">
        <v>38713</v>
      </c>
      <c r="B2307" s="6">
        <f t="shared" si="216"/>
        <v>2005</v>
      </c>
      <c r="C2307" s="6">
        <f t="shared" si="217"/>
        <v>12</v>
      </c>
      <c r="D2307" s="6" t="str">
        <f t="shared" si="218"/>
        <v>úterý</v>
      </c>
      <c r="E2307" s="6" t="s">
        <v>9</v>
      </c>
      <c r="F2307" s="6">
        <v>508</v>
      </c>
      <c r="G2307" s="6">
        <v>684</v>
      </c>
      <c r="H2307" s="6">
        <v>10</v>
      </c>
      <c r="I2307" s="6">
        <f t="shared" si="219"/>
        <v>6840</v>
      </c>
      <c r="J2307" s="6">
        <f t="shared" si="220"/>
        <v>7348</v>
      </c>
      <c r="K2307" s="6">
        <v>7280</v>
      </c>
      <c r="L2307" s="6">
        <f t="shared" si="221"/>
        <v>-68</v>
      </c>
      <c r="M2307">
        <f>SUMIFS(L$2:L2307,E$2:E2307,E2307,B$2:B2307,B2307,C$2:C2307,C2307)</f>
        <v>15314</v>
      </c>
    </row>
    <row r="2308" spans="1:13" x14ac:dyDescent="0.25">
      <c r="A2308" s="5">
        <v>38713</v>
      </c>
      <c r="B2308" s="6">
        <f t="shared" si="216"/>
        <v>2005</v>
      </c>
      <c r="C2308" s="6">
        <f t="shared" si="217"/>
        <v>12</v>
      </c>
      <c r="D2308" s="6" t="str">
        <f t="shared" si="218"/>
        <v>úterý</v>
      </c>
      <c r="E2308" s="6" t="s">
        <v>8</v>
      </c>
      <c r="F2308" s="6">
        <v>813</v>
      </c>
      <c r="G2308" s="6">
        <v>684</v>
      </c>
      <c r="H2308" s="6">
        <v>4</v>
      </c>
      <c r="I2308" s="6">
        <f t="shared" si="219"/>
        <v>2736</v>
      </c>
      <c r="J2308" s="6">
        <f t="shared" si="220"/>
        <v>3549</v>
      </c>
      <c r="K2308" s="6">
        <v>2985</v>
      </c>
      <c r="L2308" s="6">
        <f t="shared" si="221"/>
        <v>-564</v>
      </c>
      <c r="M2308">
        <f>SUMIFS(L$2:L2308,E$2:E2308,E2308,B$2:B2308,B2308,C$2:C2308,C2308)</f>
        <v>6282</v>
      </c>
    </row>
    <row r="2309" spans="1:13" x14ac:dyDescent="0.25">
      <c r="A2309" s="5">
        <v>38714</v>
      </c>
      <c r="B2309" s="6">
        <f t="shared" si="216"/>
        <v>2005</v>
      </c>
      <c r="C2309" s="6">
        <f t="shared" si="217"/>
        <v>12</v>
      </c>
      <c r="D2309" s="6" t="str">
        <f t="shared" si="218"/>
        <v>středa</v>
      </c>
      <c r="E2309" s="6" t="s">
        <v>12</v>
      </c>
      <c r="F2309" s="6">
        <v>888</v>
      </c>
      <c r="G2309" s="6">
        <v>684</v>
      </c>
      <c r="H2309" s="6">
        <v>3</v>
      </c>
      <c r="I2309" s="6">
        <f t="shared" si="219"/>
        <v>2052</v>
      </c>
      <c r="J2309" s="6">
        <f t="shared" si="220"/>
        <v>2940</v>
      </c>
      <c r="K2309" s="6">
        <v>5225</v>
      </c>
      <c r="L2309" s="6">
        <f t="shared" si="221"/>
        <v>2285</v>
      </c>
      <c r="M2309">
        <f>SUMIFS(L$2:L2309,E$2:E2309,E2309,B$2:B2309,B2309,C$2:C2309,C2309)</f>
        <v>31242</v>
      </c>
    </row>
    <row r="2310" spans="1:13" x14ac:dyDescent="0.25">
      <c r="A2310" s="5">
        <v>38714</v>
      </c>
      <c r="B2310" s="6">
        <f t="shared" si="216"/>
        <v>2005</v>
      </c>
      <c r="C2310" s="6">
        <f t="shared" si="217"/>
        <v>12</v>
      </c>
      <c r="D2310" s="6" t="str">
        <f t="shared" si="218"/>
        <v>středa</v>
      </c>
      <c r="E2310" s="6" t="s">
        <v>11</v>
      </c>
      <c r="F2310" s="6">
        <v>1044</v>
      </c>
      <c r="G2310" s="6">
        <v>684</v>
      </c>
      <c r="H2310" s="6">
        <v>9</v>
      </c>
      <c r="I2310" s="6">
        <f t="shared" si="219"/>
        <v>6156</v>
      </c>
      <c r="J2310" s="6">
        <f t="shared" si="220"/>
        <v>7200</v>
      </c>
      <c r="K2310" s="6">
        <v>7119</v>
      </c>
      <c r="L2310" s="6">
        <f t="shared" si="221"/>
        <v>-81</v>
      </c>
      <c r="M2310">
        <f>SUMIFS(L$2:L2310,E$2:E2310,E2310,B$2:B2310,B2310,C$2:C2310,C2310)</f>
        <v>926</v>
      </c>
    </row>
    <row r="2311" spans="1:13" x14ac:dyDescent="0.25">
      <c r="A2311" s="5">
        <v>38715</v>
      </c>
      <c r="B2311" s="6">
        <f t="shared" si="216"/>
        <v>2005</v>
      </c>
      <c r="C2311" s="6">
        <f t="shared" si="217"/>
        <v>12</v>
      </c>
      <c r="D2311" s="6" t="str">
        <f t="shared" si="218"/>
        <v>čtvrtek</v>
      </c>
      <c r="E2311" s="6" t="s">
        <v>8</v>
      </c>
      <c r="F2311" s="6">
        <v>813</v>
      </c>
      <c r="G2311" s="6">
        <v>495</v>
      </c>
      <c r="H2311" s="6">
        <v>3</v>
      </c>
      <c r="I2311" s="6">
        <f t="shared" si="219"/>
        <v>1485</v>
      </c>
      <c r="J2311" s="6">
        <f t="shared" si="220"/>
        <v>2298</v>
      </c>
      <c r="K2311" s="6">
        <v>2264</v>
      </c>
      <c r="L2311" s="6">
        <f t="shared" si="221"/>
        <v>-34</v>
      </c>
      <c r="M2311">
        <f>SUMIFS(L$2:L2311,E$2:E2311,E2311,B$2:B2311,B2311,C$2:C2311,C2311)</f>
        <v>6248</v>
      </c>
    </row>
    <row r="2312" spans="1:13" x14ac:dyDescent="0.25">
      <c r="A2312" s="5">
        <v>38716</v>
      </c>
      <c r="B2312" s="6">
        <f t="shared" si="216"/>
        <v>2005</v>
      </c>
      <c r="C2312" s="6">
        <f t="shared" si="217"/>
        <v>12</v>
      </c>
      <c r="D2312" s="6" t="str">
        <f t="shared" si="218"/>
        <v>pátek</v>
      </c>
      <c r="E2312" s="6" t="s">
        <v>8</v>
      </c>
      <c r="F2312" s="6">
        <v>813</v>
      </c>
      <c r="G2312" s="6">
        <v>508</v>
      </c>
      <c r="H2312" s="6">
        <v>2</v>
      </c>
      <c r="I2312" s="6">
        <f t="shared" si="219"/>
        <v>1016</v>
      </c>
      <c r="J2312" s="6">
        <f t="shared" si="220"/>
        <v>1829</v>
      </c>
      <c r="K2312" s="6">
        <v>5953</v>
      </c>
      <c r="L2312" s="6">
        <f t="shared" si="221"/>
        <v>4124</v>
      </c>
      <c r="M2312">
        <f>SUMIFS(L$2:L2312,E$2:E2312,E2312,B$2:B2312,B2312,C$2:C2312,C2312)</f>
        <v>10372</v>
      </c>
    </row>
    <row r="2313" spans="1:13" x14ac:dyDescent="0.25">
      <c r="A2313" s="5">
        <v>38717</v>
      </c>
      <c r="B2313" s="6">
        <f t="shared" si="216"/>
        <v>2005</v>
      </c>
      <c r="C2313" s="6">
        <f t="shared" si="217"/>
        <v>12</v>
      </c>
      <c r="D2313" s="6" t="str">
        <f t="shared" si="218"/>
        <v>sobota</v>
      </c>
      <c r="E2313" s="6" t="s">
        <v>12</v>
      </c>
      <c r="F2313" s="6">
        <v>888</v>
      </c>
      <c r="G2313" s="6">
        <v>601</v>
      </c>
      <c r="H2313" s="6">
        <v>1</v>
      </c>
      <c r="I2313" s="6">
        <f t="shared" si="219"/>
        <v>601</v>
      </c>
      <c r="J2313" s="6">
        <f t="shared" si="220"/>
        <v>1489</v>
      </c>
      <c r="K2313" s="6">
        <v>1781</v>
      </c>
      <c r="L2313" s="6">
        <f t="shared" si="221"/>
        <v>292</v>
      </c>
      <c r="M2313">
        <f>SUMIFS(L$2:L2313,E$2:E2313,E2313,B$2:B2313,B2313,C$2:C2313,C2313)</f>
        <v>31534</v>
      </c>
    </row>
    <row r="2314" spans="1:13" x14ac:dyDescent="0.25">
      <c r="A2314" s="5">
        <v>38717</v>
      </c>
      <c r="B2314" s="6">
        <f t="shared" si="216"/>
        <v>2005</v>
      </c>
      <c r="C2314" s="6">
        <f t="shared" si="217"/>
        <v>12</v>
      </c>
      <c r="D2314" s="6" t="str">
        <f t="shared" si="218"/>
        <v>sobota</v>
      </c>
      <c r="E2314" s="6" t="s">
        <v>9</v>
      </c>
      <c r="F2314" s="6">
        <v>508</v>
      </c>
      <c r="G2314" s="6">
        <v>601</v>
      </c>
      <c r="H2314" s="6">
        <v>10</v>
      </c>
      <c r="I2314" s="6">
        <f t="shared" si="219"/>
        <v>6010</v>
      </c>
      <c r="J2314" s="6">
        <f t="shared" si="220"/>
        <v>6518</v>
      </c>
      <c r="K2314" s="6">
        <v>5671</v>
      </c>
      <c r="L2314" s="6">
        <f t="shared" si="221"/>
        <v>-847</v>
      </c>
      <c r="M2314">
        <f>SUMIFS(L$2:L2314,E$2:E2314,E2314,B$2:B2314,B2314,C$2:C2314,C2314)</f>
        <v>14467</v>
      </c>
    </row>
    <row r="2315" spans="1:13" x14ac:dyDescent="0.25">
      <c r="A2315" s="5">
        <v>38717</v>
      </c>
      <c r="B2315" s="6">
        <f t="shared" si="216"/>
        <v>2005</v>
      </c>
      <c r="C2315" s="6">
        <f t="shared" si="217"/>
        <v>12</v>
      </c>
      <c r="D2315" s="6" t="str">
        <f t="shared" si="218"/>
        <v>sobota</v>
      </c>
      <c r="E2315" s="6" t="s">
        <v>7</v>
      </c>
      <c r="F2315" s="6">
        <v>1004</v>
      </c>
      <c r="G2315" s="6">
        <v>601</v>
      </c>
      <c r="H2315" s="6">
        <v>2</v>
      </c>
      <c r="I2315" s="6">
        <f t="shared" si="219"/>
        <v>1202</v>
      </c>
      <c r="J2315" s="6">
        <f t="shared" si="220"/>
        <v>2206</v>
      </c>
      <c r="K2315" s="6">
        <v>2364</v>
      </c>
      <c r="L2315" s="6">
        <f t="shared" si="221"/>
        <v>158</v>
      </c>
      <c r="M2315">
        <f>SUMIFS(L$2:L2315,E$2:E2315,E2315,B$2:B2315,B2315,C$2:C2315,C2315)</f>
        <v>-394</v>
      </c>
    </row>
    <row r="2316" spans="1:13" x14ac:dyDescent="0.25">
      <c r="A2316" s="5">
        <v>38717</v>
      </c>
      <c r="B2316" s="6">
        <f t="shared" si="216"/>
        <v>2005</v>
      </c>
      <c r="C2316" s="6">
        <f t="shared" si="217"/>
        <v>12</v>
      </c>
      <c r="D2316" s="6" t="str">
        <f t="shared" si="218"/>
        <v>sobota</v>
      </c>
      <c r="E2316" s="6" t="s">
        <v>10</v>
      </c>
      <c r="F2316" s="6">
        <v>925</v>
      </c>
      <c r="G2316" s="6">
        <v>601</v>
      </c>
      <c r="H2316" s="6">
        <v>3</v>
      </c>
      <c r="I2316" s="6">
        <f t="shared" si="219"/>
        <v>1803</v>
      </c>
      <c r="J2316" s="6">
        <f t="shared" si="220"/>
        <v>2728</v>
      </c>
      <c r="K2316" s="6">
        <v>2670</v>
      </c>
      <c r="L2316" s="6">
        <f t="shared" si="221"/>
        <v>-58</v>
      </c>
      <c r="M2316">
        <f>SUMIFS(L$2:L2316,E$2:E2316,E2316,B$2:B2316,B2316,C$2:C2316,C2316)</f>
        <v>-862</v>
      </c>
    </row>
    <row r="2317" spans="1:13" x14ac:dyDescent="0.25">
      <c r="A2317" s="5">
        <v>38718</v>
      </c>
      <c r="B2317" s="6">
        <f t="shared" si="216"/>
        <v>2006</v>
      </c>
      <c r="C2317" s="6">
        <f t="shared" si="217"/>
        <v>1</v>
      </c>
      <c r="D2317" s="6" t="str">
        <f t="shared" si="218"/>
        <v>neděle</v>
      </c>
      <c r="E2317" s="6" t="s">
        <v>10</v>
      </c>
      <c r="F2317" s="6">
        <v>974</v>
      </c>
      <c r="G2317" s="6">
        <v>521</v>
      </c>
      <c r="H2317" s="6">
        <v>9</v>
      </c>
      <c r="I2317" s="6">
        <f t="shared" si="219"/>
        <v>4689</v>
      </c>
      <c r="J2317" s="6">
        <f t="shared" si="220"/>
        <v>5663</v>
      </c>
      <c r="K2317" s="6">
        <v>5930</v>
      </c>
      <c r="L2317" s="6">
        <f t="shared" si="221"/>
        <v>267</v>
      </c>
      <c r="M2317">
        <f>SUMIFS(L$2:L2317,E$2:E2317,E2317,B$2:B2317,B2317,C$2:C2317,C2317)</f>
        <v>267</v>
      </c>
    </row>
    <row r="2318" spans="1:13" x14ac:dyDescent="0.25">
      <c r="A2318" s="5">
        <v>38720</v>
      </c>
      <c r="B2318" s="6">
        <f t="shared" si="216"/>
        <v>2006</v>
      </c>
      <c r="C2318" s="6">
        <f t="shared" si="217"/>
        <v>1</v>
      </c>
      <c r="D2318" s="6" t="str">
        <f t="shared" si="218"/>
        <v>úterý</v>
      </c>
      <c r="E2318" s="6" t="s">
        <v>12</v>
      </c>
      <c r="F2318" s="6">
        <v>936</v>
      </c>
      <c r="G2318" s="6">
        <v>721</v>
      </c>
      <c r="H2318" s="6">
        <v>6</v>
      </c>
      <c r="I2318" s="6">
        <f t="shared" si="219"/>
        <v>4326</v>
      </c>
      <c r="J2318" s="6">
        <f t="shared" si="220"/>
        <v>5262</v>
      </c>
      <c r="K2318" s="6">
        <v>4328</v>
      </c>
      <c r="L2318" s="6">
        <f t="shared" si="221"/>
        <v>-934</v>
      </c>
      <c r="M2318">
        <f>SUMIFS(L$2:L2318,E$2:E2318,E2318,B$2:B2318,B2318,C$2:C2318,C2318)</f>
        <v>-934</v>
      </c>
    </row>
    <row r="2319" spans="1:13" x14ac:dyDescent="0.25">
      <c r="A2319" s="5">
        <v>38720</v>
      </c>
      <c r="B2319" s="6">
        <f t="shared" si="216"/>
        <v>2006</v>
      </c>
      <c r="C2319" s="6">
        <f t="shared" si="217"/>
        <v>1</v>
      </c>
      <c r="D2319" s="6" t="str">
        <f t="shared" si="218"/>
        <v>úterý</v>
      </c>
      <c r="E2319" s="6" t="s">
        <v>9</v>
      </c>
      <c r="F2319" s="6">
        <v>535</v>
      </c>
      <c r="G2319" s="6">
        <v>721</v>
      </c>
      <c r="H2319" s="6">
        <v>8</v>
      </c>
      <c r="I2319" s="6">
        <f t="shared" si="219"/>
        <v>5768</v>
      </c>
      <c r="J2319" s="6">
        <f t="shared" si="220"/>
        <v>6303</v>
      </c>
      <c r="K2319" s="6">
        <v>6934</v>
      </c>
      <c r="L2319" s="6">
        <f t="shared" si="221"/>
        <v>631</v>
      </c>
      <c r="M2319">
        <f>SUMIFS(L$2:L2319,E$2:E2319,E2319,B$2:B2319,B2319,C$2:C2319,C2319)</f>
        <v>631</v>
      </c>
    </row>
    <row r="2320" spans="1:13" x14ac:dyDescent="0.25">
      <c r="A2320" s="5">
        <v>38723</v>
      </c>
      <c r="B2320" s="6">
        <f t="shared" si="216"/>
        <v>2006</v>
      </c>
      <c r="C2320" s="6">
        <f t="shared" si="217"/>
        <v>1</v>
      </c>
      <c r="D2320" s="6" t="str">
        <f t="shared" si="218"/>
        <v>pátek</v>
      </c>
      <c r="E2320" s="6" t="s">
        <v>12</v>
      </c>
      <c r="F2320" s="6">
        <v>936</v>
      </c>
      <c r="G2320" s="6">
        <v>535</v>
      </c>
      <c r="H2320" s="6">
        <v>1</v>
      </c>
      <c r="I2320" s="6">
        <f t="shared" si="219"/>
        <v>535</v>
      </c>
      <c r="J2320" s="6">
        <f t="shared" si="220"/>
        <v>1471</v>
      </c>
      <c r="K2320" s="6">
        <v>1421</v>
      </c>
      <c r="L2320" s="6">
        <f t="shared" si="221"/>
        <v>-50</v>
      </c>
      <c r="M2320">
        <f>SUMIFS(L$2:L2320,E$2:E2320,E2320,B$2:B2320,B2320,C$2:C2320,C2320)</f>
        <v>-984</v>
      </c>
    </row>
    <row r="2321" spans="1:13" x14ac:dyDescent="0.25">
      <c r="A2321" s="5">
        <v>38723</v>
      </c>
      <c r="B2321" s="6">
        <f t="shared" si="216"/>
        <v>2006</v>
      </c>
      <c r="C2321" s="6">
        <f t="shared" si="217"/>
        <v>1</v>
      </c>
      <c r="D2321" s="6" t="str">
        <f t="shared" si="218"/>
        <v>pátek</v>
      </c>
      <c r="E2321" s="6" t="s">
        <v>13</v>
      </c>
      <c r="F2321" s="6">
        <v>900</v>
      </c>
      <c r="G2321" s="6">
        <v>535</v>
      </c>
      <c r="H2321" s="6">
        <v>1</v>
      </c>
      <c r="I2321" s="6">
        <f t="shared" si="219"/>
        <v>535</v>
      </c>
      <c r="J2321" s="6">
        <f t="shared" si="220"/>
        <v>1435</v>
      </c>
      <c r="K2321" s="6">
        <v>1460</v>
      </c>
      <c r="L2321" s="6">
        <f t="shared" si="221"/>
        <v>25</v>
      </c>
      <c r="M2321">
        <f>SUMIFS(L$2:L2321,E$2:E2321,E2321,B$2:B2321,B2321,C$2:C2321,C2321)</f>
        <v>25</v>
      </c>
    </row>
    <row r="2322" spans="1:13" x14ac:dyDescent="0.25">
      <c r="A2322" s="5">
        <v>38723</v>
      </c>
      <c r="B2322" s="6">
        <f t="shared" si="216"/>
        <v>2006</v>
      </c>
      <c r="C2322" s="6">
        <f t="shared" si="217"/>
        <v>1</v>
      </c>
      <c r="D2322" s="6" t="str">
        <f t="shared" si="218"/>
        <v>pátek</v>
      </c>
      <c r="E2322" s="6" t="s">
        <v>8</v>
      </c>
      <c r="F2322" s="6">
        <v>857</v>
      </c>
      <c r="G2322" s="6">
        <v>535</v>
      </c>
      <c r="H2322" s="6">
        <v>9</v>
      </c>
      <c r="I2322" s="6">
        <f t="shared" si="219"/>
        <v>4815</v>
      </c>
      <c r="J2322" s="6">
        <f t="shared" si="220"/>
        <v>5672</v>
      </c>
      <c r="K2322" s="6">
        <v>5901</v>
      </c>
      <c r="L2322" s="6">
        <f t="shared" si="221"/>
        <v>229</v>
      </c>
      <c r="M2322">
        <f>SUMIFS(L$2:L2322,E$2:E2322,E2322,B$2:B2322,B2322,C$2:C2322,C2322)</f>
        <v>229</v>
      </c>
    </row>
    <row r="2323" spans="1:13" x14ac:dyDescent="0.25">
      <c r="A2323" s="5">
        <v>38724</v>
      </c>
      <c r="B2323" s="6">
        <f t="shared" si="216"/>
        <v>2006</v>
      </c>
      <c r="C2323" s="6">
        <f t="shared" si="217"/>
        <v>1</v>
      </c>
      <c r="D2323" s="6" t="str">
        <f t="shared" si="218"/>
        <v>sobota</v>
      </c>
      <c r="E2323" s="6" t="s">
        <v>10</v>
      </c>
      <c r="F2323" s="6">
        <v>974</v>
      </c>
      <c r="G2323" s="6">
        <v>633</v>
      </c>
      <c r="H2323" s="6">
        <v>2</v>
      </c>
      <c r="I2323" s="6">
        <f t="shared" si="219"/>
        <v>1266</v>
      </c>
      <c r="J2323" s="6">
        <f t="shared" si="220"/>
        <v>2240</v>
      </c>
      <c r="K2323" s="6">
        <v>1854</v>
      </c>
      <c r="L2323" s="6">
        <f t="shared" si="221"/>
        <v>-386</v>
      </c>
      <c r="M2323">
        <f>SUMIFS(L$2:L2323,E$2:E2323,E2323,B$2:B2323,B2323,C$2:C2323,C2323)</f>
        <v>-119</v>
      </c>
    </row>
    <row r="2324" spans="1:13" x14ac:dyDescent="0.25">
      <c r="A2324" s="5">
        <v>38725</v>
      </c>
      <c r="B2324" s="6">
        <f t="shared" si="216"/>
        <v>2006</v>
      </c>
      <c r="C2324" s="6">
        <f t="shared" si="217"/>
        <v>1</v>
      </c>
      <c r="D2324" s="6" t="str">
        <f t="shared" si="218"/>
        <v>neděle</v>
      </c>
      <c r="E2324" s="6" t="s">
        <v>9</v>
      </c>
      <c r="F2324" s="6">
        <v>535</v>
      </c>
      <c r="G2324" s="6">
        <v>521</v>
      </c>
      <c r="H2324" s="6">
        <v>5</v>
      </c>
      <c r="I2324" s="6">
        <f t="shared" si="219"/>
        <v>2605</v>
      </c>
      <c r="J2324" s="6">
        <f t="shared" si="220"/>
        <v>3140</v>
      </c>
      <c r="K2324" s="6">
        <v>7181</v>
      </c>
      <c r="L2324" s="6">
        <f t="shared" si="221"/>
        <v>4041</v>
      </c>
      <c r="M2324">
        <f>SUMIFS(L$2:L2324,E$2:E2324,E2324,B$2:B2324,B2324,C$2:C2324,C2324)</f>
        <v>4672</v>
      </c>
    </row>
    <row r="2325" spans="1:13" x14ac:dyDescent="0.25">
      <c r="A2325" s="5">
        <v>38725</v>
      </c>
      <c r="B2325" s="6">
        <f t="shared" si="216"/>
        <v>2006</v>
      </c>
      <c r="C2325" s="6">
        <f t="shared" si="217"/>
        <v>1</v>
      </c>
      <c r="D2325" s="6" t="str">
        <f t="shared" si="218"/>
        <v>neděle</v>
      </c>
      <c r="E2325" s="6" t="s">
        <v>11</v>
      </c>
      <c r="F2325" s="6">
        <v>1100</v>
      </c>
      <c r="G2325" s="6">
        <v>521</v>
      </c>
      <c r="H2325" s="6">
        <v>5</v>
      </c>
      <c r="I2325" s="6">
        <f t="shared" si="219"/>
        <v>2605</v>
      </c>
      <c r="J2325" s="6">
        <f t="shared" si="220"/>
        <v>3705</v>
      </c>
      <c r="K2325" s="6">
        <v>3432</v>
      </c>
      <c r="L2325" s="6">
        <f t="shared" si="221"/>
        <v>-273</v>
      </c>
      <c r="M2325">
        <f>SUMIFS(L$2:L2325,E$2:E2325,E2325,B$2:B2325,B2325,C$2:C2325,C2325)</f>
        <v>-273</v>
      </c>
    </row>
    <row r="2326" spans="1:13" x14ac:dyDescent="0.25">
      <c r="A2326" s="5">
        <v>38726</v>
      </c>
      <c r="B2326" s="6">
        <f t="shared" si="216"/>
        <v>2006</v>
      </c>
      <c r="C2326" s="6">
        <f t="shared" si="217"/>
        <v>1</v>
      </c>
      <c r="D2326" s="6" t="str">
        <f t="shared" si="218"/>
        <v>pondělí</v>
      </c>
      <c r="E2326" s="6" t="s">
        <v>12</v>
      </c>
      <c r="F2326" s="6">
        <v>936</v>
      </c>
      <c r="G2326" s="6">
        <v>535</v>
      </c>
      <c r="H2326" s="6">
        <v>9</v>
      </c>
      <c r="I2326" s="6">
        <f t="shared" si="219"/>
        <v>4815</v>
      </c>
      <c r="J2326" s="6">
        <f t="shared" si="220"/>
        <v>5751</v>
      </c>
      <c r="K2326" s="6">
        <v>4617</v>
      </c>
      <c r="L2326" s="6">
        <f t="shared" si="221"/>
        <v>-1134</v>
      </c>
      <c r="M2326">
        <f>SUMIFS(L$2:L2326,E$2:E2326,E2326,B$2:B2326,B2326,C$2:C2326,C2326)</f>
        <v>-2118</v>
      </c>
    </row>
    <row r="2327" spans="1:13" x14ac:dyDescent="0.25">
      <c r="A2327" s="5">
        <v>38728</v>
      </c>
      <c r="B2327" s="6">
        <f t="shared" si="216"/>
        <v>2006</v>
      </c>
      <c r="C2327" s="6">
        <f t="shared" si="217"/>
        <v>1</v>
      </c>
      <c r="D2327" s="6" t="str">
        <f t="shared" si="218"/>
        <v>středa</v>
      </c>
      <c r="E2327" s="6" t="s">
        <v>13</v>
      </c>
      <c r="F2327" s="6">
        <v>900</v>
      </c>
      <c r="G2327" s="6">
        <v>721</v>
      </c>
      <c r="H2327" s="6">
        <v>3</v>
      </c>
      <c r="I2327" s="6">
        <f t="shared" si="219"/>
        <v>2163</v>
      </c>
      <c r="J2327" s="6">
        <f t="shared" si="220"/>
        <v>3063</v>
      </c>
      <c r="K2327" s="6">
        <v>2838</v>
      </c>
      <c r="L2327" s="6">
        <f t="shared" si="221"/>
        <v>-225</v>
      </c>
      <c r="M2327">
        <f>SUMIFS(L$2:L2327,E$2:E2327,E2327,B$2:B2327,B2327,C$2:C2327,C2327)</f>
        <v>-200</v>
      </c>
    </row>
    <row r="2328" spans="1:13" x14ac:dyDescent="0.25">
      <c r="A2328" s="5">
        <v>38728</v>
      </c>
      <c r="B2328" s="6">
        <f t="shared" si="216"/>
        <v>2006</v>
      </c>
      <c r="C2328" s="6">
        <f t="shared" si="217"/>
        <v>1</v>
      </c>
      <c r="D2328" s="6" t="str">
        <f t="shared" si="218"/>
        <v>středa</v>
      </c>
      <c r="E2328" s="6" t="s">
        <v>9</v>
      </c>
      <c r="F2328" s="6">
        <v>535</v>
      </c>
      <c r="G2328" s="6">
        <v>721</v>
      </c>
      <c r="H2328" s="6">
        <v>10</v>
      </c>
      <c r="I2328" s="6">
        <f t="shared" si="219"/>
        <v>7210</v>
      </c>
      <c r="J2328" s="6">
        <f t="shared" si="220"/>
        <v>7745</v>
      </c>
      <c r="K2328" s="6">
        <v>22113</v>
      </c>
      <c r="L2328" s="6">
        <f t="shared" si="221"/>
        <v>14368</v>
      </c>
      <c r="M2328">
        <f>SUMIFS(L$2:L2328,E$2:E2328,E2328,B$2:B2328,B2328,C$2:C2328,C2328)</f>
        <v>19040</v>
      </c>
    </row>
    <row r="2329" spans="1:13" x14ac:dyDescent="0.25">
      <c r="A2329" s="5">
        <v>38729</v>
      </c>
      <c r="B2329" s="6">
        <f t="shared" si="216"/>
        <v>2006</v>
      </c>
      <c r="C2329" s="6">
        <f t="shared" si="217"/>
        <v>1</v>
      </c>
      <c r="D2329" s="6" t="str">
        <f t="shared" si="218"/>
        <v>čtvrtek</v>
      </c>
      <c r="E2329" s="6" t="s">
        <v>8</v>
      </c>
      <c r="F2329" s="6">
        <v>857</v>
      </c>
      <c r="G2329" s="6">
        <v>521</v>
      </c>
      <c r="H2329" s="6">
        <v>1</v>
      </c>
      <c r="I2329" s="6">
        <f t="shared" si="219"/>
        <v>521</v>
      </c>
      <c r="J2329" s="6">
        <f t="shared" si="220"/>
        <v>1378</v>
      </c>
      <c r="K2329" s="6">
        <v>1365</v>
      </c>
      <c r="L2329" s="6">
        <f t="shared" si="221"/>
        <v>-13</v>
      </c>
      <c r="M2329">
        <f>SUMIFS(L$2:L2329,E$2:E2329,E2329,B$2:B2329,B2329,C$2:C2329,C2329)</f>
        <v>216</v>
      </c>
    </row>
    <row r="2330" spans="1:13" x14ac:dyDescent="0.25">
      <c r="A2330" s="5">
        <v>38730</v>
      </c>
      <c r="B2330" s="6">
        <f t="shared" si="216"/>
        <v>2006</v>
      </c>
      <c r="C2330" s="6">
        <f t="shared" si="217"/>
        <v>1</v>
      </c>
      <c r="D2330" s="6" t="str">
        <f t="shared" si="218"/>
        <v>pátek</v>
      </c>
      <c r="E2330" s="6" t="s">
        <v>10</v>
      </c>
      <c r="F2330" s="6">
        <v>974</v>
      </c>
      <c r="G2330" s="6">
        <v>535</v>
      </c>
      <c r="H2330" s="6">
        <v>4</v>
      </c>
      <c r="I2330" s="6">
        <f t="shared" si="219"/>
        <v>2140</v>
      </c>
      <c r="J2330" s="6">
        <f t="shared" si="220"/>
        <v>3114</v>
      </c>
      <c r="K2330" s="6">
        <v>3516</v>
      </c>
      <c r="L2330" s="6">
        <f t="shared" si="221"/>
        <v>402</v>
      </c>
      <c r="M2330">
        <f>SUMIFS(L$2:L2330,E$2:E2330,E2330,B$2:B2330,B2330,C$2:C2330,C2330)</f>
        <v>283</v>
      </c>
    </row>
    <row r="2331" spans="1:13" x14ac:dyDescent="0.25">
      <c r="A2331" s="5">
        <v>38731</v>
      </c>
      <c r="B2331" s="6">
        <f t="shared" si="216"/>
        <v>2006</v>
      </c>
      <c r="C2331" s="6">
        <f t="shared" si="217"/>
        <v>1</v>
      </c>
      <c r="D2331" s="6" t="str">
        <f t="shared" si="218"/>
        <v>sobota</v>
      </c>
      <c r="E2331" s="6" t="s">
        <v>11</v>
      </c>
      <c r="F2331" s="6">
        <v>1100</v>
      </c>
      <c r="G2331" s="6">
        <v>633</v>
      </c>
      <c r="H2331" s="6">
        <v>3</v>
      </c>
      <c r="I2331" s="6">
        <f t="shared" si="219"/>
        <v>1899</v>
      </c>
      <c r="J2331" s="6">
        <f t="shared" si="220"/>
        <v>2999</v>
      </c>
      <c r="K2331" s="6">
        <v>3035</v>
      </c>
      <c r="L2331" s="6">
        <f t="shared" si="221"/>
        <v>36</v>
      </c>
      <c r="M2331">
        <f>SUMIFS(L$2:L2331,E$2:E2331,E2331,B$2:B2331,B2331,C$2:C2331,C2331)</f>
        <v>-237</v>
      </c>
    </row>
    <row r="2332" spans="1:13" x14ac:dyDescent="0.25">
      <c r="A2332" s="5">
        <v>38731</v>
      </c>
      <c r="B2332" s="6">
        <f t="shared" si="216"/>
        <v>2006</v>
      </c>
      <c r="C2332" s="6">
        <f t="shared" si="217"/>
        <v>1</v>
      </c>
      <c r="D2332" s="6" t="str">
        <f t="shared" si="218"/>
        <v>sobota</v>
      </c>
      <c r="E2332" s="6" t="s">
        <v>13</v>
      </c>
      <c r="F2332" s="6">
        <v>900</v>
      </c>
      <c r="G2332" s="6">
        <v>633</v>
      </c>
      <c r="H2332" s="6">
        <v>4</v>
      </c>
      <c r="I2332" s="6">
        <f t="shared" si="219"/>
        <v>2532</v>
      </c>
      <c r="J2332" s="6">
        <f t="shared" si="220"/>
        <v>3432</v>
      </c>
      <c r="K2332" s="6">
        <v>11888</v>
      </c>
      <c r="L2332" s="6">
        <f t="shared" si="221"/>
        <v>8456</v>
      </c>
      <c r="M2332">
        <f>SUMIFS(L$2:L2332,E$2:E2332,E2332,B$2:B2332,B2332,C$2:C2332,C2332)</f>
        <v>8256</v>
      </c>
    </row>
    <row r="2333" spans="1:13" x14ac:dyDescent="0.25">
      <c r="A2333" s="5">
        <v>38732</v>
      </c>
      <c r="B2333" s="6">
        <f t="shared" si="216"/>
        <v>2006</v>
      </c>
      <c r="C2333" s="6">
        <f t="shared" si="217"/>
        <v>1</v>
      </c>
      <c r="D2333" s="6" t="str">
        <f t="shared" si="218"/>
        <v>neděle</v>
      </c>
      <c r="E2333" s="6" t="s">
        <v>13</v>
      </c>
      <c r="F2333" s="6">
        <v>900</v>
      </c>
      <c r="G2333" s="6">
        <v>521</v>
      </c>
      <c r="H2333" s="6">
        <v>7</v>
      </c>
      <c r="I2333" s="6">
        <f t="shared" si="219"/>
        <v>3647</v>
      </c>
      <c r="J2333" s="6">
        <f t="shared" si="220"/>
        <v>4547</v>
      </c>
      <c r="K2333" s="6">
        <v>4824</v>
      </c>
      <c r="L2333" s="6">
        <f t="shared" si="221"/>
        <v>277</v>
      </c>
      <c r="M2333">
        <f>SUMIFS(L$2:L2333,E$2:E2333,E2333,B$2:B2333,B2333,C$2:C2333,C2333)</f>
        <v>8533</v>
      </c>
    </row>
    <row r="2334" spans="1:13" x14ac:dyDescent="0.25">
      <c r="A2334" s="5">
        <v>38735</v>
      </c>
      <c r="B2334" s="6">
        <f t="shared" si="216"/>
        <v>2006</v>
      </c>
      <c r="C2334" s="6">
        <f t="shared" si="217"/>
        <v>1</v>
      </c>
      <c r="D2334" s="6" t="str">
        <f t="shared" si="218"/>
        <v>středa</v>
      </c>
      <c r="E2334" s="6" t="s">
        <v>11</v>
      </c>
      <c r="F2334" s="6">
        <v>1100</v>
      </c>
      <c r="G2334" s="6">
        <v>721</v>
      </c>
      <c r="H2334" s="6">
        <v>10</v>
      </c>
      <c r="I2334" s="6">
        <f t="shared" si="219"/>
        <v>7210</v>
      </c>
      <c r="J2334" s="6">
        <f t="shared" si="220"/>
        <v>8310</v>
      </c>
      <c r="K2334" s="6">
        <v>38031</v>
      </c>
      <c r="L2334" s="6">
        <f t="shared" si="221"/>
        <v>29721</v>
      </c>
      <c r="M2334">
        <f>SUMIFS(L$2:L2334,E$2:E2334,E2334,B$2:B2334,B2334,C$2:C2334,C2334)</f>
        <v>29484</v>
      </c>
    </row>
    <row r="2335" spans="1:13" x14ac:dyDescent="0.25">
      <c r="A2335" s="5">
        <v>38736</v>
      </c>
      <c r="B2335" s="6">
        <f t="shared" si="216"/>
        <v>2006</v>
      </c>
      <c r="C2335" s="6">
        <f t="shared" si="217"/>
        <v>1</v>
      </c>
      <c r="D2335" s="6" t="str">
        <f t="shared" si="218"/>
        <v>čtvrtek</v>
      </c>
      <c r="E2335" s="6" t="s">
        <v>12</v>
      </c>
      <c r="F2335" s="6">
        <v>936</v>
      </c>
      <c r="G2335" s="6">
        <v>521</v>
      </c>
      <c r="H2335" s="6">
        <v>7</v>
      </c>
      <c r="I2335" s="6">
        <f t="shared" si="219"/>
        <v>3647</v>
      </c>
      <c r="J2335" s="6">
        <f t="shared" si="220"/>
        <v>4583</v>
      </c>
      <c r="K2335" s="6">
        <v>5284</v>
      </c>
      <c r="L2335" s="6">
        <f t="shared" si="221"/>
        <v>701</v>
      </c>
      <c r="M2335">
        <f>SUMIFS(L$2:L2335,E$2:E2335,E2335,B$2:B2335,B2335,C$2:C2335,C2335)</f>
        <v>-1417</v>
      </c>
    </row>
    <row r="2336" spans="1:13" x14ac:dyDescent="0.25">
      <c r="A2336" s="5">
        <v>38738</v>
      </c>
      <c r="B2336" s="6">
        <f t="shared" si="216"/>
        <v>2006</v>
      </c>
      <c r="C2336" s="6">
        <f t="shared" si="217"/>
        <v>1</v>
      </c>
      <c r="D2336" s="6" t="str">
        <f t="shared" si="218"/>
        <v>sobota</v>
      </c>
      <c r="E2336" s="6" t="s">
        <v>9</v>
      </c>
      <c r="F2336" s="6">
        <v>535</v>
      </c>
      <c r="G2336" s="6">
        <v>633</v>
      </c>
      <c r="H2336" s="6">
        <v>8</v>
      </c>
      <c r="I2336" s="6">
        <f t="shared" si="219"/>
        <v>5064</v>
      </c>
      <c r="J2336" s="6">
        <f t="shared" si="220"/>
        <v>5599</v>
      </c>
      <c r="K2336" s="6">
        <v>4734</v>
      </c>
      <c r="L2336" s="6">
        <f t="shared" si="221"/>
        <v>-865</v>
      </c>
      <c r="M2336">
        <f>SUMIFS(L$2:L2336,E$2:E2336,E2336,B$2:B2336,B2336,C$2:C2336,C2336)</f>
        <v>18175</v>
      </c>
    </row>
    <row r="2337" spans="1:13" x14ac:dyDescent="0.25">
      <c r="A2337" s="5">
        <v>38738</v>
      </c>
      <c r="B2337" s="6">
        <f t="shared" si="216"/>
        <v>2006</v>
      </c>
      <c r="C2337" s="6">
        <f t="shared" si="217"/>
        <v>1</v>
      </c>
      <c r="D2337" s="6" t="str">
        <f t="shared" si="218"/>
        <v>sobota</v>
      </c>
      <c r="E2337" s="6" t="s">
        <v>10</v>
      </c>
      <c r="F2337" s="6">
        <v>974</v>
      </c>
      <c r="G2337" s="6">
        <v>633</v>
      </c>
      <c r="H2337" s="6">
        <v>8</v>
      </c>
      <c r="I2337" s="6">
        <f t="shared" si="219"/>
        <v>5064</v>
      </c>
      <c r="J2337" s="6">
        <f t="shared" si="220"/>
        <v>6038</v>
      </c>
      <c r="K2337" s="6">
        <v>7516</v>
      </c>
      <c r="L2337" s="6">
        <f t="shared" si="221"/>
        <v>1478</v>
      </c>
      <c r="M2337">
        <f>SUMIFS(L$2:L2337,E$2:E2337,E2337,B$2:B2337,B2337,C$2:C2337,C2337)</f>
        <v>1761</v>
      </c>
    </row>
    <row r="2338" spans="1:13" x14ac:dyDescent="0.25">
      <c r="A2338" s="5">
        <v>38739</v>
      </c>
      <c r="B2338" s="6">
        <f t="shared" si="216"/>
        <v>2006</v>
      </c>
      <c r="C2338" s="6">
        <f t="shared" si="217"/>
        <v>1</v>
      </c>
      <c r="D2338" s="6" t="str">
        <f t="shared" si="218"/>
        <v>neděle</v>
      </c>
      <c r="E2338" s="6" t="s">
        <v>10</v>
      </c>
      <c r="F2338" s="6">
        <v>974</v>
      </c>
      <c r="G2338" s="6">
        <v>521</v>
      </c>
      <c r="H2338" s="6">
        <v>5</v>
      </c>
      <c r="I2338" s="6">
        <f t="shared" si="219"/>
        <v>2605</v>
      </c>
      <c r="J2338" s="6">
        <f t="shared" si="220"/>
        <v>3579</v>
      </c>
      <c r="K2338" s="6">
        <v>3256</v>
      </c>
      <c r="L2338" s="6">
        <f t="shared" si="221"/>
        <v>-323</v>
      </c>
      <c r="M2338">
        <f>SUMIFS(L$2:L2338,E$2:E2338,E2338,B$2:B2338,B2338,C$2:C2338,C2338)</f>
        <v>1438</v>
      </c>
    </row>
    <row r="2339" spans="1:13" x14ac:dyDescent="0.25">
      <c r="A2339" s="5">
        <v>38739</v>
      </c>
      <c r="B2339" s="6">
        <f t="shared" si="216"/>
        <v>2006</v>
      </c>
      <c r="C2339" s="6">
        <f t="shared" si="217"/>
        <v>1</v>
      </c>
      <c r="D2339" s="6" t="str">
        <f t="shared" si="218"/>
        <v>neděle</v>
      </c>
      <c r="E2339" s="6" t="s">
        <v>13</v>
      </c>
      <c r="F2339" s="6">
        <v>900</v>
      </c>
      <c r="G2339" s="6">
        <v>521</v>
      </c>
      <c r="H2339" s="6">
        <v>5</v>
      </c>
      <c r="I2339" s="6">
        <f t="shared" si="219"/>
        <v>2605</v>
      </c>
      <c r="J2339" s="6">
        <f t="shared" si="220"/>
        <v>3505</v>
      </c>
      <c r="K2339" s="6">
        <v>15260</v>
      </c>
      <c r="L2339" s="6">
        <f t="shared" si="221"/>
        <v>11755</v>
      </c>
      <c r="M2339">
        <f>SUMIFS(L$2:L2339,E$2:E2339,E2339,B$2:B2339,B2339,C$2:C2339,C2339)</f>
        <v>20288</v>
      </c>
    </row>
    <row r="2340" spans="1:13" x14ac:dyDescent="0.25">
      <c r="A2340" s="5">
        <v>38740</v>
      </c>
      <c r="B2340" s="6">
        <f t="shared" si="216"/>
        <v>2006</v>
      </c>
      <c r="C2340" s="6">
        <f t="shared" si="217"/>
        <v>1</v>
      </c>
      <c r="D2340" s="6" t="str">
        <f t="shared" si="218"/>
        <v>pondělí</v>
      </c>
      <c r="E2340" s="6" t="s">
        <v>10</v>
      </c>
      <c r="F2340" s="6">
        <v>974</v>
      </c>
      <c r="G2340" s="6">
        <v>535</v>
      </c>
      <c r="H2340" s="6">
        <v>8</v>
      </c>
      <c r="I2340" s="6">
        <f t="shared" si="219"/>
        <v>4280</v>
      </c>
      <c r="J2340" s="6">
        <f t="shared" si="220"/>
        <v>5254</v>
      </c>
      <c r="K2340" s="6">
        <v>5313</v>
      </c>
      <c r="L2340" s="6">
        <f t="shared" si="221"/>
        <v>59</v>
      </c>
      <c r="M2340">
        <f>SUMIFS(L$2:L2340,E$2:E2340,E2340,B$2:B2340,B2340,C$2:C2340,C2340)</f>
        <v>1497</v>
      </c>
    </row>
    <row r="2341" spans="1:13" x14ac:dyDescent="0.25">
      <c r="A2341" s="5">
        <v>38742</v>
      </c>
      <c r="B2341" s="6">
        <f t="shared" si="216"/>
        <v>2006</v>
      </c>
      <c r="C2341" s="6">
        <f t="shared" si="217"/>
        <v>1</v>
      </c>
      <c r="D2341" s="6" t="str">
        <f t="shared" si="218"/>
        <v>středa</v>
      </c>
      <c r="E2341" s="6" t="s">
        <v>13</v>
      </c>
      <c r="F2341" s="6">
        <v>900</v>
      </c>
      <c r="G2341" s="6">
        <v>721</v>
      </c>
      <c r="H2341" s="6">
        <v>4</v>
      </c>
      <c r="I2341" s="6">
        <f t="shared" si="219"/>
        <v>2884</v>
      </c>
      <c r="J2341" s="6">
        <f t="shared" si="220"/>
        <v>3784</v>
      </c>
      <c r="K2341" s="6">
        <v>12488</v>
      </c>
      <c r="L2341" s="6">
        <f t="shared" si="221"/>
        <v>8704</v>
      </c>
      <c r="M2341">
        <f>SUMIFS(L$2:L2341,E$2:E2341,E2341,B$2:B2341,B2341,C$2:C2341,C2341)</f>
        <v>28992</v>
      </c>
    </row>
    <row r="2342" spans="1:13" x14ac:dyDescent="0.25">
      <c r="A2342" s="5">
        <v>38745</v>
      </c>
      <c r="B2342" s="6">
        <f t="shared" si="216"/>
        <v>2006</v>
      </c>
      <c r="C2342" s="6">
        <f t="shared" si="217"/>
        <v>1</v>
      </c>
      <c r="D2342" s="6" t="str">
        <f t="shared" si="218"/>
        <v>sobota</v>
      </c>
      <c r="E2342" s="6" t="s">
        <v>13</v>
      </c>
      <c r="F2342" s="6">
        <v>900</v>
      </c>
      <c r="G2342" s="6">
        <v>633</v>
      </c>
      <c r="H2342" s="6">
        <v>2</v>
      </c>
      <c r="I2342" s="6">
        <f t="shared" si="219"/>
        <v>1266</v>
      </c>
      <c r="J2342" s="6">
        <f t="shared" si="220"/>
        <v>2166</v>
      </c>
      <c r="K2342" s="6">
        <v>4164</v>
      </c>
      <c r="L2342" s="6">
        <f t="shared" si="221"/>
        <v>1998</v>
      </c>
      <c r="M2342">
        <f>SUMIFS(L$2:L2342,E$2:E2342,E2342,B$2:B2342,B2342,C$2:C2342,C2342)</f>
        <v>30990</v>
      </c>
    </row>
    <row r="2343" spans="1:13" x14ac:dyDescent="0.25">
      <c r="A2343" s="5">
        <v>38746</v>
      </c>
      <c r="B2343" s="6">
        <f t="shared" si="216"/>
        <v>2006</v>
      </c>
      <c r="C2343" s="6">
        <f t="shared" si="217"/>
        <v>1</v>
      </c>
      <c r="D2343" s="6" t="str">
        <f t="shared" si="218"/>
        <v>neděle</v>
      </c>
      <c r="E2343" s="6" t="s">
        <v>10</v>
      </c>
      <c r="F2343" s="6">
        <v>974</v>
      </c>
      <c r="G2343" s="6">
        <v>521</v>
      </c>
      <c r="H2343" s="6">
        <v>5</v>
      </c>
      <c r="I2343" s="6">
        <f t="shared" si="219"/>
        <v>2605</v>
      </c>
      <c r="J2343" s="6">
        <f t="shared" si="220"/>
        <v>3579</v>
      </c>
      <c r="K2343" s="6">
        <v>4167</v>
      </c>
      <c r="L2343" s="6">
        <f t="shared" si="221"/>
        <v>588</v>
      </c>
      <c r="M2343">
        <f>SUMIFS(L$2:L2343,E$2:E2343,E2343,B$2:B2343,B2343,C$2:C2343,C2343)</f>
        <v>2085</v>
      </c>
    </row>
    <row r="2344" spans="1:13" x14ac:dyDescent="0.25">
      <c r="A2344" s="5">
        <v>38747</v>
      </c>
      <c r="B2344" s="6">
        <f t="shared" si="216"/>
        <v>2006</v>
      </c>
      <c r="C2344" s="6">
        <f t="shared" si="217"/>
        <v>1</v>
      </c>
      <c r="D2344" s="6" t="str">
        <f t="shared" si="218"/>
        <v>pondělí</v>
      </c>
      <c r="E2344" s="6" t="s">
        <v>13</v>
      </c>
      <c r="F2344" s="6">
        <v>900</v>
      </c>
      <c r="G2344" s="6">
        <v>535</v>
      </c>
      <c r="H2344" s="6">
        <v>10</v>
      </c>
      <c r="I2344" s="6">
        <f t="shared" si="219"/>
        <v>5350</v>
      </c>
      <c r="J2344" s="6">
        <f t="shared" si="220"/>
        <v>6250</v>
      </c>
      <c r="K2344" s="6">
        <v>6520</v>
      </c>
      <c r="L2344" s="6">
        <f t="shared" si="221"/>
        <v>270</v>
      </c>
      <c r="M2344">
        <f>SUMIFS(L$2:L2344,E$2:E2344,E2344,B$2:B2344,B2344,C$2:C2344,C2344)</f>
        <v>31260</v>
      </c>
    </row>
    <row r="2345" spans="1:13" x14ac:dyDescent="0.25">
      <c r="A2345" s="5">
        <v>38748</v>
      </c>
      <c r="B2345" s="6">
        <f t="shared" si="216"/>
        <v>2006</v>
      </c>
      <c r="C2345" s="6">
        <f t="shared" si="217"/>
        <v>1</v>
      </c>
      <c r="D2345" s="6" t="str">
        <f t="shared" si="218"/>
        <v>úterý</v>
      </c>
      <c r="E2345" s="6" t="s">
        <v>12</v>
      </c>
      <c r="F2345" s="6">
        <v>936</v>
      </c>
      <c r="G2345" s="6">
        <v>721</v>
      </c>
      <c r="H2345" s="6">
        <v>1</v>
      </c>
      <c r="I2345" s="6">
        <f t="shared" si="219"/>
        <v>721</v>
      </c>
      <c r="J2345" s="6">
        <f t="shared" si="220"/>
        <v>1657</v>
      </c>
      <c r="K2345" s="6">
        <v>1600</v>
      </c>
      <c r="L2345" s="6">
        <f t="shared" si="221"/>
        <v>-57</v>
      </c>
      <c r="M2345">
        <f>SUMIFS(L$2:L2345,E$2:E2345,E2345,B$2:B2345,B2345,C$2:C2345,C2345)</f>
        <v>-1474</v>
      </c>
    </row>
    <row r="2346" spans="1:13" x14ac:dyDescent="0.25">
      <c r="A2346" s="5">
        <v>38749</v>
      </c>
      <c r="B2346" s="6">
        <f t="shared" si="216"/>
        <v>2006</v>
      </c>
      <c r="C2346" s="6">
        <f t="shared" si="217"/>
        <v>2</v>
      </c>
      <c r="D2346" s="6" t="str">
        <f t="shared" si="218"/>
        <v>středa</v>
      </c>
      <c r="E2346" s="6" t="s">
        <v>8</v>
      </c>
      <c r="F2346" s="6">
        <v>857</v>
      </c>
      <c r="G2346" s="6">
        <v>721</v>
      </c>
      <c r="H2346" s="6">
        <v>7</v>
      </c>
      <c r="I2346" s="6">
        <f t="shared" si="219"/>
        <v>5047</v>
      </c>
      <c r="J2346" s="6">
        <f t="shared" si="220"/>
        <v>5904</v>
      </c>
      <c r="K2346" s="6">
        <v>6058</v>
      </c>
      <c r="L2346" s="6">
        <f t="shared" si="221"/>
        <v>154</v>
      </c>
      <c r="M2346">
        <f>SUMIFS(L$2:L2346,E$2:E2346,E2346,B$2:B2346,B2346,C$2:C2346,C2346)</f>
        <v>154</v>
      </c>
    </row>
    <row r="2347" spans="1:13" x14ac:dyDescent="0.25">
      <c r="A2347" s="5">
        <v>38750</v>
      </c>
      <c r="B2347" s="6">
        <f t="shared" si="216"/>
        <v>2006</v>
      </c>
      <c r="C2347" s="6">
        <f t="shared" si="217"/>
        <v>2</v>
      </c>
      <c r="D2347" s="6" t="str">
        <f t="shared" si="218"/>
        <v>čtvrtek</v>
      </c>
      <c r="E2347" s="6" t="s">
        <v>7</v>
      </c>
      <c r="F2347" s="6">
        <v>1058</v>
      </c>
      <c r="G2347" s="6">
        <v>521</v>
      </c>
      <c r="H2347" s="6">
        <v>1</v>
      </c>
      <c r="I2347" s="6">
        <f t="shared" si="219"/>
        <v>521</v>
      </c>
      <c r="J2347" s="6">
        <f t="shared" si="220"/>
        <v>1579</v>
      </c>
      <c r="K2347" s="6">
        <v>1560</v>
      </c>
      <c r="L2347" s="6">
        <f t="shared" si="221"/>
        <v>-19</v>
      </c>
      <c r="M2347">
        <f>SUMIFS(L$2:L2347,E$2:E2347,E2347,B$2:B2347,B2347,C$2:C2347,C2347)</f>
        <v>-19</v>
      </c>
    </row>
    <row r="2348" spans="1:13" x14ac:dyDescent="0.25">
      <c r="A2348" s="5">
        <v>38750</v>
      </c>
      <c r="B2348" s="6">
        <f t="shared" si="216"/>
        <v>2006</v>
      </c>
      <c r="C2348" s="6">
        <f t="shared" si="217"/>
        <v>2</v>
      </c>
      <c r="D2348" s="6" t="str">
        <f t="shared" si="218"/>
        <v>čtvrtek</v>
      </c>
      <c r="E2348" s="6" t="s">
        <v>12</v>
      </c>
      <c r="F2348" s="6">
        <v>936</v>
      </c>
      <c r="G2348" s="6">
        <v>521</v>
      </c>
      <c r="H2348" s="6">
        <v>9</v>
      </c>
      <c r="I2348" s="6">
        <f t="shared" si="219"/>
        <v>4689</v>
      </c>
      <c r="J2348" s="6">
        <f t="shared" si="220"/>
        <v>5625</v>
      </c>
      <c r="K2348" s="6">
        <v>5373</v>
      </c>
      <c r="L2348" s="6">
        <f t="shared" si="221"/>
        <v>-252</v>
      </c>
      <c r="M2348">
        <f>SUMIFS(L$2:L2348,E$2:E2348,E2348,B$2:B2348,B2348,C$2:C2348,C2348)</f>
        <v>-252</v>
      </c>
    </row>
    <row r="2349" spans="1:13" x14ac:dyDescent="0.25">
      <c r="A2349" s="5">
        <v>38750</v>
      </c>
      <c r="B2349" s="6">
        <f t="shared" si="216"/>
        <v>2006</v>
      </c>
      <c r="C2349" s="6">
        <f t="shared" si="217"/>
        <v>2</v>
      </c>
      <c r="D2349" s="6" t="str">
        <f t="shared" si="218"/>
        <v>čtvrtek</v>
      </c>
      <c r="E2349" s="6" t="s">
        <v>13</v>
      </c>
      <c r="F2349" s="6">
        <v>900</v>
      </c>
      <c r="G2349" s="6">
        <v>521</v>
      </c>
      <c r="H2349" s="6">
        <v>3</v>
      </c>
      <c r="I2349" s="6">
        <f t="shared" si="219"/>
        <v>1563</v>
      </c>
      <c r="J2349" s="6">
        <f t="shared" si="220"/>
        <v>2463</v>
      </c>
      <c r="K2349" s="6">
        <v>5392</v>
      </c>
      <c r="L2349" s="6">
        <f t="shared" si="221"/>
        <v>2929</v>
      </c>
      <c r="M2349">
        <f>SUMIFS(L$2:L2349,E$2:E2349,E2349,B$2:B2349,B2349,C$2:C2349,C2349)</f>
        <v>2929</v>
      </c>
    </row>
    <row r="2350" spans="1:13" x14ac:dyDescent="0.25">
      <c r="A2350" s="5">
        <v>38753</v>
      </c>
      <c r="B2350" s="6">
        <f t="shared" si="216"/>
        <v>2006</v>
      </c>
      <c r="C2350" s="6">
        <f t="shared" si="217"/>
        <v>2</v>
      </c>
      <c r="D2350" s="6" t="str">
        <f t="shared" si="218"/>
        <v>neděle</v>
      </c>
      <c r="E2350" s="6" t="s">
        <v>13</v>
      </c>
      <c r="F2350" s="6">
        <v>900</v>
      </c>
      <c r="G2350" s="6">
        <v>521</v>
      </c>
      <c r="H2350" s="6">
        <v>3</v>
      </c>
      <c r="I2350" s="6">
        <f t="shared" si="219"/>
        <v>1563</v>
      </c>
      <c r="J2350" s="6">
        <f t="shared" si="220"/>
        <v>2463</v>
      </c>
      <c r="K2350" s="6">
        <v>2553</v>
      </c>
      <c r="L2350" s="6">
        <f t="shared" si="221"/>
        <v>90</v>
      </c>
      <c r="M2350">
        <f>SUMIFS(L$2:L2350,E$2:E2350,E2350,B$2:B2350,B2350,C$2:C2350,C2350)</f>
        <v>3019</v>
      </c>
    </row>
    <row r="2351" spans="1:13" x14ac:dyDescent="0.25">
      <c r="A2351" s="5">
        <v>38754</v>
      </c>
      <c r="B2351" s="6">
        <f t="shared" si="216"/>
        <v>2006</v>
      </c>
      <c r="C2351" s="6">
        <f t="shared" si="217"/>
        <v>2</v>
      </c>
      <c r="D2351" s="6" t="str">
        <f t="shared" si="218"/>
        <v>pondělí</v>
      </c>
      <c r="E2351" s="6" t="s">
        <v>13</v>
      </c>
      <c r="F2351" s="6">
        <v>900</v>
      </c>
      <c r="G2351" s="6">
        <v>535</v>
      </c>
      <c r="H2351" s="6">
        <v>4</v>
      </c>
      <c r="I2351" s="6">
        <f t="shared" si="219"/>
        <v>2140</v>
      </c>
      <c r="J2351" s="6">
        <f t="shared" si="220"/>
        <v>3040</v>
      </c>
      <c r="K2351" s="6">
        <v>5758</v>
      </c>
      <c r="L2351" s="6">
        <f t="shared" si="221"/>
        <v>2718</v>
      </c>
      <c r="M2351">
        <f>SUMIFS(L$2:L2351,E$2:E2351,E2351,B$2:B2351,B2351,C$2:C2351,C2351)</f>
        <v>5737</v>
      </c>
    </row>
    <row r="2352" spans="1:13" x14ac:dyDescent="0.25">
      <c r="A2352" s="5">
        <v>38755</v>
      </c>
      <c r="B2352" s="6">
        <f t="shared" si="216"/>
        <v>2006</v>
      </c>
      <c r="C2352" s="6">
        <f t="shared" si="217"/>
        <v>2</v>
      </c>
      <c r="D2352" s="6" t="str">
        <f t="shared" si="218"/>
        <v>úterý</v>
      </c>
      <c r="E2352" s="6" t="s">
        <v>9</v>
      </c>
      <c r="F2352" s="6">
        <v>535</v>
      </c>
      <c r="G2352" s="6">
        <v>721</v>
      </c>
      <c r="H2352" s="6">
        <v>1</v>
      </c>
      <c r="I2352" s="6">
        <f t="shared" si="219"/>
        <v>721</v>
      </c>
      <c r="J2352" s="6">
        <f t="shared" si="220"/>
        <v>1256</v>
      </c>
      <c r="K2352" s="6">
        <v>1453</v>
      </c>
      <c r="L2352" s="6">
        <f t="shared" si="221"/>
        <v>197</v>
      </c>
      <c r="M2352">
        <f>SUMIFS(L$2:L2352,E$2:E2352,E2352,B$2:B2352,B2352,C$2:C2352,C2352)</f>
        <v>197</v>
      </c>
    </row>
    <row r="2353" spans="1:13" x14ac:dyDescent="0.25">
      <c r="A2353" s="5">
        <v>38757</v>
      </c>
      <c r="B2353" s="6">
        <f t="shared" si="216"/>
        <v>2006</v>
      </c>
      <c r="C2353" s="6">
        <f t="shared" si="217"/>
        <v>2</v>
      </c>
      <c r="D2353" s="6" t="str">
        <f t="shared" si="218"/>
        <v>čtvrtek</v>
      </c>
      <c r="E2353" s="6" t="s">
        <v>10</v>
      </c>
      <c r="F2353" s="6">
        <v>974</v>
      </c>
      <c r="G2353" s="6">
        <v>521</v>
      </c>
      <c r="H2353" s="6">
        <v>3</v>
      </c>
      <c r="I2353" s="6">
        <f t="shared" si="219"/>
        <v>1563</v>
      </c>
      <c r="J2353" s="6">
        <f t="shared" si="220"/>
        <v>2537</v>
      </c>
      <c r="K2353" s="6">
        <v>2696</v>
      </c>
      <c r="L2353" s="6">
        <f t="shared" si="221"/>
        <v>159</v>
      </c>
      <c r="M2353">
        <f>SUMIFS(L$2:L2353,E$2:E2353,E2353,B$2:B2353,B2353,C$2:C2353,C2353)</f>
        <v>159</v>
      </c>
    </row>
    <row r="2354" spans="1:13" x14ac:dyDescent="0.25">
      <c r="A2354" s="5">
        <v>38758</v>
      </c>
      <c r="B2354" s="6">
        <f t="shared" si="216"/>
        <v>2006</v>
      </c>
      <c r="C2354" s="6">
        <f t="shared" si="217"/>
        <v>2</v>
      </c>
      <c r="D2354" s="6" t="str">
        <f t="shared" si="218"/>
        <v>pátek</v>
      </c>
      <c r="E2354" s="6" t="s">
        <v>12</v>
      </c>
      <c r="F2354" s="6">
        <v>936</v>
      </c>
      <c r="G2354" s="6">
        <v>535</v>
      </c>
      <c r="H2354" s="6">
        <v>2</v>
      </c>
      <c r="I2354" s="6">
        <f t="shared" si="219"/>
        <v>1070</v>
      </c>
      <c r="J2354" s="6">
        <f t="shared" si="220"/>
        <v>2006</v>
      </c>
      <c r="K2354" s="6">
        <v>1885</v>
      </c>
      <c r="L2354" s="6">
        <f t="shared" si="221"/>
        <v>-121</v>
      </c>
      <c r="M2354">
        <f>SUMIFS(L$2:L2354,E$2:E2354,E2354,B$2:B2354,B2354,C$2:C2354,C2354)</f>
        <v>-373</v>
      </c>
    </row>
    <row r="2355" spans="1:13" x14ac:dyDescent="0.25">
      <c r="A2355" s="5">
        <v>38758</v>
      </c>
      <c r="B2355" s="6">
        <f t="shared" si="216"/>
        <v>2006</v>
      </c>
      <c r="C2355" s="6">
        <f t="shared" si="217"/>
        <v>2</v>
      </c>
      <c r="D2355" s="6" t="str">
        <f t="shared" si="218"/>
        <v>pátek</v>
      </c>
      <c r="E2355" s="6" t="s">
        <v>7</v>
      </c>
      <c r="F2355" s="6">
        <v>1058</v>
      </c>
      <c r="G2355" s="6">
        <v>535</v>
      </c>
      <c r="H2355" s="6">
        <v>10</v>
      </c>
      <c r="I2355" s="6">
        <f t="shared" si="219"/>
        <v>5350</v>
      </c>
      <c r="J2355" s="6">
        <f t="shared" si="220"/>
        <v>6408</v>
      </c>
      <c r="K2355" s="6">
        <v>5744</v>
      </c>
      <c r="L2355" s="6">
        <f t="shared" si="221"/>
        <v>-664</v>
      </c>
      <c r="M2355">
        <f>SUMIFS(L$2:L2355,E$2:E2355,E2355,B$2:B2355,B2355,C$2:C2355,C2355)</f>
        <v>-683</v>
      </c>
    </row>
    <row r="2356" spans="1:13" x14ac:dyDescent="0.25">
      <c r="A2356" s="5">
        <v>38758</v>
      </c>
      <c r="B2356" s="6">
        <f t="shared" si="216"/>
        <v>2006</v>
      </c>
      <c r="C2356" s="6">
        <f t="shared" si="217"/>
        <v>2</v>
      </c>
      <c r="D2356" s="6" t="str">
        <f t="shared" si="218"/>
        <v>pátek</v>
      </c>
      <c r="E2356" s="6" t="s">
        <v>9</v>
      </c>
      <c r="F2356" s="6">
        <v>535</v>
      </c>
      <c r="G2356" s="6">
        <v>535</v>
      </c>
      <c r="H2356" s="6">
        <v>3</v>
      </c>
      <c r="I2356" s="6">
        <f t="shared" si="219"/>
        <v>1605</v>
      </c>
      <c r="J2356" s="6">
        <f t="shared" si="220"/>
        <v>2140</v>
      </c>
      <c r="K2356" s="6">
        <v>2275</v>
      </c>
      <c r="L2356" s="6">
        <f t="shared" si="221"/>
        <v>135</v>
      </c>
      <c r="M2356">
        <f>SUMIFS(L$2:L2356,E$2:E2356,E2356,B$2:B2356,B2356,C$2:C2356,C2356)</f>
        <v>332</v>
      </c>
    </row>
    <row r="2357" spans="1:13" x14ac:dyDescent="0.25">
      <c r="A2357" s="5">
        <v>38759</v>
      </c>
      <c r="B2357" s="6">
        <f t="shared" si="216"/>
        <v>2006</v>
      </c>
      <c r="C2357" s="6">
        <f t="shared" si="217"/>
        <v>2</v>
      </c>
      <c r="D2357" s="6" t="str">
        <f t="shared" si="218"/>
        <v>sobota</v>
      </c>
      <c r="E2357" s="6" t="s">
        <v>10</v>
      </c>
      <c r="F2357" s="6">
        <v>974</v>
      </c>
      <c r="G2357" s="6">
        <v>633</v>
      </c>
      <c r="H2357" s="6">
        <v>5</v>
      </c>
      <c r="I2357" s="6">
        <f t="shared" si="219"/>
        <v>3165</v>
      </c>
      <c r="J2357" s="6">
        <f t="shared" si="220"/>
        <v>4139</v>
      </c>
      <c r="K2357" s="6">
        <v>5124</v>
      </c>
      <c r="L2357" s="6">
        <f t="shared" si="221"/>
        <v>985</v>
      </c>
      <c r="M2357">
        <f>SUMIFS(L$2:L2357,E$2:E2357,E2357,B$2:B2357,B2357,C$2:C2357,C2357)</f>
        <v>1144</v>
      </c>
    </row>
    <row r="2358" spans="1:13" x14ac:dyDescent="0.25">
      <c r="A2358" s="5">
        <v>38763</v>
      </c>
      <c r="B2358" s="6">
        <f t="shared" si="216"/>
        <v>2006</v>
      </c>
      <c r="C2358" s="6">
        <f t="shared" si="217"/>
        <v>2</v>
      </c>
      <c r="D2358" s="6" t="str">
        <f t="shared" si="218"/>
        <v>středa</v>
      </c>
      <c r="E2358" s="6" t="s">
        <v>13</v>
      </c>
      <c r="F2358" s="6">
        <v>900</v>
      </c>
      <c r="G2358" s="6">
        <v>721</v>
      </c>
      <c r="H2358" s="6">
        <v>9</v>
      </c>
      <c r="I2358" s="6">
        <f t="shared" si="219"/>
        <v>6489</v>
      </c>
      <c r="J2358" s="6">
        <f t="shared" si="220"/>
        <v>7389</v>
      </c>
      <c r="K2358" s="6">
        <v>8705</v>
      </c>
      <c r="L2358" s="6">
        <f t="shared" si="221"/>
        <v>1316</v>
      </c>
      <c r="M2358">
        <f>SUMIFS(L$2:L2358,E$2:E2358,E2358,B$2:B2358,B2358,C$2:C2358,C2358)</f>
        <v>7053</v>
      </c>
    </row>
    <row r="2359" spans="1:13" x14ac:dyDescent="0.25">
      <c r="A2359" s="5">
        <v>38764</v>
      </c>
      <c r="B2359" s="6">
        <f t="shared" si="216"/>
        <v>2006</v>
      </c>
      <c r="C2359" s="6">
        <f t="shared" si="217"/>
        <v>2</v>
      </c>
      <c r="D2359" s="6" t="str">
        <f t="shared" si="218"/>
        <v>čtvrtek</v>
      </c>
      <c r="E2359" s="6" t="s">
        <v>13</v>
      </c>
      <c r="F2359" s="6">
        <v>900</v>
      </c>
      <c r="G2359" s="6">
        <v>521</v>
      </c>
      <c r="H2359" s="6">
        <v>3</v>
      </c>
      <c r="I2359" s="6">
        <f t="shared" si="219"/>
        <v>1563</v>
      </c>
      <c r="J2359" s="6">
        <f t="shared" si="220"/>
        <v>2463</v>
      </c>
      <c r="K2359" s="6">
        <v>4440</v>
      </c>
      <c r="L2359" s="6">
        <f t="shared" si="221"/>
        <v>1977</v>
      </c>
      <c r="M2359">
        <f>SUMIFS(L$2:L2359,E$2:E2359,E2359,B$2:B2359,B2359,C$2:C2359,C2359)</f>
        <v>9030</v>
      </c>
    </row>
    <row r="2360" spans="1:13" x14ac:dyDescent="0.25">
      <c r="A2360" s="5">
        <v>38767</v>
      </c>
      <c r="B2360" s="6">
        <f t="shared" si="216"/>
        <v>2006</v>
      </c>
      <c r="C2360" s="6">
        <f t="shared" si="217"/>
        <v>2</v>
      </c>
      <c r="D2360" s="6" t="str">
        <f t="shared" si="218"/>
        <v>neděle</v>
      </c>
      <c r="E2360" s="6" t="s">
        <v>13</v>
      </c>
      <c r="F2360" s="6">
        <v>900</v>
      </c>
      <c r="G2360" s="6">
        <v>521</v>
      </c>
      <c r="H2360" s="6">
        <v>8</v>
      </c>
      <c r="I2360" s="6">
        <f t="shared" si="219"/>
        <v>4168</v>
      </c>
      <c r="J2360" s="6">
        <f t="shared" si="220"/>
        <v>5068</v>
      </c>
      <c r="K2360" s="6">
        <v>5355</v>
      </c>
      <c r="L2360" s="6">
        <f t="shared" si="221"/>
        <v>287</v>
      </c>
      <c r="M2360">
        <f>SUMIFS(L$2:L2360,E$2:E2360,E2360,B$2:B2360,B2360,C$2:C2360,C2360)</f>
        <v>9317</v>
      </c>
    </row>
    <row r="2361" spans="1:13" x14ac:dyDescent="0.25">
      <c r="A2361" s="5">
        <v>38767</v>
      </c>
      <c r="B2361" s="6">
        <f t="shared" si="216"/>
        <v>2006</v>
      </c>
      <c r="C2361" s="6">
        <f t="shared" si="217"/>
        <v>2</v>
      </c>
      <c r="D2361" s="6" t="str">
        <f t="shared" si="218"/>
        <v>neděle</v>
      </c>
      <c r="E2361" s="6" t="s">
        <v>10</v>
      </c>
      <c r="F2361" s="6">
        <v>974</v>
      </c>
      <c r="G2361" s="6">
        <v>521</v>
      </c>
      <c r="H2361" s="6">
        <v>2</v>
      </c>
      <c r="I2361" s="6">
        <f t="shared" si="219"/>
        <v>1042</v>
      </c>
      <c r="J2361" s="6">
        <f t="shared" si="220"/>
        <v>2016</v>
      </c>
      <c r="K2361" s="6">
        <v>2094</v>
      </c>
      <c r="L2361" s="6">
        <f t="shared" si="221"/>
        <v>78</v>
      </c>
      <c r="M2361">
        <f>SUMIFS(L$2:L2361,E$2:E2361,E2361,B$2:B2361,B2361,C$2:C2361,C2361)</f>
        <v>1222</v>
      </c>
    </row>
    <row r="2362" spans="1:13" x14ac:dyDescent="0.25">
      <c r="A2362" s="5">
        <v>38767</v>
      </c>
      <c r="B2362" s="6">
        <f t="shared" si="216"/>
        <v>2006</v>
      </c>
      <c r="C2362" s="6">
        <f t="shared" si="217"/>
        <v>2</v>
      </c>
      <c r="D2362" s="6" t="str">
        <f t="shared" si="218"/>
        <v>neděle</v>
      </c>
      <c r="E2362" s="6" t="s">
        <v>9</v>
      </c>
      <c r="F2362" s="6">
        <v>535</v>
      </c>
      <c r="G2362" s="6">
        <v>521</v>
      </c>
      <c r="H2362" s="6">
        <v>5</v>
      </c>
      <c r="I2362" s="6">
        <f t="shared" si="219"/>
        <v>2605</v>
      </c>
      <c r="J2362" s="6">
        <f t="shared" si="220"/>
        <v>3140</v>
      </c>
      <c r="K2362" s="6">
        <v>2803</v>
      </c>
      <c r="L2362" s="6">
        <f t="shared" si="221"/>
        <v>-337</v>
      </c>
      <c r="M2362">
        <f>SUMIFS(L$2:L2362,E$2:E2362,E2362,B$2:B2362,B2362,C$2:C2362,C2362)</f>
        <v>-5</v>
      </c>
    </row>
    <row r="2363" spans="1:13" x14ac:dyDescent="0.25">
      <c r="A2363" s="5">
        <v>38768</v>
      </c>
      <c r="B2363" s="6">
        <f t="shared" si="216"/>
        <v>2006</v>
      </c>
      <c r="C2363" s="6">
        <f t="shared" si="217"/>
        <v>2</v>
      </c>
      <c r="D2363" s="6" t="str">
        <f t="shared" si="218"/>
        <v>pondělí</v>
      </c>
      <c r="E2363" s="6" t="s">
        <v>9</v>
      </c>
      <c r="F2363" s="6">
        <v>535</v>
      </c>
      <c r="G2363" s="6">
        <v>535</v>
      </c>
      <c r="H2363" s="6">
        <v>4</v>
      </c>
      <c r="I2363" s="6">
        <f t="shared" si="219"/>
        <v>2140</v>
      </c>
      <c r="J2363" s="6">
        <f t="shared" si="220"/>
        <v>2675</v>
      </c>
      <c r="K2363" s="6">
        <v>2280</v>
      </c>
      <c r="L2363" s="6">
        <f t="shared" si="221"/>
        <v>-395</v>
      </c>
      <c r="M2363">
        <f>SUMIFS(L$2:L2363,E$2:E2363,E2363,B$2:B2363,B2363,C$2:C2363,C2363)</f>
        <v>-400</v>
      </c>
    </row>
    <row r="2364" spans="1:13" x14ac:dyDescent="0.25">
      <c r="A2364" s="5">
        <v>38769</v>
      </c>
      <c r="B2364" s="6">
        <f t="shared" si="216"/>
        <v>2006</v>
      </c>
      <c r="C2364" s="6">
        <f t="shared" si="217"/>
        <v>2</v>
      </c>
      <c r="D2364" s="6" t="str">
        <f t="shared" si="218"/>
        <v>úterý</v>
      </c>
      <c r="E2364" s="6" t="s">
        <v>10</v>
      </c>
      <c r="F2364" s="6">
        <v>974</v>
      </c>
      <c r="G2364" s="6">
        <v>721</v>
      </c>
      <c r="H2364" s="6">
        <v>2</v>
      </c>
      <c r="I2364" s="6">
        <f t="shared" si="219"/>
        <v>1442</v>
      </c>
      <c r="J2364" s="6">
        <f t="shared" si="220"/>
        <v>2416</v>
      </c>
      <c r="K2364" s="6">
        <v>3710</v>
      </c>
      <c r="L2364" s="6">
        <f t="shared" si="221"/>
        <v>1294</v>
      </c>
      <c r="M2364">
        <f>SUMIFS(L$2:L2364,E$2:E2364,E2364,B$2:B2364,B2364,C$2:C2364,C2364)</f>
        <v>2516</v>
      </c>
    </row>
    <row r="2365" spans="1:13" x14ac:dyDescent="0.25">
      <c r="A2365" s="5">
        <v>38770</v>
      </c>
      <c r="B2365" s="6">
        <f t="shared" si="216"/>
        <v>2006</v>
      </c>
      <c r="C2365" s="6">
        <f t="shared" si="217"/>
        <v>2</v>
      </c>
      <c r="D2365" s="6" t="str">
        <f t="shared" si="218"/>
        <v>středa</v>
      </c>
      <c r="E2365" s="6" t="s">
        <v>10</v>
      </c>
      <c r="F2365" s="6">
        <v>974</v>
      </c>
      <c r="G2365" s="6">
        <v>721</v>
      </c>
      <c r="H2365" s="6">
        <v>1</v>
      </c>
      <c r="I2365" s="6">
        <f t="shared" si="219"/>
        <v>721</v>
      </c>
      <c r="J2365" s="6">
        <f t="shared" si="220"/>
        <v>1695</v>
      </c>
      <c r="K2365" s="6">
        <v>1981</v>
      </c>
      <c r="L2365" s="6">
        <f t="shared" si="221"/>
        <v>286</v>
      </c>
      <c r="M2365">
        <f>SUMIFS(L$2:L2365,E$2:E2365,E2365,B$2:B2365,B2365,C$2:C2365,C2365)</f>
        <v>2802</v>
      </c>
    </row>
    <row r="2366" spans="1:13" x14ac:dyDescent="0.25">
      <c r="A2366" s="5">
        <v>38771</v>
      </c>
      <c r="B2366" s="6">
        <f t="shared" si="216"/>
        <v>2006</v>
      </c>
      <c r="C2366" s="6">
        <f t="shared" si="217"/>
        <v>2</v>
      </c>
      <c r="D2366" s="6" t="str">
        <f t="shared" si="218"/>
        <v>čtvrtek</v>
      </c>
      <c r="E2366" s="6" t="s">
        <v>9</v>
      </c>
      <c r="F2366" s="6">
        <v>535</v>
      </c>
      <c r="G2366" s="6">
        <v>521</v>
      </c>
      <c r="H2366" s="6">
        <v>3</v>
      </c>
      <c r="I2366" s="6">
        <f t="shared" si="219"/>
        <v>1563</v>
      </c>
      <c r="J2366" s="6">
        <f t="shared" si="220"/>
        <v>2098</v>
      </c>
      <c r="K2366" s="6">
        <v>2425</v>
      </c>
      <c r="L2366" s="6">
        <f t="shared" si="221"/>
        <v>327</v>
      </c>
      <c r="M2366">
        <f>SUMIFS(L$2:L2366,E$2:E2366,E2366,B$2:B2366,B2366,C$2:C2366,C2366)</f>
        <v>-73</v>
      </c>
    </row>
    <row r="2367" spans="1:13" x14ac:dyDescent="0.25">
      <c r="A2367" s="5">
        <v>38772</v>
      </c>
      <c r="B2367" s="6">
        <f t="shared" si="216"/>
        <v>2006</v>
      </c>
      <c r="C2367" s="6">
        <f t="shared" si="217"/>
        <v>2</v>
      </c>
      <c r="D2367" s="6" t="str">
        <f t="shared" si="218"/>
        <v>pátek</v>
      </c>
      <c r="E2367" s="6" t="s">
        <v>9</v>
      </c>
      <c r="F2367" s="6">
        <v>535</v>
      </c>
      <c r="G2367" s="6">
        <v>535</v>
      </c>
      <c r="H2367" s="6">
        <v>10</v>
      </c>
      <c r="I2367" s="6">
        <f t="shared" si="219"/>
        <v>5350</v>
      </c>
      <c r="J2367" s="6">
        <f t="shared" si="220"/>
        <v>5885</v>
      </c>
      <c r="K2367" s="6">
        <v>6593</v>
      </c>
      <c r="L2367" s="6">
        <f t="shared" si="221"/>
        <v>708</v>
      </c>
      <c r="M2367">
        <f>SUMIFS(L$2:L2367,E$2:E2367,E2367,B$2:B2367,B2367,C$2:C2367,C2367)</f>
        <v>635</v>
      </c>
    </row>
    <row r="2368" spans="1:13" x14ac:dyDescent="0.25">
      <c r="A2368" s="5">
        <v>38773</v>
      </c>
      <c r="B2368" s="6">
        <f t="shared" si="216"/>
        <v>2006</v>
      </c>
      <c r="C2368" s="6">
        <f t="shared" si="217"/>
        <v>2</v>
      </c>
      <c r="D2368" s="6" t="str">
        <f t="shared" si="218"/>
        <v>sobota</v>
      </c>
      <c r="E2368" s="6" t="s">
        <v>13</v>
      </c>
      <c r="F2368" s="6">
        <v>900</v>
      </c>
      <c r="G2368" s="6">
        <v>633</v>
      </c>
      <c r="H2368" s="6">
        <v>9</v>
      </c>
      <c r="I2368" s="6">
        <f t="shared" si="219"/>
        <v>5697</v>
      </c>
      <c r="J2368" s="6">
        <f t="shared" si="220"/>
        <v>6597</v>
      </c>
      <c r="K2368" s="6">
        <v>7443</v>
      </c>
      <c r="L2368" s="6">
        <f t="shared" si="221"/>
        <v>846</v>
      </c>
      <c r="M2368">
        <f>SUMIFS(L$2:L2368,E$2:E2368,E2368,B$2:B2368,B2368,C$2:C2368,C2368)</f>
        <v>10163</v>
      </c>
    </row>
    <row r="2369" spans="1:13" x14ac:dyDescent="0.25">
      <c r="A2369" s="5">
        <v>38773</v>
      </c>
      <c r="B2369" s="6">
        <f t="shared" si="216"/>
        <v>2006</v>
      </c>
      <c r="C2369" s="6">
        <f t="shared" si="217"/>
        <v>2</v>
      </c>
      <c r="D2369" s="6" t="str">
        <f t="shared" si="218"/>
        <v>sobota</v>
      </c>
      <c r="E2369" s="6" t="s">
        <v>8</v>
      </c>
      <c r="F2369" s="6">
        <v>857</v>
      </c>
      <c r="G2369" s="6">
        <v>633</v>
      </c>
      <c r="H2369" s="6">
        <v>8</v>
      </c>
      <c r="I2369" s="6">
        <f t="shared" si="219"/>
        <v>5064</v>
      </c>
      <c r="J2369" s="6">
        <f t="shared" si="220"/>
        <v>5921</v>
      </c>
      <c r="K2369" s="6">
        <v>17234</v>
      </c>
      <c r="L2369" s="6">
        <f t="shared" si="221"/>
        <v>11313</v>
      </c>
      <c r="M2369">
        <f>SUMIFS(L$2:L2369,E$2:E2369,E2369,B$2:B2369,B2369,C$2:C2369,C2369)</f>
        <v>11467</v>
      </c>
    </row>
    <row r="2370" spans="1:13" x14ac:dyDescent="0.25">
      <c r="A2370" s="5">
        <v>38774</v>
      </c>
      <c r="B2370" s="6">
        <f t="shared" ref="B2370:B2433" si="222">YEAR(A2370)</f>
        <v>2006</v>
      </c>
      <c r="C2370" s="6">
        <f t="shared" ref="C2370:C2433" si="223">MONTH(A2370)</f>
        <v>2</v>
      </c>
      <c r="D2370" s="6" t="str">
        <f t="shared" ref="D2370:D2433" si="224">TEXT(A2370,"dddd")</f>
        <v>neděle</v>
      </c>
      <c r="E2370" s="6" t="s">
        <v>10</v>
      </c>
      <c r="F2370" s="6">
        <v>974</v>
      </c>
      <c r="G2370" s="6">
        <v>521</v>
      </c>
      <c r="H2370" s="6">
        <v>4</v>
      </c>
      <c r="I2370" s="6">
        <f t="shared" ref="I2370:I2433" si="225">G2370*H2370</f>
        <v>2084</v>
      </c>
      <c r="J2370" s="6">
        <f t="shared" ref="J2370:J2433" si="226">F2370+I2370</f>
        <v>3058</v>
      </c>
      <c r="K2370" s="6">
        <v>6750</v>
      </c>
      <c r="L2370" s="6">
        <f t="shared" ref="L2370:L2433" si="227">K2370-J2370</f>
        <v>3692</v>
      </c>
      <c r="M2370">
        <f>SUMIFS(L$2:L2370,E$2:E2370,E2370,B$2:B2370,B2370,C$2:C2370,C2370)</f>
        <v>6494</v>
      </c>
    </row>
    <row r="2371" spans="1:13" x14ac:dyDescent="0.25">
      <c r="A2371" s="5">
        <v>38775</v>
      </c>
      <c r="B2371" s="6">
        <f t="shared" si="222"/>
        <v>2006</v>
      </c>
      <c r="C2371" s="6">
        <f t="shared" si="223"/>
        <v>2</v>
      </c>
      <c r="D2371" s="6" t="str">
        <f t="shared" si="224"/>
        <v>pondělí</v>
      </c>
      <c r="E2371" s="6" t="s">
        <v>7</v>
      </c>
      <c r="F2371" s="6">
        <v>1058</v>
      </c>
      <c r="G2371" s="6">
        <v>535</v>
      </c>
      <c r="H2371" s="6">
        <v>8</v>
      </c>
      <c r="I2371" s="6">
        <f t="shared" si="225"/>
        <v>4280</v>
      </c>
      <c r="J2371" s="6">
        <f t="shared" si="226"/>
        <v>5338</v>
      </c>
      <c r="K2371" s="6">
        <v>5144</v>
      </c>
      <c r="L2371" s="6">
        <f t="shared" si="227"/>
        <v>-194</v>
      </c>
      <c r="M2371">
        <f>SUMIFS(L$2:L2371,E$2:E2371,E2371,B$2:B2371,B2371,C$2:C2371,C2371)</f>
        <v>-877</v>
      </c>
    </row>
    <row r="2372" spans="1:13" x14ac:dyDescent="0.25">
      <c r="A2372" s="5">
        <v>38777</v>
      </c>
      <c r="B2372" s="6">
        <f t="shared" si="222"/>
        <v>2006</v>
      </c>
      <c r="C2372" s="6">
        <f t="shared" si="223"/>
        <v>3</v>
      </c>
      <c r="D2372" s="6" t="str">
        <f t="shared" si="224"/>
        <v>středa</v>
      </c>
      <c r="E2372" s="6" t="s">
        <v>9</v>
      </c>
      <c r="F2372" s="6">
        <v>535</v>
      </c>
      <c r="G2372" s="6">
        <v>721</v>
      </c>
      <c r="H2372" s="6">
        <v>6</v>
      </c>
      <c r="I2372" s="6">
        <f t="shared" si="225"/>
        <v>4326</v>
      </c>
      <c r="J2372" s="6">
        <f t="shared" si="226"/>
        <v>4861</v>
      </c>
      <c r="K2372" s="6">
        <v>4040</v>
      </c>
      <c r="L2372" s="6">
        <f t="shared" si="227"/>
        <v>-821</v>
      </c>
      <c r="M2372">
        <f>SUMIFS(L$2:L2372,E$2:E2372,E2372,B$2:B2372,B2372,C$2:C2372,C2372)</f>
        <v>-821</v>
      </c>
    </row>
    <row r="2373" spans="1:13" x14ac:dyDescent="0.25">
      <c r="A2373" s="5">
        <v>38777</v>
      </c>
      <c r="B2373" s="6">
        <f t="shared" si="222"/>
        <v>2006</v>
      </c>
      <c r="C2373" s="6">
        <f t="shared" si="223"/>
        <v>3</v>
      </c>
      <c r="D2373" s="6" t="str">
        <f t="shared" si="224"/>
        <v>středa</v>
      </c>
      <c r="E2373" s="6" t="s">
        <v>13</v>
      </c>
      <c r="F2373" s="6">
        <v>900</v>
      </c>
      <c r="G2373" s="6">
        <v>721</v>
      </c>
      <c r="H2373" s="6">
        <v>5</v>
      </c>
      <c r="I2373" s="6">
        <f t="shared" si="225"/>
        <v>3605</v>
      </c>
      <c r="J2373" s="6">
        <f t="shared" si="226"/>
        <v>4505</v>
      </c>
      <c r="K2373" s="6">
        <v>4396</v>
      </c>
      <c r="L2373" s="6">
        <f t="shared" si="227"/>
        <v>-109</v>
      </c>
      <c r="M2373">
        <f>SUMIFS(L$2:L2373,E$2:E2373,E2373,B$2:B2373,B2373,C$2:C2373,C2373)</f>
        <v>-109</v>
      </c>
    </row>
    <row r="2374" spans="1:13" x14ac:dyDescent="0.25">
      <c r="A2374" s="5">
        <v>38779</v>
      </c>
      <c r="B2374" s="6">
        <f t="shared" si="222"/>
        <v>2006</v>
      </c>
      <c r="C2374" s="6">
        <f t="shared" si="223"/>
        <v>3</v>
      </c>
      <c r="D2374" s="6" t="str">
        <f t="shared" si="224"/>
        <v>pátek</v>
      </c>
      <c r="E2374" s="6" t="s">
        <v>7</v>
      </c>
      <c r="F2374" s="6">
        <v>1058</v>
      </c>
      <c r="G2374" s="6">
        <v>535</v>
      </c>
      <c r="H2374" s="6">
        <v>4</v>
      </c>
      <c r="I2374" s="6">
        <f t="shared" si="225"/>
        <v>2140</v>
      </c>
      <c r="J2374" s="6">
        <f t="shared" si="226"/>
        <v>3198</v>
      </c>
      <c r="K2374" s="6">
        <v>3746</v>
      </c>
      <c r="L2374" s="6">
        <f t="shared" si="227"/>
        <v>548</v>
      </c>
      <c r="M2374">
        <f>SUMIFS(L$2:L2374,E$2:E2374,E2374,B$2:B2374,B2374,C$2:C2374,C2374)</f>
        <v>548</v>
      </c>
    </row>
    <row r="2375" spans="1:13" x14ac:dyDescent="0.25">
      <c r="A2375" s="5">
        <v>38781</v>
      </c>
      <c r="B2375" s="6">
        <f t="shared" si="222"/>
        <v>2006</v>
      </c>
      <c r="C2375" s="6">
        <f t="shared" si="223"/>
        <v>3</v>
      </c>
      <c r="D2375" s="6" t="str">
        <f t="shared" si="224"/>
        <v>neděle</v>
      </c>
      <c r="E2375" s="6" t="s">
        <v>7</v>
      </c>
      <c r="F2375" s="6">
        <v>1058</v>
      </c>
      <c r="G2375" s="6">
        <v>521</v>
      </c>
      <c r="H2375" s="6">
        <v>9</v>
      </c>
      <c r="I2375" s="6">
        <f t="shared" si="225"/>
        <v>4689</v>
      </c>
      <c r="J2375" s="6">
        <f t="shared" si="226"/>
        <v>5747</v>
      </c>
      <c r="K2375" s="6">
        <v>4604</v>
      </c>
      <c r="L2375" s="6">
        <f t="shared" si="227"/>
        <v>-1143</v>
      </c>
      <c r="M2375">
        <f>SUMIFS(L$2:L2375,E$2:E2375,E2375,B$2:B2375,B2375,C$2:C2375,C2375)</f>
        <v>-595</v>
      </c>
    </row>
    <row r="2376" spans="1:13" x14ac:dyDescent="0.25">
      <c r="A2376" s="5">
        <v>38782</v>
      </c>
      <c r="B2376" s="6">
        <f t="shared" si="222"/>
        <v>2006</v>
      </c>
      <c r="C2376" s="6">
        <f t="shared" si="223"/>
        <v>3</v>
      </c>
      <c r="D2376" s="6" t="str">
        <f t="shared" si="224"/>
        <v>pondělí</v>
      </c>
      <c r="E2376" s="6" t="s">
        <v>13</v>
      </c>
      <c r="F2376" s="6">
        <v>900</v>
      </c>
      <c r="G2376" s="6">
        <v>535</v>
      </c>
      <c r="H2376" s="6">
        <v>6</v>
      </c>
      <c r="I2376" s="6">
        <f t="shared" si="225"/>
        <v>3210</v>
      </c>
      <c r="J2376" s="6">
        <f t="shared" si="226"/>
        <v>4110</v>
      </c>
      <c r="K2376" s="6">
        <v>4634</v>
      </c>
      <c r="L2376" s="6">
        <f t="shared" si="227"/>
        <v>524</v>
      </c>
      <c r="M2376">
        <f>SUMIFS(L$2:L2376,E$2:E2376,E2376,B$2:B2376,B2376,C$2:C2376,C2376)</f>
        <v>415</v>
      </c>
    </row>
    <row r="2377" spans="1:13" x14ac:dyDescent="0.25">
      <c r="A2377" s="5">
        <v>38782</v>
      </c>
      <c r="B2377" s="6">
        <f t="shared" si="222"/>
        <v>2006</v>
      </c>
      <c r="C2377" s="6">
        <f t="shared" si="223"/>
        <v>3</v>
      </c>
      <c r="D2377" s="6" t="str">
        <f t="shared" si="224"/>
        <v>pondělí</v>
      </c>
      <c r="E2377" s="6" t="s">
        <v>10</v>
      </c>
      <c r="F2377" s="6">
        <v>974</v>
      </c>
      <c r="G2377" s="6">
        <v>535</v>
      </c>
      <c r="H2377" s="6">
        <v>2</v>
      </c>
      <c r="I2377" s="6">
        <f t="shared" si="225"/>
        <v>1070</v>
      </c>
      <c r="J2377" s="6">
        <f t="shared" si="226"/>
        <v>2044</v>
      </c>
      <c r="K2377" s="6">
        <v>2211</v>
      </c>
      <c r="L2377" s="6">
        <f t="shared" si="227"/>
        <v>167</v>
      </c>
      <c r="M2377">
        <f>SUMIFS(L$2:L2377,E$2:E2377,E2377,B$2:B2377,B2377,C$2:C2377,C2377)</f>
        <v>167</v>
      </c>
    </row>
    <row r="2378" spans="1:13" x14ac:dyDescent="0.25">
      <c r="A2378" s="5">
        <v>38784</v>
      </c>
      <c r="B2378" s="6">
        <f t="shared" si="222"/>
        <v>2006</v>
      </c>
      <c r="C2378" s="6">
        <f t="shared" si="223"/>
        <v>3</v>
      </c>
      <c r="D2378" s="6" t="str">
        <f t="shared" si="224"/>
        <v>středa</v>
      </c>
      <c r="E2378" s="6" t="s">
        <v>8</v>
      </c>
      <c r="F2378" s="6">
        <v>857</v>
      </c>
      <c r="G2378" s="6">
        <v>721</v>
      </c>
      <c r="H2378" s="6">
        <v>1</v>
      </c>
      <c r="I2378" s="6">
        <f t="shared" si="225"/>
        <v>721</v>
      </c>
      <c r="J2378" s="6">
        <f t="shared" si="226"/>
        <v>1578</v>
      </c>
      <c r="K2378" s="6">
        <v>1822</v>
      </c>
      <c r="L2378" s="6">
        <f t="shared" si="227"/>
        <v>244</v>
      </c>
      <c r="M2378">
        <f>SUMIFS(L$2:L2378,E$2:E2378,E2378,B$2:B2378,B2378,C$2:C2378,C2378)</f>
        <v>244</v>
      </c>
    </row>
    <row r="2379" spans="1:13" x14ac:dyDescent="0.25">
      <c r="A2379" s="5">
        <v>38784</v>
      </c>
      <c r="B2379" s="6">
        <f t="shared" si="222"/>
        <v>2006</v>
      </c>
      <c r="C2379" s="6">
        <f t="shared" si="223"/>
        <v>3</v>
      </c>
      <c r="D2379" s="6" t="str">
        <f t="shared" si="224"/>
        <v>středa</v>
      </c>
      <c r="E2379" s="6" t="s">
        <v>7</v>
      </c>
      <c r="F2379" s="6">
        <v>1058</v>
      </c>
      <c r="G2379" s="6">
        <v>721</v>
      </c>
      <c r="H2379" s="6">
        <v>10</v>
      </c>
      <c r="I2379" s="6">
        <f t="shared" si="225"/>
        <v>7210</v>
      </c>
      <c r="J2379" s="6">
        <f t="shared" si="226"/>
        <v>8268</v>
      </c>
      <c r="K2379" s="6">
        <v>9918</v>
      </c>
      <c r="L2379" s="6">
        <f t="shared" si="227"/>
        <v>1650</v>
      </c>
      <c r="M2379">
        <f>SUMIFS(L$2:L2379,E$2:E2379,E2379,B$2:B2379,B2379,C$2:C2379,C2379)</f>
        <v>1055</v>
      </c>
    </row>
    <row r="2380" spans="1:13" x14ac:dyDescent="0.25">
      <c r="A2380" s="5">
        <v>38785</v>
      </c>
      <c r="B2380" s="6">
        <f t="shared" si="222"/>
        <v>2006</v>
      </c>
      <c r="C2380" s="6">
        <f t="shared" si="223"/>
        <v>3</v>
      </c>
      <c r="D2380" s="6" t="str">
        <f t="shared" si="224"/>
        <v>čtvrtek</v>
      </c>
      <c r="E2380" s="6" t="s">
        <v>13</v>
      </c>
      <c r="F2380" s="6">
        <v>900</v>
      </c>
      <c r="G2380" s="6">
        <v>521</v>
      </c>
      <c r="H2380" s="6">
        <v>8</v>
      </c>
      <c r="I2380" s="6">
        <f t="shared" si="225"/>
        <v>4168</v>
      </c>
      <c r="J2380" s="6">
        <f t="shared" si="226"/>
        <v>5068</v>
      </c>
      <c r="K2380" s="6">
        <v>4980</v>
      </c>
      <c r="L2380" s="6">
        <f t="shared" si="227"/>
        <v>-88</v>
      </c>
      <c r="M2380">
        <f>SUMIFS(L$2:L2380,E$2:E2380,E2380,B$2:B2380,B2380,C$2:C2380,C2380)</f>
        <v>327</v>
      </c>
    </row>
    <row r="2381" spans="1:13" x14ac:dyDescent="0.25">
      <c r="A2381" s="5">
        <v>38785</v>
      </c>
      <c r="B2381" s="6">
        <f t="shared" si="222"/>
        <v>2006</v>
      </c>
      <c r="C2381" s="6">
        <f t="shared" si="223"/>
        <v>3</v>
      </c>
      <c r="D2381" s="6" t="str">
        <f t="shared" si="224"/>
        <v>čtvrtek</v>
      </c>
      <c r="E2381" s="6" t="s">
        <v>11</v>
      </c>
      <c r="F2381" s="6">
        <v>1100</v>
      </c>
      <c r="G2381" s="6">
        <v>521</v>
      </c>
      <c r="H2381" s="6">
        <v>9</v>
      </c>
      <c r="I2381" s="6">
        <f t="shared" si="225"/>
        <v>4689</v>
      </c>
      <c r="J2381" s="6">
        <f t="shared" si="226"/>
        <v>5789</v>
      </c>
      <c r="K2381" s="6">
        <v>6626</v>
      </c>
      <c r="L2381" s="6">
        <f t="shared" si="227"/>
        <v>837</v>
      </c>
      <c r="M2381">
        <f>SUMIFS(L$2:L2381,E$2:E2381,E2381,B$2:B2381,B2381,C$2:C2381,C2381)</f>
        <v>837</v>
      </c>
    </row>
    <row r="2382" spans="1:13" x14ac:dyDescent="0.25">
      <c r="A2382" s="5">
        <v>38785</v>
      </c>
      <c r="B2382" s="6">
        <f t="shared" si="222"/>
        <v>2006</v>
      </c>
      <c r="C2382" s="6">
        <f t="shared" si="223"/>
        <v>3</v>
      </c>
      <c r="D2382" s="6" t="str">
        <f t="shared" si="224"/>
        <v>čtvrtek</v>
      </c>
      <c r="E2382" s="6" t="s">
        <v>9</v>
      </c>
      <c r="F2382" s="6">
        <v>535</v>
      </c>
      <c r="G2382" s="6">
        <v>521</v>
      </c>
      <c r="H2382" s="6">
        <v>3</v>
      </c>
      <c r="I2382" s="6">
        <f t="shared" si="225"/>
        <v>1563</v>
      </c>
      <c r="J2382" s="6">
        <f t="shared" si="226"/>
        <v>2098</v>
      </c>
      <c r="K2382" s="6">
        <v>2172</v>
      </c>
      <c r="L2382" s="6">
        <f t="shared" si="227"/>
        <v>74</v>
      </c>
      <c r="M2382">
        <f>SUMIFS(L$2:L2382,E$2:E2382,E2382,B$2:B2382,B2382,C$2:C2382,C2382)</f>
        <v>-747</v>
      </c>
    </row>
    <row r="2383" spans="1:13" x14ac:dyDescent="0.25">
      <c r="A2383" s="5">
        <v>38786</v>
      </c>
      <c r="B2383" s="6">
        <f t="shared" si="222"/>
        <v>2006</v>
      </c>
      <c r="C2383" s="6">
        <f t="shared" si="223"/>
        <v>3</v>
      </c>
      <c r="D2383" s="6" t="str">
        <f t="shared" si="224"/>
        <v>pátek</v>
      </c>
      <c r="E2383" s="6" t="s">
        <v>9</v>
      </c>
      <c r="F2383" s="6">
        <v>535</v>
      </c>
      <c r="G2383" s="6">
        <v>535</v>
      </c>
      <c r="H2383" s="6">
        <v>1</v>
      </c>
      <c r="I2383" s="6">
        <f t="shared" si="225"/>
        <v>535</v>
      </c>
      <c r="J2383" s="6">
        <f t="shared" si="226"/>
        <v>1070</v>
      </c>
      <c r="K2383" s="6">
        <v>1155</v>
      </c>
      <c r="L2383" s="6">
        <f t="shared" si="227"/>
        <v>85</v>
      </c>
      <c r="M2383">
        <f>SUMIFS(L$2:L2383,E$2:E2383,E2383,B$2:B2383,B2383,C$2:C2383,C2383)</f>
        <v>-662</v>
      </c>
    </row>
    <row r="2384" spans="1:13" x14ac:dyDescent="0.25">
      <c r="A2384" s="5">
        <v>38787</v>
      </c>
      <c r="B2384" s="6">
        <f t="shared" si="222"/>
        <v>2006</v>
      </c>
      <c r="C2384" s="6">
        <f t="shared" si="223"/>
        <v>3</v>
      </c>
      <c r="D2384" s="6" t="str">
        <f t="shared" si="224"/>
        <v>sobota</v>
      </c>
      <c r="E2384" s="6" t="s">
        <v>12</v>
      </c>
      <c r="F2384" s="6">
        <v>936</v>
      </c>
      <c r="G2384" s="6">
        <v>633</v>
      </c>
      <c r="H2384" s="6">
        <v>3</v>
      </c>
      <c r="I2384" s="6">
        <f t="shared" si="225"/>
        <v>1899</v>
      </c>
      <c r="J2384" s="6">
        <f t="shared" si="226"/>
        <v>2835</v>
      </c>
      <c r="K2384" s="6">
        <v>3077</v>
      </c>
      <c r="L2384" s="6">
        <f t="shared" si="227"/>
        <v>242</v>
      </c>
      <c r="M2384">
        <f>SUMIFS(L$2:L2384,E$2:E2384,E2384,B$2:B2384,B2384,C$2:C2384,C2384)</f>
        <v>242</v>
      </c>
    </row>
    <row r="2385" spans="1:13" x14ac:dyDescent="0.25">
      <c r="A2385" s="5">
        <v>38787</v>
      </c>
      <c r="B2385" s="6">
        <f t="shared" si="222"/>
        <v>2006</v>
      </c>
      <c r="C2385" s="6">
        <f t="shared" si="223"/>
        <v>3</v>
      </c>
      <c r="D2385" s="6" t="str">
        <f t="shared" si="224"/>
        <v>sobota</v>
      </c>
      <c r="E2385" s="6" t="s">
        <v>9</v>
      </c>
      <c r="F2385" s="6">
        <v>535</v>
      </c>
      <c r="G2385" s="6">
        <v>633</v>
      </c>
      <c r="H2385" s="6">
        <v>8</v>
      </c>
      <c r="I2385" s="6">
        <f t="shared" si="225"/>
        <v>5064</v>
      </c>
      <c r="J2385" s="6">
        <f t="shared" si="226"/>
        <v>5599</v>
      </c>
      <c r="K2385" s="6">
        <v>6707</v>
      </c>
      <c r="L2385" s="6">
        <f t="shared" si="227"/>
        <v>1108</v>
      </c>
      <c r="M2385">
        <f>SUMIFS(L$2:L2385,E$2:E2385,E2385,B$2:B2385,B2385,C$2:C2385,C2385)</f>
        <v>446</v>
      </c>
    </row>
    <row r="2386" spans="1:13" x14ac:dyDescent="0.25">
      <c r="A2386" s="5">
        <v>38790</v>
      </c>
      <c r="B2386" s="6">
        <f t="shared" si="222"/>
        <v>2006</v>
      </c>
      <c r="C2386" s="6">
        <f t="shared" si="223"/>
        <v>3</v>
      </c>
      <c r="D2386" s="6" t="str">
        <f t="shared" si="224"/>
        <v>úterý</v>
      </c>
      <c r="E2386" s="6" t="s">
        <v>13</v>
      </c>
      <c r="F2386" s="6">
        <v>900</v>
      </c>
      <c r="G2386" s="6">
        <v>721</v>
      </c>
      <c r="H2386" s="6">
        <v>5</v>
      </c>
      <c r="I2386" s="6">
        <f t="shared" si="225"/>
        <v>3605</v>
      </c>
      <c r="J2386" s="6">
        <f t="shared" si="226"/>
        <v>4505</v>
      </c>
      <c r="K2386" s="6">
        <v>8771</v>
      </c>
      <c r="L2386" s="6">
        <f t="shared" si="227"/>
        <v>4266</v>
      </c>
      <c r="M2386">
        <f>SUMIFS(L$2:L2386,E$2:E2386,E2386,B$2:B2386,B2386,C$2:C2386,C2386)</f>
        <v>4593</v>
      </c>
    </row>
    <row r="2387" spans="1:13" x14ac:dyDescent="0.25">
      <c r="A2387" s="5">
        <v>38791</v>
      </c>
      <c r="B2387" s="6">
        <f t="shared" si="222"/>
        <v>2006</v>
      </c>
      <c r="C2387" s="6">
        <f t="shared" si="223"/>
        <v>3</v>
      </c>
      <c r="D2387" s="6" t="str">
        <f t="shared" si="224"/>
        <v>středa</v>
      </c>
      <c r="E2387" s="6" t="s">
        <v>10</v>
      </c>
      <c r="F2387" s="6">
        <v>974</v>
      </c>
      <c r="G2387" s="6">
        <v>721</v>
      </c>
      <c r="H2387" s="6">
        <v>9</v>
      </c>
      <c r="I2387" s="6">
        <f t="shared" si="225"/>
        <v>6489</v>
      </c>
      <c r="J2387" s="6">
        <f t="shared" si="226"/>
        <v>7463</v>
      </c>
      <c r="K2387" s="6">
        <v>6916</v>
      </c>
      <c r="L2387" s="6">
        <f t="shared" si="227"/>
        <v>-547</v>
      </c>
      <c r="M2387">
        <f>SUMIFS(L$2:L2387,E$2:E2387,E2387,B$2:B2387,B2387,C$2:C2387,C2387)</f>
        <v>-380</v>
      </c>
    </row>
    <row r="2388" spans="1:13" x14ac:dyDescent="0.25">
      <c r="A2388" s="5">
        <v>38792</v>
      </c>
      <c r="B2388" s="6">
        <f t="shared" si="222"/>
        <v>2006</v>
      </c>
      <c r="C2388" s="6">
        <f t="shared" si="223"/>
        <v>3</v>
      </c>
      <c r="D2388" s="6" t="str">
        <f t="shared" si="224"/>
        <v>čtvrtek</v>
      </c>
      <c r="E2388" s="6" t="s">
        <v>13</v>
      </c>
      <c r="F2388" s="6">
        <v>900</v>
      </c>
      <c r="G2388" s="6">
        <v>521</v>
      </c>
      <c r="H2388" s="6">
        <v>3</v>
      </c>
      <c r="I2388" s="6">
        <f t="shared" si="225"/>
        <v>1563</v>
      </c>
      <c r="J2388" s="6">
        <f t="shared" si="226"/>
        <v>2463</v>
      </c>
      <c r="K2388" s="6">
        <v>2395</v>
      </c>
      <c r="L2388" s="6">
        <f t="shared" si="227"/>
        <v>-68</v>
      </c>
      <c r="M2388">
        <f>SUMIFS(L$2:L2388,E$2:E2388,E2388,B$2:B2388,B2388,C$2:C2388,C2388)</f>
        <v>4525</v>
      </c>
    </row>
    <row r="2389" spans="1:13" x14ac:dyDescent="0.25">
      <c r="A2389" s="5">
        <v>38793</v>
      </c>
      <c r="B2389" s="6">
        <f t="shared" si="222"/>
        <v>2006</v>
      </c>
      <c r="C2389" s="6">
        <f t="shared" si="223"/>
        <v>3</v>
      </c>
      <c r="D2389" s="6" t="str">
        <f t="shared" si="224"/>
        <v>pátek</v>
      </c>
      <c r="E2389" s="6" t="s">
        <v>13</v>
      </c>
      <c r="F2389" s="6">
        <v>900</v>
      </c>
      <c r="G2389" s="6">
        <v>535</v>
      </c>
      <c r="H2389" s="6">
        <v>4</v>
      </c>
      <c r="I2389" s="6">
        <f t="shared" si="225"/>
        <v>2140</v>
      </c>
      <c r="J2389" s="6">
        <f t="shared" si="226"/>
        <v>3040</v>
      </c>
      <c r="K2389" s="6">
        <v>2502</v>
      </c>
      <c r="L2389" s="6">
        <f t="shared" si="227"/>
        <v>-538</v>
      </c>
      <c r="M2389">
        <f>SUMIFS(L$2:L2389,E$2:E2389,E2389,B$2:B2389,B2389,C$2:C2389,C2389)</f>
        <v>3987</v>
      </c>
    </row>
    <row r="2390" spans="1:13" x14ac:dyDescent="0.25">
      <c r="A2390" s="5">
        <v>38793</v>
      </c>
      <c r="B2390" s="6">
        <f t="shared" si="222"/>
        <v>2006</v>
      </c>
      <c r="C2390" s="6">
        <f t="shared" si="223"/>
        <v>3</v>
      </c>
      <c r="D2390" s="6" t="str">
        <f t="shared" si="224"/>
        <v>pátek</v>
      </c>
      <c r="E2390" s="6" t="s">
        <v>9</v>
      </c>
      <c r="F2390" s="6">
        <v>535</v>
      </c>
      <c r="G2390" s="6">
        <v>535</v>
      </c>
      <c r="H2390" s="6">
        <v>4</v>
      </c>
      <c r="I2390" s="6">
        <f t="shared" si="225"/>
        <v>2140</v>
      </c>
      <c r="J2390" s="6">
        <f t="shared" si="226"/>
        <v>2675</v>
      </c>
      <c r="K2390" s="6">
        <v>2603</v>
      </c>
      <c r="L2390" s="6">
        <f t="shared" si="227"/>
        <v>-72</v>
      </c>
      <c r="M2390">
        <f>SUMIFS(L$2:L2390,E$2:E2390,E2390,B$2:B2390,B2390,C$2:C2390,C2390)</f>
        <v>374</v>
      </c>
    </row>
    <row r="2391" spans="1:13" x14ac:dyDescent="0.25">
      <c r="A2391" s="5">
        <v>38794</v>
      </c>
      <c r="B2391" s="6">
        <f t="shared" si="222"/>
        <v>2006</v>
      </c>
      <c r="C2391" s="6">
        <f t="shared" si="223"/>
        <v>3</v>
      </c>
      <c r="D2391" s="6" t="str">
        <f t="shared" si="224"/>
        <v>sobota</v>
      </c>
      <c r="E2391" s="6" t="s">
        <v>10</v>
      </c>
      <c r="F2391" s="6">
        <v>974</v>
      </c>
      <c r="G2391" s="6">
        <v>633</v>
      </c>
      <c r="H2391" s="6">
        <v>4</v>
      </c>
      <c r="I2391" s="6">
        <f t="shared" si="225"/>
        <v>2532</v>
      </c>
      <c r="J2391" s="6">
        <f t="shared" si="226"/>
        <v>3506</v>
      </c>
      <c r="K2391" s="6">
        <v>3723</v>
      </c>
      <c r="L2391" s="6">
        <f t="shared" si="227"/>
        <v>217</v>
      </c>
      <c r="M2391">
        <f>SUMIFS(L$2:L2391,E$2:E2391,E2391,B$2:B2391,B2391,C$2:C2391,C2391)</f>
        <v>-163</v>
      </c>
    </row>
    <row r="2392" spans="1:13" x14ac:dyDescent="0.25">
      <c r="A2392" s="5">
        <v>38794</v>
      </c>
      <c r="B2392" s="6">
        <f t="shared" si="222"/>
        <v>2006</v>
      </c>
      <c r="C2392" s="6">
        <f t="shared" si="223"/>
        <v>3</v>
      </c>
      <c r="D2392" s="6" t="str">
        <f t="shared" si="224"/>
        <v>sobota</v>
      </c>
      <c r="E2392" s="6" t="s">
        <v>9</v>
      </c>
      <c r="F2392" s="6">
        <v>535</v>
      </c>
      <c r="G2392" s="6">
        <v>633</v>
      </c>
      <c r="H2392" s="6">
        <v>2</v>
      </c>
      <c r="I2392" s="6">
        <f t="shared" si="225"/>
        <v>1266</v>
      </c>
      <c r="J2392" s="6">
        <f t="shared" si="226"/>
        <v>1801</v>
      </c>
      <c r="K2392" s="6">
        <v>1609</v>
      </c>
      <c r="L2392" s="6">
        <f t="shared" si="227"/>
        <v>-192</v>
      </c>
      <c r="M2392">
        <f>SUMIFS(L$2:L2392,E$2:E2392,E2392,B$2:B2392,B2392,C$2:C2392,C2392)</f>
        <v>182</v>
      </c>
    </row>
    <row r="2393" spans="1:13" x14ac:dyDescent="0.25">
      <c r="A2393" s="5">
        <v>38796</v>
      </c>
      <c r="B2393" s="6">
        <f t="shared" si="222"/>
        <v>2006</v>
      </c>
      <c r="C2393" s="6">
        <f t="shared" si="223"/>
        <v>3</v>
      </c>
      <c r="D2393" s="6" t="str">
        <f t="shared" si="224"/>
        <v>pondělí</v>
      </c>
      <c r="E2393" s="6" t="s">
        <v>7</v>
      </c>
      <c r="F2393" s="6">
        <v>1058</v>
      </c>
      <c r="G2393" s="6">
        <v>535</v>
      </c>
      <c r="H2393" s="6">
        <v>9</v>
      </c>
      <c r="I2393" s="6">
        <f t="shared" si="225"/>
        <v>4815</v>
      </c>
      <c r="J2393" s="6">
        <f t="shared" si="226"/>
        <v>5873</v>
      </c>
      <c r="K2393" s="6">
        <v>4759</v>
      </c>
      <c r="L2393" s="6">
        <f t="shared" si="227"/>
        <v>-1114</v>
      </c>
      <c r="M2393">
        <f>SUMIFS(L$2:L2393,E$2:E2393,E2393,B$2:B2393,B2393,C$2:C2393,C2393)</f>
        <v>-59</v>
      </c>
    </row>
    <row r="2394" spans="1:13" x14ac:dyDescent="0.25">
      <c r="A2394" s="5">
        <v>38796</v>
      </c>
      <c r="B2394" s="6">
        <f t="shared" si="222"/>
        <v>2006</v>
      </c>
      <c r="C2394" s="6">
        <f t="shared" si="223"/>
        <v>3</v>
      </c>
      <c r="D2394" s="6" t="str">
        <f t="shared" si="224"/>
        <v>pondělí</v>
      </c>
      <c r="E2394" s="6" t="s">
        <v>10</v>
      </c>
      <c r="F2394" s="6">
        <v>974</v>
      </c>
      <c r="G2394" s="6">
        <v>535</v>
      </c>
      <c r="H2394" s="6">
        <v>8</v>
      </c>
      <c r="I2394" s="6">
        <f t="shared" si="225"/>
        <v>4280</v>
      </c>
      <c r="J2394" s="6">
        <f t="shared" si="226"/>
        <v>5254</v>
      </c>
      <c r="K2394" s="6">
        <v>4422</v>
      </c>
      <c r="L2394" s="6">
        <f t="shared" si="227"/>
        <v>-832</v>
      </c>
      <c r="M2394">
        <f>SUMIFS(L$2:L2394,E$2:E2394,E2394,B$2:B2394,B2394,C$2:C2394,C2394)</f>
        <v>-995</v>
      </c>
    </row>
    <row r="2395" spans="1:13" x14ac:dyDescent="0.25">
      <c r="A2395" s="5">
        <v>38796</v>
      </c>
      <c r="B2395" s="6">
        <f t="shared" si="222"/>
        <v>2006</v>
      </c>
      <c r="C2395" s="6">
        <f t="shared" si="223"/>
        <v>3</v>
      </c>
      <c r="D2395" s="6" t="str">
        <f t="shared" si="224"/>
        <v>pondělí</v>
      </c>
      <c r="E2395" s="6" t="s">
        <v>9</v>
      </c>
      <c r="F2395" s="6">
        <v>535</v>
      </c>
      <c r="G2395" s="6">
        <v>535</v>
      </c>
      <c r="H2395" s="6">
        <v>4</v>
      </c>
      <c r="I2395" s="6">
        <f t="shared" si="225"/>
        <v>2140</v>
      </c>
      <c r="J2395" s="6">
        <f t="shared" si="226"/>
        <v>2675</v>
      </c>
      <c r="K2395" s="6">
        <v>2413</v>
      </c>
      <c r="L2395" s="6">
        <f t="shared" si="227"/>
        <v>-262</v>
      </c>
      <c r="M2395">
        <f>SUMIFS(L$2:L2395,E$2:E2395,E2395,B$2:B2395,B2395,C$2:C2395,C2395)</f>
        <v>-80</v>
      </c>
    </row>
    <row r="2396" spans="1:13" x14ac:dyDescent="0.25">
      <c r="A2396" s="5">
        <v>38798</v>
      </c>
      <c r="B2396" s="6">
        <f t="shared" si="222"/>
        <v>2006</v>
      </c>
      <c r="C2396" s="6">
        <f t="shared" si="223"/>
        <v>3</v>
      </c>
      <c r="D2396" s="6" t="str">
        <f t="shared" si="224"/>
        <v>středa</v>
      </c>
      <c r="E2396" s="6" t="s">
        <v>9</v>
      </c>
      <c r="F2396" s="6">
        <v>535</v>
      </c>
      <c r="G2396" s="6">
        <v>721</v>
      </c>
      <c r="H2396" s="6">
        <v>8</v>
      </c>
      <c r="I2396" s="6">
        <f t="shared" si="225"/>
        <v>5768</v>
      </c>
      <c r="J2396" s="6">
        <f t="shared" si="226"/>
        <v>6303</v>
      </c>
      <c r="K2396" s="6">
        <v>6482</v>
      </c>
      <c r="L2396" s="6">
        <f t="shared" si="227"/>
        <v>179</v>
      </c>
      <c r="M2396">
        <f>SUMIFS(L$2:L2396,E$2:E2396,E2396,B$2:B2396,B2396,C$2:C2396,C2396)</f>
        <v>99</v>
      </c>
    </row>
    <row r="2397" spans="1:13" x14ac:dyDescent="0.25">
      <c r="A2397" s="5">
        <v>38799</v>
      </c>
      <c r="B2397" s="6">
        <f t="shared" si="222"/>
        <v>2006</v>
      </c>
      <c r="C2397" s="6">
        <f t="shared" si="223"/>
        <v>3</v>
      </c>
      <c r="D2397" s="6" t="str">
        <f t="shared" si="224"/>
        <v>čtvrtek</v>
      </c>
      <c r="E2397" s="6" t="s">
        <v>9</v>
      </c>
      <c r="F2397" s="6">
        <v>535</v>
      </c>
      <c r="G2397" s="6">
        <v>521</v>
      </c>
      <c r="H2397" s="6">
        <v>9</v>
      </c>
      <c r="I2397" s="6">
        <f t="shared" si="225"/>
        <v>4689</v>
      </c>
      <c r="J2397" s="6">
        <f t="shared" si="226"/>
        <v>5224</v>
      </c>
      <c r="K2397" s="6">
        <v>5749</v>
      </c>
      <c r="L2397" s="6">
        <f t="shared" si="227"/>
        <v>525</v>
      </c>
      <c r="M2397">
        <f>SUMIFS(L$2:L2397,E$2:E2397,E2397,B$2:B2397,B2397,C$2:C2397,C2397)</f>
        <v>624</v>
      </c>
    </row>
    <row r="2398" spans="1:13" x14ac:dyDescent="0.25">
      <c r="A2398" s="5">
        <v>38800</v>
      </c>
      <c r="B2398" s="6">
        <f t="shared" si="222"/>
        <v>2006</v>
      </c>
      <c r="C2398" s="6">
        <f t="shared" si="223"/>
        <v>3</v>
      </c>
      <c r="D2398" s="6" t="str">
        <f t="shared" si="224"/>
        <v>pátek</v>
      </c>
      <c r="E2398" s="6" t="s">
        <v>9</v>
      </c>
      <c r="F2398" s="6">
        <v>535</v>
      </c>
      <c r="G2398" s="6">
        <v>535</v>
      </c>
      <c r="H2398" s="6">
        <v>9</v>
      </c>
      <c r="I2398" s="6">
        <f t="shared" si="225"/>
        <v>4815</v>
      </c>
      <c r="J2398" s="6">
        <f t="shared" si="226"/>
        <v>5350</v>
      </c>
      <c r="K2398" s="6">
        <v>5683</v>
      </c>
      <c r="L2398" s="6">
        <f t="shared" si="227"/>
        <v>333</v>
      </c>
      <c r="M2398">
        <f>SUMIFS(L$2:L2398,E$2:E2398,E2398,B$2:B2398,B2398,C$2:C2398,C2398)</f>
        <v>957</v>
      </c>
    </row>
    <row r="2399" spans="1:13" x14ac:dyDescent="0.25">
      <c r="A2399" s="5">
        <v>38801</v>
      </c>
      <c r="B2399" s="6">
        <f t="shared" si="222"/>
        <v>2006</v>
      </c>
      <c r="C2399" s="6">
        <f t="shared" si="223"/>
        <v>3</v>
      </c>
      <c r="D2399" s="6" t="str">
        <f t="shared" si="224"/>
        <v>sobota</v>
      </c>
      <c r="E2399" s="6" t="s">
        <v>9</v>
      </c>
      <c r="F2399" s="6">
        <v>535</v>
      </c>
      <c r="G2399" s="6">
        <v>633</v>
      </c>
      <c r="H2399" s="6">
        <v>7</v>
      </c>
      <c r="I2399" s="6">
        <f t="shared" si="225"/>
        <v>4431</v>
      </c>
      <c r="J2399" s="6">
        <f t="shared" si="226"/>
        <v>4966</v>
      </c>
      <c r="K2399" s="6">
        <v>5082</v>
      </c>
      <c r="L2399" s="6">
        <f t="shared" si="227"/>
        <v>116</v>
      </c>
      <c r="M2399">
        <f>SUMIFS(L$2:L2399,E$2:E2399,E2399,B$2:B2399,B2399,C$2:C2399,C2399)</f>
        <v>1073</v>
      </c>
    </row>
    <row r="2400" spans="1:13" x14ac:dyDescent="0.25">
      <c r="A2400" s="5">
        <v>38802</v>
      </c>
      <c r="B2400" s="6">
        <f t="shared" si="222"/>
        <v>2006</v>
      </c>
      <c r="C2400" s="6">
        <f t="shared" si="223"/>
        <v>3</v>
      </c>
      <c r="D2400" s="6" t="str">
        <f t="shared" si="224"/>
        <v>neděle</v>
      </c>
      <c r="E2400" s="6" t="s">
        <v>7</v>
      </c>
      <c r="F2400" s="6">
        <v>1058</v>
      </c>
      <c r="G2400" s="6">
        <v>521</v>
      </c>
      <c r="H2400" s="6">
        <v>9</v>
      </c>
      <c r="I2400" s="6">
        <f t="shared" si="225"/>
        <v>4689</v>
      </c>
      <c r="J2400" s="6">
        <f t="shared" si="226"/>
        <v>5747</v>
      </c>
      <c r="K2400" s="6">
        <v>18745</v>
      </c>
      <c r="L2400" s="6">
        <f t="shared" si="227"/>
        <v>12998</v>
      </c>
      <c r="M2400">
        <f>SUMIFS(L$2:L2400,E$2:E2400,E2400,B$2:B2400,B2400,C$2:C2400,C2400)</f>
        <v>12939</v>
      </c>
    </row>
    <row r="2401" spans="1:13" x14ac:dyDescent="0.25">
      <c r="A2401" s="5">
        <v>38802</v>
      </c>
      <c r="B2401" s="6">
        <f t="shared" si="222"/>
        <v>2006</v>
      </c>
      <c r="C2401" s="6">
        <f t="shared" si="223"/>
        <v>3</v>
      </c>
      <c r="D2401" s="6" t="str">
        <f t="shared" si="224"/>
        <v>neděle</v>
      </c>
      <c r="E2401" s="6" t="s">
        <v>10</v>
      </c>
      <c r="F2401" s="6">
        <v>974</v>
      </c>
      <c r="G2401" s="6">
        <v>521</v>
      </c>
      <c r="H2401" s="6">
        <v>3</v>
      </c>
      <c r="I2401" s="6">
        <f t="shared" si="225"/>
        <v>1563</v>
      </c>
      <c r="J2401" s="6">
        <f t="shared" si="226"/>
        <v>2537</v>
      </c>
      <c r="K2401" s="6">
        <v>2466</v>
      </c>
      <c r="L2401" s="6">
        <f t="shared" si="227"/>
        <v>-71</v>
      </c>
      <c r="M2401">
        <f>SUMIFS(L$2:L2401,E$2:E2401,E2401,B$2:B2401,B2401,C$2:C2401,C2401)</f>
        <v>-1066</v>
      </c>
    </row>
    <row r="2402" spans="1:13" x14ac:dyDescent="0.25">
      <c r="A2402" s="5">
        <v>38803</v>
      </c>
      <c r="B2402" s="6">
        <f t="shared" si="222"/>
        <v>2006</v>
      </c>
      <c r="C2402" s="6">
        <f t="shared" si="223"/>
        <v>3</v>
      </c>
      <c r="D2402" s="6" t="str">
        <f t="shared" si="224"/>
        <v>pondělí</v>
      </c>
      <c r="E2402" s="6" t="s">
        <v>9</v>
      </c>
      <c r="F2402" s="6">
        <v>535</v>
      </c>
      <c r="G2402" s="6">
        <v>535</v>
      </c>
      <c r="H2402" s="6">
        <v>2</v>
      </c>
      <c r="I2402" s="6">
        <f t="shared" si="225"/>
        <v>1070</v>
      </c>
      <c r="J2402" s="6">
        <f t="shared" si="226"/>
        <v>1605</v>
      </c>
      <c r="K2402" s="6">
        <v>5435</v>
      </c>
      <c r="L2402" s="6">
        <f t="shared" si="227"/>
        <v>3830</v>
      </c>
      <c r="M2402">
        <f>SUMIFS(L$2:L2402,E$2:E2402,E2402,B$2:B2402,B2402,C$2:C2402,C2402)</f>
        <v>4903</v>
      </c>
    </row>
    <row r="2403" spans="1:13" x14ac:dyDescent="0.25">
      <c r="A2403" s="5">
        <v>38803</v>
      </c>
      <c r="B2403" s="6">
        <f t="shared" si="222"/>
        <v>2006</v>
      </c>
      <c r="C2403" s="6">
        <f t="shared" si="223"/>
        <v>3</v>
      </c>
      <c r="D2403" s="6" t="str">
        <f t="shared" si="224"/>
        <v>pondělí</v>
      </c>
      <c r="E2403" s="6" t="s">
        <v>10</v>
      </c>
      <c r="F2403" s="6">
        <v>974</v>
      </c>
      <c r="G2403" s="6">
        <v>535</v>
      </c>
      <c r="H2403" s="6">
        <v>8</v>
      </c>
      <c r="I2403" s="6">
        <f t="shared" si="225"/>
        <v>4280</v>
      </c>
      <c r="J2403" s="6">
        <f t="shared" si="226"/>
        <v>5254</v>
      </c>
      <c r="K2403" s="6">
        <v>4883</v>
      </c>
      <c r="L2403" s="6">
        <f t="shared" si="227"/>
        <v>-371</v>
      </c>
      <c r="M2403">
        <f>SUMIFS(L$2:L2403,E$2:E2403,E2403,B$2:B2403,B2403,C$2:C2403,C2403)</f>
        <v>-1437</v>
      </c>
    </row>
    <row r="2404" spans="1:13" x14ac:dyDescent="0.25">
      <c r="A2404" s="5">
        <v>38804</v>
      </c>
      <c r="B2404" s="6">
        <f t="shared" si="222"/>
        <v>2006</v>
      </c>
      <c r="C2404" s="6">
        <f t="shared" si="223"/>
        <v>3</v>
      </c>
      <c r="D2404" s="6" t="str">
        <f t="shared" si="224"/>
        <v>úterý</v>
      </c>
      <c r="E2404" s="6" t="s">
        <v>10</v>
      </c>
      <c r="F2404" s="6">
        <v>974</v>
      </c>
      <c r="G2404" s="6">
        <v>721</v>
      </c>
      <c r="H2404" s="6">
        <v>3</v>
      </c>
      <c r="I2404" s="6">
        <f t="shared" si="225"/>
        <v>2163</v>
      </c>
      <c r="J2404" s="6">
        <f t="shared" si="226"/>
        <v>3137</v>
      </c>
      <c r="K2404" s="6">
        <v>2824</v>
      </c>
      <c r="L2404" s="6">
        <f t="shared" si="227"/>
        <v>-313</v>
      </c>
      <c r="M2404">
        <f>SUMIFS(L$2:L2404,E$2:E2404,E2404,B$2:B2404,B2404,C$2:C2404,C2404)</f>
        <v>-1750</v>
      </c>
    </row>
    <row r="2405" spans="1:13" x14ac:dyDescent="0.25">
      <c r="A2405" s="5">
        <v>38804</v>
      </c>
      <c r="B2405" s="6">
        <f t="shared" si="222"/>
        <v>2006</v>
      </c>
      <c r="C2405" s="6">
        <f t="shared" si="223"/>
        <v>3</v>
      </c>
      <c r="D2405" s="6" t="str">
        <f t="shared" si="224"/>
        <v>úterý</v>
      </c>
      <c r="E2405" s="6" t="s">
        <v>9</v>
      </c>
      <c r="F2405" s="6">
        <v>535</v>
      </c>
      <c r="G2405" s="6">
        <v>721</v>
      </c>
      <c r="H2405" s="6">
        <v>2</v>
      </c>
      <c r="I2405" s="6">
        <f t="shared" si="225"/>
        <v>1442</v>
      </c>
      <c r="J2405" s="6">
        <f t="shared" si="226"/>
        <v>1977</v>
      </c>
      <c r="K2405" s="6">
        <v>1967</v>
      </c>
      <c r="L2405" s="6">
        <f t="shared" si="227"/>
        <v>-10</v>
      </c>
      <c r="M2405">
        <f>SUMIFS(L$2:L2405,E$2:E2405,E2405,B$2:B2405,B2405,C$2:C2405,C2405)</f>
        <v>4893</v>
      </c>
    </row>
    <row r="2406" spans="1:13" x14ac:dyDescent="0.25">
      <c r="A2406" s="5">
        <v>38805</v>
      </c>
      <c r="B2406" s="6">
        <f t="shared" si="222"/>
        <v>2006</v>
      </c>
      <c r="C2406" s="6">
        <f t="shared" si="223"/>
        <v>3</v>
      </c>
      <c r="D2406" s="6" t="str">
        <f t="shared" si="224"/>
        <v>středa</v>
      </c>
      <c r="E2406" s="6" t="s">
        <v>13</v>
      </c>
      <c r="F2406" s="6">
        <v>900</v>
      </c>
      <c r="G2406" s="6">
        <v>721</v>
      </c>
      <c r="H2406" s="6">
        <v>5</v>
      </c>
      <c r="I2406" s="6">
        <f t="shared" si="225"/>
        <v>3605</v>
      </c>
      <c r="J2406" s="6">
        <f t="shared" si="226"/>
        <v>4505</v>
      </c>
      <c r="K2406" s="6">
        <v>6907</v>
      </c>
      <c r="L2406" s="6">
        <f t="shared" si="227"/>
        <v>2402</v>
      </c>
      <c r="M2406">
        <f>SUMIFS(L$2:L2406,E$2:E2406,E2406,B$2:B2406,B2406,C$2:C2406,C2406)</f>
        <v>6389</v>
      </c>
    </row>
    <row r="2407" spans="1:13" x14ac:dyDescent="0.25">
      <c r="A2407" s="5">
        <v>38805</v>
      </c>
      <c r="B2407" s="6">
        <f t="shared" si="222"/>
        <v>2006</v>
      </c>
      <c r="C2407" s="6">
        <f t="shared" si="223"/>
        <v>3</v>
      </c>
      <c r="D2407" s="6" t="str">
        <f t="shared" si="224"/>
        <v>středa</v>
      </c>
      <c r="E2407" s="6" t="s">
        <v>9</v>
      </c>
      <c r="F2407" s="6">
        <v>535</v>
      </c>
      <c r="G2407" s="6">
        <v>721</v>
      </c>
      <c r="H2407" s="6">
        <v>3</v>
      </c>
      <c r="I2407" s="6">
        <f t="shared" si="225"/>
        <v>2163</v>
      </c>
      <c r="J2407" s="6">
        <f t="shared" si="226"/>
        <v>2698</v>
      </c>
      <c r="K2407" s="6">
        <v>11006</v>
      </c>
      <c r="L2407" s="6">
        <f t="shared" si="227"/>
        <v>8308</v>
      </c>
      <c r="M2407">
        <f>SUMIFS(L$2:L2407,E$2:E2407,E2407,B$2:B2407,B2407,C$2:C2407,C2407)</f>
        <v>13201</v>
      </c>
    </row>
    <row r="2408" spans="1:13" x14ac:dyDescent="0.25">
      <c r="A2408" s="5">
        <v>38806</v>
      </c>
      <c r="B2408" s="6">
        <f t="shared" si="222"/>
        <v>2006</v>
      </c>
      <c r="C2408" s="6">
        <f t="shared" si="223"/>
        <v>3</v>
      </c>
      <c r="D2408" s="6" t="str">
        <f t="shared" si="224"/>
        <v>čtvrtek</v>
      </c>
      <c r="E2408" s="6" t="s">
        <v>9</v>
      </c>
      <c r="F2408" s="6">
        <v>535</v>
      </c>
      <c r="G2408" s="6">
        <v>521</v>
      </c>
      <c r="H2408" s="6">
        <v>2</v>
      </c>
      <c r="I2408" s="6">
        <f t="shared" si="225"/>
        <v>1042</v>
      </c>
      <c r="J2408" s="6">
        <f t="shared" si="226"/>
        <v>1577</v>
      </c>
      <c r="K2408" s="6">
        <v>1695</v>
      </c>
      <c r="L2408" s="6">
        <f t="shared" si="227"/>
        <v>118</v>
      </c>
      <c r="M2408">
        <f>SUMIFS(L$2:L2408,E$2:E2408,E2408,B$2:B2408,B2408,C$2:C2408,C2408)</f>
        <v>13319</v>
      </c>
    </row>
    <row r="2409" spans="1:13" x14ac:dyDescent="0.25">
      <c r="A2409" s="5">
        <v>38807</v>
      </c>
      <c r="B2409" s="6">
        <f t="shared" si="222"/>
        <v>2006</v>
      </c>
      <c r="C2409" s="6">
        <f t="shared" si="223"/>
        <v>3</v>
      </c>
      <c r="D2409" s="6" t="str">
        <f t="shared" si="224"/>
        <v>pátek</v>
      </c>
      <c r="E2409" s="6" t="s">
        <v>9</v>
      </c>
      <c r="F2409" s="6">
        <v>535</v>
      </c>
      <c r="G2409" s="6">
        <v>535</v>
      </c>
      <c r="H2409" s="6">
        <v>7</v>
      </c>
      <c r="I2409" s="6">
        <f t="shared" si="225"/>
        <v>3745</v>
      </c>
      <c r="J2409" s="6">
        <f t="shared" si="226"/>
        <v>4280</v>
      </c>
      <c r="K2409" s="6">
        <v>13377</v>
      </c>
      <c r="L2409" s="6">
        <f t="shared" si="227"/>
        <v>9097</v>
      </c>
      <c r="M2409">
        <f>SUMIFS(L$2:L2409,E$2:E2409,E2409,B$2:B2409,B2409,C$2:C2409,C2409)</f>
        <v>22416</v>
      </c>
    </row>
    <row r="2410" spans="1:13" x14ac:dyDescent="0.25">
      <c r="A2410" s="5">
        <v>38807</v>
      </c>
      <c r="B2410" s="6">
        <f t="shared" si="222"/>
        <v>2006</v>
      </c>
      <c r="C2410" s="6">
        <f t="shared" si="223"/>
        <v>3</v>
      </c>
      <c r="D2410" s="6" t="str">
        <f t="shared" si="224"/>
        <v>pátek</v>
      </c>
      <c r="E2410" s="6" t="s">
        <v>10</v>
      </c>
      <c r="F2410" s="6">
        <v>974</v>
      </c>
      <c r="G2410" s="6">
        <v>535</v>
      </c>
      <c r="H2410" s="6">
        <v>9</v>
      </c>
      <c r="I2410" s="6">
        <f t="shared" si="225"/>
        <v>4815</v>
      </c>
      <c r="J2410" s="6">
        <f t="shared" si="226"/>
        <v>5789</v>
      </c>
      <c r="K2410" s="6">
        <v>4801</v>
      </c>
      <c r="L2410" s="6">
        <f t="shared" si="227"/>
        <v>-988</v>
      </c>
      <c r="M2410">
        <f>SUMIFS(L$2:L2410,E$2:E2410,E2410,B$2:B2410,B2410,C$2:C2410,C2410)</f>
        <v>-2738</v>
      </c>
    </row>
    <row r="2411" spans="1:13" x14ac:dyDescent="0.25">
      <c r="A2411" s="5">
        <v>38808</v>
      </c>
      <c r="B2411" s="6">
        <f t="shared" si="222"/>
        <v>2006</v>
      </c>
      <c r="C2411" s="6">
        <f t="shared" si="223"/>
        <v>4</v>
      </c>
      <c r="D2411" s="6" t="str">
        <f t="shared" si="224"/>
        <v>sobota</v>
      </c>
      <c r="E2411" s="6" t="s">
        <v>9</v>
      </c>
      <c r="F2411" s="6">
        <v>535</v>
      </c>
      <c r="G2411" s="6">
        <v>633</v>
      </c>
      <c r="H2411" s="6">
        <v>4</v>
      </c>
      <c r="I2411" s="6">
        <f t="shared" si="225"/>
        <v>2532</v>
      </c>
      <c r="J2411" s="6">
        <f t="shared" si="226"/>
        <v>3067</v>
      </c>
      <c r="K2411" s="6">
        <v>2897</v>
      </c>
      <c r="L2411" s="6">
        <f t="shared" si="227"/>
        <v>-170</v>
      </c>
      <c r="M2411">
        <f>SUMIFS(L$2:L2411,E$2:E2411,E2411,B$2:B2411,B2411,C$2:C2411,C2411)</f>
        <v>-170</v>
      </c>
    </row>
    <row r="2412" spans="1:13" x14ac:dyDescent="0.25">
      <c r="A2412" s="5">
        <v>38808</v>
      </c>
      <c r="B2412" s="6">
        <f t="shared" si="222"/>
        <v>2006</v>
      </c>
      <c r="C2412" s="6">
        <f t="shared" si="223"/>
        <v>4</v>
      </c>
      <c r="D2412" s="6" t="str">
        <f t="shared" si="224"/>
        <v>sobota</v>
      </c>
      <c r="E2412" s="6" t="s">
        <v>7</v>
      </c>
      <c r="F2412" s="6">
        <v>1058</v>
      </c>
      <c r="G2412" s="6">
        <v>633</v>
      </c>
      <c r="H2412" s="6">
        <v>8</v>
      </c>
      <c r="I2412" s="6">
        <f t="shared" si="225"/>
        <v>5064</v>
      </c>
      <c r="J2412" s="6">
        <f t="shared" si="226"/>
        <v>6122</v>
      </c>
      <c r="K2412" s="6">
        <v>9150</v>
      </c>
      <c r="L2412" s="6">
        <f t="shared" si="227"/>
        <v>3028</v>
      </c>
      <c r="M2412">
        <f>SUMIFS(L$2:L2412,E$2:E2412,E2412,B$2:B2412,B2412,C$2:C2412,C2412)</f>
        <v>3028</v>
      </c>
    </row>
    <row r="2413" spans="1:13" x14ac:dyDescent="0.25">
      <c r="A2413" s="5">
        <v>38810</v>
      </c>
      <c r="B2413" s="6">
        <f t="shared" si="222"/>
        <v>2006</v>
      </c>
      <c r="C2413" s="6">
        <f t="shared" si="223"/>
        <v>4</v>
      </c>
      <c r="D2413" s="6" t="str">
        <f t="shared" si="224"/>
        <v>pondělí</v>
      </c>
      <c r="E2413" s="6" t="s">
        <v>13</v>
      </c>
      <c r="F2413" s="6">
        <v>900</v>
      </c>
      <c r="G2413" s="6">
        <v>535</v>
      </c>
      <c r="H2413" s="6">
        <v>2</v>
      </c>
      <c r="I2413" s="6">
        <f t="shared" si="225"/>
        <v>1070</v>
      </c>
      <c r="J2413" s="6">
        <f t="shared" si="226"/>
        <v>1970</v>
      </c>
      <c r="K2413" s="6">
        <v>2122</v>
      </c>
      <c r="L2413" s="6">
        <f t="shared" si="227"/>
        <v>152</v>
      </c>
      <c r="M2413">
        <f>SUMIFS(L$2:L2413,E$2:E2413,E2413,B$2:B2413,B2413,C$2:C2413,C2413)</f>
        <v>152</v>
      </c>
    </row>
    <row r="2414" spans="1:13" x14ac:dyDescent="0.25">
      <c r="A2414" s="5">
        <v>38810</v>
      </c>
      <c r="B2414" s="6">
        <f t="shared" si="222"/>
        <v>2006</v>
      </c>
      <c r="C2414" s="6">
        <f t="shared" si="223"/>
        <v>4</v>
      </c>
      <c r="D2414" s="6" t="str">
        <f t="shared" si="224"/>
        <v>pondělí</v>
      </c>
      <c r="E2414" s="6" t="s">
        <v>7</v>
      </c>
      <c r="F2414" s="6">
        <v>1058</v>
      </c>
      <c r="G2414" s="6">
        <v>535</v>
      </c>
      <c r="H2414" s="6">
        <v>9</v>
      </c>
      <c r="I2414" s="6">
        <f t="shared" si="225"/>
        <v>4815</v>
      </c>
      <c r="J2414" s="6">
        <f t="shared" si="226"/>
        <v>5873</v>
      </c>
      <c r="K2414" s="6">
        <v>6170</v>
      </c>
      <c r="L2414" s="6">
        <f t="shared" si="227"/>
        <v>297</v>
      </c>
      <c r="M2414">
        <f>SUMIFS(L$2:L2414,E$2:E2414,E2414,B$2:B2414,B2414,C$2:C2414,C2414)</f>
        <v>3325</v>
      </c>
    </row>
    <row r="2415" spans="1:13" x14ac:dyDescent="0.25">
      <c r="A2415" s="5">
        <v>38812</v>
      </c>
      <c r="B2415" s="6">
        <f t="shared" si="222"/>
        <v>2006</v>
      </c>
      <c r="C2415" s="6">
        <f t="shared" si="223"/>
        <v>4</v>
      </c>
      <c r="D2415" s="6" t="str">
        <f t="shared" si="224"/>
        <v>středa</v>
      </c>
      <c r="E2415" s="6" t="s">
        <v>10</v>
      </c>
      <c r="F2415" s="6">
        <v>974</v>
      </c>
      <c r="G2415" s="6">
        <v>721</v>
      </c>
      <c r="H2415" s="6">
        <v>2</v>
      </c>
      <c r="I2415" s="6">
        <f t="shared" si="225"/>
        <v>1442</v>
      </c>
      <c r="J2415" s="6">
        <f t="shared" si="226"/>
        <v>2416</v>
      </c>
      <c r="K2415" s="6">
        <v>2291</v>
      </c>
      <c r="L2415" s="6">
        <f t="shared" si="227"/>
        <v>-125</v>
      </c>
      <c r="M2415">
        <f>SUMIFS(L$2:L2415,E$2:E2415,E2415,B$2:B2415,B2415,C$2:C2415,C2415)</f>
        <v>-125</v>
      </c>
    </row>
    <row r="2416" spans="1:13" x14ac:dyDescent="0.25">
      <c r="A2416" s="5">
        <v>38812</v>
      </c>
      <c r="B2416" s="6">
        <f t="shared" si="222"/>
        <v>2006</v>
      </c>
      <c r="C2416" s="6">
        <f t="shared" si="223"/>
        <v>4</v>
      </c>
      <c r="D2416" s="6" t="str">
        <f t="shared" si="224"/>
        <v>středa</v>
      </c>
      <c r="E2416" s="6" t="s">
        <v>9</v>
      </c>
      <c r="F2416" s="6">
        <v>535</v>
      </c>
      <c r="G2416" s="6">
        <v>721</v>
      </c>
      <c r="H2416" s="6">
        <v>2</v>
      </c>
      <c r="I2416" s="6">
        <f t="shared" si="225"/>
        <v>1442</v>
      </c>
      <c r="J2416" s="6">
        <f t="shared" si="226"/>
        <v>1977</v>
      </c>
      <c r="K2416" s="6">
        <v>2237</v>
      </c>
      <c r="L2416" s="6">
        <f t="shared" si="227"/>
        <v>260</v>
      </c>
      <c r="M2416">
        <f>SUMIFS(L$2:L2416,E$2:E2416,E2416,B$2:B2416,B2416,C$2:C2416,C2416)</f>
        <v>90</v>
      </c>
    </row>
    <row r="2417" spans="1:13" x14ac:dyDescent="0.25">
      <c r="A2417" s="5">
        <v>38813</v>
      </c>
      <c r="B2417" s="6">
        <f t="shared" si="222"/>
        <v>2006</v>
      </c>
      <c r="C2417" s="6">
        <f t="shared" si="223"/>
        <v>4</v>
      </c>
      <c r="D2417" s="6" t="str">
        <f t="shared" si="224"/>
        <v>čtvrtek</v>
      </c>
      <c r="E2417" s="6" t="s">
        <v>9</v>
      </c>
      <c r="F2417" s="6">
        <v>535</v>
      </c>
      <c r="G2417" s="6">
        <v>521</v>
      </c>
      <c r="H2417" s="6">
        <v>3</v>
      </c>
      <c r="I2417" s="6">
        <f t="shared" si="225"/>
        <v>1563</v>
      </c>
      <c r="J2417" s="6">
        <f t="shared" si="226"/>
        <v>2098</v>
      </c>
      <c r="K2417" s="6">
        <v>2513</v>
      </c>
      <c r="L2417" s="6">
        <f t="shared" si="227"/>
        <v>415</v>
      </c>
      <c r="M2417">
        <f>SUMIFS(L$2:L2417,E$2:E2417,E2417,B$2:B2417,B2417,C$2:C2417,C2417)</f>
        <v>505</v>
      </c>
    </row>
    <row r="2418" spans="1:13" x14ac:dyDescent="0.25">
      <c r="A2418" s="5">
        <v>38814</v>
      </c>
      <c r="B2418" s="6">
        <f t="shared" si="222"/>
        <v>2006</v>
      </c>
      <c r="C2418" s="6">
        <f t="shared" si="223"/>
        <v>4</v>
      </c>
      <c r="D2418" s="6" t="str">
        <f t="shared" si="224"/>
        <v>pátek</v>
      </c>
      <c r="E2418" s="6" t="s">
        <v>9</v>
      </c>
      <c r="F2418" s="6">
        <v>535</v>
      </c>
      <c r="G2418" s="6">
        <v>535</v>
      </c>
      <c r="H2418" s="6">
        <v>6</v>
      </c>
      <c r="I2418" s="6">
        <f t="shared" si="225"/>
        <v>3210</v>
      </c>
      <c r="J2418" s="6">
        <f t="shared" si="226"/>
        <v>3745</v>
      </c>
      <c r="K2418" s="6">
        <v>4190</v>
      </c>
      <c r="L2418" s="6">
        <f t="shared" si="227"/>
        <v>445</v>
      </c>
      <c r="M2418">
        <f>SUMIFS(L$2:L2418,E$2:E2418,E2418,B$2:B2418,B2418,C$2:C2418,C2418)</f>
        <v>950</v>
      </c>
    </row>
    <row r="2419" spans="1:13" x14ac:dyDescent="0.25">
      <c r="A2419" s="5">
        <v>38815</v>
      </c>
      <c r="B2419" s="6">
        <f t="shared" si="222"/>
        <v>2006</v>
      </c>
      <c r="C2419" s="6">
        <f t="shared" si="223"/>
        <v>4</v>
      </c>
      <c r="D2419" s="6" t="str">
        <f t="shared" si="224"/>
        <v>sobota</v>
      </c>
      <c r="E2419" s="6" t="s">
        <v>10</v>
      </c>
      <c r="F2419" s="6">
        <v>974</v>
      </c>
      <c r="G2419" s="6">
        <v>633</v>
      </c>
      <c r="H2419" s="6">
        <v>4</v>
      </c>
      <c r="I2419" s="6">
        <f t="shared" si="225"/>
        <v>2532</v>
      </c>
      <c r="J2419" s="6">
        <f t="shared" si="226"/>
        <v>3506</v>
      </c>
      <c r="K2419" s="6">
        <v>3629</v>
      </c>
      <c r="L2419" s="6">
        <f t="shared" si="227"/>
        <v>123</v>
      </c>
      <c r="M2419">
        <f>SUMIFS(L$2:L2419,E$2:E2419,E2419,B$2:B2419,B2419,C$2:C2419,C2419)</f>
        <v>-2</v>
      </c>
    </row>
    <row r="2420" spans="1:13" x14ac:dyDescent="0.25">
      <c r="A2420" s="5">
        <v>38817</v>
      </c>
      <c r="B2420" s="6">
        <f t="shared" si="222"/>
        <v>2006</v>
      </c>
      <c r="C2420" s="6">
        <f t="shared" si="223"/>
        <v>4</v>
      </c>
      <c r="D2420" s="6" t="str">
        <f t="shared" si="224"/>
        <v>pondělí</v>
      </c>
      <c r="E2420" s="6" t="s">
        <v>9</v>
      </c>
      <c r="F2420" s="6">
        <v>535</v>
      </c>
      <c r="G2420" s="6">
        <v>535</v>
      </c>
      <c r="H2420" s="6">
        <v>5</v>
      </c>
      <c r="I2420" s="6">
        <f t="shared" si="225"/>
        <v>2675</v>
      </c>
      <c r="J2420" s="6">
        <f t="shared" si="226"/>
        <v>3210</v>
      </c>
      <c r="K2420" s="6">
        <v>3348</v>
      </c>
      <c r="L2420" s="6">
        <f t="shared" si="227"/>
        <v>138</v>
      </c>
      <c r="M2420">
        <f>SUMIFS(L$2:L2420,E$2:E2420,E2420,B$2:B2420,B2420,C$2:C2420,C2420)</f>
        <v>1088</v>
      </c>
    </row>
    <row r="2421" spans="1:13" x14ac:dyDescent="0.25">
      <c r="A2421" s="5">
        <v>38819</v>
      </c>
      <c r="B2421" s="6">
        <f t="shared" si="222"/>
        <v>2006</v>
      </c>
      <c r="C2421" s="6">
        <f t="shared" si="223"/>
        <v>4</v>
      </c>
      <c r="D2421" s="6" t="str">
        <f t="shared" si="224"/>
        <v>středa</v>
      </c>
      <c r="E2421" s="6" t="s">
        <v>7</v>
      </c>
      <c r="F2421" s="6">
        <v>1058</v>
      </c>
      <c r="G2421" s="6">
        <v>721</v>
      </c>
      <c r="H2421" s="6">
        <v>8</v>
      </c>
      <c r="I2421" s="6">
        <f t="shared" si="225"/>
        <v>5768</v>
      </c>
      <c r="J2421" s="6">
        <f t="shared" si="226"/>
        <v>6826</v>
      </c>
      <c r="K2421" s="6">
        <v>8039</v>
      </c>
      <c r="L2421" s="6">
        <f t="shared" si="227"/>
        <v>1213</v>
      </c>
      <c r="M2421">
        <f>SUMIFS(L$2:L2421,E$2:E2421,E2421,B$2:B2421,B2421,C$2:C2421,C2421)</f>
        <v>4538</v>
      </c>
    </row>
    <row r="2422" spans="1:13" x14ac:dyDescent="0.25">
      <c r="A2422" s="5">
        <v>38819</v>
      </c>
      <c r="B2422" s="6">
        <f t="shared" si="222"/>
        <v>2006</v>
      </c>
      <c r="C2422" s="6">
        <f t="shared" si="223"/>
        <v>4</v>
      </c>
      <c r="D2422" s="6" t="str">
        <f t="shared" si="224"/>
        <v>středa</v>
      </c>
      <c r="E2422" s="6" t="s">
        <v>9</v>
      </c>
      <c r="F2422" s="6">
        <v>535</v>
      </c>
      <c r="G2422" s="6">
        <v>721</v>
      </c>
      <c r="H2422" s="6">
        <v>1</v>
      </c>
      <c r="I2422" s="6">
        <f t="shared" si="225"/>
        <v>721</v>
      </c>
      <c r="J2422" s="6">
        <f t="shared" si="226"/>
        <v>1256</v>
      </c>
      <c r="K2422" s="6">
        <v>2359</v>
      </c>
      <c r="L2422" s="6">
        <f t="shared" si="227"/>
        <v>1103</v>
      </c>
      <c r="M2422">
        <f>SUMIFS(L$2:L2422,E$2:E2422,E2422,B$2:B2422,B2422,C$2:C2422,C2422)</f>
        <v>2191</v>
      </c>
    </row>
    <row r="2423" spans="1:13" x14ac:dyDescent="0.25">
      <c r="A2423" s="5">
        <v>38821</v>
      </c>
      <c r="B2423" s="6">
        <f t="shared" si="222"/>
        <v>2006</v>
      </c>
      <c r="C2423" s="6">
        <f t="shared" si="223"/>
        <v>4</v>
      </c>
      <c r="D2423" s="6" t="str">
        <f t="shared" si="224"/>
        <v>pátek</v>
      </c>
      <c r="E2423" s="6" t="s">
        <v>7</v>
      </c>
      <c r="F2423" s="6">
        <v>1058</v>
      </c>
      <c r="G2423" s="6">
        <v>535</v>
      </c>
      <c r="H2423" s="6">
        <v>5</v>
      </c>
      <c r="I2423" s="6">
        <f t="shared" si="225"/>
        <v>2675</v>
      </c>
      <c r="J2423" s="6">
        <f t="shared" si="226"/>
        <v>3733</v>
      </c>
      <c r="K2423" s="6">
        <v>6993</v>
      </c>
      <c r="L2423" s="6">
        <f t="shared" si="227"/>
        <v>3260</v>
      </c>
      <c r="M2423">
        <f>SUMIFS(L$2:L2423,E$2:E2423,E2423,B$2:B2423,B2423,C$2:C2423,C2423)</f>
        <v>7798</v>
      </c>
    </row>
    <row r="2424" spans="1:13" x14ac:dyDescent="0.25">
      <c r="A2424" s="5">
        <v>38821</v>
      </c>
      <c r="B2424" s="6">
        <f t="shared" si="222"/>
        <v>2006</v>
      </c>
      <c r="C2424" s="6">
        <f t="shared" si="223"/>
        <v>4</v>
      </c>
      <c r="D2424" s="6" t="str">
        <f t="shared" si="224"/>
        <v>pátek</v>
      </c>
      <c r="E2424" s="6" t="s">
        <v>9</v>
      </c>
      <c r="F2424" s="6">
        <v>535</v>
      </c>
      <c r="G2424" s="6">
        <v>535</v>
      </c>
      <c r="H2424" s="6">
        <v>2</v>
      </c>
      <c r="I2424" s="6">
        <f t="shared" si="225"/>
        <v>1070</v>
      </c>
      <c r="J2424" s="6">
        <f t="shared" si="226"/>
        <v>1605</v>
      </c>
      <c r="K2424" s="6">
        <v>4644</v>
      </c>
      <c r="L2424" s="6">
        <f t="shared" si="227"/>
        <v>3039</v>
      </c>
      <c r="M2424">
        <f>SUMIFS(L$2:L2424,E$2:E2424,E2424,B$2:B2424,B2424,C$2:C2424,C2424)</f>
        <v>5230</v>
      </c>
    </row>
    <row r="2425" spans="1:13" x14ac:dyDescent="0.25">
      <c r="A2425" s="5">
        <v>38822</v>
      </c>
      <c r="B2425" s="6">
        <f t="shared" si="222"/>
        <v>2006</v>
      </c>
      <c r="C2425" s="6">
        <f t="shared" si="223"/>
        <v>4</v>
      </c>
      <c r="D2425" s="6" t="str">
        <f t="shared" si="224"/>
        <v>sobota</v>
      </c>
      <c r="E2425" s="6" t="s">
        <v>9</v>
      </c>
      <c r="F2425" s="6">
        <v>535</v>
      </c>
      <c r="G2425" s="6">
        <v>633</v>
      </c>
      <c r="H2425" s="6">
        <v>7</v>
      </c>
      <c r="I2425" s="6">
        <f t="shared" si="225"/>
        <v>4431</v>
      </c>
      <c r="J2425" s="6">
        <f t="shared" si="226"/>
        <v>4966</v>
      </c>
      <c r="K2425" s="6">
        <v>5106</v>
      </c>
      <c r="L2425" s="6">
        <f t="shared" si="227"/>
        <v>140</v>
      </c>
      <c r="M2425">
        <f>SUMIFS(L$2:L2425,E$2:E2425,E2425,B$2:B2425,B2425,C$2:C2425,C2425)</f>
        <v>5370</v>
      </c>
    </row>
    <row r="2426" spans="1:13" x14ac:dyDescent="0.25">
      <c r="A2426" s="5">
        <v>38823</v>
      </c>
      <c r="B2426" s="6">
        <f t="shared" si="222"/>
        <v>2006</v>
      </c>
      <c r="C2426" s="6">
        <f t="shared" si="223"/>
        <v>4</v>
      </c>
      <c r="D2426" s="6" t="str">
        <f t="shared" si="224"/>
        <v>neděle</v>
      </c>
      <c r="E2426" s="6" t="s">
        <v>10</v>
      </c>
      <c r="F2426" s="6">
        <v>974</v>
      </c>
      <c r="G2426" s="6">
        <v>521</v>
      </c>
      <c r="H2426" s="6">
        <v>9</v>
      </c>
      <c r="I2426" s="6">
        <f t="shared" si="225"/>
        <v>4689</v>
      </c>
      <c r="J2426" s="6">
        <f t="shared" si="226"/>
        <v>5663</v>
      </c>
      <c r="K2426" s="6">
        <v>17114</v>
      </c>
      <c r="L2426" s="6">
        <f t="shared" si="227"/>
        <v>11451</v>
      </c>
      <c r="M2426">
        <f>SUMIFS(L$2:L2426,E$2:E2426,E2426,B$2:B2426,B2426,C$2:C2426,C2426)</f>
        <v>11449</v>
      </c>
    </row>
    <row r="2427" spans="1:13" x14ac:dyDescent="0.25">
      <c r="A2427" s="5">
        <v>38823</v>
      </c>
      <c r="B2427" s="6">
        <f t="shared" si="222"/>
        <v>2006</v>
      </c>
      <c r="C2427" s="6">
        <f t="shared" si="223"/>
        <v>4</v>
      </c>
      <c r="D2427" s="6" t="str">
        <f t="shared" si="224"/>
        <v>neděle</v>
      </c>
      <c r="E2427" s="6" t="s">
        <v>7</v>
      </c>
      <c r="F2427" s="6">
        <v>1058</v>
      </c>
      <c r="G2427" s="6">
        <v>521</v>
      </c>
      <c r="H2427" s="6">
        <v>9</v>
      </c>
      <c r="I2427" s="6">
        <f t="shared" si="225"/>
        <v>4689</v>
      </c>
      <c r="J2427" s="6">
        <f t="shared" si="226"/>
        <v>5747</v>
      </c>
      <c r="K2427" s="6">
        <v>5977</v>
      </c>
      <c r="L2427" s="6">
        <f t="shared" si="227"/>
        <v>230</v>
      </c>
      <c r="M2427">
        <f>SUMIFS(L$2:L2427,E$2:E2427,E2427,B$2:B2427,B2427,C$2:C2427,C2427)</f>
        <v>8028</v>
      </c>
    </row>
    <row r="2428" spans="1:13" x14ac:dyDescent="0.25">
      <c r="A2428" s="5">
        <v>38824</v>
      </c>
      <c r="B2428" s="6">
        <f t="shared" si="222"/>
        <v>2006</v>
      </c>
      <c r="C2428" s="6">
        <f t="shared" si="223"/>
        <v>4</v>
      </c>
      <c r="D2428" s="6" t="str">
        <f t="shared" si="224"/>
        <v>pondělí</v>
      </c>
      <c r="E2428" s="6" t="s">
        <v>7</v>
      </c>
      <c r="F2428" s="6">
        <v>1058</v>
      </c>
      <c r="G2428" s="6">
        <v>535</v>
      </c>
      <c r="H2428" s="6">
        <v>7</v>
      </c>
      <c r="I2428" s="6">
        <f t="shared" si="225"/>
        <v>3745</v>
      </c>
      <c r="J2428" s="6">
        <f t="shared" si="226"/>
        <v>4803</v>
      </c>
      <c r="K2428" s="6">
        <v>7949</v>
      </c>
      <c r="L2428" s="6">
        <f t="shared" si="227"/>
        <v>3146</v>
      </c>
      <c r="M2428">
        <f>SUMIFS(L$2:L2428,E$2:E2428,E2428,B$2:B2428,B2428,C$2:C2428,C2428)</f>
        <v>11174</v>
      </c>
    </row>
    <row r="2429" spans="1:13" x14ac:dyDescent="0.25">
      <c r="A2429" s="5">
        <v>38826</v>
      </c>
      <c r="B2429" s="6">
        <f t="shared" si="222"/>
        <v>2006</v>
      </c>
      <c r="C2429" s="6">
        <f t="shared" si="223"/>
        <v>4</v>
      </c>
      <c r="D2429" s="6" t="str">
        <f t="shared" si="224"/>
        <v>středa</v>
      </c>
      <c r="E2429" s="6" t="s">
        <v>9</v>
      </c>
      <c r="F2429" s="6">
        <v>535</v>
      </c>
      <c r="G2429" s="6">
        <v>721</v>
      </c>
      <c r="H2429" s="6">
        <v>8</v>
      </c>
      <c r="I2429" s="6">
        <f t="shared" si="225"/>
        <v>5768</v>
      </c>
      <c r="J2429" s="6">
        <f t="shared" si="226"/>
        <v>6303</v>
      </c>
      <c r="K2429" s="6">
        <v>11634</v>
      </c>
      <c r="L2429" s="6">
        <f t="shared" si="227"/>
        <v>5331</v>
      </c>
      <c r="M2429">
        <f>SUMIFS(L$2:L2429,E$2:E2429,E2429,B$2:B2429,B2429,C$2:C2429,C2429)</f>
        <v>10701</v>
      </c>
    </row>
    <row r="2430" spans="1:13" x14ac:dyDescent="0.25">
      <c r="A2430" s="5">
        <v>38826</v>
      </c>
      <c r="B2430" s="6">
        <f t="shared" si="222"/>
        <v>2006</v>
      </c>
      <c r="C2430" s="6">
        <f t="shared" si="223"/>
        <v>4</v>
      </c>
      <c r="D2430" s="6" t="str">
        <f t="shared" si="224"/>
        <v>středa</v>
      </c>
      <c r="E2430" s="6" t="s">
        <v>7</v>
      </c>
      <c r="F2430" s="6">
        <v>1058</v>
      </c>
      <c r="G2430" s="6">
        <v>721</v>
      </c>
      <c r="H2430" s="6">
        <v>2</v>
      </c>
      <c r="I2430" s="6">
        <f t="shared" si="225"/>
        <v>1442</v>
      </c>
      <c r="J2430" s="6">
        <f t="shared" si="226"/>
        <v>2500</v>
      </c>
      <c r="K2430" s="6">
        <v>2080</v>
      </c>
      <c r="L2430" s="6">
        <f t="shared" si="227"/>
        <v>-420</v>
      </c>
      <c r="M2430">
        <f>SUMIFS(L$2:L2430,E$2:E2430,E2430,B$2:B2430,B2430,C$2:C2430,C2430)</f>
        <v>10754</v>
      </c>
    </row>
    <row r="2431" spans="1:13" x14ac:dyDescent="0.25">
      <c r="A2431" s="5">
        <v>38827</v>
      </c>
      <c r="B2431" s="6">
        <f t="shared" si="222"/>
        <v>2006</v>
      </c>
      <c r="C2431" s="6">
        <f t="shared" si="223"/>
        <v>4</v>
      </c>
      <c r="D2431" s="6" t="str">
        <f t="shared" si="224"/>
        <v>čtvrtek</v>
      </c>
      <c r="E2431" s="6" t="s">
        <v>9</v>
      </c>
      <c r="F2431" s="6">
        <v>535</v>
      </c>
      <c r="G2431" s="6">
        <v>521</v>
      </c>
      <c r="H2431" s="6">
        <v>8</v>
      </c>
      <c r="I2431" s="6">
        <f t="shared" si="225"/>
        <v>4168</v>
      </c>
      <c r="J2431" s="6">
        <f t="shared" si="226"/>
        <v>4703</v>
      </c>
      <c r="K2431" s="6">
        <v>4868</v>
      </c>
      <c r="L2431" s="6">
        <f t="shared" si="227"/>
        <v>165</v>
      </c>
      <c r="M2431">
        <f>SUMIFS(L$2:L2431,E$2:E2431,E2431,B$2:B2431,B2431,C$2:C2431,C2431)</f>
        <v>10866</v>
      </c>
    </row>
    <row r="2432" spans="1:13" x14ac:dyDescent="0.25">
      <c r="A2432" s="5">
        <v>38827</v>
      </c>
      <c r="B2432" s="6">
        <f t="shared" si="222"/>
        <v>2006</v>
      </c>
      <c r="C2432" s="6">
        <f t="shared" si="223"/>
        <v>4</v>
      </c>
      <c r="D2432" s="6" t="str">
        <f t="shared" si="224"/>
        <v>čtvrtek</v>
      </c>
      <c r="E2432" s="6" t="s">
        <v>10</v>
      </c>
      <c r="F2432" s="6">
        <v>974</v>
      </c>
      <c r="G2432" s="6">
        <v>521</v>
      </c>
      <c r="H2432" s="6">
        <v>5</v>
      </c>
      <c r="I2432" s="6">
        <f t="shared" si="225"/>
        <v>2605</v>
      </c>
      <c r="J2432" s="6">
        <f t="shared" si="226"/>
        <v>3579</v>
      </c>
      <c r="K2432" s="6">
        <v>3693</v>
      </c>
      <c r="L2432" s="6">
        <f t="shared" si="227"/>
        <v>114</v>
      </c>
      <c r="M2432">
        <f>SUMIFS(L$2:L2432,E$2:E2432,E2432,B$2:B2432,B2432,C$2:C2432,C2432)</f>
        <v>11563</v>
      </c>
    </row>
    <row r="2433" spans="1:13" x14ac:dyDescent="0.25">
      <c r="A2433" s="5">
        <v>38828</v>
      </c>
      <c r="B2433" s="6">
        <f t="shared" si="222"/>
        <v>2006</v>
      </c>
      <c r="C2433" s="6">
        <f t="shared" si="223"/>
        <v>4</v>
      </c>
      <c r="D2433" s="6" t="str">
        <f t="shared" si="224"/>
        <v>pátek</v>
      </c>
      <c r="E2433" s="6" t="s">
        <v>9</v>
      </c>
      <c r="F2433" s="6">
        <v>535</v>
      </c>
      <c r="G2433" s="6">
        <v>535</v>
      </c>
      <c r="H2433" s="6">
        <v>5</v>
      </c>
      <c r="I2433" s="6">
        <f t="shared" si="225"/>
        <v>2675</v>
      </c>
      <c r="J2433" s="6">
        <f t="shared" si="226"/>
        <v>3210</v>
      </c>
      <c r="K2433" s="6">
        <v>3783</v>
      </c>
      <c r="L2433" s="6">
        <f t="shared" si="227"/>
        <v>573</v>
      </c>
      <c r="M2433">
        <f>SUMIFS(L$2:L2433,E$2:E2433,E2433,B$2:B2433,B2433,C$2:C2433,C2433)</f>
        <v>11439</v>
      </c>
    </row>
    <row r="2434" spans="1:13" x14ac:dyDescent="0.25">
      <c r="A2434" s="5">
        <v>38828</v>
      </c>
      <c r="B2434" s="6">
        <f t="shared" ref="B2434:B2497" si="228">YEAR(A2434)</f>
        <v>2006</v>
      </c>
      <c r="C2434" s="6">
        <f t="shared" ref="C2434:C2497" si="229">MONTH(A2434)</f>
        <v>4</v>
      </c>
      <c r="D2434" s="6" t="str">
        <f t="shared" ref="D2434:D2497" si="230">TEXT(A2434,"dddd")</f>
        <v>pátek</v>
      </c>
      <c r="E2434" s="6" t="s">
        <v>7</v>
      </c>
      <c r="F2434" s="6">
        <v>1058</v>
      </c>
      <c r="G2434" s="6">
        <v>535</v>
      </c>
      <c r="H2434" s="6">
        <v>6</v>
      </c>
      <c r="I2434" s="6">
        <f t="shared" ref="I2434:I2497" si="231">G2434*H2434</f>
        <v>3210</v>
      </c>
      <c r="J2434" s="6">
        <f t="shared" ref="J2434:J2497" si="232">F2434+I2434</f>
        <v>4268</v>
      </c>
      <c r="K2434" s="6">
        <v>9879</v>
      </c>
      <c r="L2434" s="6">
        <f t="shared" ref="L2434:L2497" si="233">K2434-J2434</f>
        <v>5611</v>
      </c>
      <c r="M2434">
        <f>SUMIFS(L$2:L2434,E$2:E2434,E2434,B$2:B2434,B2434,C$2:C2434,C2434)</f>
        <v>16365</v>
      </c>
    </row>
    <row r="2435" spans="1:13" x14ac:dyDescent="0.25">
      <c r="A2435" s="5">
        <v>38828</v>
      </c>
      <c r="B2435" s="6">
        <f t="shared" si="228"/>
        <v>2006</v>
      </c>
      <c r="C2435" s="6">
        <f t="shared" si="229"/>
        <v>4</v>
      </c>
      <c r="D2435" s="6" t="str">
        <f t="shared" si="230"/>
        <v>pátek</v>
      </c>
      <c r="E2435" s="6" t="s">
        <v>13</v>
      </c>
      <c r="F2435" s="6">
        <v>900</v>
      </c>
      <c r="G2435" s="6">
        <v>535</v>
      </c>
      <c r="H2435" s="6">
        <v>2</v>
      </c>
      <c r="I2435" s="6">
        <f t="shared" si="231"/>
        <v>1070</v>
      </c>
      <c r="J2435" s="6">
        <f t="shared" si="232"/>
        <v>1970</v>
      </c>
      <c r="K2435" s="6">
        <v>4448</v>
      </c>
      <c r="L2435" s="6">
        <f t="shared" si="233"/>
        <v>2478</v>
      </c>
      <c r="M2435">
        <f>SUMIFS(L$2:L2435,E$2:E2435,E2435,B$2:B2435,B2435,C$2:C2435,C2435)</f>
        <v>2630</v>
      </c>
    </row>
    <row r="2436" spans="1:13" x14ac:dyDescent="0.25">
      <c r="A2436" s="5">
        <v>38829</v>
      </c>
      <c r="B2436" s="6">
        <f t="shared" si="228"/>
        <v>2006</v>
      </c>
      <c r="C2436" s="6">
        <f t="shared" si="229"/>
        <v>4</v>
      </c>
      <c r="D2436" s="6" t="str">
        <f t="shared" si="230"/>
        <v>sobota</v>
      </c>
      <c r="E2436" s="6" t="s">
        <v>13</v>
      </c>
      <c r="F2436" s="6">
        <v>900</v>
      </c>
      <c r="G2436" s="6">
        <v>633</v>
      </c>
      <c r="H2436" s="6">
        <v>8</v>
      </c>
      <c r="I2436" s="6">
        <f t="shared" si="231"/>
        <v>5064</v>
      </c>
      <c r="J2436" s="6">
        <f t="shared" si="232"/>
        <v>5964</v>
      </c>
      <c r="K2436" s="6">
        <v>5243</v>
      </c>
      <c r="L2436" s="6">
        <f t="shared" si="233"/>
        <v>-721</v>
      </c>
      <c r="M2436">
        <f>SUMIFS(L$2:L2436,E$2:E2436,E2436,B$2:B2436,B2436,C$2:C2436,C2436)</f>
        <v>1909</v>
      </c>
    </row>
    <row r="2437" spans="1:13" x14ac:dyDescent="0.25">
      <c r="A2437" s="5">
        <v>38829</v>
      </c>
      <c r="B2437" s="6">
        <f t="shared" si="228"/>
        <v>2006</v>
      </c>
      <c r="C2437" s="6">
        <f t="shared" si="229"/>
        <v>4</v>
      </c>
      <c r="D2437" s="6" t="str">
        <f t="shared" si="230"/>
        <v>sobota</v>
      </c>
      <c r="E2437" s="6" t="s">
        <v>10</v>
      </c>
      <c r="F2437" s="6">
        <v>974</v>
      </c>
      <c r="G2437" s="6">
        <v>633</v>
      </c>
      <c r="H2437" s="6">
        <v>10</v>
      </c>
      <c r="I2437" s="6">
        <f t="shared" si="231"/>
        <v>6330</v>
      </c>
      <c r="J2437" s="6">
        <f t="shared" si="232"/>
        <v>7304</v>
      </c>
      <c r="K2437" s="6">
        <v>6517</v>
      </c>
      <c r="L2437" s="6">
        <f t="shared" si="233"/>
        <v>-787</v>
      </c>
      <c r="M2437">
        <f>SUMIFS(L$2:L2437,E$2:E2437,E2437,B$2:B2437,B2437,C$2:C2437,C2437)</f>
        <v>10776</v>
      </c>
    </row>
    <row r="2438" spans="1:13" x14ac:dyDescent="0.25">
      <c r="A2438" s="5">
        <v>38831</v>
      </c>
      <c r="B2438" s="6">
        <f t="shared" si="228"/>
        <v>2006</v>
      </c>
      <c r="C2438" s="6">
        <f t="shared" si="229"/>
        <v>4</v>
      </c>
      <c r="D2438" s="6" t="str">
        <f t="shared" si="230"/>
        <v>pondělí</v>
      </c>
      <c r="E2438" s="6" t="s">
        <v>10</v>
      </c>
      <c r="F2438" s="6">
        <v>974</v>
      </c>
      <c r="G2438" s="6">
        <v>535</v>
      </c>
      <c r="H2438" s="6">
        <v>4</v>
      </c>
      <c r="I2438" s="6">
        <f t="shared" si="231"/>
        <v>2140</v>
      </c>
      <c r="J2438" s="6">
        <f t="shared" si="232"/>
        <v>3114</v>
      </c>
      <c r="K2438" s="6">
        <v>3178</v>
      </c>
      <c r="L2438" s="6">
        <f t="shared" si="233"/>
        <v>64</v>
      </c>
      <c r="M2438">
        <f>SUMIFS(L$2:L2438,E$2:E2438,E2438,B$2:B2438,B2438,C$2:C2438,C2438)</f>
        <v>10840</v>
      </c>
    </row>
    <row r="2439" spans="1:13" x14ac:dyDescent="0.25">
      <c r="A2439" s="5">
        <v>38832</v>
      </c>
      <c r="B2439" s="6">
        <f t="shared" si="228"/>
        <v>2006</v>
      </c>
      <c r="C2439" s="6">
        <f t="shared" si="229"/>
        <v>4</v>
      </c>
      <c r="D2439" s="6" t="str">
        <f t="shared" si="230"/>
        <v>úterý</v>
      </c>
      <c r="E2439" s="6" t="s">
        <v>10</v>
      </c>
      <c r="F2439" s="6">
        <v>974</v>
      </c>
      <c r="G2439" s="6">
        <v>721</v>
      </c>
      <c r="H2439" s="6">
        <v>1</v>
      </c>
      <c r="I2439" s="6">
        <f t="shared" si="231"/>
        <v>721</v>
      </c>
      <c r="J2439" s="6">
        <f t="shared" si="232"/>
        <v>1695</v>
      </c>
      <c r="K2439" s="6">
        <v>1659</v>
      </c>
      <c r="L2439" s="6">
        <f t="shared" si="233"/>
        <v>-36</v>
      </c>
      <c r="M2439">
        <f>SUMIFS(L$2:L2439,E$2:E2439,E2439,B$2:B2439,B2439,C$2:C2439,C2439)</f>
        <v>10804</v>
      </c>
    </row>
    <row r="2440" spans="1:13" x14ac:dyDescent="0.25">
      <c r="A2440" s="5">
        <v>38832</v>
      </c>
      <c r="B2440" s="6">
        <f t="shared" si="228"/>
        <v>2006</v>
      </c>
      <c r="C2440" s="6">
        <f t="shared" si="229"/>
        <v>4</v>
      </c>
      <c r="D2440" s="6" t="str">
        <f t="shared" si="230"/>
        <v>úterý</v>
      </c>
      <c r="E2440" s="6" t="s">
        <v>9</v>
      </c>
      <c r="F2440" s="6">
        <v>535</v>
      </c>
      <c r="G2440" s="6">
        <v>721</v>
      </c>
      <c r="H2440" s="6">
        <v>6</v>
      </c>
      <c r="I2440" s="6">
        <f t="shared" si="231"/>
        <v>4326</v>
      </c>
      <c r="J2440" s="6">
        <f t="shared" si="232"/>
        <v>4861</v>
      </c>
      <c r="K2440" s="6">
        <v>5106</v>
      </c>
      <c r="L2440" s="6">
        <f t="shared" si="233"/>
        <v>245</v>
      </c>
      <c r="M2440">
        <f>SUMIFS(L$2:L2440,E$2:E2440,E2440,B$2:B2440,B2440,C$2:C2440,C2440)</f>
        <v>11684</v>
      </c>
    </row>
    <row r="2441" spans="1:13" x14ac:dyDescent="0.25">
      <c r="A2441" s="5">
        <v>38833</v>
      </c>
      <c r="B2441" s="6">
        <f t="shared" si="228"/>
        <v>2006</v>
      </c>
      <c r="C2441" s="6">
        <f t="shared" si="229"/>
        <v>4</v>
      </c>
      <c r="D2441" s="6" t="str">
        <f t="shared" si="230"/>
        <v>středa</v>
      </c>
      <c r="E2441" s="6" t="s">
        <v>9</v>
      </c>
      <c r="F2441" s="6">
        <v>535</v>
      </c>
      <c r="G2441" s="6">
        <v>721</v>
      </c>
      <c r="H2441" s="6">
        <v>3</v>
      </c>
      <c r="I2441" s="6">
        <f t="shared" si="231"/>
        <v>2163</v>
      </c>
      <c r="J2441" s="6">
        <f t="shared" si="232"/>
        <v>2698</v>
      </c>
      <c r="K2441" s="6">
        <v>3204</v>
      </c>
      <c r="L2441" s="6">
        <f t="shared" si="233"/>
        <v>506</v>
      </c>
      <c r="M2441">
        <f>SUMIFS(L$2:L2441,E$2:E2441,E2441,B$2:B2441,B2441,C$2:C2441,C2441)</f>
        <v>12190</v>
      </c>
    </row>
    <row r="2442" spans="1:13" x14ac:dyDescent="0.25">
      <c r="A2442" s="5">
        <v>38835</v>
      </c>
      <c r="B2442" s="6">
        <f t="shared" si="228"/>
        <v>2006</v>
      </c>
      <c r="C2442" s="6">
        <f t="shared" si="229"/>
        <v>4</v>
      </c>
      <c r="D2442" s="6" t="str">
        <f t="shared" si="230"/>
        <v>pátek</v>
      </c>
      <c r="E2442" s="6" t="s">
        <v>13</v>
      </c>
      <c r="F2442" s="6">
        <v>900</v>
      </c>
      <c r="G2442" s="6">
        <v>535</v>
      </c>
      <c r="H2442" s="6">
        <v>10</v>
      </c>
      <c r="I2442" s="6">
        <f t="shared" si="231"/>
        <v>5350</v>
      </c>
      <c r="J2442" s="6">
        <f t="shared" si="232"/>
        <v>6250</v>
      </c>
      <c r="K2442" s="6">
        <v>5207</v>
      </c>
      <c r="L2442" s="6">
        <f t="shared" si="233"/>
        <v>-1043</v>
      </c>
      <c r="M2442">
        <f>SUMIFS(L$2:L2442,E$2:E2442,E2442,B$2:B2442,B2442,C$2:C2442,C2442)</f>
        <v>866</v>
      </c>
    </row>
    <row r="2443" spans="1:13" x14ac:dyDescent="0.25">
      <c r="A2443" s="5">
        <v>38835</v>
      </c>
      <c r="B2443" s="6">
        <f t="shared" si="228"/>
        <v>2006</v>
      </c>
      <c r="C2443" s="6">
        <f t="shared" si="229"/>
        <v>4</v>
      </c>
      <c r="D2443" s="6" t="str">
        <f t="shared" si="230"/>
        <v>pátek</v>
      </c>
      <c r="E2443" s="6" t="s">
        <v>9</v>
      </c>
      <c r="F2443" s="6">
        <v>535</v>
      </c>
      <c r="G2443" s="6">
        <v>535</v>
      </c>
      <c r="H2443" s="6">
        <v>6</v>
      </c>
      <c r="I2443" s="6">
        <f t="shared" si="231"/>
        <v>3210</v>
      </c>
      <c r="J2443" s="6">
        <f t="shared" si="232"/>
        <v>3745</v>
      </c>
      <c r="K2443" s="6">
        <v>3979</v>
      </c>
      <c r="L2443" s="6">
        <f t="shared" si="233"/>
        <v>234</v>
      </c>
      <c r="M2443">
        <f>SUMIFS(L$2:L2443,E$2:E2443,E2443,B$2:B2443,B2443,C$2:C2443,C2443)</f>
        <v>12424</v>
      </c>
    </row>
    <row r="2444" spans="1:13" x14ac:dyDescent="0.25">
      <c r="A2444" s="5">
        <v>38836</v>
      </c>
      <c r="B2444" s="6">
        <f t="shared" si="228"/>
        <v>2006</v>
      </c>
      <c r="C2444" s="6">
        <f t="shared" si="229"/>
        <v>4</v>
      </c>
      <c r="D2444" s="6" t="str">
        <f t="shared" si="230"/>
        <v>sobota</v>
      </c>
      <c r="E2444" s="6" t="s">
        <v>10</v>
      </c>
      <c r="F2444" s="6">
        <v>974</v>
      </c>
      <c r="G2444" s="6">
        <v>633</v>
      </c>
      <c r="H2444" s="6">
        <v>2</v>
      </c>
      <c r="I2444" s="6">
        <f t="shared" si="231"/>
        <v>1266</v>
      </c>
      <c r="J2444" s="6">
        <f t="shared" si="232"/>
        <v>2240</v>
      </c>
      <c r="K2444" s="6">
        <v>2210</v>
      </c>
      <c r="L2444" s="6">
        <f t="shared" si="233"/>
        <v>-30</v>
      </c>
      <c r="M2444">
        <f>SUMIFS(L$2:L2444,E$2:E2444,E2444,B$2:B2444,B2444,C$2:C2444,C2444)</f>
        <v>10774</v>
      </c>
    </row>
    <row r="2445" spans="1:13" x14ac:dyDescent="0.25">
      <c r="A2445" s="5">
        <v>38836</v>
      </c>
      <c r="B2445" s="6">
        <f t="shared" si="228"/>
        <v>2006</v>
      </c>
      <c r="C2445" s="6">
        <f t="shared" si="229"/>
        <v>4</v>
      </c>
      <c r="D2445" s="6" t="str">
        <f t="shared" si="230"/>
        <v>sobota</v>
      </c>
      <c r="E2445" s="6" t="s">
        <v>13</v>
      </c>
      <c r="F2445" s="6">
        <v>900</v>
      </c>
      <c r="G2445" s="6">
        <v>633</v>
      </c>
      <c r="H2445" s="6">
        <v>8</v>
      </c>
      <c r="I2445" s="6">
        <f t="shared" si="231"/>
        <v>5064</v>
      </c>
      <c r="J2445" s="6">
        <f t="shared" si="232"/>
        <v>5964</v>
      </c>
      <c r="K2445" s="6">
        <v>6612</v>
      </c>
      <c r="L2445" s="6">
        <f t="shared" si="233"/>
        <v>648</v>
      </c>
      <c r="M2445">
        <f>SUMIFS(L$2:L2445,E$2:E2445,E2445,B$2:B2445,B2445,C$2:C2445,C2445)</f>
        <v>1514</v>
      </c>
    </row>
    <row r="2446" spans="1:13" x14ac:dyDescent="0.25">
      <c r="A2446" s="5">
        <v>38837</v>
      </c>
      <c r="B2446" s="6">
        <f t="shared" si="228"/>
        <v>2006</v>
      </c>
      <c r="C2446" s="6">
        <f t="shared" si="229"/>
        <v>4</v>
      </c>
      <c r="D2446" s="6" t="str">
        <f t="shared" si="230"/>
        <v>neděle</v>
      </c>
      <c r="E2446" s="6" t="s">
        <v>13</v>
      </c>
      <c r="F2446" s="6">
        <v>900</v>
      </c>
      <c r="G2446" s="6">
        <v>521</v>
      </c>
      <c r="H2446" s="6">
        <v>5</v>
      </c>
      <c r="I2446" s="6">
        <f t="shared" si="231"/>
        <v>2605</v>
      </c>
      <c r="J2446" s="6">
        <f t="shared" si="232"/>
        <v>3505</v>
      </c>
      <c r="K2446" s="6">
        <v>3458</v>
      </c>
      <c r="L2446" s="6">
        <f t="shared" si="233"/>
        <v>-47</v>
      </c>
      <c r="M2446">
        <f>SUMIFS(L$2:L2446,E$2:E2446,E2446,B$2:B2446,B2446,C$2:C2446,C2446)</f>
        <v>1467</v>
      </c>
    </row>
    <row r="2447" spans="1:13" x14ac:dyDescent="0.25">
      <c r="A2447" s="5">
        <v>38839</v>
      </c>
      <c r="B2447" s="6">
        <f t="shared" si="228"/>
        <v>2006</v>
      </c>
      <c r="C2447" s="6">
        <f t="shared" si="229"/>
        <v>5</v>
      </c>
      <c r="D2447" s="6" t="str">
        <f t="shared" si="230"/>
        <v>úterý</v>
      </c>
      <c r="E2447" s="6" t="s">
        <v>9</v>
      </c>
      <c r="F2447" s="6">
        <v>535</v>
      </c>
      <c r="G2447" s="6">
        <v>721</v>
      </c>
      <c r="H2447" s="6">
        <v>1</v>
      </c>
      <c r="I2447" s="6">
        <f t="shared" si="231"/>
        <v>721</v>
      </c>
      <c r="J2447" s="6">
        <f t="shared" si="232"/>
        <v>1256</v>
      </c>
      <c r="K2447" s="6">
        <v>1018</v>
      </c>
      <c r="L2447" s="6">
        <f t="shared" si="233"/>
        <v>-238</v>
      </c>
      <c r="M2447">
        <f>SUMIFS(L$2:L2447,E$2:E2447,E2447,B$2:B2447,B2447,C$2:C2447,C2447)</f>
        <v>-238</v>
      </c>
    </row>
    <row r="2448" spans="1:13" x14ac:dyDescent="0.25">
      <c r="A2448" s="5">
        <v>38840</v>
      </c>
      <c r="B2448" s="6">
        <f t="shared" si="228"/>
        <v>2006</v>
      </c>
      <c r="C2448" s="6">
        <f t="shared" si="229"/>
        <v>5</v>
      </c>
      <c r="D2448" s="6" t="str">
        <f t="shared" si="230"/>
        <v>středa</v>
      </c>
      <c r="E2448" s="6" t="s">
        <v>10</v>
      </c>
      <c r="F2448" s="6">
        <v>974</v>
      </c>
      <c r="G2448" s="6">
        <v>721</v>
      </c>
      <c r="H2448" s="6">
        <v>1</v>
      </c>
      <c r="I2448" s="6">
        <f t="shared" si="231"/>
        <v>721</v>
      </c>
      <c r="J2448" s="6">
        <f t="shared" si="232"/>
        <v>1695</v>
      </c>
      <c r="K2448" s="6">
        <v>1628</v>
      </c>
      <c r="L2448" s="6">
        <f t="shared" si="233"/>
        <v>-67</v>
      </c>
      <c r="M2448">
        <f>SUMIFS(L$2:L2448,E$2:E2448,E2448,B$2:B2448,B2448,C$2:C2448,C2448)</f>
        <v>-67</v>
      </c>
    </row>
    <row r="2449" spans="1:13" x14ac:dyDescent="0.25">
      <c r="A2449" s="5">
        <v>38840</v>
      </c>
      <c r="B2449" s="6">
        <f t="shared" si="228"/>
        <v>2006</v>
      </c>
      <c r="C2449" s="6">
        <f t="shared" si="229"/>
        <v>5</v>
      </c>
      <c r="D2449" s="6" t="str">
        <f t="shared" si="230"/>
        <v>středa</v>
      </c>
      <c r="E2449" s="6" t="s">
        <v>13</v>
      </c>
      <c r="F2449" s="6">
        <v>900</v>
      </c>
      <c r="G2449" s="6">
        <v>721</v>
      </c>
      <c r="H2449" s="6">
        <v>8</v>
      </c>
      <c r="I2449" s="6">
        <f t="shared" si="231"/>
        <v>5768</v>
      </c>
      <c r="J2449" s="6">
        <f t="shared" si="232"/>
        <v>6668</v>
      </c>
      <c r="K2449" s="6">
        <v>7274</v>
      </c>
      <c r="L2449" s="6">
        <f t="shared" si="233"/>
        <v>606</v>
      </c>
      <c r="M2449">
        <f>SUMIFS(L$2:L2449,E$2:E2449,E2449,B$2:B2449,B2449,C$2:C2449,C2449)</f>
        <v>606</v>
      </c>
    </row>
    <row r="2450" spans="1:13" x14ac:dyDescent="0.25">
      <c r="A2450" s="5">
        <v>38841</v>
      </c>
      <c r="B2450" s="6">
        <f t="shared" si="228"/>
        <v>2006</v>
      </c>
      <c r="C2450" s="6">
        <f t="shared" si="229"/>
        <v>5</v>
      </c>
      <c r="D2450" s="6" t="str">
        <f t="shared" si="230"/>
        <v>čtvrtek</v>
      </c>
      <c r="E2450" s="6" t="s">
        <v>10</v>
      </c>
      <c r="F2450" s="6">
        <v>974</v>
      </c>
      <c r="G2450" s="6">
        <v>521</v>
      </c>
      <c r="H2450" s="6">
        <v>10</v>
      </c>
      <c r="I2450" s="6">
        <f t="shared" si="231"/>
        <v>5210</v>
      </c>
      <c r="J2450" s="6">
        <f t="shared" si="232"/>
        <v>6184</v>
      </c>
      <c r="K2450" s="6">
        <v>13106</v>
      </c>
      <c r="L2450" s="6">
        <f t="shared" si="233"/>
        <v>6922</v>
      </c>
      <c r="M2450">
        <f>SUMIFS(L$2:L2450,E$2:E2450,E2450,B$2:B2450,B2450,C$2:C2450,C2450)</f>
        <v>6855</v>
      </c>
    </row>
    <row r="2451" spans="1:13" x14ac:dyDescent="0.25">
      <c r="A2451" s="5">
        <v>38841</v>
      </c>
      <c r="B2451" s="6">
        <f t="shared" si="228"/>
        <v>2006</v>
      </c>
      <c r="C2451" s="6">
        <f t="shared" si="229"/>
        <v>5</v>
      </c>
      <c r="D2451" s="6" t="str">
        <f t="shared" si="230"/>
        <v>čtvrtek</v>
      </c>
      <c r="E2451" s="6" t="s">
        <v>9</v>
      </c>
      <c r="F2451" s="6">
        <v>535</v>
      </c>
      <c r="G2451" s="6">
        <v>521</v>
      </c>
      <c r="H2451" s="6">
        <v>1</v>
      </c>
      <c r="I2451" s="6">
        <f t="shared" si="231"/>
        <v>521</v>
      </c>
      <c r="J2451" s="6">
        <f t="shared" si="232"/>
        <v>1056</v>
      </c>
      <c r="K2451" s="6">
        <v>1186</v>
      </c>
      <c r="L2451" s="6">
        <f t="shared" si="233"/>
        <v>130</v>
      </c>
      <c r="M2451">
        <f>SUMIFS(L$2:L2451,E$2:E2451,E2451,B$2:B2451,B2451,C$2:C2451,C2451)</f>
        <v>-108</v>
      </c>
    </row>
    <row r="2452" spans="1:13" x14ac:dyDescent="0.25">
      <c r="A2452" s="5">
        <v>38841</v>
      </c>
      <c r="B2452" s="6">
        <f t="shared" si="228"/>
        <v>2006</v>
      </c>
      <c r="C2452" s="6">
        <f t="shared" si="229"/>
        <v>5</v>
      </c>
      <c r="D2452" s="6" t="str">
        <f t="shared" si="230"/>
        <v>čtvrtek</v>
      </c>
      <c r="E2452" s="6" t="s">
        <v>7</v>
      </c>
      <c r="F2452" s="6">
        <v>1058</v>
      </c>
      <c r="G2452" s="6">
        <v>521</v>
      </c>
      <c r="H2452" s="6">
        <v>6</v>
      </c>
      <c r="I2452" s="6">
        <f t="shared" si="231"/>
        <v>3126</v>
      </c>
      <c r="J2452" s="6">
        <f t="shared" si="232"/>
        <v>4184</v>
      </c>
      <c r="K2452" s="6">
        <v>3520</v>
      </c>
      <c r="L2452" s="6">
        <f t="shared" si="233"/>
        <v>-664</v>
      </c>
      <c r="M2452">
        <f>SUMIFS(L$2:L2452,E$2:E2452,E2452,B$2:B2452,B2452,C$2:C2452,C2452)</f>
        <v>-664</v>
      </c>
    </row>
    <row r="2453" spans="1:13" x14ac:dyDescent="0.25">
      <c r="A2453" s="5">
        <v>38842</v>
      </c>
      <c r="B2453" s="6">
        <f t="shared" si="228"/>
        <v>2006</v>
      </c>
      <c r="C2453" s="6">
        <f t="shared" si="229"/>
        <v>5</v>
      </c>
      <c r="D2453" s="6" t="str">
        <f t="shared" si="230"/>
        <v>pátek</v>
      </c>
      <c r="E2453" s="6" t="s">
        <v>13</v>
      </c>
      <c r="F2453" s="6">
        <v>900</v>
      </c>
      <c r="G2453" s="6">
        <v>535</v>
      </c>
      <c r="H2453" s="6">
        <v>8</v>
      </c>
      <c r="I2453" s="6">
        <f t="shared" si="231"/>
        <v>4280</v>
      </c>
      <c r="J2453" s="6">
        <f t="shared" si="232"/>
        <v>5180</v>
      </c>
      <c r="K2453" s="6">
        <v>16373</v>
      </c>
      <c r="L2453" s="6">
        <f t="shared" si="233"/>
        <v>11193</v>
      </c>
      <c r="M2453">
        <f>SUMIFS(L$2:L2453,E$2:E2453,E2453,B$2:B2453,B2453,C$2:C2453,C2453)</f>
        <v>11799</v>
      </c>
    </row>
    <row r="2454" spans="1:13" x14ac:dyDescent="0.25">
      <c r="A2454" s="5">
        <v>38843</v>
      </c>
      <c r="B2454" s="6">
        <f t="shared" si="228"/>
        <v>2006</v>
      </c>
      <c r="C2454" s="6">
        <f t="shared" si="229"/>
        <v>5</v>
      </c>
      <c r="D2454" s="6" t="str">
        <f t="shared" si="230"/>
        <v>sobota</v>
      </c>
      <c r="E2454" s="6" t="s">
        <v>13</v>
      </c>
      <c r="F2454" s="6">
        <v>900</v>
      </c>
      <c r="G2454" s="6">
        <v>633</v>
      </c>
      <c r="H2454" s="6">
        <v>10</v>
      </c>
      <c r="I2454" s="6">
        <f t="shared" si="231"/>
        <v>6330</v>
      </c>
      <c r="J2454" s="6">
        <f t="shared" si="232"/>
        <v>7230</v>
      </c>
      <c r="K2454" s="6">
        <v>8283</v>
      </c>
      <c r="L2454" s="6">
        <f t="shared" si="233"/>
        <v>1053</v>
      </c>
      <c r="M2454">
        <f>SUMIFS(L$2:L2454,E$2:E2454,E2454,B$2:B2454,B2454,C$2:C2454,C2454)</f>
        <v>12852</v>
      </c>
    </row>
    <row r="2455" spans="1:13" x14ac:dyDescent="0.25">
      <c r="A2455" s="5">
        <v>38844</v>
      </c>
      <c r="B2455" s="6">
        <f t="shared" si="228"/>
        <v>2006</v>
      </c>
      <c r="C2455" s="6">
        <f t="shared" si="229"/>
        <v>5</v>
      </c>
      <c r="D2455" s="6" t="str">
        <f t="shared" si="230"/>
        <v>neděle</v>
      </c>
      <c r="E2455" s="6" t="s">
        <v>13</v>
      </c>
      <c r="F2455" s="6">
        <v>900</v>
      </c>
      <c r="G2455" s="6">
        <v>521</v>
      </c>
      <c r="H2455" s="6">
        <v>8</v>
      </c>
      <c r="I2455" s="6">
        <f t="shared" si="231"/>
        <v>4168</v>
      </c>
      <c r="J2455" s="6">
        <f t="shared" si="232"/>
        <v>5068</v>
      </c>
      <c r="K2455" s="6">
        <v>4178</v>
      </c>
      <c r="L2455" s="6">
        <f t="shared" si="233"/>
        <v>-890</v>
      </c>
      <c r="M2455">
        <f>SUMIFS(L$2:L2455,E$2:E2455,E2455,B$2:B2455,B2455,C$2:C2455,C2455)</f>
        <v>11962</v>
      </c>
    </row>
    <row r="2456" spans="1:13" x14ac:dyDescent="0.25">
      <c r="A2456" s="5">
        <v>38844</v>
      </c>
      <c r="B2456" s="6">
        <f t="shared" si="228"/>
        <v>2006</v>
      </c>
      <c r="C2456" s="6">
        <f t="shared" si="229"/>
        <v>5</v>
      </c>
      <c r="D2456" s="6" t="str">
        <f t="shared" si="230"/>
        <v>neděle</v>
      </c>
      <c r="E2456" s="6" t="s">
        <v>10</v>
      </c>
      <c r="F2456" s="6">
        <v>974</v>
      </c>
      <c r="G2456" s="6">
        <v>521</v>
      </c>
      <c r="H2456" s="6">
        <v>8</v>
      </c>
      <c r="I2456" s="6">
        <f t="shared" si="231"/>
        <v>4168</v>
      </c>
      <c r="J2456" s="6">
        <f t="shared" si="232"/>
        <v>5142</v>
      </c>
      <c r="K2456" s="6">
        <v>12898</v>
      </c>
      <c r="L2456" s="6">
        <f t="shared" si="233"/>
        <v>7756</v>
      </c>
      <c r="M2456">
        <f>SUMIFS(L$2:L2456,E$2:E2456,E2456,B$2:B2456,B2456,C$2:C2456,C2456)</f>
        <v>14611</v>
      </c>
    </row>
    <row r="2457" spans="1:13" x14ac:dyDescent="0.25">
      <c r="A2457" s="5">
        <v>38845</v>
      </c>
      <c r="B2457" s="6">
        <f t="shared" si="228"/>
        <v>2006</v>
      </c>
      <c r="C2457" s="6">
        <f t="shared" si="229"/>
        <v>5</v>
      </c>
      <c r="D2457" s="6" t="str">
        <f t="shared" si="230"/>
        <v>pondělí</v>
      </c>
      <c r="E2457" s="6" t="s">
        <v>10</v>
      </c>
      <c r="F2457" s="6">
        <v>974</v>
      </c>
      <c r="G2457" s="6">
        <v>535</v>
      </c>
      <c r="H2457" s="6">
        <v>6</v>
      </c>
      <c r="I2457" s="6">
        <f t="shared" si="231"/>
        <v>3210</v>
      </c>
      <c r="J2457" s="6">
        <f t="shared" si="232"/>
        <v>4184</v>
      </c>
      <c r="K2457" s="6">
        <v>4579</v>
      </c>
      <c r="L2457" s="6">
        <f t="shared" si="233"/>
        <v>395</v>
      </c>
      <c r="M2457">
        <f>SUMIFS(L$2:L2457,E$2:E2457,E2457,B$2:B2457,B2457,C$2:C2457,C2457)</f>
        <v>15006</v>
      </c>
    </row>
    <row r="2458" spans="1:13" x14ac:dyDescent="0.25">
      <c r="A2458" s="5">
        <v>38845</v>
      </c>
      <c r="B2458" s="6">
        <f t="shared" si="228"/>
        <v>2006</v>
      </c>
      <c r="C2458" s="6">
        <f t="shared" si="229"/>
        <v>5</v>
      </c>
      <c r="D2458" s="6" t="str">
        <f t="shared" si="230"/>
        <v>pondělí</v>
      </c>
      <c r="E2458" s="6" t="s">
        <v>7</v>
      </c>
      <c r="F2458" s="6">
        <v>1058</v>
      </c>
      <c r="G2458" s="6">
        <v>535</v>
      </c>
      <c r="H2458" s="6">
        <v>2</v>
      </c>
      <c r="I2458" s="6">
        <f t="shared" si="231"/>
        <v>1070</v>
      </c>
      <c r="J2458" s="6">
        <f t="shared" si="232"/>
        <v>2128</v>
      </c>
      <c r="K2458" s="6">
        <v>2141</v>
      </c>
      <c r="L2458" s="6">
        <f t="shared" si="233"/>
        <v>13</v>
      </c>
      <c r="M2458">
        <f>SUMIFS(L$2:L2458,E$2:E2458,E2458,B$2:B2458,B2458,C$2:C2458,C2458)</f>
        <v>-651</v>
      </c>
    </row>
    <row r="2459" spans="1:13" x14ac:dyDescent="0.25">
      <c r="A2459" s="5">
        <v>38845</v>
      </c>
      <c r="B2459" s="6">
        <f t="shared" si="228"/>
        <v>2006</v>
      </c>
      <c r="C2459" s="6">
        <f t="shared" si="229"/>
        <v>5</v>
      </c>
      <c r="D2459" s="6" t="str">
        <f t="shared" si="230"/>
        <v>pondělí</v>
      </c>
      <c r="E2459" s="6" t="s">
        <v>9</v>
      </c>
      <c r="F2459" s="6">
        <v>535</v>
      </c>
      <c r="G2459" s="6">
        <v>535</v>
      </c>
      <c r="H2459" s="6">
        <v>7</v>
      </c>
      <c r="I2459" s="6">
        <f t="shared" si="231"/>
        <v>3745</v>
      </c>
      <c r="J2459" s="6">
        <f t="shared" si="232"/>
        <v>4280</v>
      </c>
      <c r="K2459" s="6">
        <v>4911</v>
      </c>
      <c r="L2459" s="6">
        <f t="shared" si="233"/>
        <v>631</v>
      </c>
      <c r="M2459">
        <f>SUMIFS(L$2:L2459,E$2:E2459,E2459,B$2:B2459,B2459,C$2:C2459,C2459)</f>
        <v>523</v>
      </c>
    </row>
    <row r="2460" spans="1:13" x14ac:dyDescent="0.25">
      <c r="A2460" s="5">
        <v>38846</v>
      </c>
      <c r="B2460" s="6">
        <f t="shared" si="228"/>
        <v>2006</v>
      </c>
      <c r="C2460" s="6">
        <f t="shared" si="229"/>
        <v>5</v>
      </c>
      <c r="D2460" s="6" t="str">
        <f t="shared" si="230"/>
        <v>úterý</v>
      </c>
      <c r="E2460" s="6" t="s">
        <v>13</v>
      </c>
      <c r="F2460" s="6">
        <v>900</v>
      </c>
      <c r="G2460" s="6">
        <v>721</v>
      </c>
      <c r="H2460" s="6">
        <v>5</v>
      </c>
      <c r="I2460" s="6">
        <f t="shared" si="231"/>
        <v>3605</v>
      </c>
      <c r="J2460" s="6">
        <f t="shared" si="232"/>
        <v>4505</v>
      </c>
      <c r="K2460" s="6">
        <v>4496</v>
      </c>
      <c r="L2460" s="6">
        <f t="shared" si="233"/>
        <v>-9</v>
      </c>
      <c r="M2460">
        <f>SUMIFS(L$2:L2460,E$2:E2460,E2460,B$2:B2460,B2460,C$2:C2460,C2460)</f>
        <v>11953</v>
      </c>
    </row>
    <row r="2461" spans="1:13" x14ac:dyDescent="0.25">
      <c r="A2461" s="5">
        <v>38846</v>
      </c>
      <c r="B2461" s="6">
        <f t="shared" si="228"/>
        <v>2006</v>
      </c>
      <c r="C2461" s="6">
        <f t="shared" si="229"/>
        <v>5</v>
      </c>
      <c r="D2461" s="6" t="str">
        <f t="shared" si="230"/>
        <v>úterý</v>
      </c>
      <c r="E2461" s="6" t="s">
        <v>10</v>
      </c>
      <c r="F2461" s="6">
        <v>974</v>
      </c>
      <c r="G2461" s="6">
        <v>721</v>
      </c>
      <c r="H2461" s="6">
        <v>7</v>
      </c>
      <c r="I2461" s="6">
        <f t="shared" si="231"/>
        <v>5047</v>
      </c>
      <c r="J2461" s="6">
        <f t="shared" si="232"/>
        <v>6021</v>
      </c>
      <c r="K2461" s="6">
        <v>6123</v>
      </c>
      <c r="L2461" s="6">
        <f t="shared" si="233"/>
        <v>102</v>
      </c>
      <c r="M2461">
        <f>SUMIFS(L$2:L2461,E$2:E2461,E2461,B$2:B2461,B2461,C$2:C2461,C2461)</f>
        <v>15108</v>
      </c>
    </row>
    <row r="2462" spans="1:13" x14ac:dyDescent="0.25">
      <c r="A2462" s="5">
        <v>38847</v>
      </c>
      <c r="B2462" s="6">
        <f t="shared" si="228"/>
        <v>2006</v>
      </c>
      <c r="C2462" s="6">
        <f t="shared" si="229"/>
        <v>5</v>
      </c>
      <c r="D2462" s="6" t="str">
        <f t="shared" si="230"/>
        <v>středa</v>
      </c>
      <c r="E2462" s="6" t="s">
        <v>9</v>
      </c>
      <c r="F2462" s="6">
        <v>535</v>
      </c>
      <c r="G2462" s="6">
        <v>721</v>
      </c>
      <c r="H2462" s="6">
        <v>6</v>
      </c>
      <c r="I2462" s="6">
        <f t="shared" si="231"/>
        <v>4326</v>
      </c>
      <c r="J2462" s="6">
        <f t="shared" si="232"/>
        <v>4861</v>
      </c>
      <c r="K2462" s="6">
        <v>4478</v>
      </c>
      <c r="L2462" s="6">
        <f t="shared" si="233"/>
        <v>-383</v>
      </c>
      <c r="M2462">
        <f>SUMIFS(L$2:L2462,E$2:E2462,E2462,B$2:B2462,B2462,C$2:C2462,C2462)</f>
        <v>140</v>
      </c>
    </row>
    <row r="2463" spans="1:13" x14ac:dyDescent="0.25">
      <c r="A2463" s="5">
        <v>38847</v>
      </c>
      <c r="B2463" s="6">
        <f t="shared" si="228"/>
        <v>2006</v>
      </c>
      <c r="C2463" s="6">
        <f t="shared" si="229"/>
        <v>5</v>
      </c>
      <c r="D2463" s="6" t="str">
        <f t="shared" si="230"/>
        <v>středa</v>
      </c>
      <c r="E2463" s="6" t="s">
        <v>10</v>
      </c>
      <c r="F2463" s="6">
        <v>974</v>
      </c>
      <c r="G2463" s="6">
        <v>721</v>
      </c>
      <c r="H2463" s="6">
        <v>8</v>
      </c>
      <c r="I2463" s="6">
        <f t="shared" si="231"/>
        <v>5768</v>
      </c>
      <c r="J2463" s="6">
        <f t="shared" si="232"/>
        <v>6742</v>
      </c>
      <c r="K2463" s="6">
        <v>7074</v>
      </c>
      <c r="L2463" s="6">
        <f t="shared" si="233"/>
        <v>332</v>
      </c>
      <c r="M2463">
        <f>SUMIFS(L$2:L2463,E$2:E2463,E2463,B$2:B2463,B2463,C$2:C2463,C2463)</f>
        <v>15440</v>
      </c>
    </row>
    <row r="2464" spans="1:13" x14ac:dyDescent="0.25">
      <c r="A2464" s="5">
        <v>38848</v>
      </c>
      <c r="B2464" s="6">
        <f t="shared" si="228"/>
        <v>2006</v>
      </c>
      <c r="C2464" s="6">
        <f t="shared" si="229"/>
        <v>5</v>
      </c>
      <c r="D2464" s="6" t="str">
        <f t="shared" si="230"/>
        <v>čtvrtek</v>
      </c>
      <c r="E2464" s="6" t="s">
        <v>13</v>
      </c>
      <c r="F2464" s="6">
        <v>900</v>
      </c>
      <c r="G2464" s="6">
        <v>521</v>
      </c>
      <c r="H2464" s="6">
        <v>6</v>
      </c>
      <c r="I2464" s="6">
        <f t="shared" si="231"/>
        <v>3126</v>
      </c>
      <c r="J2464" s="6">
        <f t="shared" si="232"/>
        <v>4026</v>
      </c>
      <c r="K2464" s="6">
        <v>3605</v>
      </c>
      <c r="L2464" s="6">
        <f t="shared" si="233"/>
        <v>-421</v>
      </c>
      <c r="M2464">
        <f>SUMIFS(L$2:L2464,E$2:E2464,E2464,B$2:B2464,B2464,C$2:C2464,C2464)</f>
        <v>11532</v>
      </c>
    </row>
    <row r="2465" spans="1:13" x14ac:dyDescent="0.25">
      <c r="A2465" s="5">
        <v>38849</v>
      </c>
      <c r="B2465" s="6">
        <f t="shared" si="228"/>
        <v>2006</v>
      </c>
      <c r="C2465" s="6">
        <f t="shared" si="229"/>
        <v>5</v>
      </c>
      <c r="D2465" s="6" t="str">
        <f t="shared" si="230"/>
        <v>pátek</v>
      </c>
      <c r="E2465" s="6" t="s">
        <v>10</v>
      </c>
      <c r="F2465" s="6">
        <v>974</v>
      </c>
      <c r="G2465" s="6">
        <v>535</v>
      </c>
      <c r="H2465" s="6">
        <v>3</v>
      </c>
      <c r="I2465" s="6">
        <f t="shared" si="231"/>
        <v>1605</v>
      </c>
      <c r="J2465" s="6">
        <f t="shared" si="232"/>
        <v>2579</v>
      </c>
      <c r="K2465" s="6">
        <v>3991</v>
      </c>
      <c r="L2465" s="6">
        <f t="shared" si="233"/>
        <v>1412</v>
      </c>
      <c r="M2465">
        <f>SUMIFS(L$2:L2465,E$2:E2465,E2465,B$2:B2465,B2465,C$2:C2465,C2465)</f>
        <v>16852</v>
      </c>
    </row>
    <row r="2466" spans="1:13" x14ac:dyDescent="0.25">
      <c r="A2466" s="5">
        <v>38849</v>
      </c>
      <c r="B2466" s="6">
        <f t="shared" si="228"/>
        <v>2006</v>
      </c>
      <c r="C2466" s="6">
        <f t="shared" si="229"/>
        <v>5</v>
      </c>
      <c r="D2466" s="6" t="str">
        <f t="shared" si="230"/>
        <v>pátek</v>
      </c>
      <c r="E2466" s="6" t="s">
        <v>7</v>
      </c>
      <c r="F2466" s="6">
        <v>1058</v>
      </c>
      <c r="G2466" s="6">
        <v>535</v>
      </c>
      <c r="H2466" s="6">
        <v>7</v>
      </c>
      <c r="I2466" s="6">
        <f t="shared" si="231"/>
        <v>3745</v>
      </c>
      <c r="J2466" s="6">
        <f t="shared" si="232"/>
        <v>4803</v>
      </c>
      <c r="K2466" s="6">
        <v>4451</v>
      </c>
      <c r="L2466" s="6">
        <f t="shared" si="233"/>
        <v>-352</v>
      </c>
      <c r="M2466">
        <f>SUMIFS(L$2:L2466,E$2:E2466,E2466,B$2:B2466,B2466,C$2:C2466,C2466)</f>
        <v>-1003</v>
      </c>
    </row>
    <row r="2467" spans="1:13" x14ac:dyDescent="0.25">
      <c r="A2467" s="5">
        <v>38849</v>
      </c>
      <c r="B2467" s="6">
        <f t="shared" si="228"/>
        <v>2006</v>
      </c>
      <c r="C2467" s="6">
        <f t="shared" si="229"/>
        <v>5</v>
      </c>
      <c r="D2467" s="6" t="str">
        <f t="shared" si="230"/>
        <v>pátek</v>
      </c>
      <c r="E2467" s="6" t="s">
        <v>13</v>
      </c>
      <c r="F2467" s="6">
        <v>900</v>
      </c>
      <c r="G2467" s="6">
        <v>535</v>
      </c>
      <c r="H2467" s="6">
        <v>9</v>
      </c>
      <c r="I2467" s="6">
        <f t="shared" si="231"/>
        <v>4815</v>
      </c>
      <c r="J2467" s="6">
        <f t="shared" si="232"/>
        <v>5715</v>
      </c>
      <c r="K2467" s="6">
        <v>5602</v>
      </c>
      <c r="L2467" s="6">
        <f t="shared" si="233"/>
        <v>-113</v>
      </c>
      <c r="M2467">
        <f>SUMIFS(L$2:L2467,E$2:E2467,E2467,B$2:B2467,B2467,C$2:C2467,C2467)</f>
        <v>11419</v>
      </c>
    </row>
    <row r="2468" spans="1:13" x14ac:dyDescent="0.25">
      <c r="A2468" s="5">
        <v>38850</v>
      </c>
      <c r="B2468" s="6">
        <f t="shared" si="228"/>
        <v>2006</v>
      </c>
      <c r="C2468" s="6">
        <f t="shared" si="229"/>
        <v>5</v>
      </c>
      <c r="D2468" s="6" t="str">
        <f t="shared" si="230"/>
        <v>sobota</v>
      </c>
      <c r="E2468" s="6" t="s">
        <v>13</v>
      </c>
      <c r="F2468" s="6">
        <v>900</v>
      </c>
      <c r="G2468" s="6">
        <v>633</v>
      </c>
      <c r="H2468" s="6">
        <v>4</v>
      </c>
      <c r="I2468" s="6">
        <f t="shared" si="231"/>
        <v>2532</v>
      </c>
      <c r="J2468" s="6">
        <f t="shared" si="232"/>
        <v>3432</v>
      </c>
      <c r="K2468" s="6">
        <v>3859</v>
      </c>
      <c r="L2468" s="6">
        <f t="shared" si="233"/>
        <v>427</v>
      </c>
      <c r="M2468">
        <f>SUMIFS(L$2:L2468,E$2:E2468,E2468,B$2:B2468,B2468,C$2:C2468,C2468)</f>
        <v>11846</v>
      </c>
    </row>
    <row r="2469" spans="1:13" x14ac:dyDescent="0.25">
      <c r="A2469" s="5">
        <v>38852</v>
      </c>
      <c r="B2469" s="6">
        <f t="shared" si="228"/>
        <v>2006</v>
      </c>
      <c r="C2469" s="6">
        <f t="shared" si="229"/>
        <v>5</v>
      </c>
      <c r="D2469" s="6" t="str">
        <f t="shared" si="230"/>
        <v>pondělí</v>
      </c>
      <c r="E2469" s="6" t="s">
        <v>9</v>
      </c>
      <c r="F2469" s="6">
        <v>535</v>
      </c>
      <c r="G2469" s="6">
        <v>535</v>
      </c>
      <c r="H2469" s="6">
        <v>2</v>
      </c>
      <c r="I2469" s="6">
        <f t="shared" si="231"/>
        <v>1070</v>
      </c>
      <c r="J2469" s="6">
        <f t="shared" si="232"/>
        <v>1605</v>
      </c>
      <c r="K2469" s="6">
        <v>1421</v>
      </c>
      <c r="L2469" s="6">
        <f t="shared" si="233"/>
        <v>-184</v>
      </c>
      <c r="M2469">
        <f>SUMIFS(L$2:L2469,E$2:E2469,E2469,B$2:B2469,B2469,C$2:C2469,C2469)</f>
        <v>-44</v>
      </c>
    </row>
    <row r="2470" spans="1:13" x14ac:dyDescent="0.25">
      <c r="A2470" s="5">
        <v>38855</v>
      </c>
      <c r="B2470" s="6">
        <f t="shared" si="228"/>
        <v>2006</v>
      </c>
      <c r="C2470" s="6">
        <f t="shared" si="229"/>
        <v>5</v>
      </c>
      <c r="D2470" s="6" t="str">
        <f t="shared" si="230"/>
        <v>čtvrtek</v>
      </c>
      <c r="E2470" s="6" t="s">
        <v>7</v>
      </c>
      <c r="F2470" s="6">
        <v>1058</v>
      </c>
      <c r="G2470" s="6">
        <v>521</v>
      </c>
      <c r="H2470" s="6">
        <v>8</v>
      </c>
      <c r="I2470" s="6">
        <f t="shared" si="231"/>
        <v>4168</v>
      </c>
      <c r="J2470" s="6">
        <f t="shared" si="232"/>
        <v>5226</v>
      </c>
      <c r="K2470" s="6">
        <v>5477</v>
      </c>
      <c r="L2470" s="6">
        <f t="shared" si="233"/>
        <v>251</v>
      </c>
      <c r="M2470">
        <f>SUMIFS(L$2:L2470,E$2:E2470,E2470,B$2:B2470,B2470,C$2:C2470,C2470)</f>
        <v>-752</v>
      </c>
    </row>
    <row r="2471" spans="1:13" x14ac:dyDescent="0.25">
      <c r="A2471" s="5">
        <v>38855</v>
      </c>
      <c r="B2471" s="6">
        <f t="shared" si="228"/>
        <v>2006</v>
      </c>
      <c r="C2471" s="6">
        <f t="shared" si="229"/>
        <v>5</v>
      </c>
      <c r="D2471" s="6" t="str">
        <f t="shared" si="230"/>
        <v>čtvrtek</v>
      </c>
      <c r="E2471" s="6" t="s">
        <v>9</v>
      </c>
      <c r="F2471" s="6">
        <v>535</v>
      </c>
      <c r="G2471" s="6">
        <v>521</v>
      </c>
      <c r="H2471" s="6">
        <v>2</v>
      </c>
      <c r="I2471" s="6">
        <f t="shared" si="231"/>
        <v>1042</v>
      </c>
      <c r="J2471" s="6">
        <f t="shared" si="232"/>
        <v>1577</v>
      </c>
      <c r="K2471" s="6">
        <v>1472</v>
      </c>
      <c r="L2471" s="6">
        <f t="shared" si="233"/>
        <v>-105</v>
      </c>
      <c r="M2471">
        <f>SUMIFS(L$2:L2471,E$2:E2471,E2471,B$2:B2471,B2471,C$2:C2471,C2471)</f>
        <v>-149</v>
      </c>
    </row>
    <row r="2472" spans="1:13" x14ac:dyDescent="0.25">
      <c r="A2472" s="5">
        <v>38856</v>
      </c>
      <c r="B2472" s="6">
        <f t="shared" si="228"/>
        <v>2006</v>
      </c>
      <c r="C2472" s="6">
        <f t="shared" si="229"/>
        <v>5</v>
      </c>
      <c r="D2472" s="6" t="str">
        <f t="shared" si="230"/>
        <v>pátek</v>
      </c>
      <c r="E2472" s="6" t="s">
        <v>13</v>
      </c>
      <c r="F2472" s="6">
        <v>900</v>
      </c>
      <c r="G2472" s="6">
        <v>535</v>
      </c>
      <c r="H2472" s="6">
        <v>3</v>
      </c>
      <c r="I2472" s="6">
        <f t="shared" si="231"/>
        <v>1605</v>
      </c>
      <c r="J2472" s="6">
        <f t="shared" si="232"/>
        <v>2505</v>
      </c>
      <c r="K2472" s="6">
        <v>2234</v>
      </c>
      <c r="L2472" s="6">
        <f t="shared" si="233"/>
        <v>-271</v>
      </c>
      <c r="M2472">
        <f>SUMIFS(L$2:L2472,E$2:E2472,E2472,B$2:B2472,B2472,C$2:C2472,C2472)</f>
        <v>11575</v>
      </c>
    </row>
    <row r="2473" spans="1:13" x14ac:dyDescent="0.25">
      <c r="A2473" s="5">
        <v>38857</v>
      </c>
      <c r="B2473" s="6">
        <f t="shared" si="228"/>
        <v>2006</v>
      </c>
      <c r="C2473" s="6">
        <f t="shared" si="229"/>
        <v>5</v>
      </c>
      <c r="D2473" s="6" t="str">
        <f t="shared" si="230"/>
        <v>sobota</v>
      </c>
      <c r="E2473" s="6" t="s">
        <v>13</v>
      </c>
      <c r="F2473" s="6">
        <v>900</v>
      </c>
      <c r="G2473" s="6">
        <v>633</v>
      </c>
      <c r="H2473" s="6">
        <v>10</v>
      </c>
      <c r="I2473" s="6">
        <f t="shared" si="231"/>
        <v>6330</v>
      </c>
      <c r="J2473" s="6">
        <f t="shared" si="232"/>
        <v>7230</v>
      </c>
      <c r="K2473" s="6">
        <v>6748</v>
      </c>
      <c r="L2473" s="6">
        <f t="shared" si="233"/>
        <v>-482</v>
      </c>
      <c r="M2473">
        <f>SUMIFS(L$2:L2473,E$2:E2473,E2473,B$2:B2473,B2473,C$2:C2473,C2473)</f>
        <v>11093</v>
      </c>
    </row>
    <row r="2474" spans="1:13" x14ac:dyDescent="0.25">
      <c r="A2474" s="5">
        <v>38857</v>
      </c>
      <c r="B2474" s="6">
        <f t="shared" si="228"/>
        <v>2006</v>
      </c>
      <c r="C2474" s="6">
        <f t="shared" si="229"/>
        <v>5</v>
      </c>
      <c r="D2474" s="6" t="str">
        <f t="shared" si="230"/>
        <v>sobota</v>
      </c>
      <c r="E2474" s="6" t="s">
        <v>10</v>
      </c>
      <c r="F2474" s="6">
        <v>974</v>
      </c>
      <c r="G2474" s="6">
        <v>633</v>
      </c>
      <c r="H2474" s="6">
        <v>1</v>
      </c>
      <c r="I2474" s="6">
        <f t="shared" si="231"/>
        <v>633</v>
      </c>
      <c r="J2474" s="6">
        <f t="shared" si="232"/>
        <v>1607</v>
      </c>
      <c r="K2474" s="6">
        <v>1840</v>
      </c>
      <c r="L2474" s="6">
        <f t="shared" si="233"/>
        <v>233</v>
      </c>
      <c r="M2474">
        <f>SUMIFS(L$2:L2474,E$2:E2474,E2474,B$2:B2474,B2474,C$2:C2474,C2474)</f>
        <v>17085</v>
      </c>
    </row>
    <row r="2475" spans="1:13" x14ac:dyDescent="0.25">
      <c r="A2475" s="5">
        <v>38858</v>
      </c>
      <c r="B2475" s="6">
        <f t="shared" si="228"/>
        <v>2006</v>
      </c>
      <c r="C2475" s="6">
        <f t="shared" si="229"/>
        <v>5</v>
      </c>
      <c r="D2475" s="6" t="str">
        <f t="shared" si="230"/>
        <v>neděle</v>
      </c>
      <c r="E2475" s="6" t="s">
        <v>13</v>
      </c>
      <c r="F2475" s="6">
        <v>900</v>
      </c>
      <c r="G2475" s="6">
        <v>521</v>
      </c>
      <c r="H2475" s="6">
        <v>4</v>
      </c>
      <c r="I2475" s="6">
        <f t="shared" si="231"/>
        <v>2084</v>
      </c>
      <c r="J2475" s="6">
        <f t="shared" si="232"/>
        <v>2984</v>
      </c>
      <c r="K2475" s="6">
        <v>2440</v>
      </c>
      <c r="L2475" s="6">
        <f t="shared" si="233"/>
        <v>-544</v>
      </c>
      <c r="M2475">
        <f>SUMIFS(L$2:L2475,E$2:E2475,E2475,B$2:B2475,B2475,C$2:C2475,C2475)</f>
        <v>10549</v>
      </c>
    </row>
    <row r="2476" spans="1:13" x14ac:dyDescent="0.25">
      <c r="A2476" s="5">
        <v>38859</v>
      </c>
      <c r="B2476" s="6">
        <f t="shared" si="228"/>
        <v>2006</v>
      </c>
      <c r="C2476" s="6">
        <f t="shared" si="229"/>
        <v>5</v>
      </c>
      <c r="D2476" s="6" t="str">
        <f t="shared" si="230"/>
        <v>pondělí</v>
      </c>
      <c r="E2476" s="6" t="s">
        <v>7</v>
      </c>
      <c r="F2476" s="6">
        <v>1058</v>
      </c>
      <c r="G2476" s="6">
        <v>535</v>
      </c>
      <c r="H2476" s="6">
        <v>10</v>
      </c>
      <c r="I2476" s="6">
        <f t="shared" si="231"/>
        <v>5350</v>
      </c>
      <c r="J2476" s="6">
        <f t="shared" si="232"/>
        <v>6408</v>
      </c>
      <c r="K2476" s="6">
        <v>5724</v>
      </c>
      <c r="L2476" s="6">
        <f t="shared" si="233"/>
        <v>-684</v>
      </c>
      <c r="M2476">
        <f>SUMIFS(L$2:L2476,E$2:E2476,E2476,B$2:B2476,B2476,C$2:C2476,C2476)</f>
        <v>-1436</v>
      </c>
    </row>
    <row r="2477" spans="1:13" x14ac:dyDescent="0.25">
      <c r="A2477" s="5">
        <v>38860</v>
      </c>
      <c r="B2477" s="6">
        <f t="shared" si="228"/>
        <v>2006</v>
      </c>
      <c r="C2477" s="6">
        <f t="shared" si="229"/>
        <v>5</v>
      </c>
      <c r="D2477" s="6" t="str">
        <f t="shared" si="230"/>
        <v>úterý</v>
      </c>
      <c r="E2477" s="6" t="s">
        <v>9</v>
      </c>
      <c r="F2477" s="6">
        <v>535</v>
      </c>
      <c r="G2477" s="6">
        <v>721</v>
      </c>
      <c r="H2477" s="6">
        <v>2</v>
      </c>
      <c r="I2477" s="6">
        <f t="shared" si="231"/>
        <v>1442</v>
      </c>
      <c r="J2477" s="6">
        <f t="shared" si="232"/>
        <v>1977</v>
      </c>
      <c r="K2477" s="6">
        <v>1690</v>
      </c>
      <c r="L2477" s="6">
        <f t="shared" si="233"/>
        <v>-287</v>
      </c>
      <c r="M2477">
        <f>SUMIFS(L$2:L2477,E$2:E2477,E2477,B$2:B2477,B2477,C$2:C2477,C2477)</f>
        <v>-436</v>
      </c>
    </row>
    <row r="2478" spans="1:13" x14ac:dyDescent="0.25">
      <c r="A2478" s="5">
        <v>38862</v>
      </c>
      <c r="B2478" s="6">
        <f t="shared" si="228"/>
        <v>2006</v>
      </c>
      <c r="C2478" s="6">
        <f t="shared" si="229"/>
        <v>5</v>
      </c>
      <c r="D2478" s="6" t="str">
        <f t="shared" si="230"/>
        <v>čtvrtek</v>
      </c>
      <c r="E2478" s="6" t="s">
        <v>10</v>
      </c>
      <c r="F2478" s="6">
        <v>974</v>
      </c>
      <c r="G2478" s="6">
        <v>521</v>
      </c>
      <c r="H2478" s="6">
        <v>2</v>
      </c>
      <c r="I2478" s="6">
        <f t="shared" si="231"/>
        <v>1042</v>
      </c>
      <c r="J2478" s="6">
        <f t="shared" si="232"/>
        <v>2016</v>
      </c>
      <c r="K2478" s="6">
        <v>2142</v>
      </c>
      <c r="L2478" s="6">
        <f t="shared" si="233"/>
        <v>126</v>
      </c>
      <c r="M2478">
        <f>SUMIFS(L$2:L2478,E$2:E2478,E2478,B$2:B2478,B2478,C$2:C2478,C2478)</f>
        <v>17211</v>
      </c>
    </row>
    <row r="2479" spans="1:13" x14ac:dyDescent="0.25">
      <c r="A2479" s="5">
        <v>38862</v>
      </c>
      <c r="B2479" s="6">
        <f t="shared" si="228"/>
        <v>2006</v>
      </c>
      <c r="C2479" s="6">
        <f t="shared" si="229"/>
        <v>5</v>
      </c>
      <c r="D2479" s="6" t="str">
        <f t="shared" si="230"/>
        <v>čtvrtek</v>
      </c>
      <c r="E2479" s="6" t="s">
        <v>7</v>
      </c>
      <c r="F2479" s="6">
        <v>1058</v>
      </c>
      <c r="G2479" s="6">
        <v>521</v>
      </c>
      <c r="H2479" s="6">
        <v>10</v>
      </c>
      <c r="I2479" s="6">
        <f t="shared" si="231"/>
        <v>5210</v>
      </c>
      <c r="J2479" s="6">
        <f t="shared" si="232"/>
        <v>6268</v>
      </c>
      <c r="K2479" s="6">
        <v>17542</v>
      </c>
      <c r="L2479" s="6">
        <f t="shared" si="233"/>
        <v>11274</v>
      </c>
      <c r="M2479">
        <f>SUMIFS(L$2:L2479,E$2:E2479,E2479,B$2:B2479,B2479,C$2:C2479,C2479)</f>
        <v>9838</v>
      </c>
    </row>
    <row r="2480" spans="1:13" x14ac:dyDescent="0.25">
      <c r="A2480" s="5">
        <v>38863</v>
      </c>
      <c r="B2480" s="6">
        <f t="shared" si="228"/>
        <v>2006</v>
      </c>
      <c r="C2480" s="6">
        <f t="shared" si="229"/>
        <v>5</v>
      </c>
      <c r="D2480" s="6" t="str">
        <f t="shared" si="230"/>
        <v>pátek</v>
      </c>
      <c r="E2480" s="6" t="s">
        <v>10</v>
      </c>
      <c r="F2480" s="6">
        <v>974</v>
      </c>
      <c r="G2480" s="6">
        <v>535</v>
      </c>
      <c r="H2480" s="6">
        <v>6</v>
      </c>
      <c r="I2480" s="6">
        <f t="shared" si="231"/>
        <v>3210</v>
      </c>
      <c r="J2480" s="6">
        <f t="shared" si="232"/>
        <v>4184</v>
      </c>
      <c r="K2480" s="6">
        <v>4481</v>
      </c>
      <c r="L2480" s="6">
        <f t="shared" si="233"/>
        <v>297</v>
      </c>
      <c r="M2480">
        <f>SUMIFS(L$2:L2480,E$2:E2480,E2480,B$2:B2480,B2480,C$2:C2480,C2480)</f>
        <v>17508</v>
      </c>
    </row>
    <row r="2481" spans="1:13" x14ac:dyDescent="0.25">
      <c r="A2481" s="5">
        <v>38863</v>
      </c>
      <c r="B2481" s="6">
        <f t="shared" si="228"/>
        <v>2006</v>
      </c>
      <c r="C2481" s="6">
        <f t="shared" si="229"/>
        <v>5</v>
      </c>
      <c r="D2481" s="6" t="str">
        <f t="shared" si="230"/>
        <v>pátek</v>
      </c>
      <c r="E2481" s="6" t="s">
        <v>13</v>
      </c>
      <c r="F2481" s="6">
        <v>900</v>
      </c>
      <c r="G2481" s="6">
        <v>535</v>
      </c>
      <c r="H2481" s="6">
        <v>3</v>
      </c>
      <c r="I2481" s="6">
        <f t="shared" si="231"/>
        <v>1605</v>
      </c>
      <c r="J2481" s="6">
        <f t="shared" si="232"/>
        <v>2505</v>
      </c>
      <c r="K2481" s="6">
        <v>2029</v>
      </c>
      <c r="L2481" s="6">
        <f t="shared" si="233"/>
        <v>-476</v>
      </c>
      <c r="M2481">
        <f>SUMIFS(L$2:L2481,E$2:E2481,E2481,B$2:B2481,B2481,C$2:C2481,C2481)</f>
        <v>10073</v>
      </c>
    </row>
    <row r="2482" spans="1:13" x14ac:dyDescent="0.25">
      <c r="A2482" s="5">
        <v>38863</v>
      </c>
      <c r="B2482" s="6">
        <f t="shared" si="228"/>
        <v>2006</v>
      </c>
      <c r="C2482" s="6">
        <f t="shared" si="229"/>
        <v>5</v>
      </c>
      <c r="D2482" s="6" t="str">
        <f t="shared" si="230"/>
        <v>pátek</v>
      </c>
      <c r="E2482" s="6" t="s">
        <v>9</v>
      </c>
      <c r="F2482" s="6">
        <v>535</v>
      </c>
      <c r="G2482" s="6">
        <v>535</v>
      </c>
      <c r="H2482" s="6">
        <v>8</v>
      </c>
      <c r="I2482" s="6">
        <f t="shared" si="231"/>
        <v>4280</v>
      </c>
      <c r="J2482" s="6">
        <f t="shared" si="232"/>
        <v>4815</v>
      </c>
      <c r="K2482" s="6">
        <v>5308</v>
      </c>
      <c r="L2482" s="6">
        <f t="shared" si="233"/>
        <v>493</v>
      </c>
      <c r="M2482">
        <f>SUMIFS(L$2:L2482,E$2:E2482,E2482,B$2:B2482,B2482,C$2:C2482,C2482)</f>
        <v>57</v>
      </c>
    </row>
    <row r="2483" spans="1:13" x14ac:dyDescent="0.25">
      <c r="A2483" s="5">
        <v>38864</v>
      </c>
      <c r="B2483" s="6">
        <f t="shared" si="228"/>
        <v>2006</v>
      </c>
      <c r="C2483" s="6">
        <f t="shared" si="229"/>
        <v>5</v>
      </c>
      <c r="D2483" s="6" t="str">
        <f t="shared" si="230"/>
        <v>sobota</v>
      </c>
      <c r="E2483" s="6" t="s">
        <v>13</v>
      </c>
      <c r="F2483" s="6">
        <v>900</v>
      </c>
      <c r="G2483" s="6">
        <v>633</v>
      </c>
      <c r="H2483" s="6">
        <v>2</v>
      </c>
      <c r="I2483" s="6">
        <f t="shared" si="231"/>
        <v>1266</v>
      </c>
      <c r="J2483" s="6">
        <f t="shared" si="232"/>
        <v>2166</v>
      </c>
      <c r="K2483" s="6">
        <v>2349</v>
      </c>
      <c r="L2483" s="6">
        <f t="shared" si="233"/>
        <v>183</v>
      </c>
      <c r="M2483">
        <f>SUMIFS(L$2:L2483,E$2:E2483,E2483,B$2:B2483,B2483,C$2:C2483,C2483)</f>
        <v>10256</v>
      </c>
    </row>
    <row r="2484" spans="1:13" x14ac:dyDescent="0.25">
      <c r="A2484" s="5">
        <v>38864</v>
      </c>
      <c r="B2484" s="6">
        <f t="shared" si="228"/>
        <v>2006</v>
      </c>
      <c r="C2484" s="6">
        <f t="shared" si="229"/>
        <v>5</v>
      </c>
      <c r="D2484" s="6" t="str">
        <f t="shared" si="230"/>
        <v>sobota</v>
      </c>
      <c r="E2484" s="6" t="s">
        <v>7</v>
      </c>
      <c r="F2484" s="6">
        <v>1058</v>
      </c>
      <c r="G2484" s="6">
        <v>633</v>
      </c>
      <c r="H2484" s="6">
        <v>9</v>
      </c>
      <c r="I2484" s="6">
        <f t="shared" si="231"/>
        <v>5697</v>
      </c>
      <c r="J2484" s="6">
        <f t="shared" si="232"/>
        <v>6755</v>
      </c>
      <c r="K2484" s="6">
        <v>5625</v>
      </c>
      <c r="L2484" s="6">
        <f t="shared" si="233"/>
        <v>-1130</v>
      </c>
      <c r="M2484">
        <f>SUMIFS(L$2:L2484,E$2:E2484,E2484,B$2:B2484,B2484,C$2:C2484,C2484)</f>
        <v>8708</v>
      </c>
    </row>
    <row r="2485" spans="1:13" x14ac:dyDescent="0.25">
      <c r="A2485" s="5">
        <v>38867</v>
      </c>
      <c r="B2485" s="6">
        <f t="shared" si="228"/>
        <v>2006</v>
      </c>
      <c r="C2485" s="6">
        <f t="shared" si="229"/>
        <v>5</v>
      </c>
      <c r="D2485" s="6" t="str">
        <f t="shared" si="230"/>
        <v>úterý</v>
      </c>
      <c r="E2485" s="6" t="s">
        <v>10</v>
      </c>
      <c r="F2485" s="6">
        <v>974</v>
      </c>
      <c r="G2485" s="6">
        <v>721</v>
      </c>
      <c r="H2485" s="6">
        <v>8</v>
      </c>
      <c r="I2485" s="6">
        <f t="shared" si="231"/>
        <v>5768</v>
      </c>
      <c r="J2485" s="6">
        <f t="shared" si="232"/>
        <v>6742</v>
      </c>
      <c r="K2485" s="6">
        <v>6074</v>
      </c>
      <c r="L2485" s="6">
        <f t="shared" si="233"/>
        <v>-668</v>
      </c>
      <c r="M2485">
        <f>SUMIFS(L$2:L2485,E$2:E2485,E2485,B$2:B2485,B2485,C$2:C2485,C2485)</f>
        <v>16840</v>
      </c>
    </row>
    <row r="2486" spans="1:13" x14ac:dyDescent="0.25">
      <c r="A2486" s="5">
        <v>38869</v>
      </c>
      <c r="B2486" s="6">
        <f t="shared" si="228"/>
        <v>2006</v>
      </c>
      <c r="C2486" s="6">
        <f t="shared" si="229"/>
        <v>6</v>
      </c>
      <c r="D2486" s="6" t="str">
        <f t="shared" si="230"/>
        <v>čtvrtek</v>
      </c>
      <c r="E2486" s="6" t="s">
        <v>13</v>
      </c>
      <c r="F2486" s="6">
        <v>900</v>
      </c>
      <c r="G2486" s="6">
        <v>521</v>
      </c>
      <c r="H2486" s="6">
        <v>2</v>
      </c>
      <c r="I2486" s="6">
        <f t="shared" si="231"/>
        <v>1042</v>
      </c>
      <c r="J2486" s="6">
        <f t="shared" si="232"/>
        <v>1942</v>
      </c>
      <c r="K2486" s="6">
        <v>2272</v>
      </c>
      <c r="L2486" s="6">
        <f t="shared" si="233"/>
        <v>330</v>
      </c>
      <c r="M2486">
        <f>SUMIFS(L$2:L2486,E$2:E2486,E2486,B$2:B2486,B2486,C$2:C2486,C2486)</f>
        <v>330</v>
      </c>
    </row>
    <row r="2487" spans="1:13" x14ac:dyDescent="0.25">
      <c r="A2487" s="5">
        <v>38870</v>
      </c>
      <c r="B2487" s="6">
        <f t="shared" si="228"/>
        <v>2006</v>
      </c>
      <c r="C2487" s="6">
        <f t="shared" si="229"/>
        <v>6</v>
      </c>
      <c r="D2487" s="6" t="str">
        <f t="shared" si="230"/>
        <v>pátek</v>
      </c>
      <c r="E2487" s="6" t="s">
        <v>13</v>
      </c>
      <c r="F2487" s="6">
        <v>900</v>
      </c>
      <c r="G2487" s="6">
        <v>535</v>
      </c>
      <c r="H2487" s="6">
        <v>8</v>
      </c>
      <c r="I2487" s="6">
        <f t="shared" si="231"/>
        <v>4280</v>
      </c>
      <c r="J2487" s="6">
        <f t="shared" si="232"/>
        <v>5180</v>
      </c>
      <c r="K2487" s="6">
        <v>11775</v>
      </c>
      <c r="L2487" s="6">
        <f t="shared" si="233"/>
        <v>6595</v>
      </c>
      <c r="M2487">
        <f>SUMIFS(L$2:L2487,E$2:E2487,E2487,B$2:B2487,B2487,C$2:C2487,C2487)</f>
        <v>6925</v>
      </c>
    </row>
    <row r="2488" spans="1:13" x14ac:dyDescent="0.25">
      <c r="A2488" s="5">
        <v>38870</v>
      </c>
      <c r="B2488" s="6">
        <f t="shared" si="228"/>
        <v>2006</v>
      </c>
      <c r="C2488" s="6">
        <f t="shared" si="229"/>
        <v>6</v>
      </c>
      <c r="D2488" s="6" t="str">
        <f t="shared" si="230"/>
        <v>pátek</v>
      </c>
      <c r="E2488" s="6" t="s">
        <v>7</v>
      </c>
      <c r="F2488" s="6">
        <v>1058</v>
      </c>
      <c r="G2488" s="6">
        <v>535</v>
      </c>
      <c r="H2488" s="6">
        <v>3</v>
      </c>
      <c r="I2488" s="6">
        <f t="shared" si="231"/>
        <v>1605</v>
      </c>
      <c r="J2488" s="6">
        <f t="shared" si="232"/>
        <v>2663</v>
      </c>
      <c r="K2488" s="6">
        <v>3156</v>
      </c>
      <c r="L2488" s="6">
        <f t="shared" si="233"/>
        <v>493</v>
      </c>
      <c r="M2488">
        <f>SUMIFS(L$2:L2488,E$2:E2488,E2488,B$2:B2488,B2488,C$2:C2488,C2488)</f>
        <v>493</v>
      </c>
    </row>
    <row r="2489" spans="1:13" x14ac:dyDescent="0.25">
      <c r="A2489" s="5">
        <v>38871</v>
      </c>
      <c r="B2489" s="6">
        <f t="shared" si="228"/>
        <v>2006</v>
      </c>
      <c r="C2489" s="6">
        <f t="shared" si="229"/>
        <v>6</v>
      </c>
      <c r="D2489" s="6" t="str">
        <f t="shared" si="230"/>
        <v>sobota</v>
      </c>
      <c r="E2489" s="6" t="s">
        <v>9</v>
      </c>
      <c r="F2489" s="6">
        <v>535</v>
      </c>
      <c r="G2489" s="6">
        <v>633</v>
      </c>
      <c r="H2489" s="6">
        <v>8</v>
      </c>
      <c r="I2489" s="6">
        <f t="shared" si="231"/>
        <v>5064</v>
      </c>
      <c r="J2489" s="6">
        <f t="shared" si="232"/>
        <v>5599</v>
      </c>
      <c r="K2489" s="6">
        <v>6047</v>
      </c>
      <c r="L2489" s="6">
        <f t="shared" si="233"/>
        <v>448</v>
      </c>
      <c r="M2489">
        <f>SUMIFS(L$2:L2489,E$2:E2489,E2489,B$2:B2489,B2489,C$2:C2489,C2489)</f>
        <v>448</v>
      </c>
    </row>
    <row r="2490" spans="1:13" x14ac:dyDescent="0.25">
      <c r="A2490" s="5">
        <v>38874</v>
      </c>
      <c r="B2490" s="6">
        <f t="shared" si="228"/>
        <v>2006</v>
      </c>
      <c r="C2490" s="6">
        <f t="shared" si="229"/>
        <v>6</v>
      </c>
      <c r="D2490" s="6" t="str">
        <f t="shared" si="230"/>
        <v>úterý</v>
      </c>
      <c r="E2490" s="6" t="s">
        <v>13</v>
      </c>
      <c r="F2490" s="6">
        <v>900</v>
      </c>
      <c r="G2490" s="6">
        <v>721</v>
      </c>
      <c r="H2490" s="6">
        <v>3</v>
      </c>
      <c r="I2490" s="6">
        <f t="shared" si="231"/>
        <v>2163</v>
      </c>
      <c r="J2490" s="6">
        <f t="shared" si="232"/>
        <v>3063</v>
      </c>
      <c r="K2490" s="6">
        <v>2678</v>
      </c>
      <c r="L2490" s="6">
        <f t="shared" si="233"/>
        <v>-385</v>
      </c>
      <c r="M2490">
        <f>SUMIFS(L$2:L2490,E$2:E2490,E2490,B$2:B2490,B2490,C$2:C2490,C2490)</f>
        <v>6540</v>
      </c>
    </row>
    <row r="2491" spans="1:13" x14ac:dyDescent="0.25">
      <c r="A2491" s="5">
        <v>38875</v>
      </c>
      <c r="B2491" s="6">
        <f t="shared" si="228"/>
        <v>2006</v>
      </c>
      <c r="C2491" s="6">
        <f t="shared" si="229"/>
        <v>6</v>
      </c>
      <c r="D2491" s="6" t="str">
        <f t="shared" si="230"/>
        <v>středa</v>
      </c>
      <c r="E2491" s="6" t="s">
        <v>7</v>
      </c>
      <c r="F2491" s="6">
        <v>1058</v>
      </c>
      <c r="G2491" s="6">
        <v>721</v>
      </c>
      <c r="H2491" s="6">
        <v>4</v>
      </c>
      <c r="I2491" s="6">
        <f t="shared" si="231"/>
        <v>2884</v>
      </c>
      <c r="J2491" s="6">
        <f t="shared" si="232"/>
        <v>3942</v>
      </c>
      <c r="K2491" s="6">
        <v>4689</v>
      </c>
      <c r="L2491" s="6">
        <f t="shared" si="233"/>
        <v>747</v>
      </c>
      <c r="M2491">
        <f>SUMIFS(L$2:L2491,E$2:E2491,E2491,B$2:B2491,B2491,C$2:C2491,C2491)</f>
        <v>1240</v>
      </c>
    </row>
    <row r="2492" spans="1:13" x14ac:dyDescent="0.25">
      <c r="A2492" s="5">
        <v>38876</v>
      </c>
      <c r="B2492" s="6">
        <f t="shared" si="228"/>
        <v>2006</v>
      </c>
      <c r="C2492" s="6">
        <f t="shared" si="229"/>
        <v>6</v>
      </c>
      <c r="D2492" s="6" t="str">
        <f t="shared" si="230"/>
        <v>čtvrtek</v>
      </c>
      <c r="E2492" s="6" t="s">
        <v>9</v>
      </c>
      <c r="F2492" s="6">
        <v>535</v>
      </c>
      <c r="G2492" s="6">
        <v>521</v>
      </c>
      <c r="H2492" s="6">
        <v>8</v>
      </c>
      <c r="I2492" s="6">
        <f t="shared" si="231"/>
        <v>4168</v>
      </c>
      <c r="J2492" s="6">
        <f t="shared" si="232"/>
        <v>4703</v>
      </c>
      <c r="K2492" s="6">
        <v>4166</v>
      </c>
      <c r="L2492" s="6">
        <f t="shared" si="233"/>
        <v>-537</v>
      </c>
      <c r="M2492">
        <f>SUMIFS(L$2:L2492,E$2:E2492,E2492,B$2:B2492,B2492,C$2:C2492,C2492)</f>
        <v>-89</v>
      </c>
    </row>
    <row r="2493" spans="1:13" x14ac:dyDescent="0.25">
      <c r="A2493" s="5">
        <v>38877</v>
      </c>
      <c r="B2493" s="6">
        <f t="shared" si="228"/>
        <v>2006</v>
      </c>
      <c r="C2493" s="6">
        <f t="shared" si="229"/>
        <v>6</v>
      </c>
      <c r="D2493" s="6" t="str">
        <f t="shared" si="230"/>
        <v>pátek</v>
      </c>
      <c r="E2493" s="6" t="s">
        <v>13</v>
      </c>
      <c r="F2493" s="6">
        <v>900</v>
      </c>
      <c r="G2493" s="6">
        <v>535</v>
      </c>
      <c r="H2493" s="6">
        <v>4</v>
      </c>
      <c r="I2493" s="6">
        <f t="shared" si="231"/>
        <v>2140</v>
      </c>
      <c r="J2493" s="6">
        <f t="shared" si="232"/>
        <v>3040</v>
      </c>
      <c r="K2493" s="6">
        <v>2726</v>
      </c>
      <c r="L2493" s="6">
        <f t="shared" si="233"/>
        <v>-314</v>
      </c>
      <c r="M2493">
        <f>SUMIFS(L$2:L2493,E$2:E2493,E2493,B$2:B2493,B2493,C$2:C2493,C2493)</f>
        <v>6226</v>
      </c>
    </row>
    <row r="2494" spans="1:13" x14ac:dyDescent="0.25">
      <c r="A2494" s="5">
        <v>38878</v>
      </c>
      <c r="B2494" s="6">
        <f t="shared" si="228"/>
        <v>2006</v>
      </c>
      <c r="C2494" s="6">
        <f t="shared" si="229"/>
        <v>6</v>
      </c>
      <c r="D2494" s="6" t="str">
        <f t="shared" si="230"/>
        <v>sobota</v>
      </c>
      <c r="E2494" s="6" t="s">
        <v>10</v>
      </c>
      <c r="F2494" s="6">
        <v>974</v>
      </c>
      <c r="G2494" s="6">
        <v>633</v>
      </c>
      <c r="H2494" s="6">
        <v>6</v>
      </c>
      <c r="I2494" s="6">
        <f t="shared" si="231"/>
        <v>3798</v>
      </c>
      <c r="J2494" s="6">
        <f t="shared" si="232"/>
        <v>4772</v>
      </c>
      <c r="K2494" s="6">
        <v>4583</v>
      </c>
      <c r="L2494" s="6">
        <f t="shared" si="233"/>
        <v>-189</v>
      </c>
      <c r="M2494">
        <f>SUMIFS(L$2:L2494,E$2:E2494,E2494,B$2:B2494,B2494,C$2:C2494,C2494)</f>
        <v>-189</v>
      </c>
    </row>
    <row r="2495" spans="1:13" x14ac:dyDescent="0.25">
      <c r="A2495" s="5">
        <v>38878</v>
      </c>
      <c r="B2495" s="6">
        <f t="shared" si="228"/>
        <v>2006</v>
      </c>
      <c r="C2495" s="6">
        <f t="shared" si="229"/>
        <v>6</v>
      </c>
      <c r="D2495" s="6" t="str">
        <f t="shared" si="230"/>
        <v>sobota</v>
      </c>
      <c r="E2495" s="6" t="s">
        <v>13</v>
      </c>
      <c r="F2495" s="6">
        <v>900</v>
      </c>
      <c r="G2495" s="6">
        <v>633</v>
      </c>
      <c r="H2495" s="6">
        <v>9</v>
      </c>
      <c r="I2495" s="6">
        <f t="shared" si="231"/>
        <v>5697</v>
      </c>
      <c r="J2495" s="6">
        <f t="shared" si="232"/>
        <v>6597</v>
      </c>
      <c r="K2495" s="6">
        <v>5377</v>
      </c>
      <c r="L2495" s="6">
        <f t="shared" si="233"/>
        <v>-1220</v>
      </c>
      <c r="M2495">
        <f>SUMIFS(L$2:L2495,E$2:E2495,E2495,B$2:B2495,B2495,C$2:C2495,C2495)</f>
        <v>5006</v>
      </c>
    </row>
    <row r="2496" spans="1:13" x14ac:dyDescent="0.25">
      <c r="A2496" s="5">
        <v>38879</v>
      </c>
      <c r="B2496" s="6">
        <f t="shared" si="228"/>
        <v>2006</v>
      </c>
      <c r="C2496" s="6">
        <f t="shared" si="229"/>
        <v>6</v>
      </c>
      <c r="D2496" s="6" t="str">
        <f t="shared" si="230"/>
        <v>neděle</v>
      </c>
      <c r="E2496" s="6" t="s">
        <v>10</v>
      </c>
      <c r="F2496" s="6">
        <v>974</v>
      </c>
      <c r="G2496" s="6">
        <v>521</v>
      </c>
      <c r="H2496" s="6">
        <v>2</v>
      </c>
      <c r="I2496" s="6">
        <f t="shared" si="231"/>
        <v>1042</v>
      </c>
      <c r="J2496" s="6">
        <f t="shared" si="232"/>
        <v>2016</v>
      </c>
      <c r="K2496" s="6">
        <v>2177</v>
      </c>
      <c r="L2496" s="6">
        <f t="shared" si="233"/>
        <v>161</v>
      </c>
      <c r="M2496">
        <f>SUMIFS(L$2:L2496,E$2:E2496,E2496,B$2:B2496,B2496,C$2:C2496,C2496)</f>
        <v>-28</v>
      </c>
    </row>
    <row r="2497" spans="1:13" x14ac:dyDescent="0.25">
      <c r="A2497" s="5">
        <v>38881</v>
      </c>
      <c r="B2497" s="6">
        <f t="shared" si="228"/>
        <v>2006</v>
      </c>
      <c r="C2497" s="6">
        <f t="shared" si="229"/>
        <v>6</v>
      </c>
      <c r="D2497" s="6" t="str">
        <f t="shared" si="230"/>
        <v>úterý</v>
      </c>
      <c r="E2497" s="6" t="s">
        <v>7</v>
      </c>
      <c r="F2497" s="6">
        <v>1058</v>
      </c>
      <c r="G2497" s="6">
        <v>721</v>
      </c>
      <c r="H2497" s="6">
        <v>9</v>
      </c>
      <c r="I2497" s="6">
        <f t="shared" si="231"/>
        <v>6489</v>
      </c>
      <c r="J2497" s="6">
        <f t="shared" si="232"/>
        <v>7547</v>
      </c>
      <c r="K2497" s="6">
        <v>6254</v>
      </c>
      <c r="L2497" s="6">
        <f t="shared" si="233"/>
        <v>-1293</v>
      </c>
      <c r="M2497">
        <f>SUMIFS(L$2:L2497,E$2:E2497,E2497,B$2:B2497,B2497,C$2:C2497,C2497)</f>
        <v>-53</v>
      </c>
    </row>
    <row r="2498" spans="1:13" x14ac:dyDescent="0.25">
      <c r="A2498" s="5">
        <v>38881</v>
      </c>
      <c r="B2498" s="6">
        <f t="shared" ref="B2498:B2561" si="234">YEAR(A2498)</f>
        <v>2006</v>
      </c>
      <c r="C2498" s="6">
        <f t="shared" ref="C2498:C2561" si="235">MONTH(A2498)</f>
        <v>6</v>
      </c>
      <c r="D2498" s="6" t="str">
        <f t="shared" ref="D2498:D2561" si="236">TEXT(A2498,"dddd")</f>
        <v>úterý</v>
      </c>
      <c r="E2498" s="6" t="s">
        <v>9</v>
      </c>
      <c r="F2498" s="6">
        <v>535</v>
      </c>
      <c r="G2498" s="6">
        <v>721</v>
      </c>
      <c r="H2498" s="6">
        <v>5</v>
      </c>
      <c r="I2498" s="6">
        <f t="shared" ref="I2498:I2561" si="237">G2498*H2498</f>
        <v>3605</v>
      </c>
      <c r="J2498" s="6">
        <f t="shared" ref="J2498:J2561" si="238">F2498+I2498</f>
        <v>4140</v>
      </c>
      <c r="K2498" s="6">
        <v>4338</v>
      </c>
      <c r="L2498" s="6">
        <f t="shared" ref="L2498:L2561" si="239">K2498-J2498</f>
        <v>198</v>
      </c>
      <c r="M2498">
        <f>SUMIFS(L$2:L2498,E$2:E2498,E2498,B$2:B2498,B2498,C$2:C2498,C2498)</f>
        <v>109</v>
      </c>
    </row>
    <row r="2499" spans="1:13" x14ac:dyDescent="0.25">
      <c r="A2499" s="5">
        <v>38882</v>
      </c>
      <c r="B2499" s="6">
        <f t="shared" si="234"/>
        <v>2006</v>
      </c>
      <c r="C2499" s="6">
        <f t="shared" si="235"/>
        <v>6</v>
      </c>
      <c r="D2499" s="6" t="str">
        <f t="shared" si="236"/>
        <v>středa</v>
      </c>
      <c r="E2499" s="6" t="s">
        <v>13</v>
      </c>
      <c r="F2499" s="6">
        <v>900</v>
      </c>
      <c r="G2499" s="6">
        <v>721</v>
      </c>
      <c r="H2499" s="6">
        <v>4</v>
      </c>
      <c r="I2499" s="6">
        <f t="shared" si="237"/>
        <v>2884</v>
      </c>
      <c r="J2499" s="6">
        <f t="shared" si="238"/>
        <v>3784</v>
      </c>
      <c r="K2499" s="6">
        <v>3702</v>
      </c>
      <c r="L2499" s="6">
        <f t="shared" si="239"/>
        <v>-82</v>
      </c>
      <c r="M2499">
        <f>SUMIFS(L$2:L2499,E$2:E2499,E2499,B$2:B2499,B2499,C$2:C2499,C2499)</f>
        <v>4924</v>
      </c>
    </row>
    <row r="2500" spans="1:13" x14ac:dyDescent="0.25">
      <c r="A2500" s="5">
        <v>38886</v>
      </c>
      <c r="B2500" s="6">
        <f t="shared" si="234"/>
        <v>2006</v>
      </c>
      <c r="C2500" s="6">
        <f t="shared" si="235"/>
        <v>6</v>
      </c>
      <c r="D2500" s="6" t="str">
        <f t="shared" si="236"/>
        <v>neděle</v>
      </c>
      <c r="E2500" s="6" t="s">
        <v>13</v>
      </c>
      <c r="F2500" s="6">
        <v>900</v>
      </c>
      <c r="G2500" s="6">
        <v>521</v>
      </c>
      <c r="H2500" s="6">
        <v>5</v>
      </c>
      <c r="I2500" s="6">
        <f t="shared" si="237"/>
        <v>2605</v>
      </c>
      <c r="J2500" s="6">
        <f t="shared" si="238"/>
        <v>3505</v>
      </c>
      <c r="K2500" s="6">
        <v>13500</v>
      </c>
      <c r="L2500" s="6">
        <f t="shared" si="239"/>
        <v>9995</v>
      </c>
      <c r="M2500">
        <f>SUMIFS(L$2:L2500,E$2:E2500,E2500,B$2:B2500,B2500,C$2:C2500,C2500)</f>
        <v>14919</v>
      </c>
    </row>
    <row r="2501" spans="1:13" x14ac:dyDescent="0.25">
      <c r="A2501" s="5">
        <v>38887</v>
      </c>
      <c r="B2501" s="6">
        <f t="shared" si="234"/>
        <v>2006</v>
      </c>
      <c r="C2501" s="6">
        <f t="shared" si="235"/>
        <v>6</v>
      </c>
      <c r="D2501" s="6" t="str">
        <f t="shared" si="236"/>
        <v>pondělí</v>
      </c>
      <c r="E2501" s="6" t="s">
        <v>9</v>
      </c>
      <c r="F2501" s="6">
        <v>535</v>
      </c>
      <c r="G2501" s="6">
        <v>535</v>
      </c>
      <c r="H2501" s="6">
        <v>10</v>
      </c>
      <c r="I2501" s="6">
        <f t="shared" si="237"/>
        <v>5350</v>
      </c>
      <c r="J2501" s="6">
        <f t="shared" si="238"/>
        <v>5885</v>
      </c>
      <c r="K2501" s="6">
        <v>5978</v>
      </c>
      <c r="L2501" s="6">
        <f t="shared" si="239"/>
        <v>93</v>
      </c>
      <c r="M2501">
        <f>SUMIFS(L$2:L2501,E$2:E2501,E2501,B$2:B2501,B2501,C$2:C2501,C2501)</f>
        <v>202</v>
      </c>
    </row>
    <row r="2502" spans="1:13" x14ac:dyDescent="0.25">
      <c r="A2502" s="5">
        <v>38887</v>
      </c>
      <c r="B2502" s="6">
        <f t="shared" si="234"/>
        <v>2006</v>
      </c>
      <c r="C2502" s="6">
        <f t="shared" si="235"/>
        <v>6</v>
      </c>
      <c r="D2502" s="6" t="str">
        <f t="shared" si="236"/>
        <v>pondělí</v>
      </c>
      <c r="E2502" s="6" t="s">
        <v>13</v>
      </c>
      <c r="F2502" s="6">
        <v>900</v>
      </c>
      <c r="G2502" s="6">
        <v>535</v>
      </c>
      <c r="H2502" s="6">
        <v>1</v>
      </c>
      <c r="I2502" s="6">
        <f t="shared" si="237"/>
        <v>535</v>
      </c>
      <c r="J2502" s="6">
        <f t="shared" si="238"/>
        <v>1435</v>
      </c>
      <c r="K2502" s="6">
        <v>1669</v>
      </c>
      <c r="L2502" s="6">
        <f t="shared" si="239"/>
        <v>234</v>
      </c>
      <c r="M2502">
        <f>SUMIFS(L$2:L2502,E$2:E2502,E2502,B$2:B2502,B2502,C$2:C2502,C2502)</f>
        <v>15153</v>
      </c>
    </row>
    <row r="2503" spans="1:13" x14ac:dyDescent="0.25">
      <c r="A2503" s="5">
        <v>38887</v>
      </c>
      <c r="B2503" s="6">
        <f t="shared" si="234"/>
        <v>2006</v>
      </c>
      <c r="C2503" s="6">
        <f t="shared" si="235"/>
        <v>6</v>
      </c>
      <c r="D2503" s="6" t="str">
        <f t="shared" si="236"/>
        <v>pondělí</v>
      </c>
      <c r="E2503" s="6" t="s">
        <v>7</v>
      </c>
      <c r="F2503" s="6">
        <v>1058</v>
      </c>
      <c r="G2503" s="6">
        <v>535</v>
      </c>
      <c r="H2503" s="6">
        <v>2</v>
      </c>
      <c r="I2503" s="6">
        <f t="shared" si="237"/>
        <v>1070</v>
      </c>
      <c r="J2503" s="6">
        <f t="shared" si="238"/>
        <v>2128</v>
      </c>
      <c r="K2503" s="6">
        <v>3384</v>
      </c>
      <c r="L2503" s="6">
        <f t="shared" si="239"/>
        <v>1256</v>
      </c>
      <c r="M2503">
        <f>SUMIFS(L$2:L2503,E$2:E2503,E2503,B$2:B2503,B2503,C$2:C2503,C2503)</f>
        <v>1203</v>
      </c>
    </row>
    <row r="2504" spans="1:13" x14ac:dyDescent="0.25">
      <c r="A2504" s="5">
        <v>38887</v>
      </c>
      <c r="B2504" s="6">
        <f t="shared" si="234"/>
        <v>2006</v>
      </c>
      <c r="C2504" s="6">
        <f t="shared" si="235"/>
        <v>6</v>
      </c>
      <c r="D2504" s="6" t="str">
        <f t="shared" si="236"/>
        <v>pondělí</v>
      </c>
      <c r="E2504" s="6" t="s">
        <v>10</v>
      </c>
      <c r="F2504" s="6">
        <v>974</v>
      </c>
      <c r="G2504" s="6">
        <v>535</v>
      </c>
      <c r="H2504" s="6">
        <v>9</v>
      </c>
      <c r="I2504" s="6">
        <f t="shared" si="237"/>
        <v>4815</v>
      </c>
      <c r="J2504" s="6">
        <f t="shared" si="238"/>
        <v>5789</v>
      </c>
      <c r="K2504" s="6">
        <v>4668</v>
      </c>
      <c r="L2504" s="6">
        <f t="shared" si="239"/>
        <v>-1121</v>
      </c>
      <c r="M2504">
        <f>SUMIFS(L$2:L2504,E$2:E2504,E2504,B$2:B2504,B2504,C$2:C2504,C2504)</f>
        <v>-1149</v>
      </c>
    </row>
    <row r="2505" spans="1:13" x14ac:dyDescent="0.25">
      <c r="A2505" s="5">
        <v>38888</v>
      </c>
      <c r="B2505" s="6">
        <f t="shared" si="234"/>
        <v>2006</v>
      </c>
      <c r="C2505" s="6">
        <f t="shared" si="235"/>
        <v>6</v>
      </c>
      <c r="D2505" s="6" t="str">
        <f t="shared" si="236"/>
        <v>úterý</v>
      </c>
      <c r="E2505" s="6" t="s">
        <v>10</v>
      </c>
      <c r="F2505" s="6">
        <v>974</v>
      </c>
      <c r="G2505" s="6">
        <v>721</v>
      </c>
      <c r="H2505" s="6">
        <v>4</v>
      </c>
      <c r="I2505" s="6">
        <f t="shared" si="237"/>
        <v>2884</v>
      </c>
      <c r="J2505" s="6">
        <f t="shared" si="238"/>
        <v>3858</v>
      </c>
      <c r="K2505" s="6">
        <v>4163</v>
      </c>
      <c r="L2505" s="6">
        <f t="shared" si="239"/>
        <v>305</v>
      </c>
      <c r="M2505">
        <f>SUMIFS(L$2:L2505,E$2:E2505,E2505,B$2:B2505,B2505,C$2:C2505,C2505)</f>
        <v>-844</v>
      </c>
    </row>
    <row r="2506" spans="1:13" x14ac:dyDescent="0.25">
      <c r="A2506" s="5">
        <v>38888</v>
      </c>
      <c r="B2506" s="6">
        <f t="shared" si="234"/>
        <v>2006</v>
      </c>
      <c r="C2506" s="6">
        <f t="shared" si="235"/>
        <v>6</v>
      </c>
      <c r="D2506" s="6" t="str">
        <f t="shared" si="236"/>
        <v>úterý</v>
      </c>
      <c r="E2506" s="6" t="s">
        <v>9</v>
      </c>
      <c r="F2506" s="6">
        <v>535</v>
      </c>
      <c r="G2506" s="6">
        <v>721</v>
      </c>
      <c r="H2506" s="6">
        <v>5</v>
      </c>
      <c r="I2506" s="6">
        <f t="shared" si="237"/>
        <v>3605</v>
      </c>
      <c r="J2506" s="6">
        <f t="shared" si="238"/>
        <v>4140</v>
      </c>
      <c r="K2506" s="6">
        <v>4695</v>
      </c>
      <c r="L2506" s="6">
        <f t="shared" si="239"/>
        <v>555</v>
      </c>
      <c r="M2506">
        <f>SUMIFS(L$2:L2506,E$2:E2506,E2506,B$2:B2506,B2506,C$2:C2506,C2506)</f>
        <v>757</v>
      </c>
    </row>
    <row r="2507" spans="1:13" x14ac:dyDescent="0.25">
      <c r="A2507" s="5">
        <v>38890</v>
      </c>
      <c r="B2507" s="6">
        <f t="shared" si="234"/>
        <v>2006</v>
      </c>
      <c r="C2507" s="6">
        <f t="shared" si="235"/>
        <v>6</v>
      </c>
      <c r="D2507" s="6" t="str">
        <f t="shared" si="236"/>
        <v>čtvrtek</v>
      </c>
      <c r="E2507" s="6" t="s">
        <v>10</v>
      </c>
      <c r="F2507" s="6">
        <v>974</v>
      </c>
      <c r="G2507" s="6">
        <v>521</v>
      </c>
      <c r="H2507" s="6">
        <v>1</v>
      </c>
      <c r="I2507" s="6">
        <f t="shared" si="237"/>
        <v>521</v>
      </c>
      <c r="J2507" s="6">
        <f t="shared" si="238"/>
        <v>1495</v>
      </c>
      <c r="K2507" s="6">
        <v>1206</v>
      </c>
      <c r="L2507" s="6">
        <f t="shared" si="239"/>
        <v>-289</v>
      </c>
      <c r="M2507">
        <f>SUMIFS(L$2:L2507,E$2:E2507,E2507,B$2:B2507,B2507,C$2:C2507,C2507)</f>
        <v>-1133</v>
      </c>
    </row>
    <row r="2508" spans="1:13" x14ac:dyDescent="0.25">
      <c r="A2508" s="5">
        <v>38890</v>
      </c>
      <c r="B2508" s="6">
        <f t="shared" si="234"/>
        <v>2006</v>
      </c>
      <c r="C2508" s="6">
        <f t="shared" si="235"/>
        <v>6</v>
      </c>
      <c r="D2508" s="6" t="str">
        <f t="shared" si="236"/>
        <v>čtvrtek</v>
      </c>
      <c r="E2508" s="6" t="s">
        <v>8</v>
      </c>
      <c r="F2508" s="6">
        <v>857</v>
      </c>
      <c r="G2508" s="6">
        <v>521</v>
      </c>
      <c r="H2508" s="6">
        <v>6</v>
      </c>
      <c r="I2508" s="6">
        <f t="shared" si="237"/>
        <v>3126</v>
      </c>
      <c r="J2508" s="6">
        <f t="shared" si="238"/>
        <v>3983</v>
      </c>
      <c r="K2508" s="6">
        <v>4249</v>
      </c>
      <c r="L2508" s="6">
        <f t="shared" si="239"/>
        <v>266</v>
      </c>
      <c r="M2508">
        <f>SUMIFS(L$2:L2508,E$2:E2508,E2508,B$2:B2508,B2508,C$2:C2508,C2508)</f>
        <v>266</v>
      </c>
    </row>
    <row r="2509" spans="1:13" x14ac:dyDescent="0.25">
      <c r="A2509" s="5">
        <v>38893</v>
      </c>
      <c r="B2509" s="6">
        <f t="shared" si="234"/>
        <v>2006</v>
      </c>
      <c r="C2509" s="6">
        <f t="shared" si="235"/>
        <v>6</v>
      </c>
      <c r="D2509" s="6" t="str">
        <f t="shared" si="236"/>
        <v>neděle</v>
      </c>
      <c r="E2509" s="6" t="s">
        <v>7</v>
      </c>
      <c r="F2509" s="6">
        <v>1058</v>
      </c>
      <c r="G2509" s="6">
        <v>521</v>
      </c>
      <c r="H2509" s="6">
        <v>8</v>
      </c>
      <c r="I2509" s="6">
        <f t="shared" si="237"/>
        <v>4168</v>
      </c>
      <c r="J2509" s="6">
        <f t="shared" si="238"/>
        <v>5226</v>
      </c>
      <c r="K2509" s="6">
        <v>6244</v>
      </c>
      <c r="L2509" s="6">
        <f t="shared" si="239"/>
        <v>1018</v>
      </c>
      <c r="M2509">
        <f>SUMIFS(L$2:L2509,E$2:E2509,E2509,B$2:B2509,B2509,C$2:C2509,C2509)</f>
        <v>2221</v>
      </c>
    </row>
    <row r="2510" spans="1:13" x14ac:dyDescent="0.25">
      <c r="A2510" s="5">
        <v>38894</v>
      </c>
      <c r="B2510" s="6">
        <f t="shared" si="234"/>
        <v>2006</v>
      </c>
      <c r="C2510" s="6">
        <f t="shared" si="235"/>
        <v>6</v>
      </c>
      <c r="D2510" s="6" t="str">
        <f t="shared" si="236"/>
        <v>pondělí</v>
      </c>
      <c r="E2510" s="6" t="s">
        <v>10</v>
      </c>
      <c r="F2510" s="6">
        <v>974</v>
      </c>
      <c r="G2510" s="6">
        <v>535</v>
      </c>
      <c r="H2510" s="6">
        <v>3</v>
      </c>
      <c r="I2510" s="6">
        <f t="shared" si="237"/>
        <v>1605</v>
      </c>
      <c r="J2510" s="6">
        <f t="shared" si="238"/>
        <v>2579</v>
      </c>
      <c r="K2510" s="6">
        <v>2726</v>
      </c>
      <c r="L2510" s="6">
        <f t="shared" si="239"/>
        <v>147</v>
      </c>
      <c r="M2510">
        <f>SUMIFS(L$2:L2510,E$2:E2510,E2510,B$2:B2510,B2510,C$2:C2510,C2510)</f>
        <v>-986</v>
      </c>
    </row>
    <row r="2511" spans="1:13" x14ac:dyDescent="0.25">
      <c r="A2511" s="5">
        <v>38895</v>
      </c>
      <c r="B2511" s="6">
        <f t="shared" si="234"/>
        <v>2006</v>
      </c>
      <c r="C2511" s="6">
        <f t="shared" si="235"/>
        <v>6</v>
      </c>
      <c r="D2511" s="6" t="str">
        <f t="shared" si="236"/>
        <v>úterý</v>
      </c>
      <c r="E2511" s="6" t="s">
        <v>9</v>
      </c>
      <c r="F2511" s="6">
        <v>535</v>
      </c>
      <c r="G2511" s="6">
        <v>721</v>
      </c>
      <c r="H2511" s="6">
        <v>9</v>
      </c>
      <c r="I2511" s="6">
        <f t="shared" si="237"/>
        <v>6489</v>
      </c>
      <c r="J2511" s="6">
        <f t="shared" si="238"/>
        <v>7024</v>
      </c>
      <c r="K2511" s="6">
        <v>5904</v>
      </c>
      <c r="L2511" s="6">
        <f t="shared" si="239"/>
        <v>-1120</v>
      </c>
      <c r="M2511">
        <f>SUMIFS(L$2:L2511,E$2:E2511,E2511,B$2:B2511,B2511,C$2:C2511,C2511)</f>
        <v>-363</v>
      </c>
    </row>
    <row r="2512" spans="1:13" x14ac:dyDescent="0.25">
      <c r="A2512" s="5">
        <v>38897</v>
      </c>
      <c r="B2512" s="6">
        <f t="shared" si="234"/>
        <v>2006</v>
      </c>
      <c r="C2512" s="6">
        <f t="shared" si="235"/>
        <v>6</v>
      </c>
      <c r="D2512" s="6" t="str">
        <f t="shared" si="236"/>
        <v>čtvrtek</v>
      </c>
      <c r="E2512" s="6" t="s">
        <v>7</v>
      </c>
      <c r="F2512" s="6">
        <v>1058</v>
      </c>
      <c r="G2512" s="6">
        <v>521</v>
      </c>
      <c r="H2512" s="6">
        <v>4</v>
      </c>
      <c r="I2512" s="6">
        <f t="shared" si="237"/>
        <v>2084</v>
      </c>
      <c r="J2512" s="6">
        <f t="shared" si="238"/>
        <v>3142</v>
      </c>
      <c r="K2512" s="6">
        <v>2916</v>
      </c>
      <c r="L2512" s="6">
        <f t="shared" si="239"/>
        <v>-226</v>
      </c>
      <c r="M2512">
        <f>SUMIFS(L$2:L2512,E$2:E2512,E2512,B$2:B2512,B2512,C$2:C2512,C2512)</f>
        <v>1995</v>
      </c>
    </row>
    <row r="2513" spans="1:13" x14ac:dyDescent="0.25">
      <c r="A2513" s="5">
        <v>38898</v>
      </c>
      <c r="B2513" s="6">
        <f t="shared" si="234"/>
        <v>2006</v>
      </c>
      <c r="C2513" s="6">
        <f t="shared" si="235"/>
        <v>6</v>
      </c>
      <c r="D2513" s="6" t="str">
        <f t="shared" si="236"/>
        <v>pátek</v>
      </c>
      <c r="E2513" s="6" t="s">
        <v>7</v>
      </c>
      <c r="F2513" s="6">
        <v>1058</v>
      </c>
      <c r="G2513" s="6">
        <v>535</v>
      </c>
      <c r="H2513" s="6">
        <v>5</v>
      </c>
      <c r="I2513" s="6">
        <f t="shared" si="237"/>
        <v>2675</v>
      </c>
      <c r="J2513" s="6">
        <f t="shared" si="238"/>
        <v>3733</v>
      </c>
      <c r="K2513" s="6">
        <v>3239</v>
      </c>
      <c r="L2513" s="6">
        <f t="shared" si="239"/>
        <v>-494</v>
      </c>
      <c r="M2513">
        <f>SUMIFS(L$2:L2513,E$2:E2513,E2513,B$2:B2513,B2513,C$2:C2513,C2513)</f>
        <v>1501</v>
      </c>
    </row>
    <row r="2514" spans="1:13" x14ac:dyDescent="0.25">
      <c r="A2514" s="5">
        <v>38899</v>
      </c>
      <c r="B2514" s="6">
        <f t="shared" si="234"/>
        <v>2006</v>
      </c>
      <c r="C2514" s="6">
        <f t="shared" si="235"/>
        <v>7</v>
      </c>
      <c r="D2514" s="6" t="str">
        <f t="shared" si="236"/>
        <v>sobota</v>
      </c>
      <c r="E2514" s="6" t="s">
        <v>7</v>
      </c>
      <c r="F2514" s="6">
        <v>1058</v>
      </c>
      <c r="G2514" s="6">
        <v>633</v>
      </c>
      <c r="H2514" s="6">
        <v>9</v>
      </c>
      <c r="I2514" s="6">
        <f t="shared" si="237"/>
        <v>5697</v>
      </c>
      <c r="J2514" s="6">
        <f t="shared" si="238"/>
        <v>6755</v>
      </c>
      <c r="K2514" s="6">
        <v>7527</v>
      </c>
      <c r="L2514" s="6">
        <f t="shared" si="239"/>
        <v>772</v>
      </c>
      <c r="M2514">
        <f>SUMIFS(L$2:L2514,E$2:E2514,E2514,B$2:B2514,B2514,C$2:C2514,C2514)</f>
        <v>772</v>
      </c>
    </row>
    <row r="2515" spans="1:13" x14ac:dyDescent="0.25">
      <c r="A2515" s="5">
        <v>38899</v>
      </c>
      <c r="B2515" s="6">
        <f t="shared" si="234"/>
        <v>2006</v>
      </c>
      <c r="C2515" s="6">
        <f t="shared" si="235"/>
        <v>7</v>
      </c>
      <c r="D2515" s="6" t="str">
        <f t="shared" si="236"/>
        <v>sobota</v>
      </c>
      <c r="E2515" s="6" t="s">
        <v>10</v>
      </c>
      <c r="F2515" s="6">
        <v>974</v>
      </c>
      <c r="G2515" s="6">
        <v>633</v>
      </c>
      <c r="H2515" s="6">
        <v>9</v>
      </c>
      <c r="I2515" s="6">
        <f t="shared" si="237"/>
        <v>5697</v>
      </c>
      <c r="J2515" s="6">
        <f t="shared" si="238"/>
        <v>6671</v>
      </c>
      <c r="K2515" s="6">
        <v>7170</v>
      </c>
      <c r="L2515" s="6">
        <f t="shared" si="239"/>
        <v>499</v>
      </c>
      <c r="M2515">
        <f>SUMIFS(L$2:L2515,E$2:E2515,E2515,B$2:B2515,B2515,C$2:C2515,C2515)</f>
        <v>499</v>
      </c>
    </row>
    <row r="2516" spans="1:13" x14ac:dyDescent="0.25">
      <c r="A2516" s="5">
        <v>38900</v>
      </c>
      <c r="B2516" s="6">
        <f t="shared" si="234"/>
        <v>2006</v>
      </c>
      <c r="C2516" s="6">
        <f t="shared" si="235"/>
        <v>7</v>
      </c>
      <c r="D2516" s="6" t="str">
        <f t="shared" si="236"/>
        <v>neděle</v>
      </c>
      <c r="E2516" s="6" t="s">
        <v>8</v>
      </c>
      <c r="F2516" s="6">
        <v>857</v>
      </c>
      <c r="G2516" s="6">
        <v>521</v>
      </c>
      <c r="H2516" s="6">
        <v>10</v>
      </c>
      <c r="I2516" s="6">
        <f t="shared" si="237"/>
        <v>5210</v>
      </c>
      <c r="J2516" s="6">
        <f t="shared" si="238"/>
        <v>6067</v>
      </c>
      <c r="K2516" s="6">
        <v>4873</v>
      </c>
      <c r="L2516" s="6">
        <f t="shared" si="239"/>
        <v>-1194</v>
      </c>
      <c r="M2516">
        <f>SUMIFS(L$2:L2516,E$2:E2516,E2516,B$2:B2516,B2516,C$2:C2516,C2516)</f>
        <v>-1194</v>
      </c>
    </row>
    <row r="2517" spans="1:13" x14ac:dyDescent="0.25">
      <c r="A2517" s="5">
        <v>38900</v>
      </c>
      <c r="B2517" s="6">
        <f t="shared" si="234"/>
        <v>2006</v>
      </c>
      <c r="C2517" s="6">
        <f t="shared" si="235"/>
        <v>7</v>
      </c>
      <c r="D2517" s="6" t="str">
        <f t="shared" si="236"/>
        <v>neděle</v>
      </c>
      <c r="E2517" s="6" t="s">
        <v>9</v>
      </c>
      <c r="F2517" s="6">
        <v>535</v>
      </c>
      <c r="G2517" s="6">
        <v>521</v>
      </c>
      <c r="H2517" s="6">
        <v>1</v>
      </c>
      <c r="I2517" s="6">
        <f t="shared" si="237"/>
        <v>521</v>
      </c>
      <c r="J2517" s="6">
        <f t="shared" si="238"/>
        <v>1056</v>
      </c>
      <c r="K2517" s="6">
        <v>1348</v>
      </c>
      <c r="L2517" s="6">
        <f t="shared" si="239"/>
        <v>292</v>
      </c>
      <c r="M2517">
        <f>SUMIFS(L$2:L2517,E$2:E2517,E2517,B$2:B2517,B2517,C$2:C2517,C2517)</f>
        <v>292</v>
      </c>
    </row>
    <row r="2518" spans="1:13" x14ac:dyDescent="0.25">
      <c r="A2518" s="5">
        <v>38901</v>
      </c>
      <c r="B2518" s="6">
        <f t="shared" si="234"/>
        <v>2006</v>
      </c>
      <c r="C2518" s="6">
        <f t="shared" si="235"/>
        <v>7</v>
      </c>
      <c r="D2518" s="6" t="str">
        <f t="shared" si="236"/>
        <v>pondělí</v>
      </c>
      <c r="E2518" s="6" t="s">
        <v>7</v>
      </c>
      <c r="F2518" s="6">
        <v>1058</v>
      </c>
      <c r="G2518" s="6">
        <v>535</v>
      </c>
      <c r="H2518" s="6">
        <v>3</v>
      </c>
      <c r="I2518" s="6">
        <f t="shared" si="237"/>
        <v>1605</v>
      </c>
      <c r="J2518" s="6">
        <f t="shared" si="238"/>
        <v>2663</v>
      </c>
      <c r="K2518" s="6">
        <v>2930</v>
      </c>
      <c r="L2518" s="6">
        <f t="shared" si="239"/>
        <v>267</v>
      </c>
      <c r="M2518">
        <f>SUMIFS(L$2:L2518,E$2:E2518,E2518,B$2:B2518,B2518,C$2:C2518,C2518)</f>
        <v>1039</v>
      </c>
    </row>
    <row r="2519" spans="1:13" x14ac:dyDescent="0.25">
      <c r="A2519" s="5">
        <v>38902</v>
      </c>
      <c r="B2519" s="6">
        <f t="shared" si="234"/>
        <v>2006</v>
      </c>
      <c r="C2519" s="6">
        <f t="shared" si="235"/>
        <v>7</v>
      </c>
      <c r="D2519" s="6" t="str">
        <f t="shared" si="236"/>
        <v>úterý</v>
      </c>
      <c r="E2519" s="6" t="s">
        <v>13</v>
      </c>
      <c r="F2519" s="6">
        <v>900</v>
      </c>
      <c r="G2519" s="6">
        <v>721</v>
      </c>
      <c r="H2519" s="6">
        <v>6</v>
      </c>
      <c r="I2519" s="6">
        <f t="shared" si="237"/>
        <v>4326</v>
      </c>
      <c r="J2519" s="6">
        <f t="shared" si="238"/>
        <v>5226</v>
      </c>
      <c r="K2519" s="6">
        <v>5341</v>
      </c>
      <c r="L2519" s="6">
        <f t="shared" si="239"/>
        <v>115</v>
      </c>
      <c r="M2519">
        <f>SUMIFS(L$2:L2519,E$2:E2519,E2519,B$2:B2519,B2519,C$2:C2519,C2519)</f>
        <v>115</v>
      </c>
    </row>
    <row r="2520" spans="1:13" x14ac:dyDescent="0.25">
      <c r="A2520" s="5">
        <v>38903</v>
      </c>
      <c r="B2520" s="6">
        <f t="shared" si="234"/>
        <v>2006</v>
      </c>
      <c r="C2520" s="6">
        <f t="shared" si="235"/>
        <v>7</v>
      </c>
      <c r="D2520" s="6" t="str">
        <f t="shared" si="236"/>
        <v>středa</v>
      </c>
      <c r="E2520" s="6" t="s">
        <v>8</v>
      </c>
      <c r="F2520" s="6">
        <v>857</v>
      </c>
      <c r="G2520" s="6">
        <v>721</v>
      </c>
      <c r="H2520" s="6">
        <v>5</v>
      </c>
      <c r="I2520" s="6">
        <f t="shared" si="237"/>
        <v>3605</v>
      </c>
      <c r="J2520" s="6">
        <f t="shared" si="238"/>
        <v>4462</v>
      </c>
      <c r="K2520" s="6">
        <v>3663</v>
      </c>
      <c r="L2520" s="6">
        <f t="shared" si="239"/>
        <v>-799</v>
      </c>
      <c r="M2520">
        <f>SUMIFS(L$2:L2520,E$2:E2520,E2520,B$2:B2520,B2520,C$2:C2520,C2520)</f>
        <v>-1993</v>
      </c>
    </row>
    <row r="2521" spans="1:13" x14ac:dyDescent="0.25">
      <c r="A2521" s="5">
        <v>38904</v>
      </c>
      <c r="B2521" s="6">
        <f t="shared" si="234"/>
        <v>2006</v>
      </c>
      <c r="C2521" s="6">
        <f t="shared" si="235"/>
        <v>7</v>
      </c>
      <c r="D2521" s="6" t="str">
        <f t="shared" si="236"/>
        <v>čtvrtek</v>
      </c>
      <c r="E2521" s="6" t="s">
        <v>10</v>
      </c>
      <c r="F2521" s="6">
        <v>974</v>
      </c>
      <c r="G2521" s="6">
        <v>521</v>
      </c>
      <c r="H2521" s="6">
        <v>1</v>
      </c>
      <c r="I2521" s="6">
        <f t="shared" si="237"/>
        <v>521</v>
      </c>
      <c r="J2521" s="6">
        <f t="shared" si="238"/>
        <v>1495</v>
      </c>
      <c r="K2521" s="6">
        <v>2555</v>
      </c>
      <c r="L2521" s="6">
        <f t="shared" si="239"/>
        <v>1060</v>
      </c>
      <c r="M2521">
        <f>SUMIFS(L$2:L2521,E$2:E2521,E2521,B$2:B2521,B2521,C$2:C2521,C2521)</f>
        <v>1559</v>
      </c>
    </row>
    <row r="2522" spans="1:13" x14ac:dyDescent="0.25">
      <c r="A2522" s="5">
        <v>38904</v>
      </c>
      <c r="B2522" s="6">
        <f t="shared" si="234"/>
        <v>2006</v>
      </c>
      <c r="C2522" s="6">
        <f t="shared" si="235"/>
        <v>7</v>
      </c>
      <c r="D2522" s="6" t="str">
        <f t="shared" si="236"/>
        <v>čtvrtek</v>
      </c>
      <c r="E2522" s="6" t="s">
        <v>13</v>
      </c>
      <c r="F2522" s="6">
        <v>900</v>
      </c>
      <c r="G2522" s="6">
        <v>521</v>
      </c>
      <c r="H2522" s="6">
        <v>4</v>
      </c>
      <c r="I2522" s="6">
        <f t="shared" si="237"/>
        <v>2084</v>
      </c>
      <c r="J2522" s="6">
        <f t="shared" si="238"/>
        <v>2984</v>
      </c>
      <c r="K2522" s="6">
        <v>2967</v>
      </c>
      <c r="L2522" s="6">
        <f t="shared" si="239"/>
        <v>-17</v>
      </c>
      <c r="M2522">
        <f>SUMIFS(L$2:L2522,E$2:E2522,E2522,B$2:B2522,B2522,C$2:C2522,C2522)</f>
        <v>98</v>
      </c>
    </row>
    <row r="2523" spans="1:13" x14ac:dyDescent="0.25">
      <c r="A2523" s="5">
        <v>38904</v>
      </c>
      <c r="B2523" s="6">
        <f t="shared" si="234"/>
        <v>2006</v>
      </c>
      <c r="C2523" s="6">
        <f t="shared" si="235"/>
        <v>7</v>
      </c>
      <c r="D2523" s="6" t="str">
        <f t="shared" si="236"/>
        <v>čtvrtek</v>
      </c>
      <c r="E2523" s="6" t="s">
        <v>7</v>
      </c>
      <c r="F2523" s="6">
        <v>1058</v>
      </c>
      <c r="G2523" s="6">
        <v>521</v>
      </c>
      <c r="H2523" s="6">
        <v>10</v>
      </c>
      <c r="I2523" s="6">
        <f t="shared" si="237"/>
        <v>5210</v>
      </c>
      <c r="J2523" s="6">
        <f t="shared" si="238"/>
        <v>6268</v>
      </c>
      <c r="K2523" s="6">
        <v>5275</v>
      </c>
      <c r="L2523" s="6">
        <f t="shared" si="239"/>
        <v>-993</v>
      </c>
      <c r="M2523">
        <f>SUMIFS(L$2:L2523,E$2:E2523,E2523,B$2:B2523,B2523,C$2:C2523,C2523)</f>
        <v>46</v>
      </c>
    </row>
    <row r="2524" spans="1:13" x14ac:dyDescent="0.25">
      <c r="A2524" s="5">
        <v>38905</v>
      </c>
      <c r="B2524" s="6">
        <f t="shared" si="234"/>
        <v>2006</v>
      </c>
      <c r="C2524" s="6">
        <f t="shared" si="235"/>
        <v>7</v>
      </c>
      <c r="D2524" s="6" t="str">
        <f t="shared" si="236"/>
        <v>pátek</v>
      </c>
      <c r="E2524" s="6" t="s">
        <v>9</v>
      </c>
      <c r="F2524" s="6">
        <v>535</v>
      </c>
      <c r="G2524" s="6">
        <v>535</v>
      </c>
      <c r="H2524" s="6">
        <v>8</v>
      </c>
      <c r="I2524" s="6">
        <f t="shared" si="237"/>
        <v>4280</v>
      </c>
      <c r="J2524" s="6">
        <f t="shared" si="238"/>
        <v>4815</v>
      </c>
      <c r="K2524" s="6">
        <v>4528</v>
      </c>
      <c r="L2524" s="6">
        <f t="shared" si="239"/>
        <v>-287</v>
      </c>
      <c r="M2524">
        <f>SUMIFS(L$2:L2524,E$2:E2524,E2524,B$2:B2524,B2524,C$2:C2524,C2524)</f>
        <v>5</v>
      </c>
    </row>
    <row r="2525" spans="1:13" x14ac:dyDescent="0.25">
      <c r="A2525" s="5">
        <v>38907</v>
      </c>
      <c r="B2525" s="6">
        <f t="shared" si="234"/>
        <v>2006</v>
      </c>
      <c r="C2525" s="6">
        <f t="shared" si="235"/>
        <v>7</v>
      </c>
      <c r="D2525" s="6" t="str">
        <f t="shared" si="236"/>
        <v>neděle</v>
      </c>
      <c r="E2525" s="6" t="s">
        <v>13</v>
      </c>
      <c r="F2525" s="6">
        <v>900</v>
      </c>
      <c r="G2525" s="6">
        <v>521</v>
      </c>
      <c r="H2525" s="6">
        <v>9</v>
      </c>
      <c r="I2525" s="6">
        <f t="shared" si="237"/>
        <v>4689</v>
      </c>
      <c r="J2525" s="6">
        <f t="shared" si="238"/>
        <v>5589</v>
      </c>
      <c r="K2525" s="6">
        <v>5826</v>
      </c>
      <c r="L2525" s="6">
        <f t="shared" si="239"/>
        <v>237</v>
      </c>
      <c r="M2525">
        <f>SUMIFS(L$2:L2525,E$2:E2525,E2525,B$2:B2525,B2525,C$2:C2525,C2525)</f>
        <v>335</v>
      </c>
    </row>
    <row r="2526" spans="1:13" x14ac:dyDescent="0.25">
      <c r="A2526" s="5">
        <v>38908</v>
      </c>
      <c r="B2526" s="6">
        <f t="shared" si="234"/>
        <v>2006</v>
      </c>
      <c r="C2526" s="6">
        <f t="shared" si="235"/>
        <v>7</v>
      </c>
      <c r="D2526" s="6" t="str">
        <f t="shared" si="236"/>
        <v>pondělí</v>
      </c>
      <c r="E2526" s="6" t="s">
        <v>7</v>
      </c>
      <c r="F2526" s="6">
        <v>1058</v>
      </c>
      <c r="G2526" s="6">
        <v>535</v>
      </c>
      <c r="H2526" s="6">
        <v>2</v>
      </c>
      <c r="I2526" s="6">
        <f t="shared" si="237"/>
        <v>1070</v>
      </c>
      <c r="J2526" s="6">
        <f t="shared" si="238"/>
        <v>2128</v>
      </c>
      <c r="K2526" s="6">
        <v>1875</v>
      </c>
      <c r="L2526" s="6">
        <f t="shared" si="239"/>
        <v>-253</v>
      </c>
      <c r="M2526">
        <f>SUMIFS(L$2:L2526,E$2:E2526,E2526,B$2:B2526,B2526,C$2:C2526,C2526)</f>
        <v>-207</v>
      </c>
    </row>
    <row r="2527" spans="1:13" x14ac:dyDescent="0.25">
      <c r="A2527" s="5">
        <v>38908</v>
      </c>
      <c r="B2527" s="6">
        <f t="shared" si="234"/>
        <v>2006</v>
      </c>
      <c r="C2527" s="6">
        <f t="shared" si="235"/>
        <v>7</v>
      </c>
      <c r="D2527" s="6" t="str">
        <f t="shared" si="236"/>
        <v>pondělí</v>
      </c>
      <c r="E2527" s="6" t="s">
        <v>8</v>
      </c>
      <c r="F2527" s="6">
        <v>857</v>
      </c>
      <c r="G2527" s="6">
        <v>535</v>
      </c>
      <c r="H2527" s="6">
        <v>3</v>
      </c>
      <c r="I2527" s="6">
        <f t="shared" si="237"/>
        <v>1605</v>
      </c>
      <c r="J2527" s="6">
        <f t="shared" si="238"/>
        <v>2462</v>
      </c>
      <c r="K2527" s="6">
        <v>2759</v>
      </c>
      <c r="L2527" s="6">
        <f t="shared" si="239"/>
        <v>297</v>
      </c>
      <c r="M2527">
        <f>SUMIFS(L$2:L2527,E$2:E2527,E2527,B$2:B2527,B2527,C$2:C2527,C2527)</f>
        <v>-1696</v>
      </c>
    </row>
    <row r="2528" spans="1:13" x14ac:dyDescent="0.25">
      <c r="A2528" s="5">
        <v>38909</v>
      </c>
      <c r="B2528" s="6">
        <f t="shared" si="234"/>
        <v>2006</v>
      </c>
      <c r="C2528" s="6">
        <f t="shared" si="235"/>
        <v>7</v>
      </c>
      <c r="D2528" s="6" t="str">
        <f t="shared" si="236"/>
        <v>úterý</v>
      </c>
      <c r="E2528" s="6" t="s">
        <v>7</v>
      </c>
      <c r="F2528" s="6">
        <v>1058</v>
      </c>
      <c r="G2528" s="6">
        <v>721</v>
      </c>
      <c r="H2528" s="6">
        <v>1</v>
      </c>
      <c r="I2528" s="6">
        <f t="shared" si="237"/>
        <v>721</v>
      </c>
      <c r="J2528" s="6">
        <f t="shared" si="238"/>
        <v>1779</v>
      </c>
      <c r="K2528" s="6">
        <v>1937</v>
      </c>
      <c r="L2528" s="6">
        <f t="shared" si="239"/>
        <v>158</v>
      </c>
      <c r="M2528">
        <f>SUMIFS(L$2:L2528,E$2:E2528,E2528,B$2:B2528,B2528,C$2:C2528,C2528)</f>
        <v>-49</v>
      </c>
    </row>
    <row r="2529" spans="1:13" x14ac:dyDescent="0.25">
      <c r="A2529" s="5">
        <v>38910</v>
      </c>
      <c r="B2529" s="6">
        <f t="shared" si="234"/>
        <v>2006</v>
      </c>
      <c r="C2529" s="6">
        <f t="shared" si="235"/>
        <v>7</v>
      </c>
      <c r="D2529" s="6" t="str">
        <f t="shared" si="236"/>
        <v>středa</v>
      </c>
      <c r="E2529" s="6" t="s">
        <v>7</v>
      </c>
      <c r="F2529" s="6">
        <v>1058</v>
      </c>
      <c r="G2529" s="6">
        <v>721</v>
      </c>
      <c r="H2529" s="6">
        <v>5</v>
      </c>
      <c r="I2529" s="6">
        <f t="shared" si="237"/>
        <v>3605</v>
      </c>
      <c r="J2529" s="6">
        <f t="shared" si="238"/>
        <v>4663</v>
      </c>
      <c r="K2529" s="6">
        <v>8667</v>
      </c>
      <c r="L2529" s="6">
        <f t="shared" si="239"/>
        <v>4004</v>
      </c>
      <c r="M2529">
        <f>SUMIFS(L$2:L2529,E$2:E2529,E2529,B$2:B2529,B2529,C$2:C2529,C2529)</f>
        <v>3955</v>
      </c>
    </row>
    <row r="2530" spans="1:13" x14ac:dyDescent="0.25">
      <c r="A2530" s="5">
        <v>38910</v>
      </c>
      <c r="B2530" s="6">
        <f t="shared" si="234"/>
        <v>2006</v>
      </c>
      <c r="C2530" s="6">
        <f t="shared" si="235"/>
        <v>7</v>
      </c>
      <c r="D2530" s="6" t="str">
        <f t="shared" si="236"/>
        <v>středa</v>
      </c>
      <c r="E2530" s="6" t="s">
        <v>13</v>
      </c>
      <c r="F2530" s="6">
        <v>900</v>
      </c>
      <c r="G2530" s="6">
        <v>721</v>
      </c>
      <c r="H2530" s="6">
        <v>3</v>
      </c>
      <c r="I2530" s="6">
        <f t="shared" si="237"/>
        <v>2163</v>
      </c>
      <c r="J2530" s="6">
        <f t="shared" si="238"/>
        <v>3063</v>
      </c>
      <c r="K2530" s="6">
        <v>3221</v>
      </c>
      <c r="L2530" s="6">
        <f t="shared" si="239"/>
        <v>158</v>
      </c>
      <c r="M2530">
        <f>SUMIFS(L$2:L2530,E$2:E2530,E2530,B$2:B2530,B2530,C$2:C2530,C2530)</f>
        <v>493</v>
      </c>
    </row>
    <row r="2531" spans="1:13" x14ac:dyDescent="0.25">
      <c r="A2531" s="5">
        <v>38911</v>
      </c>
      <c r="B2531" s="6">
        <f t="shared" si="234"/>
        <v>2006</v>
      </c>
      <c r="C2531" s="6">
        <f t="shared" si="235"/>
        <v>7</v>
      </c>
      <c r="D2531" s="6" t="str">
        <f t="shared" si="236"/>
        <v>čtvrtek</v>
      </c>
      <c r="E2531" s="6" t="s">
        <v>11</v>
      </c>
      <c r="F2531" s="6">
        <v>1100</v>
      </c>
      <c r="G2531" s="6">
        <v>521</v>
      </c>
      <c r="H2531" s="6">
        <v>6</v>
      </c>
      <c r="I2531" s="6">
        <f t="shared" si="237"/>
        <v>3126</v>
      </c>
      <c r="J2531" s="6">
        <f t="shared" si="238"/>
        <v>4226</v>
      </c>
      <c r="K2531" s="6">
        <v>3843</v>
      </c>
      <c r="L2531" s="6">
        <f t="shared" si="239"/>
        <v>-383</v>
      </c>
      <c r="M2531">
        <f>SUMIFS(L$2:L2531,E$2:E2531,E2531,B$2:B2531,B2531,C$2:C2531,C2531)</f>
        <v>-383</v>
      </c>
    </row>
    <row r="2532" spans="1:13" x14ac:dyDescent="0.25">
      <c r="A2532" s="5">
        <v>38912</v>
      </c>
      <c r="B2532" s="6">
        <f t="shared" si="234"/>
        <v>2006</v>
      </c>
      <c r="C2532" s="6">
        <f t="shared" si="235"/>
        <v>7</v>
      </c>
      <c r="D2532" s="6" t="str">
        <f t="shared" si="236"/>
        <v>pátek</v>
      </c>
      <c r="E2532" s="6" t="s">
        <v>7</v>
      </c>
      <c r="F2532" s="6">
        <v>1058</v>
      </c>
      <c r="G2532" s="6">
        <v>535</v>
      </c>
      <c r="H2532" s="6">
        <v>2</v>
      </c>
      <c r="I2532" s="6">
        <f t="shared" si="237"/>
        <v>1070</v>
      </c>
      <c r="J2532" s="6">
        <f t="shared" si="238"/>
        <v>2128</v>
      </c>
      <c r="K2532" s="6">
        <v>1818</v>
      </c>
      <c r="L2532" s="6">
        <f t="shared" si="239"/>
        <v>-310</v>
      </c>
      <c r="M2532">
        <f>SUMIFS(L$2:L2532,E$2:E2532,E2532,B$2:B2532,B2532,C$2:C2532,C2532)</f>
        <v>3645</v>
      </c>
    </row>
    <row r="2533" spans="1:13" x14ac:dyDescent="0.25">
      <c r="A2533" s="5">
        <v>38912</v>
      </c>
      <c r="B2533" s="6">
        <f t="shared" si="234"/>
        <v>2006</v>
      </c>
      <c r="C2533" s="6">
        <f t="shared" si="235"/>
        <v>7</v>
      </c>
      <c r="D2533" s="6" t="str">
        <f t="shared" si="236"/>
        <v>pátek</v>
      </c>
      <c r="E2533" s="6" t="s">
        <v>13</v>
      </c>
      <c r="F2533" s="6">
        <v>900</v>
      </c>
      <c r="G2533" s="6">
        <v>535</v>
      </c>
      <c r="H2533" s="6">
        <v>7</v>
      </c>
      <c r="I2533" s="6">
        <f t="shared" si="237"/>
        <v>3745</v>
      </c>
      <c r="J2533" s="6">
        <f t="shared" si="238"/>
        <v>4645</v>
      </c>
      <c r="K2533" s="6">
        <v>5269</v>
      </c>
      <c r="L2533" s="6">
        <f t="shared" si="239"/>
        <v>624</v>
      </c>
      <c r="M2533">
        <f>SUMIFS(L$2:L2533,E$2:E2533,E2533,B$2:B2533,B2533,C$2:C2533,C2533)</f>
        <v>1117</v>
      </c>
    </row>
    <row r="2534" spans="1:13" x14ac:dyDescent="0.25">
      <c r="A2534" s="5">
        <v>38913</v>
      </c>
      <c r="B2534" s="6">
        <f t="shared" si="234"/>
        <v>2006</v>
      </c>
      <c r="C2534" s="6">
        <f t="shared" si="235"/>
        <v>7</v>
      </c>
      <c r="D2534" s="6" t="str">
        <f t="shared" si="236"/>
        <v>sobota</v>
      </c>
      <c r="E2534" s="6" t="s">
        <v>7</v>
      </c>
      <c r="F2534" s="6">
        <v>1058</v>
      </c>
      <c r="G2534" s="6">
        <v>633</v>
      </c>
      <c r="H2534" s="6">
        <v>10</v>
      </c>
      <c r="I2534" s="6">
        <f t="shared" si="237"/>
        <v>6330</v>
      </c>
      <c r="J2534" s="6">
        <f t="shared" si="238"/>
        <v>7388</v>
      </c>
      <c r="K2534" s="6">
        <v>7407</v>
      </c>
      <c r="L2534" s="6">
        <f t="shared" si="239"/>
        <v>19</v>
      </c>
      <c r="M2534">
        <f>SUMIFS(L$2:L2534,E$2:E2534,E2534,B$2:B2534,B2534,C$2:C2534,C2534)</f>
        <v>3664</v>
      </c>
    </row>
    <row r="2535" spans="1:13" x14ac:dyDescent="0.25">
      <c r="A2535" s="5">
        <v>38915</v>
      </c>
      <c r="B2535" s="6">
        <f t="shared" si="234"/>
        <v>2006</v>
      </c>
      <c r="C2535" s="6">
        <f t="shared" si="235"/>
        <v>7</v>
      </c>
      <c r="D2535" s="6" t="str">
        <f t="shared" si="236"/>
        <v>pondělí</v>
      </c>
      <c r="E2535" s="6" t="s">
        <v>10</v>
      </c>
      <c r="F2535" s="6">
        <v>974</v>
      </c>
      <c r="G2535" s="6">
        <v>535</v>
      </c>
      <c r="H2535" s="6">
        <v>8</v>
      </c>
      <c r="I2535" s="6">
        <f t="shared" si="237"/>
        <v>4280</v>
      </c>
      <c r="J2535" s="6">
        <f t="shared" si="238"/>
        <v>5254</v>
      </c>
      <c r="K2535" s="6">
        <v>25923</v>
      </c>
      <c r="L2535" s="6">
        <f t="shared" si="239"/>
        <v>20669</v>
      </c>
      <c r="M2535">
        <f>SUMIFS(L$2:L2535,E$2:E2535,E2535,B$2:B2535,B2535,C$2:C2535,C2535)</f>
        <v>22228</v>
      </c>
    </row>
    <row r="2536" spans="1:13" x14ac:dyDescent="0.25">
      <c r="A2536" s="5">
        <v>38915</v>
      </c>
      <c r="B2536" s="6">
        <f t="shared" si="234"/>
        <v>2006</v>
      </c>
      <c r="C2536" s="6">
        <f t="shared" si="235"/>
        <v>7</v>
      </c>
      <c r="D2536" s="6" t="str">
        <f t="shared" si="236"/>
        <v>pondělí</v>
      </c>
      <c r="E2536" s="6" t="s">
        <v>7</v>
      </c>
      <c r="F2536" s="6">
        <v>1058</v>
      </c>
      <c r="G2536" s="6">
        <v>535</v>
      </c>
      <c r="H2536" s="6">
        <v>5</v>
      </c>
      <c r="I2536" s="6">
        <f t="shared" si="237"/>
        <v>2675</v>
      </c>
      <c r="J2536" s="6">
        <f t="shared" si="238"/>
        <v>3733</v>
      </c>
      <c r="K2536" s="6">
        <v>3916</v>
      </c>
      <c r="L2536" s="6">
        <f t="shared" si="239"/>
        <v>183</v>
      </c>
      <c r="M2536">
        <f>SUMIFS(L$2:L2536,E$2:E2536,E2536,B$2:B2536,B2536,C$2:C2536,C2536)</f>
        <v>3847</v>
      </c>
    </row>
    <row r="2537" spans="1:13" x14ac:dyDescent="0.25">
      <c r="A2537" s="5">
        <v>38917</v>
      </c>
      <c r="B2537" s="6">
        <f t="shared" si="234"/>
        <v>2006</v>
      </c>
      <c r="C2537" s="6">
        <f t="shared" si="235"/>
        <v>7</v>
      </c>
      <c r="D2537" s="6" t="str">
        <f t="shared" si="236"/>
        <v>středa</v>
      </c>
      <c r="E2537" s="6" t="s">
        <v>7</v>
      </c>
      <c r="F2537" s="6">
        <v>1058</v>
      </c>
      <c r="G2537" s="6">
        <v>721</v>
      </c>
      <c r="H2537" s="6">
        <v>9</v>
      </c>
      <c r="I2537" s="6">
        <f t="shared" si="237"/>
        <v>6489</v>
      </c>
      <c r="J2537" s="6">
        <f t="shared" si="238"/>
        <v>7547</v>
      </c>
      <c r="K2537" s="6">
        <v>7931</v>
      </c>
      <c r="L2537" s="6">
        <f t="shared" si="239"/>
        <v>384</v>
      </c>
      <c r="M2537">
        <f>SUMIFS(L$2:L2537,E$2:E2537,E2537,B$2:B2537,B2537,C$2:C2537,C2537)</f>
        <v>4231</v>
      </c>
    </row>
    <row r="2538" spans="1:13" x14ac:dyDescent="0.25">
      <c r="A2538" s="5">
        <v>38917</v>
      </c>
      <c r="B2538" s="6">
        <f t="shared" si="234"/>
        <v>2006</v>
      </c>
      <c r="C2538" s="6">
        <f t="shared" si="235"/>
        <v>7</v>
      </c>
      <c r="D2538" s="6" t="str">
        <f t="shared" si="236"/>
        <v>středa</v>
      </c>
      <c r="E2538" s="6" t="s">
        <v>10</v>
      </c>
      <c r="F2538" s="6">
        <v>974</v>
      </c>
      <c r="G2538" s="6">
        <v>721</v>
      </c>
      <c r="H2538" s="6">
        <v>8</v>
      </c>
      <c r="I2538" s="6">
        <f t="shared" si="237"/>
        <v>5768</v>
      </c>
      <c r="J2538" s="6">
        <f t="shared" si="238"/>
        <v>6742</v>
      </c>
      <c r="K2538" s="6">
        <v>7175</v>
      </c>
      <c r="L2538" s="6">
        <f t="shared" si="239"/>
        <v>433</v>
      </c>
      <c r="M2538">
        <f>SUMIFS(L$2:L2538,E$2:E2538,E2538,B$2:B2538,B2538,C$2:C2538,C2538)</f>
        <v>22661</v>
      </c>
    </row>
    <row r="2539" spans="1:13" x14ac:dyDescent="0.25">
      <c r="A2539" s="5">
        <v>38918</v>
      </c>
      <c r="B2539" s="6">
        <f t="shared" si="234"/>
        <v>2006</v>
      </c>
      <c r="C2539" s="6">
        <f t="shared" si="235"/>
        <v>7</v>
      </c>
      <c r="D2539" s="6" t="str">
        <f t="shared" si="236"/>
        <v>čtvrtek</v>
      </c>
      <c r="E2539" s="6" t="s">
        <v>10</v>
      </c>
      <c r="F2539" s="6">
        <v>974</v>
      </c>
      <c r="G2539" s="6">
        <v>521</v>
      </c>
      <c r="H2539" s="6">
        <v>7</v>
      </c>
      <c r="I2539" s="6">
        <f t="shared" si="237"/>
        <v>3647</v>
      </c>
      <c r="J2539" s="6">
        <f t="shared" si="238"/>
        <v>4621</v>
      </c>
      <c r="K2539" s="6">
        <v>4005</v>
      </c>
      <c r="L2539" s="6">
        <f t="shared" si="239"/>
        <v>-616</v>
      </c>
      <c r="M2539">
        <f>SUMIFS(L$2:L2539,E$2:E2539,E2539,B$2:B2539,B2539,C$2:C2539,C2539)</f>
        <v>22045</v>
      </c>
    </row>
    <row r="2540" spans="1:13" x14ac:dyDescent="0.25">
      <c r="A2540" s="5">
        <v>38919</v>
      </c>
      <c r="B2540" s="6">
        <f t="shared" si="234"/>
        <v>2006</v>
      </c>
      <c r="C2540" s="6">
        <f t="shared" si="235"/>
        <v>7</v>
      </c>
      <c r="D2540" s="6" t="str">
        <f t="shared" si="236"/>
        <v>pátek</v>
      </c>
      <c r="E2540" s="6" t="s">
        <v>7</v>
      </c>
      <c r="F2540" s="6">
        <v>1058</v>
      </c>
      <c r="G2540" s="6">
        <v>535</v>
      </c>
      <c r="H2540" s="6">
        <v>8</v>
      </c>
      <c r="I2540" s="6">
        <f t="shared" si="237"/>
        <v>4280</v>
      </c>
      <c r="J2540" s="6">
        <f t="shared" si="238"/>
        <v>5338</v>
      </c>
      <c r="K2540" s="6">
        <v>5849</v>
      </c>
      <c r="L2540" s="6">
        <f t="shared" si="239"/>
        <v>511</v>
      </c>
      <c r="M2540">
        <f>SUMIFS(L$2:L2540,E$2:E2540,E2540,B$2:B2540,B2540,C$2:C2540,C2540)</f>
        <v>4742</v>
      </c>
    </row>
    <row r="2541" spans="1:13" x14ac:dyDescent="0.25">
      <c r="A2541" s="5">
        <v>38919</v>
      </c>
      <c r="B2541" s="6">
        <f t="shared" si="234"/>
        <v>2006</v>
      </c>
      <c r="C2541" s="6">
        <f t="shared" si="235"/>
        <v>7</v>
      </c>
      <c r="D2541" s="6" t="str">
        <f t="shared" si="236"/>
        <v>pátek</v>
      </c>
      <c r="E2541" s="6" t="s">
        <v>11</v>
      </c>
      <c r="F2541" s="6">
        <v>1100</v>
      </c>
      <c r="G2541" s="6">
        <v>535</v>
      </c>
      <c r="H2541" s="6">
        <v>9</v>
      </c>
      <c r="I2541" s="6">
        <f t="shared" si="237"/>
        <v>4815</v>
      </c>
      <c r="J2541" s="6">
        <f t="shared" si="238"/>
        <v>5915</v>
      </c>
      <c r="K2541" s="6">
        <v>5485</v>
      </c>
      <c r="L2541" s="6">
        <f t="shared" si="239"/>
        <v>-430</v>
      </c>
      <c r="M2541">
        <f>SUMIFS(L$2:L2541,E$2:E2541,E2541,B$2:B2541,B2541,C$2:C2541,C2541)</f>
        <v>-813</v>
      </c>
    </row>
    <row r="2542" spans="1:13" x14ac:dyDescent="0.25">
      <c r="A2542" s="5">
        <v>38919</v>
      </c>
      <c r="B2542" s="6">
        <f t="shared" si="234"/>
        <v>2006</v>
      </c>
      <c r="C2542" s="6">
        <f t="shared" si="235"/>
        <v>7</v>
      </c>
      <c r="D2542" s="6" t="str">
        <f t="shared" si="236"/>
        <v>pátek</v>
      </c>
      <c r="E2542" s="6" t="s">
        <v>8</v>
      </c>
      <c r="F2542" s="6">
        <v>857</v>
      </c>
      <c r="G2542" s="6">
        <v>535</v>
      </c>
      <c r="H2542" s="6">
        <v>4</v>
      </c>
      <c r="I2542" s="6">
        <f t="shared" si="237"/>
        <v>2140</v>
      </c>
      <c r="J2542" s="6">
        <f t="shared" si="238"/>
        <v>2997</v>
      </c>
      <c r="K2542" s="6">
        <v>3569</v>
      </c>
      <c r="L2542" s="6">
        <f t="shared" si="239"/>
        <v>572</v>
      </c>
      <c r="M2542">
        <f>SUMIFS(L$2:L2542,E$2:E2542,E2542,B$2:B2542,B2542,C$2:C2542,C2542)</f>
        <v>-1124</v>
      </c>
    </row>
    <row r="2543" spans="1:13" x14ac:dyDescent="0.25">
      <c r="A2543" s="5">
        <v>38920</v>
      </c>
      <c r="B2543" s="6">
        <f t="shared" si="234"/>
        <v>2006</v>
      </c>
      <c r="C2543" s="6">
        <f t="shared" si="235"/>
        <v>7</v>
      </c>
      <c r="D2543" s="6" t="str">
        <f t="shared" si="236"/>
        <v>sobota</v>
      </c>
      <c r="E2543" s="6" t="s">
        <v>10</v>
      </c>
      <c r="F2543" s="6">
        <v>974</v>
      </c>
      <c r="G2543" s="6">
        <v>633</v>
      </c>
      <c r="H2543" s="6">
        <v>5</v>
      </c>
      <c r="I2543" s="6">
        <f t="shared" si="237"/>
        <v>3165</v>
      </c>
      <c r="J2543" s="6">
        <f t="shared" si="238"/>
        <v>4139</v>
      </c>
      <c r="K2543" s="6">
        <v>4740</v>
      </c>
      <c r="L2543" s="6">
        <f t="shared" si="239"/>
        <v>601</v>
      </c>
      <c r="M2543">
        <f>SUMIFS(L$2:L2543,E$2:E2543,E2543,B$2:B2543,B2543,C$2:C2543,C2543)</f>
        <v>22646</v>
      </c>
    </row>
    <row r="2544" spans="1:13" x14ac:dyDescent="0.25">
      <c r="A2544" s="5">
        <v>38921</v>
      </c>
      <c r="B2544" s="6">
        <f t="shared" si="234"/>
        <v>2006</v>
      </c>
      <c r="C2544" s="6">
        <f t="shared" si="235"/>
        <v>7</v>
      </c>
      <c r="D2544" s="6" t="str">
        <f t="shared" si="236"/>
        <v>neděle</v>
      </c>
      <c r="E2544" s="6" t="s">
        <v>7</v>
      </c>
      <c r="F2544" s="6">
        <v>1058</v>
      </c>
      <c r="G2544" s="6">
        <v>521</v>
      </c>
      <c r="H2544" s="6">
        <v>5</v>
      </c>
      <c r="I2544" s="6">
        <f t="shared" si="237"/>
        <v>2605</v>
      </c>
      <c r="J2544" s="6">
        <f t="shared" si="238"/>
        <v>3663</v>
      </c>
      <c r="K2544" s="6">
        <v>4124</v>
      </c>
      <c r="L2544" s="6">
        <f t="shared" si="239"/>
        <v>461</v>
      </c>
      <c r="M2544">
        <f>SUMIFS(L$2:L2544,E$2:E2544,E2544,B$2:B2544,B2544,C$2:C2544,C2544)</f>
        <v>5203</v>
      </c>
    </row>
    <row r="2545" spans="1:13" x14ac:dyDescent="0.25">
      <c r="A2545" s="5">
        <v>38921</v>
      </c>
      <c r="B2545" s="6">
        <f t="shared" si="234"/>
        <v>2006</v>
      </c>
      <c r="C2545" s="6">
        <f t="shared" si="235"/>
        <v>7</v>
      </c>
      <c r="D2545" s="6" t="str">
        <f t="shared" si="236"/>
        <v>neděle</v>
      </c>
      <c r="E2545" s="6" t="s">
        <v>10</v>
      </c>
      <c r="F2545" s="6">
        <v>974</v>
      </c>
      <c r="G2545" s="6">
        <v>521</v>
      </c>
      <c r="H2545" s="6">
        <v>1</v>
      </c>
      <c r="I2545" s="6">
        <f t="shared" si="237"/>
        <v>521</v>
      </c>
      <c r="J2545" s="6">
        <f t="shared" si="238"/>
        <v>1495</v>
      </c>
      <c r="K2545" s="6">
        <v>1491</v>
      </c>
      <c r="L2545" s="6">
        <f t="shared" si="239"/>
        <v>-4</v>
      </c>
      <c r="M2545">
        <f>SUMIFS(L$2:L2545,E$2:E2545,E2545,B$2:B2545,B2545,C$2:C2545,C2545)</f>
        <v>22642</v>
      </c>
    </row>
    <row r="2546" spans="1:13" x14ac:dyDescent="0.25">
      <c r="A2546" s="5">
        <v>38923</v>
      </c>
      <c r="B2546" s="6">
        <f t="shared" si="234"/>
        <v>2006</v>
      </c>
      <c r="C2546" s="6">
        <f t="shared" si="235"/>
        <v>7</v>
      </c>
      <c r="D2546" s="6" t="str">
        <f t="shared" si="236"/>
        <v>úterý</v>
      </c>
      <c r="E2546" s="6" t="s">
        <v>13</v>
      </c>
      <c r="F2546" s="6">
        <v>900</v>
      </c>
      <c r="G2546" s="6">
        <v>721</v>
      </c>
      <c r="H2546" s="6">
        <v>7</v>
      </c>
      <c r="I2546" s="6">
        <f t="shared" si="237"/>
        <v>5047</v>
      </c>
      <c r="J2546" s="6">
        <f t="shared" si="238"/>
        <v>5947</v>
      </c>
      <c r="K2546" s="6">
        <v>13393</v>
      </c>
      <c r="L2546" s="6">
        <f t="shared" si="239"/>
        <v>7446</v>
      </c>
      <c r="M2546">
        <f>SUMIFS(L$2:L2546,E$2:E2546,E2546,B$2:B2546,B2546,C$2:C2546,C2546)</f>
        <v>8563</v>
      </c>
    </row>
    <row r="2547" spans="1:13" x14ac:dyDescent="0.25">
      <c r="A2547" s="5">
        <v>38924</v>
      </c>
      <c r="B2547" s="6">
        <f t="shared" si="234"/>
        <v>2006</v>
      </c>
      <c r="C2547" s="6">
        <f t="shared" si="235"/>
        <v>7</v>
      </c>
      <c r="D2547" s="6" t="str">
        <f t="shared" si="236"/>
        <v>středa</v>
      </c>
      <c r="E2547" s="6" t="s">
        <v>10</v>
      </c>
      <c r="F2547" s="6">
        <v>974</v>
      </c>
      <c r="G2547" s="6">
        <v>721</v>
      </c>
      <c r="H2547" s="6">
        <v>2</v>
      </c>
      <c r="I2547" s="6">
        <f t="shared" si="237"/>
        <v>1442</v>
      </c>
      <c r="J2547" s="6">
        <f t="shared" si="238"/>
        <v>2416</v>
      </c>
      <c r="K2547" s="6">
        <v>2184</v>
      </c>
      <c r="L2547" s="6">
        <f t="shared" si="239"/>
        <v>-232</v>
      </c>
      <c r="M2547">
        <f>SUMIFS(L$2:L2547,E$2:E2547,E2547,B$2:B2547,B2547,C$2:C2547,C2547)</f>
        <v>22410</v>
      </c>
    </row>
    <row r="2548" spans="1:13" x14ac:dyDescent="0.25">
      <c r="A2548" s="5">
        <v>38925</v>
      </c>
      <c r="B2548" s="6">
        <f t="shared" si="234"/>
        <v>2006</v>
      </c>
      <c r="C2548" s="6">
        <f t="shared" si="235"/>
        <v>7</v>
      </c>
      <c r="D2548" s="6" t="str">
        <f t="shared" si="236"/>
        <v>čtvrtek</v>
      </c>
      <c r="E2548" s="6" t="s">
        <v>13</v>
      </c>
      <c r="F2548" s="6">
        <v>900</v>
      </c>
      <c r="G2548" s="6">
        <v>521</v>
      </c>
      <c r="H2548" s="6">
        <v>5</v>
      </c>
      <c r="I2548" s="6">
        <f t="shared" si="237"/>
        <v>2605</v>
      </c>
      <c r="J2548" s="6">
        <f t="shared" si="238"/>
        <v>3505</v>
      </c>
      <c r="K2548" s="6">
        <v>4117</v>
      </c>
      <c r="L2548" s="6">
        <f t="shared" si="239"/>
        <v>612</v>
      </c>
      <c r="M2548">
        <f>SUMIFS(L$2:L2548,E$2:E2548,E2548,B$2:B2548,B2548,C$2:C2548,C2548)</f>
        <v>9175</v>
      </c>
    </row>
    <row r="2549" spans="1:13" x14ac:dyDescent="0.25">
      <c r="A2549" s="5">
        <v>38927</v>
      </c>
      <c r="B2549" s="6">
        <f t="shared" si="234"/>
        <v>2006</v>
      </c>
      <c r="C2549" s="6">
        <f t="shared" si="235"/>
        <v>7</v>
      </c>
      <c r="D2549" s="6" t="str">
        <f t="shared" si="236"/>
        <v>sobota</v>
      </c>
      <c r="E2549" s="6" t="s">
        <v>7</v>
      </c>
      <c r="F2549" s="6">
        <v>1058</v>
      </c>
      <c r="G2549" s="6">
        <v>633</v>
      </c>
      <c r="H2549" s="6">
        <v>4</v>
      </c>
      <c r="I2549" s="6">
        <f t="shared" si="237"/>
        <v>2532</v>
      </c>
      <c r="J2549" s="6">
        <f t="shared" si="238"/>
        <v>3590</v>
      </c>
      <c r="K2549" s="6">
        <v>9134</v>
      </c>
      <c r="L2549" s="6">
        <f t="shared" si="239"/>
        <v>5544</v>
      </c>
      <c r="M2549">
        <f>SUMIFS(L$2:L2549,E$2:E2549,E2549,B$2:B2549,B2549,C$2:C2549,C2549)</f>
        <v>10747</v>
      </c>
    </row>
    <row r="2550" spans="1:13" x14ac:dyDescent="0.25">
      <c r="A2550" s="5">
        <v>38929</v>
      </c>
      <c r="B2550" s="6">
        <f t="shared" si="234"/>
        <v>2006</v>
      </c>
      <c r="C2550" s="6">
        <f t="shared" si="235"/>
        <v>7</v>
      </c>
      <c r="D2550" s="6" t="str">
        <f t="shared" si="236"/>
        <v>pondělí</v>
      </c>
      <c r="E2550" s="6" t="s">
        <v>9</v>
      </c>
      <c r="F2550" s="6">
        <v>535</v>
      </c>
      <c r="G2550" s="6">
        <v>535</v>
      </c>
      <c r="H2550" s="6">
        <v>9</v>
      </c>
      <c r="I2550" s="6">
        <f t="shared" si="237"/>
        <v>4815</v>
      </c>
      <c r="J2550" s="6">
        <f t="shared" si="238"/>
        <v>5350</v>
      </c>
      <c r="K2550" s="6">
        <v>14967</v>
      </c>
      <c r="L2550" s="6">
        <f t="shared" si="239"/>
        <v>9617</v>
      </c>
      <c r="M2550">
        <f>SUMIFS(L$2:L2550,E$2:E2550,E2550,B$2:B2550,B2550,C$2:C2550,C2550)</f>
        <v>9622</v>
      </c>
    </row>
    <row r="2551" spans="1:13" x14ac:dyDescent="0.25">
      <c r="A2551" s="5">
        <v>38931</v>
      </c>
      <c r="B2551" s="6">
        <f t="shared" si="234"/>
        <v>2006</v>
      </c>
      <c r="C2551" s="6">
        <f t="shared" si="235"/>
        <v>8</v>
      </c>
      <c r="D2551" s="6" t="str">
        <f t="shared" si="236"/>
        <v>středa</v>
      </c>
      <c r="E2551" s="6" t="s">
        <v>10</v>
      </c>
      <c r="F2551" s="6">
        <v>974</v>
      </c>
      <c r="G2551" s="6">
        <v>721</v>
      </c>
      <c r="H2551" s="6">
        <v>8</v>
      </c>
      <c r="I2551" s="6">
        <f t="shared" si="237"/>
        <v>5768</v>
      </c>
      <c r="J2551" s="6">
        <f t="shared" si="238"/>
        <v>6742</v>
      </c>
      <c r="K2551" s="6">
        <v>6581</v>
      </c>
      <c r="L2551" s="6">
        <f t="shared" si="239"/>
        <v>-161</v>
      </c>
      <c r="M2551">
        <f>SUMIFS(L$2:L2551,E$2:E2551,E2551,B$2:B2551,B2551,C$2:C2551,C2551)</f>
        <v>-161</v>
      </c>
    </row>
    <row r="2552" spans="1:13" x14ac:dyDescent="0.25">
      <c r="A2552" s="5">
        <v>38934</v>
      </c>
      <c r="B2552" s="6">
        <f t="shared" si="234"/>
        <v>2006</v>
      </c>
      <c r="C2552" s="6">
        <f t="shared" si="235"/>
        <v>8</v>
      </c>
      <c r="D2552" s="6" t="str">
        <f t="shared" si="236"/>
        <v>sobota</v>
      </c>
      <c r="E2552" s="6" t="s">
        <v>11</v>
      </c>
      <c r="F2552" s="6">
        <v>1100</v>
      </c>
      <c r="G2552" s="6">
        <v>633</v>
      </c>
      <c r="H2552" s="6">
        <v>1</v>
      </c>
      <c r="I2552" s="6">
        <f t="shared" si="237"/>
        <v>633</v>
      </c>
      <c r="J2552" s="6">
        <f t="shared" si="238"/>
        <v>1733</v>
      </c>
      <c r="K2552" s="6">
        <v>3346</v>
      </c>
      <c r="L2552" s="6">
        <f t="shared" si="239"/>
        <v>1613</v>
      </c>
      <c r="M2552">
        <f>SUMIFS(L$2:L2552,E$2:E2552,E2552,B$2:B2552,B2552,C$2:C2552,C2552)</f>
        <v>1613</v>
      </c>
    </row>
    <row r="2553" spans="1:13" x14ac:dyDescent="0.25">
      <c r="A2553" s="5">
        <v>38934</v>
      </c>
      <c r="B2553" s="6">
        <f t="shared" si="234"/>
        <v>2006</v>
      </c>
      <c r="C2553" s="6">
        <f t="shared" si="235"/>
        <v>8</v>
      </c>
      <c r="D2553" s="6" t="str">
        <f t="shared" si="236"/>
        <v>sobota</v>
      </c>
      <c r="E2553" s="6" t="s">
        <v>7</v>
      </c>
      <c r="F2553" s="6">
        <v>1058</v>
      </c>
      <c r="G2553" s="6">
        <v>633</v>
      </c>
      <c r="H2553" s="6">
        <v>9</v>
      </c>
      <c r="I2553" s="6">
        <f t="shared" si="237"/>
        <v>5697</v>
      </c>
      <c r="J2553" s="6">
        <f t="shared" si="238"/>
        <v>6755</v>
      </c>
      <c r="K2553" s="6">
        <v>5525</v>
      </c>
      <c r="L2553" s="6">
        <f t="shared" si="239"/>
        <v>-1230</v>
      </c>
      <c r="M2553">
        <f>SUMIFS(L$2:L2553,E$2:E2553,E2553,B$2:B2553,B2553,C$2:C2553,C2553)</f>
        <v>-1230</v>
      </c>
    </row>
    <row r="2554" spans="1:13" x14ac:dyDescent="0.25">
      <c r="A2554" s="5">
        <v>38936</v>
      </c>
      <c r="B2554" s="6">
        <f t="shared" si="234"/>
        <v>2006</v>
      </c>
      <c r="C2554" s="6">
        <f t="shared" si="235"/>
        <v>8</v>
      </c>
      <c r="D2554" s="6" t="str">
        <f t="shared" si="236"/>
        <v>pondělí</v>
      </c>
      <c r="E2554" s="6" t="s">
        <v>7</v>
      </c>
      <c r="F2554" s="6">
        <v>1058</v>
      </c>
      <c r="G2554" s="6">
        <v>535</v>
      </c>
      <c r="H2554" s="6">
        <v>6</v>
      </c>
      <c r="I2554" s="6">
        <f t="shared" si="237"/>
        <v>3210</v>
      </c>
      <c r="J2554" s="6">
        <f t="shared" si="238"/>
        <v>4268</v>
      </c>
      <c r="K2554" s="6">
        <v>10406</v>
      </c>
      <c r="L2554" s="6">
        <f t="shared" si="239"/>
        <v>6138</v>
      </c>
      <c r="M2554">
        <f>SUMIFS(L$2:L2554,E$2:E2554,E2554,B$2:B2554,B2554,C$2:C2554,C2554)</f>
        <v>4908</v>
      </c>
    </row>
    <row r="2555" spans="1:13" x14ac:dyDescent="0.25">
      <c r="A2555" s="5">
        <v>38937</v>
      </c>
      <c r="B2555" s="6">
        <f t="shared" si="234"/>
        <v>2006</v>
      </c>
      <c r="C2555" s="6">
        <f t="shared" si="235"/>
        <v>8</v>
      </c>
      <c r="D2555" s="6" t="str">
        <f t="shared" si="236"/>
        <v>úterý</v>
      </c>
      <c r="E2555" s="6" t="s">
        <v>11</v>
      </c>
      <c r="F2555" s="6">
        <v>1100</v>
      </c>
      <c r="G2555" s="6">
        <v>721</v>
      </c>
      <c r="H2555" s="6">
        <v>2</v>
      </c>
      <c r="I2555" s="6">
        <f t="shared" si="237"/>
        <v>1442</v>
      </c>
      <c r="J2555" s="6">
        <f t="shared" si="238"/>
        <v>2542</v>
      </c>
      <c r="K2555" s="6">
        <v>2082</v>
      </c>
      <c r="L2555" s="6">
        <f t="shared" si="239"/>
        <v>-460</v>
      </c>
      <c r="M2555">
        <f>SUMIFS(L$2:L2555,E$2:E2555,E2555,B$2:B2555,B2555,C$2:C2555,C2555)</f>
        <v>1153</v>
      </c>
    </row>
    <row r="2556" spans="1:13" x14ac:dyDescent="0.25">
      <c r="A2556" s="5">
        <v>38937</v>
      </c>
      <c r="B2556" s="6">
        <f t="shared" si="234"/>
        <v>2006</v>
      </c>
      <c r="C2556" s="6">
        <f t="shared" si="235"/>
        <v>8</v>
      </c>
      <c r="D2556" s="6" t="str">
        <f t="shared" si="236"/>
        <v>úterý</v>
      </c>
      <c r="E2556" s="6" t="s">
        <v>7</v>
      </c>
      <c r="F2556" s="6">
        <v>1058</v>
      </c>
      <c r="G2556" s="6">
        <v>721</v>
      </c>
      <c r="H2556" s="6">
        <v>2</v>
      </c>
      <c r="I2556" s="6">
        <f t="shared" si="237"/>
        <v>1442</v>
      </c>
      <c r="J2556" s="6">
        <f t="shared" si="238"/>
        <v>2500</v>
      </c>
      <c r="K2556" s="6">
        <v>2813</v>
      </c>
      <c r="L2556" s="6">
        <f t="shared" si="239"/>
        <v>313</v>
      </c>
      <c r="M2556">
        <f>SUMIFS(L$2:L2556,E$2:E2556,E2556,B$2:B2556,B2556,C$2:C2556,C2556)</f>
        <v>5221</v>
      </c>
    </row>
    <row r="2557" spans="1:13" x14ac:dyDescent="0.25">
      <c r="A2557" s="5">
        <v>38938</v>
      </c>
      <c r="B2557" s="6">
        <f t="shared" si="234"/>
        <v>2006</v>
      </c>
      <c r="C2557" s="6">
        <f t="shared" si="235"/>
        <v>8</v>
      </c>
      <c r="D2557" s="6" t="str">
        <f t="shared" si="236"/>
        <v>středa</v>
      </c>
      <c r="E2557" s="6" t="s">
        <v>8</v>
      </c>
      <c r="F2557" s="6">
        <v>857</v>
      </c>
      <c r="G2557" s="6">
        <v>721</v>
      </c>
      <c r="H2557" s="6">
        <v>1</v>
      </c>
      <c r="I2557" s="6">
        <f t="shared" si="237"/>
        <v>721</v>
      </c>
      <c r="J2557" s="6">
        <f t="shared" si="238"/>
        <v>1578</v>
      </c>
      <c r="K2557" s="6">
        <v>1734</v>
      </c>
      <c r="L2557" s="6">
        <f t="shared" si="239"/>
        <v>156</v>
      </c>
      <c r="M2557">
        <f>SUMIFS(L$2:L2557,E$2:E2557,E2557,B$2:B2557,B2557,C$2:C2557,C2557)</f>
        <v>156</v>
      </c>
    </row>
    <row r="2558" spans="1:13" x14ac:dyDescent="0.25">
      <c r="A2558" s="5">
        <v>38940</v>
      </c>
      <c r="B2558" s="6">
        <f t="shared" si="234"/>
        <v>2006</v>
      </c>
      <c r="C2558" s="6">
        <f t="shared" si="235"/>
        <v>8</v>
      </c>
      <c r="D2558" s="6" t="str">
        <f t="shared" si="236"/>
        <v>pátek</v>
      </c>
      <c r="E2558" s="6" t="s">
        <v>8</v>
      </c>
      <c r="F2558" s="6">
        <v>857</v>
      </c>
      <c r="G2558" s="6">
        <v>535</v>
      </c>
      <c r="H2558" s="6">
        <v>10</v>
      </c>
      <c r="I2558" s="6">
        <f t="shared" si="237"/>
        <v>5350</v>
      </c>
      <c r="J2558" s="6">
        <f t="shared" si="238"/>
        <v>6207</v>
      </c>
      <c r="K2558" s="6">
        <v>5439</v>
      </c>
      <c r="L2558" s="6">
        <f t="shared" si="239"/>
        <v>-768</v>
      </c>
      <c r="M2558">
        <f>SUMIFS(L$2:L2558,E$2:E2558,E2558,B$2:B2558,B2558,C$2:C2558,C2558)</f>
        <v>-612</v>
      </c>
    </row>
    <row r="2559" spans="1:13" x14ac:dyDescent="0.25">
      <c r="A2559" s="5">
        <v>38941</v>
      </c>
      <c r="B2559" s="6">
        <f t="shared" si="234"/>
        <v>2006</v>
      </c>
      <c r="C2559" s="6">
        <f t="shared" si="235"/>
        <v>8</v>
      </c>
      <c r="D2559" s="6" t="str">
        <f t="shared" si="236"/>
        <v>sobota</v>
      </c>
      <c r="E2559" s="6" t="s">
        <v>8</v>
      </c>
      <c r="F2559" s="6">
        <v>857</v>
      </c>
      <c r="G2559" s="6">
        <v>633</v>
      </c>
      <c r="H2559" s="6">
        <v>1</v>
      </c>
      <c r="I2559" s="6">
        <f t="shared" si="237"/>
        <v>633</v>
      </c>
      <c r="J2559" s="6">
        <f t="shared" si="238"/>
        <v>1490</v>
      </c>
      <c r="K2559" s="6">
        <v>1469</v>
      </c>
      <c r="L2559" s="6">
        <f t="shared" si="239"/>
        <v>-21</v>
      </c>
      <c r="M2559">
        <f>SUMIFS(L$2:L2559,E$2:E2559,E2559,B$2:B2559,B2559,C$2:C2559,C2559)</f>
        <v>-633</v>
      </c>
    </row>
    <row r="2560" spans="1:13" x14ac:dyDescent="0.25">
      <c r="A2560" s="5">
        <v>38942</v>
      </c>
      <c r="B2560" s="6">
        <f t="shared" si="234"/>
        <v>2006</v>
      </c>
      <c r="C2560" s="6">
        <f t="shared" si="235"/>
        <v>8</v>
      </c>
      <c r="D2560" s="6" t="str">
        <f t="shared" si="236"/>
        <v>neděle</v>
      </c>
      <c r="E2560" s="6" t="s">
        <v>13</v>
      </c>
      <c r="F2560" s="6">
        <v>900</v>
      </c>
      <c r="G2560" s="6">
        <v>521</v>
      </c>
      <c r="H2560" s="6">
        <v>6</v>
      </c>
      <c r="I2560" s="6">
        <f t="shared" si="237"/>
        <v>3126</v>
      </c>
      <c r="J2560" s="6">
        <f t="shared" si="238"/>
        <v>4026</v>
      </c>
      <c r="K2560" s="6">
        <v>11545</v>
      </c>
      <c r="L2560" s="6">
        <f t="shared" si="239"/>
        <v>7519</v>
      </c>
      <c r="M2560">
        <f>SUMIFS(L$2:L2560,E$2:E2560,E2560,B$2:B2560,B2560,C$2:C2560,C2560)</f>
        <v>7519</v>
      </c>
    </row>
    <row r="2561" spans="1:13" x14ac:dyDescent="0.25">
      <c r="A2561" s="5">
        <v>38943</v>
      </c>
      <c r="B2561" s="6">
        <f t="shared" si="234"/>
        <v>2006</v>
      </c>
      <c r="C2561" s="6">
        <f t="shared" si="235"/>
        <v>8</v>
      </c>
      <c r="D2561" s="6" t="str">
        <f t="shared" si="236"/>
        <v>pondělí</v>
      </c>
      <c r="E2561" s="6" t="s">
        <v>13</v>
      </c>
      <c r="F2561" s="6">
        <v>900</v>
      </c>
      <c r="G2561" s="6">
        <v>535</v>
      </c>
      <c r="H2561" s="6">
        <v>2</v>
      </c>
      <c r="I2561" s="6">
        <f t="shared" si="237"/>
        <v>1070</v>
      </c>
      <c r="J2561" s="6">
        <f t="shared" si="238"/>
        <v>1970</v>
      </c>
      <c r="K2561" s="6">
        <v>2183</v>
      </c>
      <c r="L2561" s="6">
        <f t="shared" si="239"/>
        <v>213</v>
      </c>
      <c r="M2561">
        <f>SUMIFS(L$2:L2561,E$2:E2561,E2561,B$2:B2561,B2561,C$2:C2561,C2561)</f>
        <v>7732</v>
      </c>
    </row>
    <row r="2562" spans="1:13" x14ac:dyDescent="0.25">
      <c r="A2562" s="5">
        <v>38944</v>
      </c>
      <c r="B2562" s="6">
        <f t="shared" ref="B2562:B2625" si="240">YEAR(A2562)</f>
        <v>2006</v>
      </c>
      <c r="C2562" s="6">
        <f t="shared" ref="C2562:C2625" si="241">MONTH(A2562)</f>
        <v>8</v>
      </c>
      <c r="D2562" s="6" t="str">
        <f t="shared" ref="D2562:D2625" si="242">TEXT(A2562,"dddd")</f>
        <v>úterý</v>
      </c>
      <c r="E2562" s="6" t="s">
        <v>8</v>
      </c>
      <c r="F2562" s="6">
        <v>857</v>
      </c>
      <c r="G2562" s="6">
        <v>721</v>
      </c>
      <c r="H2562" s="6">
        <v>4</v>
      </c>
      <c r="I2562" s="6">
        <f t="shared" ref="I2562:I2625" si="243">G2562*H2562</f>
        <v>2884</v>
      </c>
      <c r="J2562" s="6">
        <f t="shared" ref="J2562:J2625" si="244">F2562+I2562</f>
        <v>3741</v>
      </c>
      <c r="K2562" s="6">
        <v>3097</v>
      </c>
      <c r="L2562" s="6">
        <f t="shared" ref="L2562:L2625" si="245">K2562-J2562</f>
        <v>-644</v>
      </c>
      <c r="M2562">
        <f>SUMIFS(L$2:L2562,E$2:E2562,E2562,B$2:B2562,B2562,C$2:C2562,C2562)</f>
        <v>-1277</v>
      </c>
    </row>
    <row r="2563" spans="1:13" x14ac:dyDescent="0.25">
      <c r="A2563" s="5">
        <v>38944</v>
      </c>
      <c r="B2563" s="6">
        <f t="shared" si="240"/>
        <v>2006</v>
      </c>
      <c r="C2563" s="6">
        <f t="shared" si="241"/>
        <v>8</v>
      </c>
      <c r="D2563" s="6" t="str">
        <f t="shared" si="242"/>
        <v>úterý</v>
      </c>
      <c r="E2563" s="6" t="s">
        <v>7</v>
      </c>
      <c r="F2563" s="6">
        <v>1058</v>
      </c>
      <c r="G2563" s="6">
        <v>721</v>
      </c>
      <c r="H2563" s="6">
        <v>2</v>
      </c>
      <c r="I2563" s="6">
        <f t="shared" si="243"/>
        <v>1442</v>
      </c>
      <c r="J2563" s="6">
        <f t="shared" si="244"/>
        <v>2500</v>
      </c>
      <c r="K2563" s="6">
        <v>2281</v>
      </c>
      <c r="L2563" s="6">
        <f t="shared" si="245"/>
        <v>-219</v>
      </c>
      <c r="M2563">
        <f>SUMIFS(L$2:L2563,E$2:E2563,E2563,B$2:B2563,B2563,C$2:C2563,C2563)</f>
        <v>5002</v>
      </c>
    </row>
    <row r="2564" spans="1:13" x14ac:dyDescent="0.25">
      <c r="A2564" s="5">
        <v>38945</v>
      </c>
      <c r="B2564" s="6">
        <f t="shared" si="240"/>
        <v>2006</v>
      </c>
      <c r="C2564" s="6">
        <f t="shared" si="241"/>
        <v>8</v>
      </c>
      <c r="D2564" s="6" t="str">
        <f t="shared" si="242"/>
        <v>středa</v>
      </c>
      <c r="E2564" s="6" t="s">
        <v>8</v>
      </c>
      <c r="F2564" s="6">
        <v>857</v>
      </c>
      <c r="G2564" s="6">
        <v>721</v>
      </c>
      <c r="H2564" s="6">
        <v>2</v>
      </c>
      <c r="I2564" s="6">
        <f t="shared" si="243"/>
        <v>1442</v>
      </c>
      <c r="J2564" s="6">
        <f t="shared" si="244"/>
        <v>2299</v>
      </c>
      <c r="K2564" s="6">
        <v>1950</v>
      </c>
      <c r="L2564" s="6">
        <f t="shared" si="245"/>
        <v>-349</v>
      </c>
      <c r="M2564">
        <f>SUMIFS(L$2:L2564,E$2:E2564,E2564,B$2:B2564,B2564,C$2:C2564,C2564)</f>
        <v>-1626</v>
      </c>
    </row>
    <row r="2565" spans="1:13" x14ac:dyDescent="0.25">
      <c r="A2565" s="5">
        <v>38945</v>
      </c>
      <c r="B2565" s="6">
        <f t="shared" si="240"/>
        <v>2006</v>
      </c>
      <c r="C2565" s="6">
        <f t="shared" si="241"/>
        <v>8</v>
      </c>
      <c r="D2565" s="6" t="str">
        <f t="shared" si="242"/>
        <v>středa</v>
      </c>
      <c r="E2565" s="6" t="s">
        <v>7</v>
      </c>
      <c r="F2565" s="6">
        <v>1058</v>
      </c>
      <c r="G2565" s="6">
        <v>721</v>
      </c>
      <c r="H2565" s="6">
        <v>6</v>
      </c>
      <c r="I2565" s="6">
        <f t="shared" si="243"/>
        <v>4326</v>
      </c>
      <c r="J2565" s="6">
        <f t="shared" si="244"/>
        <v>5384</v>
      </c>
      <c r="K2565" s="6">
        <v>5026</v>
      </c>
      <c r="L2565" s="6">
        <f t="shared" si="245"/>
        <v>-358</v>
      </c>
      <c r="M2565">
        <f>SUMIFS(L$2:L2565,E$2:E2565,E2565,B$2:B2565,B2565,C$2:C2565,C2565)</f>
        <v>4644</v>
      </c>
    </row>
    <row r="2566" spans="1:13" x14ac:dyDescent="0.25">
      <c r="A2566" s="5">
        <v>38945</v>
      </c>
      <c r="B2566" s="6">
        <f t="shared" si="240"/>
        <v>2006</v>
      </c>
      <c r="C2566" s="6">
        <f t="shared" si="241"/>
        <v>8</v>
      </c>
      <c r="D2566" s="6" t="str">
        <f t="shared" si="242"/>
        <v>středa</v>
      </c>
      <c r="E2566" s="6" t="s">
        <v>9</v>
      </c>
      <c r="F2566" s="6">
        <v>535</v>
      </c>
      <c r="G2566" s="6">
        <v>721</v>
      </c>
      <c r="H2566" s="6">
        <v>6</v>
      </c>
      <c r="I2566" s="6">
        <f t="shared" si="243"/>
        <v>4326</v>
      </c>
      <c r="J2566" s="6">
        <f t="shared" si="244"/>
        <v>4861</v>
      </c>
      <c r="K2566" s="6">
        <v>4685</v>
      </c>
      <c r="L2566" s="6">
        <f t="shared" si="245"/>
        <v>-176</v>
      </c>
      <c r="M2566">
        <f>SUMIFS(L$2:L2566,E$2:E2566,E2566,B$2:B2566,B2566,C$2:C2566,C2566)</f>
        <v>-176</v>
      </c>
    </row>
    <row r="2567" spans="1:13" x14ac:dyDescent="0.25">
      <c r="A2567" s="5">
        <v>38946</v>
      </c>
      <c r="B2567" s="6">
        <f t="shared" si="240"/>
        <v>2006</v>
      </c>
      <c r="C2567" s="6">
        <f t="shared" si="241"/>
        <v>8</v>
      </c>
      <c r="D2567" s="6" t="str">
        <f t="shared" si="242"/>
        <v>čtvrtek</v>
      </c>
      <c r="E2567" s="6" t="s">
        <v>7</v>
      </c>
      <c r="F2567" s="6">
        <v>1058</v>
      </c>
      <c r="G2567" s="6">
        <v>521</v>
      </c>
      <c r="H2567" s="6">
        <v>1</v>
      </c>
      <c r="I2567" s="6">
        <f t="shared" si="243"/>
        <v>521</v>
      </c>
      <c r="J2567" s="6">
        <f t="shared" si="244"/>
        <v>1579</v>
      </c>
      <c r="K2567" s="6">
        <v>1359</v>
      </c>
      <c r="L2567" s="6">
        <f t="shared" si="245"/>
        <v>-220</v>
      </c>
      <c r="M2567">
        <f>SUMIFS(L$2:L2567,E$2:E2567,E2567,B$2:B2567,B2567,C$2:C2567,C2567)</f>
        <v>4424</v>
      </c>
    </row>
    <row r="2568" spans="1:13" x14ac:dyDescent="0.25">
      <c r="A2568" s="5">
        <v>38947</v>
      </c>
      <c r="B2568" s="6">
        <f t="shared" si="240"/>
        <v>2006</v>
      </c>
      <c r="C2568" s="6">
        <f t="shared" si="241"/>
        <v>8</v>
      </c>
      <c r="D2568" s="6" t="str">
        <f t="shared" si="242"/>
        <v>pátek</v>
      </c>
      <c r="E2568" s="6" t="s">
        <v>7</v>
      </c>
      <c r="F2568" s="6">
        <v>1058</v>
      </c>
      <c r="G2568" s="6">
        <v>535</v>
      </c>
      <c r="H2568" s="6">
        <v>7</v>
      </c>
      <c r="I2568" s="6">
        <f t="shared" si="243"/>
        <v>3745</v>
      </c>
      <c r="J2568" s="6">
        <f t="shared" si="244"/>
        <v>4803</v>
      </c>
      <c r="K2568" s="6">
        <v>5275</v>
      </c>
      <c r="L2568" s="6">
        <f t="shared" si="245"/>
        <v>472</v>
      </c>
      <c r="M2568">
        <f>SUMIFS(L$2:L2568,E$2:E2568,E2568,B$2:B2568,B2568,C$2:C2568,C2568)</f>
        <v>4896</v>
      </c>
    </row>
    <row r="2569" spans="1:13" x14ac:dyDescent="0.25">
      <c r="A2569" s="5">
        <v>38949</v>
      </c>
      <c r="B2569" s="6">
        <f t="shared" si="240"/>
        <v>2006</v>
      </c>
      <c r="C2569" s="6">
        <f t="shared" si="241"/>
        <v>8</v>
      </c>
      <c r="D2569" s="6" t="str">
        <f t="shared" si="242"/>
        <v>neděle</v>
      </c>
      <c r="E2569" s="6" t="s">
        <v>7</v>
      </c>
      <c r="F2569" s="6">
        <v>1058</v>
      </c>
      <c r="G2569" s="6">
        <v>521</v>
      </c>
      <c r="H2569" s="6">
        <v>7</v>
      </c>
      <c r="I2569" s="6">
        <f t="shared" si="243"/>
        <v>3647</v>
      </c>
      <c r="J2569" s="6">
        <f t="shared" si="244"/>
        <v>4705</v>
      </c>
      <c r="K2569" s="6">
        <v>4225</v>
      </c>
      <c r="L2569" s="6">
        <f t="shared" si="245"/>
        <v>-480</v>
      </c>
      <c r="M2569">
        <f>SUMIFS(L$2:L2569,E$2:E2569,E2569,B$2:B2569,B2569,C$2:C2569,C2569)</f>
        <v>4416</v>
      </c>
    </row>
    <row r="2570" spans="1:13" x14ac:dyDescent="0.25">
      <c r="A2570" s="5">
        <v>38950</v>
      </c>
      <c r="B2570" s="6">
        <f t="shared" si="240"/>
        <v>2006</v>
      </c>
      <c r="C2570" s="6">
        <f t="shared" si="241"/>
        <v>8</v>
      </c>
      <c r="D2570" s="6" t="str">
        <f t="shared" si="242"/>
        <v>pondělí</v>
      </c>
      <c r="E2570" s="6" t="s">
        <v>13</v>
      </c>
      <c r="F2570" s="6">
        <v>900</v>
      </c>
      <c r="G2570" s="6">
        <v>535</v>
      </c>
      <c r="H2570" s="6">
        <v>3</v>
      </c>
      <c r="I2570" s="6">
        <f t="shared" si="243"/>
        <v>1605</v>
      </c>
      <c r="J2570" s="6">
        <f t="shared" si="244"/>
        <v>2505</v>
      </c>
      <c r="K2570" s="6">
        <v>2307</v>
      </c>
      <c r="L2570" s="6">
        <f t="shared" si="245"/>
        <v>-198</v>
      </c>
      <c r="M2570">
        <f>SUMIFS(L$2:L2570,E$2:E2570,E2570,B$2:B2570,B2570,C$2:C2570,C2570)</f>
        <v>7534</v>
      </c>
    </row>
    <row r="2571" spans="1:13" x14ac:dyDescent="0.25">
      <c r="A2571" s="5">
        <v>38950</v>
      </c>
      <c r="B2571" s="6">
        <f t="shared" si="240"/>
        <v>2006</v>
      </c>
      <c r="C2571" s="6">
        <f t="shared" si="241"/>
        <v>8</v>
      </c>
      <c r="D2571" s="6" t="str">
        <f t="shared" si="242"/>
        <v>pondělí</v>
      </c>
      <c r="E2571" s="6" t="s">
        <v>9</v>
      </c>
      <c r="F2571" s="6">
        <v>535</v>
      </c>
      <c r="G2571" s="6">
        <v>535</v>
      </c>
      <c r="H2571" s="6">
        <v>8</v>
      </c>
      <c r="I2571" s="6">
        <f t="shared" si="243"/>
        <v>4280</v>
      </c>
      <c r="J2571" s="6">
        <f t="shared" si="244"/>
        <v>4815</v>
      </c>
      <c r="K2571" s="6">
        <v>9793</v>
      </c>
      <c r="L2571" s="6">
        <f t="shared" si="245"/>
        <v>4978</v>
      </c>
      <c r="M2571">
        <f>SUMIFS(L$2:L2571,E$2:E2571,E2571,B$2:B2571,B2571,C$2:C2571,C2571)</f>
        <v>4802</v>
      </c>
    </row>
    <row r="2572" spans="1:13" x14ac:dyDescent="0.25">
      <c r="A2572" s="5">
        <v>38952</v>
      </c>
      <c r="B2572" s="6">
        <f t="shared" si="240"/>
        <v>2006</v>
      </c>
      <c r="C2572" s="6">
        <f t="shared" si="241"/>
        <v>8</v>
      </c>
      <c r="D2572" s="6" t="str">
        <f t="shared" si="242"/>
        <v>středa</v>
      </c>
      <c r="E2572" s="6" t="s">
        <v>8</v>
      </c>
      <c r="F2572" s="6">
        <v>857</v>
      </c>
      <c r="G2572" s="6">
        <v>721</v>
      </c>
      <c r="H2572" s="6">
        <v>10</v>
      </c>
      <c r="I2572" s="6">
        <f t="shared" si="243"/>
        <v>7210</v>
      </c>
      <c r="J2572" s="6">
        <f t="shared" si="244"/>
        <v>8067</v>
      </c>
      <c r="K2572" s="6">
        <v>7450</v>
      </c>
      <c r="L2572" s="6">
        <f t="shared" si="245"/>
        <v>-617</v>
      </c>
      <c r="M2572">
        <f>SUMIFS(L$2:L2572,E$2:E2572,E2572,B$2:B2572,B2572,C$2:C2572,C2572)</f>
        <v>-2243</v>
      </c>
    </row>
    <row r="2573" spans="1:13" x14ac:dyDescent="0.25">
      <c r="A2573" s="5">
        <v>38952</v>
      </c>
      <c r="B2573" s="6">
        <f t="shared" si="240"/>
        <v>2006</v>
      </c>
      <c r="C2573" s="6">
        <f t="shared" si="241"/>
        <v>8</v>
      </c>
      <c r="D2573" s="6" t="str">
        <f t="shared" si="242"/>
        <v>středa</v>
      </c>
      <c r="E2573" s="6" t="s">
        <v>7</v>
      </c>
      <c r="F2573" s="6">
        <v>1058</v>
      </c>
      <c r="G2573" s="6">
        <v>721</v>
      </c>
      <c r="H2573" s="6">
        <v>5</v>
      </c>
      <c r="I2573" s="6">
        <f t="shared" si="243"/>
        <v>3605</v>
      </c>
      <c r="J2573" s="6">
        <f t="shared" si="244"/>
        <v>4663</v>
      </c>
      <c r="K2573" s="6">
        <v>5451</v>
      </c>
      <c r="L2573" s="6">
        <f t="shared" si="245"/>
        <v>788</v>
      </c>
      <c r="M2573">
        <f>SUMIFS(L$2:L2573,E$2:E2573,E2573,B$2:B2573,B2573,C$2:C2573,C2573)</f>
        <v>5204</v>
      </c>
    </row>
    <row r="2574" spans="1:13" x14ac:dyDescent="0.25">
      <c r="A2574" s="5">
        <v>38955</v>
      </c>
      <c r="B2574" s="6">
        <f t="shared" si="240"/>
        <v>2006</v>
      </c>
      <c r="C2574" s="6">
        <f t="shared" si="241"/>
        <v>8</v>
      </c>
      <c r="D2574" s="6" t="str">
        <f t="shared" si="242"/>
        <v>sobota</v>
      </c>
      <c r="E2574" s="6" t="s">
        <v>7</v>
      </c>
      <c r="F2574" s="6">
        <v>1058</v>
      </c>
      <c r="G2574" s="6">
        <v>633</v>
      </c>
      <c r="H2574" s="6">
        <v>4</v>
      </c>
      <c r="I2574" s="6">
        <f t="shared" si="243"/>
        <v>2532</v>
      </c>
      <c r="J2574" s="6">
        <f t="shared" si="244"/>
        <v>3590</v>
      </c>
      <c r="K2574" s="6">
        <v>2904</v>
      </c>
      <c r="L2574" s="6">
        <f t="shared" si="245"/>
        <v>-686</v>
      </c>
      <c r="M2574">
        <f>SUMIFS(L$2:L2574,E$2:E2574,E2574,B$2:B2574,B2574,C$2:C2574,C2574)</f>
        <v>4518</v>
      </c>
    </row>
    <row r="2575" spans="1:13" x14ac:dyDescent="0.25">
      <c r="A2575" s="5">
        <v>38956</v>
      </c>
      <c r="B2575" s="6">
        <f t="shared" si="240"/>
        <v>2006</v>
      </c>
      <c r="C2575" s="6">
        <f t="shared" si="241"/>
        <v>8</v>
      </c>
      <c r="D2575" s="6" t="str">
        <f t="shared" si="242"/>
        <v>neděle</v>
      </c>
      <c r="E2575" s="6" t="s">
        <v>8</v>
      </c>
      <c r="F2575" s="6">
        <v>857</v>
      </c>
      <c r="G2575" s="6">
        <v>521</v>
      </c>
      <c r="H2575" s="6">
        <v>5</v>
      </c>
      <c r="I2575" s="6">
        <f t="shared" si="243"/>
        <v>2605</v>
      </c>
      <c r="J2575" s="6">
        <f t="shared" si="244"/>
        <v>3462</v>
      </c>
      <c r="K2575" s="6">
        <v>3660</v>
      </c>
      <c r="L2575" s="6">
        <f t="shared" si="245"/>
        <v>198</v>
      </c>
      <c r="M2575">
        <f>SUMIFS(L$2:L2575,E$2:E2575,E2575,B$2:B2575,B2575,C$2:C2575,C2575)</f>
        <v>-2045</v>
      </c>
    </row>
    <row r="2576" spans="1:13" x14ac:dyDescent="0.25">
      <c r="A2576" s="5">
        <v>38956</v>
      </c>
      <c r="B2576" s="6">
        <f t="shared" si="240"/>
        <v>2006</v>
      </c>
      <c r="C2576" s="6">
        <f t="shared" si="241"/>
        <v>8</v>
      </c>
      <c r="D2576" s="6" t="str">
        <f t="shared" si="242"/>
        <v>neděle</v>
      </c>
      <c r="E2576" s="6" t="s">
        <v>10</v>
      </c>
      <c r="F2576" s="6">
        <v>974</v>
      </c>
      <c r="G2576" s="6">
        <v>521</v>
      </c>
      <c r="H2576" s="6">
        <v>1</v>
      </c>
      <c r="I2576" s="6">
        <f t="shared" si="243"/>
        <v>521</v>
      </c>
      <c r="J2576" s="6">
        <f t="shared" si="244"/>
        <v>1495</v>
      </c>
      <c r="K2576" s="6">
        <v>1292</v>
      </c>
      <c r="L2576" s="6">
        <f t="shared" si="245"/>
        <v>-203</v>
      </c>
      <c r="M2576">
        <f>SUMIFS(L$2:L2576,E$2:E2576,E2576,B$2:B2576,B2576,C$2:C2576,C2576)</f>
        <v>-364</v>
      </c>
    </row>
    <row r="2577" spans="1:13" x14ac:dyDescent="0.25">
      <c r="A2577" s="5">
        <v>38957</v>
      </c>
      <c r="B2577" s="6">
        <f t="shared" si="240"/>
        <v>2006</v>
      </c>
      <c r="C2577" s="6">
        <f t="shared" si="241"/>
        <v>8</v>
      </c>
      <c r="D2577" s="6" t="str">
        <f t="shared" si="242"/>
        <v>pondělí</v>
      </c>
      <c r="E2577" s="6" t="s">
        <v>7</v>
      </c>
      <c r="F2577" s="6">
        <v>1058</v>
      </c>
      <c r="G2577" s="6">
        <v>535</v>
      </c>
      <c r="H2577" s="6">
        <v>1</v>
      </c>
      <c r="I2577" s="6">
        <f t="shared" si="243"/>
        <v>535</v>
      </c>
      <c r="J2577" s="6">
        <f t="shared" si="244"/>
        <v>1593</v>
      </c>
      <c r="K2577" s="6">
        <v>2108</v>
      </c>
      <c r="L2577" s="6">
        <f t="shared" si="245"/>
        <v>515</v>
      </c>
      <c r="M2577">
        <f>SUMIFS(L$2:L2577,E$2:E2577,E2577,B$2:B2577,B2577,C$2:C2577,C2577)</f>
        <v>5033</v>
      </c>
    </row>
    <row r="2578" spans="1:13" x14ac:dyDescent="0.25">
      <c r="A2578" s="5">
        <v>38958</v>
      </c>
      <c r="B2578" s="6">
        <f t="shared" si="240"/>
        <v>2006</v>
      </c>
      <c r="C2578" s="6">
        <f t="shared" si="241"/>
        <v>8</v>
      </c>
      <c r="D2578" s="6" t="str">
        <f t="shared" si="242"/>
        <v>úterý</v>
      </c>
      <c r="E2578" s="6" t="s">
        <v>9</v>
      </c>
      <c r="F2578" s="6">
        <v>535</v>
      </c>
      <c r="G2578" s="6">
        <v>721</v>
      </c>
      <c r="H2578" s="6">
        <v>4</v>
      </c>
      <c r="I2578" s="6">
        <f t="shared" si="243"/>
        <v>2884</v>
      </c>
      <c r="J2578" s="6">
        <f t="shared" si="244"/>
        <v>3419</v>
      </c>
      <c r="K2578" s="6">
        <v>4051</v>
      </c>
      <c r="L2578" s="6">
        <f t="shared" si="245"/>
        <v>632</v>
      </c>
      <c r="M2578">
        <f>SUMIFS(L$2:L2578,E$2:E2578,E2578,B$2:B2578,B2578,C$2:C2578,C2578)</f>
        <v>5434</v>
      </c>
    </row>
    <row r="2579" spans="1:13" x14ac:dyDescent="0.25">
      <c r="A2579" s="5">
        <v>38962</v>
      </c>
      <c r="B2579" s="6">
        <f t="shared" si="240"/>
        <v>2006</v>
      </c>
      <c r="C2579" s="6">
        <f t="shared" si="241"/>
        <v>9</v>
      </c>
      <c r="D2579" s="6" t="str">
        <f t="shared" si="242"/>
        <v>sobota</v>
      </c>
      <c r="E2579" s="6" t="s">
        <v>7</v>
      </c>
      <c r="F2579" s="6">
        <v>1058</v>
      </c>
      <c r="G2579" s="6">
        <v>633</v>
      </c>
      <c r="H2579" s="6">
        <v>3</v>
      </c>
      <c r="I2579" s="6">
        <f t="shared" si="243"/>
        <v>1899</v>
      </c>
      <c r="J2579" s="6">
        <f t="shared" si="244"/>
        <v>2957</v>
      </c>
      <c r="K2579" s="6">
        <v>2499</v>
      </c>
      <c r="L2579" s="6">
        <f t="shared" si="245"/>
        <v>-458</v>
      </c>
      <c r="M2579">
        <f>SUMIFS(L$2:L2579,E$2:E2579,E2579,B$2:B2579,B2579,C$2:C2579,C2579)</f>
        <v>-458</v>
      </c>
    </row>
    <row r="2580" spans="1:13" x14ac:dyDescent="0.25">
      <c r="A2580" s="5">
        <v>38962</v>
      </c>
      <c r="B2580" s="6">
        <f t="shared" si="240"/>
        <v>2006</v>
      </c>
      <c r="C2580" s="6">
        <f t="shared" si="241"/>
        <v>9</v>
      </c>
      <c r="D2580" s="6" t="str">
        <f t="shared" si="242"/>
        <v>sobota</v>
      </c>
      <c r="E2580" s="6" t="s">
        <v>11</v>
      </c>
      <c r="F2580" s="6">
        <v>1100</v>
      </c>
      <c r="G2580" s="6">
        <v>633</v>
      </c>
      <c r="H2580" s="6">
        <v>4</v>
      </c>
      <c r="I2580" s="6">
        <f t="shared" si="243"/>
        <v>2532</v>
      </c>
      <c r="J2580" s="6">
        <f t="shared" si="244"/>
        <v>3632</v>
      </c>
      <c r="K2580" s="6">
        <v>7469</v>
      </c>
      <c r="L2580" s="6">
        <f t="shared" si="245"/>
        <v>3837</v>
      </c>
      <c r="M2580">
        <f>SUMIFS(L$2:L2580,E$2:E2580,E2580,B$2:B2580,B2580,C$2:C2580,C2580)</f>
        <v>3837</v>
      </c>
    </row>
    <row r="2581" spans="1:13" x14ac:dyDescent="0.25">
      <c r="A2581" s="5">
        <v>38964</v>
      </c>
      <c r="B2581" s="6">
        <f t="shared" si="240"/>
        <v>2006</v>
      </c>
      <c r="C2581" s="6">
        <f t="shared" si="241"/>
        <v>9</v>
      </c>
      <c r="D2581" s="6" t="str">
        <f t="shared" si="242"/>
        <v>pondělí</v>
      </c>
      <c r="E2581" s="6" t="s">
        <v>11</v>
      </c>
      <c r="F2581" s="6">
        <v>1100</v>
      </c>
      <c r="G2581" s="6">
        <v>535</v>
      </c>
      <c r="H2581" s="6">
        <v>1</v>
      </c>
      <c r="I2581" s="6">
        <f t="shared" si="243"/>
        <v>535</v>
      </c>
      <c r="J2581" s="6">
        <f t="shared" si="244"/>
        <v>1635</v>
      </c>
      <c r="K2581" s="6">
        <v>1395</v>
      </c>
      <c r="L2581" s="6">
        <f t="shared" si="245"/>
        <v>-240</v>
      </c>
      <c r="M2581">
        <f>SUMIFS(L$2:L2581,E$2:E2581,E2581,B$2:B2581,B2581,C$2:C2581,C2581)</f>
        <v>3597</v>
      </c>
    </row>
    <row r="2582" spans="1:13" x14ac:dyDescent="0.25">
      <c r="A2582" s="5">
        <v>38964</v>
      </c>
      <c r="B2582" s="6">
        <f t="shared" si="240"/>
        <v>2006</v>
      </c>
      <c r="C2582" s="6">
        <f t="shared" si="241"/>
        <v>9</v>
      </c>
      <c r="D2582" s="6" t="str">
        <f t="shared" si="242"/>
        <v>pondělí</v>
      </c>
      <c r="E2582" s="6" t="s">
        <v>8</v>
      </c>
      <c r="F2582" s="6">
        <v>857</v>
      </c>
      <c r="G2582" s="6">
        <v>535</v>
      </c>
      <c r="H2582" s="6">
        <v>3</v>
      </c>
      <c r="I2582" s="6">
        <f t="shared" si="243"/>
        <v>1605</v>
      </c>
      <c r="J2582" s="6">
        <f t="shared" si="244"/>
        <v>2462</v>
      </c>
      <c r="K2582" s="6">
        <v>2127</v>
      </c>
      <c r="L2582" s="6">
        <f t="shared" si="245"/>
        <v>-335</v>
      </c>
      <c r="M2582">
        <f>SUMIFS(L$2:L2582,E$2:E2582,E2582,B$2:B2582,B2582,C$2:C2582,C2582)</f>
        <v>-335</v>
      </c>
    </row>
    <row r="2583" spans="1:13" x14ac:dyDescent="0.25">
      <c r="A2583" s="5">
        <v>38966</v>
      </c>
      <c r="B2583" s="6">
        <f t="shared" si="240"/>
        <v>2006</v>
      </c>
      <c r="C2583" s="6">
        <f t="shared" si="241"/>
        <v>9</v>
      </c>
      <c r="D2583" s="6" t="str">
        <f t="shared" si="242"/>
        <v>středa</v>
      </c>
      <c r="E2583" s="6" t="s">
        <v>8</v>
      </c>
      <c r="F2583" s="6">
        <v>857</v>
      </c>
      <c r="G2583" s="6">
        <v>721</v>
      </c>
      <c r="H2583" s="6">
        <v>6</v>
      </c>
      <c r="I2583" s="6">
        <f t="shared" si="243"/>
        <v>4326</v>
      </c>
      <c r="J2583" s="6">
        <f t="shared" si="244"/>
        <v>5183</v>
      </c>
      <c r="K2583" s="6">
        <v>5990</v>
      </c>
      <c r="L2583" s="6">
        <f t="shared" si="245"/>
        <v>807</v>
      </c>
      <c r="M2583">
        <f>SUMIFS(L$2:L2583,E$2:E2583,E2583,B$2:B2583,B2583,C$2:C2583,C2583)</f>
        <v>472</v>
      </c>
    </row>
    <row r="2584" spans="1:13" x14ac:dyDescent="0.25">
      <c r="A2584" s="5">
        <v>38967</v>
      </c>
      <c r="B2584" s="6">
        <f t="shared" si="240"/>
        <v>2006</v>
      </c>
      <c r="C2584" s="6">
        <f t="shared" si="241"/>
        <v>9</v>
      </c>
      <c r="D2584" s="6" t="str">
        <f t="shared" si="242"/>
        <v>čtvrtek</v>
      </c>
      <c r="E2584" s="6" t="s">
        <v>11</v>
      </c>
      <c r="F2584" s="6">
        <v>1100</v>
      </c>
      <c r="G2584" s="6">
        <v>521</v>
      </c>
      <c r="H2584" s="6">
        <v>7</v>
      </c>
      <c r="I2584" s="6">
        <f t="shared" si="243"/>
        <v>3647</v>
      </c>
      <c r="J2584" s="6">
        <f t="shared" si="244"/>
        <v>4747</v>
      </c>
      <c r="K2584" s="6">
        <v>4575</v>
      </c>
      <c r="L2584" s="6">
        <f t="shared" si="245"/>
        <v>-172</v>
      </c>
      <c r="M2584">
        <f>SUMIFS(L$2:L2584,E$2:E2584,E2584,B$2:B2584,B2584,C$2:C2584,C2584)</f>
        <v>3425</v>
      </c>
    </row>
    <row r="2585" spans="1:13" x14ac:dyDescent="0.25">
      <c r="A2585" s="5">
        <v>38968</v>
      </c>
      <c r="B2585" s="6">
        <f t="shared" si="240"/>
        <v>2006</v>
      </c>
      <c r="C2585" s="6">
        <f t="shared" si="241"/>
        <v>9</v>
      </c>
      <c r="D2585" s="6" t="str">
        <f t="shared" si="242"/>
        <v>pátek</v>
      </c>
      <c r="E2585" s="6" t="s">
        <v>12</v>
      </c>
      <c r="F2585" s="6">
        <v>936</v>
      </c>
      <c r="G2585" s="6">
        <v>535</v>
      </c>
      <c r="H2585" s="6">
        <v>7</v>
      </c>
      <c r="I2585" s="6">
        <f t="shared" si="243"/>
        <v>3745</v>
      </c>
      <c r="J2585" s="6">
        <f t="shared" si="244"/>
        <v>4681</v>
      </c>
      <c r="K2585" s="6">
        <v>5423</v>
      </c>
      <c r="L2585" s="6">
        <f t="shared" si="245"/>
        <v>742</v>
      </c>
      <c r="M2585">
        <f>SUMIFS(L$2:L2585,E$2:E2585,E2585,B$2:B2585,B2585,C$2:C2585,C2585)</f>
        <v>742</v>
      </c>
    </row>
    <row r="2586" spans="1:13" x14ac:dyDescent="0.25">
      <c r="A2586" s="5">
        <v>38968</v>
      </c>
      <c r="B2586" s="6">
        <f t="shared" si="240"/>
        <v>2006</v>
      </c>
      <c r="C2586" s="6">
        <f t="shared" si="241"/>
        <v>9</v>
      </c>
      <c r="D2586" s="6" t="str">
        <f t="shared" si="242"/>
        <v>pátek</v>
      </c>
      <c r="E2586" s="6" t="s">
        <v>11</v>
      </c>
      <c r="F2586" s="6">
        <v>1100</v>
      </c>
      <c r="G2586" s="6">
        <v>535</v>
      </c>
      <c r="H2586" s="6">
        <v>3</v>
      </c>
      <c r="I2586" s="6">
        <f t="shared" si="243"/>
        <v>1605</v>
      </c>
      <c r="J2586" s="6">
        <f t="shared" si="244"/>
        <v>2705</v>
      </c>
      <c r="K2586" s="6">
        <v>2819</v>
      </c>
      <c r="L2586" s="6">
        <f t="shared" si="245"/>
        <v>114</v>
      </c>
      <c r="M2586">
        <f>SUMIFS(L$2:L2586,E$2:E2586,E2586,B$2:B2586,B2586,C$2:C2586,C2586)</f>
        <v>3539</v>
      </c>
    </row>
    <row r="2587" spans="1:13" x14ac:dyDescent="0.25">
      <c r="A2587" s="5">
        <v>38969</v>
      </c>
      <c r="B2587" s="6">
        <f t="shared" si="240"/>
        <v>2006</v>
      </c>
      <c r="C2587" s="6">
        <f t="shared" si="241"/>
        <v>9</v>
      </c>
      <c r="D2587" s="6" t="str">
        <f t="shared" si="242"/>
        <v>sobota</v>
      </c>
      <c r="E2587" s="6" t="s">
        <v>11</v>
      </c>
      <c r="F2587" s="6">
        <v>1100</v>
      </c>
      <c r="G2587" s="6">
        <v>633</v>
      </c>
      <c r="H2587" s="6">
        <v>6</v>
      </c>
      <c r="I2587" s="6">
        <f t="shared" si="243"/>
        <v>3798</v>
      </c>
      <c r="J2587" s="6">
        <f t="shared" si="244"/>
        <v>4898</v>
      </c>
      <c r="K2587" s="6">
        <v>4622</v>
      </c>
      <c r="L2587" s="6">
        <f t="shared" si="245"/>
        <v>-276</v>
      </c>
      <c r="M2587">
        <f>SUMIFS(L$2:L2587,E$2:E2587,E2587,B$2:B2587,B2587,C$2:C2587,C2587)</f>
        <v>3263</v>
      </c>
    </row>
    <row r="2588" spans="1:13" x14ac:dyDescent="0.25">
      <c r="A2588" s="5">
        <v>38970</v>
      </c>
      <c r="B2588" s="6">
        <f t="shared" si="240"/>
        <v>2006</v>
      </c>
      <c r="C2588" s="6">
        <f t="shared" si="241"/>
        <v>9</v>
      </c>
      <c r="D2588" s="6" t="str">
        <f t="shared" si="242"/>
        <v>neděle</v>
      </c>
      <c r="E2588" s="6" t="s">
        <v>7</v>
      </c>
      <c r="F2588" s="6">
        <v>1058</v>
      </c>
      <c r="G2588" s="6">
        <v>521</v>
      </c>
      <c r="H2588" s="6">
        <v>2</v>
      </c>
      <c r="I2588" s="6">
        <f t="shared" si="243"/>
        <v>1042</v>
      </c>
      <c r="J2588" s="6">
        <f t="shared" si="244"/>
        <v>2100</v>
      </c>
      <c r="K2588" s="6">
        <v>2166</v>
      </c>
      <c r="L2588" s="6">
        <f t="shared" si="245"/>
        <v>66</v>
      </c>
      <c r="M2588">
        <f>SUMIFS(L$2:L2588,E$2:E2588,E2588,B$2:B2588,B2588,C$2:C2588,C2588)</f>
        <v>-392</v>
      </c>
    </row>
    <row r="2589" spans="1:13" x14ac:dyDescent="0.25">
      <c r="A2589" s="5">
        <v>38971</v>
      </c>
      <c r="B2589" s="6">
        <f t="shared" si="240"/>
        <v>2006</v>
      </c>
      <c r="C2589" s="6">
        <f t="shared" si="241"/>
        <v>9</v>
      </c>
      <c r="D2589" s="6" t="str">
        <f t="shared" si="242"/>
        <v>pondělí</v>
      </c>
      <c r="E2589" s="6" t="s">
        <v>8</v>
      </c>
      <c r="F2589" s="6">
        <v>857</v>
      </c>
      <c r="G2589" s="6">
        <v>535</v>
      </c>
      <c r="H2589" s="6">
        <v>2</v>
      </c>
      <c r="I2589" s="6">
        <f t="shared" si="243"/>
        <v>1070</v>
      </c>
      <c r="J2589" s="6">
        <f t="shared" si="244"/>
        <v>1927</v>
      </c>
      <c r="K2589" s="6">
        <v>2284</v>
      </c>
      <c r="L2589" s="6">
        <f t="shared" si="245"/>
        <v>357</v>
      </c>
      <c r="M2589">
        <f>SUMIFS(L$2:L2589,E$2:E2589,E2589,B$2:B2589,B2589,C$2:C2589,C2589)</f>
        <v>829</v>
      </c>
    </row>
    <row r="2590" spans="1:13" x14ac:dyDescent="0.25">
      <c r="A2590" s="5">
        <v>38971</v>
      </c>
      <c r="B2590" s="6">
        <f t="shared" si="240"/>
        <v>2006</v>
      </c>
      <c r="C2590" s="6">
        <f t="shared" si="241"/>
        <v>9</v>
      </c>
      <c r="D2590" s="6" t="str">
        <f t="shared" si="242"/>
        <v>pondělí</v>
      </c>
      <c r="E2590" s="6" t="s">
        <v>7</v>
      </c>
      <c r="F2590" s="6">
        <v>1058</v>
      </c>
      <c r="G2590" s="6">
        <v>535</v>
      </c>
      <c r="H2590" s="6">
        <v>7</v>
      </c>
      <c r="I2590" s="6">
        <f t="shared" si="243"/>
        <v>3745</v>
      </c>
      <c r="J2590" s="6">
        <f t="shared" si="244"/>
        <v>4803</v>
      </c>
      <c r="K2590" s="6">
        <v>4177</v>
      </c>
      <c r="L2590" s="6">
        <f t="shared" si="245"/>
        <v>-626</v>
      </c>
      <c r="M2590">
        <f>SUMIFS(L$2:L2590,E$2:E2590,E2590,B$2:B2590,B2590,C$2:C2590,C2590)</f>
        <v>-1018</v>
      </c>
    </row>
    <row r="2591" spans="1:13" x14ac:dyDescent="0.25">
      <c r="A2591" s="5">
        <v>38972</v>
      </c>
      <c r="B2591" s="6">
        <f t="shared" si="240"/>
        <v>2006</v>
      </c>
      <c r="C2591" s="6">
        <f t="shared" si="241"/>
        <v>9</v>
      </c>
      <c r="D2591" s="6" t="str">
        <f t="shared" si="242"/>
        <v>úterý</v>
      </c>
      <c r="E2591" s="6" t="s">
        <v>8</v>
      </c>
      <c r="F2591" s="6">
        <v>857</v>
      </c>
      <c r="G2591" s="6">
        <v>721</v>
      </c>
      <c r="H2591" s="6">
        <v>5</v>
      </c>
      <c r="I2591" s="6">
        <f t="shared" si="243"/>
        <v>3605</v>
      </c>
      <c r="J2591" s="6">
        <f t="shared" si="244"/>
        <v>4462</v>
      </c>
      <c r="K2591" s="6">
        <v>5187</v>
      </c>
      <c r="L2591" s="6">
        <f t="shared" si="245"/>
        <v>725</v>
      </c>
      <c r="M2591">
        <f>SUMIFS(L$2:L2591,E$2:E2591,E2591,B$2:B2591,B2591,C$2:C2591,C2591)</f>
        <v>1554</v>
      </c>
    </row>
    <row r="2592" spans="1:13" x14ac:dyDescent="0.25">
      <c r="A2592" s="5">
        <v>38973</v>
      </c>
      <c r="B2592" s="6">
        <f t="shared" si="240"/>
        <v>2006</v>
      </c>
      <c r="C2592" s="6">
        <f t="shared" si="241"/>
        <v>9</v>
      </c>
      <c r="D2592" s="6" t="str">
        <f t="shared" si="242"/>
        <v>středa</v>
      </c>
      <c r="E2592" s="6" t="s">
        <v>8</v>
      </c>
      <c r="F2592" s="6">
        <v>857</v>
      </c>
      <c r="G2592" s="6">
        <v>721</v>
      </c>
      <c r="H2592" s="6">
        <v>9</v>
      </c>
      <c r="I2592" s="6">
        <f t="shared" si="243"/>
        <v>6489</v>
      </c>
      <c r="J2592" s="6">
        <f t="shared" si="244"/>
        <v>7346</v>
      </c>
      <c r="K2592" s="6">
        <v>6988</v>
      </c>
      <c r="L2592" s="6">
        <f t="shared" si="245"/>
        <v>-358</v>
      </c>
      <c r="M2592">
        <f>SUMIFS(L$2:L2592,E$2:E2592,E2592,B$2:B2592,B2592,C$2:C2592,C2592)</f>
        <v>1196</v>
      </c>
    </row>
    <row r="2593" spans="1:13" x14ac:dyDescent="0.25">
      <c r="A2593" s="5">
        <v>38977</v>
      </c>
      <c r="B2593" s="6">
        <f t="shared" si="240"/>
        <v>2006</v>
      </c>
      <c r="C2593" s="6">
        <f t="shared" si="241"/>
        <v>9</v>
      </c>
      <c r="D2593" s="6" t="str">
        <f t="shared" si="242"/>
        <v>neděle</v>
      </c>
      <c r="E2593" s="6" t="s">
        <v>8</v>
      </c>
      <c r="F2593" s="6">
        <v>857</v>
      </c>
      <c r="G2593" s="6">
        <v>521</v>
      </c>
      <c r="H2593" s="6">
        <v>8</v>
      </c>
      <c r="I2593" s="6">
        <f t="shared" si="243"/>
        <v>4168</v>
      </c>
      <c r="J2593" s="6">
        <f t="shared" si="244"/>
        <v>5025</v>
      </c>
      <c r="K2593" s="6">
        <v>5286</v>
      </c>
      <c r="L2593" s="6">
        <f t="shared" si="245"/>
        <v>261</v>
      </c>
      <c r="M2593">
        <f>SUMIFS(L$2:L2593,E$2:E2593,E2593,B$2:B2593,B2593,C$2:C2593,C2593)</f>
        <v>1457</v>
      </c>
    </row>
    <row r="2594" spans="1:13" x14ac:dyDescent="0.25">
      <c r="A2594" s="5">
        <v>38977</v>
      </c>
      <c r="B2594" s="6">
        <f t="shared" si="240"/>
        <v>2006</v>
      </c>
      <c r="C2594" s="6">
        <f t="shared" si="241"/>
        <v>9</v>
      </c>
      <c r="D2594" s="6" t="str">
        <f t="shared" si="242"/>
        <v>neděle</v>
      </c>
      <c r="E2594" s="6" t="s">
        <v>11</v>
      </c>
      <c r="F2594" s="6">
        <v>1100</v>
      </c>
      <c r="G2594" s="6">
        <v>521</v>
      </c>
      <c r="H2594" s="6">
        <v>10</v>
      </c>
      <c r="I2594" s="6">
        <f t="shared" si="243"/>
        <v>5210</v>
      </c>
      <c r="J2594" s="6">
        <f t="shared" si="244"/>
        <v>6310</v>
      </c>
      <c r="K2594" s="6">
        <v>6886</v>
      </c>
      <c r="L2594" s="6">
        <f t="shared" si="245"/>
        <v>576</v>
      </c>
      <c r="M2594">
        <f>SUMIFS(L$2:L2594,E$2:E2594,E2594,B$2:B2594,B2594,C$2:C2594,C2594)</f>
        <v>3839</v>
      </c>
    </row>
    <row r="2595" spans="1:13" x14ac:dyDescent="0.25">
      <c r="A2595" s="5">
        <v>38978</v>
      </c>
      <c r="B2595" s="6">
        <f t="shared" si="240"/>
        <v>2006</v>
      </c>
      <c r="C2595" s="6">
        <f t="shared" si="241"/>
        <v>9</v>
      </c>
      <c r="D2595" s="6" t="str">
        <f t="shared" si="242"/>
        <v>pondělí</v>
      </c>
      <c r="E2595" s="6" t="s">
        <v>13</v>
      </c>
      <c r="F2595" s="6">
        <v>900</v>
      </c>
      <c r="G2595" s="6">
        <v>535</v>
      </c>
      <c r="H2595" s="6">
        <v>10</v>
      </c>
      <c r="I2595" s="6">
        <f t="shared" si="243"/>
        <v>5350</v>
      </c>
      <c r="J2595" s="6">
        <f t="shared" si="244"/>
        <v>6250</v>
      </c>
      <c r="K2595" s="6">
        <v>5212</v>
      </c>
      <c r="L2595" s="6">
        <f t="shared" si="245"/>
        <v>-1038</v>
      </c>
      <c r="M2595">
        <f>SUMIFS(L$2:L2595,E$2:E2595,E2595,B$2:B2595,B2595,C$2:C2595,C2595)</f>
        <v>-1038</v>
      </c>
    </row>
    <row r="2596" spans="1:13" x14ac:dyDescent="0.25">
      <c r="A2596" s="5">
        <v>38978</v>
      </c>
      <c r="B2596" s="6">
        <f t="shared" si="240"/>
        <v>2006</v>
      </c>
      <c r="C2596" s="6">
        <f t="shared" si="241"/>
        <v>9</v>
      </c>
      <c r="D2596" s="6" t="str">
        <f t="shared" si="242"/>
        <v>pondělí</v>
      </c>
      <c r="E2596" s="6" t="s">
        <v>11</v>
      </c>
      <c r="F2596" s="6">
        <v>1100</v>
      </c>
      <c r="G2596" s="6">
        <v>535</v>
      </c>
      <c r="H2596" s="6">
        <v>7</v>
      </c>
      <c r="I2596" s="6">
        <f t="shared" si="243"/>
        <v>3745</v>
      </c>
      <c r="J2596" s="6">
        <f t="shared" si="244"/>
        <v>4845</v>
      </c>
      <c r="K2596" s="6">
        <v>4865</v>
      </c>
      <c r="L2596" s="6">
        <f t="shared" si="245"/>
        <v>20</v>
      </c>
      <c r="M2596">
        <f>SUMIFS(L$2:L2596,E$2:E2596,E2596,B$2:B2596,B2596,C$2:C2596,C2596)</f>
        <v>3859</v>
      </c>
    </row>
    <row r="2597" spans="1:13" x14ac:dyDescent="0.25">
      <c r="A2597" s="5">
        <v>38979</v>
      </c>
      <c r="B2597" s="6">
        <f t="shared" si="240"/>
        <v>2006</v>
      </c>
      <c r="C2597" s="6">
        <f t="shared" si="241"/>
        <v>9</v>
      </c>
      <c r="D2597" s="6" t="str">
        <f t="shared" si="242"/>
        <v>úterý</v>
      </c>
      <c r="E2597" s="6" t="s">
        <v>7</v>
      </c>
      <c r="F2597" s="6">
        <v>1058</v>
      </c>
      <c r="G2597" s="6">
        <v>721</v>
      </c>
      <c r="H2597" s="6">
        <v>8</v>
      </c>
      <c r="I2597" s="6">
        <f t="shared" si="243"/>
        <v>5768</v>
      </c>
      <c r="J2597" s="6">
        <f t="shared" si="244"/>
        <v>6826</v>
      </c>
      <c r="K2597" s="6">
        <v>7964</v>
      </c>
      <c r="L2597" s="6">
        <f t="shared" si="245"/>
        <v>1138</v>
      </c>
      <c r="M2597">
        <f>SUMIFS(L$2:L2597,E$2:E2597,E2597,B$2:B2597,B2597,C$2:C2597,C2597)</f>
        <v>120</v>
      </c>
    </row>
    <row r="2598" spans="1:13" x14ac:dyDescent="0.25">
      <c r="A2598" s="5">
        <v>38982</v>
      </c>
      <c r="B2598" s="6">
        <f t="shared" si="240"/>
        <v>2006</v>
      </c>
      <c r="C2598" s="6">
        <f t="shared" si="241"/>
        <v>9</v>
      </c>
      <c r="D2598" s="6" t="str">
        <f t="shared" si="242"/>
        <v>pátek</v>
      </c>
      <c r="E2598" s="6" t="s">
        <v>7</v>
      </c>
      <c r="F2598" s="6">
        <v>1058</v>
      </c>
      <c r="G2598" s="6">
        <v>535</v>
      </c>
      <c r="H2598" s="6">
        <v>4</v>
      </c>
      <c r="I2598" s="6">
        <f t="shared" si="243"/>
        <v>2140</v>
      </c>
      <c r="J2598" s="6">
        <f t="shared" si="244"/>
        <v>3198</v>
      </c>
      <c r="K2598" s="6">
        <v>9085</v>
      </c>
      <c r="L2598" s="6">
        <f t="shared" si="245"/>
        <v>5887</v>
      </c>
      <c r="M2598">
        <f>SUMIFS(L$2:L2598,E$2:E2598,E2598,B$2:B2598,B2598,C$2:C2598,C2598)</f>
        <v>6007</v>
      </c>
    </row>
    <row r="2599" spans="1:13" x14ac:dyDescent="0.25">
      <c r="A2599" s="5">
        <v>38982</v>
      </c>
      <c r="B2599" s="6">
        <f t="shared" si="240"/>
        <v>2006</v>
      </c>
      <c r="C2599" s="6">
        <f t="shared" si="241"/>
        <v>9</v>
      </c>
      <c r="D2599" s="6" t="str">
        <f t="shared" si="242"/>
        <v>pátek</v>
      </c>
      <c r="E2599" s="6" t="s">
        <v>8</v>
      </c>
      <c r="F2599" s="6">
        <v>857</v>
      </c>
      <c r="G2599" s="6">
        <v>535</v>
      </c>
      <c r="H2599" s="6">
        <v>2</v>
      </c>
      <c r="I2599" s="6">
        <f t="shared" si="243"/>
        <v>1070</v>
      </c>
      <c r="J2599" s="6">
        <f t="shared" si="244"/>
        <v>1927</v>
      </c>
      <c r="K2599" s="6">
        <v>1841</v>
      </c>
      <c r="L2599" s="6">
        <f t="shared" si="245"/>
        <v>-86</v>
      </c>
      <c r="M2599">
        <f>SUMIFS(L$2:L2599,E$2:E2599,E2599,B$2:B2599,B2599,C$2:C2599,C2599)</f>
        <v>1371</v>
      </c>
    </row>
    <row r="2600" spans="1:13" x14ac:dyDescent="0.25">
      <c r="A2600" s="5">
        <v>38983</v>
      </c>
      <c r="B2600" s="6">
        <f t="shared" si="240"/>
        <v>2006</v>
      </c>
      <c r="C2600" s="6">
        <f t="shared" si="241"/>
        <v>9</v>
      </c>
      <c r="D2600" s="6" t="str">
        <f t="shared" si="242"/>
        <v>sobota</v>
      </c>
      <c r="E2600" s="6" t="s">
        <v>11</v>
      </c>
      <c r="F2600" s="6">
        <v>1100</v>
      </c>
      <c r="G2600" s="6">
        <v>633</v>
      </c>
      <c r="H2600" s="6">
        <v>7</v>
      </c>
      <c r="I2600" s="6">
        <f t="shared" si="243"/>
        <v>4431</v>
      </c>
      <c r="J2600" s="6">
        <f t="shared" si="244"/>
        <v>5531</v>
      </c>
      <c r="K2600" s="6">
        <v>4443</v>
      </c>
      <c r="L2600" s="6">
        <f t="shared" si="245"/>
        <v>-1088</v>
      </c>
      <c r="M2600">
        <f>SUMIFS(L$2:L2600,E$2:E2600,E2600,B$2:B2600,B2600,C$2:C2600,C2600)</f>
        <v>2771</v>
      </c>
    </row>
    <row r="2601" spans="1:13" x14ac:dyDescent="0.25">
      <c r="A2601" s="5">
        <v>38984</v>
      </c>
      <c r="B2601" s="6">
        <f t="shared" si="240"/>
        <v>2006</v>
      </c>
      <c r="C2601" s="6">
        <f t="shared" si="241"/>
        <v>9</v>
      </c>
      <c r="D2601" s="6" t="str">
        <f t="shared" si="242"/>
        <v>neděle</v>
      </c>
      <c r="E2601" s="6" t="s">
        <v>7</v>
      </c>
      <c r="F2601" s="6">
        <v>1058</v>
      </c>
      <c r="G2601" s="6">
        <v>521</v>
      </c>
      <c r="H2601" s="6">
        <v>5</v>
      </c>
      <c r="I2601" s="6">
        <f t="shared" si="243"/>
        <v>2605</v>
      </c>
      <c r="J2601" s="6">
        <f t="shared" si="244"/>
        <v>3663</v>
      </c>
      <c r="K2601" s="6">
        <v>6086</v>
      </c>
      <c r="L2601" s="6">
        <f t="shared" si="245"/>
        <v>2423</v>
      </c>
      <c r="M2601">
        <f>SUMIFS(L$2:L2601,E$2:E2601,E2601,B$2:B2601,B2601,C$2:C2601,C2601)</f>
        <v>8430</v>
      </c>
    </row>
    <row r="2602" spans="1:13" x14ac:dyDescent="0.25">
      <c r="A2602" s="5">
        <v>38985</v>
      </c>
      <c r="B2602" s="6">
        <f t="shared" si="240"/>
        <v>2006</v>
      </c>
      <c r="C2602" s="6">
        <f t="shared" si="241"/>
        <v>9</v>
      </c>
      <c r="D2602" s="6" t="str">
        <f t="shared" si="242"/>
        <v>pondělí</v>
      </c>
      <c r="E2602" s="6" t="s">
        <v>11</v>
      </c>
      <c r="F2602" s="6">
        <v>1100</v>
      </c>
      <c r="G2602" s="6">
        <v>535</v>
      </c>
      <c r="H2602" s="6">
        <v>7</v>
      </c>
      <c r="I2602" s="6">
        <f t="shared" si="243"/>
        <v>3745</v>
      </c>
      <c r="J2602" s="6">
        <f t="shared" si="244"/>
        <v>4845</v>
      </c>
      <c r="K2602" s="6">
        <v>3991</v>
      </c>
      <c r="L2602" s="6">
        <f t="shared" si="245"/>
        <v>-854</v>
      </c>
      <c r="M2602">
        <f>SUMIFS(L$2:L2602,E$2:E2602,E2602,B$2:B2602,B2602,C$2:C2602,C2602)</f>
        <v>1917</v>
      </c>
    </row>
    <row r="2603" spans="1:13" x14ac:dyDescent="0.25">
      <c r="A2603" s="5">
        <v>38985</v>
      </c>
      <c r="B2603" s="6">
        <f t="shared" si="240"/>
        <v>2006</v>
      </c>
      <c r="C2603" s="6">
        <f t="shared" si="241"/>
        <v>9</v>
      </c>
      <c r="D2603" s="6" t="str">
        <f t="shared" si="242"/>
        <v>pondělí</v>
      </c>
      <c r="E2603" s="6" t="s">
        <v>12</v>
      </c>
      <c r="F2603" s="6">
        <v>936</v>
      </c>
      <c r="G2603" s="6">
        <v>535</v>
      </c>
      <c r="H2603" s="6">
        <v>5</v>
      </c>
      <c r="I2603" s="6">
        <f t="shared" si="243"/>
        <v>2675</v>
      </c>
      <c r="J2603" s="6">
        <f t="shared" si="244"/>
        <v>3611</v>
      </c>
      <c r="K2603" s="6">
        <v>9667</v>
      </c>
      <c r="L2603" s="6">
        <f t="shared" si="245"/>
        <v>6056</v>
      </c>
      <c r="M2603">
        <f>SUMIFS(L$2:L2603,E$2:E2603,E2603,B$2:B2603,B2603,C$2:C2603,C2603)</f>
        <v>6798</v>
      </c>
    </row>
    <row r="2604" spans="1:13" x14ac:dyDescent="0.25">
      <c r="A2604" s="5">
        <v>38985</v>
      </c>
      <c r="B2604" s="6">
        <f t="shared" si="240"/>
        <v>2006</v>
      </c>
      <c r="C2604" s="6">
        <f t="shared" si="241"/>
        <v>9</v>
      </c>
      <c r="D2604" s="6" t="str">
        <f t="shared" si="242"/>
        <v>pondělí</v>
      </c>
      <c r="E2604" s="6" t="s">
        <v>8</v>
      </c>
      <c r="F2604" s="6">
        <v>857</v>
      </c>
      <c r="G2604" s="6">
        <v>535</v>
      </c>
      <c r="H2604" s="6">
        <v>1</v>
      </c>
      <c r="I2604" s="6">
        <f t="shared" si="243"/>
        <v>535</v>
      </c>
      <c r="J2604" s="6">
        <f t="shared" si="244"/>
        <v>1392</v>
      </c>
      <c r="K2604" s="6">
        <v>1636</v>
      </c>
      <c r="L2604" s="6">
        <f t="shared" si="245"/>
        <v>244</v>
      </c>
      <c r="M2604">
        <f>SUMIFS(L$2:L2604,E$2:E2604,E2604,B$2:B2604,B2604,C$2:C2604,C2604)</f>
        <v>1615</v>
      </c>
    </row>
    <row r="2605" spans="1:13" x14ac:dyDescent="0.25">
      <c r="A2605" s="5">
        <v>38987</v>
      </c>
      <c r="B2605" s="6">
        <f t="shared" si="240"/>
        <v>2006</v>
      </c>
      <c r="C2605" s="6">
        <f t="shared" si="241"/>
        <v>9</v>
      </c>
      <c r="D2605" s="6" t="str">
        <f t="shared" si="242"/>
        <v>středa</v>
      </c>
      <c r="E2605" s="6" t="s">
        <v>7</v>
      </c>
      <c r="F2605" s="6">
        <v>1058</v>
      </c>
      <c r="G2605" s="6">
        <v>721</v>
      </c>
      <c r="H2605" s="6">
        <v>7</v>
      </c>
      <c r="I2605" s="6">
        <f t="shared" si="243"/>
        <v>5047</v>
      </c>
      <c r="J2605" s="6">
        <f t="shared" si="244"/>
        <v>6105</v>
      </c>
      <c r="K2605" s="6">
        <v>18807</v>
      </c>
      <c r="L2605" s="6">
        <f t="shared" si="245"/>
        <v>12702</v>
      </c>
      <c r="M2605">
        <f>SUMIFS(L$2:L2605,E$2:E2605,E2605,B$2:B2605,B2605,C$2:C2605,C2605)</f>
        <v>21132</v>
      </c>
    </row>
    <row r="2606" spans="1:13" x14ac:dyDescent="0.25">
      <c r="A2606" s="5">
        <v>38987</v>
      </c>
      <c r="B2606" s="6">
        <f t="shared" si="240"/>
        <v>2006</v>
      </c>
      <c r="C2606" s="6">
        <f t="shared" si="241"/>
        <v>9</v>
      </c>
      <c r="D2606" s="6" t="str">
        <f t="shared" si="242"/>
        <v>středa</v>
      </c>
      <c r="E2606" s="6" t="s">
        <v>8</v>
      </c>
      <c r="F2606" s="6">
        <v>857</v>
      </c>
      <c r="G2606" s="6">
        <v>721</v>
      </c>
      <c r="H2606" s="6">
        <v>7</v>
      </c>
      <c r="I2606" s="6">
        <f t="shared" si="243"/>
        <v>5047</v>
      </c>
      <c r="J2606" s="6">
        <f t="shared" si="244"/>
        <v>5904</v>
      </c>
      <c r="K2606" s="6">
        <v>5953</v>
      </c>
      <c r="L2606" s="6">
        <f t="shared" si="245"/>
        <v>49</v>
      </c>
      <c r="M2606">
        <f>SUMIFS(L$2:L2606,E$2:E2606,E2606,B$2:B2606,B2606,C$2:C2606,C2606)</f>
        <v>1664</v>
      </c>
    </row>
    <row r="2607" spans="1:13" x14ac:dyDescent="0.25">
      <c r="A2607" s="5">
        <v>38988</v>
      </c>
      <c r="B2607" s="6">
        <f t="shared" si="240"/>
        <v>2006</v>
      </c>
      <c r="C2607" s="6">
        <f t="shared" si="241"/>
        <v>9</v>
      </c>
      <c r="D2607" s="6" t="str">
        <f t="shared" si="242"/>
        <v>čtvrtek</v>
      </c>
      <c r="E2607" s="6" t="s">
        <v>8</v>
      </c>
      <c r="F2607" s="6">
        <v>857</v>
      </c>
      <c r="G2607" s="6">
        <v>521</v>
      </c>
      <c r="H2607" s="6">
        <v>8</v>
      </c>
      <c r="I2607" s="6">
        <f t="shared" si="243"/>
        <v>4168</v>
      </c>
      <c r="J2607" s="6">
        <f t="shared" si="244"/>
        <v>5025</v>
      </c>
      <c r="K2607" s="6">
        <v>4656</v>
      </c>
      <c r="L2607" s="6">
        <f t="shared" si="245"/>
        <v>-369</v>
      </c>
      <c r="M2607">
        <f>SUMIFS(L$2:L2607,E$2:E2607,E2607,B$2:B2607,B2607,C$2:C2607,C2607)</f>
        <v>1295</v>
      </c>
    </row>
    <row r="2608" spans="1:13" x14ac:dyDescent="0.25">
      <c r="A2608" s="5">
        <v>38989</v>
      </c>
      <c r="B2608" s="6">
        <f t="shared" si="240"/>
        <v>2006</v>
      </c>
      <c r="C2608" s="6">
        <f t="shared" si="241"/>
        <v>9</v>
      </c>
      <c r="D2608" s="6" t="str">
        <f t="shared" si="242"/>
        <v>pátek</v>
      </c>
      <c r="E2608" s="6" t="s">
        <v>11</v>
      </c>
      <c r="F2608" s="6">
        <v>1100</v>
      </c>
      <c r="G2608" s="6">
        <v>535</v>
      </c>
      <c r="H2608" s="6">
        <v>10</v>
      </c>
      <c r="I2608" s="6">
        <f t="shared" si="243"/>
        <v>5350</v>
      </c>
      <c r="J2608" s="6">
        <f t="shared" si="244"/>
        <v>6450</v>
      </c>
      <c r="K2608" s="6">
        <v>5643</v>
      </c>
      <c r="L2608" s="6">
        <f t="shared" si="245"/>
        <v>-807</v>
      </c>
      <c r="M2608">
        <f>SUMIFS(L$2:L2608,E$2:E2608,E2608,B$2:B2608,B2608,C$2:C2608,C2608)</f>
        <v>1110</v>
      </c>
    </row>
    <row r="2609" spans="1:13" x14ac:dyDescent="0.25">
      <c r="A2609" s="5">
        <v>38989</v>
      </c>
      <c r="B2609" s="6">
        <f t="shared" si="240"/>
        <v>2006</v>
      </c>
      <c r="C2609" s="6">
        <f t="shared" si="241"/>
        <v>9</v>
      </c>
      <c r="D2609" s="6" t="str">
        <f t="shared" si="242"/>
        <v>pátek</v>
      </c>
      <c r="E2609" s="6" t="s">
        <v>8</v>
      </c>
      <c r="F2609" s="6">
        <v>857</v>
      </c>
      <c r="G2609" s="6">
        <v>535</v>
      </c>
      <c r="H2609" s="6">
        <v>4</v>
      </c>
      <c r="I2609" s="6">
        <f t="shared" si="243"/>
        <v>2140</v>
      </c>
      <c r="J2609" s="6">
        <f t="shared" si="244"/>
        <v>2997</v>
      </c>
      <c r="K2609" s="6">
        <v>2701</v>
      </c>
      <c r="L2609" s="6">
        <f t="shared" si="245"/>
        <v>-296</v>
      </c>
      <c r="M2609">
        <f>SUMIFS(L$2:L2609,E$2:E2609,E2609,B$2:B2609,B2609,C$2:C2609,C2609)</f>
        <v>999</v>
      </c>
    </row>
    <row r="2610" spans="1:13" x14ac:dyDescent="0.25">
      <c r="A2610" s="5">
        <v>38991</v>
      </c>
      <c r="B2610" s="6">
        <f t="shared" si="240"/>
        <v>2006</v>
      </c>
      <c r="C2610" s="6">
        <f t="shared" si="241"/>
        <v>10</v>
      </c>
      <c r="D2610" s="6" t="str">
        <f t="shared" si="242"/>
        <v>neděle</v>
      </c>
      <c r="E2610" s="6" t="s">
        <v>8</v>
      </c>
      <c r="F2610" s="6">
        <v>857</v>
      </c>
      <c r="G2610" s="6">
        <v>521</v>
      </c>
      <c r="H2610" s="6">
        <v>7</v>
      </c>
      <c r="I2610" s="6">
        <f t="shared" si="243"/>
        <v>3647</v>
      </c>
      <c r="J2610" s="6">
        <f t="shared" si="244"/>
        <v>4504</v>
      </c>
      <c r="K2610" s="6">
        <v>4900</v>
      </c>
      <c r="L2610" s="6">
        <f t="shared" si="245"/>
        <v>396</v>
      </c>
      <c r="M2610">
        <f>SUMIFS(L$2:L2610,E$2:E2610,E2610,B$2:B2610,B2610,C$2:C2610,C2610)</f>
        <v>396</v>
      </c>
    </row>
    <row r="2611" spans="1:13" x14ac:dyDescent="0.25">
      <c r="A2611" s="5">
        <v>38992</v>
      </c>
      <c r="B2611" s="6">
        <f t="shared" si="240"/>
        <v>2006</v>
      </c>
      <c r="C2611" s="6">
        <f t="shared" si="241"/>
        <v>10</v>
      </c>
      <c r="D2611" s="6" t="str">
        <f t="shared" si="242"/>
        <v>pondělí</v>
      </c>
      <c r="E2611" s="6" t="s">
        <v>7</v>
      </c>
      <c r="F2611" s="6">
        <v>1058</v>
      </c>
      <c r="G2611" s="6">
        <v>535</v>
      </c>
      <c r="H2611" s="6">
        <v>6</v>
      </c>
      <c r="I2611" s="6">
        <f t="shared" si="243"/>
        <v>3210</v>
      </c>
      <c r="J2611" s="6">
        <f t="shared" si="244"/>
        <v>4268</v>
      </c>
      <c r="K2611" s="6">
        <v>6762</v>
      </c>
      <c r="L2611" s="6">
        <f t="shared" si="245"/>
        <v>2494</v>
      </c>
      <c r="M2611">
        <f>SUMIFS(L$2:L2611,E$2:E2611,E2611,B$2:B2611,B2611,C$2:C2611,C2611)</f>
        <v>2494</v>
      </c>
    </row>
    <row r="2612" spans="1:13" x14ac:dyDescent="0.25">
      <c r="A2612" s="5">
        <v>38993</v>
      </c>
      <c r="B2612" s="6">
        <f t="shared" si="240"/>
        <v>2006</v>
      </c>
      <c r="C2612" s="6">
        <f t="shared" si="241"/>
        <v>10</v>
      </c>
      <c r="D2612" s="6" t="str">
        <f t="shared" si="242"/>
        <v>úterý</v>
      </c>
      <c r="E2612" s="6" t="s">
        <v>11</v>
      </c>
      <c r="F2612" s="6">
        <v>1100</v>
      </c>
      <c r="G2612" s="6">
        <v>721</v>
      </c>
      <c r="H2612" s="6">
        <v>1</v>
      </c>
      <c r="I2612" s="6">
        <f t="shared" si="243"/>
        <v>721</v>
      </c>
      <c r="J2612" s="6">
        <f t="shared" si="244"/>
        <v>1821</v>
      </c>
      <c r="K2612" s="6">
        <v>1895</v>
      </c>
      <c r="L2612" s="6">
        <f t="shared" si="245"/>
        <v>74</v>
      </c>
      <c r="M2612">
        <f>SUMIFS(L$2:L2612,E$2:E2612,E2612,B$2:B2612,B2612,C$2:C2612,C2612)</f>
        <v>74</v>
      </c>
    </row>
    <row r="2613" spans="1:13" x14ac:dyDescent="0.25">
      <c r="A2613" s="5">
        <v>38994</v>
      </c>
      <c r="B2613" s="6">
        <f t="shared" si="240"/>
        <v>2006</v>
      </c>
      <c r="C2613" s="6">
        <f t="shared" si="241"/>
        <v>10</v>
      </c>
      <c r="D2613" s="6" t="str">
        <f t="shared" si="242"/>
        <v>středa</v>
      </c>
      <c r="E2613" s="6" t="s">
        <v>11</v>
      </c>
      <c r="F2613" s="6">
        <v>1100</v>
      </c>
      <c r="G2613" s="6">
        <v>721</v>
      </c>
      <c r="H2613" s="6">
        <v>3</v>
      </c>
      <c r="I2613" s="6">
        <f t="shared" si="243"/>
        <v>2163</v>
      </c>
      <c r="J2613" s="6">
        <f t="shared" si="244"/>
        <v>3263</v>
      </c>
      <c r="K2613" s="6">
        <v>3580</v>
      </c>
      <c r="L2613" s="6">
        <f t="shared" si="245"/>
        <v>317</v>
      </c>
      <c r="M2613">
        <f>SUMIFS(L$2:L2613,E$2:E2613,E2613,B$2:B2613,B2613,C$2:C2613,C2613)</f>
        <v>391</v>
      </c>
    </row>
    <row r="2614" spans="1:13" x14ac:dyDescent="0.25">
      <c r="A2614" s="5">
        <v>38995</v>
      </c>
      <c r="B2614" s="6">
        <f t="shared" si="240"/>
        <v>2006</v>
      </c>
      <c r="C2614" s="6">
        <f t="shared" si="241"/>
        <v>10</v>
      </c>
      <c r="D2614" s="6" t="str">
        <f t="shared" si="242"/>
        <v>čtvrtek</v>
      </c>
      <c r="E2614" s="6" t="s">
        <v>8</v>
      </c>
      <c r="F2614" s="6">
        <v>857</v>
      </c>
      <c r="G2614" s="6">
        <v>521</v>
      </c>
      <c r="H2614" s="6">
        <v>3</v>
      </c>
      <c r="I2614" s="6">
        <f t="shared" si="243"/>
        <v>1563</v>
      </c>
      <c r="J2614" s="6">
        <f t="shared" si="244"/>
        <v>2420</v>
      </c>
      <c r="K2614" s="6">
        <v>2337</v>
      </c>
      <c r="L2614" s="6">
        <f t="shared" si="245"/>
        <v>-83</v>
      </c>
      <c r="M2614">
        <f>SUMIFS(L$2:L2614,E$2:E2614,E2614,B$2:B2614,B2614,C$2:C2614,C2614)</f>
        <v>313</v>
      </c>
    </row>
    <row r="2615" spans="1:13" x14ac:dyDescent="0.25">
      <c r="A2615" s="5">
        <v>38998</v>
      </c>
      <c r="B2615" s="6">
        <f t="shared" si="240"/>
        <v>2006</v>
      </c>
      <c r="C2615" s="6">
        <f t="shared" si="241"/>
        <v>10</v>
      </c>
      <c r="D2615" s="6" t="str">
        <f t="shared" si="242"/>
        <v>neděle</v>
      </c>
      <c r="E2615" s="6" t="s">
        <v>8</v>
      </c>
      <c r="F2615" s="6">
        <v>857</v>
      </c>
      <c r="G2615" s="6">
        <v>521</v>
      </c>
      <c r="H2615" s="6">
        <v>1</v>
      </c>
      <c r="I2615" s="6">
        <f t="shared" si="243"/>
        <v>521</v>
      </c>
      <c r="J2615" s="6">
        <f t="shared" si="244"/>
        <v>1378</v>
      </c>
      <c r="K2615" s="6">
        <v>1587</v>
      </c>
      <c r="L2615" s="6">
        <f t="shared" si="245"/>
        <v>209</v>
      </c>
      <c r="M2615">
        <f>SUMIFS(L$2:L2615,E$2:E2615,E2615,B$2:B2615,B2615,C$2:C2615,C2615)</f>
        <v>522</v>
      </c>
    </row>
    <row r="2616" spans="1:13" x14ac:dyDescent="0.25">
      <c r="A2616" s="5">
        <v>38999</v>
      </c>
      <c r="B2616" s="6">
        <f t="shared" si="240"/>
        <v>2006</v>
      </c>
      <c r="C2616" s="6">
        <f t="shared" si="241"/>
        <v>10</v>
      </c>
      <c r="D2616" s="6" t="str">
        <f t="shared" si="242"/>
        <v>pondělí</v>
      </c>
      <c r="E2616" s="6" t="s">
        <v>7</v>
      </c>
      <c r="F2616" s="6">
        <v>1058</v>
      </c>
      <c r="G2616" s="6">
        <v>535</v>
      </c>
      <c r="H2616" s="6">
        <v>10</v>
      </c>
      <c r="I2616" s="6">
        <f t="shared" si="243"/>
        <v>5350</v>
      </c>
      <c r="J2616" s="6">
        <f t="shared" si="244"/>
        <v>6408</v>
      </c>
      <c r="K2616" s="6">
        <v>5185</v>
      </c>
      <c r="L2616" s="6">
        <f t="shared" si="245"/>
        <v>-1223</v>
      </c>
      <c r="M2616">
        <f>SUMIFS(L$2:L2616,E$2:E2616,E2616,B$2:B2616,B2616,C$2:C2616,C2616)</f>
        <v>1271</v>
      </c>
    </row>
    <row r="2617" spans="1:13" x14ac:dyDescent="0.25">
      <c r="A2617" s="5">
        <v>38999</v>
      </c>
      <c r="B2617" s="6">
        <f t="shared" si="240"/>
        <v>2006</v>
      </c>
      <c r="C2617" s="6">
        <f t="shared" si="241"/>
        <v>10</v>
      </c>
      <c r="D2617" s="6" t="str">
        <f t="shared" si="242"/>
        <v>pondělí</v>
      </c>
      <c r="E2617" s="6" t="s">
        <v>10</v>
      </c>
      <c r="F2617" s="6">
        <v>974</v>
      </c>
      <c r="G2617" s="6">
        <v>535</v>
      </c>
      <c r="H2617" s="6">
        <v>8</v>
      </c>
      <c r="I2617" s="6">
        <f t="shared" si="243"/>
        <v>4280</v>
      </c>
      <c r="J2617" s="6">
        <f t="shared" si="244"/>
        <v>5254</v>
      </c>
      <c r="K2617" s="6">
        <v>13148</v>
      </c>
      <c r="L2617" s="6">
        <f t="shared" si="245"/>
        <v>7894</v>
      </c>
      <c r="M2617">
        <f>SUMIFS(L$2:L2617,E$2:E2617,E2617,B$2:B2617,B2617,C$2:C2617,C2617)</f>
        <v>7894</v>
      </c>
    </row>
    <row r="2618" spans="1:13" x14ac:dyDescent="0.25">
      <c r="A2618" s="5">
        <v>39000</v>
      </c>
      <c r="B2618" s="6">
        <f t="shared" si="240"/>
        <v>2006</v>
      </c>
      <c r="C2618" s="6">
        <f t="shared" si="241"/>
        <v>10</v>
      </c>
      <c r="D2618" s="6" t="str">
        <f t="shared" si="242"/>
        <v>úterý</v>
      </c>
      <c r="E2618" s="6" t="s">
        <v>7</v>
      </c>
      <c r="F2618" s="6">
        <v>1058</v>
      </c>
      <c r="G2618" s="6">
        <v>721</v>
      </c>
      <c r="H2618" s="6">
        <v>10</v>
      </c>
      <c r="I2618" s="6">
        <f t="shared" si="243"/>
        <v>7210</v>
      </c>
      <c r="J2618" s="6">
        <f t="shared" si="244"/>
        <v>8268</v>
      </c>
      <c r="K2618" s="6">
        <v>8688</v>
      </c>
      <c r="L2618" s="6">
        <f t="shared" si="245"/>
        <v>420</v>
      </c>
      <c r="M2618">
        <f>SUMIFS(L$2:L2618,E$2:E2618,E2618,B$2:B2618,B2618,C$2:C2618,C2618)</f>
        <v>1691</v>
      </c>
    </row>
    <row r="2619" spans="1:13" x14ac:dyDescent="0.25">
      <c r="A2619" s="5">
        <v>39000</v>
      </c>
      <c r="B2619" s="6">
        <f t="shared" si="240"/>
        <v>2006</v>
      </c>
      <c r="C2619" s="6">
        <f t="shared" si="241"/>
        <v>10</v>
      </c>
      <c r="D2619" s="6" t="str">
        <f t="shared" si="242"/>
        <v>úterý</v>
      </c>
      <c r="E2619" s="6" t="s">
        <v>11</v>
      </c>
      <c r="F2619" s="6">
        <v>1100</v>
      </c>
      <c r="G2619" s="6">
        <v>721</v>
      </c>
      <c r="H2619" s="6">
        <v>2</v>
      </c>
      <c r="I2619" s="6">
        <f t="shared" si="243"/>
        <v>1442</v>
      </c>
      <c r="J2619" s="6">
        <f t="shared" si="244"/>
        <v>2542</v>
      </c>
      <c r="K2619" s="6">
        <v>2302</v>
      </c>
      <c r="L2619" s="6">
        <f t="shared" si="245"/>
        <v>-240</v>
      </c>
      <c r="M2619">
        <f>SUMIFS(L$2:L2619,E$2:E2619,E2619,B$2:B2619,B2619,C$2:C2619,C2619)</f>
        <v>151</v>
      </c>
    </row>
    <row r="2620" spans="1:13" x14ac:dyDescent="0.25">
      <c r="A2620" s="5">
        <v>39001</v>
      </c>
      <c r="B2620" s="6">
        <f t="shared" si="240"/>
        <v>2006</v>
      </c>
      <c r="C2620" s="6">
        <f t="shared" si="241"/>
        <v>10</v>
      </c>
      <c r="D2620" s="6" t="str">
        <f t="shared" si="242"/>
        <v>středa</v>
      </c>
      <c r="E2620" s="6" t="s">
        <v>11</v>
      </c>
      <c r="F2620" s="6">
        <v>1100</v>
      </c>
      <c r="G2620" s="6">
        <v>721</v>
      </c>
      <c r="H2620" s="6">
        <v>9</v>
      </c>
      <c r="I2620" s="6">
        <f t="shared" si="243"/>
        <v>6489</v>
      </c>
      <c r="J2620" s="6">
        <f t="shared" si="244"/>
        <v>7589</v>
      </c>
      <c r="K2620" s="6">
        <v>8485</v>
      </c>
      <c r="L2620" s="6">
        <f t="shared" si="245"/>
        <v>896</v>
      </c>
      <c r="M2620">
        <f>SUMIFS(L$2:L2620,E$2:E2620,E2620,B$2:B2620,B2620,C$2:C2620,C2620)</f>
        <v>1047</v>
      </c>
    </row>
    <row r="2621" spans="1:13" x14ac:dyDescent="0.25">
      <c r="A2621" s="5">
        <v>39002</v>
      </c>
      <c r="B2621" s="6">
        <f t="shared" si="240"/>
        <v>2006</v>
      </c>
      <c r="C2621" s="6">
        <f t="shared" si="241"/>
        <v>10</v>
      </c>
      <c r="D2621" s="6" t="str">
        <f t="shared" si="242"/>
        <v>čtvrtek</v>
      </c>
      <c r="E2621" s="6" t="s">
        <v>12</v>
      </c>
      <c r="F2621" s="6">
        <v>936</v>
      </c>
      <c r="G2621" s="6">
        <v>521</v>
      </c>
      <c r="H2621" s="6">
        <v>10</v>
      </c>
      <c r="I2621" s="6">
        <f t="shared" si="243"/>
        <v>5210</v>
      </c>
      <c r="J2621" s="6">
        <f t="shared" si="244"/>
        <v>6146</v>
      </c>
      <c r="K2621" s="6">
        <v>5431</v>
      </c>
      <c r="L2621" s="6">
        <f t="shared" si="245"/>
        <v>-715</v>
      </c>
      <c r="M2621">
        <f>SUMIFS(L$2:L2621,E$2:E2621,E2621,B$2:B2621,B2621,C$2:C2621,C2621)</f>
        <v>-715</v>
      </c>
    </row>
    <row r="2622" spans="1:13" x14ac:dyDescent="0.25">
      <c r="A2622" s="5">
        <v>39003</v>
      </c>
      <c r="B2622" s="6">
        <f t="shared" si="240"/>
        <v>2006</v>
      </c>
      <c r="C2622" s="6">
        <f t="shared" si="241"/>
        <v>10</v>
      </c>
      <c r="D2622" s="6" t="str">
        <f t="shared" si="242"/>
        <v>pátek</v>
      </c>
      <c r="E2622" s="6" t="s">
        <v>8</v>
      </c>
      <c r="F2622" s="6">
        <v>857</v>
      </c>
      <c r="G2622" s="6">
        <v>535</v>
      </c>
      <c r="H2622" s="6">
        <v>9</v>
      </c>
      <c r="I2622" s="6">
        <f t="shared" si="243"/>
        <v>4815</v>
      </c>
      <c r="J2622" s="6">
        <f t="shared" si="244"/>
        <v>5672</v>
      </c>
      <c r="K2622" s="6">
        <v>6259</v>
      </c>
      <c r="L2622" s="6">
        <f t="shared" si="245"/>
        <v>587</v>
      </c>
      <c r="M2622">
        <f>SUMIFS(L$2:L2622,E$2:E2622,E2622,B$2:B2622,B2622,C$2:C2622,C2622)</f>
        <v>1109</v>
      </c>
    </row>
    <row r="2623" spans="1:13" x14ac:dyDescent="0.25">
      <c r="A2623" s="5">
        <v>39003</v>
      </c>
      <c r="B2623" s="6">
        <f t="shared" si="240"/>
        <v>2006</v>
      </c>
      <c r="C2623" s="6">
        <f t="shared" si="241"/>
        <v>10</v>
      </c>
      <c r="D2623" s="6" t="str">
        <f t="shared" si="242"/>
        <v>pátek</v>
      </c>
      <c r="E2623" s="6" t="s">
        <v>11</v>
      </c>
      <c r="F2623" s="6">
        <v>1100</v>
      </c>
      <c r="G2623" s="6">
        <v>535</v>
      </c>
      <c r="H2623" s="6">
        <v>6</v>
      </c>
      <c r="I2623" s="6">
        <f t="shared" si="243"/>
        <v>3210</v>
      </c>
      <c r="J2623" s="6">
        <f t="shared" si="244"/>
        <v>4310</v>
      </c>
      <c r="K2623" s="6">
        <v>18596</v>
      </c>
      <c r="L2623" s="6">
        <f t="shared" si="245"/>
        <v>14286</v>
      </c>
      <c r="M2623">
        <f>SUMIFS(L$2:L2623,E$2:E2623,E2623,B$2:B2623,B2623,C$2:C2623,C2623)</f>
        <v>15333</v>
      </c>
    </row>
    <row r="2624" spans="1:13" x14ac:dyDescent="0.25">
      <c r="A2624" s="5">
        <v>39004</v>
      </c>
      <c r="B2624" s="6">
        <f t="shared" si="240"/>
        <v>2006</v>
      </c>
      <c r="C2624" s="6">
        <f t="shared" si="241"/>
        <v>10</v>
      </c>
      <c r="D2624" s="6" t="str">
        <f t="shared" si="242"/>
        <v>sobota</v>
      </c>
      <c r="E2624" s="6" t="s">
        <v>8</v>
      </c>
      <c r="F2624" s="6">
        <v>857</v>
      </c>
      <c r="G2624" s="6">
        <v>633</v>
      </c>
      <c r="H2624" s="6">
        <v>9</v>
      </c>
      <c r="I2624" s="6">
        <f t="shared" si="243"/>
        <v>5697</v>
      </c>
      <c r="J2624" s="6">
        <f t="shared" si="244"/>
        <v>6554</v>
      </c>
      <c r="K2624" s="6">
        <v>6014</v>
      </c>
      <c r="L2624" s="6">
        <f t="shared" si="245"/>
        <v>-540</v>
      </c>
      <c r="M2624">
        <f>SUMIFS(L$2:L2624,E$2:E2624,E2624,B$2:B2624,B2624,C$2:C2624,C2624)</f>
        <v>569</v>
      </c>
    </row>
    <row r="2625" spans="1:13" x14ac:dyDescent="0.25">
      <c r="A2625" s="5">
        <v>39007</v>
      </c>
      <c r="B2625" s="6">
        <f t="shared" si="240"/>
        <v>2006</v>
      </c>
      <c r="C2625" s="6">
        <f t="shared" si="241"/>
        <v>10</v>
      </c>
      <c r="D2625" s="6" t="str">
        <f t="shared" si="242"/>
        <v>úterý</v>
      </c>
      <c r="E2625" s="6" t="s">
        <v>8</v>
      </c>
      <c r="F2625" s="6">
        <v>857</v>
      </c>
      <c r="G2625" s="6">
        <v>721</v>
      </c>
      <c r="H2625" s="6">
        <v>5</v>
      </c>
      <c r="I2625" s="6">
        <f t="shared" si="243"/>
        <v>3605</v>
      </c>
      <c r="J2625" s="6">
        <f t="shared" si="244"/>
        <v>4462</v>
      </c>
      <c r="K2625" s="6">
        <v>4738</v>
      </c>
      <c r="L2625" s="6">
        <f t="shared" si="245"/>
        <v>276</v>
      </c>
      <c r="M2625">
        <f>SUMIFS(L$2:L2625,E$2:E2625,E2625,B$2:B2625,B2625,C$2:C2625,C2625)</f>
        <v>845</v>
      </c>
    </row>
    <row r="2626" spans="1:13" x14ac:dyDescent="0.25">
      <c r="A2626" s="5">
        <v>39008</v>
      </c>
      <c r="B2626" s="6">
        <f t="shared" ref="B2626:B2689" si="246">YEAR(A2626)</f>
        <v>2006</v>
      </c>
      <c r="C2626" s="6">
        <f t="shared" ref="C2626:C2689" si="247">MONTH(A2626)</f>
        <v>10</v>
      </c>
      <c r="D2626" s="6" t="str">
        <f t="shared" ref="D2626:D2689" si="248">TEXT(A2626,"dddd")</f>
        <v>středa</v>
      </c>
      <c r="E2626" s="6" t="s">
        <v>8</v>
      </c>
      <c r="F2626" s="6">
        <v>857</v>
      </c>
      <c r="G2626" s="6">
        <v>721</v>
      </c>
      <c r="H2626" s="6">
        <v>2</v>
      </c>
      <c r="I2626" s="6">
        <f t="shared" ref="I2626:I2689" si="249">G2626*H2626</f>
        <v>1442</v>
      </c>
      <c r="J2626" s="6">
        <f t="shared" ref="J2626:J2689" si="250">F2626+I2626</f>
        <v>2299</v>
      </c>
      <c r="K2626" s="6">
        <v>2580</v>
      </c>
      <c r="L2626" s="6">
        <f t="shared" ref="L2626:L2689" si="251">K2626-J2626</f>
        <v>281</v>
      </c>
      <c r="M2626">
        <f>SUMIFS(L$2:L2626,E$2:E2626,E2626,B$2:B2626,B2626,C$2:C2626,C2626)</f>
        <v>1126</v>
      </c>
    </row>
    <row r="2627" spans="1:13" x14ac:dyDescent="0.25">
      <c r="A2627" s="5">
        <v>39009</v>
      </c>
      <c r="B2627" s="6">
        <f t="shared" si="246"/>
        <v>2006</v>
      </c>
      <c r="C2627" s="6">
        <f t="shared" si="247"/>
        <v>10</v>
      </c>
      <c r="D2627" s="6" t="str">
        <f t="shared" si="248"/>
        <v>čtvrtek</v>
      </c>
      <c r="E2627" s="6" t="s">
        <v>12</v>
      </c>
      <c r="F2627" s="6">
        <v>936</v>
      </c>
      <c r="G2627" s="6">
        <v>521</v>
      </c>
      <c r="H2627" s="6">
        <v>3</v>
      </c>
      <c r="I2627" s="6">
        <f t="shared" si="249"/>
        <v>1563</v>
      </c>
      <c r="J2627" s="6">
        <f t="shared" si="250"/>
        <v>2499</v>
      </c>
      <c r="K2627" s="6">
        <v>2559</v>
      </c>
      <c r="L2627" s="6">
        <f t="shared" si="251"/>
        <v>60</v>
      </c>
      <c r="M2627">
        <f>SUMIFS(L$2:L2627,E$2:E2627,E2627,B$2:B2627,B2627,C$2:C2627,C2627)</f>
        <v>-655</v>
      </c>
    </row>
    <row r="2628" spans="1:13" x14ac:dyDescent="0.25">
      <c r="A2628" s="5">
        <v>39011</v>
      </c>
      <c r="B2628" s="6">
        <f t="shared" si="246"/>
        <v>2006</v>
      </c>
      <c r="C2628" s="6">
        <f t="shared" si="247"/>
        <v>10</v>
      </c>
      <c r="D2628" s="6" t="str">
        <f t="shared" si="248"/>
        <v>sobota</v>
      </c>
      <c r="E2628" s="6" t="s">
        <v>7</v>
      </c>
      <c r="F2628" s="6">
        <v>1058</v>
      </c>
      <c r="G2628" s="6">
        <v>633</v>
      </c>
      <c r="H2628" s="6">
        <v>3</v>
      </c>
      <c r="I2628" s="6">
        <f t="shared" si="249"/>
        <v>1899</v>
      </c>
      <c r="J2628" s="6">
        <f t="shared" si="250"/>
        <v>2957</v>
      </c>
      <c r="K2628" s="6">
        <v>4571</v>
      </c>
      <c r="L2628" s="6">
        <f t="shared" si="251"/>
        <v>1614</v>
      </c>
      <c r="M2628">
        <f>SUMIFS(L$2:L2628,E$2:E2628,E2628,B$2:B2628,B2628,C$2:C2628,C2628)</f>
        <v>3305</v>
      </c>
    </row>
    <row r="2629" spans="1:13" x14ac:dyDescent="0.25">
      <c r="A2629" s="5">
        <v>39012</v>
      </c>
      <c r="B2629" s="6">
        <f t="shared" si="246"/>
        <v>2006</v>
      </c>
      <c r="C2629" s="6">
        <f t="shared" si="247"/>
        <v>10</v>
      </c>
      <c r="D2629" s="6" t="str">
        <f t="shared" si="248"/>
        <v>neděle</v>
      </c>
      <c r="E2629" s="6" t="s">
        <v>7</v>
      </c>
      <c r="F2629" s="6">
        <v>1058</v>
      </c>
      <c r="G2629" s="6">
        <v>521</v>
      </c>
      <c r="H2629" s="6">
        <v>5</v>
      </c>
      <c r="I2629" s="6">
        <f t="shared" si="249"/>
        <v>2605</v>
      </c>
      <c r="J2629" s="6">
        <f t="shared" si="250"/>
        <v>3663</v>
      </c>
      <c r="K2629" s="6">
        <v>2931</v>
      </c>
      <c r="L2629" s="6">
        <f t="shared" si="251"/>
        <v>-732</v>
      </c>
      <c r="M2629">
        <f>SUMIFS(L$2:L2629,E$2:E2629,E2629,B$2:B2629,B2629,C$2:C2629,C2629)</f>
        <v>2573</v>
      </c>
    </row>
    <row r="2630" spans="1:13" x14ac:dyDescent="0.25">
      <c r="A2630" s="5">
        <v>39012</v>
      </c>
      <c r="B2630" s="6">
        <f t="shared" si="246"/>
        <v>2006</v>
      </c>
      <c r="C2630" s="6">
        <f t="shared" si="247"/>
        <v>10</v>
      </c>
      <c r="D2630" s="6" t="str">
        <f t="shared" si="248"/>
        <v>neděle</v>
      </c>
      <c r="E2630" s="6" t="s">
        <v>10</v>
      </c>
      <c r="F2630" s="6">
        <v>974</v>
      </c>
      <c r="G2630" s="6">
        <v>521</v>
      </c>
      <c r="H2630" s="6">
        <v>4</v>
      </c>
      <c r="I2630" s="6">
        <f t="shared" si="249"/>
        <v>2084</v>
      </c>
      <c r="J2630" s="6">
        <f t="shared" si="250"/>
        <v>3058</v>
      </c>
      <c r="K2630" s="6">
        <v>2931</v>
      </c>
      <c r="L2630" s="6">
        <f t="shared" si="251"/>
        <v>-127</v>
      </c>
      <c r="M2630">
        <f>SUMIFS(L$2:L2630,E$2:E2630,E2630,B$2:B2630,B2630,C$2:C2630,C2630)</f>
        <v>7767</v>
      </c>
    </row>
    <row r="2631" spans="1:13" x14ac:dyDescent="0.25">
      <c r="A2631" s="5">
        <v>39013</v>
      </c>
      <c r="B2631" s="6">
        <f t="shared" si="246"/>
        <v>2006</v>
      </c>
      <c r="C2631" s="6">
        <f t="shared" si="247"/>
        <v>10</v>
      </c>
      <c r="D2631" s="6" t="str">
        <f t="shared" si="248"/>
        <v>pondělí</v>
      </c>
      <c r="E2631" s="6" t="s">
        <v>11</v>
      </c>
      <c r="F2631" s="6">
        <v>1100</v>
      </c>
      <c r="G2631" s="6">
        <v>535</v>
      </c>
      <c r="H2631" s="6">
        <v>7</v>
      </c>
      <c r="I2631" s="6">
        <f t="shared" si="249"/>
        <v>3745</v>
      </c>
      <c r="J2631" s="6">
        <f t="shared" si="250"/>
        <v>4845</v>
      </c>
      <c r="K2631" s="6">
        <v>4832</v>
      </c>
      <c r="L2631" s="6">
        <f t="shared" si="251"/>
        <v>-13</v>
      </c>
      <c r="M2631">
        <f>SUMIFS(L$2:L2631,E$2:E2631,E2631,B$2:B2631,B2631,C$2:C2631,C2631)</f>
        <v>15320</v>
      </c>
    </row>
    <row r="2632" spans="1:13" x14ac:dyDescent="0.25">
      <c r="A2632" s="5">
        <v>39015</v>
      </c>
      <c r="B2632" s="6">
        <f t="shared" si="246"/>
        <v>2006</v>
      </c>
      <c r="C2632" s="6">
        <f t="shared" si="247"/>
        <v>10</v>
      </c>
      <c r="D2632" s="6" t="str">
        <f t="shared" si="248"/>
        <v>středa</v>
      </c>
      <c r="E2632" s="6" t="s">
        <v>12</v>
      </c>
      <c r="F2632" s="6">
        <v>936</v>
      </c>
      <c r="G2632" s="6">
        <v>721</v>
      </c>
      <c r="H2632" s="6">
        <v>5</v>
      </c>
      <c r="I2632" s="6">
        <f t="shared" si="249"/>
        <v>3605</v>
      </c>
      <c r="J2632" s="6">
        <f t="shared" si="250"/>
        <v>4541</v>
      </c>
      <c r="K2632" s="6">
        <v>5192</v>
      </c>
      <c r="L2632" s="6">
        <f t="shared" si="251"/>
        <v>651</v>
      </c>
      <c r="M2632">
        <f>SUMIFS(L$2:L2632,E$2:E2632,E2632,B$2:B2632,B2632,C$2:C2632,C2632)</f>
        <v>-4</v>
      </c>
    </row>
    <row r="2633" spans="1:13" x14ac:dyDescent="0.25">
      <c r="A2633" s="5">
        <v>39015</v>
      </c>
      <c r="B2633" s="6">
        <f t="shared" si="246"/>
        <v>2006</v>
      </c>
      <c r="C2633" s="6">
        <f t="shared" si="247"/>
        <v>10</v>
      </c>
      <c r="D2633" s="6" t="str">
        <f t="shared" si="248"/>
        <v>středa</v>
      </c>
      <c r="E2633" s="6" t="s">
        <v>8</v>
      </c>
      <c r="F2633" s="6">
        <v>857</v>
      </c>
      <c r="G2633" s="6">
        <v>721</v>
      </c>
      <c r="H2633" s="6">
        <v>7</v>
      </c>
      <c r="I2633" s="6">
        <f t="shared" si="249"/>
        <v>5047</v>
      </c>
      <c r="J2633" s="6">
        <f t="shared" si="250"/>
        <v>5904</v>
      </c>
      <c r="K2633" s="6">
        <v>25788</v>
      </c>
      <c r="L2633" s="6">
        <f t="shared" si="251"/>
        <v>19884</v>
      </c>
      <c r="M2633">
        <f>SUMIFS(L$2:L2633,E$2:E2633,E2633,B$2:B2633,B2633,C$2:C2633,C2633)</f>
        <v>21010</v>
      </c>
    </row>
    <row r="2634" spans="1:13" x14ac:dyDescent="0.25">
      <c r="A2634" s="5">
        <v>39016</v>
      </c>
      <c r="B2634" s="6">
        <f t="shared" si="246"/>
        <v>2006</v>
      </c>
      <c r="C2634" s="6">
        <f t="shared" si="247"/>
        <v>10</v>
      </c>
      <c r="D2634" s="6" t="str">
        <f t="shared" si="248"/>
        <v>čtvrtek</v>
      </c>
      <c r="E2634" s="6" t="s">
        <v>8</v>
      </c>
      <c r="F2634" s="6">
        <v>857</v>
      </c>
      <c r="G2634" s="6">
        <v>521</v>
      </c>
      <c r="H2634" s="6">
        <v>7</v>
      </c>
      <c r="I2634" s="6">
        <f t="shared" si="249"/>
        <v>3647</v>
      </c>
      <c r="J2634" s="6">
        <f t="shared" si="250"/>
        <v>4504</v>
      </c>
      <c r="K2634" s="6">
        <v>30070</v>
      </c>
      <c r="L2634" s="6">
        <f t="shared" si="251"/>
        <v>25566</v>
      </c>
      <c r="M2634">
        <f>SUMIFS(L$2:L2634,E$2:E2634,E2634,B$2:B2634,B2634,C$2:C2634,C2634)</f>
        <v>46576</v>
      </c>
    </row>
    <row r="2635" spans="1:13" x14ac:dyDescent="0.25">
      <c r="A2635" s="5">
        <v>39016</v>
      </c>
      <c r="B2635" s="6">
        <f t="shared" si="246"/>
        <v>2006</v>
      </c>
      <c r="C2635" s="6">
        <f t="shared" si="247"/>
        <v>10</v>
      </c>
      <c r="D2635" s="6" t="str">
        <f t="shared" si="248"/>
        <v>čtvrtek</v>
      </c>
      <c r="E2635" s="6" t="s">
        <v>12</v>
      </c>
      <c r="F2635" s="6">
        <v>936</v>
      </c>
      <c r="G2635" s="6">
        <v>521</v>
      </c>
      <c r="H2635" s="6">
        <v>9</v>
      </c>
      <c r="I2635" s="6">
        <f t="shared" si="249"/>
        <v>4689</v>
      </c>
      <c r="J2635" s="6">
        <f t="shared" si="250"/>
        <v>5625</v>
      </c>
      <c r="K2635" s="6">
        <v>6320</v>
      </c>
      <c r="L2635" s="6">
        <f t="shared" si="251"/>
        <v>695</v>
      </c>
      <c r="M2635">
        <f>SUMIFS(L$2:L2635,E$2:E2635,E2635,B$2:B2635,B2635,C$2:C2635,C2635)</f>
        <v>691</v>
      </c>
    </row>
    <row r="2636" spans="1:13" x14ac:dyDescent="0.25">
      <c r="A2636" s="5">
        <v>39017</v>
      </c>
      <c r="B2636" s="6">
        <f t="shared" si="246"/>
        <v>2006</v>
      </c>
      <c r="C2636" s="6">
        <f t="shared" si="247"/>
        <v>10</v>
      </c>
      <c r="D2636" s="6" t="str">
        <f t="shared" si="248"/>
        <v>pátek</v>
      </c>
      <c r="E2636" s="6" t="s">
        <v>11</v>
      </c>
      <c r="F2636" s="6">
        <v>1100</v>
      </c>
      <c r="G2636" s="6">
        <v>535</v>
      </c>
      <c r="H2636" s="6">
        <v>3</v>
      </c>
      <c r="I2636" s="6">
        <f t="shared" si="249"/>
        <v>1605</v>
      </c>
      <c r="J2636" s="6">
        <f t="shared" si="250"/>
        <v>2705</v>
      </c>
      <c r="K2636" s="6">
        <v>2444</v>
      </c>
      <c r="L2636" s="6">
        <f t="shared" si="251"/>
        <v>-261</v>
      </c>
      <c r="M2636">
        <f>SUMIFS(L$2:L2636,E$2:E2636,E2636,B$2:B2636,B2636,C$2:C2636,C2636)</f>
        <v>15059</v>
      </c>
    </row>
    <row r="2637" spans="1:13" x14ac:dyDescent="0.25">
      <c r="A2637" s="5">
        <v>39017</v>
      </c>
      <c r="B2637" s="6">
        <f t="shared" si="246"/>
        <v>2006</v>
      </c>
      <c r="C2637" s="6">
        <f t="shared" si="247"/>
        <v>10</v>
      </c>
      <c r="D2637" s="6" t="str">
        <f t="shared" si="248"/>
        <v>pátek</v>
      </c>
      <c r="E2637" s="6" t="s">
        <v>7</v>
      </c>
      <c r="F2637" s="6">
        <v>1058</v>
      </c>
      <c r="G2637" s="6">
        <v>535</v>
      </c>
      <c r="H2637" s="6">
        <v>4</v>
      </c>
      <c r="I2637" s="6">
        <f t="shared" si="249"/>
        <v>2140</v>
      </c>
      <c r="J2637" s="6">
        <f t="shared" si="250"/>
        <v>3198</v>
      </c>
      <c r="K2637" s="6">
        <v>3753</v>
      </c>
      <c r="L2637" s="6">
        <f t="shared" si="251"/>
        <v>555</v>
      </c>
      <c r="M2637">
        <f>SUMIFS(L$2:L2637,E$2:E2637,E2637,B$2:B2637,B2637,C$2:C2637,C2637)</f>
        <v>3128</v>
      </c>
    </row>
    <row r="2638" spans="1:13" x14ac:dyDescent="0.25">
      <c r="A2638" s="5">
        <v>39018</v>
      </c>
      <c r="B2638" s="6">
        <f t="shared" si="246"/>
        <v>2006</v>
      </c>
      <c r="C2638" s="6">
        <f t="shared" si="247"/>
        <v>10</v>
      </c>
      <c r="D2638" s="6" t="str">
        <f t="shared" si="248"/>
        <v>sobota</v>
      </c>
      <c r="E2638" s="6" t="s">
        <v>7</v>
      </c>
      <c r="F2638" s="6">
        <v>1058</v>
      </c>
      <c r="G2638" s="6">
        <v>633</v>
      </c>
      <c r="H2638" s="6">
        <v>8</v>
      </c>
      <c r="I2638" s="6">
        <f t="shared" si="249"/>
        <v>5064</v>
      </c>
      <c r="J2638" s="6">
        <f t="shared" si="250"/>
        <v>6122</v>
      </c>
      <c r="K2638" s="6">
        <v>24032</v>
      </c>
      <c r="L2638" s="6">
        <f t="shared" si="251"/>
        <v>17910</v>
      </c>
      <c r="M2638">
        <f>SUMIFS(L$2:L2638,E$2:E2638,E2638,B$2:B2638,B2638,C$2:C2638,C2638)</f>
        <v>21038</v>
      </c>
    </row>
    <row r="2639" spans="1:13" x14ac:dyDescent="0.25">
      <c r="A2639" s="5">
        <v>39019</v>
      </c>
      <c r="B2639" s="6">
        <f t="shared" si="246"/>
        <v>2006</v>
      </c>
      <c r="C2639" s="6">
        <f t="shared" si="247"/>
        <v>10</v>
      </c>
      <c r="D2639" s="6" t="str">
        <f t="shared" si="248"/>
        <v>neděle</v>
      </c>
      <c r="E2639" s="6" t="s">
        <v>8</v>
      </c>
      <c r="F2639" s="6">
        <v>857</v>
      </c>
      <c r="G2639" s="6">
        <v>521</v>
      </c>
      <c r="H2639" s="6">
        <v>2</v>
      </c>
      <c r="I2639" s="6">
        <f t="shared" si="249"/>
        <v>1042</v>
      </c>
      <c r="J2639" s="6">
        <f t="shared" si="250"/>
        <v>1899</v>
      </c>
      <c r="K2639" s="6">
        <v>3343</v>
      </c>
      <c r="L2639" s="6">
        <f t="shared" si="251"/>
        <v>1444</v>
      </c>
      <c r="M2639">
        <f>SUMIFS(L$2:L2639,E$2:E2639,E2639,B$2:B2639,B2639,C$2:C2639,C2639)</f>
        <v>48020</v>
      </c>
    </row>
    <row r="2640" spans="1:13" x14ac:dyDescent="0.25">
      <c r="A2640" s="5">
        <v>39020</v>
      </c>
      <c r="B2640" s="6">
        <f t="shared" si="246"/>
        <v>2006</v>
      </c>
      <c r="C2640" s="6">
        <f t="shared" si="247"/>
        <v>10</v>
      </c>
      <c r="D2640" s="6" t="str">
        <f t="shared" si="248"/>
        <v>pondělí</v>
      </c>
      <c r="E2640" s="6" t="s">
        <v>12</v>
      </c>
      <c r="F2640" s="6">
        <v>936</v>
      </c>
      <c r="G2640" s="6">
        <v>535</v>
      </c>
      <c r="H2640" s="6">
        <v>2</v>
      </c>
      <c r="I2640" s="6">
        <f t="shared" si="249"/>
        <v>1070</v>
      </c>
      <c r="J2640" s="6">
        <f t="shared" si="250"/>
        <v>2006</v>
      </c>
      <c r="K2640" s="6">
        <v>1646</v>
      </c>
      <c r="L2640" s="6">
        <f t="shared" si="251"/>
        <v>-360</v>
      </c>
      <c r="M2640">
        <f>SUMIFS(L$2:L2640,E$2:E2640,E2640,B$2:B2640,B2640,C$2:C2640,C2640)</f>
        <v>331</v>
      </c>
    </row>
    <row r="2641" spans="1:13" x14ac:dyDescent="0.25">
      <c r="A2641" s="5">
        <v>39021</v>
      </c>
      <c r="B2641" s="6">
        <f t="shared" si="246"/>
        <v>2006</v>
      </c>
      <c r="C2641" s="6">
        <f t="shared" si="247"/>
        <v>10</v>
      </c>
      <c r="D2641" s="6" t="str">
        <f t="shared" si="248"/>
        <v>úterý</v>
      </c>
      <c r="E2641" s="6" t="s">
        <v>8</v>
      </c>
      <c r="F2641" s="6">
        <v>857</v>
      </c>
      <c r="G2641" s="6">
        <v>721</v>
      </c>
      <c r="H2641" s="6">
        <v>1</v>
      </c>
      <c r="I2641" s="6">
        <f t="shared" si="249"/>
        <v>721</v>
      </c>
      <c r="J2641" s="6">
        <f t="shared" si="250"/>
        <v>1578</v>
      </c>
      <c r="K2641" s="6">
        <v>1874</v>
      </c>
      <c r="L2641" s="6">
        <f t="shared" si="251"/>
        <v>296</v>
      </c>
      <c r="M2641">
        <f>SUMIFS(L$2:L2641,E$2:E2641,E2641,B$2:B2641,B2641,C$2:C2641,C2641)</f>
        <v>48316</v>
      </c>
    </row>
    <row r="2642" spans="1:13" x14ac:dyDescent="0.25">
      <c r="A2642" s="5">
        <v>39022</v>
      </c>
      <c r="B2642" s="6">
        <f t="shared" si="246"/>
        <v>2006</v>
      </c>
      <c r="C2642" s="6">
        <f t="shared" si="247"/>
        <v>11</v>
      </c>
      <c r="D2642" s="6" t="str">
        <f t="shared" si="248"/>
        <v>středa</v>
      </c>
      <c r="E2642" s="6" t="s">
        <v>8</v>
      </c>
      <c r="F2642" s="6">
        <v>857</v>
      </c>
      <c r="G2642" s="6">
        <v>721</v>
      </c>
      <c r="H2642" s="6">
        <v>8</v>
      </c>
      <c r="I2642" s="6">
        <f t="shared" si="249"/>
        <v>5768</v>
      </c>
      <c r="J2642" s="6">
        <f t="shared" si="250"/>
        <v>6625</v>
      </c>
      <c r="K2642" s="6">
        <v>7922</v>
      </c>
      <c r="L2642" s="6">
        <f t="shared" si="251"/>
        <v>1297</v>
      </c>
      <c r="M2642">
        <f>SUMIFS(L$2:L2642,E$2:E2642,E2642,B$2:B2642,B2642,C$2:C2642,C2642)</f>
        <v>1297</v>
      </c>
    </row>
    <row r="2643" spans="1:13" x14ac:dyDescent="0.25">
      <c r="A2643" s="5">
        <v>39022</v>
      </c>
      <c r="B2643" s="6">
        <f t="shared" si="246"/>
        <v>2006</v>
      </c>
      <c r="C2643" s="6">
        <f t="shared" si="247"/>
        <v>11</v>
      </c>
      <c r="D2643" s="6" t="str">
        <f t="shared" si="248"/>
        <v>středa</v>
      </c>
      <c r="E2643" s="6" t="s">
        <v>12</v>
      </c>
      <c r="F2643" s="6">
        <v>936</v>
      </c>
      <c r="G2643" s="6">
        <v>721</v>
      </c>
      <c r="H2643" s="6">
        <v>8</v>
      </c>
      <c r="I2643" s="6">
        <f t="shared" si="249"/>
        <v>5768</v>
      </c>
      <c r="J2643" s="6">
        <f t="shared" si="250"/>
        <v>6704</v>
      </c>
      <c r="K2643" s="6">
        <v>5819</v>
      </c>
      <c r="L2643" s="6">
        <f t="shared" si="251"/>
        <v>-885</v>
      </c>
      <c r="M2643">
        <f>SUMIFS(L$2:L2643,E$2:E2643,E2643,B$2:B2643,B2643,C$2:C2643,C2643)</f>
        <v>-885</v>
      </c>
    </row>
    <row r="2644" spans="1:13" x14ac:dyDescent="0.25">
      <c r="A2644" s="5">
        <v>39023</v>
      </c>
      <c r="B2644" s="6">
        <f t="shared" si="246"/>
        <v>2006</v>
      </c>
      <c r="C2644" s="6">
        <f t="shared" si="247"/>
        <v>11</v>
      </c>
      <c r="D2644" s="6" t="str">
        <f t="shared" si="248"/>
        <v>čtvrtek</v>
      </c>
      <c r="E2644" s="6" t="s">
        <v>9</v>
      </c>
      <c r="F2644" s="6">
        <v>535</v>
      </c>
      <c r="G2644" s="6">
        <v>521</v>
      </c>
      <c r="H2644" s="6">
        <v>3</v>
      </c>
      <c r="I2644" s="6">
        <f t="shared" si="249"/>
        <v>1563</v>
      </c>
      <c r="J2644" s="6">
        <f t="shared" si="250"/>
        <v>2098</v>
      </c>
      <c r="K2644" s="6">
        <v>2438</v>
      </c>
      <c r="L2644" s="6">
        <f t="shared" si="251"/>
        <v>340</v>
      </c>
      <c r="M2644">
        <f>SUMIFS(L$2:L2644,E$2:E2644,E2644,B$2:B2644,B2644,C$2:C2644,C2644)</f>
        <v>340</v>
      </c>
    </row>
    <row r="2645" spans="1:13" x14ac:dyDescent="0.25">
      <c r="A2645" s="5">
        <v>39024</v>
      </c>
      <c r="B2645" s="6">
        <f t="shared" si="246"/>
        <v>2006</v>
      </c>
      <c r="C2645" s="6">
        <f t="shared" si="247"/>
        <v>11</v>
      </c>
      <c r="D2645" s="6" t="str">
        <f t="shared" si="248"/>
        <v>pátek</v>
      </c>
      <c r="E2645" s="6" t="s">
        <v>8</v>
      </c>
      <c r="F2645" s="6">
        <v>857</v>
      </c>
      <c r="G2645" s="6">
        <v>535</v>
      </c>
      <c r="H2645" s="6">
        <v>4</v>
      </c>
      <c r="I2645" s="6">
        <f t="shared" si="249"/>
        <v>2140</v>
      </c>
      <c r="J2645" s="6">
        <f t="shared" si="250"/>
        <v>2997</v>
      </c>
      <c r="K2645" s="6">
        <v>2882</v>
      </c>
      <c r="L2645" s="6">
        <f t="shared" si="251"/>
        <v>-115</v>
      </c>
      <c r="M2645">
        <f>SUMIFS(L$2:L2645,E$2:E2645,E2645,B$2:B2645,B2645,C$2:C2645,C2645)</f>
        <v>1182</v>
      </c>
    </row>
    <row r="2646" spans="1:13" x14ac:dyDescent="0.25">
      <c r="A2646" s="5">
        <v>39024</v>
      </c>
      <c r="B2646" s="6">
        <f t="shared" si="246"/>
        <v>2006</v>
      </c>
      <c r="C2646" s="6">
        <f t="shared" si="247"/>
        <v>11</v>
      </c>
      <c r="D2646" s="6" t="str">
        <f t="shared" si="248"/>
        <v>pátek</v>
      </c>
      <c r="E2646" s="6" t="s">
        <v>12</v>
      </c>
      <c r="F2646" s="6">
        <v>936</v>
      </c>
      <c r="G2646" s="6">
        <v>535</v>
      </c>
      <c r="H2646" s="6">
        <v>7</v>
      </c>
      <c r="I2646" s="6">
        <f t="shared" si="249"/>
        <v>3745</v>
      </c>
      <c r="J2646" s="6">
        <f t="shared" si="250"/>
        <v>4681</v>
      </c>
      <c r="K2646" s="6">
        <v>13884</v>
      </c>
      <c r="L2646" s="6">
        <f t="shared" si="251"/>
        <v>9203</v>
      </c>
      <c r="M2646">
        <f>SUMIFS(L$2:L2646,E$2:E2646,E2646,B$2:B2646,B2646,C$2:C2646,C2646)</f>
        <v>8318</v>
      </c>
    </row>
    <row r="2647" spans="1:13" x14ac:dyDescent="0.25">
      <c r="A2647" s="5">
        <v>39024</v>
      </c>
      <c r="B2647" s="6">
        <f t="shared" si="246"/>
        <v>2006</v>
      </c>
      <c r="C2647" s="6">
        <f t="shared" si="247"/>
        <v>11</v>
      </c>
      <c r="D2647" s="6" t="str">
        <f t="shared" si="248"/>
        <v>pátek</v>
      </c>
      <c r="E2647" s="6" t="s">
        <v>10</v>
      </c>
      <c r="F2647" s="6">
        <v>974</v>
      </c>
      <c r="G2647" s="6">
        <v>535</v>
      </c>
      <c r="H2647" s="6">
        <v>7</v>
      </c>
      <c r="I2647" s="6">
        <f t="shared" si="249"/>
        <v>3745</v>
      </c>
      <c r="J2647" s="6">
        <f t="shared" si="250"/>
        <v>4719</v>
      </c>
      <c r="K2647" s="6">
        <v>19497</v>
      </c>
      <c r="L2647" s="6">
        <f t="shared" si="251"/>
        <v>14778</v>
      </c>
      <c r="M2647">
        <f>SUMIFS(L$2:L2647,E$2:E2647,E2647,B$2:B2647,B2647,C$2:C2647,C2647)</f>
        <v>14778</v>
      </c>
    </row>
    <row r="2648" spans="1:13" x14ac:dyDescent="0.25">
      <c r="A2648" s="5">
        <v>39025</v>
      </c>
      <c r="B2648" s="6">
        <f t="shared" si="246"/>
        <v>2006</v>
      </c>
      <c r="C2648" s="6">
        <f t="shared" si="247"/>
        <v>11</v>
      </c>
      <c r="D2648" s="6" t="str">
        <f t="shared" si="248"/>
        <v>sobota</v>
      </c>
      <c r="E2648" s="6" t="s">
        <v>8</v>
      </c>
      <c r="F2648" s="6">
        <v>857</v>
      </c>
      <c r="G2648" s="6">
        <v>633</v>
      </c>
      <c r="H2648" s="6">
        <v>9</v>
      </c>
      <c r="I2648" s="6">
        <f t="shared" si="249"/>
        <v>5697</v>
      </c>
      <c r="J2648" s="6">
        <f t="shared" si="250"/>
        <v>6554</v>
      </c>
      <c r="K2648" s="6">
        <v>17393</v>
      </c>
      <c r="L2648" s="6">
        <f t="shared" si="251"/>
        <v>10839</v>
      </c>
      <c r="M2648">
        <f>SUMIFS(L$2:L2648,E$2:E2648,E2648,B$2:B2648,B2648,C$2:C2648,C2648)</f>
        <v>12021</v>
      </c>
    </row>
    <row r="2649" spans="1:13" x14ac:dyDescent="0.25">
      <c r="A2649" s="5">
        <v>39026</v>
      </c>
      <c r="B2649" s="6">
        <f t="shared" si="246"/>
        <v>2006</v>
      </c>
      <c r="C2649" s="6">
        <f t="shared" si="247"/>
        <v>11</v>
      </c>
      <c r="D2649" s="6" t="str">
        <f t="shared" si="248"/>
        <v>neděle</v>
      </c>
      <c r="E2649" s="6" t="s">
        <v>8</v>
      </c>
      <c r="F2649" s="6">
        <v>857</v>
      </c>
      <c r="G2649" s="6">
        <v>521</v>
      </c>
      <c r="H2649" s="6">
        <v>3</v>
      </c>
      <c r="I2649" s="6">
        <f t="shared" si="249"/>
        <v>1563</v>
      </c>
      <c r="J2649" s="6">
        <f t="shared" si="250"/>
        <v>2420</v>
      </c>
      <c r="K2649" s="6">
        <v>2838</v>
      </c>
      <c r="L2649" s="6">
        <f t="shared" si="251"/>
        <v>418</v>
      </c>
      <c r="M2649">
        <f>SUMIFS(L$2:L2649,E$2:E2649,E2649,B$2:B2649,B2649,C$2:C2649,C2649)</f>
        <v>12439</v>
      </c>
    </row>
    <row r="2650" spans="1:13" x14ac:dyDescent="0.25">
      <c r="A2650" s="5">
        <v>39026</v>
      </c>
      <c r="B2650" s="6">
        <f t="shared" si="246"/>
        <v>2006</v>
      </c>
      <c r="C2650" s="6">
        <f t="shared" si="247"/>
        <v>11</v>
      </c>
      <c r="D2650" s="6" t="str">
        <f t="shared" si="248"/>
        <v>neděle</v>
      </c>
      <c r="E2650" s="6" t="s">
        <v>11</v>
      </c>
      <c r="F2650" s="6">
        <v>1100</v>
      </c>
      <c r="G2650" s="6">
        <v>521</v>
      </c>
      <c r="H2650" s="6">
        <v>7</v>
      </c>
      <c r="I2650" s="6">
        <f t="shared" si="249"/>
        <v>3647</v>
      </c>
      <c r="J2650" s="6">
        <f t="shared" si="250"/>
        <v>4747</v>
      </c>
      <c r="K2650" s="6">
        <v>4997</v>
      </c>
      <c r="L2650" s="6">
        <f t="shared" si="251"/>
        <v>250</v>
      </c>
      <c r="M2650">
        <f>SUMIFS(L$2:L2650,E$2:E2650,E2650,B$2:B2650,B2650,C$2:C2650,C2650)</f>
        <v>250</v>
      </c>
    </row>
    <row r="2651" spans="1:13" x14ac:dyDescent="0.25">
      <c r="A2651" s="5">
        <v>39027</v>
      </c>
      <c r="B2651" s="6">
        <f t="shared" si="246"/>
        <v>2006</v>
      </c>
      <c r="C2651" s="6">
        <f t="shared" si="247"/>
        <v>11</v>
      </c>
      <c r="D2651" s="6" t="str">
        <f t="shared" si="248"/>
        <v>pondělí</v>
      </c>
      <c r="E2651" s="6" t="s">
        <v>8</v>
      </c>
      <c r="F2651" s="6">
        <v>857</v>
      </c>
      <c r="G2651" s="6">
        <v>535</v>
      </c>
      <c r="H2651" s="6">
        <v>4</v>
      </c>
      <c r="I2651" s="6">
        <f t="shared" si="249"/>
        <v>2140</v>
      </c>
      <c r="J2651" s="6">
        <f t="shared" si="250"/>
        <v>2997</v>
      </c>
      <c r="K2651" s="6">
        <v>2982</v>
      </c>
      <c r="L2651" s="6">
        <f t="shared" si="251"/>
        <v>-15</v>
      </c>
      <c r="M2651">
        <f>SUMIFS(L$2:L2651,E$2:E2651,E2651,B$2:B2651,B2651,C$2:C2651,C2651)</f>
        <v>12424</v>
      </c>
    </row>
    <row r="2652" spans="1:13" x14ac:dyDescent="0.25">
      <c r="A2652" s="5">
        <v>39028</v>
      </c>
      <c r="B2652" s="6">
        <f t="shared" si="246"/>
        <v>2006</v>
      </c>
      <c r="C2652" s="6">
        <f t="shared" si="247"/>
        <v>11</v>
      </c>
      <c r="D2652" s="6" t="str">
        <f t="shared" si="248"/>
        <v>úterý</v>
      </c>
      <c r="E2652" s="6" t="s">
        <v>8</v>
      </c>
      <c r="F2652" s="6">
        <v>857</v>
      </c>
      <c r="G2652" s="6">
        <v>721</v>
      </c>
      <c r="H2652" s="6">
        <v>3</v>
      </c>
      <c r="I2652" s="6">
        <f t="shared" si="249"/>
        <v>2163</v>
      </c>
      <c r="J2652" s="6">
        <f t="shared" si="250"/>
        <v>3020</v>
      </c>
      <c r="K2652" s="6">
        <v>2535</v>
      </c>
      <c r="L2652" s="6">
        <f t="shared" si="251"/>
        <v>-485</v>
      </c>
      <c r="M2652">
        <f>SUMIFS(L$2:L2652,E$2:E2652,E2652,B$2:B2652,B2652,C$2:C2652,C2652)</f>
        <v>11939</v>
      </c>
    </row>
    <row r="2653" spans="1:13" x14ac:dyDescent="0.25">
      <c r="A2653" s="5">
        <v>39028</v>
      </c>
      <c r="B2653" s="6">
        <f t="shared" si="246"/>
        <v>2006</v>
      </c>
      <c r="C2653" s="6">
        <f t="shared" si="247"/>
        <v>11</v>
      </c>
      <c r="D2653" s="6" t="str">
        <f t="shared" si="248"/>
        <v>úterý</v>
      </c>
      <c r="E2653" s="6" t="s">
        <v>12</v>
      </c>
      <c r="F2653" s="6">
        <v>936</v>
      </c>
      <c r="G2653" s="6">
        <v>721</v>
      </c>
      <c r="H2653" s="6">
        <v>5</v>
      </c>
      <c r="I2653" s="6">
        <f t="shared" si="249"/>
        <v>3605</v>
      </c>
      <c r="J2653" s="6">
        <f t="shared" si="250"/>
        <v>4541</v>
      </c>
      <c r="K2653" s="6">
        <v>16281</v>
      </c>
      <c r="L2653" s="6">
        <f t="shared" si="251"/>
        <v>11740</v>
      </c>
      <c r="M2653">
        <f>SUMIFS(L$2:L2653,E$2:E2653,E2653,B$2:B2653,B2653,C$2:C2653,C2653)</f>
        <v>20058</v>
      </c>
    </row>
    <row r="2654" spans="1:13" x14ac:dyDescent="0.25">
      <c r="A2654" s="5">
        <v>39029</v>
      </c>
      <c r="B2654" s="6">
        <f t="shared" si="246"/>
        <v>2006</v>
      </c>
      <c r="C2654" s="6">
        <f t="shared" si="247"/>
        <v>11</v>
      </c>
      <c r="D2654" s="6" t="str">
        <f t="shared" si="248"/>
        <v>středa</v>
      </c>
      <c r="E2654" s="6" t="s">
        <v>8</v>
      </c>
      <c r="F2654" s="6">
        <v>857</v>
      </c>
      <c r="G2654" s="6">
        <v>721</v>
      </c>
      <c r="H2654" s="6">
        <v>9</v>
      </c>
      <c r="I2654" s="6">
        <f t="shared" si="249"/>
        <v>6489</v>
      </c>
      <c r="J2654" s="6">
        <f t="shared" si="250"/>
        <v>7346</v>
      </c>
      <c r="K2654" s="6">
        <v>7424</v>
      </c>
      <c r="L2654" s="6">
        <f t="shared" si="251"/>
        <v>78</v>
      </c>
      <c r="M2654">
        <f>SUMIFS(L$2:L2654,E$2:E2654,E2654,B$2:B2654,B2654,C$2:C2654,C2654)</f>
        <v>12017</v>
      </c>
    </row>
    <row r="2655" spans="1:13" x14ac:dyDescent="0.25">
      <c r="A2655" s="5">
        <v>39031</v>
      </c>
      <c r="B2655" s="6">
        <f t="shared" si="246"/>
        <v>2006</v>
      </c>
      <c r="C2655" s="6">
        <f t="shared" si="247"/>
        <v>11</v>
      </c>
      <c r="D2655" s="6" t="str">
        <f t="shared" si="248"/>
        <v>pátek</v>
      </c>
      <c r="E2655" s="6" t="s">
        <v>11</v>
      </c>
      <c r="F2655" s="6">
        <v>1100</v>
      </c>
      <c r="G2655" s="6">
        <v>535</v>
      </c>
      <c r="H2655" s="6">
        <v>1</v>
      </c>
      <c r="I2655" s="6">
        <f t="shared" si="249"/>
        <v>535</v>
      </c>
      <c r="J2655" s="6">
        <f t="shared" si="250"/>
        <v>1635</v>
      </c>
      <c r="K2655" s="6">
        <v>1821</v>
      </c>
      <c r="L2655" s="6">
        <f t="shared" si="251"/>
        <v>186</v>
      </c>
      <c r="M2655">
        <f>SUMIFS(L$2:L2655,E$2:E2655,E2655,B$2:B2655,B2655,C$2:C2655,C2655)</f>
        <v>436</v>
      </c>
    </row>
    <row r="2656" spans="1:13" x14ac:dyDescent="0.25">
      <c r="A2656" s="5">
        <v>39031</v>
      </c>
      <c r="B2656" s="6">
        <f t="shared" si="246"/>
        <v>2006</v>
      </c>
      <c r="C2656" s="6">
        <f t="shared" si="247"/>
        <v>11</v>
      </c>
      <c r="D2656" s="6" t="str">
        <f t="shared" si="248"/>
        <v>pátek</v>
      </c>
      <c r="E2656" s="6" t="s">
        <v>8</v>
      </c>
      <c r="F2656" s="6">
        <v>857</v>
      </c>
      <c r="G2656" s="6">
        <v>535</v>
      </c>
      <c r="H2656" s="6">
        <v>4</v>
      </c>
      <c r="I2656" s="6">
        <f t="shared" si="249"/>
        <v>2140</v>
      </c>
      <c r="J2656" s="6">
        <f t="shared" si="250"/>
        <v>2997</v>
      </c>
      <c r="K2656" s="6">
        <v>3035</v>
      </c>
      <c r="L2656" s="6">
        <f t="shared" si="251"/>
        <v>38</v>
      </c>
      <c r="M2656">
        <f>SUMIFS(L$2:L2656,E$2:E2656,E2656,B$2:B2656,B2656,C$2:C2656,C2656)</f>
        <v>12055</v>
      </c>
    </row>
    <row r="2657" spans="1:13" x14ac:dyDescent="0.25">
      <c r="A2657" s="5">
        <v>39032</v>
      </c>
      <c r="B2657" s="6">
        <f t="shared" si="246"/>
        <v>2006</v>
      </c>
      <c r="C2657" s="6">
        <f t="shared" si="247"/>
        <v>11</v>
      </c>
      <c r="D2657" s="6" t="str">
        <f t="shared" si="248"/>
        <v>sobota</v>
      </c>
      <c r="E2657" s="6" t="s">
        <v>13</v>
      </c>
      <c r="F2657" s="6">
        <v>900</v>
      </c>
      <c r="G2657" s="6">
        <v>633</v>
      </c>
      <c r="H2657" s="6">
        <v>8</v>
      </c>
      <c r="I2657" s="6">
        <f t="shared" si="249"/>
        <v>5064</v>
      </c>
      <c r="J2657" s="6">
        <f t="shared" si="250"/>
        <v>5964</v>
      </c>
      <c r="K2657" s="6">
        <v>10166</v>
      </c>
      <c r="L2657" s="6">
        <f t="shared" si="251"/>
        <v>4202</v>
      </c>
      <c r="M2657">
        <f>SUMIFS(L$2:L2657,E$2:E2657,E2657,B$2:B2657,B2657,C$2:C2657,C2657)</f>
        <v>4202</v>
      </c>
    </row>
    <row r="2658" spans="1:13" x14ac:dyDescent="0.25">
      <c r="A2658" s="5">
        <v>39032</v>
      </c>
      <c r="B2658" s="6">
        <f t="shared" si="246"/>
        <v>2006</v>
      </c>
      <c r="C2658" s="6">
        <f t="shared" si="247"/>
        <v>11</v>
      </c>
      <c r="D2658" s="6" t="str">
        <f t="shared" si="248"/>
        <v>sobota</v>
      </c>
      <c r="E2658" s="6" t="s">
        <v>8</v>
      </c>
      <c r="F2658" s="6">
        <v>857</v>
      </c>
      <c r="G2658" s="6">
        <v>633</v>
      </c>
      <c r="H2658" s="6">
        <v>4</v>
      </c>
      <c r="I2658" s="6">
        <f t="shared" si="249"/>
        <v>2532</v>
      </c>
      <c r="J2658" s="6">
        <f t="shared" si="250"/>
        <v>3389</v>
      </c>
      <c r="K2658" s="6">
        <v>3922</v>
      </c>
      <c r="L2658" s="6">
        <f t="shared" si="251"/>
        <v>533</v>
      </c>
      <c r="M2658">
        <f>SUMIFS(L$2:L2658,E$2:E2658,E2658,B$2:B2658,B2658,C$2:C2658,C2658)</f>
        <v>12588</v>
      </c>
    </row>
    <row r="2659" spans="1:13" x14ac:dyDescent="0.25">
      <c r="A2659" s="5">
        <v>39033</v>
      </c>
      <c r="B2659" s="6">
        <f t="shared" si="246"/>
        <v>2006</v>
      </c>
      <c r="C2659" s="6">
        <f t="shared" si="247"/>
        <v>11</v>
      </c>
      <c r="D2659" s="6" t="str">
        <f t="shared" si="248"/>
        <v>neděle</v>
      </c>
      <c r="E2659" s="6" t="s">
        <v>8</v>
      </c>
      <c r="F2659" s="6">
        <v>857</v>
      </c>
      <c r="G2659" s="6">
        <v>521</v>
      </c>
      <c r="H2659" s="6">
        <v>4</v>
      </c>
      <c r="I2659" s="6">
        <f t="shared" si="249"/>
        <v>2084</v>
      </c>
      <c r="J2659" s="6">
        <f t="shared" si="250"/>
        <v>2941</v>
      </c>
      <c r="K2659" s="6">
        <v>10276</v>
      </c>
      <c r="L2659" s="6">
        <f t="shared" si="251"/>
        <v>7335</v>
      </c>
      <c r="M2659">
        <f>SUMIFS(L$2:L2659,E$2:E2659,E2659,B$2:B2659,B2659,C$2:C2659,C2659)</f>
        <v>19923</v>
      </c>
    </row>
    <row r="2660" spans="1:13" x14ac:dyDescent="0.25">
      <c r="A2660" s="5">
        <v>39034</v>
      </c>
      <c r="B2660" s="6">
        <f t="shared" si="246"/>
        <v>2006</v>
      </c>
      <c r="C2660" s="6">
        <f t="shared" si="247"/>
        <v>11</v>
      </c>
      <c r="D2660" s="6" t="str">
        <f t="shared" si="248"/>
        <v>pondělí</v>
      </c>
      <c r="E2660" s="6" t="s">
        <v>8</v>
      </c>
      <c r="F2660" s="6">
        <v>857</v>
      </c>
      <c r="G2660" s="6">
        <v>535</v>
      </c>
      <c r="H2660" s="6">
        <v>4</v>
      </c>
      <c r="I2660" s="6">
        <f t="shared" si="249"/>
        <v>2140</v>
      </c>
      <c r="J2660" s="6">
        <f t="shared" si="250"/>
        <v>2997</v>
      </c>
      <c r="K2660" s="6">
        <v>15307</v>
      </c>
      <c r="L2660" s="6">
        <f t="shared" si="251"/>
        <v>12310</v>
      </c>
      <c r="M2660">
        <f>SUMIFS(L$2:L2660,E$2:E2660,E2660,B$2:B2660,B2660,C$2:C2660,C2660)</f>
        <v>32233</v>
      </c>
    </row>
    <row r="2661" spans="1:13" x14ac:dyDescent="0.25">
      <c r="A2661" s="5">
        <v>39036</v>
      </c>
      <c r="B2661" s="6">
        <f t="shared" si="246"/>
        <v>2006</v>
      </c>
      <c r="C2661" s="6">
        <f t="shared" si="247"/>
        <v>11</v>
      </c>
      <c r="D2661" s="6" t="str">
        <f t="shared" si="248"/>
        <v>středa</v>
      </c>
      <c r="E2661" s="6" t="s">
        <v>13</v>
      </c>
      <c r="F2661" s="6">
        <v>900</v>
      </c>
      <c r="G2661" s="6">
        <v>721</v>
      </c>
      <c r="H2661" s="6">
        <v>4</v>
      </c>
      <c r="I2661" s="6">
        <f t="shared" si="249"/>
        <v>2884</v>
      </c>
      <c r="J2661" s="6">
        <f t="shared" si="250"/>
        <v>3784</v>
      </c>
      <c r="K2661" s="6">
        <v>3163</v>
      </c>
      <c r="L2661" s="6">
        <f t="shared" si="251"/>
        <v>-621</v>
      </c>
      <c r="M2661">
        <f>SUMIFS(L$2:L2661,E$2:E2661,E2661,B$2:B2661,B2661,C$2:C2661,C2661)</f>
        <v>3581</v>
      </c>
    </row>
    <row r="2662" spans="1:13" x14ac:dyDescent="0.25">
      <c r="A2662" s="5">
        <v>39036</v>
      </c>
      <c r="B2662" s="6">
        <f t="shared" si="246"/>
        <v>2006</v>
      </c>
      <c r="C2662" s="6">
        <f t="shared" si="247"/>
        <v>11</v>
      </c>
      <c r="D2662" s="6" t="str">
        <f t="shared" si="248"/>
        <v>středa</v>
      </c>
      <c r="E2662" s="6" t="s">
        <v>12</v>
      </c>
      <c r="F2662" s="6">
        <v>936</v>
      </c>
      <c r="G2662" s="6">
        <v>721</v>
      </c>
      <c r="H2662" s="6">
        <v>3</v>
      </c>
      <c r="I2662" s="6">
        <f t="shared" si="249"/>
        <v>2163</v>
      </c>
      <c r="J2662" s="6">
        <f t="shared" si="250"/>
        <v>3099</v>
      </c>
      <c r="K2662" s="6">
        <v>3369</v>
      </c>
      <c r="L2662" s="6">
        <f t="shared" si="251"/>
        <v>270</v>
      </c>
      <c r="M2662">
        <f>SUMIFS(L$2:L2662,E$2:E2662,E2662,B$2:B2662,B2662,C$2:C2662,C2662)</f>
        <v>20328</v>
      </c>
    </row>
    <row r="2663" spans="1:13" x14ac:dyDescent="0.25">
      <c r="A2663" s="5">
        <v>39037</v>
      </c>
      <c r="B2663" s="6">
        <f t="shared" si="246"/>
        <v>2006</v>
      </c>
      <c r="C2663" s="6">
        <f t="shared" si="247"/>
        <v>11</v>
      </c>
      <c r="D2663" s="6" t="str">
        <f t="shared" si="248"/>
        <v>čtvrtek</v>
      </c>
      <c r="E2663" s="6" t="s">
        <v>7</v>
      </c>
      <c r="F2663" s="6">
        <v>1058</v>
      </c>
      <c r="G2663" s="6">
        <v>521</v>
      </c>
      <c r="H2663" s="6">
        <v>5</v>
      </c>
      <c r="I2663" s="6">
        <f t="shared" si="249"/>
        <v>2605</v>
      </c>
      <c r="J2663" s="6">
        <f t="shared" si="250"/>
        <v>3663</v>
      </c>
      <c r="K2663" s="6">
        <v>3288</v>
      </c>
      <c r="L2663" s="6">
        <f t="shared" si="251"/>
        <v>-375</v>
      </c>
      <c r="M2663">
        <f>SUMIFS(L$2:L2663,E$2:E2663,E2663,B$2:B2663,B2663,C$2:C2663,C2663)</f>
        <v>-375</v>
      </c>
    </row>
    <row r="2664" spans="1:13" x14ac:dyDescent="0.25">
      <c r="A2664" s="5">
        <v>39038</v>
      </c>
      <c r="B2664" s="6">
        <f t="shared" si="246"/>
        <v>2006</v>
      </c>
      <c r="C2664" s="6">
        <f t="shared" si="247"/>
        <v>11</v>
      </c>
      <c r="D2664" s="6" t="str">
        <f t="shared" si="248"/>
        <v>pátek</v>
      </c>
      <c r="E2664" s="6" t="s">
        <v>13</v>
      </c>
      <c r="F2664" s="6">
        <v>900</v>
      </c>
      <c r="G2664" s="6">
        <v>535</v>
      </c>
      <c r="H2664" s="6">
        <v>8</v>
      </c>
      <c r="I2664" s="6">
        <f t="shared" si="249"/>
        <v>4280</v>
      </c>
      <c r="J2664" s="6">
        <f t="shared" si="250"/>
        <v>5180</v>
      </c>
      <c r="K2664" s="6">
        <v>4923</v>
      </c>
      <c r="L2664" s="6">
        <f t="shared" si="251"/>
        <v>-257</v>
      </c>
      <c r="M2664">
        <f>SUMIFS(L$2:L2664,E$2:E2664,E2664,B$2:B2664,B2664,C$2:C2664,C2664)</f>
        <v>3324</v>
      </c>
    </row>
    <row r="2665" spans="1:13" x14ac:dyDescent="0.25">
      <c r="A2665" s="5">
        <v>39039</v>
      </c>
      <c r="B2665" s="6">
        <f t="shared" si="246"/>
        <v>2006</v>
      </c>
      <c r="C2665" s="6">
        <f t="shared" si="247"/>
        <v>11</v>
      </c>
      <c r="D2665" s="6" t="str">
        <f t="shared" si="248"/>
        <v>sobota</v>
      </c>
      <c r="E2665" s="6" t="s">
        <v>8</v>
      </c>
      <c r="F2665" s="6">
        <v>857</v>
      </c>
      <c r="G2665" s="6">
        <v>633</v>
      </c>
      <c r="H2665" s="6">
        <v>9</v>
      </c>
      <c r="I2665" s="6">
        <f t="shared" si="249"/>
        <v>5697</v>
      </c>
      <c r="J2665" s="6">
        <f t="shared" si="250"/>
        <v>6554</v>
      </c>
      <c r="K2665" s="6">
        <v>7746</v>
      </c>
      <c r="L2665" s="6">
        <f t="shared" si="251"/>
        <v>1192</v>
      </c>
      <c r="M2665">
        <f>SUMIFS(L$2:L2665,E$2:E2665,E2665,B$2:B2665,B2665,C$2:C2665,C2665)</f>
        <v>33425</v>
      </c>
    </row>
    <row r="2666" spans="1:13" x14ac:dyDescent="0.25">
      <c r="A2666" s="5">
        <v>39039</v>
      </c>
      <c r="B2666" s="6">
        <f t="shared" si="246"/>
        <v>2006</v>
      </c>
      <c r="C2666" s="6">
        <f t="shared" si="247"/>
        <v>11</v>
      </c>
      <c r="D2666" s="6" t="str">
        <f t="shared" si="248"/>
        <v>sobota</v>
      </c>
      <c r="E2666" s="6" t="s">
        <v>11</v>
      </c>
      <c r="F2666" s="6">
        <v>1100</v>
      </c>
      <c r="G2666" s="6">
        <v>633</v>
      </c>
      <c r="H2666" s="6">
        <v>7</v>
      </c>
      <c r="I2666" s="6">
        <f t="shared" si="249"/>
        <v>4431</v>
      </c>
      <c r="J2666" s="6">
        <f t="shared" si="250"/>
        <v>5531</v>
      </c>
      <c r="K2666" s="6">
        <v>5272</v>
      </c>
      <c r="L2666" s="6">
        <f t="shared" si="251"/>
        <v>-259</v>
      </c>
      <c r="M2666">
        <f>SUMIFS(L$2:L2666,E$2:E2666,E2666,B$2:B2666,B2666,C$2:C2666,C2666)</f>
        <v>177</v>
      </c>
    </row>
    <row r="2667" spans="1:13" x14ac:dyDescent="0.25">
      <c r="A2667" s="5">
        <v>39041</v>
      </c>
      <c r="B2667" s="6">
        <f t="shared" si="246"/>
        <v>2006</v>
      </c>
      <c r="C2667" s="6">
        <f t="shared" si="247"/>
        <v>11</v>
      </c>
      <c r="D2667" s="6" t="str">
        <f t="shared" si="248"/>
        <v>pondělí</v>
      </c>
      <c r="E2667" s="6" t="s">
        <v>8</v>
      </c>
      <c r="F2667" s="6">
        <v>857</v>
      </c>
      <c r="G2667" s="6">
        <v>535</v>
      </c>
      <c r="H2667" s="6">
        <v>7</v>
      </c>
      <c r="I2667" s="6">
        <f t="shared" si="249"/>
        <v>3745</v>
      </c>
      <c r="J2667" s="6">
        <f t="shared" si="250"/>
        <v>4602</v>
      </c>
      <c r="K2667" s="6">
        <v>5502</v>
      </c>
      <c r="L2667" s="6">
        <f t="shared" si="251"/>
        <v>900</v>
      </c>
      <c r="M2667">
        <f>SUMIFS(L$2:L2667,E$2:E2667,E2667,B$2:B2667,B2667,C$2:C2667,C2667)</f>
        <v>34325</v>
      </c>
    </row>
    <row r="2668" spans="1:13" x14ac:dyDescent="0.25">
      <c r="A2668" s="5">
        <v>39041</v>
      </c>
      <c r="B2668" s="6">
        <f t="shared" si="246"/>
        <v>2006</v>
      </c>
      <c r="C2668" s="6">
        <f t="shared" si="247"/>
        <v>11</v>
      </c>
      <c r="D2668" s="6" t="str">
        <f t="shared" si="248"/>
        <v>pondělí</v>
      </c>
      <c r="E2668" s="6" t="s">
        <v>11</v>
      </c>
      <c r="F2668" s="6">
        <v>1100</v>
      </c>
      <c r="G2668" s="6">
        <v>535</v>
      </c>
      <c r="H2668" s="6">
        <v>8</v>
      </c>
      <c r="I2668" s="6">
        <f t="shared" si="249"/>
        <v>4280</v>
      </c>
      <c r="J2668" s="6">
        <f t="shared" si="250"/>
        <v>5380</v>
      </c>
      <c r="K2668" s="6">
        <v>4712</v>
      </c>
      <c r="L2668" s="6">
        <f t="shared" si="251"/>
        <v>-668</v>
      </c>
      <c r="M2668">
        <f>SUMIFS(L$2:L2668,E$2:E2668,E2668,B$2:B2668,B2668,C$2:C2668,C2668)</f>
        <v>-491</v>
      </c>
    </row>
    <row r="2669" spans="1:13" x14ac:dyDescent="0.25">
      <c r="A2669" s="5">
        <v>39043</v>
      </c>
      <c r="B2669" s="6">
        <f t="shared" si="246"/>
        <v>2006</v>
      </c>
      <c r="C2669" s="6">
        <f t="shared" si="247"/>
        <v>11</v>
      </c>
      <c r="D2669" s="6" t="str">
        <f t="shared" si="248"/>
        <v>středa</v>
      </c>
      <c r="E2669" s="6" t="s">
        <v>12</v>
      </c>
      <c r="F2669" s="6">
        <v>936</v>
      </c>
      <c r="G2669" s="6">
        <v>721</v>
      </c>
      <c r="H2669" s="6">
        <v>3</v>
      </c>
      <c r="I2669" s="6">
        <f t="shared" si="249"/>
        <v>2163</v>
      </c>
      <c r="J2669" s="6">
        <f t="shared" si="250"/>
        <v>3099</v>
      </c>
      <c r="K2669" s="6">
        <v>3333</v>
      </c>
      <c r="L2669" s="6">
        <f t="shared" si="251"/>
        <v>234</v>
      </c>
      <c r="M2669">
        <f>SUMIFS(L$2:L2669,E$2:E2669,E2669,B$2:B2669,B2669,C$2:C2669,C2669)</f>
        <v>20562</v>
      </c>
    </row>
    <row r="2670" spans="1:13" x14ac:dyDescent="0.25">
      <c r="A2670" s="5">
        <v>39044</v>
      </c>
      <c r="B2670" s="6">
        <f t="shared" si="246"/>
        <v>2006</v>
      </c>
      <c r="C2670" s="6">
        <f t="shared" si="247"/>
        <v>11</v>
      </c>
      <c r="D2670" s="6" t="str">
        <f t="shared" si="248"/>
        <v>čtvrtek</v>
      </c>
      <c r="E2670" s="6" t="s">
        <v>12</v>
      </c>
      <c r="F2670" s="6">
        <v>936</v>
      </c>
      <c r="G2670" s="6">
        <v>521</v>
      </c>
      <c r="H2670" s="6">
        <v>7</v>
      </c>
      <c r="I2670" s="6">
        <f t="shared" si="249"/>
        <v>3647</v>
      </c>
      <c r="J2670" s="6">
        <f t="shared" si="250"/>
        <v>4583</v>
      </c>
      <c r="K2670" s="6">
        <v>3795</v>
      </c>
      <c r="L2670" s="6">
        <f t="shared" si="251"/>
        <v>-788</v>
      </c>
      <c r="M2670">
        <f>SUMIFS(L$2:L2670,E$2:E2670,E2670,B$2:B2670,B2670,C$2:C2670,C2670)</f>
        <v>19774</v>
      </c>
    </row>
    <row r="2671" spans="1:13" x14ac:dyDescent="0.25">
      <c r="A2671" s="5">
        <v>39046</v>
      </c>
      <c r="B2671" s="6">
        <f t="shared" si="246"/>
        <v>2006</v>
      </c>
      <c r="C2671" s="6">
        <f t="shared" si="247"/>
        <v>11</v>
      </c>
      <c r="D2671" s="6" t="str">
        <f t="shared" si="248"/>
        <v>sobota</v>
      </c>
      <c r="E2671" s="6" t="s">
        <v>11</v>
      </c>
      <c r="F2671" s="6">
        <v>1100</v>
      </c>
      <c r="G2671" s="6">
        <v>633</v>
      </c>
      <c r="H2671" s="6">
        <v>10</v>
      </c>
      <c r="I2671" s="6">
        <f t="shared" si="249"/>
        <v>6330</v>
      </c>
      <c r="J2671" s="6">
        <f t="shared" si="250"/>
        <v>7430</v>
      </c>
      <c r="K2671" s="6">
        <v>21002</v>
      </c>
      <c r="L2671" s="6">
        <f t="shared" si="251"/>
        <v>13572</v>
      </c>
      <c r="M2671">
        <f>SUMIFS(L$2:L2671,E$2:E2671,E2671,B$2:B2671,B2671,C$2:C2671,C2671)</f>
        <v>13081</v>
      </c>
    </row>
    <row r="2672" spans="1:13" x14ac:dyDescent="0.25">
      <c r="A2672" s="5">
        <v>39048</v>
      </c>
      <c r="B2672" s="6">
        <f t="shared" si="246"/>
        <v>2006</v>
      </c>
      <c r="C2672" s="6">
        <f t="shared" si="247"/>
        <v>11</v>
      </c>
      <c r="D2672" s="6" t="str">
        <f t="shared" si="248"/>
        <v>pondělí</v>
      </c>
      <c r="E2672" s="6" t="s">
        <v>8</v>
      </c>
      <c r="F2672" s="6">
        <v>857</v>
      </c>
      <c r="G2672" s="6">
        <v>535</v>
      </c>
      <c r="H2672" s="6">
        <v>8</v>
      </c>
      <c r="I2672" s="6">
        <f t="shared" si="249"/>
        <v>4280</v>
      </c>
      <c r="J2672" s="6">
        <f t="shared" si="250"/>
        <v>5137</v>
      </c>
      <c r="K2672" s="6">
        <v>27232</v>
      </c>
      <c r="L2672" s="6">
        <f t="shared" si="251"/>
        <v>22095</v>
      </c>
      <c r="M2672">
        <f>SUMIFS(L$2:L2672,E$2:E2672,E2672,B$2:B2672,B2672,C$2:C2672,C2672)</f>
        <v>56420</v>
      </c>
    </row>
    <row r="2673" spans="1:13" x14ac:dyDescent="0.25">
      <c r="A2673" s="5">
        <v>39049</v>
      </c>
      <c r="B2673" s="6">
        <f t="shared" si="246"/>
        <v>2006</v>
      </c>
      <c r="C2673" s="6">
        <f t="shared" si="247"/>
        <v>11</v>
      </c>
      <c r="D2673" s="6" t="str">
        <f t="shared" si="248"/>
        <v>úterý</v>
      </c>
      <c r="E2673" s="6" t="s">
        <v>11</v>
      </c>
      <c r="F2673" s="6">
        <v>1100</v>
      </c>
      <c r="G2673" s="6">
        <v>721</v>
      </c>
      <c r="H2673" s="6">
        <v>10</v>
      </c>
      <c r="I2673" s="6">
        <f t="shared" si="249"/>
        <v>7210</v>
      </c>
      <c r="J2673" s="6">
        <f t="shared" si="250"/>
        <v>8310</v>
      </c>
      <c r="K2673" s="6">
        <v>8039</v>
      </c>
      <c r="L2673" s="6">
        <f t="shared" si="251"/>
        <v>-271</v>
      </c>
      <c r="M2673">
        <f>SUMIFS(L$2:L2673,E$2:E2673,E2673,B$2:B2673,B2673,C$2:C2673,C2673)</f>
        <v>12810</v>
      </c>
    </row>
    <row r="2674" spans="1:13" x14ac:dyDescent="0.25">
      <c r="A2674" s="5">
        <v>39050</v>
      </c>
      <c r="B2674" s="6">
        <f t="shared" si="246"/>
        <v>2006</v>
      </c>
      <c r="C2674" s="6">
        <f t="shared" si="247"/>
        <v>11</v>
      </c>
      <c r="D2674" s="6" t="str">
        <f t="shared" si="248"/>
        <v>středa</v>
      </c>
      <c r="E2674" s="6" t="s">
        <v>11</v>
      </c>
      <c r="F2674" s="6">
        <v>1100</v>
      </c>
      <c r="G2674" s="6">
        <v>721</v>
      </c>
      <c r="H2674" s="6">
        <v>8</v>
      </c>
      <c r="I2674" s="6">
        <f t="shared" si="249"/>
        <v>5768</v>
      </c>
      <c r="J2674" s="6">
        <f t="shared" si="250"/>
        <v>6868</v>
      </c>
      <c r="K2674" s="6">
        <v>7346</v>
      </c>
      <c r="L2674" s="6">
        <f t="shared" si="251"/>
        <v>478</v>
      </c>
      <c r="M2674">
        <f>SUMIFS(L$2:L2674,E$2:E2674,E2674,B$2:B2674,B2674,C$2:C2674,C2674)</f>
        <v>13288</v>
      </c>
    </row>
    <row r="2675" spans="1:13" x14ac:dyDescent="0.25">
      <c r="A2675" s="5">
        <v>39050</v>
      </c>
      <c r="B2675" s="6">
        <f t="shared" si="246"/>
        <v>2006</v>
      </c>
      <c r="C2675" s="6">
        <f t="shared" si="247"/>
        <v>11</v>
      </c>
      <c r="D2675" s="6" t="str">
        <f t="shared" si="248"/>
        <v>středa</v>
      </c>
      <c r="E2675" s="6" t="s">
        <v>12</v>
      </c>
      <c r="F2675" s="6">
        <v>936</v>
      </c>
      <c r="G2675" s="6">
        <v>721</v>
      </c>
      <c r="H2675" s="6">
        <v>8</v>
      </c>
      <c r="I2675" s="6">
        <f t="shared" si="249"/>
        <v>5768</v>
      </c>
      <c r="J2675" s="6">
        <f t="shared" si="250"/>
        <v>6704</v>
      </c>
      <c r="K2675" s="6">
        <v>7703</v>
      </c>
      <c r="L2675" s="6">
        <f t="shared" si="251"/>
        <v>999</v>
      </c>
      <c r="M2675">
        <f>SUMIFS(L$2:L2675,E$2:E2675,E2675,B$2:B2675,B2675,C$2:C2675,C2675)</f>
        <v>20773</v>
      </c>
    </row>
    <row r="2676" spans="1:13" x14ac:dyDescent="0.25">
      <c r="A2676" s="5">
        <v>39053</v>
      </c>
      <c r="B2676" s="6">
        <f t="shared" si="246"/>
        <v>2006</v>
      </c>
      <c r="C2676" s="6">
        <f t="shared" si="247"/>
        <v>12</v>
      </c>
      <c r="D2676" s="6" t="str">
        <f t="shared" si="248"/>
        <v>sobota</v>
      </c>
      <c r="E2676" s="6" t="s">
        <v>10</v>
      </c>
      <c r="F2676" s="6">
        <v>974</v>
      </c>
      <c r="G2676" s="6">
        <v>633</v>
      </c>
      <c r="H2676" s="6">
        <v>2</v>
      </c>
      <c r="I2676" s="6">
        <f t="shared" si="249"/>
        <v>1266</v>
      </c>
      <c r="J2676" s="6">
        <f t="shared" si="250"/>
        <v>2240</v>
      </c>
      <c r="K2676" s="6">
        <v>3997</v>
      </c>
      <c r="L2676" s="6">
        <f t="shared" si="251"/>
        <v>1757</v>
      </c>
      <c r="M2676">
        <f>SUMIFS(L$2:L2676,E$2:E2676,E2676,B$2:B2676,B2676,C$2:C2676,C2676)</f>
        <v>1757</v>
      </c>
    </row>
    <row r="2677" spans="1:13" x14ac:dyDescent="0.25">
      <c r="A2677" s="5">
        <v>39054</v>
      </c>
      <c r="B2677" s="6">
        <f t="shared" si="246"/>
        <v>2006</v>
      </c>
      <c r="C2677" s="6">
        <f t="shared" si="247"/>
        <v>12</v>
      </c>
      <c r="D2677" s="6" t="str">
        <f t="shared" si="248"/>
        <v>neděle</v>
      </c>
      <c r="E2677" s="6" t="s">
        <v>8</v>
      </c>
      <c r="F2677" s="6">
        <v>857</v>
      </c>
      <c r="G2677" s="6">
        <v>521</v>
      </c>
      <c r="H2677" s="6">
        <v>8</v>
      </c>
      <c r="I2677" s="6">
        <f t="shared" si="249"/>
        <v>4168</v>
      </c>
      <c r="J2677" s="6">
        <f t="shared" si="250"/>
        <v>5025</v>
      </c>
      <c r="K2677" s="6">
        <v>5424</v>
      </c>
      <c r="L2677" s="6">
        <f t="shared" si="251"/>
        <v>399</v>
      </c>
      <c r="M2677">
        <f>SUMIFS(L$2:L2677,E$2:E2677,E2677,B$2:B2677,B2677,C$2:C2677,C2677)</f>
        <v>399</v>
      </c>
    </row>
    <row r="2678" spans="1:13" x14ac:dyDescent="0.25">
      <c r="A2678" s="5">
        <v>39054</v>
      </c>
      <c r="B2678" s="6">
        <f t="shared" si="246"/>
        <v>2006</v>
      </c>
      <c r="C2678" s="6">
        <f t="shared" si="247"/>
        <v>12</v>
      </c>
      <c r="D2678" s="6" t="str">
        <f t="shared" si="248"/>
        <v>neděle</v>
      </c>
      <c r="E2678" s="6" t="s">
        <v>11</v>
      </c>
      <c r="F2678" s="6">
        <v>1100</v>
      </c>
      <c r="G2678" s="6">
        <v>521</v>
      </c>
      <c r="H2678" s="6">
        <v>6</v>
      </c>
      <c r="I2678" s="6">
        <f t="shared" si="249"/>
        <v>3126</v>
      </c>
      <c r="J2678" s="6">
        <f t="shared" si="250"/>
        <v>4226</v>
      </c>
      <c r="K2678" s="6">
        <v>5024</v>
      </c>
      <c r="L2678" s="6">
        <f t="shared" si="251"/>
        <v>798</v>
      </c>
      <c r="M2678">
        <f>SUMIFS(L$2:L2678,E$2:E2678,E2678,B$2:B2678,B2678,C$2:C2678,C2678)</f>
        <v>798</v>
      </c>
    </row>
    <row r="2679" spans="1:13" x14ac:dyDescent="0.25">
      <c r="A2679" s="5">
        <v>39058</v>
      </c>
      <c r="B2679" s="6">
        <f t="shared" si="246"/>
        <v>2006</v>
      </c>
      <c r="C2679" s="6">
        <f t="shared" si="247"/>
        <v>12</v>
      </c>
      <c r="D2679" s="6" t="str">
        <f t="shared" si="248"/>
        <v>čtvrtek</v>
      </c>
      <c r="E2679" s="6" t="s">
        <v>11</v>
      </c>
      <c r="F2679" s="6">
        <v>1100</v>
      </c>
      <c r="G2679" s="6">
        <v>521</v>
      </c>
      <c r="H2679" s="6">
        <v>7</v>
      </c>
      <c r="I2679" s="6">
        <f t="shared" si="249"/>
        <v>3647</v>
      </c>
      <c r="J2679" s="6">
        <f t="shared" si="250"/>
        <v>4747</v>
      </c>
      <c r="K2679" s="6">
        <v>4848</v>
      </c>
      <c r="L2679" s="6">
        <f t="shared" si="251"/>
        <v>101</v>
      </c>
      <c r="M2679">
        <f>SUMIFS(L$2:L2679,E$2:E2679,E2679,B$2:B2679,B2679,C$2:C2679,C2679)</f>
        <v>899</v>
      </c>
    </row>
    <row r="2680" spans="1:13" x14ac:dyDescent="0.25">
      <c r="A2680" s="5">
        <v>39058</v>
      </c>
      <c r="B2680" s="6">
        <f t="shared" si="246"/>
        <v>2006</v>
      </c>
      <c r="C2680" s="6">
        <f t="shared" si="247"/>
        <v>12</v>
      </c>
      <c r="D2680" s="6" t="str">
        <f t="shared" si="248"/>
        <v>čtvrtek</v>
      </c>
      <c r="E2680" s="6" t="s">
        <v>12</v>
      </c>
      <c r="F2680" s="6">
        <v>936</v>
      </c>
      <c r="G2680" s="6">
        <v>521</v>
      </c>
      <c r="H2680" s="6">
        <v>5</v>
      </c>
      <c r="I2680" s="6">
        <f t="shared" si="249"/>
        <v>2605</v>
      </c>
      <c r="J2680" s="6">
        <f t="shared" si="250"/>
        <v>3541</v>
      </c>
      <c r="K2680" s="6">
        <v>8023</v>
      </c>
      <c r="L2680" s="6">
        <f t="shared" si="251"/>
        <v>4482</v>
      </c>
      <c r="M2680">
        <f>SUMIFS(L$2:L2680,E$2:E2680,E2680,B$2:B2680,B2680,C$2:C2680,C2680)</f>
        <v>4482</v>
      </c>
    </row>
    <row r="2681" spans="1:13" x14ac:dyDescent="0.25">
      <c r="A2681" s="5">
        <v>39059</v>
      </c>
      <c r="B2681" s="6">
        <f t="shared" si="246"/>
        <v>2006</v>
      </c>
      <c r="C2681" s="6">
        <f t="shared" si="247"/>
        <v>12</v>
      </c>
      <c r="D2681" s="6" t="str">
        <f t="shared" si="248"/>
        <v>pátek</v>
      </c>
      <c r="E2681" s="6" t="s">
        <v>8</v>
      </c>
      <c r="F2681" s="6">
        <v>857</v>
      </c>
      <c r="G2681" s="6">
        <v>535</v>
      </c>
      <c r="H2681" s="6">
        <v>2</v>
      </c>
      <c r="I2681" s="6">
        <f t="shared" si="249"/>
        <v>1070</v>
      </c>
      <c r="J2681" s="6">
        <f t="shared" si="250"/>
        <v>1927</v>
      </c>
      <c r="K2681" s="6">
        <v>5658</v>
      </c>
      <c r="L2681" s="6">
        <f t="shared" si="251"/>
        <v>3731</v>
      </c>
      <c r="M2681">
        <f>SUMIFS(L$2:L2681,E$2:E2681,E2681,B$2:B2681,B2681,C$2:C2681,C2681)</f>
        <v>4130</v>
      </c>
    </row>
    <row r="2682" spans="1:13" x14ac:dyDescent="0.25">
      <c r="A2682" s="5">
        <v>39059</v>
      </c>
      <c r="B2682" s="6">
        <f t="shared" si="246"/>
        <v>2006</v>
      </c>
      <c r="C2682" s="6">
        <f t="shared" si="247"/>
        <v>12</v>
      </c>
      <c r="D2682" s="6" t="str">
        <f t="shared" si="248"/>
        <v>pátek</v>
      </c>
      <c r="E2682" s="6" t="s">
        <v>12</v>
      </c>
      <c r="F2682" s="6">
        <v>936</v>
      </c>
      <c r="G2682" s="6">
        <v>535</v>
      </c>
      <c r="H2682" s="6">
        <v>10</v>
      </c>
      <c r="I2682" s="6">
        <f t="shared" si="249"/>
        <v>5350</v>
      </c>
      <c r="J2682" s="6">
        <f t="shared" si="250"/>
        <v>6286</v>
      </c>
      <c r="K2682" s="6">
        <v>5329</v>
      </c>
      <c r="L2682" s="6">
        <f t="shared" si="251"/>
        <v>-957</v>
      </c>
      <c r="M2682">
        <f>SUMIFS(L$2:L2682,E$2:E2682,E2682,B$2:B2682,B2682,C$2:C2682,C2682)</f>
        <v>3525</v>
      </c>
    </row>
    <row r="2683" spans="1:13" x14ac:dyDescent="0.25">
      <c r="A2683" s="5">
        <v>39060</v>
      </c>
      <c r="B2683" s="6">
        <f t="shared" si="246"/>
        <v>2006</v>
      </c>
      <c r="C2683" s="6">
        <f t="shared" si="247"/>
        <v>12</v>
      </c>
      <c r="D2683" s="6" t="str">
        <f t="shared" si="248"/>
        <v>sobota</v>
      </c>
      <c r="E2683" s="6" t="s">
        <v>10</v>
      </c>
      <c r="F2683" s="6">
        <v>974</v>
      </c>
      <c r="G2683" s="6">
        <v>633</v>
      </c>
      <c r="H2683" s="6">
        <v>9</v>
      </c>
      <c r="I2683" s="6">
        <f t="shared" si="249"/>
        <v>5697</v>
      </c>
      <c r="J2683" s="6">
        <f t="shared" si="250"/>
        <v>6671</v>
      </c>
      <c r="K2683" s="6">
        <v>7425</v>
      </c>
      <c r="L2683" s="6">
        <f t="shared" si="251"/>
        <v>754</v>
      </c>
      <c r="M2683">
        <f>SUMIFS(L$2:L2683,E$2:E2683,E2683,B$2:B2683,B2683,C$2:C2683,C2683)</f>
        <v>2511</v>
      </c>
    </row>
    <row r="2684" spans="1:13" x14ac:dyDescent="0.25">
      <c r="A2684" s="5">
        <v>39061</v>
      </c>
      <c r="B2684" s="6">
        <f t="shared" si="246"/>
        <v>2006</v>
      </c>
      <c r="C2684" s="6">
        <f t="shared" si="247"/>
        <v>12</v>
      </c>
      <c r="D2684" s="6" t="str">
        <f t="shared" si="248"/>
        <v>neděle</v>
      </c>
      <c r="E2684" s="6" t="s">
        <v>10</v>
      </c>
      <c r="F2684" s="6">
        <v>974</v>
      </c>
      <c r="G2684" s="6">
        <v>521</v>
      </c>
      <c r="H2684" s="6">
        <v>10</v>
      </c>
      <c r="I2684" s="6">
        <f t="shared" si="249"/>
        <v>5210</v>
      </c>
      <c r="J2684" s="6">
        <f t="shared" si="250"/>
        <v>6184</v>
      </c>
      <c r="K2684" s="6">
        <v>6979</v>
      </c>
      <c r="L2684" s="6">
        <f t="shared" si="251"/>
        <v>795</v>
      </c>
      <c r="M2684">
        <f>SUMIFS(L$2:L2684,E$2:E2684,E2684,B$2:B2684,B2684,C$2:C2684,C2684)</f>
        <v>3306</v>
      </c>
    </row>
    <row r="2685" spans="1:13" x14ac:dyDescent="0.25">
      <c r="A2685" s="5">
        <v>39062</v>
      </c>
      <c r="B2685" s="6">
        <f t="shared" si="246"/>
        <v>2006</v>
      </c>
      <c r="C2685" s="6">
        <f t="shared" si="247"/>
        <v>12</v>
      </c>
      <c r="D2685" s="6" t="str">
        <f t="shared" si="248"/>
        <v>pondělí</v>
      </c>
      <c r="E2685" s="6" t="s">
        <v>11</v>
      </c>
      <c r="F2685" s="6">
        <v>1100</v>
      </c>
      <c r="G2685" s="6">
        <v>535</v>
      </c>
      <c r="H2685" s="6">
        <v>5</v>
      </c>
      <c r="I2685" s="6">
        <f t="shared" si="249"/>
        <v>2675</v>
      </c>
      <c r="J2685" s="6">
        <f t="shared" si="250"/>
        <v>3775</v>
      </c>
      <c r="K2685" s="6">
        <v>3472</v>
      </c>
      <c r="L2685" s="6">
        <f t="shared" si="251"/>
        <v>-303</v>
      </c>
      <c r="M2685">
        <f>SUMIFS(L$2:L2685,E$2:E2685,E2685,B$2:B2685,B2685,C$2:C2685,C2685)</f>
        <v>596</v>
      </c>
    </row>
    <row r="2686" spans="1:13" x14ac:dyDescent="0.25">
      <c r="A2686" s="5">
        <v>39063</v>
      </c>
      <c r="B2686" s="6">
        <f t="shared" si="246"/>
        <v>2006</v>
      </c>
      <c r="C2686" s="6">
        <f t="shared" si="247"/>
        <v>12</v>
      </c>
      <c r="D2686" s="6" t="str">
        <f t="shared" si="248"/>
        <v>úterý</v>
      </c>
      <c r="E2686" s="6" t="s">
        <v>8</v>
      </c>
      <c r="F2686" s="6">
        <v>857</v>
      </c>
      <c r="G2686" s="6">
        <v>721</v>
      </c>
      <c r="H2686" s="6">
        <v>5</v>
      </c>
      <c r="I2686" s="6">
        <f t="shared" si="249"/>
        <v>3605</v>
      </c>
      <c r="J2686" s="6">
        <f t="shared" si="250"/>
        <v>4462</v>
      </c>
      <c r="K2686" s="6">
        <v>14476</v>
      </c>
      <c r="L2686" s="6">
        <f t="shared" si="251"/>
        <v>10014</v>
      </c>
      <c r="M2686">
        <f>SUMIFS(L$2:L2686,E$2:E2686,E2686,B$2:B2686,B2686,C$2:C2686,C2686)</f>
        <v>14144</v>
      </c>
    </row>
    <row r="2687" spans="1:13" x14ac:dyDescent="0.25">
      <c r="A2687" s="5">
        <v>39064</v>
      </c>
      <c r="B2687" s="6">
        <f t="shared" si="246"/>
        <v>2006</v>
      </c>
      <c r="C2687" s="6">
        <f t="shared" si="247"/>
        <v>12</v>
      </c>
      <c r="D2687" s="6" t="str">
        <f t="shared" si="248"/>
        <v>středa</v>
      </c>
      <c r="E2687" s="6" t="s">
        <v>8</v>
      </c>
      <c r="F2687" s="6">
        <v>857</v>
      </c>
      <c r="G2687" s="6">
        <v>721</v>
      </c>
      <c r="H2687" s="6">
        <v>5</v>
      </c>
      <c r="I2687" s="6">
        <f t="shared" si="249"/>
        <v>3605</v>
      </c>
      <c r="J2687" s="6">
        <f t="shared" si="250"/>
        <v>4462</v>
      </c>
      <c r="K2687" s="6">
        <v>4780</v>
      </c>
      <c r="L2687" s="6">
        <f t="shared" si="251"/>
        <v>318</v>
      </c>
      <c r="M2687">
        <f>SUMIFS(L$2:L2687,E$2:E2687,E2687,B$2:B2687,B2687,C$2:C2687,C2687)</f>
        <v>14462</v>
      </c>
    </row>
    <row r="2688" spans="1:13" x14ac:dyDescent="0.25">
      <c r="A2688" s="5">
        <v>39066</v>
      </c>
      <c r="B2688" s="6">
        <f t="shared" si="246"/>
        <v>2006</v>
      </c>
      <c r="C2688" s="6">
        <f t="shared" si="247"/>
        <v>12</v>
      </c>
      <c r="D2688" s="6" t="str">
        <f t="shared" si="248"/>
        <v>pátek</v>
      </c>
      <c r="E2688" s="6" t="s">
        <v>13</v>
      </c>
      <c r="F2688" s="6">
        <v>900</v>
      </c>
      <c r="G2688" s="6">
        <v>535</v>
      </c>
      <c r="H2688" s="6">
        <v>6</v>
      </c>
      <c r="I2688" s="6">
        <f t="shared" si="249"/>
        <v>3210</v>
      </c>
      <c r="J2688" s="6">
        <f t="shared" si="250"/>
        <v>4110</v>
      </c>
      <c r="K2688" s="6">
        <v>4845</v>
      </c>
      <c r="L2688" s="6">
        <f t="shared" si="251"/>
        <v>735</v>
      </c>
      <c r="M2688">
        <f>SUMIFS(L$2:L2688,E$2:E2688,E2688,B$2:B2688,B2688,C$2:C2688,C2688)</f>
        <v>735</v>
      </c>
    </row>
    <row r="2689" spans="1:13" x14ac:dyDescent="0.25">
      <c r="A2689" s="5">
        <v>39066</v>
      </c>
      <c r="B2689" s="6">
        <f t="shared" si="246"/>
        <v>2006</v>
      </c>
      <c r="C2689" s="6">
        <f t="shared" si="247"/>
        <v>12</v>
      </c>
      <c r="D2689" s="6" t="str">
        <f t="shared" si="248"/>
        <v>pátek</v>
      </c>
      <c r="E2689" s="6" t="s">
        <v>12</v>
      </c>
      <c r="F2689" s="6">
        <v>936</v>
      </c>
      <c r="G2689" s="6">
        <v>535</v>
      </c>
      <c r="H2689" s="6">
        <v>3</v>
      </c>
      <c r="I2689" s="6">
        <f t="shared" si="249"/>
        <v>1605</v>
      </c>
      <c r="J2689" s="6">
        <f t="shared" si="250"/>
        <v>2541</v>
      </c>
      <c r="K2689" s="6">
        <v>2166</v>
      </c>
      <c r="L2689" s="6">
        <f t="shared" si="251"/>
        <v>-375</v>
      </c>
      <c r="M2689">
        <f>SUMIFS(L$2:L2689,E$2:E2689,E2689,B$2:B2689,B2689,C$2:C2689,C2689)</f>
        <v>3150</v>
      </c>
    </row>
    <row r="2690" spans="1:13" x14ac:dyDescent="0.25">
      <c r="A2690" s="5">
        <v>39069</v>
      </c>
      <c r="B2690" s="6">
        <f t="shared" ref="B2690:B2753" si="252">YEAR(A2690)</f>
        <v>2006</v>
      </c>
      <c r="C2690" s="6">
        <f t="shared" ref="C2690:C2753" si="253">MONTH(A2690)</f>
        <v>12</v>
      </c>
      <c r="D2690" s="6" t="str">
        <f t="shared" ref="D2690:D2753" si="254">TEXT(A2690,"dddd")</f>
        <v>pondělí</v>
      </c>
      <c r="E2690" s="6" t="s">
        <v>12</v>
      </c>
      <c r="F2690" s="6">
        <v>936</v>
      </c>
      <c r="G2690" s="6">
        <v>535</v>
      </c>
      <c r="H2690" s="6">
        <v>3</v>
      </c>
      <c r="I2690" s="6">
        <f t="shared" ref="I2690:I2753" si="255">G2690*H2690</f>
        <v>1605</v>
      </c>
      <c r="J2690" s="6">
        <f t="shared" ref="J2690:J2753" si="256">F2690+I2690</f>
        <v>2541</v>
      </c>
      <c r="K2690" s="6">
        <v>2033</v>
      </c>
      <c r="L2690" s="6">
        <f t="shared" ref="L2690:L2753" si="257">K2690-J2690</f>
        <v>-508</v>
      </c>
      <c r="M2690">
        <f>SUMIFS(L$2:L2690,E$2:E2690,E2690,B$2:B2690,B2690,C$2:C2690,C2690)</f>
        <v>2642</v>
      </c>
    </row>
    <row r="2691" spans="1:13" x14ac:dyDescent="0.25">
      <c r="A2691" s="5">
        <v>39069</v>
      </c>
      <c r="B2691" s="6">
        <f t="shared" si="252"/>
        <v>2006</v>
      </c>
      <c r="C2691" s="6">
        <f t="shared" si="253"/>
        <v>12</v>
      </c>
      <c r="D2691" s="6" t="str">
        <f t="shared" si="254"/>
        <v>pondělí</v>
      </c>
      <c r="E2691" s="6" t="s">
        <v>11</v>
      </c>
      <c r="F2691" s="6">
        <v>1100</v>
      </c>
      <c r="G2691" s="6">
        <v>535</v>
      </c>
      <c r="H2691" s="6">
        <v>4</v>
      </c>
      <c r="I2691" s="6">
        <f t="shared" si="255"/>
        <v>2140</v>
      </c>
      <c r="J2691" s="6">
        <f t="shared" si="256"/>
        <v>3240</v>
      </c>
      <c r="K2691" s="6">
        <v>14811</v>
      </c>
      <c r="L2691" s="6">
        <f t="shared" si="257"/>
        <v>11571</v>
      </c>
      <c r="M2691">
        <f>SUMIFS(L$2:L2691,E$2:E2691,E2691,B$2:B2691,B2691,C$2:C2691,C2691)</f>
        <v>12167</v>
      </c>
    </row>
    <row r="2692" spans="1:13" x14ac:dyDescent="0.25">
      <c r="A2692" s="5">
        <v>39069</v>
      </c>
      <c r="B2692" s="6">
        <f t="shared" si="252"/>
        <v>2006</v>
      </c>
      <c r="C2692" s="6">
        <f t="shared" si="253"/>
        <v>12</v>
      </c>
      <c r="D2692" s="6" t="str">
        <f t="shared" si="254"/>
        <v>pondělí</v>
      </c>
      <c r="E2692" s="6" t="s">
        <v>8</v>
      </c>
      <c r="F2692" s="6">
        <v>857</v>
      </c>
      <c r="G2692" s="6">
        <v>535</v>
      </c>
      <c r="H2692" s="6">
        <v>10</v>
      </c>
      <c r="I2692" s="6">
        <f t="shared" si="255"/>
        <v>5350</v>
      </c>
      <c r="J2692" s="6">
        <f t="shared" si="256"/>
        <v>6207</v>
      </c>
      <c r="K2692" s="6">
        <v>5883</v>
      </c>
      <c r="L2692" s="6">
        <f t="shared" si="257"/>
        <v>-324</v>
      </c>
      <c r="M2692">
        <f>SUMIFS(L$2:L2692,E$2:E2692,E2692,B$2:B2692,B2692,C$2:C2692,C2692)</f>
        <v>14138</v>
      </c>
    </row>
    <row r="2693" spans="1:13" x14ac:dyDescent="0.25">
      <c r="A2693" s="5">
        <v>39070</v>
      </c>
      <c r="B2693" s="6">
        <f t="shared" si="252"/>
        <v>2006</v>
      </c>
      <c r="C2693" s="6">
        <f t="shared" si="253"/>
        <v>12</v>
      </c>
      <c r="D2693" s="6" t="str">
        <f t="shared" si="254"/>
        <v>úterý</v>
      </c>
      <c r="E2693" s="6" t="s">
        <v>12</v>
      </c>
      <c r="F2693" s="6">
        <v>936</v>
      </c>
      <c r="G2693" s="6">
        <v>721</v>
      </c>
      <c r="H2693" s="6">
        <v>2</v>
      </c>
      <c r="I2693" s="6">
        <f t="shared" si="255"/>
        <v>1442</v>
      </c>
      <c r="J2693" s="6">
        <f t="shared" si="256"/>
        <v>2378</v>
      </c>
      <c r="K2693" s="6">
        <v>2572</v>
      </c>
      <c r="L2693" s="6">
        <f t="shared" si="257"/>
        <v>194</v>
      </c>
      <c r="M2693">
        <f>SUMIFS(L$2:L2693,E$2:E2693,E2693,B$2:B2693,B2693,C$2:C2693,C2693)</f>
        <v>2836</v>
      </c>
    </row>
    <row r="2694" spans="1:13" x14ac:dyDescent="0.25">
      <c r="A2694" s="5">
        <v>39071</v>
      </c>
      <c r="B2694" s="6">
        <f t="shared" si="252"/>
        <v>2006</v>
      </c>
      <c r="C2694" s="6">
        <f t="shared" si="253"/>
        <v>12</v>
      </c>
      <c r="D2694" s="6" t="str">
        <f t="shared" si="254"/>
        <v>středa</v>
      </c>
      <c r="E2694" s="6" t="s">
        <v>12</v>
      </c>
      <c r="F2694" s="6">
        <v>936</v>
      </c>
      <c r="G2694" s="6">
        <v>721</v>
      </c>
      <c r="H2694" s="6">
        <v>10</v>
      </c>
      <c r="I2694" s="6">
        <f t="shared" si="255"/>
        <v>7210</v>
      </c>
      <c r="J2694" s="6">
        <f t="shared" si="256"/>
        <v>8146</v>
      </c>
      <c r="K2694" s="6">
        <v>6781</v>
      </c>
      <c r="L2694" s="6">
        <f t="shared" si="257"/>
        <v>-1365</v>
      </c>
      <c r="M2694">
        <f>SUMIFS(L$2:L2694,E$2:E2694,E2694,B$2:B2694,B2694,C$2:C2694,C2694)</f>
        <v>1471</v>
      </c>
    </row>
    <row r="2695" spans="1:13" x14ac:dyDescent="0.25">
      <c r="A2695" s="5">
        <v>39072</v>
      </c>
      <c r="B2695" s="6">
        <f t="shared" si="252"/>
        <v>2006</v>
      </c>
      <c r="C2695" s="6">
        <f t="shared" si="253"/>
        <v>12</v>
      </c>
      <c r="D2695" s="6" t="str">
        <f t="shared" si="254"/>
        <v>čtvrtek</v>
      </c>
      <c r="E2695" s="6" t="s">
        <v>10</v>
      </c>
      <c r="F2695" s="6">
        <v>974</v>
      </c>
      <c r="G2695" s="6">
        <v>521</v>
      </c>
      <c r="H2695" s="6">
        <v>8</v>
      </c>
      <c r="I2695" s="6">
        <f t="shared" si="255"/>
        <v>4168</v>
      </c>
      <c r="J2695" s="6">
        <f t="shared" si="256"/>
        <v>5142</v>
      </c>
      <c r="K2695" s="6">
        <v>8947</v>
      </c>
      <c r="L2695" s="6">
        <f t="shared" si="257"/>
        <v>3805</v>
      </c>
      <c r="M2695">
        <f>SUMIFS(L$2:L2695,E$2:E2695,E2695,B$2:B2695,B2695,C$2:C2695,C2695)</f>
        <v>7111</v>
      </c>
    </row>
    <row r="2696" spans="1:13" x14ac:dyDescent="0.25">
      <c r="A2696" s="5">
        <v>39072</v>
      </c>
      <c r="B2696" s="6">
        <f t="shared" si="252"/>
        <v>2006</v>
      </c>
      <c r="C2696" s="6">
        <f t="shared" si="253"/>
        <v>12</v>
      </c>
      <c r="D2696" s="6" t="str">
        <f t="shared" si="254"/>
        <v>čtvrtek</v>
      </c>
      <c r="E2696" s="6" t="s">
        <v>8</v>
      </c>
      <c r="F2696" s="6">
        <v>857</v>
      </c>
      <c r="G2696" s="6">
        <v>521</v>
      </c>
      <c r="H2696" s="6">
        <v>5</v>
      </c>
      <c r="I2696" s="6">
        <f t="shared" si="255"/>
        <v>2605</v>
      </c>
      <c r="J2696" s="6">
        <f t="shared" si="256"/>
        <v>3462</v>
      </c>
      <c r="K2696" s="6">
        <v>2957</v>
      </c>
      <c r="L2696" s="6">
        <f t="shared" si="257"/>
        <v>-505</v>
      </c>
      <c r="M2696">
        <f>SUMIFS(L$2:L2696,E$2:E2696,E2696,B$2:B2696,B2696,C$2:C2696,C2696)</f>
        <v>13633</v>
      </c>
    </row>
    <row r="2697" spans="1:13" x14ac:dyDescent="0.25">
      <c r="A2697" s="5">
        <v>39074</v>
      </c>
      <c r="B2697" s="6">
        <f t="shared" si="252"/>
        <v>2006</v>
      </c>
      <c r="C2697" s="6">
        <f t="shared" si="253"/>
        <v>12</v>
      </c>
      <c r="D2697" s="6" t="str">
        <f t="shared" si="254"/>
        <v>sobota</v>
      </c>
      <c r="E2697" s="6" t="s">
        <v>12</v>
      </c>
      <c r="F2697" s="6">
        <v>936</v>
      </c>
      <c r="G2697" s="6">
        <v>633</v>
      </c>
      <c r="H2697" s="6">
        <v>5</v>
      </c>
      <c r="I2697" s="6">
        <f t="shared" si="255"/>
        <v>3165</v>
      </c>
      <c r="J2697" s="6">
        <f t="shared" si="256"/>
        <v>4101</v>
      </c>
      <c r="K2697" s="6">
        <v>6304</v>
      </c>
      <c r="L2697" s="6">
        <f t="shared" si="257"/>
        <v>2203</v>
      </c>
      <c r="M2697">
        <f>SUMIFS(L$2:L2697,E$2:E2697,E2697,B$2:B2697,B2697,C$2:C2697,C2697)</f>
        <v>3674</v>
      </c>
    </row>
    <row r="2698" spans="1:13" x14ac:dyDescent="0.25">
      <c r="A2698" s="5">
        <v>39074</v>
      </c>
      <c r="B2698" s="6">
        <f t="shared" si="252"/>
        <v>2006</v>
      </c>
      <c r="C2698" s="6">
        <f t="shared" si="253"/>
        <v>12</v>
      </c>
      <c r="D2698" s="6" t="str">
        <f t="shared" si="254"/>
        <v>sobota</v>
      </c>
      <c r="E2698" s="6" t="s">
        <v>8</v>
      </c>
      <c r="F2698" s="6">
        <v>857</v>
      </c>
      <c r="G2698" s="6">
        <v>633</v>
      </c>
      <c r="H2698" s="6">
        <v>6</v>
      </c>
      <c r="I2698" s="6">
        <f t="shared" si="255"/>
        <v>3798</v>
      </c>
      <c r="J2698" s="6">
        <f t="shared" si="256"/>
        <v>4655</v>
      </c>
      <c r="K2698" s="6">
        <v>4670</v>
      </c>
      <c r="L2698" s="6">
        <f t="shared" si="257"/>
        <v>15</v>
      </c>
      <c r="M2698">
        <f>SUMIFS(L$2:L2698,E$2:E2698,E2698,B$2:B2698,B2698,C$2:C2698,C2698)</f>
        <v>13648</v>
      </c>
    </row>
    <row r="2699" spans="1:13" x14ac:dyDescent="0.25">
      <c r="A2699" s="5">
        <v>39075</v>
      </c>
      <c r="B2699" s="6">
        <f t="shared" si="252"/>
        <v>2006</v>
      </c>
      <c r="C2699" s="6">
        <f t="shared" si="253"/>
        <v>12</v>
      </c>
      <c r="D2699" s="6" t="str">
        <f t="shared" si="254"/>
        <v>neděle</v>
      </c>
      <c r="E2699" s="6" t="s">
        <v>9</v>
      </c>
      <c r="F2699" s="6">
        <v>535</v>
      </c>
      <c r="G2699" s="6">
        <v>521</v>
      </c>
      <c r="H2699" s="6">
        <v>7</v>
      </c>
      <c r="I2699" s="6">
        <f t="shared" si="255"/>
        <v>3647</v>
      </c>
      <c r="J2699" s="6">
        <f t="shared" si="256"/>
        <v>4182</v>
      </c>
      <c r="K2699" s="6">
        <v>17609</v>
      </c>
      <c r="L2699" s="6">
        <f t="shared" si="257"/>
        <v>13427</v>
      </c>
      <c r="M2699">
        <f>SUMIFS(L$2:L2699,E$2:E2699,E2699,B$2:B2699,B2699,C$2:C2699,C2699)</f>
        <v>13427</v>
      </c>
    </row>
    <row r="2700" spans="1:13" x14ac:dyDescent="0.25">
      <c r="A2700" s="5">
        <v>39075</v>
      </c>
      <c r="B2700" s="6">
        <f t="shared" si="252"/>
        <v>2006</v>
      </c>
      <c r="C2700" s="6">
        <f t="shared" si="253"/>
        <v>12</v>
      </c>
      <c r="D2700" s="6" t="str">
        <f t="shared" si="254"/>
        <v>neděle</v>
      </c>
      <c r="E2700" s="6" t="s">
        <v>8</v>
      </c>
      <c r="F2700" s="6">
        <v>857</v>
      </c>
      <c r="G2700" s="6">
        <v>521</v>
      </c>
      <c r="H2700" s="6">
        <v>10</v>
      </c>
      <c r="I2700" s="6">
        <f t="shared" si="255"/>
        <v>5210</v>
      </c>
      <c r="J2700" s="6">
        <f t="shared" si="256"/>
        <v>6067</v>
      </c>
      <c r="K2700" s="6">
        <v>5284</v>
      </c>
      <c r="L2700" s="6">
        <f t="shared" si="257"/>
        <v>-783</v>
      </c>
      <c r="M2700">
        <f>SUMIFS(L$2:L2700,E$2:E2700,E2700,B$2:B2700,B2700,C$2:C2700,C2700)</f>
        <v>12865</v>
      </c>
    </row>
    <row r="2701" spans="1:13" x14ac:dyDescent="0.25">
      <c r="A2701" s="5">
        <v>39076</v>
      </c>
      <c r="B2701" s="6">
        <f t="shared" si="252"/>
        <v>2006</v>
      </c>
      <c r="C2701" s="6">
        <f t="shared" si="253"/>
        <v>12</v>
      </c>
      <c r="D2701" s="6" t="str">
        <f t="shared" si="254"/>
        <v>pondělí</v>
      </c>
      <c r="E2701" s="6" t="s">
        <v>11</v>
      </c>
      <c r="F2701" s="6">
        <v>1100</v>
      </c>
      <c r="G2701" s="6">
        <v>535</v>
      </c>
      <c r="H2701" s="6">
        <v>4</v>
      </c>
      <c r="I2701" s="6">
        <f t="shared" si="255"/>
        <v>2140</v>
      </c>
      <c r="J2701" s="6">
        <f t="shared" si="256"/>
        <v>3240</v>
      </c>
      <c r="K2701" s="6">
        <v>3211</v>
      </c>
      <c r="L2701" s="6">
        <f t="shared" si="257"/>
        <v>-29</v>
      </c>
      <c r="M2701">
        <f>SUMIFS(L$2:L2701,E$2:E2701,E2701,B$2:B2701,B2701,C$2:C2701,C2701)</f>
        <v>12138</v>
      </c>
    </row>
    <row r="2702" spans="1:13" x14ac:dyDescent="0.25">
      <c r="A2702" s="5">
        <v>39077</v>
      </c>
      <c r="B2702" s="6">
        <f t="shared" si="252"/>
        <v>2006</v>
      </c>
      <c r="C2702" s="6">
        <f t="shared" si="253"/>
        <v>12</v>
      </c>
      <c r="D2702" s="6" t="str">
        <f t="shared" si="254"/>
        <v>úterý</v>
      </c>
      <c r="E2702" s="6" t="s">
        <v>13</v>
      </c>
      <c r="F2702" s="6">
        <v>900</v>
      </c>
      <c r="G2702" s="6">
        <v>721</v>
      </c>
      <c r="H2702" s="6">
        <v>8</v>
      </c>
      <c r="I2702" s="6">
        <f t="shared" si="255"/>
        <v>5768</v>
      </c>
      <c r="J2702" s="6">
        <f t="shared" si="256"/>
        <v>6668</v>
      </c>
      <c r="K2702" s="6">
        <v>6877</v>
      </c>
      <c r="L2702" s="6">
        <f t="shared" si="257"/>
        <v>209</v>
      </c>
      <c r="M2702">
        <f>SUMIFS(L$2:L2702,E$2:E2702,E2702,B$2:B2702,B2702,C$2:C2702,C2702)</f>
        <v>944</v>
      </c>
    </row>
    <row r="2703" spans="1:13" x14ac:dyDescent="0.25">
      <c r="A2703" s="5">
        <v>39079</v>
      </c>
      <c r="B2703" s="6">
        <f t="shared" si="252"/>
        <v>2006</v>
      </c>
      <c r="C2703" s="6">
        <f t="shared" si="253"/>
        <v>12</v>
      </c>
      <c r="D2703" s="6" t="str">
        <f t="shared" si="254"/>
        <v>čtvrtek</v>
      </c>
      <c r="E2703" s="6" t="s">
        <v>12</v>
      </c>
      <c r="F2703" s="6">
        <v>936</v>
      </c>
      <c r="G2703" s="6">
        <v>521</v>
      </c>
      <c r="H2703" s="6">
        <v>10</v>
      </c>
      <c r="I2703" s="6">
        <f t="shared" si="255"/>
        <v>5210</v>
      </c>
      <c r="J2703" s="6">
        <f t="shared" si="256"/>
        <v>6146</v>
      </c>
      <c r="K2703" s="6">
        <v>6910</v>
      </c>
      <c r="L2703" s="6">
        <f t="shared" si="257"/>
        <v>764</v>
      </c>
      <c r="M2703">
        <f>SUMIFS(L$2:L2703,E$2:E2703,E2703,B$2:B2703,B2703,C$2:C2703,C2703)</f>
        <v>4438</v>
      </c>
    </row>
    <row r="2704" spans="1:13" x14ac:dyDescent="0.25">
      <c r="A2704" s="5">
        <v>39080</v>
      </c>
      <c r="B2704" s="6">
        <f t="shared" si="252"/>
        <v>2006</v>
      </c>
      <c r="C2704" s="6">
        <f t="shared" si="253"/>
        <v>12</v>
      </c>
      <c r="D2704" s="6" t="str">
        <f t="shared" si="254"/>
        <v>pátek</v>
      </c>
      <c r="E2704" s="6" t="s">
        <v>12</v>
      </c>
      <c r="F2704" s="6">
        <v>936</v>
      </c>
      <c r="G2704" s="6">
        <v>535</v>
      </c>
      <c r="H2704" s="6">
        <v>10</v>
      </c>
      <c r="I2704" s="6">
        <f t="shared" si="255"/>
        <v>5350</v>
      </c>
      <c r="J2704" s="6">
        <f t="shared" si="256"/>
        <v>6286</v>
      </c>
      <c r="K2704" s="6">
        <v>5989</v>
      </c>
      <c r="L2704" s="6">
        <f t="shared" si="257"/>
        <v>-297</v>
      </c>
      <c r="M2704">
        <f>SUMIFS(L$2:L2704,E$2:E2704,E2704,B$2:B2704,B2704,C$2:C2704,C2704)</f>
        <v>4141</v>
      </c>
    </row>
    <row r="2705" spans="1:13" x14ac:dyDescent="0.25">
      <c r="A2705" s="5">
        <v>39081</v>
      </c>
      <c r="B2705" s="6">
        <f t="shared" si="252"/>
        <v>2006</v>
      </c>
      <c r="C2705" s="6">
        <f t="shared" si="253"/>
        <v>12</v>
      </c>
      <c r="D2705" s="6" t="str">
        <f t="shared" si="254"/>
        <v>sobota</v>
      </c>
      <c r="E2705" s="6" t="s">
        <v>11</v>
      </c>
      <c r="F2705" s="6">
        <v>1100</v>
      </c>
      <c r="G2705" s="6">
        <v>633</v>
      </c>
      <c r="H2705" s="6">
        <v>6</v>
      </c>
      <c r="I2705" s="6">
        <f t="shared" si="255"/>
        <v>3798</v>
      </c>
      <c r="J2705" s="6">
        <f t="shared" si="256"/>
        <v>4898</v>
      </c>
      <c r="K2705" s="6">
        <v>4061</v>
      </c>
      <c r="L2705" s="6">
        <f t="shared" si="257"/>
        <v>-837</v>
      </c>
      <c r="M2705">
        <f>SUMIFS(L$2:L2705,E$2:E2705,E2705,B$2:B2705,B2705,C$2:C2705,C2705)</f>
        <v>11301</v>
      </c>
    </row>
    <row r="2706" spans="1:13" x14ac:dyDescent="0.25">
      <c r="A2706" s="5">
        <v>39081</v>
      </c>
      <c r="B2706" s="6">
        <f t="shared" si="252"/>
        <v>2006</v>
      </c>
      <c r="C2706" s="6">
        <f t="shared" si="253"/>
        <v>12</v>
      </c>
      <c r="D2706" s="6" t="str">
        <f t="shared" si="254"/>
        <v>sobota</v>
      </c>
      <c r="E2706" s="6" t="s">
        <v>10</v>
      </c>
      <c r="F2706" s="6">
        <v>974</v>
      </c>
      <c r="G2706" s="6">
        <v>633</v>
      </c>
      <c r="H2706" s="6">
        <v>3</v>
      </c>
      <c r="I2706" s="6">
        <f t="shared" si="255"/>
        <v>1899</v>
      </c>
      <c r="J2706" s="6">
        <f t="shared" si="256"/>
        <v>2873</v>
      </c>
      <c r="K2706" s="6">
        <v>3355</v>
      </c>
      <c r="L2706" s="6">
        <f t="shared" si="257"/>
        <v>482</v>
      </c>
      <c r="M2706">
        <f>SUMIFS(L$2:L2706,E$2:E2706,E2706,B$2:B2706,B2706,C$2:C2706,C2706)</f>
        <v>7593</v>
      </c>
    </row>
    <row r="2707" spans="1:13" x14ac:dyDescent="0.25">
      <c r="A2707" s="5">
        <v>39082</v>
      </c>
      <c r="B2707" s="6">
        <f t="shared" si="252"/>
        <v>2006</v>
      </c>
      <c r="C2707" s="6">
        <f t="shared" si="253"/>
        <v>12</v>
      </c>
      <c r="D2707" s="6" t="str">
        <f t="shared" si="254"/>
        <v>neděle</v>
      </c>
      <c r="E2707" s="6" t="s">
        <v>7</v>
      </c>
      <c r="F2707" s="6">
        <v>1058</v>
      </c>
      <c r="G2707" s="6">
        <v>521</v>
      </c>
      <c r="H2707" s="6">
        <v>9</v>
      </c>
      <c r="I2707" s="6">
        <f t="shared" si="255"/>
        <v>4689</v>
      </c>
      <c r="J2707" s="6">
        <f t="shared" si="256"/>
        <v>5747</v>
      </c>
      <c r="K2707" s="6">
        <v>5851</v>
      </c>
      <c r="L2707" s="6">
        <f t="shared" si="257"/>
        <v>104</v>
      </c>
      <c r="M2707">
        <f>SUMIFS(L$2:L2707,E$2:E2707,E2707,B$2:B2707,B2707,C$2:C2707,C2707)</f>
        <v>104</v>
      </c>
    </row>
    <row r="2708" spans="1:13" x14ac:dyDescent="0.25">
      <c r="A2708" s="5">
        <v>39082</v>
      </c>
      <c r="B2708" s="6">
        <f t="shared" si="252"/>
        <v>2006</v>
      </c>
      <c r="C2708" s="6">
        <f t="shared" si="253"/>
        <v>12</v>
      </c>
      <c r="D2708" s="6" t="str">
        <f t="shared" si="254"/>
        <v>neděle</v>
      </c>
      <c r="E2708" s="6" t="s">
        <v>13</v>
      </c>
      <c r="F2708" s="6">
        <v>900</v>
      </c>
      <c r="G2708" s="6">
        <v>521</v>
      </c>
      <c r="H2708" s="6">
        <v>2</v>
      </c>
      <c r="I2708" s="6">
        <f t="shared" si="255"/>
        <v>1042</v>
      </c>
      <c r="J2708" s="6">
        <f t="shared" si="256"/>
        <v>1942</v>
      </c>
      <c r="K2708" s="6">
        <v>1915</v>
      </c>
      <c r="L2708" s="6">
        <f t="shared" si="257"/>
        <v>-27</v>
      </c>
      <c r="M2708">
        <f>SUMIFS(L$2:L2708,E$2:E2708,E2708,B$2:B2708,B2708,C$2:C2708,C2708)</f>
        <v>917</v>
      </c>
    </row>
    <row r="2709" spans="1:13" x14ac:dyDescent="0.25">
      <c r="A2709" s="5">
        <v>39082</v>
      </c>
      <c r="B2709" s="6">
        <f t="shared" si="252"/>
        <v>2006</v>
      </c>
      <c r="C2709" s="6">
        <f t="shared" si="253"/>
        <v>12</v>
      </c>
      <c r="D2709" s="6" t="str">
        <f t="shared" si="254"/>
        <v>neděle</v>
      </c>
      <c r="E2709" s="6" t="s">
        <v>8</v>
      </c>
      <c r="F2709" s="6">
        <v>857</v>
      </c>
      <c r="G2709" s="6">
        <v>521</v>
      </c>
      <c r="H2709" s="6">
        <v>1</v>
      </c>
      <c r="I2709" s="6">
        <f t="shared" si="255"/>
        <v>521</v>
      </c>
      <c r="J2709" s="6">
        <f t="shared" si="256"/>
        <v>1378</v>
      </c>
      <c r="K2709" s="6">
        <v>1543</v>
      </c>
      <c r="L2709" s="6">
        <f t="shared" si="257"/>
        <v>165</v>
      </c>
      <c r="M2709">
        <f>SUMIFS(L$2:L2709,E$2:E2709,E2709,B$2:B2709,B2709,C$2:C2709,C2709)</f>
        <v>13030</v>
      </c>
    </row>
    <row r="2710" spans="1:13" x14ac:dyDescent="0.25">
      <c r="A2710" s="5">
        <v>39082</v>
      </c>
      <c r="B2710" s="6">
        <f t="shared" si="252"/>
        <v>2006</v>
      </c>
      <c r="C2710" s="6">
        <f t="shared" si="253"/>
        <v>12</v>
      </c>
      <c r="D2710" s="6" t="str">
        <f t="shared" si="254"/>
        <v>neděle</v>
      </c>
      <c r="E2710" s="6" t="s">
        <v>10</v>
      </c>
      <c r="F2710" s="6">
        <v>974</v>
      </c>
      <c r="G2710" s="6">
        <v>521</v>
      </c>
      <c r="H2710" s="6">
        <v>10</v>
      </c>
      <c r="I2710" s="6">
        <f t="shared" si="255"/>
        <v>5210</v>
      </c>
      <c r="J2710" s="6">
        <f t="shared" si="256"/>
        <v>6184</v>
      </c>
      <c r="K2710" s="6">
        <v>6186</v>
      </c>
      <c r="L2710" s="6">
        <f t="shared" si="257"/>
        <v>2</v>
      </c>
      <c r="M2710">
        <f>SUMIFS(L$2:L2710,E$2:E2710,E2710,B$2:B2710,B2710,C$2:C2710,C2710)</f>
        <v>7595</v>
      </c>
    </row>
    <row r="2711" spans="1:13" x14ac:dyDescent="0.25">
      <c r="A2711" s="5">
        <v>39083</v>
      </c>
      <c r="B2711" s="6">
        <f t="shared" si="252"/>
        <v>2007</v>
      </c>
      <c r="C2711" s="6">
        <f t="shared" si="253"/>
        <v>1</v>
      </c>
      <c r="D2711" s="6" t="str">
        <f t="shared" si="254"/>
        <v>pondělí</v>
      </c>
      <c r="E2711" s="6" t="s">
        <v>10</v>
      </c>
      <c r="F2711" s="6">
        <v>1030</v>
      </c>
      <c r="G2711" s="6">
        <v>566</v>
      </c>
      <c r="H2711" s="6">
        <v>3</v>
      </c>
      <c r="I2711" s="6">
        <f t="shared" si="255"/>
        <v>1698</v>
      </c>
      <c r="J2711" s="6">
        <f t="shared" si="256"/>
        <v>2728</v>
      </c>
      <c r="K2711" s="6">
        <v>2408</v>
      </c>
      <c r="L2711" s="6">
        <f t="shared" si="257"/>
        <v>-320</v>
      </c>
      <c r="M2711">
        <f>SUMIFS(L$2:L2711,E$2:E2711,E2711,B$2:B2711,B2711,C$2:C2711,C2711)</f>
        <v>-320</v>
      </c>
    </row>
    <row r="2712" spans="1:13" x14ac:dyDescent="0.25">
      <c r="A2712" s="5">
        <v>39084</v>
      </c>
      <c r="B2712" s="6">
        <f t="shared" si="252"/>
        <v>2007</v>
      </c>
      <c r="C2712" s="6">
        <f t="shared" si="253"/>
        <v>1</v>
      </c>
      <c r="D2712" s="6" t="str">
        <f t="shared" si="254"/>
        <v>úterý</v>
      </c>
      <c r="E2712" s="6" t="s">
        <v>9</v>
      </c>
      <c r="F2712" s="6">
        <v>566</v>
      </c>
      <c r="G2712" s="6">
        <v>762</v>
      </c>
      <c r="H2712" s="6">
        <v>1</v>
      </c>
      <c r="I2712" s="6">
        <f t="shared" si="255"/>
        <v>762</v>
      </c>
      <c r="J2712" s="6">
        <f t="shared" si="256"/>
        <v>1328</v>
      </c>
      <c r="K2712" s="6">
        <v>3524</v>
      </c>
      <c r="L2712" s="6">
        <f t="shared" si="257"/>
        <v>2196</v>
      </c>
      <c r="M2712">
        <f>SUMIFS(L$2:L2712,E$2:E2712,E2712,B$2:B2712,B2712,C$2:C2712,C2712)</f>
        <v>2196</v>
      </c>
    </row>
    <row r="2713" spans="1:13" x14ac:dyDescent="0.25">
      <c r="A2713" s="5">
        <v>39085</v>
      </c>
      <c r="B2713" s="6">
        <f t="shared" si="252"/>
        <v>2007</v>
      </c>
      <c r="C2713" s="6">
        <f t="shared" si="253"/>
        <v>1</v>
      </c>
      <c r="D2713" s="6" t="str">
        <f t="shared" si="254"/>
        <v>středa</v>
      </c>
      <c r="E2713" s="6" t="s">
        <v>8</v>
      </c>
      <c r="F2713" s="6">
        <v>905</v>
      </c>
      <c r="G2713" s="6">
        <v>762</v>
      </c>
      <c r="H2713" s="6">
        <v>2</v>
      </c>
      <c r="I2713" s="6">
        <f t="shared" si="255"/>
        <v>1524</v>
      </c>
      <c r="J2713" s="6">
        <f t="shared" si="256"/>
        <v>2429</v>
      </c>
      <c r="K2713" s="6">
        <v>5829</v>
      </c>
      <c r="L2713" s="6">
        <f t="shared" si="257"/>
        <v>3400</v>
      </c>
      <c r="M2713">
        <f>SUMIFS(L$2:L2713,E$2:E2713,E2713,B$2:B2713,B2713,C$2:C2713,C2713)</f>
        <v>3400</v>
      </c>
    </row>
    <row r="2714" spans="1:13" x14ac:dyDescent="0.25">
      <c r="A2714" s="5">
        <v>39086</v>
      </c>
      <c r="B2714" s="6">
        <f t="shared" si="252"/>
        <v>2007</v>
      </c>
      <c r="C2714" s="6">
        <f t="shared" si="253"/>
        <v>1</v>
      </c>
      <c r="D2714" s="6" t="str">
        <f t="shared" si="254"/>
        <v>čtvrtek</v>
      </c>
      <c r="E2714" s="6" t="s">
        <v>9</v>
      </c>
      <c r="F2714" s="6">
        <v>566</v>
      </c>
      <c r="G2714" s="6">
        <v>551</v>
      </c>
      <c r="H2714" s="6">
        <v>4</v>
      </c>
      <c r="I2714" s="6">
        <f t="shared" si="255"/>
        <v>2204</v>
      </c>
      <c r="J2714" s="6">
        <f t="shared" si="256"/>
        <v>2770</v>
      </c>
      <c r="K2714" s="6">
        <v>2531</v>
      </c>
      <c r="L2714" s="6">
        <f t="shared" si="257"/>
        <v>-239</v>
      </c>
      <c r="M2714">
        <f>SUMIFS(L$2:L2714,E$2:E2714,E2714,B$2:B2714,B2714,C$2:C2714,C2714)</f>
        <v>1957</v>
      </c>
    </row>
    <row r="2715" spans="1:13" x14ac:dyDescent="0.25">
      <c r="A2715" s="5">
        <v>39087</v>
      </c>
      <c r="B2715" s="6">
        <f t="shared" si="252"/>
        <v>2007</v>
      </c>
      <c r="C2715" s="6">
        <f t="shared" si="253"/>
        <v>1</v>
      </c>
      <c r="D2715" s="6" t="str">
        <f t="shared" si="254"/>
        <v>pátek</v>
      </c>
      <c r="E2715" s="6" t="s">
        <v>12</v>
      </c>
      <c r="F2715" s="6">
        <v>989</v>
      </c>
      <c r="G2715" s="6">
        <v>566</v>
      </c>
      <c r="H2715" s="6">
        <v>8</v>
      </c>
      <c r="I2715" s="6">
        <f t="shared" si="255"/>
        <v>4528</v>
      </c>
      <c r="J2715" s="6">
        <f t="shared" si="256"/>
        <v>5517</v>
      </c>
      <c r="K2715" s="6">
        <v>5823</v>
      </c>
      <c r="L2715" s="6">
        <f t="shared" si="257"/>
        <v>306</v>
      </c>
      <c r="M2715">
        <f>SUMIFS(L$2:L2715,E$2:E2715,E2715,B$2:B2715,B2715,C$2:C2715,C2715)</f>
        <v>306</v>
      </c>
    </row>
    <row r="2716" spans="1:13" x14ac:dyDescent="0.25">
      <c r="A2716" s="5">
        <v>39088</v>
      </c>
      <c r="B2716" s="6">
        <f t="shared" si="252"/>
        <v>2007</v>
      </c>
      <c r="C2716" s="6">
        <f t="shared" si="253"/>
        <v>1</v>
      </c>
      <c r="D2716" s="6" t="str">
        <f t="shared" si="254"/>
        <v>sobota</v>
      </c>
      <c r="E2716" s="6" t="s">
        <v>8</v>
      </c>
      <c r="F2716" s="6">
        <v>905</v>
      </c>
      <c r="G2716" s="6">
        <v>669</v>
      </c>
      <c r="H2716" s="6">
        <v>8</v>
      </c>
      <c r="I2716" s="6">
        <f t="shared" si="255"/>
        <v>5352</v>
      </c>
      <c r="J2716" s="6">
        <f t="shared" si="256"/>
        <v>6257</v>
      </c>
      <c r="K2716" s="6">
        <v>16966</v>
      </c>
      <c r="L2716" s="6">
        <f t="shared" si="257"/>
        <v>10709</v>
      </c>
      <c r="M2716">
        <f>SUMIFS(L$2:L2716,E$2:E2716,E2716,B$2:B2716,B2716,C$2:C2716,C2716)</f>
        <v>14109</v>
      </c>
    </row>
    <row r="2717" spans="1:13" x14ac:dyDescent="0.25">
      <c r="A2717" s="5">
        <v>39089</v>
      </c>
      <c r="B2717" s="6">
        <f t="shared" si="252"/>
        <v>2007</v>
      </c>
      <c r="C2717" s="6">
        <f t="shared" si="253"/>
        <v>1</v>
      </c>
      <c r="D2717" s="6" t="str">
        <f t="shared" si="254"/>
        <v>neděle</v>
      </c>
      <c r="E2717" s="6" t="s">
        <v>8</v>
      </c>
      <c r="F2717" s="6">
        <v>905</v>
      </c>
      <c r="G2717" s="6">
        <v>551</v>
      </c>
      <c r="H2717" s="6">
        <v>1</v>
      </c>
      <c r="I2717" s="6">
        <f t="shared" si="255"/>
        <v>551</v>
      </c>
      <c r="J2717" s="6">
        <f t="shared" si="256"/>
        <v>1456</v>
      </c>
      <c r="K2717" s="6">
        <v>1716</v>
      </c>
      <c r="L2717" s="6">
        <f t="shared" si="257"/>
        <v>260</v>
      </c>
      <c r="M2717">
        <f>SUMIFS(L$2:L2717,E$2:E2717,E2717,B$2:B2717,B2717,C$2:C2717,C2717)</f>
        <v>14369</v>
      </c>
    </row>
    <row r="2718" spans="1:13" x14ac:dyDescent="0.25">
      <c r="A2718" s="5">
        <v>39090</v>
      </c>
      <c r="B2718" s="6">
        <f t="shared" si="252"/>
        <v>2007</v>
      </c>
      <c r="C2718" s="6">
        <f t="shared" si="253"/>
        <v>1</v>
      </c>
      <c r="D2718" s="6" t="str">
        <f t="shared" si="254"/>
        <v>pondělí</v>
      </c>
      <c r="E2718" s="6" t="s">
        <v>10</v>
      </c>
      <c r="F2718" s="6">
        <v>1030</v>
      </c>
      <c r="G2718" s="6">
        <v>566</v>
      </c>
      <c r="H2718" s="6">
        <v>1</v>
      </c>
      <c r="I2718" s="6">
        <f t="shared" si="255"/>
        <v>566</v>
      </c>
      <c r="J2718" s="6">
        <f t="shared" si="256"/>
        <v>1596</v>
      </c>
      <c r="K2718" s="6">
        <v>1753</v>
      </c>
      <c r="L2718" s="6">
        <f t="shared" si="257"/>
        <v>157</v>
      </c>
      <c r="M2718">
        <f>SUMIFS(L$2:L2718,E$2:E2718,E2718,B$2:B2718,B2718,C$2:C2718,C2718)</f>
        <v>-163</v>
      </c>
    </row>
    <row r="2719" spans="1:13" x14ac:dyDescent="0.25">
      <c r="A2719" s="5">
        <v>39091</v>
      </c>
      <c r="B2719" s="6">
        <f t="shared" si="252"/>
        <v>2007</v>
      </c>
      <c r="C2719" s="6">
        <f t="shared" si="253"/>
        <v>1</v>
      </c>
      <c r="D2719" s="6" t="str">
        <f t="shared" si="254"/>
        <v>úterý</v>
      </c>
      <c r="E2719" s="6" t="s">
        <v>8</v>
      </c>
      <c r="F2719" s="6">
        <v>905</v>
      </c>
      <c r="G2719" s="6">
        <v>762</v>
      </c>
      <c r="H2719" s="6">
        <v>9</v>
      </c>
      <c r="I2719" s="6">
        <f t="shared" si="255"/>
        <v>6858</v>
      </c>
      <c r="J2719" s="6">
        <f t="shared" si="256"/>
        <v>7763</v>
      </c>
      <c r="K2719" s="6">
        <v>6517</v>
      </c>
      <c r="L2719" s="6">
        <f t="shared" si="257"/>
        <v>-1246</v>
      </c>
      <c r="M2719">
        <f>SUMIFS(L$2:L2719,E$2:E2719,E2719,B$2:B2719,B2719,C$2:C2719,C2719)</f>
        <v>13123</v>
      </c>
    </row>
    <row r="2720" spans="1:13" x14ac:dyDescent="0.25">
      <c r="A2720" s="5">
        <v>39092</v>
      </c>
      <c r="B2720" s="6">
        <f t="shared" si="252"/>
        <v>2007</v>
      </c>
      <c r="C2720" s="6">
        <f t="shared" si="253"/>
        <v>1</v>
      </c>
      <c r="D2720" s="6" t="str">
        <f t="shared" si="254"/>
        <v>středa</v>
      </c>
      <c r="E2720" s="6" t="s">
        <v>8</v>
      </c>
      <c r="F2720" s="6">
        <v>905</v>
      </c>
      <c r="G2720" s="6">
        <v>762</v>
      </c>
      <c r="H2720" s="6">
        <v>5</v>
      </c>
      <c r="I2720" s="6">
        <f t="shared" si="255"/>
        <v>3810</v>
      </c>
      <c r="J2720" s="6">
        <f t="shared" si="256"/>
        <v>4715</v>
      </c>
      <c r="K2720" s="6">
        <v>4066</v>
      </c>
      <c r="L2720" s="6">
        <f t="shared" si="257"/>
        <v>-649</v>
      </c>
      <c r="M2720">
        <f>SUMIFS(L$2:L2720,E$2:E2720,E2720,B$2:B2720,B2720,C$2:C2720,C2720)</f>
        <v>12474</v>
      </c>
    </row>
    <row r="2721" spans="1:13" x14ac:dyDescent="0.25">
      <c r="A2721" s="5">
        <v>39092</v>
      </c>
      <c r="B2721" s="6">
        <f t="shared" si="252"/>
        <v>2007</v>
      </c>
      <c r="C2721" s="6">
        <f t="shared" si="253"/>
        <v>1</v>
      </c>
      <c r="D2721" s="6" t="str">
        <f t="shared" si="254"/>
        <v>středa</v>
      </c>
      <c r="E2721" s="6" t="s">
        <v>13</v>
      </c>
      <c r="F2721" s="6">
        <v>952</v>
      </c>
      <c r="G2721" s="6">
        <v>762</v>
      </c>
      <c r="H2721" s="6">
        <v>1</v>
      </c>
      <c r="I2721" s="6">
        <f t="shared" si="255"/>
        <v>762</v>
      </c>
      <c r="J2721" s="6">
        <f t="shared" si="256"/>
        <v>1714</v>
      </c>
      <c r="K2721" s="6">
        <v>1818</v>
      </c>
      <c r="L2721" s="6">
        <f t="shared" si="257"/>
        <v>104</v>
      </c>
      <c r="M2721">
        <f>SUMIFS(L$2:L2721,E$2:E2721,E2721,B$2:B2721,B2721,C$2:C2721,C2721)</f>
        <v>104</v>
      </c>
    </row>
    <row r="2722" spans="1:13" x14ac:dyDescent="0.25">
      <c r="A2722" s="5">
        <v>39093</v>
      </c>
      <c r="B2722" s="6">
        <f t="shared" si="252"/>
        <v>2007</v>
      </c>
      <c r="C2722" s="6">
        <f t="shared" si="253"/>
        <v>1</v>
      </c>
      <c r="D2722" s="6" t="str">
        <f t="shared" si="254"/>
        <v>čtvrtek</v>
      </c>
      <c r="E2722" s="6" t="s">
        <v>8</v>
      </c>
      <c r="F2722" s="6">
        <v>905</v>
      </c>
      <c r="G2722" s="6">
        <v>551</v>
      </c>
      <c r="H2722" s="6">
        <v>4</v>
      </c>
      <c r="I2722" s="6">
        <f t="shared" si="255"/>
        <v>2204</v>
      </c>
      <c r="J2722" s="6">
        <f t="shared" si="256"/>
        <v>3109</v>
      </c>
      <c r="K2722" s="6">
        <v>2851</v>
      </c>
      <c r="L2722" s="6">
        <f t="shared" si="257"/>
        <v>-258</v>
      </c>
      <c r="M2722">
        <f>SUMIFS(L$2:L2722,E$2:E2722,E2722,B$2:B2722,B2722,C$2:C2722,C2722)</f>
        <v>12216</v>
      </c>
    </row>
    <row r="2723" spans="1:13" x14ac:dyDescent="0.25">
      <c r="A2723" s="5">
        <v>39093</v>
      </c>
      <c r="B2723" s="6">
        <f t="shared" si="252"/>
        <v>2007</v>
      </c>
      <c r="C2723" s="6">
        <f t="shared" si="253"/>
        <v>1</v>
      </c>
      <c r="D2723" s="6" t="str">
        <f t="shared" si="254"/>
        <v>čtvrtek</v>
      </c>
      <c r="E2723" s="6" t="s">
        <v>13</v>
      </c>
      <c r="F2723" s="6">
        <v>952</v>
      </c>
      <c r="G2723" s="6">
        <v>551</v>
      </c>
      <c r="H2723" s="6">
        <v>2</v>
      </c>
      <c r="I2723" s="6">
        <f t="shared" si="255"/>
        <v>1102</v>
      </c>
      <c r="J2723" s="6">
        <f t="shared" si="256"/>
        <v>2054</v>
      </c>
      <c r="K2723" s="6">
        <v>1794</v>
      </c>
      <c r="L2723" s="6">
        <f t="shared" si="257"/>
        <v>-260</v>
      </c>
      <c r="M2723">
        <f>SUMIFS(L$2:L2723,E$2:E2723,E2723,B$2:B2723,B2723,C$2:C2723,C2723)</f>
        <v>-156</v>
      </c>
    </row>
    <row r="2724" spans="1:13" x14ac:dyDescent="0.25">
      <c r="A2724" s="5">
        <v>39095</v>
      </c>
      <c r="B2724" s="6">
        <f t="shared" si="252"/>
        <v>2007</v>
      </c>
      <c r="C2724" s="6">
        <f t="shared" si="253"/>
        <v>1</v>
      </c>
      <c r="D2724" s="6" t="str">
        <f t="shared" si="254"/>
        <v>sobota</v>
      </c>
      <c r="E2724" s="6" t="s">
        <v>11</v>
      </c>
      <c r="F2724" s="6">
        <v>1163</v>
      </c>
      <c r="G2724" s="6">
        <v>669</v>
      </c>
      <c r="H2724" s="6">
        <v>10</v>
      </c>
      <c r="I2724" s="6">
        <f t="shared" si="255"/>
        <v>6690</v>
      </c>
      <c r="J2724" s="6">
        <f t="shared" si="256"/>
        <v>7853</v>
      </c>
      <c r="K2724" s="6">
        <v>6495</v>
      </c>
      <c r="L2724" s="6">
        <f t="shared" si="257"/>
        <v>-1358</v>
      </c>
      <c r="M2724">
        <f>SUMIFS(L$2:L2724,E$2:E2724,E2724,B$2:B2724,B2724,C$2:C2724,C2724)</f>
        <v>-1358</v>
      </c>
    </row>
    <row r="2725" spans="1:13" x14ac:dyDescent="0.25">
      <c r="A2725" s="5">
        <v>39095</v>
      </c>
      <c r="B2725" s="6">
        <f t="shared" si="252"/>
        <v>2007</v>
      </c>
      <c r="C2725" s="6">
        <f t="shared" si="253"/>
        <v>1</v>
      </c>
      <c r="D2725" s="6" t="str">
        <f t="shared" si="254"/>
        <v>sobota</v>
      </c>
      <c r="E2725" s="6" t="s">
        <v>13</v>
      </c>
      <c r="F2725" s="6">
        <v>952</v>
      </c>
      <c r="G2725" s="6">
        <v>669</v>
      </c>
      <c r="H2725" s="6">
        <v>6</v>
      </c>
      <c r="I2725" s="6">
        <f t="shared" si="255"/>
        <v>4014</v>
      </c>
      <c r="J2725" s="6">
        <f t="shared" si="256"/>
        <v>4966</v>
      </c>
      <c r="K2725" s="6">
        <v>15186</v>
      </c>
      <c r="L2725" s="6">
        <f t="shared" si="257"/>
        <v>10220</v>
      </c>
      <c r="M2725">
        <f>SUMIFS(L$2:L2725,E$2:E2725,E2725,B$2:B2725,B2725,C$2:C2725,C2725)</f>
        <v>10064</v>
      </c>
    </row>
    <row r="2726" spans="1:13" x14ac:dyDescent="0.25">
      <c r="A2726" s="5">
        <v>39097</v>
      </c>
      <c r="B2726" s="6">
        <f t="shared" si="252"/>
        <v>2007</v>
      </c>
      <c r="C2726" s="6">
        <f t="shared" si="253"/>
        <v>1</v>
      </c>
      <c r="D2726" s="6" t="str">
        <f t="shared" si="254"/>
        <v>pondělí</v>
      </c>
      <c r="E2726" s="6" t="s">
        <v>10</v>
      </c>
      <c r="F2726" s="6">
        <v>1030</v>
      </c>
      <c r="G2726" s="6">
        <v>566</v>
      </c>
      <c r="H2726" s="6">
        <v>7</v>
      </c>
      <c r="I2726" s="6">
        <f t="shared" si="255"/>
        <v>3962</v>
      </c>
      <c r="J2726" s="6">
        <f t="shared" si="256"/>
        <v>4992</v>
      </c>
      <c r="K2726" s="6">
        <v>5801</v>
      </c>
      <c r="L2726" s="6">
        <f t="shared" si="257"/>
        <v>809</v>
      </c>
      <c r="M2726">
        <f>SUMIFS(L$2:L2726,E$2:E2726,E2726,B$2:B2726,B2726,C$2:C2726,C2726)</f>
        <v>646</v>
      </c>
    </row>
    <row r="2727" spans="1:13" x14ac:dyDescent="0.25">
      <c r="A2727" s="5">
        <v>39098</v>
      </c>
      <c r="B2727" s="6">
        <f t="shared" si="252"/>
        <v>2007</v>
      </c>
      <c r="C2727" s="6">
        <f t="shared" si="253"/>
        <v>1</v>
      </c>
      <c r="D2727" s="6" t="str">
        <f t="shared" si="254"/>
        <v>úterý</v>
      </c>
      <c r="E2727" s="6" t="s">
        <v>10</v>
      </c>
      <c r="F2727" s="6">
        <v>1030</v>
      </c>
      <c r="G2727" s="6">
        <v>762</v>
      </c>
      <c r="H2727" s="6">
        <v>10</v>
      </c>
      <c r="I2727" s="6">
        <f t="shared" si="255"/>
        <v>7620</v>
      </c>
      <c r="J2727" s="6">
        <f t="shared" si="256"/>
        <v>8650</v>
      </c>
      <c r="K2727" s="6">
        <v>21184</v>
      </c>
      <c r="L2727" s="6">
        <f t="shared" si="257"/>
        <v>12534</v>
      </c>
      <c r="M2727">
        <f>SUMIFS(L$2:L2727,E$2:E2727,E2727,B$2:B2727,B2727,C$2:C2727,C2727)</f>
        <v>13180</v>
      </c>
    </row>
    <row r="2728" spans="1:13" x14ac:dyDescent="0.25">
      <c r="A2728" s="5">
        <v>39099</v>
      </c>
      <c r="B2728" s="6">
        <f t="shared" si="252"/>
        <v>2007</v>
      </c>
      <c r="C2728" s="6">
        <f t="shared" si="253"/>
        <v>1</v>
      </c>
      <c r="D2728" s="6" t="str">
        <f t="shared" si="254"/>
        <v>středa</v>
      </c>
      <c r="E2728" s="6" t="s">
        <v>13</v>
      </c>
      <c r="F2728" s="6">
        <v>952</v>
      </c>
      <c r="G2728" s="6">
        <v>762</v>
      </c>
      <c r="H2728" s="6">
        <v>1</v>
      </c>
      <c r="I2728" s="6">
        <f t="shared" si="255"/>
        <v>762</v>
      </c>
      <c r="J2728" s="6">
        <f t="shared" si="256"/>
        <v>1714</v>
      </c>
      <c r="K2728" s="6">
        <v>1373</v>
      </c>
      <c r="L2728" s="6">
        <f t="shared" si="257"/>
        <v>-341</v>
      </c>
      <c r="M2728">
        <f>SUMIFS(L$2:L2728,E$2:E2728,E2728,B$2:B2728,B2728,C$2:C2728,C2728)</f>
        <v>9723</v>
      </c>
    </row>
    <row r="2729" spans="1:13" x14ac:dyDescent="0.25">
      <c r="A2729" s="5">
        <v>39101</v>
      </c>
      <c r="B2729" s="6">
        <f t="shared" si="252"/>
        <v>2007</v>
      </c>
      <c r="C2729" s="6">
        <f t="shared" si="253"/>
        <v>1</v>
      </c>
      <c r="D2729" s="6" t="str">
        <f t="shared" si="254"/>
        <v>pátek</v>
      </c>
      <c r="E2729" s="6" t="s">
        <v>10</v>
      </c>
      <c r="F2729" s="6">
        <v>1030</v>
      </c>
      <c r="G2729" s="6">
        <v>566</v>
      </c>
      <c r="H2729" s="6">
        <v>4</v>
      </c>
      <c r="I2729" s="6">
        <f t="shared" si="255"/>
        <v>2264</v>
      </c>
      <c r="J2729" s="6">
        <f t="shared" si="256"/>
        <v>3294</v>
      </c>
      <c r="K2729" s="6">
        <v>3678</v>
      </c>
      <c r="L2729" s="6">
        <f t="shared" si="257"/>
        <v>384</v>
      </c>
      <c r="M2729">
        <f>SUMIFS(L$2:L2729,E$2:E2729,E2729,B$2:B2729,B2729,C$2:C2729,C2729)</f>
        <v>13564</v>
      </c>
    </row>
    <row r="2730" spans="1:13" x14ac:dyDescent="0.25">
      <c r="A2730" s="5">
        <v>39103</v>
      </c>
      <c r="B2730" s="6">
        <f t="shared" si="252"/>
        <v>2007</v>
      </c>
      <c r="C2730" s="6">
        <f t="shared" si="253"/>
        <v>1</v>
      </c>
      <c r="D2730" s="6" t="str">
        <f t="shared" si="254"/>
        <v>neděle</v>
      </c>
      <c r="E2730" s="6" t="s">
        <v>13</v>
      </c>
      <c r="F2730" s="6">
        <v>952</v>
      </c>
      <c r="G2730" s="6">
        <v>551</v>
      </c>
      <c r="H2730" s="6">
        <v>6</v>
      </c>
      <c r="I2730" s="6">
        <f t="shared" si="255"/>
        <v>3306</v>
      </c>
      <c r="J2730" s="6">
        <f t="shared" si="256"/>
        <v>4258</v>
      </c>
      <c r="K2730" s="6">
        <v>4223</v>
      </c>
      <c r="L2730" s="6">
        <f t="shared" si="257"/>
        <v>-35</v>
      </c>
      <c r="M2730">
        <f>SUMIFS(L$2:L2730,E$2:E2730,E2730,B$2:B2730,B2730,C$2:C2730,C2730)</f>
        <v>9688</v>
      </c>
    </row>
    <row r="2731" spans="1:13" x14ac:dyDescent="0.25">
      <c r="A2731" s="5">
        <v>39103</v>
      </c>
      <c r="B2731" s="6">
        <f t="shared" si="252"/>
        <v>2007</v>
      </c>
      <c r="C2731" s="6">
        <f t="shared" si="253"/>
        <v>1</v>
      </c>
      <c r="D2731" s="6" t="str">
        <f t="shared" si="254"/>
        <v>neděle</v>
      </c>
      <c r="E2731" s="6" t="s">
        <v>10</v>
      </c>
      <c r="F2731" s="6">
        <v>1030</v>
      </c>
      <c r="G2731" s="6">
        <v>551</v>
      </c>
      <c r="H2731" s="6">
        <v>6</v>
      </c>
      <c r="I2731" s="6">
        <f t="shared" si="255"/>
        <v>3306</v>
      </c>
      <c r="J2731" s="6">
        <f t="shared" si="256"/>
        <v>4336</v>
      </c>
      <c r="K2731" s="6">
        <v>15696</v>
      </c>
      <c r="L2731" s="6">
        <f t="shared" si="257"/>
        <v>11360</v>
      </c>
      <c r="M2731">
        <f>SUMIFS(L$2:L2731,E$2:E2731,E2731,B$2:B2731,B2731,C$2:C2731,C2731)</f>
        <v>24924</v>
      </c>
    </row>
    <row r="2732" spans="1:13" x14ac:dyDescent="0.25">
      <c r="A2732" s="5">
        <v>39105</v>
      </c>
      <c r="B2732" s="6">
        <f t="shared" si="252"/>
        <v>2007</v>
      </c>
      <c r="C2732" s="6">
        <f t="shared" si="253"/>
        <v>1</v>
      </c>
      <c r="D2732" s="6" t="str">
        <f t="shared" si="254"/>
        <v>úterý</v>
      </c>
      <c r="E2732" s="6" t="s">
        <v>10</v>
      </c>
      <c r="F2732" s="6">
        <v>1030</v>
      </c>
      <c r="G2732" s="6">
        <v>762</v>
      </c>
      <c r="H2732" s="6">
        <v>2</v>
      </c>
      <c r="I2732" s="6">
        <f t="shared" si="255"/>
        <v>1524</v>
      </c>
      <c r="J2732" s="6">
        <f t="shared" si="256"/>
        <v>2554</v>
      </c>
      <c r="K2732" s="6">
        <v>2942</v>
      </c>
      <c r="L2732" s="6">
        <f t="shared" si="257"/>
        <v>388</v>
      </c>
      <c r="M2732">
        <f>SUMIFS(L$2:L2732,E$2:E2732,E2732,B$2:B2732,B2732,C$2:C2732,C2732)</f>
        <v>25312</v>
      </c>
    </row>
    <row r="2733" spans="1:13" x14ac:dyDescent="0.25">
      <c r="A2733" s="5">
        <v>39106</v>
      </c>
      <c r="B2733" s="6">
        <f t="shared" si="252"/>
        <v>2007</v>
      </c>
      <c r="C2733" s="6">
        <f t="shared" si="253"/>
        <v>1</v>
      </c>
      <c r="D2733" s="6" t="str">
        <f t="shared" si="254"/>
        <v>středa</v>
      </c>
      <c r="E2733" s="6" t="s">
        <v>12</v>
      </c>
      <c r="F2733" s="6">
        <v>989</v>
      </c>
      <c r="G2733" s="6">
        <v>762</v>
      </c>
      <c r="H2733" s="6">
        <v>5</v>
      </c>
      <c r="I2733" s="6">
        <f t="shared" si="255"/>
        <v>3810</v>
      </c>
      <c r="J2733" s="6">
        <f t="shared" si="256"/>
        <v>4799</v>
      </c>
      <c r="K2733" s="6">
        <v>12753</v>
      </c>
      <c r="L2733" s="6">
        <f t="shared" si="257"/>
        <v>7954</v>
      </c>
      <c r="M2733">
        <f>SUMIFS(L$2:L2733,E$2:E2733,E2733,B$2:B2733,B2733,C$2:C2733,C2733)</f>
        <v>8260</v>
      </c>
    </row>
    <row r="2734" spans="1:13" x14ac:dyDescent="0.25">
      <c r="A2734" s="5">
        <v>39106</v>
      </c>
      <c r="B2734" s="6">
        <f t="shared" si="252"/>
        <v>2007</v>
      </c>
      <c r="C2734" s="6">
        <f t="shared" si="253"/>
        <v>1</v>
      </c>
      <c r="D2734" s="6" t="str">
        <f t="shared" si="254"/>
        <v>středa</v>
      </c>
      <c r="E2734" s="6" t="s">
        <v>10</v>
      </c>
      <c r="F2734" s="6">
        <v>1030</v>
      </c>
      <c r="G2734" s="6">
        <v>762</v>
      </c>
      <c r="H2734" s="6">
        <v>6</v>
      </c>
      <c r="I2734" s="6">
        <f t="shared" si="255"/>
        <v>4572</v>
      </c>
      <c r="J2734" s="6">
        <f t="shared" si="256"/>
        <v>5602</v>
      </c>
      <c r="K2734" s="6">
        <v>5697</v>
      </c>
      <c r="L2734" s="6">
        <f t="shared" si="257"/>
        <v>95</v>
      </c>
      <c r="M2734">
        <f>SUMIFS(L$2:L2734,E$2:E2734,E2734,B$2:B2734,B2734,C$2:C2734,C2734)</f>
        <v>25407</v>
      </c>
    </row>
    <row r="2735" spans="1:13" x14ac:dyDescent="0.25">
      <c r="A2735" s="5">
        <v>39107</v>
      </c>
      <c r="B2735" s="6">
        <f t="shared" si="252"/>
        <v>2007</v>
      </c>
      <c r="C2735" s="6">
        <f t="shared" si="253"/>
        <v>1</v>
      </c>
      <c r="D2735" s="6" t="str">
        <f t="shared" si="254"/>
        <v>čtvrtek</v>
      </c>
      <c r="E2735" s="6" t="s">
        <v>10</v>
      </c>
      <c r="F2735" s="6">
        <v>1030</v>
      </c>
      <c r="G2735" s="6">
        <v>551</v>
      </c>
      <c r="H2735" s="6">
        <v>7</v>
      </c>
      <c r="I2735" s="6">
        <f t="shared" si="255"/>
        <v>3857</v>
      </c>
      <c r="J2735" s="6">
        <f t="shared" si="256"/>
        <v>4887</v>
      </c>
      <c r="K2735" s="6">
        <v>5693</v>
      </c>
      <c r="L2735" s="6">
        <f t="shared" si="257"/>
        <v>806</v>
      </c>
      <c r="M2735">
        <f>SUMIFS(L$2:L2735,E$2:E2735,E2735,B$2:B2735,B2735,C$2:C2735,C2735)</f>
        <v>26213</v>
      </c>
    </row>
    <row r="2736" spans="1:13" x14ac:dyDescent="0.25">
      <c r="A2736" s="5">
        <v>39108</v>
      </c>
      <c r="B2736" s="6">
        <f t="shared" si="252"/>
        <v>2007</v>
      </c>
      <c r="C2736" s="6">
        <f t="shared" si="253"/>
        <v>1</v>
      </c>
      <c r="D2736" s="6" t="str">
        <f t="shared" si="254"/>
        <v>pátek</v>
      </c>
      <c r="E2736" s="6" t="s">
        <v>13</v>
      </c>
      <c r="F2736" s="6">
        <v>952</v>
      </c>
      <c r="G2736" s="6">
        <v>566</v>
      </c>
      <c r="H2736" s="6">
        <v>9</v>
      </c>
      <c r="I2736" s="6">
        <f t="shared" si="255"/>
        <v>5094</v>
      </c>
      <c r="J2736" s="6">
        <f t="shared" si="256"/>
        <v>6046</v>
      </c>
      <c r="K2736" s="6">
        <v>7179</v>
      </c>
      <c r="L2736" s="6">
        <f t="shared" si="257"/>
        <v>1133</v>
      </c>
      <c r="M2736">
        <f>SUMIFS(L$2:L2736,E$2:E2736,E2736,B$2:B2736,B2736,C$2:C2736,C2736)</f>
        <v>10821</v>
      </c>
    </row>
    <row r="2737" spans="1:13" x14ac:dyDescent="0.25">
      <c r="A2737" s="5">
        <v>39108</v>
      </c>
      <c r="B2737" s="6">
        <f t="shared" si="252"/>
        <v>2007</v>
      </c>
      <c r="C2737" s="6">
        <f t="shared" si="253"/>
        <v>1</v>
      </c>
      <c r="D2737" s="6" t="str">
        <f t="shared" si="254"/>
        <v>pátek</v>
      </c>
      <c r="E2737" s="6" t="s">
        <v>12</v>
      </c>
      <c r="F2737" s="6">
        <v>989</v>
      </c>
      <c r="G2737" s="6">
        <v>566</v>
      </c>
      <c r="H2737" s="6">
        <v>5</v>
      </c>
      <c r="I2737" s="6">
        <f t="shared" si="255"/>
        <v>2830</v>
      </c>
      <c r="J2737" s="6">
        <f t="shared" si="256"/>
        <v>3819</v>
      </c>
      <c r="K2737" s="6">
        <v>3943</v>
      </c>
      <c r="L2737" s="6">
        <f t="shared" si="257"/>
        <v>124</v>
      </c>
      <c r="M2737">
        <f>SUMIFS(L$2:L2737,E$2:E2737,E2737,B$2:B2737,B2737,C$2:C2737,C2737)</f>
        <v>8384</v>
      </c>
    </row>
    <row r="2738" spans="1:13" x14ac:dyDescent="0.25">
      <c r="A2738" s="5">
        <v>39108</v>
      </c>
      <c r="B2738" s="6">
        <f t="shared" si="252"/>
        <v>2007</v>
      </c>
      <c r="C2738" s="6">
        <f t="shared" si="253"/>
        <v>1</v>
      </c>
      <c r="D2738" s="6" t="str">
        <f t="shared" si="254"/>
        <v>pátek</v>
      </c>
      <c r="E2738" s="6" t="s">
        <v>10</v>
      </c>
      <c r="F2738" s="6">
        <v>1030</v>
      </c>
      <c r="G2738" s="6">
        <v>566</v>
      </c>
      <c r="H2738" s="6">
        <v>5</v>
      </c>
      <c r="I2738" s="6">
        <f t="shared" si="255"/>
        <v>2830</v>
      </c>
      <c r="J2738" s="6">
        <f t="shared" si="256"/>
        <v>3860</v>
      </c>
      <c r="K2738" s="6">
        <v>4446</v>
      </c>
      <c r="L2738" s="6">
        <f t="shared" si="257"/>
        <v>586</v>
      </c>
      <c r="M2738">
        <f>SUMIFS(L$2:L2738,E$2:E2738,E2738,B$2:B2738,B2738,C$2:C2738,C2738)</f>
        <v>26799</v>
      </c>
    </row>
    <row r="2739" spans="1:13" x14ac:dyDescent="0.25">
      <c r="A2739" s="5">
        <v>39110</v>
      </c>
      <c r="B2739" s="6">
        <f t="shared" si="252"/>
        <v>2007</v>
      </c>
      <c r="C2739" s="6">
        <f t="shared" si="253"/>
        <v>1</v>
      </c>
      <c r="D2739" s="6" t="str">
        <f t="shared" si="254"/>
        <v>neděle</v>
      </c>
      <c r="E2739" s="6" t="s">
        <v>12</v>
      </c>
      <c r="F2739" s="6">
        <v>989</v>
      </c>
      <c r="G2739" s="6">
        <v>551</v>
      </c>
      <c r="H2739" s="6">
        <v>7</v>
      </c>
      <c r="I2739" s="6">
        <f t="shared" si="255"/>
        <v>3857</v>
      </c>
      <c r="J2739" s="6">
        <f t="shared" si="256"/>
        <v>4846</v>
      </c>
      <c r="K2739" s="6">
        <v>22759</v>
      </c>
      <c r="L2739" s="6">
        <f t="shared" si="257"/>
        <v>17913</v>
      </c>
      <c r="M2739">
        <f>SUMIFS(L$2:L2739,E$2:E2739,E2739,B$2:B2739,B2739,C$2:C2739,C2739)</f>
        <v>26297</v>
      </c>
    </row>
    <row r="2740" spans="1:13" x14ac:dyDescent="0.25">
      <c r="A2740" s="5">
        <v>39110</v>
      </c>
      <c r="B2740" s="6">
        <f t="shared" si="252"/>
        <v>2007</v>
      </c>
      <c r="C2740" s="6">
        <f t="shared" si="253"/>
        <v>1</v>
      </c>
      <c r="D2740" s="6" t="str">
        <f t="shared" si="254"/>
        <v>neděle</v>
      </c>
      <c r="E2740" s="6" t="s">
        <v>11</v>
      </c>
      <c r="F2740" s="6">
        <v>1163</v>
      </c>
      <c r="G2740" s="6">
        <v>551</v>
      </c>
      <c r="H2740" s="6">
        <v>9</v>
      </c>
      <c r="I2740" s="6">
        <f t="shared" si="255"/>
        <v>4959</v>
      </c>
      <c r="J2740" s="6">
        <f t="shared" si="256"/>
        <v>6122</v>
      </c>
      <c r="K2740" s="6">
        <v>7115</v>
      </c>
      <c r="L2740" s="6">
        <f t="shared" si="257"/>
        <v>993</v>
      </c>
      <c r="M2740">
        <f>SUMIFS(L$2:L2740,E$2:E2740,E2740,B$2:B2740,B2740,C$2:C2740,C2740)</f>
        <v>-365</v>
      </c>
    </row>
    <row r="2741" spans="1:13" x14ac:dyDescent="0.25">
      <c r="A2741" s="5">
        <v>39113</v>
      </c>
      <c r="B2741" s="6">
        <f t="shared" si="252"/>
        <v>2007</v>
      </c>
      <c r="C2741" s="6">
        <f t="shared" si="253"/>
        <v>1</v>
      </c>
      <c r="D2741" s="6" t="str">
        <f t="shared" si="254"/>
        <v>středa</v>
      </c>
      <c r="E2741" s="6" t="s">
        <v>12</v>
      </c>
      <c r="F2741" s="6">
        <v>989</v>
      </c>
      <c r="G2741" s="6">
        <v>762</v>
      </c>
      <c r="H2741" s="6">
        <v>10</v>
      </c>
      <c r="I2741" s="6">
        <f t="shared" si="255"/>
        <v>7620</v>
      </c>
      <c r="J2741" s="6">
        <f t="shared" si="256"/>
        <v>8609</v>
      </c>
      <c r="K2741" s="6">
        <v>8352</v>
      </c>
      <c r="L2741" s="6">
        <f t="shared" si="257"/>
        <v>-257</v>
      </c>
      <c r="M2741">
        <f>SUMIFS(L$2:L2741,E$2:E2741,E2741,B$2:B2741,B2741,C$2:C2741,C2741)</f>
        <v>26040</v>
      </c>
    </row>
    <row r="2742" spans="1:13" x14ac:dyDescent="0.25">
      <c r="A2742" s="5">
        <v>39113</v>
      </c>
      <c r="B2742" s="6">
        <f t="shared" si="252"/>
        <v>2007</v>
      </c>
      <c r="C2742" s="6">
        <f t="shared" si="253"/>
        <v>1</v>
      </c>
      <c r="D2742" s="6" t="str">
        <f t="shared" si="254"/>
        <v>středa</v>
      </c>
      <c r="E2742" s="6" t="s">
        <v>11</v>
      </c>
      <c r="F2742" s="6">
        <v>1163</v>
      </c>
      <c r="G2742" s="6">
        <v>762</v>
      </c>
      <c r="H2742" s="6">
        <v>10</v>
      </c>
      <c r="I2742" s="6">
        <f t="shared" si="255"/>
        <v>7620</v>
      </c>
      <c r="J2742" s="6">
        <f t="shared" si="256"/>
        <v>8783</v>
      </c>
      <c r="K2742" s="6">
        <v>32539</v>
      </c>
      <c r="L2742" s="6">
        <f t="shared" si="257"/>
        <v>23756</v>
      </c>
      <c r="M2742">
        <f>SUMIFS(L$2:L2742,E$2:E2742,E2742,B$2:B2742,B2742,C$2:C2742,C2742)</f>
        <v>23391</v>
      </c>
    </row>
    <row r="2743" spans="1:13" x14ac:dyDescent="0.25">
      <c r="A2743" s="5">
        <v>39114</v>
      </c>
      <c r="B2743" s="6">
        <f t="shared" si="252"/>
        <v>2007</v>
      </c>
      <c r="C2743" s="6">
        <f t="shared" si="253"/>
        <v>2</v>
      </c>
      <c r="D2743" s="6" t="str">
        <f t="shared" si="254"/>
        <v>čtvrtek</v>
      </c>
      <c r="E2743" s="6" t="s">
        <v>11</v>
      </c>
      <c r="F2743" s="6">
        <v>1163</v>
      </c>
      <c r="G2743" s="6">
        <v>551</v>
      </c>
      <c r="H2743" s="6">
        <v>6</v>
      </c>
      <c r="I2743" s="6">
        <f t="shared" si="255"/>
        <v>3306</v>
      </c>
      <c r="J2743" s="6">
        <f t="shared" si="256"/>
        <v>4469</v>
      </c>
      <c r="K2743" s="6">
        <v>4205</v>
      </c>
      <c r="L2743" s="6">
        <f t="shared" si="257"/>
        <v>-264</v>
      </c>
      <c r="M2743">
        <f>SUMIFS(L$2:L2743,E$2:E2743,E2743,B$2:B2743,B2743,C$2:C2743,C2743)</f>
        <v>-264</v>
      </c>
    </row>
    <row r="2744" spans="1:13" x14ac:dyDescent="0.25">
      <c r="A2744" s="5">
        <v>39116</v>
      </c>
      <c r="B2744" s="6">
        <f t="shared" si="252"/>
        <v>2007</v>
      </c>
      <c r="C2744" s="6">
        <f t="shared" si="253"/>
        <v>2</v>
      </c>
      <c r="D2744" s="6" t="str">
        <f t="shared" si="254"/>
        <v>sobota</v>
      </c>
      <c r="E2744" s="6" t="s">
        <v>10</v>
      </c>
      <c r="F2744" s="6">
        <v>1030</v>
      </c>
      <c r="G2744" s="6">
        <v>669</v>
      </c>
      <c r="H2744" s="6">
        <v>6</v>
      </c>
      <c r="I2744" s="6">
        <f t="shared" si="255"/>
        <v>4014</v>
      </c>
      <c r="J2744" s="6">
        <f t="shared" si="256"/>
        <v>5044</v>
      </c>
      <c r="K2744" s="6">
        <v>4487</v>
      </c>
      <c r="L2744" s="6">
        <f t="shared" si="257"/>
        <v>-557</v>
      </c>
      <c r="M2744">
        <f>SUMIFS(L$2:L2744,E$2:E2744,E2744,B$2:B2744,B2744,C$2:C2744,C2744)</f>
        <v>-557</v>
      </c>
    </row>
    <row r="2745" spans="1:13" x14ac:dyDescent="0.25">
      <c r="A2745" s="5">
        <v>39118</v>
      </c>
      <c r="B2745" s="6">
        <f t="shared" si="252"/>
        <v>2007</v>
      </c>
      <c r="C2745" s="6">
        <f t="shared" si="253"/>
        <v>2</v>
      </c>
      <c r="D2745" s="6" t="str">
        <f t="shared" si="254"/>
        <v>pondělí</v>
      </c>
      <c r="E2745" s="6" t="s">
        <v>13</v>
      </c>
      <c r="F2745" s="6">
        <v>952</v>
      </c>
      <c r="G2745" s="6">
        <v>566</v>
      </c>
      <c r="H2745" s="6">
        <v>8</v>
      </c>
      <c r="I2745" s="6">
        <f t="shared" si="255"/>
        <v>4528</v>
      </c>
      <c r="J2745" s="6">
        <f t="shared" si="256"/>
        <v>5480</v>
      </c>
      <c r="K2745" s="6">
        <v>25403</v>
      </c>
      <c r="L2745" s="6">
        <f t="shared" si="257"/>
        <v>19923</v>
      </c>
      <c r="M2745">
        <f>SUMIFS(L$2:L2745,E$2:E2745,E2745,B$2:B2745,B2745,C$2:C2745,C2745)</f>
        <v>19923</v>
      </c>
    </row>
    <row r="2746" spans="1:13" x14ac:dyDescent="0.25">
      <c r="A2746" s="5">
        <v>39119</v>
      </c>
      <c r="B2746" s="6">
        <f t="shared" si="252"/>
        <v>2007</v>
      </c>
      <c r="C2746" s="6">
        <f t="shared" si="253"/>
        <v>2</v>
      </c>
      <c r="D2746" s="6" t="str">
        <f t="shared" si="254"/>
        <v>úterý</v>
      </c>
      <c r="E2746" s="6" t="s">
        <v>9</v>
      </c>
      <c r="F2746" s="6">
        <v>566</v>
      </c>
      <c r="G2746" s="6">
        <v>762</v>
      </c>
      <c r="H2746" s="6">
        <v>1</v>
      </c>
      <c r="I2746" s="6">
        <f t="shared" si="255"/>
        <v>762</v>
      </c>
      <c r="J2746" s="6">
        <f t="shared" si="256"/>
        <v>1328</v>
      </c>
      <c r="K2746" s="6">
        <v>1315</v>
      </c>
      <c r="L2746" s="6">
        <f t="shared" si="257"/>
        <v>-13</v>
      </c>
      <c r="M2746">
        <f>SUMIFS(L$2:L2746,E$2:E2746,E2746,B$2:B2746,B2746,C$2:C2746,C2746)</f>
        <v>-13</v>
      </c>
    </row>
    <row r="2747" spans="1:13" x14ac:dyDescent="0.25">
      <c r="A2747" s="5">
        <v>39119</v>
      </c>
      <c r="B2747" s="6">
        <f t="shared" si="252"/>
        <v>2007</v>
      </c>
      <c r="C2747" s="6">
        <f t="shared" si="253"/>
        <v>2</v>
      </c>
      <c r="D2747" s="6" t="str">
        <f t="shared" si="254"/>
        <v>úterý</v>
      </c>
      <c r="E2747" s="6" t="s">
        <v>10</v>
      </c>
      <c r="F2747" s="6">
        <v>1030</v>
      </c>
      <c r="G2747" s="6">
        <v>762</v>
      </c>
      <c r="H2747" s="6">
        <v>10</v>
      </c>
      <c r="I2747" s="6">
        <f t="shared" si="255"/>
        <v>7620</v>
      </c>
      <c r="J2747" s="6">
        <f t="shared" si="256"/>
        <v>8650</v>
      </c>
      <c r="K2747" s="6">
        <v>7597</v>
      </c>
      <c r="L2747" s="6">
        <f t="shared" si="257"/>
        <v>-1053</v>
      </c>
      <c r="M2747">
        <f>SUMIFS(L$2:L2747,E$2:E2747,E2747,B$2:B2747,B2747,C$2:C2747,C2747)</f>
        <v>-1610</v>
      </c>
    </row>
    <row r="2748" spans="1:13" x14ac:dyDescent="0.25">
      <c r="A2748" s="5">
        <v>39121</v>
      </c>
      <c r="B2748" s="6">
        <f t="shared" si="252"/>
        <v>2007</v>
      </c>
      <c r="C2748" s="6">
        <f t="shared" si="253"/>
        <v>2</v>
      </c>
      <c r="D2748" s="6" t="str">
        <f t="shared" si="254"/>
        <v>čtvrtek</v>
      </c>
      <c r="E2748" s="6" t="s">
        <v>9</v>
      </c>
      <c r="F2748" s="6">
        <v>566</v>
      </c>
      <c r="G2748" s="6">
        <v>551</v>
      </c>
      <c r="H2748" s="6">
        <v>8</v>
      </c>
      <c r="I2748" s="6">
        <f t="shared" si="255"/>
        <v>4408</v>
      </c>
      <c r="J2748" s="6">
        <f t="shared" si="256"/>
        <v>4974</v>
      </c>
      <c r="K2748" s="6">
        <v>5888</v>
      </c>
      <c r="L2748" s="6">
        <f t="shared" si="257"/>
        <v>914</v>
      </c>
      <c r="M2748">
        <f>SUMIFS(L$2:L2748,E$2:E2748,E2748,B$2:B2748,B2748,C$2:C2748,C2748)</f>
        <v>901</v>
      </c>
    </row>
    <row r="2749" spans="1:13" x14ac:dyDescent="0.25">
      <c r="A2749" s="5">
        <v>39121</v>
      </c>
      <c r="B2749" s="6">
        <f t="shared" si="252"/>
        <v>2007</v>
      </c>
      <c r="C2749" s="6">
        <f t="shared" si="253"/>
        <v>2</v>
      </c>
      <c r="D2749" s="6" t="str">
        <f t="shared" si="254"/>
        <v>čtvrtek</v>
      </c>
      <c r="E2749" s="6" t="s">
        <v>10</v>
      </c>
      <c r="F2749" s="6">
        <v>1030</v>
      </c>
      <c r="G2749" s="6">
        <v>551</v>
      </c>
      <c r="H2749" s="6">
        <v>4</v>
      </c>
      <c r="I2749" s="6">
        <f t="shared" si="255"/>
        <v>2204</v>
      </c>
      <c r="J2749" s="6">
        <f t="shared" si="256"/>
        <v>3234</v>
      </c>
      <c r="K2749" s="6">
        <v>3635</v>
      </c>
      <c r="L2749" s="6">
        <f t="shared" si="257"/>
        <v>401</v>
      </c>
      <c r="M2749">
        <f>SUMIFS(L$2:L2749,E$2:E2749,E2749,B$2:B2749,B2749,C$2:C2749,C2749)</f>
        <v>-1209</v>
      </c>
    </row>
    <row r="2750" spans="1:13" x14ac:dyDescent="0.25">
      <c r="A2750" s="5">
        <v>39122</v>
      </c>
      <c r="B2750" s="6">
        <f t="shared" si="252"/>
        <v>2007</v>
      </c>
      <c r="C2750" s="6">
        <f t="shared" si="253"/>
        <v>2</v>
      </c>
      <c r="D2750" s="6" t="str">
        <f t="shared" si="254"/>
        <v>pátek</v>
      </c>
      <c r="E2750" s="6" t="s">
        <v>8</v>
      </c>
      <c r="F2750" s="6">
        <v>905</v>
      </c>
      <c r="G2750" s="6">
        <v>566</v>
      </c>
      <c r="H2750" s="6">
        <v>8</v>
      </c>
      <c r="I2750" s="6">
        <f t="shared" si="255"/>
        <v>4528</v>
      </c>
      <c r="J2750" s="6">
        <f t="shared" si="256"/>
        <v>5433</v>
      </c>
      <c r="K2750" s="6">
        <v>4730</v>
      </c>
      <c r="L2750" s="6">
        <f t="shared" si="257"/>
        <v>-703</v>
      </c>
      <c r="M2750">
        <f>SUMIFS(L$2:L2750,E$2:E2750,E2750,B$2:B2750,B2750,C$2:C2750,C2750)</f>
        <v>-703</v>
      </c>
    </row>
    <row r="2751" spans="1:13" x14ac:dyDescent="0.25">
      <c r="A2751" s="5">
        <v>39123</v>
      </c>
      <c r="B2751" s="6">
        <f t="shared" si="252"/>
        <v>2007</v>
      </c>
      <c r="C2751" s="6">
        <f t="shared" si="253"/>
        <v>2</v>
      </c>
      <c r="D2751" s="6" t="str">
        <f t="shared" si="254"/>
        <v>sobota</v>
      </c>
      <c r="E2751" s="6" t="s">
        <v>12</v>
      </c>
      <c r="F2751" s="6">
        <v>989</v>
      </c>
      <c r="G2751" s="6">
        <v>669</v>
      </c>
      <c r="H2751" s="6">
        <v>3</v>
      </c>
      <c r="I2751" s="6">
        <f t="shared" si="255"/>
        <v>2007</v>
      </c>
      <c r="J2751" s="6">
        <f t="shared" si="256"/>
        <v>2996</v>
      </c>
      <c r="K2751" s="6">
        <v>3140</v>
      </c>
      <c r="L2751" s="6">
        <f t="shared" si="257"/>
        <v>144</v>
      </c>
      <c r="M2751">
        <f>SUMIFS(L$2:L2751,E$2:E2751,E2751,B$2:B2751,B2751,C$2:C2751,C2751)</f>
        <v>144</v>
      </c>
    </row>
    <row r="2752" spans="1:13" x14ac:dyDescent="0.25">
      <c r="A2752" s="5">
        <v>39124</v>
      </c>
      <c r="B2752" s="6">
        <f t="shared" si="252"/>
        <v>2007</v>
      </c>
      <c r="C2752" s="6">
        <f t="shared" si="253"/>
        <v>2</v>
      </c>
      <c r="D2752" s="6" t="str">
        <f t="shared" si="254"/>
        <v>neděle</v>
      </c>
      <c r="E2752" s="6" t="s">
        <v>13</v>
      </c>
      <c r="F2752" s="6">
        <v>952</v>
      </c>
      <c r="G2752" s="6">
        <v>551</v>
      </c>
      <c r="H2752" s="6">
        <v>5</v>
      </c>
      <c r="I2752" s="6">
        <f t="shared" si="255"/>
        <v>2755</v>
      </c>
      <c r="J2752" s="6">
        <f t="shared" si="256"/>
        <v>3707</v>
      </c>
      <c r="K2752" s="6">
        <v>4104</v>
      </c>
      <c r="L2752" s="6">
        <f t="shared" si="257"/>
        <v>397</v>
      </c>
      <c r="M2752">
        <f>SUMIFS(L$2:L2752,E$2:E2752,E2752,B$2:B2752,B2752,C$2:C2752,C2752)</f>
        <v>20320</v>
      </c>
    </row>
    <row r="2753" spans="1:13" x14ac:dyDescent="0.25">
      <c r="A2753" s="5">
        <v>39124</v>
      </c>
      <c r="B2753" s="6">
        <f t="shared" si="252"/>
        <v>2007</v>
      </c>
      <c r="C2753" s="6">
        <f t="shared" si="253"/>
        <v>2</v>
      </c>
      <c r="D2753" s="6" t="str">
        <f t="shared" si="254"/>
        <v>neděle</v>
      </c>
      <c r="E2753" s="6" t="s">
        <v>7</v>
      </c>
      <c r="F2753" s="6">
        <v>1118</v>
      </c>
      <c r="G2753" s="6">
        <v>551</v>
      </c>
      <c r="H2753" s="6">
        <v>9</v>
      </c>
      <c r="I2753" s="6">
        <f t="shared" si="255"/>
        <v>4959</v>
      </c>
      <c r="J2753" s="6">
        <f t="shared" si="256"/>
        <v>6077</v>
      </c>
      <c r="K2753" s="6">
        <v>8968</v>
      </c>
      <c r="L2753" s="6">
        <f t="shared" si="257"/>
        <v>2891</v>
      </c>
      <c r="M2753">
        <f>SUMIFS(L$2:L2753,E$2:E2753,E2753,B$2:B2753,B2753,C$2:C2753,C2753)</f>
        <v>2891</v>
      </c>
    </row>
    <row r="2754" spans="1:13" x14ac:dyDescent="0.25">
      <c r="A2754" s="5">
        <v>39124</v>
      </c>
      <c r="B2754" s="6">
        <f t="shared" ref="B2754:B2817" si="258">YEAR(A2754)</f>
        <v>2007</v>
      </c>
      <c r="C2754" s="6">
        <f t="shared" ref="C2754:C2817" si="259">MONTH(A2754)</f>
        <v>2</v>
      </c>
      <c r="D2754" s="6" t="str">
        <f t="shared" ref="D2754:D2817" si="260">TEXT(A2754,"dddd")</f>
        <v>neděle</v>
      </c>
      <c r="E2754" s="6" t="s">
        <v>9</v>
      </c>
      <c r="F2754" s="6">
        <v>566</v>
      </c>
      <c r="G2754" s="6">
        <v>551</v>
      </c>
      <c r="H2754" s="6">
        <v>3</v>
      </c>
      <c r="I2754" s="6">
        <f t="shared" ref="I2754:I2817" si="261">G2754*H2754</f>
        <v>1653</v>
      </c>
      <c r="J2754" s="6">
        <f t="shared" ref="J2754:J2817" si="262">F2754+I2754</f>
        <v>2219</v>
      </c>
      <c r="K2754" s="6">
        <v>7163</v>
      </c>
      <c r="L2754" s="6">
        <f t="shared" ref="L2754:L2817" si="263">K2754-J2754</f>
        <v>4944</v>
      </c>
      <c r="M2754">
        <f>SUMIFS(L$2:L2754,E$2:E2754,E2754,B$2:B2754,B2754,C$2:C2754,C2754)</f>
        <v>5845</v>
      </c>
    </row>
    <row r="2755" spans="1:13" x14ac:dyDescent="0.25">
      <c r="A2755" s="5">
        <v>39127</v>
      </c>
      <c r="B2755" s="6">
        <f t="shared" si="258"/>
        <v>2007</v>
      </c>
      <c r="C2755" s="6">
        <f t="shared" si="259"/>
        <v>2</v>
      </c>
      <c r="D2755" s="6" t="str">
        <f t="shared" si="260"/>
        <v>středa</v>
      </c>
      <c r="E2755" s="6" t="s">
        <v>9</v>
      </c>
      <c r="F2755" s="6">
        <v>566</v>
      </c>
      <c r="G2755" s="6">
        <v>762</v>
      </c>
      <c r="H2755" s="6">
        <v>4</v>
      </c>
      <c r="I2755" s="6">
        <f t="shared" si="261"/>
        <v>3048</v>
      </c>
      <c r="J2755" s="6">
        <f t="shared" si="262"/>
        <v>3614</v>
      </c>
      <c r="K2755" s="6">
        <v>2968</v>
      </c>
      <c r="L2755" s="6">
        <f t="shared" si="263"/>
        <v>-646</v>
      </c>
      <c r="M2755">
        <f>SUMIFS(L$2:L2755,E$2:E2755,E2755,B$2:B2755,B2755,C$2:C2755,C2755)</f>
        <v>5199</v>
      </c>
    </row>
    <row r="2756" spans="1:13" x14ac:dyDescent="0.25">
      <c r="A2756" s="5">
        <v>39127</v>
      </c>
      <c r="B2756" s="6">
        <f t="shared" si="258"/>
        <v>2007</v>
      </c>
      <c r="C2756" s="6">
        <f t="shared" si="259"/>
        <v>2</v>
      </c>
      <c r="D2756" s="6" t="str">
        <f t="shared" si="260"/>
        <v>středa</v>
      </c>
      <c r="E2756" s="6" t="s">
        <v>10</v>
      </c>
      <c r="F2756" s="6">
        <v>1030</v>
      </c>
      <c r="G2756" s="6">
        <v>762</v>
      </c>
      <c r="H2756" s="6">
        <v>5</v>
      </c>
      <c r="I2756" s="6">
        <f t="shared" si="261"/>
        <v>3810</v>
      </c>
      <c r="J2756" s="6">
        <f t="shared" si="262"/>
        <v>4840</v>
      </c>
      <c r="K2756" s="6">
        <v>4251</v>
      </c>
      <c r="L2756" s="6">
        <f t="shared" si="263"/>
        <v>-589</v>
      </c>
      <c r="M2756">
        <f>SUMIFS(L$2:L2756,E$2:E2756,E2756,B$2:B2756,B2756,C$2:C2756,C2756)</f>
        <v>-1798</v>
      </c>
    </row>
    <row r="2757" spans="1:13" x14ac:dyDescent="0.25">
      <c r="A2757" s="5">
        <v>39128</v>
      </c>
      <c r="B2757" s="6">
        <f t="shared" si="258"/>
        <v>2007</v>
      </c>
      <c r="C2757" s="6">
        <f t="shared" si="259"/>
        <v>2</v>
      </c>
      <c r="D2757" s="6" t="str">
        <f t="shared" si="260"/>
        <v>čtvrtek</v>
      </c>
      <c r="E2757" s="6" t="s">
        <v>8</v>
      </c>
      <c r="F2757" s="6">
        <v>905</v>
      </c>
      <c r="G2757" s="6">
        <v>551</v>
      </c>
      <c r="H2757" s="6">
        <v>1</v>
      </c>
      <c r="I2757" s="6">
        <f t="shared" si="261"/>
        <v>551</v>
      </c>
      <c r="J2757" s="6">
        <f t="shared" si="262"/>
        <v>1456</v>
      </c>
      <c r="K2757" s="6">
        <v>1335</v>
      </c>
      <c r="L2757" s="6">
        <f t="shared" si="263"/>
        <v>-121</v>
      </c>
      <c r="M2757">
        <f>SUMIFS(L$2:L2757,E$2:E2757,E2757,B$2:B2757,B2757,C$2:C2757,C2757)</f>
        <v>-824</v>
      </c>
    </row>
    <row r="2758" spans="1:13" x14ac:dyDescent="0.25">
      <c r="A2758" s="5">
        <v>39128</v>
      </c>
      <c r="B2758" s="6">
        <f t="shared" si="258"/>
        <v>2007</v>
      </c>
      <c r="C2758" s="6">
        <f t="shared" si="259"/>
        <v>2</v>
      </c>
      <c r="D2758" s="6" t="str">
        <f t="shared" si="260"/>
        <v>čtvrtek</v>
      </c>
      <c r="E2758" s="6" t="s">
        <v>9</v>
      </c>
      <c r="F2758" s="6">
        <v>566</v>
      </c>
      <c r="G2758" s="6">
        <v>551</v>
      </c>
      <c r="H2758" s="6">
        <v>8</v>
      </c>
      <c r="I2758" s="6">
        <f t="shared" si="261"/>
        <v>4408</v>
      </c>
      <c r="J2758" s="6">
        <f t="shared" si="262"/>
        <v>4974</v>
      </c>
      <c r="K2758" s="6">
        <v>4051</v>
      </c>
      <c r="L2758" s="6">
        <f t="shared" si="263"/>
        <v>-923</v>
      </c>
      <c r="M2758">
        <f>SUMIFS(L$2:L2758,E$2:E2758,E2758,B$2:B2758,B2758,C$2:C2758,C2758)</f>
        <v>4276</v>
      </c>
    </row>
    <row r="2759" spans="1:13" x14ac:dyDescent="0.25">
      <c r="A2759" s="5">
        <v>39129</v>
      </c>
      <c r="B2759" s="6">
        <f t="shared" si="258"/>
        <v>2007</v>
      </c>
      <c r="C2759" s="6">
        <f t="shared" si="259"/>
        <v>2</v>
      </c>
      <c r="D2759" s="6" t="str">
        <f t="shared" si="260"/>
        <v>pátek</v>
      </c>
      <c r="E2759" s="6" t="s">
        <v>10</v>
      </c>
      <c r="F2759" s="6">
        <v>1030</v>
      </c>
      <c r="G2759" s="6">
        <v>566</v>
      </c>
      <c r="H2759" s="6">
        <v>4</v>
      </c>
      <c r="I2759" s="6">
        <f t="shared" si="261"/>
        <v>2264</v>
      </c>
      <c r="J2759" s="6">
        <f t="shared" si="262"/>
        <v>3294</v>
      </c>
      <c r="K2759" s="6">
        <v>6176</v>
      </c>
      <c r="L2759" s="6">
        <f t="shared" si="263"/>
        <v>2882</v>
      </c>
      <c r="M2759">
        <f>SUMIFS(L$2:L2759,E$2:E2759,E2759,B$2:B2759,B2759,C$2:C2759,C2759)</f>
        <v>1084</v>
      </c>
    </row>
    <row r="2760" spans="1:13" x14ac:dyDescent="0.25">
      <c r="A2760" s="5">
        <v>39129</v>
      </c>
      <c r="B2760" s="6">
        <f t="shared" si="258"/>
        <v>2007</v>
      </c>
      <c r="C2760" s="6">
        <f t="shared" si="259"/>
        <v>2</v>
      </c>
      <c r="D2760" s="6" t="str">
        <f t="shared" si="260"/>
        <v>pátek</v>
      </c>
      <c r="E2760" s="6" t="s">
        <v>9</v>
      </c>
      <c r="F2760" s="6">
        <v>566</v>
      </c>
      <c r="G2760" s="6">
        <v>566</v>
      </c>
      <c r="H2760" s="6">
        <v>6</v>
      </c>
      <c r="I2760" s="6">
        <f t="shared" si="261"/>
        <v>3396</v>
      </c>
      <c r="J2760" s="6">
        <f t="shared" si="262"/>
        <v>3962</v>
      </c>
      <c r="K2760" s="6">
        <v>4007</v>
      </c>
      <c r="L2760" s="6">
        <f t="shared" si="263"/>
        <v>45</v>
      </c>
      <c r="M2760">
        <f>SUMIFS(L$2:L2760,E$2:E2760,E2760,B$2:B2760,B2760,C$2:C2760,C2760)</f>
        <v>4321</v>
      </c>
    </row>
    <row r="2761" spans="1:13" x14ac:dyDescent="0.25">
      <c r="A2761" s="5">
        <v>39129</v>
      </c>
      <c r="B2761" s="6">
        <f t="shared" si="258"/>
        <v>2007</v>
      </c>
      <c r="C2761" s="6">
        <f t="shared" si="259"/>
        <v>2</v>
      </c>
      <c r="D2761" s="6" t="str">
        <f t="shared" si="260"/>
        <v>pátek</v>
      </c>
      <c r="E2761" s="6" t="s">
        <v>13</v>
      </c>
      <c r="F2761" s="6">
        <v>952</v>
      </c>
      <c r="G2761" s="6">
        <v>566</v>
      </c>
      <c r="H2761" s="6">
        <v>3</v>
      </c>
      <c r="I2761" s="6">
        <f t="shared" si="261"/>
        <v>1698</v>
      </c>
      <c r="J2761" s="6">
        <f t="shared" si="262"/>
        <v>2650</v>
      </c>
      <c r="K2761" s="6">
        <v>7875</v>
      </c>
      <c r="L2761" s="6">
        <f t="shared" si="263"/>
        <v>5225</v>
      </c>
      <c r="M2761">
        <f>SUMIFS(L$2:L2761,E$2:E2761,E2761,B$2:B2761,B2761,C$2:C2761,C2761)</f>
        <v>25545</v>
      </c>
    </row>
    <row r="2762" spans="1:13" x14ac:dyDescent="0.25">
      <c r="A2762" s="5">
        <v>39130</v>
      </c>
      <c r="B2762" s="6">
        <f t="shared" si="258"/>
        <v>2007</v>
      </c>
      <c r="C2762" s="6">
        <f t="shared" si="259"/>
        <v>2</v>
      </c>
      <c r="D2762" s="6" t="str">
        <f t="shared" si="260"/>
        <v>sobota</v>
      </c>
      <c r="E2762" s="6" t="s">
        <v>11</v>
      </c>
      <c r="F2762" s="6">
        <v>1163</v>
      </c>
      <c r="G2762" s="6">
        <v>669</v>
      </c>
      <c r="H2762" s="6">
        <v>7</v>
      </c>
      <c r="I2762" s="6">
        <f t="shared" si="261"/>
        <v>4683</v>
      </c>
      <c r="J2762" s="6">
        <f t="shared" si="262"/>
        <v>5846</v>
      </c>
      <c r="K2762" s="6">
        <v>28804</v>
      </c>
      <c r="L2762" s="6">
        <f t="shared" si="263"/>
        <v>22958</v>
      </c>
      <c r="M2762">
        <f>SUMIFS(L$2:L2762,E$2:E2762,E2762,B$2:B2762,B2762,C$2:C2762,C2762)</f>
        <v>22694</v>
      </c>
    </row>
    <row r="2763" spans="1:13" x14ac:dyDescent="0.25">
      <c r="A2763" s="5">
        <v>39132</v>
      </c>
      <c r="B2763" s="6">
        <f t="shared" si="258"/>
        <v>2007</v>
      </c>
      <c r="C2763" s="6">
        <f t="shared" si="259"/>
        <v>2</v>
      </c>
      <c r="D2763" s="6" t="str">
        <f t="shared" si="260"/>
        <v>pondělí</v>
      </c>
      <c r="E2763" s="6" t="s">
        <v>10</v>
      </c>
      <c r="F2763" s="6">
        <v>1030</v>
      </c>
      <c r="G2763" s="6">
        <v>566</v>
      </c>
      <c r="H2763" s="6">
        <v>1</v>
      </c>
      <c r="I2763" s="6">
        <f t="shared" si="261"/>
        <v>566</v>
      </c>
      <c r="J2763" s="6">
        <f t="shared" si="262"/>
        <v>1596</v>
      </c>
      <c r="K2763" s="6">
        <v>1476</v>
      </c>
      <c r="L2763" s="6">
        <f t="shared" si="263"/>
        <v>-120</v>
      </c>
      <c r="M2763">
        <f>SUMIFS(L$2:L2763,E$2:E2763,E2763,B$2:B2763,B2763,C$2:C2763,C2763)</f>
        <v>964</v>
      </c>
    </row>
    <row r="2764" spans="1:13" x14ac:dyDescent="0.25">
      <c r="A2764" s="5">
        <v>39133</v>
      </c>
      <c r="B2764" s="6">
        <f t="shared" si="258"/>
        <v>2007</v>
      </c>
      <c r="C2764" s="6">
        <f t="shared" si="259"/>
        <v>2</v>
      </c>
      <c r="D2764" s="6" t="str">
        <f t="shared" si="260"/>
        <v>úterý</v>
      </c>
      <c r="E2764" s="6" t="s">
        <v>13</v>
      </c>
      <c r="F2764" s="6">
        <v>952</v>
      </c>
      <c r="G2764" s="6">
        <v>762</v>
      </c>
      <c r="H2764" s="6">
        <v>7</v>
      </c>
      <c r="I2764" s="6">
        <f t="shared" si="261"/>
        <v>5334</v>
      </c>
      <c r="J2764" s="6">
        <f t="shared" si="262"/>
        <v>6286</v>
      </c>
      <c r="K2764" s="6">
        <v>6662</v>
      </c>
      <c r="L2764" s="6">
        <f t="shared" si="263"/>
        <v>376</v>
      </c>
      <c r="M2764">
        <f>SUMIFS(L$2:L2764,E$2:E2764,E2764,B$2:B2764,B2764,C$2:C2764,C2764)</f>
        <v>25921</v>
      </c>
    </row>
    <row r="2765" spans="1:13" x14ac:dyDescent="0.25">
      <c r="A2765" s="5">
        <v>39133</v>
      </c>
      <c r="B2765" s="6">
        <f t="shared" si="258"/>
        <v>2007</v>
      </c>
      <c r="C2765" s="6">
        <f t="shared" si="259"/>
        <v>2</v>
      </c>
      <c r="D2765" s="6" t="str">
        <f t="shared" si="260"/>
        <v>úterý</v>
      </c>
      <c r="E2765" s="6" t="s">
        <v>12</v>
      </c>
      <c r="F2765" s="6">
        <v>989</v>
      </c>
      <c r="G2765" s="6">
        <v>762</v>
      </c>
      <c r="H2765" s="6">
        <v>4</v>
      </c>
      <c r="I2765" s="6">
        <f t="shared" si="261"/>
        <v>3048</v>
      </c>
      <c r="J2765" s="6">
        <f t="shared" si="262"/>
        <v>4037</v>
      </c>
      <c r="K2765" s="6">
        <v>3639</v>
      </c>
      <c r="L2765" s="6">
        <f t="shared" si="263"/>
        <v>-398</v>
      </c>
      <c r="M2765">
        <f>SUMIFS(L$2:L2765,E$2:E2765,E2765,B$2:B2765,B2765,C$2:C2765,C2765)</f>
        <v>-254</v>
      </c>
    </row>
    <row r="2766" spans="1:13" x14ac:dyDescent="0.25">
      <c r="A2766" s="5">
        <v>39136</v>
      </c>
      <c r="B2766" s="6">
        <f t="shared" si="258"/>
        <v>2007</v>
      </c>
      <c r="C2766" s="6">
        <f t="shared" si="259"/>
        <v>2</v>
      </c>
      <c r="D2766" s="6" t="str">
        <f t="shared" si="260"/>
        <v>pátek</v>
      </c>
      <c r="E2766" s="6" t="s">
        <v>9</v>
      </c>
      <c r="F2766" s="6">
        <v>566</v>
      </c>
      <c r="G2766" s="6">
        <v>566</v>
      </c>
      <c r="H2766" s="6">
        <v>9</v>
      </c>
      <c r="I2766" s="6">
        <f t="shared" si="261"/>
        <v>5094</v>
      </c>
      <c r="J2766" s="6">
        <f t="shared" si="262"/>
        <v>5660</v>
      </c>
      <c r="K2766" s="6">
        <v>30782</v>
      </c>
      <c r="L2766" s="6">
        <f t="shared" si="263"/>
        <v>25122</v>
      </c>
      <c r="M2766">
        <f>SUMIFS(L$2:L2766,E$2:E2766,E2766,B$2:B2766,B2766,C$2:C2766,C2766)</f>
        <v>29443</v>
      </c>
    </row>
    <row r="2767" spans="1:13" x14ac:dyDescent="0.25">
      <c r="A2767" s="5">
        <v>39136</v>
      </c>
      <c r="B2767" s="6">
        <f t="shared" si="258"/>
        <v>2007</v>
      </c>
      <c r="C2767" s="6">
        <f t="shared" si="259"/>
        <v>2</v>
      </c>
      <c r="D2767" s="6" t="str">
        <f t="shared" si="260"/>
        <v>pátek</v>
      </c>
      <c r="E2767" s="6" t="s">
        <v>7</v>
      </c>
      <c r="F2767" s="6">
        <v>1118</v>
      </c>
      <c r="G2767" s="6">
        <v>566</v>
      </c>
      <c r="H2767" s="6">
        <v>4</v>
      </c>
      <c r="I2767" s="6">
        <f t="shared" si="261"/>
        <v>2264</v>
      </c>
      <c r="J2767" s="6">
        <f t="shared" si="262"/>
        <v>3382</v>
      </c>
      <c r="K2767" s="6">
        <v>8650</v>
      </c>
      <c r="L2767" s="6">
        <f t="shared" si="263"/>
        <v>5268</v>
      </c>
      <c r="M2767">
        <f>SUMIFS(L$2:L2767,E$2:E2767,E2767,B$2:B2767,B2767,C$2:C2767,C2767)</f>
        <v>8159</v>
      </c>
    </row>
    <row r="2768" spans="1:13" x14ac:dyDescent="0.25">
      <c r="A2768" s="5">
        <v>39137</v>
      </c>
      <c r="B2768" s="6">
        <f t="shared" si="258"/>
        <v>2007</v>
      </c>
      <c r="C2768" s="6">
        <f t="shared" si="259"/>
        <v>2</v>
      </c>
      <c r="D2768" s="6" t="str">
        <f t="shared" si="260"/>
        <v>sobota</v>
      </c>
      <c r="E2768" s="6" t="s">
        <v>13</v>
      </c>
      <c r="F2768" s="6">
        <v>952</v>
      </c>
      <c r="G2768" s="6">
        <v>669</v>
      </c>
      <c r="H2768" s="6">
        <v>9</v>
      </c>
      <c r="I2768" s="6">
        <f t="shared" si="261"/>
        <v>6021</v>
      </c>
      <c r="J2768" s="6">
        <f t="shared" si="262"/>
        <v>6973</v>
      </c>
      <c r="K2768" s="6">
        <v>7795</v>
      </c>
      <c r="L2768" s="6">
        <f t="shared" si="263"/>
        <v>822</v>
      </c>
      <c r="M2768">
        <f>SUMIFS(L$2:L2768,E$2:E2768,E2768,B$2:B2768,B2768,C$2:C2768,C2768)</f>
        <v>26743</v>
      </c>
    </row>
    <row r="2769" spans="1:13" x14ac:dyDescent="0.25">
      <c r="A2769" s="5">
        <v>39137</v>
      </c>
      <c r="B2769" s="6">
        <f t="shared" si="258"/>
        <v>2007</v>
      </c>
      <c r="C2769" s="6">
        <f t="shared" si="259"/>
        <v>2</v>
      </c>
      <c r="D2769" s="6" t="str">
        <f t="shared" si="260"/>
        <v>sobota</v>
      </c>
      <c r="E2769" s="6" t="s">
        <v>9</v>
      </c>
      <c r="F2769" s="6">
        <v>566</v>
      </c>
      <c r="G2769" s="6">
        <v>669</v>
      </c>
      <c r="H2769" s="6">
        <v>7</v>
      </c>
      <c r="I2769" s="6">
        <f t="shared" si="261"/>
        <v>4683</v>
      </c>
      <c r="J2769" s="6">
        <f t="shared" si="262"/>
        <v>5249</v>
      </c>
      <c r="K2769" s="6">
        <v>5949</v>
      </c>
      <c r="L2769" s="6">
        <f t="shared" si="263"/>
        <v>700</v>
      </c>
      <c r="M2769">
        <f>SUMIFS(L$2:L2769,E$2:E2769,E2769,B$2:B2769,B2769,C$2:C2769,C2769)</f>
        <v>30143</v>
      </c>
    </row>
    <row r="2770" spans="1:13" x14ac:dyDescent="0.25">
      <c r="A2770" s="5">
        <v>39139</v>
      </c>
      <c r="B2770" s="6">
        <f t="shared" si="258"/>
        <v>2007</v>
      </c>
      <c r="C2770" s="6">
        <f t="shared" si="259"/>
        <v>2</v>
      </c>
      <c r="D2770" s="6" t="str">
        <f t="shared" si="260"/>
        <v>pondělí</v>
      </c>
      <c r="E2770" s="6" t="s">
        <v>10</v>
      </c>
      <c r="F2770" s="6">
        <v>1030</v>
      </c>
      <c r="G2770" s="6">
        <v>566</v>
      </c>
      <c r="H2770" s="6">
        <v>7</v>
      </c>
      <c r="I2770" s="6">
        <f t="shared" si="261"/>
        <v>3962</v>
      </c>
      <c r="J2770" s="6">
        <f t="shared" si="262"/>
        <v>4992</v>
      </c>
      <c r="K2770" s="6">
        <v>4382</v>
      </c>
      <c r="L2770" s="6">
        <f t="shared" si="263"/>
        <v>-610</v>
      </c>
      <c r="M2770">
        <f>SUMIFS(L$2:L2770,E$2:E2770,E2770,B$2:B2770,B2770,C$2:C2770,C2770)</f>
        <v>354</v>
      </c>
    </row>
    <row r="2771" spans="1:13" x14ac:dyDescent="0.25">
      <c r="A2771" s="5">
        <v>39140</v>
      </c>
      <c r="B2771" s="6">
        <f t="shared" si="258"/>
        <v>2007</v>
      </c>
      <c r="C2771" s="6">
        <f t="shared" si="259"/>
        <v>2</v>
      </c>
      <c r="D2771" s="6" t="str">
        <f t="shared" si="260"/>
        <v>úterý</v>
      </c>
      <c r="E2771" s="6" t="s">
        <v>13</v>
      </c>
      <c r="F2771" s="6">
        <v>952</v>
      </c>
      <c r="G2771" s="6">
        <v>762</v>
      </c>
      <c r="H2771" s="6">
        <v>6</v>
      </c>
      <c r="I2771" s="6">
        <f t="shared" si="261"/>
        <v>4572</v>
      </c>
      <c r="J2771" s="6">
        <f t="shared" si="262"/>
        <v>5524</v>
      </c>
      <c r="K2771" s="6">
        <v>5196</v>
      </c>
      <c r="L2771" s="6">
        <f t="shared" si="263"/>
        <v>-328</v>
      </c>
      <c r="M2771">
        <f>SUMIFS(L$2:L2771,E$2:E2771,E2771,B$2:B2771,B2771,C$2:C2771,C2771)</f>
        <v>26415</v>
      </c>
    </row>
    <row r="2772" spans="1:13" x14ac:dyDescent="0.25">
      <c r="A2772" s="5">
        <v>39144</v>
      </c>
      <c r="B2772" s="6">
        <f t="shared" si="258"/>
        <v>2007</v>
      </c>
      <c r="C2772" s="6">
        <f t="shared" si="259"/>
        <v>3</v>
      </c>
      <c r="D2772" s="6" t="str">
        <f t="shared" si="260"/>
        <v>sobota</v>
      </c>
      <c r="E2772" s="6" t="s">
        <v>13</v>
      </c>
      <c r="F2772" s="6">
        <v>952</v>
      </c>
      <c r="G2772" s="6">
        <v>669</v>
      </c>
      <c r="H2772" s="6">
        <v>4</v>
      </c>
      <c r="I2772" s="6">
        <f t="shared" si="261"/>
        <v>2676</v>
      </c>
      <c r="J2772" s="6">
        <f t="shared" si="262"/>
        <v>3628</v>
      </c>
      <c r="K2772" s="6">
        <v>3136</v>
      </c>
      <c r="L2772" s="6">
        <f t="shared" si="263"/>
        <v>-492</v>
      </c>
      <c r="M2772">
        <f>SUMIFS(L$2:L2772,E$2:E2772,E2772,B$2:B2772,B2772,C$2:C2772,C2772)</f>
        <v>-492</v>
      </c>
    </row>
    <row r="2773" spans="1:13" x14ac:dyDescent="0.25">
      <c r="A2773" s="5">
        <v>39144</v>
      </c>
      <c r="B2773" s="6">
        <f t="shared" si="258"/>
        <v>2007</v>
      </c>
      <c r="C2773" s="6">
        <f t="shared" si="259"/>
        <v>3</v>
      </c>
      <c r="D2773" s="6" t="str">
        <f t="shared" si="260"/>
        <v>sobota</v>
      </c>
      <c r="E2773" s="6" t="s">
        <v>10</v>
      </c>
      <c r="F2773" s="6">
        <v>1030</v>
      </c>
      <c r="G2773" s="6">
        <v>669</v>
      </c>
      <c r="H2773" s="6">
        <v>1</v>
      </c>
      <c r="I2773" s="6">
        <f t="shared" si="261"/>
        <v>669</v>
      </c>
      <c r="J2773" s="6">
        <f t="shared" si="262"/>
        <v>1699</v>
      </c>
      <c r="K2773" s="6">
        <v>1255</v>
      </c>
      <c r="L2773" s="6">
        <f t="shared" si="263"/>
        <v>-444</v>
      </c>
      <c r="M2773">
        <f>SUMIFS(L$2:L2773,E$2:E2773,E2773,B$2:B2773,B2773,C$2:C2773,C2773)</f>
        <v>-444</v>
      </c>
    </row>
    <row r="2774" spans="1:13" x14ac:dyDescent="0.25">
      <c r="A2774" s="5">
        <v>39145</v>
      </c>
      <c r="B2774" s="6">
        <f t="shared" si="258"/>
        <v>2007</v>
      </c>
      <c r="C2774" s="6">
        <f t="shared" si="259"/>
        <v>3</v>
      </c>
      <c r="D2774" s="6" t="str">
        <f t="shared" si="260"/>
        <v>neděle</v>
      </c>
      <c r="E2774" s="6" t="s">
        <v>9</v>
      </c>
      <c r="F2774" s="6">
        <v>566</v>
      </c>
      <c r="G2774" s="6">
        <v>551</v>
      </c>
      <c r="H2774" s="6">
        <v>1</v>
      </c>
      <c r="I2774" s="6">
        <f t="shared" si="261"/>
        <v>551</v>
      </c>
      <c r="J2774" s="6">
        <f t="shared" si="262"/>
        <v>1117</v>
      </c>
      <c r="K2774" s="6">
        <v>1320</v>
      </c>
      <c r="L2774" s="6">
        <f t="shared" si="263"/>
        <v>203</v>
      </c>
      <c r="M2774">
        <f>SUMIFS(L$2:L2774,E$2:E2774,E2774,B$2:B2774,B2774,C$2:C2774,C2774)</f>
        <v>203</v>
      </c>
    </row>
    <row r="2775" spans="1:13" x14ac:dyDescent="0.25">
      <c r="A2775" s="5">
        <v>39146</v>
      </c>
      <c r="B2775" s="6">
        <f t="shared" si="258"/>
        <v>2007</v>
      </c>
      <c r="C2775" s="6">
        <f t="shared" si="259"/>
        <v>3</v>
      </c>
      <c r="D2775" s="6" t="str">
        <f t="shared" si="260"/>
        <v>pondělí</v>
      </c>
      <c r="E2775" s="6" t="s">
        <v>13</v>
      </c>
      <c r="F2775" s="6">
        <v>952</v>
      </c>
      <c r="G2775" s="6">
        <v>566</v>
      </c>
      <c r="H2775" s="6">
        <v>5</v>
      </c>
      <c r="I2775" s="6">
        <f t="shared" si="261"/>
        <v>2830</v>
      </c>
      <c r="J2775" s="6">
        <f t="shared" si="262"/>
        <v>3782</v>
      </c>
      <c r="K2775" s="6">
        <v>4274</v>
      </c>
      <c r="L2775" s="6">
        <f t="shared" si="263"/>
        <v>492</v>
      </c>
      <c r="M2775">
        <f>SUMIFS(L$2:L2775,E$2:E2775,E2775,B$2:B2775,B2775,C$2:C2775,C2775)</f>
        <v>0</v>
      </c>
    </row>
    <row r="2776" spans="1:13" x14ac:dyDescent="0.25">
      <c r="A2776" s="5">
        <v>39147</v>
      </c>
      <c r="B2776" s="6">
        <f t="shared" si="258"/>
        <v>2007</v>
      </c>
      <c r="C2776" s="6">
        <f t="shared" si="259"/>
        <v>3</v>
      </c>
      <c r="D2776" s="6" t="str">
        <f t="shared" si="260"/>
        <v>úterý</v>
      </c>
      <c r="E2776" s="6" t="s">
        <v>10</v>
      </c>
      <c r="F2776" s="6">
        <v>1030</v>
      </c>
      <c r="G2776" s="6">
        <v>762</v>
      </c>
      <c r="H2776" s="6">
        <v>3</v>
      </c>
      <c r="I2776" s="6">
        <f t="shared" si="261"/>
        <v>2286</v>
      </c>
      <c r="J2776" s="6">
        <f t="shared" si="262"/>
        <v>3316</v>
      </c>
      <c r="K2776" s="6">
        <v>2885</v>
      </c>
      <c r="L2776" s="6">
        <f t="shared" si="263"/>
        <v>-431</v>
      </c>
      <c r="M2776">
        <f>SUMIFS(L$2:L2776,E$2:E2776,E2776,B$2:B2776,B2776,C$2:C2776,C2776)</f>
        <v>-875</v>
      </c>
    </row>
    <row r="2777" spans="1:13" x14ac:dyDescent="0.25">
      <c r="A2777" s="5">
        <v>39148</v>
      </c>
      <c r="B2777" s="6">
        <f t="shared" si="258"/>
        <v>2007</v>
      </c>
      <c r="C2777" s="6">
        <f t="shared" si="259"/>
        <v>3</v>
      </c>
      <c r="D2777" s="6" t="str">
        <f t="shared" si="260"/>
        <v>středa</v>
      </c>
      <c r="E2777" s="6" t="s">
        <v>12</v>
      </c>
      <c r="F2777" s="6">
        <v>989</v>
      </c>
      <c r="G2777" s="6">
        <v>762</v>
      </c>
      <c r="H2777" s="6">
        <v>7</v>
      </c>
      <c r="I2777" s="6">
        <f t="shared" si="261"/>
        <v>5334</v>
      </c>
      <c r="J2777" s="6">
        <f t="shared" si="262"/>
        <v>6323</v>
      </c>
      <c r="K2777" s="6">
        <v>7112</v>
      </c>
      <c r="L2777" s="6">
        <f t="shared" si="263"/>
        <v>789</v>
      </c>
      <c r="M2777">
        <f>SUMIFS(L$2:L2777,E$2:E2777,E2777,B$2:B2777,B2777,C$2:C2777,C2777)</f>
        <v>789</v>
      </c>
    </row>
    <row r="2778" spans="1:13" x14ac:dyDescent="0.25">
      <c r="A2778" s="5">
        <v>39148</v>
      </c>
      <c r="B2778" s="6">
        <f t="shared" si="258"/>
        <v>2007</v>
      </c>
      <c r="C2778" s="6">
        <f t="shared" si="259"/>
        <v>3</v>
      </c>
      <c r="D2778" s="6" t="str">
        <f t="shared" si="260"/>
        <v>středa</v>
      </c>
      <c r="E2778" s="6" t="s">
        <v>10</v>
      </c>
      <c r="F2778" s="6">
        <v>1030</v>
      </c>
      <c r="G2778" s="6">
        <v>762</v>
      </c>
      <c r="H2778" s="6">
        <v>3</v>
      </c>
      <c r="I2778" s="6">
        <f t="shared" si="261"/>
        <v>2286</v>
      </c>
      <c r="J2778" s="6">
        <f t="shared" si="262"/>
        <v>3316</v>
      </c>
      <c r="K2778" s="6">
        <v>3402</v>
      </c>
      <c r="L2778" s="6">
        <f t="shared" si="263"/>
        <v>86</v>
      </c>
      <c r="M2778">
        <f>SUMIFS(L$2:L2778,E$2:E2778,E2778,B$2:B2778,B2778,C$2:C2778,C2778)</f>
        <v>-789</v>
      </c>
    </row>
    <row r="2779" spans="1:13" x14ac:dyDescent="0.25">
      <c r="A2779" s="5">
        <v>39148</v>
      </c>
      <c r="B2779" s="6">
        <f t="shared" si="258"/>
        <v>2007</v>
      </c>
      <c r="C2779" s="6">
        <f t="shared" si="259"/>
        <v>3</v>
      </c>
      <c r="D2779" s="6" t="str">
        <f t="shared" si="260"/>
        <v>středa</v>
      </c>
      <c r="E2779" s="6" t="s">
        <v>9</v>
      </c>
      <c r="F2779" s="6">
        <v>566</v>
      </c>
      <c r="G2779" s="6">
        <v>762</v>
      </c>
      <c r="H2779" s="6">
        <v>5</v>
      </c>
      <c r="I2779" s="6">
        <f t="shared" si="261"/>
        <v>3810</v>
      </c>
      <c r="J2779" s="6">
        <f t="shared" si="262"/>
        <v>4376</v>
      </c>
      <c r="K2779" s="6">
        <v>3542</v>
      </c>
      <c r="L2779" s="6">
        <f t="shared" si="263"/>
        <v>-834</v>
      </c>
      <c r="M2779">
        <f>SUMIFS(L$2:L2779,E$2:E2779,E2779,B$2:B2779,B2779,C$2:C2779,C2779)</f>
        <v>-631</v>
      </c>
    </row>
    <row r="2780" spans="1:13" x14ac:dyDescent="0.25">
      <c r="A2780" s="5">
        <v>39148</v>
      </c>
      <c r="B2780" s="6">
        <f t="shared" si="258"/>
        <v>2007</v>
      </c>
      <c r="C2780" s="6">
        <f t="shared" si="259"/>
        <v>3</v>
      </c>
      <c r="D2780" s="6" t="str">
        <f t="shared" si="260"/>
        <v>středa</v>
      </c>
      <c r="E2780" s="6" t="s">
        <v>13</v>
      </c>
      <c r="F2780" s="6">
        <v>952</v>
      </c>
      <c r="G2780" s="6">
        <v>762</v>
      </c>
      <c r="H2780" s="6">
        <v>8</v>
      </c>
      <c r="I2780" s="6">
        <f t="shared" si="261"/>
        <v>6096</v>
      </c>
      <c r="J2780" s="6">
        <f t="shared" si="262"/>
        <v>7048</v>
      </c>
      <c r="K2780" s="6">
        <v>6529</v>
      </c>
      <c r="L2780" s="6">
        <f t="shared" si="263"/>
        <v>-519</v>
      </c>
      <c r="M2780">
        <f>SUMIFS(L$2:L2780,E$2:E2780,E2780,B$2:B2780,B2780,C$2:C2780,C2780)</f>
        <v>-519</v>
      </c>
    </row>
    <row r="2781" spans="1:13" x14ac:dyDescent="0.25">
      <c r="A2781" s="5">
        <v>39149</v>
      </c>
      <c r="B2781" s="6">
        <f t="shared" si="258"/>
        <v>2007</v>
      </c>
      <c r="C2781" s="6">
        <f t="shared" si="259"/>
        <v>3</v>
      </c>
      <c r="D2781" s="6" t="str">
        <f t="shared" si="260"/>
        <v>čtvrtek</v>
      </c>
      <c r="E2781" s="6" t="s">
        <v>13</v>
      </c>
      <c r="F2781" s="6">
        <v>952</v>
      </c>
      <c r="G2781" s="6">
        <v>551</v>
      </c>
      <c r="H2781" s="6">
        <v>5</v>
      </c>
      <c r="I2781" s="6">
        <f t="shared" si="261"/>
        <v>2755</v>
      </c>
      <c r="J2781" s="6">
        <f t="shared" si="262"/>
        <v>3707</v>
      </c>
      <c r="K2781" s="6">
        <v>4377</v>
      </c>
      <c r="L2781" s="6">
        <f t="shared" si="263"/>
        <v>670</v>
      </c>
      <c r="M2781">
        <f>SUMIFS(L$2:L2781,E$2:E2781,E2781,B$2:B2781,B2781,C$2:C2781,C2781)</f>
        <v>151</v>
      </c>
    </row>
    <row r="2782" spans="1:13" x14ac:dyDescent="0.25">
      <c r="A2782" s="5">
        <v>39149</v>
      </c>
      <c r="B2782" s="6">
        <f t="shared" si="258"/>
        <v>2007</v>
      </c>
      <c r="C2782" s="6">
        <f t="shared" si="259"/>
        <v>3</v>
      </c>
      <c r="D2782" s="6" t="str">
        <f t="shared" si="260"/>
        <v>čtvrtek</v>
      </c>
      <c r="E2782" s="6" t="s">
        <v>9</v>
      </c>
      <c r="F2782" s="6">
        <v>566</v>
      </c>
      <c r="G2782" s="6">
        <v>551</v>
      </c>
      <c r="H2782" s="6">
        <v>7</v>
      </c>
      <c r="I2782" s="6">
        <f t="shared" si="261"/>
        <v>3857</v>
      </c>
      <c r="J2782" s="6">
        <f t="shared" si="262"/>
        <v>4423</v>
      </c>
      <c r="K2782" s="6">
        <v>4866</v>
      </c>
      <c r="L2782" s="6">
        <f t="shared" si="263"/>
        <v>443</v>
      </c>
      <c r="M2782">
        <f>SUMIFS(L$2:L2782,E$2:E2782,E2782,B$2:B2782,B2782,C$2:C2782,C2782)</f>
        <v>-188</v>
      </c>
    </row>
    <row r="2783" spans="1:13" x14ac:dyDescent="0.25">
      <c r="A2783" s="5">
        <v>39154</v>
      </c>
      <c r="B2783" s="6">
        <f t="shared" si="258"/>
        <v>2007</v>
      </c>
      <c r="C2783" s="6">
        <f t="shared" si="259"/>
        <v>3</v>
      </c>
      <c r="D2783" s="6" t="str">
        <f t="shared" si="260"/>
        <v>úterý</v>
      </c>
      <c r="E2783" s="6" t="s">
        <v>13</v>
      </c>
      <c r="F2783" s="6">
        <v>952</v>
      </c>
      <c r="G2783" s="6">
        <v>762</v>
      </c>
      <c r="H2783" s="6">
        <v>7</v>
      </c>
      <c r="I2783" s="6">
        <f t="shared" si="261"/>
        <v>5334</v>
      </c>
      <c r="J2783" s="6">
        <f t="shared" si="262"/>
        <v>6286</v>
      </c>
      <c r="K2783" s="6">
        <v>11125</v>
      </c>
      <c r="L2783" s="6">
        <f t="shared" si="263"/>
        <v>4839</v>
      </c>
      <c r="M2783">
        <f>SUMIFS(L$2:L2783,E$2:E2783,E2783,B$2:B2783,B2783,C$2:C2783,C2783)</f>
        <v>4990</v>
      </c>
    </row>
    <row r="2784" spans="1:13" x14ac:dyDescent="0.25">
      <c r="A2784" s="5">
        <v>39155</v>
      </c>
      <c r="B2784" s="6">
        <f t="shared" si="258"/>
        <v>2007</v>
      </c>
      <c r="C2784" s="6">
        <f t="shared" si="259"/>
        <v>3</v>
      </c>
      <c r="D2784" s="6" t="str">
        <f t="shared" si="260"/>
        <v>středa</v>
      </c>
      <c r="E2784" s="6" t="s">
        <v>9</v>
      </c>
      <c r="F2784" s="6">
        <v>566</v>
      </c>
      <c r="G2784" s="6">
        <v>762</v>
      </c>
      <c r="H2784" s="6">
        <v>10</v>
      </c>
      <c r="I2784" s="6">
        <f t="shared" si="261"/>
        <v>7620</v>
      </c>
      <c r="J2784" s="6">
        <f t="shared" si="262"/>
        <v>8186</v>
      </c>
      <c r="K2784" s="6">
        <v>7071</v>
      </c>
      <c r="L2784" s="6">
        <f t="shared" si="263"/>
        <v>-1115</v>
      </c>
      <c r="M2784">
        <f>SUMIFS(L$2:L2784,E$2:E2784,E2784,B$2:B2784,B2784,C$2:C2784,C2784)</f>
        <v>-1303</v>
      </c>
    </row>
    <row r="2785" spans="1:13" x14ac:dyDescent="0.25">
      <c r="A2785" s="5">
        <v>39156</v>
      </c>
      <c r="B2785" s="6">
        <f t="shared" si="258"/>
        <v>2007</v>
      </c>
      <c r="C2785" s="6">
        <f t="shared" si="259"/>
        <v>3</v>
      </c>
      <c r="D2785" s="6" t="str">
        <f t="shared" si="260"/>
        <v>čtvrtek</v>
      </c>
      <c r="E2785" s="6" t="s">
        <v>13</v>
      </c>
      <c r="F2785" s="6">
        <v>952</v>
      </c>
      <c r="G2785" s="6">
        <v>551</v>
      </c>
      <c r="H2785" s="6">
        <v>9</v>
      </c>
      <c r="I2785" s="6">
        <f t="shared" si="261"/>
        <v>4959</v>
      </c>
      <c r="J2785" s="6">
        <f t="shared" si="262"/>
        <v>5911</v>
      </c>
      <c r="K2785" s="6">
        <v>5914</v>
      </c>
      <c r="L2785" s="6">
        <f t="shared" si="263"/>
        <v>3</v>
      </c>
      <c r="M2785">
        <f>SUMIFS(L$2:L2785,E$2:E2785,E2785,B$2:B2785,B2785,C$2:C2785,C2785)</f>
        <v>4993</v>
      </c>
    </row>
    <row r="2786" spans="1:13" x14ac:dyDescent="0.25">
      <c r="A2786" s="5">
        <v>39156</v>
      </c>
      <c r="B2786" s="6">
        <f t="shared" si="258"/>
        <v>2007</v>
      </c>
      <c r="C2786" s="6">
        <f t="shared" si="259"/>
        <v>3</v>
      </c>
      <c r="D2786" s="6" t="str">
        <f t="shared" si="260"/>
        <v>čtvrtek</v>
      </c>
      <c r="E2786" s="6" t="s">
        <v>7</v>
      </c>
      <c r="F2786" s="6">
        <v>1118</v>
      </c>
      <c r="G2786" s="6">
        <v>551</v>
      </c>
      <c r="H2786" s="6">
        <v>6</v>
      </c>
      <c r="I2786" s="6">
        <f t="shared" si="261"/>
        <v>3306</v>
      </c>
      <c r="J2786" s="6">
        <f t="shared" si="262"/>
        <v>4424</v>
      </c>
      <c r="K2786" s="6">
        <v>4742</v>
      </c>
      <c r="L2786" s="6">
        <f t="shared" si="263"/>
        <v>318</v>
      </c>
      <c r="M2786">
        <f>SUMIFS(L$2:L2786,E$2:E2786,E2786,B$2:B2786,B2786,C$2:C2786,C2786)</f>
        <v>318</v>
      </c>
    </row>
    <row r="2787" spans="1:13" x14ac:dyDescent="0.25">
      <c r="A2787" s="5">
        <v>39160</v>
      </c>
      <c r="B2787" s="6">
        <f t="shared" si="258"/>
        <v>2007</v>
      </c>
      <c r="C2787" s="6">
        <f t="shared" si="259"/>
        <v>3</v>
      </c>
      <c r="D2787" s="6" t="str">
        <f t="shared" si="260"/>
        <v>pondělí</v>
      </c>
      <c r="E2787" s="6" t="s">
        <v>13</v>
      </c>
      <c r="F2787" s="6">
        <v>952</v>
      </c>
      <c r="G2787" s="6">
        <v>566</v>
      </c>
      <c r="H2787" s="6">
        <v>6</v>
      </c>
      <c r="I2787" s="6">
        <f t="shared" si="261"/>
        <v>3396</v>
      </c>
      <c r="J2787" s="6">
        <f t="shared" si="262"/>
        <v>4348</v>
      </c>
      <c r="K2787" s="6">
        <v>3721</v>
      </c>
      <c r="L2787" s="6">
        <f t="shared" si="263"/>
        <v>-627</v>
      </c>
      <c r="M2787">
        <f>SUMIFS(L$2:L2787,E$2:E2787,E2787,B$2:B2787,B2787,C$2:C2787,C2787)</f>
        <v>4366</v>
      </c>
    </row>
    <row r="2788" spans="1:13" x14ac:dyDescent="0.25">
      <c r="A2788" s="5">
        <v>39161</v>
      </c>
      <c r="B2788" s="6">
        <f t="shared" si="258"/>
        <v>2007</v>
      </c>
      <c r="C2788" s="6">
        <f t="shared" si="259"/>
        <v>3</v>
      </c>
      <c r="D2788" s="6" t="str">
        <f t="shared" si="260"/>
        <v>úterý</v>
      </c>
      <c r="E2788" s="6" t="s">
        <v>10</v>
      </c>
      <c r="F2788" s="6">
        <v>1030</v>
      </c>
      <c r="G2788" s="6">
        <v>762</v>
      </c>
      <c r="H2788" s="6">
        <v>2</v>
      </c>
      <c r="I2788" s="6">
        <f t="shared" si="261"/>
        <v>1524</v>
      </c>
      <c r="J2788" s="6">
        <f t="shared" si="262"/>
        <v>2554</v>
      </c>
      <c r="K2788" s="6">
        <v>2150</v>
      </c>
      <c r="L2788" s="6">
        <f t="shared" si="263"/>
        <v>-404</v>
      </c>
      <c r="M2788">
        <f>SUMIFS(L$2:L2788,E$2:E2788,E2788,B$2:B2788,B2788,C$2:C2788,C2788)</f>
        <v>-1193</v>
      </c>
    </row>
    <row r="2789" spans="1:13" x14ac:dyDescent="0.25">
      <c r="A2789" s="5">
        <v>39162</v>
      </c>
      <c r="B2789" s="6">
        <f t="shared" si="258"/>
        <v>2007</v>
      </c>
      <c r="C2789" s="6">
        <f t="shared" si="259"/>
        <v>3</v>
      </c>
      <c r="D2789" s="6" t="str">
        <f t="shared" si="260"/>
        <v>středa</v>
      </c>
      <c r="E2789" s="6" t="s">
        <v>7</v>
      </c>
      <c r="F2789" s="6">
        <v>1118</v>
      </c>
      <c r="G2789" s="6">
        <v>762</v>
      </c>
      <c r="H2789" s="6">
        <v>10</v>
      </c>
      <c r="I2789" s="6">
        <f t="shared" si="261"/>
        <v>7620</v>
      </c>
      <c r="J2789" s="6">
        <f t="shared" si="262"/>
        <v>8738</v>
      </c>
      <c r="K2789" s="6">
        <v>9018</v>
      </c>
      <c r="L2789" s="6">
        <f t="shared" si="263"/>
        <v>280</v>
      </c>
      <c r="M2789">
        <f>SUMIFS(L$2:L2789,E$2:E2789,E2789,B$2:B2789,B2789,C$2:C2789,C2789)</f>
        <v>598</v>
      </c>
    </row>
    <row r="2790" spans="1:13" x14ac:dyDescent="0.25">
      <c r="A2790" s="5">
        <v>39162</v>
      </c>
      <c r="B2790" s="6">
        <f t="shared" si="258"/>
        <v>2007</v>
      </c>
      <c r="C2790" s="6">
        <f t="shared" si="259"/>
        <v>3</v>
      </c>
      <c r="D2790" s="6" t="str">
        <f t="shared" si="260"/>
        <v>středa</v>
      </c>
      <c r="E2790" s="6" t="s">
        <v>10</v>
      </c>
      <c r="F2790" s="6">
        <v>1030</v>
      </c>
      <c r="G2790" s="6">
        <v>762</v>
      </c>
      <c r="H2790" s="6">
        <v>6</v>
      </c>
      <c r="I2790" s="6">
        <f t="shared" si="261"/>
        <v>4572</v>
      </c>
      <c r="J2790" s="6">
        <f t="shared" si="262"/>
        <v>5602</v>
      </c>
      <c r="K2790" s="6">
        <v>5465</v>
      </c>
      <c r="L2790" s="6">
        <f t="shared" si="263"/>
        <v>-137</v>
      </c>
      <c r="M2790">
        <f>SUMIFS(L$2:L2790,E$2:E2790,E2790,B$2:B2790,B2790,C$2:C2790,C2790)</f>
        <v>-1330</v>
      </c>
    </row>
    <row r="2791" spans="1:13" x14ac:dyDescent="0.25">
      <c r="A2791" s="5">
        <v>39163</v>
      </c>
      <c r="B2791" s="6">
        <f t="shared" si="258"/>
        <v>2007</v>
      </c>
      <c r="C2791" s="6">
        <f t="shared" si="259"/>
        <v>3</v>
      </c>
      <c r="D2791" s="6" t="str">
        <f t="shared" si="260"/>
        <v>čtvrtek</v>
      </c>
      <c r="E2791" s="6" t="s">
        <v>10</v>
      </c>
      <c r="F2791" s="6">
        <v>1030</v>
      </c>
      <c r="G2791" s="6">
        <v>551</v>
      </c>
      <c r="H2791" s="6">
        <v>8</v>
      </c>
      <c r="I2791" s="6">
        <f t="shared" si="261"/>
        <v>4408</v>
      </c>
      <c r="J2791" s="6">
        <f t="shared" si="262"/>
        <v>5438</v>
      </c>
      <c r="K2791" s="6">
        <v>5137</v>
      </c>
      <c r="L2791" s="6">
        <f t="shared" si="263"/>
        <v>-301</v>
      </c>
      <c r="M2791">
        <f>SUMIFS(L$2:L2791,E$2:E2791,E2791,B$2:B2791,B2791,C$2:C2791,C2791)</f>
        <v>-1631</v>
      </c>
    </row>
    <row r="2792" spans="1:13" x14ac:dyDescent="0.25">
      <c r="A2792" s="5">
        <v>39163</v>
      </c>
      <c r="B2792" s="6">
        <f t="shared" si="258"/>
        <v>2007</v>
      </c>
      <c r="C2792" s="6">
        <f t="shared" si="259"/>
        <v>3</v>
      </c>
      <c r="D2792" s="6" t="str">
        <f t="shared" si="260"/>
        <v>čtvrtek</v>
      </c>
      <c r="E2792" s="6" t="s">
        <v>9</v>
      </c>
      <c r="F2792" s="6">
        <v>566</v>
      </c>
      <c r="G2792" s="6">
        <v>551</v>
      </c>
      <c r="H2792" s="6">
        <v>6</v>
      </c>
      <c r="I2792" s="6">
        <f t="shared" si="261"/>
        <v>3306</v>
      </c>
      <c r="J2792" s="6">
        <f t="shared" si="262"/>
        <v>3872</v>
      </c>
      <c r="K2792" s="6">
        <v>3363</v>
      </c>
      <c r="L2792" s="6">
        <f t="shared" si="263"/>
        <v>-509</v>
      </c>
      <c r="M2792">
        <f>SUMIFS(L$2:L2792,E$2:E2792,E2792,B$2:B2792,B2792,C$2:C2792,C2792)</f>
        <v>-1812</v>
      </c>
    </row>
    <row r="2793" spans="1:13" x14ac:dyDescent="0.25">
      <c r="A2793" s="5">
        <v>39164</v>
      </c>
      <c r="B2793" s="6">
        <f t="shared" si="258"/>
        <v>2007</v>
      </c>
      <c r="C2793" s="6">
        <f t="shared" si="259"/>
        <v>3</v>
      </c>
      <c r="D2793" s="6" t="str">
        <f t="shared" si="260"/>
        <v>pátek</v>
      </c>
      <c r="E2793" s="6" t="s">
        <v>7</v>
      </c>
      <c r="F2793" s="6">
        <v>1118</v>
      </c>
      <c r="G2793" s="6">
        <v>566</v>
      </c>
      <c r="H2793" s="6">
        <v>4</v>
      </c>
      <c r="I2793" s="6">
        <f t="shared" si="261"/>
        <v>2264</v>
      </c>
      <c r="J2793" s="6">
        <f t="shared" si="262"/>
        <v>3382</v>
      </c>
      <c r="K2793" s="6">
        <v>3366</v>
      </c>
      <c r="L2793" s="6">
        <f t="shared" si="263"/>
        <v>-16</v>
      </c>
      <c r="M2793">
        <f>SUMIFS(L$2:L2793,E$2:E2793,E2793,B$2:B2793,B2793,C$2:C2793,C2793)</f>
        <v>582</v>
      </c>
    </row>
    <row r="2794" spans="1:13" x14ac:dyDescent="0.25">
      <c r="A2794" s="5">
        <v>39164</v>
      </c>
      <c r="B2794" s="6">
        <f t="shared" si="258"/>
        <v>2007</v>
      </c>
      <c r="C2794" s="6">
        <f t="shared" si="259"/>
        <v>3</v>
      </c>
      <c r="D2794" s="6" t="str">
        <f t="shared" si="260"/>
        <v>pátek</v>
      </c>
      <c r="E2794" s="6" t="s">
        <v>9</v>
      </c>
      <c r="F2794" s="6">
        <v>566</v>
      </c>
      <c r="G2794" s="6">
        <v>566</v>
      </c>
      <c r="H2794" s="6">
        <v>3</v>
      </c>
      <c r="I2794" s="6">
        <f t="shared" si="261"/>
        <v>1698</v>
      </c>
      <c r="J2794" s="6">
        <f t="shared" si="262"/>
        <v>2264</v>
      </c>
      <c r="K2794" s="6">
        <v>2531</v>
      </c>
      <c r="L2794" s="6">
        <f t="shared" si="263"/>
        <v>267</v>
      </c>
      <c r="M2794">
        <f>SUMIFS(L$2:L2794,E$2:E2794,E2794,B$2:B2794,B2794,C$2:C2794,C2794)</f>
        <v>-1545</v>
      </c>
    </row>
    <row r="2795" spans="1:13" x14ac:dyDescent="0.25">
      <c r="A2795" s="5">
        <v>39165</v>
      </c>
      <c r="B2795" s="6">
        <f t="shared" si="258"/>
        <v>2007</v>
      </c>
      <c r="C2795" s="6">
        <f t="shared" si="259"/>
        <v>3</v>
      </c>
      <c r="D2795" s="6" t="str">
        <f t="shared" si="260"/>
        <v>sobota</v>
      </c>
      <c r="E2795" s="6" t="s">
        <v>10</v>
      </c>
      <c r="F2795" s="6">
        <v>1030</v>
      </c>
      <c r="G2795" s="6">
        <v>669</v>
      </c>
      <c r="H2795" s="6">
        <v>8</v>
      </c>
      <c r="I2795" s="6">
        <f t="shared" si="261"/>
        <v>5352</v>
      </c>
      <c r="J2795" s="6">
        <f t="shared" si="262"/>
        <v>6382</v>
      </c>
      <c r="K2795" s="6">
        <v>6284</v>
      </c>
      <c r="L2795" s="6">
        <f t="shared" si="263"/>
        <v>-98</v>
      </c>
      <c r="M2795">
        <f>SUMIFS(L$2:L2795,E$2:E2795,E2795,B$2:B2795,B2795,C$2:C2795,C2795)</f>
        <v>-1729</v>
      </c>
    </row>
    <row r="2796" spans="1:13" x14ac:dyDescent="0.25">
      <c r="A2796" s="5">
        <v>39166</v>
      </c>
      <c r="B2796" s="6">
        <f t="shared" si="258"/>
        <v>2007</v>
      </c>
      <c r="C2796" s="6">
        <f t="shared" si="259"/>
        <v>3</v>
      </c>
      <c r="D2796" s="6" t="str">
        <f t="shared" si="260"/>
        <v>neděle</v>
      </c>
      <c r="E2796" s="6" t="s">
        <v>13</v>
      </c>
      <c r="F2796" s="6">
        <v>952</v>
      </c>
      <c r="G2796" s="6">
        <v>551</v>
      </c>
      <c r="H2796" s="6">
        <v>7</v>
      </c>
      <c r="I2796" s="6">
        <f t="shared" si="261"/>
        <v>3857</v>
      </c>
      <c r="J2796" s="6">
        <f t="shared" si="262"/>
        <v>4809</v>
      </c>
      <c r="K2796" s="6">
        <v>4737</v>
      </c>
      <c r="L2796" s="6">
        <f t="shared" si="263"/>
        <v>-72</v>
      </c>
      <c r="M2796">
        <f>SUMIFS(L$2:L2796,E$2:E2796,E2796,B$2:B2796,B2796,C$2:C2796,C2796)</f>
        <v>4294</v>
      </c>
    </row>
    <row r="2797" spans="1:13" x14ac:dyDescent="0.25">
      <c r="A2797" s="5">
        <v>39167</v>
      </c>
      <c r="B2797" s="6">
        <f t="shared" si="258"/>
        <v>2007</v>
      </c>
      <c r="C2797" s="6">
        <f t="shared" si="259"/>
        <v>3</v>
      </c>
      <c r="D2797" s="6" t="str">
        <f t="shared" si="260"/>
        <v>pondělí</v>
      </c>
      <c r="E2797" s="6" t="s">
        <v>10</v>
      </c>
      <c r="F2797" s="6">
        <v>1030</v>
      </c>
      <c r="G2797" s="6">
        <v>566</v>
      </c>
      <c r="H2797" s="6">
        <v>4</v>
      </c>
      <c r="I2797" s="6">
        <f t="shared" si="261"/>
        <v>2264</v>
      </c>
      <c r="J2797" s="6">
        <f t="shared" si="262"/>
        <v>3294</v>
      </c>
      <c r="K2797" s="6">
        <v>3484</v>
      </c>
      <c r="L2797" s="6">
        <f t="shared" si="263"/>
        <v>190</v>
      </c>
      <c r="M2797">
        <f>SUMIFS(L$2:L2797,E$2:E2797,E2797,B$2:B2797,B2797,C$2:C2797,C2797)</f>
        <v>-1539</v>
      </c>
    </row>
    <row r="2798" spans="1:13" x14ac:dyDescent="0.25">
      <c r="A2798" s="5">
        <v>39169</v>
      </c>
      <c r="B2798" s="6">
        <f t="shared" si="258"/>
        <v>2007</v>
      </c>
      <c r="C2798" s="6">
        <f t="shared" si="259"/>
        <v>3</v>
      </c>
      <c r="D2798" s="6" t="str">
        <f t="shared" si="260"/>
        <v>středa</v>
      </c>
      <c r="E2798" s="6" t="s">
        <v>13</v>
      </c>
      <c r="F2798" s="6">
        <v>952</v>
      </c>
      <c r="G2798" s="6">
        <v>762</v>
      </c>
      <c r="H2798" s="6">
        <v>3</v>
      </c>
      <c r="I2798" s="6">
        <f t="shared" si="261"/>
        <v>2286</v>
      </c>
      <c r="J2798" s="6">
        <f t="shared" si="262"/>
        <v>3238</v>
      </c>
      <c r="K2798" s="6">
        <v>3771</v>
      </c>
      <c r="L2798" s="6">
        <f t="shared" si="263"/>
        <v>533</v>
      </c>
      <c r="M2798">
        <f>SUMIFS(L$2:L2798,E$2:E2798,E2798,B$2:B2798,B2798,C$2:C2798,C2798)</f>
        <v>4827</v>
      </c>
    </row>
    <row r="2799" spans="1:13" x14ac:dyDescent="0.25">
      <c r="A2799" s="5">
        <v>39170</v>
      </c>
      <c r="B2799" s="6">
        <f t="shared" si="258"/>
        <v>2007</v>
      </c>
      <c r="C2799" s="6">
        <f t="shared" si="259"/>
        <v>3</v>
      </c>
      <c r="D2799" s="6" t="str">
        <f t="shared" si="260"/>
        <v>čtvrtek</v>
      </c>
      <c r="E2799" s="6" t="s">
        <v>9</v>
      </c>
      <c r="F2799" s="6">
        <v>566</v>
      </c>
      <c r="G2799" s="6">
        <v>551</v>
      </c>
      <c r="H2799" s="6">
        <v>10</v>
      </c>
      <c r="I2799" s="6">
        <f t="shared" si="261"/>
        <v>5510</v>
      </c>
      <c r="J2799" s="6">
        <f t="shared" si="262"/>
        <v>6076</v>
      </c>
      <c r="K2799" s="6">
        <v>5485</v>
      </c>
      <c r="L2799" s="6">
        <f t="shared" si="263"/>
        <v>-591</v>
      </c>
      <c r="M2799">
        <f>SUMIFS(L$2:L2799,E$2:E2799,E2799,B$2:B2799,B2799,C$2:C2799,C2799)</f>
        <v>-2136</v>
      </c>
    </row>
    <row r="2800" spans="1:13" x14ac:dyDescent="0.25">
      <c r="A2800" s="5">
        <v>39170</v>
      </c>
      <c r="B2800" s="6">
        <f t="shared" si="258"/>
        <v>2007</v>
      </c>
      <c r="C2800" s="6">
        <f t="shared" si="259"/>
        <v>3</v>
      </c>
      <c r="D2800" s="6" t="str">
        <f t="shared" si="260"/>
        <v>čtvrtek</v>
      </c>
      <c r="E2800" s="6" t="s">
        <v>13</v>
      </c>
      <c r="F2800" s="6">
        <v>952</v>
      </c>
      <c r="G2800" s="6">
        <v>551</v>
      </c>
      <c r="H2800" s="6">
        <v>6</v>
      </c>
      <c r="I2800" s="6">
        <f t="shared" si="261"/>
        <v>3306</v>
      </c>
      <c r="J2800" s="6">
        <f t="shared" si="262"/>
        <v>4258</v>
      </c>
      <c r="K2800" s="6">
        <v>3490</v>
      </c>
      <c r="L2800" s="6">
        <f t="shared" si="263"/>
        <v>-768</v>
      </c>
      <c r="M2800">
        <f>SUMIFS(L$2:L2800,E$2:E2800,E2800,B$2:B2800,B2800,C$2:C2800,C2800)</f>
        <v>4059</v>
      </c>
    </row>
    <row r="2801" spans="1:13" x14ac:dyDescent="0.25">
      <c r="A2801" s="5">
        <v>39171</v>
      </c>
      <c r="B2801" s="6">
        <f t="shared" si="258"/>
        <v>2007</v>
      </c>
      <c r="C2801" s="6">
        <f t="shared" si="259"/>
        <v>3</v>
      </c>
      <c r="D2801" s="6" t="str">
        <f t="shared" si="260"/>
        <v>pátek</v>
      </c>
      <c r="E2801" s="6" t="s">
        <v>13</v>
      </c>
      <c r="F2801" s="6">
        <v>952</v>
      </c>
      <c r="G2801" s="6">
        <v>566</v>
      </c>
      <c r="H2801" s="6">
        <v>10</v>
      </c>
      <c r="I2801" s="6">
        <f t="shared" si="261"/>
        <v>5660</v>
      </c>
      <c r="J2801" s="6">
        <f t="shared" si="262"/>
        <v>6612</v>
      </c>
      <c r="K2801" s="6">
        <v>6040</v>
      </c>
      <c r="L2801" s="6">
        <f t="shared" si="263"/>
        <v>-572</v>
      </c>
      <c r="M2801">
        <f>SUMIFS(L$2:L2801,E$2:E2801,E2801,B$2:B2801,B2801,C$2:C2801,C2801)</f>
        <v>3487</v>
      </c>
    </row>
    <row r="2802" spans="1:13" x14ac:dyDescent="0.25">
      <c r="A2802" s="5">
        <v>39171</v>
      </c>
      <c r="B2802" s="6">
        <f t="shared" si="258"/>
        <v>2007</v>
      </c>
      <c r="C2802" s="6">
        <f t="shared" si="259"/>
        <v>3</v>
      </c>
      <c r="D2802" s="6" t="str">
        <f t="shared" si="260"/>
        <v>pátek</v>
      </c>
      <c r="E2802" s="6" t="s">
        <v>10</v>
      </c>
      <c r="F2802" s="6">
        <v>1030</v>
      </c>
      <c r="G2802" s="6">
        <v>566</v>
      </c>
      <c r="H2802" s="6">
        <v>3</v>
      </c>
      <c r="I2802" s="6">
        <f t="shared" si="261"/>
        <v>1698</v>
      </c>
      <c r="J2802" s="6">
        <f t="shared" si="262"/>
        <v>2728</v>
      </c>
      <c r="K2802" s="6">
        <v>2645</v>
      </c>
      <c r="L2802" s="6">
        <f t="shared" si="263"/>
        <v>-83</v>
      </c>
      <c r="M2802">
        <f>SUMIFS(L$2:L2802,E$2:E2802,E2802,B$2:B2802,B2802,C$2:C2802,C2802)</f>
        <v>-1622</v>
      </c>
    </row>
    <row r="2803" spans="1:13" x14ac:dyDescent="0.25">
      <c r="A2803" s="5">
        <v>39171</v>
      </c>
      <c r="B2803" s="6">
        <f t="shared" si="258"/>
        <v>2007</v>
      </c>
      <c r="C2803" s="6">
        <f t="shared" si="259"/>
        <v>3</v>
      </c>
      <c r="D2803" s="6" t="str">
        <f t="shared" si="260"/>
        <v>pátek</v>
      </c>
      <c r="E2803" s="6" t="s">
        <v>9</v>
      </c>
      <c r="F2803" s="6">
        <v>566</v>
      </c>
      <c r="G2803" s="6">
        <v>566</v>
      </c>
      <c r="H2803" s="6">
        <v>8</v>
      </c>
      <c r="I2803" s="6">
        <f t="shared" si="261"/>
        <v>4528</v>
      </c>
      <c r="J2803" s="6">
        <f t="shared" si="262"/>
        <v>5094</v>
      </c>
      <c r="K2803" s="6">
        <v>4525</v>
      </c>
      <c r="L2803" s="6">
        <f t="shared" si="263"/>
        <v>-569</v>
      </c>
      <c r="M2803">
        <f>SUMIFS(L$2:L2803,E$2:E2803,E2803,B$2:B2803,B2803,C$2:C2803,C2803)</f>
        <v>-2705</v>
      </c>
    </row>
    <row r="2804" spans="1:13" x14ac:dyDescent="0.25">
      <c r="A2804" s="5">
        <v>39172</v>
      </c>
      <c r="B2804" s="6">
        <f t="shared" si="258"/>
        <v>2007</v>
      </c>
      <c r="C2804" s="6">
        <f t="shared" si="259"/>
        <v>3</v>
      </c>
      <c r="D2804" s="6" t="str">
        <f t="shared" si="260"/>
        <v>sobota</v>
      </c>
      <c r="E2804" s="6" t="s">
        <v>13</v>
      </c>
      <c r="F2804" s="6">
        <v>952</v>
      </c>
      <c r="G2804" s="6">
        <v>669</v>
      </c>
      <c r="H2804" s="6">
        <v>10</v>
      </c>
      <c r="I2804" s="6">
        <f t="shared" si="261"/>
        <v>6690</v>
      </c>
      <c r="J2804" s="6">
        <f t="shared" si="262"/>
        <v>7642</v>
      </c>
      <c r="K2804" s="6">
        <v>7314</v>
      </c>
      <c r="L2804" s="6">
        <f t="shared" si="263"/>
        <v>-328</v>
      </c>
      <c r="M2804">
        <f>SUMIFS(L$2:L2804,E$2:E2804,E2804,B$2:B2804,B2804,C$2:C2804,C2804)</f>
        <v>3159</v>
      </c>
    </row>
    <row r="2805" spans="1:13" x14ac:dyDescent="0.25">
      <c r="A2805" s="5">
        <v>39173</v>
      </c>
      <c r="B2805" s="6">
        <f t="shared" si="258"/>
        <v>2007</v>
      </c>
      <c r="C2805" s="6">
        <f t="shared" si="259"/>
        <v>4</v>
      </c>
      <c r="D2805" s="6" t="str">
        <f t="shared" si="260"/>
        <v>neděle</v>
      </c>
      <c r="E2805" s="6" t="s">
        <v>13</v>
      </c>
      <c r="F2805" s="6">
        <v>952</v>
      </c>
      <c r="G2805" s="6">
        <v>551</v>
      </c>
      <c r="H2805" s="6">
        <v>4</v>
      </c>
      <c r="I2805" s="6">
        <f t="shared" si="261"/>
        <v>2204</v>
      </c>
      <c r="J2805" s="6">
        <f t="shared" si="262"/>
        <v>3156</v>
      </c>
      <c r="K2805" s="6">
        <v>8779</v>
      </c>
      <c r="L2805" s="6">
        <f t="shared" si="263"/>
        <v>5623</v>
      </c>
      <c r="M2805">
        <f>SUMIFS(L$2:L2805,E$2:E2805,E2805,B$2:B2805,B2805,C$2:C2805,C2805)</f>
        <v>5623</v>
      </c>
    </row>
    <row r="2806" spans="1:13" x14ac:dyDescent="0.25">
      <c r="A2806" s="5">
        <v>39174</v>
      </c>
      <c r="B2806" s="6">
        <f t="shared" si="258"/>
        <v>2007</v>
      </c>
      <c r="C2806" s="6">
        <f t="shared" si="259"/>
        <v>4</v>
      </c>
      <c r="D2806" s="6" t="str">
        <f t="shared" si="260"/>
        <v>pondělí</v>
      </c>
      <c r="E2806" s="6" t="s">
        <v>13</v>
      </c>
      <c r="F2806" s="6">
        <v>952</v>
      </c>
      <c r="G2806" s="6">
        <v>566</v>
      </c>
      <c r="H2806" s="6">
        <v>10</v>
      </c>
      <c r="I2806" s="6">
        <f t="shared" si="261"/>
        <v>5660</v>
      </c>
      <c r="J2806" s="6">
        <f t="shared" si="262"/>
        <v>6612</v>
      </c>
      <c r="K2806" s="6">
        <v>6906</v>
      </c>
      <c r="L2806" s="6">
        <f t="shared" si="263"/>
        <v>294</v>
      </c>
      <c r="M2806">
        <f>SUMIFS(L$2:L2806,E$2:E2806,E2806,B$2:B2806,B2806,C$2:C2806,C2806)</f>
        <v>5917</v>
      </c>
    </row>
    <row r="2807" spans="1:13" x14ac:dyDescent="0.25">
      <c r="A2807" s="5">
        <v>39174</v>
      </c>
      <c r="B2807" s="6">
        <f t="shared" si="258"/>
        <v>2007</v>
      </c>
      <c r="C2807" s="6">
        <f t="shared" si="259"/>
        <v>4</v>
      </c>
      <c r="D2807" s="6" t="str">
        <f t="shared" si="260"/>
        <v>pondělí</v>
      </c>
      <c r="E2807" s="6" t="s">
        <v>10</v>
      </c>
      <c r="F2807" s="6">
        <v>1030</v>
      </c>
      <c r="G2807" s="6">
        <v>566</v>
      </c>
      <c r="H2807" s="6">
        <v>7</v>
      </c>
      <c r="I2807" s="6">
        <f t="shared" si="261"/>
        <v>3962</v>
      </c>
      <c r="J2807" s="6">
        <f t="shared" si="262"/>
        <v>4992</v>
      </c>
      <c r="K2807" s="6">
        <v>5349</v>
      </c>
      <c r="L2807" s="6">
        <f t="shared" si="263"/>
        <v>357</v>
      </c>
      <c r="M2807">
        <f>SUMIFS(L$2:L2807,E$2:E2807,E2807,B$2:B2807,B2807,C$2:C2807,C2807)</f>
        <v>357</v>
      </c>
    </row>
    <row r="2808" spans="1:13" x14ac:dyDescent="0.25">
      <c r="A2808" s="5">
        <v>39176</v>
      </c>
      <c r="B2808" s="6">
        <f t="shared" si="258"/>
        <v>2007</v>
      </c>
      <c r="C2808" s="6">
        <f t="shared" si="259"/>
        <v>4</v>
      </c>
      <c r="D2808" s="6" t="str">
        <f t="shared" si="260"/>
        <v>středa</v>
      </c>
      <c r="E2808" s="6" t="s">
        <v>12</v>
      </c>
      <c r="F2808" s="6">
        <v>989</v>
      </c>
      <c r="G2808" s="6">
        <v>762</v>
      </c>
      <c r="H2808" s="6">
        <v>2</v>
      </c>
      <c r="I2808" s="6">
        <f t="shared" si="261"/>
        <v>1524</v>
      </c>
      <c r="J2808" s="6">
        <f t="shared" si="262"/>
        <v>2513</v>
      </c>
      <c r="K2808" s="6">
        <v>2244</v>
      </c>
      <c r="L2808" s="6">
        <f t="shared" si="263"/>
        <v>-269</v>
      </c>
      <c r="M2808">
        <f>SUMIFS(L$2:L2808,E$2:E2808,E2808,B$2:B2808,B2808,C$2:C2808,C2808)</f>
        <v>-269</v>
      </c>
    </row>
    <row r="2809" spans="1:13" x14ac:dyDescent="0.25">
      <c r="A2809" s="5">
        <v>39177</v>
      </c>
      <c r="B2809" s="6">
        <f t="shared" si="258"/>
        <v>2007</v>
      </c>
      <c r="C2809" s="6">
        <f t="shared" si="259"/>
        <v>4</v>
      </c>
      <c r="D2809" s="6" t="str">
        <f t="shared" si="260"/>
        <v>čtvrtek</v>
      </c>
      <c r="E2809" s="6" t="s">
        <v>13</v>
      </c>
      <c r="F2809" s="6">
        <v>952</v>
      </c>
      <c r="G2809" s="6">
        <v>551</v>
      </c>
      <c r="H2809" s="6">
        <v>10</v>
      </c>
      <c r="I2809" s="6">
        <f t="shared" si="261"/>
        <v>5510</v>
      </c>
      <c r="J2809" s="6">
        <f t="shared" si="262"/>
        <v>6462</v>
      </c>
      <c r="K2809" s="6">
        <v>6820</v>
      </c>
      <c r="L2809" s="6">
        <f t="shared" si="263"/>
        <v>358</v>
      </c>
      <c r="M2809">
        <f>SUMIFS(L$2:L2809,E$2:E2809,E2809,B$2:B2809,B2809,C$2:C2809,C2809)</f>
        <v>6275</v>
      </c>
    </row>
    <row r="2810" spans="1:13" x14ac:dyDescent="0.25">
      <c r="A2810" s="5">
        <v>39178</v>
      </c>
      <c r="B2810" s="6">
        <f t="shared" si="258"/>
        <v>2007</v>
      </c>
      <c r="C2810" s="6">
        <f t="shared" si="259"/>
        <v>4</v>
      </c>
      <c r="D2810" s="6" t="str">
        <f t="shared" si="260"/>
        <v>pátek</v>
      </c>
      <c r="E2810" s="6" t="s">
        <v>13</v>
      </c>
      <c r="F2810" s="6">
        <v>952</v>
      </c>
      <c r="G2810" s="6">
        <v>566</v>
      </c>
      <c r="H2810" s="6">
        <v>1</v>
      </c>
      <c r="I2810" s="6">
        <f t="shared" si="261"/>
        <v>566</v>
      </c>
      <c r="J2810" s="6">
        <f t="shared" si="262"/>
        <v>1518</v>
      </c>
      <c r="K2810" s="6">
        <v>1729</v>
      </c>
      <c r="L2810" s="6">
        <f t="shared" si="263"/>
        <v>211</v>
      </c>
      <c r="M2810">
        <f>SUMIFS(L$2:L2810,E$2:E2810,E2810,B$2:B2810,B2810,C$2:C2810,C2810)</f>
        <v>6486</v>
      </c>
    </row>
    <row r="2811" spans="1:13" x14ac:dyDescent="0.25">
      <c r="A2811" s="5">
        <v>39179</v>
      </c>
      <c r="B2811" s="6">
        <f t="shared" si="258"/>
        <v>2007</v>
      </c>
      <c r="C2811" s="6">
        <f t="shared" si="259"/>
        <v>4</v>
      </c>
      <c r="D2811" s="6" t="str">
        <f t="shared" si="260"/>
        <v>sobota</v>
      </c>
      <c r="E2811" s="6" t="s">
        <v>9</v>
      </c>
      <c r="F2811" s="6">
        <v>566</v>
      </c>
      <c r="G2811" s="6">
        <v>669</v>
      </c>
      <c r="H2811" s="6">
        <v>5</v>
      </c>
      <c r="I2811" s="6">
        <f t="shared" si="261"/>
        <v>3345</v>
      </c>
      <c r="J2811" s="6">
        <f t="shared" si="262"/>
        <v>3911</v>
      </c>
      <c r="K2811" s="6">
        <v>4138</v>
      </c>
      <c r="L2811" s="6">
        <f t="shared" si="263"/>
        <v>227</v>
      </c>
      <c r="M2811">
        <f>SUMIFS(L$2:L2811,E$2:E2811,E2811,B$2:B2811,B2811,C$2:C2811,C2811)</f>
        <v>227</v>
      </c>
    </row>
    <row r="2812" spans="1:13" x14ac:dyDescent="0.25">
      <c r="A2812" s="5">
        <v>39179</v>
      </c>
      <c r="B2812" s="6">
        <f t="shared" si="258"/>
        <v>2007</v>
      </c>
      <c r="C2812" s="6">
        <f t="shared" si="259"/>
        <v>4</v>
      </c>
      <c r="D2812" s="6" t="str">
        <f t="shared" si="260"/>
        <v>sobota</v>
      </c>
      <c r="E2812" s="6" t="s">
        <v>10</v>
      </c>
      <c r="F2812" s="6">
        <v>1030</v>
      </c>
      <c r="G2812" s="6">
        <v>669</v>
      </c>
      <c r="H2812" s="6">
        <v>6</v>
      </c>
      <c r="I2812" s="6">
        <f t="shared" si="261"/>
        <v>4014</v>
      </c>
      <c r="J2812" s="6">
        <f t="shared" si="262"/>
        <v>5044</v>
      </c>
      <c r="K2812" s="6">
        <v>4830</v>
      </c>
      <c r="L2812" s="6">
        <f t="shared" si="263"/>
        <v>-214</v>
      </c>
      <c r="M2812">
        <f>SUMIFS(L$2:L2812,E$2:E2812,E2812,B$2:B2812,B2812,C$2:C2812,C2812)</f>
        <v>143</v>
      </c>
    </row>
    <row r="2813" spans="1:13" x14ac:dyDescent="0.25">
      <c r="A2813" s="5">
        <v>39180</v>
      </c>
      <c r="B2813" s="6">
        <f t="shared" si="258"/>
        <v>2007</v>
      </c>
      <c r="C2813" s="6">
        <f t="shared" si="259"/>
        <v>4</v>
      </c>
      <c r="D2813" s="6" t="str">
        <f t="shared" si="260"/>
        <v>neděle</v>
      </c>
      <c r="E2813" s="6" t="s">
        <v>9</v>
      </c>
      <c r="F2813" s="6">
        <v>566</v>
      </c>
      <c r="G2813" s="6">
        <v>551</v>
      </c>
      <c r="H2813" s="6">
        <v>10</v>
      </c>
      <c r="I2813" s="6">
        <f t="shared" si="261"/>
        <v>5510</v>
      </c>
      <c r="J2813" s="6">
        <f t="shared" si="262"/>
        <v>6076</v>
      </c>
      <c r="K2813" s="6">
        <v>7146</v>
      </c>
      <c r="L2813" s="6">
        <f t="shared" si="263"/>
        <v>1070</v>
      </c>
      <c r="M2813">
        <f>SUMIFS(L$2:L2813,E$2:E2813,E2813,B$2:B2813,B2813,C$2:C2813,C2813)</f>
        <v>1297</v>
      </c>
    </row>
    <row r="2814" spans="1:13" x14ac:dyDescent="0.25">
      <c r="A2814" s="5">
        <v>39180</v>
      </c>
      <c r="B2814" s="6">
        <f t="shared" si="258"/>
        <v>2007</v>
      </c>
      <c r="C2814" s="6">
        <f t="shared" si="259"/>
        <v>4</v>
      </c>
      <c r="D2814" s="6" t="str">
        <f t="shared" si="260"/>
        <v>neděle</v>
      </c>
      <c r="E2814" s="6" t="s">
        <v>8</v>
      </c>
      <c r="F2814" s="6">
        <v>905</v>
      </c>
      <c r="G2814" s="6">
        <v>551</v>
      </c>
      <c r="H2814" s="6">
        <v>5</v>
      </c>
      <c r="I2814" s="6">
        <f t="shared" si="261"/>
        <v>2755</v>
      </c>
      <c r="J2814" s="6">
        <f t="shared" si="262"/>
        <v>3660</v>
      </c>
      <c r="K2814" s="6">
        <v>4222</v>
      </c>
      <c r="L2814" s="6">
        <f t="shared" si="263"/>
        <v>562</v>
      </c>
      <c r="M2814">
        <f>SUMIFS(L$2:L2814,E$2:E2814,E2814,B$2:B2814,B2814,C$2:C2814,C2814)</f>
        <v>562</v>
      </c>
    </row>
    <row r="2815" spans="1:13" x14ac:dyDescent="0.25">
      <c r="A2815" s="5">
        <v>39181</v>
      </c>
      <c r="B2815" s="6">
        <f t="shared" si="258"/>
        <v>2007</v>
      </c>
      <c r="C2815" s="6">
        <f t="shared" si="259"/>
        <v>4</v>
      </c>
      <c r="D2815" s="6" t="str">
        <f t="shared" si="260"/>
        <v>pondělí</v>
      </c>
      <c r="E2815" s="6" t="s">
        <v>7</v>
      </c>
      <c r="F2815" s="6">
        <v>1118</v>
      </c>
      <c r="G2815" s="6">
        <v>566</v>
      </c>
      <c r="H2815" s="6">
        <v>9</v>
      </c>
      <c r="I2815" s="6">
        <f t="shared" si="261"/>
        <v>5094</v>
      </c>
      <c r="J2815" s="6">
        <f t="shared" si="262"/>
        <v>6212</v>
      </c>
      <c r="K2815" s="6">
        <v>5871</v>
      </c>
      <c r="L2815" s="6">
        <f t="shared" si="263"/>
        <v>-341</v>
      </c>
      <c r="M2815">
        <f>SUMIFS(L$2:L2815,E$2:E2815,E2815,B$2:B2815,B2815,C$2:C2815,C2815)</f>
        <v>-341</v>
      </c>
    </row>
    <row r="2816" spans="1:13" x14ac:dyDescent="0.25">
      <c r="A2816" s="5">
        <v>39184</v>
      </c>
      <c r="B2816" s="6">
        <f t="shared" si="258"/>
        <v>2007</v>
      </c>
      <c r="C2816" s="6">
        <f t="shared" si="259"/>
        <v>4</v>
      </c>
      <c r="D2816" s="6" t="str">
        <f t="shared" si="260"/>
        <v>čtvrtek</v>
      </c>
      <c r="E2816" s="6" t="s">
        <v>9</v>
      </c>
      <c r="F2816" s="6">
        <v>566</v>
      </c>
      <c r="G2816" s="6">
        <v>551</v>
      </c>
      <c r="H2816" s="6">
        <v>3</v>
      </c>
      <c r="I2816" s="6">
        <f t="shared" si="261"/>
        <v>1653</v>
      </c>
      <c r="J2816" s="6">
        <f t="shared" si="262"/>
        <v>2219</v>
      </c>
      <c r="K2816" s="6">
        <v>2288</v>
      </c>
      <c r="L2816" s="6">
        <f t="shared" si="263"/>
        <v>69</v>
      </c>
      <c r="M2816">
        <f>SUMIFS(L$2:L2816,E$2:E2816,E2816,B$2:B2816,B2816,C$2:C2816,C2816)</f>
        <v>1366</v>
      </c>
    </row>
    <row r="2817" spans="1:13" x14ac:dyDescent="0.25">
      <c r="A2817" s="5">
        <v>39184</v>
      </c>
      <c r="B2817" s="6">
        <f t="shared" si="258"/>
        <v>2007</v>
      </c>
      <c r="C2817" s="6">
        <f t="shared" si="259"/>
        <v>4</v>
      </c>
      <c r="D2817" s="6" t="str">
        <f t="shared" si="260"/>
        <v>čtvrtek</v>
      </c>
      <c r="E2817" s="6" t="s">
        <v>7</v>
      </c>
      <c r="F2817" s="6">
        <v>1118</v>
      </c>
      <c r="G2817" s="6">
        <v>551</v>
      </c>
      <c r="H2817" s="6">
        <v>1</v>
      </c>
      <c r="I2817" s="6">
        <f t="shared" si="261"/>
        <v>551</v>
      </c>
      <c r="J2817" s="6">
        <f t="shared" si="262"/>
        <v>1669</v>
      </c>
      <c r="K2817" s="6">
        <v>1858</v>
      </c>
      <c r="L2817" s="6">
        <f t="shared" si="263"/>
        <v>189</v>
      </c>
      <c r="M2817">
        <f>SUMIFS(L$2:L2817,E$2:E2817,E2817,B$2:B2817,B2817,C$2:C2817,C2817)</f>
        <v>-152</v>
      </c>
    </row>
    <row r="2818" spans="1:13" x14ac:dyDescent="0.25">
      <c r="A2818" s="5">
        <v>39185</v>
      </c>
      <c r="B2818" s="6">
        <f t="shared" ref="B2818:B2881" si="264">YEAR(A2818)</f>
        <v>2007</v>
      </c>
      <c r="C2818" s="6">
        <f t="shared" ref="C2818:C2881" si="265">MONTH(A2818)</f>
        <v>4</v>
      </c>
      <c r="D2818" s="6" t="str">
        <f t="shared" ref="D2818:D2881" si="266">TEXT(A2818,"dddd")</f>
        <v>pátek</v>
      </c>
      <c r="E2818" s="6" t="s">
        <v>13</v>
      </c>
      <c r="F2818" s="6">
        <v>952</v>
      </c>
      <c r="G2818" s="6">
        <v>566</v>
      </c>
      <c r="H2818" s="6">
        <v>6</v>
      </c>
      <c r="I2818" s="6">
        <f t="shared" ref="I2818:I2881" si="267">G2818*H2818</f>
        <v>3396</v>
      </c>
      <c r="J2818" s="6">
        <f t="shared" ref="J2818:J2881" si="268">F2818+I2818</f>
        <v>4348</v>
      </c>
      <c r="K2818" s="6">
        <v>4041</v>
      </c>
      <c r="L2818" s="6">
        <f t="shared" ref="L2818:L2881" si="269">K2818-J2818</f>
        <v>-307</v>
      </c>
      <c r="M2818">
        <f>SUMIFS(L$2:L2818,E$2:E2818,E2818,B$2:B2818,B2818,C$2:C2818,C2818)</f>
        <v>6179</v>
      </c>
    </row>
    <row r="2819" spans="1:13" x14ac:dyDescent="0.25">
      <c r="A2819" s="5">
        <v>39187</v>
      </c>
      <c r="B2819" s="6">
        <f t="shared" si="264"/>
        <v>2007</v>
      </c>
      <c r="C2819" s="6">
        <f t="shared" si="265"/>
        <v>4</v>
      </c>
      <c r="D2819" s="6" t="str">
        <f t="shared" si="266"/>
        <v>neděle</v>
      </c>
      <c r="E2819" s="6" t="s">
        <v>13</v>
      </c>
      <c r="F2819" s="6">
        <v>952</v>
      </c>
      <c r="G2819" s="6">
        <v>551</v>
      </c>
      <c r="H2819" s="6">
        <v>3</v>
      </c>
      <c r="I2819" s="6">
        <f t="shared" si="267"/>
        <v>1653</v>
      </c>
      <c r="J2819" s="6">
        <f t="shared" si="268"/>
        <v>2605</v>
      </c>
      <c r="K2819" s="6">
        <v>2514</v>
      </c>
      <c r="L2819" s="6">
        <f t="shared" si="269"/>
        <v>-91</v>
      </c>
      <c r="M2819">
        <f>SUMIFS(L$2:L2819,E$2:E2819,E2819,B$2:B2819,B2819,C$2:C2819,C2819)</f>
        <v>6088</v>
      </c>
    </row>
    <row r="2820" spans="1:13" x14ac:dyDescent="0.25">
      <c r="A2820" s="5">
        <v>39188</v>
      </c>
      <c r="B2820" s="6">
        <f t="shared" si="264"/>
        <v>2007</v>
      </c>
      <c r="C2820" s="6">
        <f t="shared" si="265"/>
        <v>4</v>
      </c>
      <c r="D2820" s="6" t="str">
        <f t="shared" si="266"/>
        <v>pondělí</v>
      </c>
      <c r="E2820" s="6" t="s">
        <v>7</v>
      </c>
      <c r="F2820" s="6">
        <v>1118</v>
      </c>
      <c r="G2820" s="6">
        <v>566</v>
      </c>
      <c r="H2820" s="6">
        <v>9</v>
      </c>
      <c r="I2820" s="6">
        <f t="shared" si="267"/>
        <v>5094</v>
      </c>
      <c r="J2820" s="6">
        <f t="shared" si="268"/>
        <v>6212</v>
      </c>
      <c r="K2820" s="6">
        <v>5743</v>
      </c>
      <c r="L2820" s="6">
        <f t="shared" si="269"/>
        <v>-469</v>
      </c>
      <c r="M2820">
        <f>SUMIFS(L$2:L2820,E$2:E2820,E2820,B$2:B2820,B2820,C$2:C2820,C2820)</f>
        <v>-621</v>
      </c>
    </row>
    <row r="2821" spans="1:13" x14ac:dyDescent="0.25">
      <c r="A2821" s="5">
        <v>39189</v>
      </c>
      <c r="B2821" s="6">
        <f t="shared" si="264"/>
        <v>2007</v>
      </c>
      <c r="C2821" s="6">
        <f t="shared" si="265"/>
        <v>4</v>
      </c>
      <c r="D2821" s="6" t="str">
        <f t="shared" si="266"/>
        <v>úterý</v>
      </c>
      <c r="E2821" s="6" t="s">
        <v>7</v>
      </c>
      <c r="F2821" s="6">
        <v>1118</v>
      </c>
      <c r="G2821" s="6">
        <v>762</v>
      </c>
      <c r="H2821" s="6">
        <v>9</v>
      </c>
      <c r="I2821" s="6">
        <f t="shared" si="267"/>
        <v>6858</v>
      </c>
      <c r="J2821" s="6">
        <f t="shared" si="268"/>
        <v>7976</v>
      </c>
      <c r="K2821" s="6">
        <v>7804</v>
      </c>
      <c r="L2821" s="6">
        <f t="shared" si="269"/>
        <v>-172</v>
      </c>
      <c r="M2821">
        <f>SUMIFS(L$2:L2821,E$2:E2821,E2821,B$2:B2821,B2821,C$2:C2821,C2821)</f>
        <v>-793</v>
      </c>
    </row>
    <row r="2822" spans="1:13" x14ac:dyDescent="0.25">
      <c r="A2822" s="5">
        <v>39190</v>
      </c>
      <c r="B2822" s="6">
        <f t="shared" si="264"/>
        <v>2007</v>
      </c>
      <c r="C2822" s="6">
        <f t="shared" si="265"/>
        <v>4</v>
      </c>
      <c r="D2822" s="6" t="str">
        <f t="shared" si="266"/>
        <v>středa</v>
      </c>
      <c r="E2822" s="6" t="s">
        <v>7</v>
      </c>
      <c r="F2822" s="6">
        <v>1118</v>
      </c>
      <c r="G2822" s="6">
        <v>762</v>
      </c>
      <c r="H2822" s="6">
        <v>3</v>
      </c>
      <c r="I2822" s="6">
        <f t="shared" si="267"/>
        <v>2286</v>
      </c>
      <c r="J2822" s="6">
        <f t="shared" si="268"/>
        <v>3404</v>
      </c>
      <c r="K2822" s="6">
        <v>2946</v>
      </c>
      <c r="L2822" s="6">
        <f t="shared" si="269"/>
        <v>-458</v>
      </c>
      <c r="M2822">
        <f>SUMIFS(L$2:L2822,E$2:E2822,E2822,B$2:B2822,B2822,C$2:C2822,C2822)</f>
        <v>-1251</v>
      </c>
    </row>
    <row r="2823" spans="1:13" x14ac:dyDescent="0.25">
      <c r="A2823" s="5">
        <v>39190</v>
      </c>
      <c r="B2823" s="6">
        <f t="shared" si="264"/>
        <v>2007</v>
      </c>
      <c r="C2823" s="6">
        <f t="shared" si="265"/>
        <v>4</v>
      </c>
      <c r="D2823" s="6" t="str">
        <f t="shared" si="266"/>
        <v>středa</v>
      </c>
      <c r="E2823" s="6" t="s">
        <v>12</v>
      </c>
      <c r="F2823" s="6">
        <v>989</v>
      </c>
      <c r="G2823" s="6">
        <v>762</v>
      </c>
      <c r="H2823" s="6">
        <v>9</v>
      </c>
      <c r="I2823" s="6">
        <f t="shared" si="267"/>
        <v>6858</v>
      </c>
      <c r="J2823" s="6">
        <f t="shared" si="268"/>
        <v>7847</v>
      </c>
      <c r="K2823" s="6">
        <v>12469</v>
      </c>
      <c r="L2823" s="6">
        <f t="shared" si="269"/>
        <v>4622</v>
      </c>
      <c r="M2823">
        <f>SUMIFS(L$2:L2823,E$2:E2823,E2823,B$2:B2823,B2823,C$2:C2823,C2823)</f>
        <v>4353</v>
      </c>
    </row>
    <row r="2824" spans="1:13" x14ac:dyDescent="0.25">
      <c r="A2824" s="5">
        <v>39191</v>
      </c>
      <c r="B2824" s="6">
        <f t="shared" si="264"/>
        <v>2007</v>
      </c>
      <c r="C2824" s="6">
        <f t="shared" si="265"/>
        <v>4</v>
      </c>
      <c r="D2824" s="6" t="str">
        <f t="shared" si="266"/>
        <v>čtvrtek</v>
      </c>
      <c r="E2824" s="6" t="s">
        <v>10</v>
      </c>
      <c r="F2824" s="6">
        <v>1030</v>
      </c>
      <c r="G2824" s="6">
        <v>551</v>
      </c>
      <c r="H2824" s="6">
        <v>10</v>
      </c>
      <c r="I2824" s="6">
        <f t="shared" si="267"/>
        <v>5510</v>
      </c>
      <c r="J2824" s="6">
        <f t="shared" si="268"/>
        <v>6540</v>
      </c>
      <c r="K2824" s="6">
        <v>6790</v>
      </c>
      <c r="L2824" s="6">
        <f t="shared" si="269"/>
        <v>250</v>
      </c>
      <c r="M2824">
        <f>SUMIFS(L$2:L2824,E$2:E2824,E2824,B$2:B2824,B2824,C$2:C2824,C2824)</f>
        <v>393</v>
      </c>
    </row>
    <row r="2825" spans="1:13" x14ac:dyDescent="0.25">
      <c r="A2825" s="5">
        <v>39191</v>
      </c>
      <c r="B2825" s="6">
        <f t="shared" si="264"/>
        <v>2007</v>
      </c>
      <c r="C2825" s="6">
        <f t="shared" si="265"/>
        <v>4</v>
      </c>
      <c r="D2825" s="6" t="str">
        <f t="shared" si="266"/>
        <v>čtvrtek</v>
      </c>
      <c r="E2825" s="6" t="s">
        <v>13</v>
      </c>
      <c r="F2825" s="6">
        <v>952</v>
      </c>
      <c r="G2825" s="6">
        <v>551</v>
      </c>
      <c r="H2825" s="6">
        <v>3</v>
      </c>
      <c r="I2825" s="6">
        <f t="shared" si="267"/>
        <v>1653</v>
      </c>
      <c r="J2825" s="6">
        <f t="shared" si="268"/>
        <v>2605</v>
      </c>
      <c r="K2825" s="6">
        <v>2549</v>
      </c>
      <c r="L2825" s="6">
        <f t="shared" si="269"/>
        <v>-56</v>
      </c>
      <c r="M2825">
        <f>SUMIFS(L$2:L2825,E$2:E2825,E2825,B$2:B2825,B2825,C$2:C2825,C2825)</f>
        <v>6032</v>
      </c>
    </row>
    <row r="2826" spans="1:13" x14ac:dyDescent="0.25">
      <c r="A2826" s="5">
        <v>39192</v>
      </c>
      <c r="B2826" s="6">
        <f t="shared" si="264"/>
        <v>2007</v>
      </c>
      <c r="C2826" s="6">
        <f t="shared" si="265"/>
        <v>4</v>
      </c>
      <c r="D2826" s="6" t="str">
        <f t="shared" si="266"/>
        <v>pátek</v>
      </c>
      <c r="E2826" s="6" t="s">
        <v>7</v>
      </c>
      <c r="F2826" s="6">
        <v>1118</v>
      </c>
      <c r="G2826" s="6">
        <v>566</v>
      </c>
      <c r="H2826" s="6">
        <v>5</v>
      </c>
      <c r="I2826" s="6">
        <f t="shared" si="267"/>
        <v>2830</v>
      </c>
      <c r="J2826" s="6">
        <f t="shared" si="268"/>
        <v>3948</v>
      </c>
      <c r="K2826" s="6">
        <v>4026</v>
      </c>
      <c r="L2826" s="6">
        <f t="shared" si="269"/>
        <v>78</v>
      </c>
      <c r="M2826">
        <f>SUMIFS(L$2:L2826,E$2:E2826,E2826,B$2:B2826,B2826,C$2:C2826,C2826)</f>
        <v>-1173</v>
      </c>
    </row>
    <row r="2827" spans="1:13" x14ac:dyDescent="0.25">
      <c r="A2827" s="5">
        <v>39195</v>
      </c>
      <c r="B2827" s="6">
        <f t="shared" si="264"/>
        <v>2007</v>
      </c>
      <c r="C2827" s="6">
        <f t="shared" si="265"/>
        <v>4</v>
      </c>
      <c r="D2827" s="6" t="str">
        <f t="shared" si="266"/>
        <v>pondělí</v>
      </c>
      <c r="E2827" s="6" t="s">
        <v>7</v>
      </c>
      <c r="F2827" s="6">
        <v>1118</v>
      </c>
      <c r="G2827" s="6">
        <v>566</v>
      </c>
      <c r="H2827" s="6">
        <v>9</v>
      </c>
      <c r="I2827" s="6">
        <f t="shared" si="267"/>
        <v>5094</v>
      </c>
      <c r="J2827" s="6">
        <f t="shared" si="268"/>
        <v>6212</v>
      </c>
      <c r="K2827" s="6">
        <v>19119</v>
      </c>
      <c r="L2827" s="6">
        <f t="shared" si="269"/>
        <v>12907</v>
      </c>
      <c r="M2827">
        <f>SUMIFS(L$2:L2827,E$2:E2827,E2827,B$2:B2827,B2827,C$2:C2827,C2827)</f>
        <v>11734</v>
      </c>
    </row>
    <row r="2828" spans="1:13" x14ac:dyDescent="0.25">
      <c r="A2828" s="5">
        <v>39195</v>
      </c>
      <c r="B2828" s="6">
        <f t="shared" si="264"/>
        <v>2007</v>
      </c>
      <c r="C2828" s="6">
        <f t="shared" si="265"/>
        <v>4</v>
      </c>
      <c r="D2828" s="6" t="str">
        <f t="shared" si="266"/>
        <v>pondělí</v>
      </c>
      <c r="E2828" s="6" t="s">
        <v>13</v>
      </c>
      <c r="F2828" s="6">
        <v>952</v>
      </c>
      <c r="G2828" s="6">
        <v>566</v>
      </c>
      <c r="H2828" s="6">
        <v>8</v>
      </c>
      <c r="I2828" s="6">
        <f t="shared" si="267"/>
        <v>4528</v>
      </c>
      <c r="J2828" s="6">
        <f t="shared" si="268"/>
        <v>5480</v>
      </c>
      <c r="K2828" s="6">
        <v>5591</v>
      </c>
      <c r="L2828" s="6">
        <f t="shared" si="269"/>
        <v>111</v>
      </c>
      <c r="M2828">
        <f>SUMIFS(L$2:L2828,E$2:E2828,E2828,B$2:B2828,B2828,C$2:C2828,C2828)</f>
        <v>6143</v>
      </c>
    </row>
    <row r="2829" spans="1:13" x14ac:dyDescent="0.25">
      <c r="A2829" s="5">
        <v>39195</v>
      </c>
      <c r="B2829" s="6">
        <f t="shared" si="264"/>
        <v>2007</v>
      </c>
      <c r="C2829" s="6">
        <f t="shared" si="265"/>
        <v>4</v>
      </c>
      <c r="D2829" s="6" t="str">
        <f t="shared" si="266"/>
        <v>pondělí</v>
      </c>
      <c r="E2829" s="6" t="s">
        <v>9</v>
      </c>
      <c r="F2829" s="6">
        <v>566</v>
      </c>
      <c r="G2829" s="6">
        <v>566</v>
      </c>
      <c r="H2829" s="6">
        <v>4</v>
      </c>
      <c r="I2829" s="6">
        <f t="shared" si="267"/>
        <v>2264</v>
      </c>
      <c r="J2829" s="6">
        <f t="shared" si="268"/>
        <v>2830</v>
      </c>
      <c r="K2829" s="6">
        <v>3392</v>
      </c>
      <c r="L2829" s="6">
        <f t="shared" si="269"/>
        <v>562</v>
      </c>
      <c r="M2829">
        <f>SUMIFS(L$2:L2829,E$2:E2829,E2829,B$2:B2829,B2829,C$2:C2829,C2829)</f>
        <v>1928</v>
      </c>
    </row>
    <row r="2830" spans="1:13" x14ac:dyDescent="0.25">
      <c r="A2830" s="5">
        <v>39196</v>
      </c>
      <c r="B2830" s="6">
        <f t="shared" si="264"/>
        <v>2007</v>
      </c>
      <c r="C2830" s="6">
        <f t="shared" si="265"/>
        <v>4</v>
      </c>
      <c r="D2830" s="6" t="str">
        <f t="shared" si="266"/>
        <v>úterý</v>
      </c>
      <c r="E2830" s="6" t="s">
        <v>9</v>
      </c>
      <c r="F2830" s="6">
        <v>566</v>
      </c>
      <c r="G2830" s="6">
        <v>762</v>
      </c>
      <c r="H2830" s="6">
        <v>9</v>
      </c>
      <c r="I2830" s="6">
        <f t="shared" si="267"/>
        <v>6858</v>
      </c>
      <c r="J2830" s="6">
        <f t="shared" si="268"/>
        <v>7424</v>
      </c>
      <c r="K2830" s="6">
        <v>6154</v>
      </c>
      <c r="L2830" s="6">
        <f t="shared" si="269"/>
        <v>-1270</v>
      </c>
      <c r="M2830">
        <f>SUMIFS(L$2:L2830,E$2:E2830,E2830,B$2:B2830,B2830,C$2:C2830,C2830)</f>
        <v>658</v>
      </c>
    </row>
    <row r="2831" spans="1:13" x14ac:dyDescent="0.25">
      <c r="A2831" s="5">
        <v>39197</v>
      </c>
      <c r="B2831" s="6">
        <f t="shared" si="264"/>
        <v>2007</v>
      </c>
      <c r="C2831" s="6">
        <f t="shared" si="265"/>
        <v>4</v>
      </c>
      <c r="D2831" s="6" t="str">
        <f t="shared" si="266"/>
        <v>středa</v>
      </c>
      <c r="E2831" s="6" t="s">
        <v>9</v>
      </c>
      <c r="F2831" s="6">
        <v>566</v>
      </c>
      <c r="G2831" s="6">
        <v>762</v>
      </c>
      <c r="H2831" s="6">
        <v>8</v>
      </c>
      <c r="I2831" s="6">
        <f t="shared" si="267"/>
        <v>6096</v>
      </c>
      <c r="J2831" s="6">
        <f t="shared" si="268"/>
        <v>6662</v>
      </c>
      <c r="K2831" s="6">
        <v>7670</v>
      </c>
      <c r="L2831" s="6">
        <f t="shared" si="269"/>
        <v>1008</v>
      </c>
      <c r="M2831">
        <f>SUMIFS(L$2:L2831,E$2:E2831,E2831,B$2:B2831,B2831,C$2:C2831,C2831)</f>
        <v>1666</v>
      </c>
    </row>
    <row r="2832" spans="1:13" x14ac:dyDescent="0.25">
      <c r="A2832" s="5">
        <v>39199</v>
      </c>
      <c r="B2832" s="6">
        <f t="shared" si="264"/>
        <v>2007</v>
      </c>
      <c r="C2832" s="6">
        <f t="shared" si="265"/>
        <v>4</v>
      </c>
      <c r="D2832" s="6" t="str">
        <f t="shared" si="266"/>
        <v>pátek</v>
      </c>
      <c r="E2832" s="6" t="s">
        <v>9</v>
      </c>
      <c r="F2832" s="6">
        <v>566</v>
      </c>
      <c r="G2832" s="6">
        <v>566</v>
      </c>
      <c r="H2832" s="6">
        <v>9</v>
      </c>
      <c r="I2832" s="6">
        <f t="shared" si="267"/>
        <v>5094</v>
      </c>
      <c r="J2832" s="6">
        <f t="shared" si="268"/>
        <v>5660</v>
      </c>
      <c r="K2832" s="6">
        <v>6386</v>
      </c>
      <c r="L2832" s="6">
        <f t="shared" si="269"/>
        <v>726</v>
      </c>
      <c r="M2832">
        <f>SUMIFS(L$2:L2832,E$2:E2832,E2832,B$2:B2832,B2832,C$2:C2832,C2832)</f>
        <v>2392</v>
      </c>
    </row>
    <row r="2833" spans="1:13" x14ac:dyDescent="0.25">
      <c r="A2833" s="5">
        <v>39199</v>
      </c>
      <c r="B2833" s="6">
        <f t="shared" si="264"/>
        <v>2007</v>
      </c>
      <c r="C2833" s="6">
        <f t="shared" si="265"/>
        <v>4</v>
      </c>
      <c r="D2833" s="6" t="str">
        <f t="shared" si="266"/>
        <v>pátek</v>
      </c>
      <c r="E2833" s="6" t="s">
        <v>13</v>
      </c>
      <c r="F2833" s="6">
        <v>952</v>
      </c>
      <c r="G2833" s="6">
        <v>566</v>
      </c>
      <c r="H2833" s="6">
        <v>9</v>
      </c>
      <c r="I2833" s="6">
        <f t="shared" si="267"/>
        <v>5094</v>
      </c>
      <c r="J2833" s="6">
        <f t="shared" si="268"/>
        <v>6046</v>
      </c>
      <c r="K2833" s="6">
        <v>5295</v>
      </c>
      <c r="L2833" s="6">
        <f t="shared" si="269"/>
        <v>-751</v>
      </c>
      <c r="M2833">
        <f>SUMIFS(L$2:L2833,E$2:E2833,E2833,B$2:B2833,B2833,C$2:C2833,C2833)</f>
        <v>5392</v>
      </c>
    </row>
    <row r="2834" spans="1:13" x14ac:dyDescent="0.25">
      <c r="A2834" s="5">
        <v>39200</v>
      </c>
      <c r="B2834" s="6">
        <f t="shared" si="264"/>
        <v>2007</v>
      </c>
      <c r="C2834" s="6">
        <f t="shared" si="265"/>
        <v>4</v>
      </c>
      <c r="D2834" s="6" t="str">
        <f t="shared" si="266"/>
        <v>sobota</v>
      </c>
      <c r="E2834" s="6" t="s">
        <v>10</v>
      </c>
      <c r="F2834" s="6">
        <v>1030</v>
      </c>
      <c r="G2834" s="6">
        <v>669</v>
      </c>
      <c r="H2834" s="6">
        <v>4</v>
      </c>
      <c r="I2834" s="6">
        <f t="shared" si="267"/>
        <v>2676</v>
      </c>
      <c r="J2834" s="6">
        <f t="shared" si="268"/>
        <v>3706</v>
      </c>
      <c r="K2834" s="6">
        <v>3806</v>
      </c>
      <c r="L2834" s="6">
        <f t="shared" si="269"/>
        <v>100</v>
      </c>
      <c r="M2834">
        <f>SUMIFS(L$2:L2834,E$2:E2834,E2834,B$2:B2834,B2834,C$2:C2834,C2834)</f>
        <v>493</v>
      </c>
    </row>
    <row r="2835" spans="1:13" x14ac:dyDescent="0.25">
      <c r="A2835" s="5">
        <v>39203</v>
      </c>
      <c r="B2835" s="6">
        <f t="shared" si="264"/>
        <v>2007</v>
      </c>
      <c r="C2835" s="6">
        <f t="shared" si="265"/>
        <v>5</v>
      </c>
      <c r="D2835" s="6" t="str">
        <f t="shared" si="266"/>
        <v>úterý</v>
      </c>
      <c r="E2835" s="6" t="s">
        <v>7</v>
      </c>
      <c r="F2835" s="6">
        <v>1118</v>
      </c>
      <c r="G2835" s="6">
        <v>762</v>
      </c>
      <c r="H2835" s="6">
        <v>7</v>
      </c>
      <c r="I2835" s="6">
        <f t="shared" si="267"/>
        <v>5334</v>
      </c>
      <c r="J2835" s="6">
        <f t="shared" si="268"/>
        <v>6452</v>
      </c>
      <c r="K2835" s="6">
        <v>5431</v>
      </c>
      <c r="L2835" s="6">
        <f t="shared" si="269"/>
        <v>-1021</v>
      </c>
      <c r="M2835">
        <f>SUMIFS(L$2:L2835,E$2:E2835,E2835,B$2:B2835,B2835,C$2:C2835,C2835)</f>
        <v>-1021</v>
      </c>
    </row>
    <row r="2836" spans="1:13" x14ac:dyDescent="0.25">
      <c r="A2836" s="5">
        <v>39203</v>
      </c>
      <c r="B2836" s="6">
        <f t="shared" si="264"/>
        <v>2007</v>
      </c>
      <c r="C2836" s="6">
        <f t="shared" si="265"/>
        <v>5</v>
      </c>
      <c r="D2836" s="6" t="str">
        <f t="shared" si="266"/>
        <v>úterý</v>
      </c>
      <c r="E2836" s="6" t="s">
        <v>13</v>
      </c>
      <c r="F2836" s="6">
        <v>952</v>
      </c>
      <c r="G2836" s="6">
        <v>762</v>
      </c>
      <c r="H2836" s="6">
        <v>9</v>
      </c>
      <c r="I2836" s="6">
        <f t="shared" si="267"/>
        <v>6858</v>
      </c>
      <c r="J2836" s="6">
        <f t="shared" si="268"/>
        <v>7810</v>
      </c>
      <c r="K2836" s="6">
        <v>7515</v>
      </c>
      <c r="L2836" s="6">
        <f t="shared" si="269"/>
        <v>-295</v>
      </c>
      <c r="M2836">
        <f>SUMIFS(L$2:L2836,E$2:E2836,E2836,B$2:B2836,B2836,C$2:C2836,C2836)</f>
        <v>-295</v>
      </c>
    </row>
    <row r="2837" spans="1:13" x14ac:dyDescent="0.25">
      <c r="A2837" s="5">
        <v>39204</v>
      </c>
      <c r="B2837" s="6">
        <f t="shared" si="264"/>
        <v>2007</v>
      </c>
      <c r="C2837" s="6">
        <f t="shared" si="265"/>
        <v>5</v>
      </c>
      <c r="D2837" s="6" t="str">
        <f t="shared" si="266"/>
        <v>středa</v>
      </c>
      <c r="E2837" s="6" t="s">
        <v>7</v>
      </c>
      <c r="F2837" s="6">
        <v>1118</v>
      </c>
      <c r="G2837" s="6">
        <v>762</v>
      </c>
      <c r="H2837" s="6">
        <v>3</v>
      </c>
      <c r="I2837" s="6">
        <f t="shared" si="267"/>
        <v>2286</v>
      </c>
      <c r="J2837" s="6">
        <f t="shared" si="268"/>
        <v>3404</v>
      </c>
      <c r="K2837" s="6">
        <v>4006</v>
      </c>
      <c r="L2837" s="6">
        <f t="shared" si="269"/>
        <v>602</v>
      </c>
      <c r="M2837">
        <f>SUMIFS(L$2:L2837,E$2:E2837,E2837,B$2:B2837,B2837,C$2:C2837,C2837)</f>
        <v>-419</v>
      </c>
    </row>
    <row r="2838" spans="1:13" x14ac:dyDescent="0.25">
      <c r="A2838" s="5">
        <v>39205</v>
      </c>
      <c r="B2838" s="6">
        <f t="shared" si="264"/>
        <v>2007</v>
      </c>
      <c r="C2838" s="6">
        <f t="shared" si="265"/>
        <v>5</v>
      </c>
      <c r="D2838" s="6" t="str">
        <f t="shared" si="266"/>
        <v>čtvrtek</v>
      </c>
      <c r="E2838" s="6" t="s">
        <v>10</v>
      </c>
      <c r="F2838" s="6">
        <v>1030</v>
      </c>
      <c r="G2838" s="6">
        <v>551</v>
      </c>
      <c r="H2838" s="6">
        <v>2</v>
      </c>
      <c r="I2838" s="6">
        <f t="shared" si="267"/>
        <v>1102</v>
      </c>
      <c r="J2838" s="6">
        <f t="shared" si="268"/>
        <v>2132</v>
      </c>
      <c r="K2838" s="6">
        <v>1932</v>
      </c>
      <c r="L2838" s="6">
        <f t="shared" si="269"/>
        <v>-200</v>
      </c>
      <c r="M2838">
        <f>SUMIFS(L$2:L2838,E$2:E2838,E2838,B$2:B2838,B2838,C$2:C2838,C2838)</f>
        <v>-200</v>
      </c>
    </row>
    <row r="2839" spans="1:13" x14ac:dyDescent="0.25">
      <c r="A2839" s="5">
        <v>39206</v>
      </c>
      <c r="B2839" s="6">
        <f t="shared" si="264"/>
        <v>2007</v>
      </c>
      <c r="C2839" s="6">
        <f t="shared" si="265"/>
        <v>5</v>
      </c>
      <c r="D2839" s="6" t="str">
        <f t="shared" si="266"/>
        <v>pátek</v>
      </c>
      <c r="E2839" s="6" t="s">
        <v>9</v>
      </c>
      <c r="F2839" s="6">
        <v>566</v>
      </c>
      <c r="G2839" s="6">
        <v>566</v>
      </c>
      <c r="H2839" s="6">
        <v>5</v>
      </c>
      <c r="I2839" s="6">
        <f t="shared" si="267"/>
        <v>2830</v>
      </c>
      <c r="J2839" s="6">
        <f t="shared" si="268"/>
        <v>3396</v>
      </c>
      <c r="K2839" s="6">
        <v>3460</v>
      </c>
      <c r="L2839" s="6">
        <f t="shared" si="269"/>
        <v>64</v>
      </c>
      <c r="M2839">
        <f>SUMIFS(L$2:L2839,E$2:E2839,E2839,B$2:B2839,B2839,C$2:C2839,C2839)</f>
        <v>64</v>
      </c>
    </row>
    <row r="2840" spans="1:13" x14ac:dyDescent="0.25">
      <c r="A2840" s="5">
        <v>39207</v>
      </c>
      <c r="B2840" s="6">
        <f t="shared" si="264"/>
        <v>2007</v>
      </c>
      <c r="C2840" s="6">
        <f t="shared" si="265"/>
        <v>5</v>
      </c>
      <c r="D2840" s="6" t="str">
        <f t="shared" si="266"/>
        <v>sobota</v>
      </c>
      <c r="E2840" s="6" t="s">
        <v>7</v>
      </c>
      <c r="F2840" s="6">
        <v>1118</v>
      </c>
      <c r="G2840" s="6">
        <v>669</v>
      </c>
      <c r="H2840" s="6">
        <v>3</v>
      </c>
      <c r="I2840" s="6">
        <f t="shared" si="267"/>
        <v>2007</v>
      </c>
      <c r="J2840" s="6">
        <f t="shared" si="268"/>
        <v>3125</v>
      </c>
      <c r="K2840" s="6">
        <v>3620</v>
      </c>
      <c r="L2840" s="6">
        <f t="shared" si="269"/>
        <v>495</v>
      </c>
      <c r="M2840">
        <f>SUMIFS(L$2:L2840,E$2:E2840,E2840,B$2:B2840,B2840,C$2:C2840,C2840)</f>
        <v>76</v>
      </c>
    </row>
    <row r="2841" spans="1:13" x14ac:dyDescent="0.25">
      <c r="A2841" s="5">
        <v>39207</v>
      </c>
      <c r="B2841" s="6">
        <f t="shared" si="264"/>
        <v>2007</v>
      </c>
      <c r="C2841" s="6">
        <f t="shared" si="265"/>
        <v>5</v>
      </c>
      <c r="D2841" s="6" t="str">
        <f t="shared" si="266"/>
        <v>sobota</v>
      </c>
      <c r="E2841" s="6" t="s">
        <v>13</v>
      </c>
      <c r="F2841" s="6">
        <v>952</v>
      </c>
      <c r="G2841" s="6">
        <v>669</v>
      </c>
      <c r="H2841" s="6">
        <v>7</v>
      </c>
      <c r="I2841" s="6">
        <f t="shared" si="267"/>
        <v>4683</v>
      </c>
      <c r="J2841" s="6">
        <f t="shared" si="268"/>
        <v>5635</v>
      </c>
      <c r="K2841" s="6">
        <v>6300</v>
      </c>
      <c r="L2841" s="6">
        <f t="shared" si="269"/>
        <v>665</v>
      </c>
      <c r="M2841">
        <f>SUMIFS(L$2:L2841,E$2:E2841,E2841,B$2:B2841,B2841,C$2:C2841,C2841)</f>
        <v>370</v>
      </c>
    </row>
    <row r="2842" spans="1:13" x14ac:dyDescent="0.25">
      <c r="A2842" s="5">
        <v>39211</v>
      </c>
      <c r="B2842" s="6">
        <f t="shared" si="264"/>
        <v>2007</v>
      </c>
      <c r="C2842" s="6">
        <f t="shared" si="265"/>
        <v>5</v>
      </c>
      <c r="D2842" s="6" t="str">
        <f t="shared" si="266"/>
        <v>středa</v>
      </c>
      <c r="E2842" s="6" t="s">
        <v>9</v>
      </c>
      <c r="F2842" s="6">
        <v>566</v>
      </c>
      <c r="G2842" s="6">
        <v>762</v>
      </c>
      <c r="H2842" s="6">
        <v>7</v>
      </c>
      <c r="I2842" s="6">
        <f t="shared" si="267"/>
        <v>5334</v>
      </c>
      <c r="J2842" s="6">
        <f t="shared" si="268"/>
        <v>5900</v>
      </c>
      <c r="K2842" s="6">
        <v>5405</v>
      </c>
      <c r="L2842" s="6">
        <f t="shared" si="269"/>
        <v>-495</v>
      </c>
      <c r="M2842">
        <f>SUMIFS(L$2:L2842,E$2:E2842,E2842,B$2:B2842,B2842,C$2:C2842,C2842)</f>
        <v>-431</v>
      </c>
    </row>
    <row r="2843" spans="1:13" x14ac:dyDescent="0.25">
      <c r="A2843" s="5">
        <v>39211</v>
      </c>
      <c r="B2843" s="6">
        <f t="shared" si="264"/>
        <v>2007</v>
      </c>
      <c r="C2843" s="6">
        <f t="shared" si="265"/>
        <v>5</v>
      </c>
      <c r="D2843" s="6" t="str">
        <f t="shared" si="266"/>
        <v>středa</v>
      </c>
      <c r="E2843" s="6" t="s">
        <v>7</v>
      </c>
      <c r="F2843" s="6">
        <v>1118</v>
      </c>
      <c r="G2843" s="6">
        <v>762</v>
      </c>
      <c r="H2843" s="6">
        <v>10</v>
      </c>
      <c r="I2843" s="6">
        <f t="shared" si="267"/>
        <v>7620</v>
      </c>
      <c r="J2843" s="6">
        <f t="shared" si="268"/>
        <v>8738</v>
      </c>
      <c r="K2843" s="6">
        <v>9231</v>
      </c>
      <c r="L2843" s="6">
        <f t="shared" si="269"/>
        <v>493</v>
      </c>
      <c r="M2843">
        <f>SUMIFS(L$2:L2843,E$2:E2843,E2843,B$2:B2843,B2843,C$2:C2843,C2843)</f>
        <v>569</v>
      </c>
    </row>
    <row r="2844" spans="1:13" x14ac:dyDescent="0.25">
      <c r="A2844" s="5">
        <v>39213</v>
      </c>
      <c r="B2844" s="6">
        <f t="shared" si="264"/>
        <v>2007</v>
      </c>
      <c r="C2844" s="6">
        <f t="shared" si="265"/>
        <v>5</v>
      </c>
      <c r="D2844" s="6" t="str">
        <f t="shared" si="266"/>
        <v>pátek</v>
      </c>
      <c r="E2844" s="6" t="s">
        <v>10</v>
      </c>
      <c r="F2844" s="6">
        <v>1030</v>
      </c>
      <c r="G2844" s="6">
        <v>566</v>
      </c>
      <c r="H2844" s="6">
        <v>4</v>
      </c>
      <c r="I2844" s="6">
        <f t="shared" si="267"/>
        <v>2264</v>
      </c>
      <c r="J2844" s="6">
        <f t="shared" si="268"/>
        <v>3294</v>
      </c>
      <c r="K2844" s="6">
        <v>3027</v>
      </c>
      <c r="L2844" s="6">
        <f t="shared" si="269"/>
        <v>-267</v>
      </c>
      <c r="M2844">
        <f>SUMIFS(L$2:L2844,E$2:E2844,E2844,B$2:B2844,B2844,C$2:C2844,C2844)</f>
        <v>-467</v>
      </c>
    </row>
    <row r="2845" spans="1:13" x14ac:dyDescent="0.25">
      <c r="A2845" s="5">
        <v>39214</v>
      </c>
      <c r="B2845" s="6">
        <f t="shared" si="264"/>
        <v>2007</v>
      </c>
      <c r="C2845" s="6">
        <f t="shared" si="265"/>
        <v>5</v>
      </c>
      <c r="D2845" s="6" t="str">
        <f t="shared" si="266"/>
        <v>sobota</v>
      </c>
      <c r="E2845" s="6" t="s">
        <v>9</v>
      </c>
      <c r="F2845" s="6">
        <v>566</v>
      </c>
      <c r="G2845" s="6">
        <v>669</v>
      </c>
      <c r="H2845" s="6">
        <v>9</v>
      </c>
      <c r="I2845" s="6">
        <f t="shared" si="267"/>
        <v>6021</v>
      </c>
      <c r="J2845" s="6">
        <f t="shared" si="268"/>
        <v>6587</v>
      </c>
      <c r="K2845" s="6">
        <v>6766</v>
      </c>
      <c r="L2845" s="6">
        <f t="shared" si="269"/>
        <v>179</v>
      </c>
      <c r="M2845">
        <f>SUMIFS(L$2:L2845,E$2:E2845,E2845,B$2:B2845,B2845,C$2:C2845,C2845)</f>
        <v>-252</v>
      </c>
    </row>
    <row r="2846" spans="1:13" x14ac:dyDescent="0.25">
      <c r="A2846" s="5">
        <v>39214</v>
      </c>
      <c r="B2846" s="6">
        <f t="shared" si="264"/>
        <v>2007</v>
      </c>
      <c r="C2846" s="6">
        <f t="shared" si="265"/>
        <v>5</v>
      </c>
      <c r="D2846" s="6" t="str">
        <f t="shared" si="266"/>
        <v>sobota</v>
      </c>
      <c r="E2846" s="6" t="s">
        <v>7</v>
      </c>
      <c r="F2846" s="6">
        <v>1118</v>
      </c>
      <c r="G2846" s="6">
        <v>669</v>
      </c>
      <c r="H2846" s="6">
        <v>1</v>
      </c>
      <c r="I2846" s="6">
        <f t="shared" si="267"/>
        <v>669</v>
      </c>
      <c r="J2846" s="6">
        <f t="shared" si="268"/>
        <v>1787</v>
      </c>
      <c r="K2846" s="6">
        <v>1519</v>
      </c>
      <c r="L2846" s="6">
        <f t="shared" si="269"/>
        <v>-268</v>
      </c>
      <c r="M2846">
        <f>SUMIFS(L$2:L2846,E$2:E2846,E2846,B$2:B2846,B2846,C$2:C2846,C2846)</f>
        <v>301</v>
      </c>
    </row>
    <row r="2847" spans="1:13" x14ac:dyDescent="0.25">
      <c r="A2847" s="5">
        <v>39215</v>
      </c>
      <c r="B2847" s="6">
        <f t="shared" si="264"/>
        <v>2007</v>
      </c>
      <c r="C2847" s="6">
        <f t="shared" si="265"/>
        <v>5</v>
      </c>
      <c r="D2847" s="6" t="str">
        <f t="shared" si="266"/>
        <v>neděle</v>
      </c>
      <c r="E2847" s="6" t="s">
        <v>7</v>
      </c>
      <c r="F2847" s="6">
        <v>1118</v>
      </c>
      <c r="G2847" s="6">
        <v>551</v>
      </c>
      <c r="H2847" s="6">
        <v>2</v>
      </c>
      <c r="I2847" s="6">
        <f t="shared" si="267"/>
        <v>1102</v>
      </c>
      <c r="J2847" s="6">
        <f t="shared" si="268"/>
        <v>2220</v>
      </c>
      <c r="K2847" s="6">
        <v>1825</v>
      </c>
      <c r="L2847" s="6">
        <f t="shared" si="269"/>
        <v>-395</v>
      </c>
      <c r="M2847">
        <f>SUMIFS(L$2:L2847,E$2:E2847,E2847,B$2:B2847,B2847,C$2:C2847,C2847)</f>
        <v>-94</v>
      </c>
    </row>
    <row r="2848" spans="1:13" x14ac:dyDescent="0.25">
      <c r="A2848" s="5">
        <v>39215</v>
      </c>
      <c r="B2848" s="6">
        <f t="shared" si="264"/>
        <v>2007</v>
      </c>
      <c r="C2848" s="6">
        <f t="shared" si="265"/>
        <v>5</v>
      </c>
      <c r="D2848" s="6" t="str">
        <f t="shared" si="266"/>
        <v>neděle</v>
      </c>
      <c r="E2848" s="6" t="s">
        <v>13</v>
      </c>
      <c r="F2848" s="6">
        <v>952</v>
      </c>
      <c r="G2848" s="6">
        <v>551</v>
      </c>
      <c r="H2848" s="6">
        <v>5</v>
      </c>
      <c r="I2848" s="6">
        <f t="shared" si="267"/>
        <v>2755</v>
      </c>
      <c r="J2848" s="6">
        <f t="shared" si="268"/>
        <v>3707</v>
      </c>
      <c r="K2848" s="6">
        <v>3439</v>
      </c>
      <c r="L2848" s="6">
        <f t="shared" si="269"/>
        <v>-268</v>
      </c>
      <c r="M2848">
        <f>SUMIFS(L$2:L2848,E$2:E2848,E2848,B$2:B2848,B2848,C$2:C2848,C2848)</f>
        <v>102</v>
      </c>
    </row>
    <row r="2849" spans="1:13" x14ac:dyDescent="0.25">
      <c r="A2849" s="5">
        <v>39215</v>
      </c>
      <c r="B2849" s="6">
        <f t="shared" si="264"/>
        <v>2007</v>
      </c>
      <c r="C2849" s="6">
        <f t="shared" si="265"/>
        <v>5</v>
      </c>
      <c r="D2849" s="6" t="str">
        <f t="shared" si="266"/>
        <v>neděle</v>
      </c>
      <c r="E2849" s="6" t="s">
        <v>10</v>
      </c>
      <c r="F2849" s="6">
        <v>1030</v>
      </c>
      <c r="G2849" s="6">
        <v>551</v>
      </c>
      <c r="H2849" s="6">
        <v>9</v>
      </c>
      <c r="I2849" s="6">
        <f t="shared" si="267"/>
        <v>4959</v>
      </c>
      <c r="J2849" s="6">
        <f t="shared" si="268"/>
        <v>5989</v>
      </c>
      <c r="K2849" s="6">
        <v>5140</v>
      </c>
      <c r="L2849" s="6">
        <f t="shared" si="269"/>
        <v>-849</v>
      </c>
      <c r="M2849">
        <f>SUMIFS(L$2:L2849,E$2:E2849,E2849,B$2:B2849,B2849,C$2:C2849,C2849)</f>
        <v>-1316</v>
      </c>
    </row>
    <row r="2850" spans="1:13" x14ac:dyDescent="0.25">
      <c r="A2850" s="5">
        <v>39216</v>
      </c>
      <c r="B2850" s="6">
        <f t="shared" si="264"/>
        <v>2007</v>
      </c>
      <c r="C2850" s="6">
        <f t="shared" si="265"/>
        <v>5</v>
      </c>
      <c r="D2850" s="6" t="str">
        <f t="shared" si="266"/>
        <v>pondělí</v>
      </c>
      <c r="E2850" s="6" t="s">
        <v>10</v>
      </c>
      <c r="F2850" s="6">
        <v>1030</v>
      </c>
      <c r="G2850" s="6">
        <v>566</v>
      </c>
      <c r="H2850" s="6">
        <v>8</v>
      </c>
      <c r="I2850" s="6">
        <f t="shared" si="267"/>
        <v>4528</v>
      </c>
      <c r="J2850" s="6">
        <f t="shared" si="268"/>
        <v>5558</v>
      </c>
      <c r="K2850" s="6">
        <v>5778</v>
      </c>
      <c r="L2850" s="6">
        <f t="shared" si="269"/>
        <v>220</v>
      </c>
      <c r="M2850">
        <f>SUMIFS(L$2:L2850,E$2:E2850,E2850,B$2:B2850,B2850,C$2:C2850,C2850)</f>
        <v>-1096</v>
      </c>
    </row>
    <row r="2851" spans="1:13" x14ac:dyDescent="0.25">
      <c r="A2851" s="5">
        <v>39217</v>
      </c>
      <c r="B2851" s="6">
        <f t="shared" si="264"/>
        <v>2007</v>
      </c>
      <c r="C2851" s="6">
        <f t="shared" si="265"/>
        <v>5</v>
      </c>
      <c r="D2851" s="6" t="str">
        <f t="shared" si="266"/>
        <v>úterý</v>
      </c>
      <c r="E2851" s="6" t="s">
        <v>10</v>
      </c>
      <c r="F2851" s="6">
        <v>1030</v>
      </c>
      <c r="G2851" s="6">
        <v>762</v>
      </c>
      <c r="H2851" s="6">
        <v>2</v>
      </c>
      <c r="I2851" s="6">
        <f t="shared" si="267"/>
        <v>1524</v>
      </c>
      <c r="J2851" s="6">
        <f t="shared" si="268"/>
        <v>2554</v>
      </c>
      <c r="K2851" s="6">
        <v>2778</v>
      </c>
      <c r="L2851" s="6">
        <f t="shared" si="269"/>
        <v>224</v>
      </c>
      <c r="M2851">
        <f>SUMIFS(L$2:L2851,E$2:E2851,E2851,B$2:B2851,B2851,C$2:C2851,C2851)</f>
        <v>-872</v>
      </c>
    </row>
    <row r="2852" spans="1:13" x14ac:dyDescent="0.25">
      <c r="A2852" s="5">
        <v>39218</v>
      </c>
      <c r="B2852" s="6">
        <f t="shared" si="264"/>
        <v>2007</v>
      </c>
      <c r="C2852" s="6">
        <f t="shared" si="265"/>
        <v>5</v>
      </c>
      <c r="D2852" s="6" t="str">
        <f t="shared" si="266"/>
        <v>středa</v>
      </c>
      <c r="E2852" s="6" t="s">
        <v>7</v>
      </c>
      <c r="F2852" s="6">
        <v>1118</v>
      </c>
      <c r="G2852" s="6">
        <v>762</v>
      </c>
      <c r="H2852" s="6">
        <v>8</v>
      </c>
      <c r="I2852" s="6">
        <f t="shared" si="267"/>
        <v>6096</v>
      </c>
      <c r="J2852" s="6">
        <f t="shared" si="268"/>
        <v>7214</v>
      </c>
      <c r="K2852" s="6">
        <v>13231</v>
      </c>
      <c r="L2852" s="6">
        <f t="shared" si="269"/>
        <v>6017</v>
      </c>
      <c r="M2852">
        <f>SUMIFS(L$2:L2852,E$2:E2852,E2852,B$2:B2852,B2852,C$2:C2852,C2852)</f>
        <v>5923</v>
      </c>
    </row>
    <row r="2853" spans="1:13" x14ac:dyDescent="0.25">
      <c r="A2853" s="5">
        <v>39218</v>
      </c>
      <c r="B2853" s="6">
        <f t="shared" si="264"/>
        <v>2007</v>
      </c>
      <c r="C2853" s="6">
        <f t="shared" si="265"/>
        <v>5</v>
      </c>
      <c r="D2853" s="6" t="str">
        <f t="shared" si="266"/>
        <v>středa</v>
      </c>
      <c r="E2853" s="6" t="s">
        <v>10</v>
      </c>
      <c r="F2853" s="6">
        <v>1030</v>
      </c>
      <c r="G2853" s="6">
        <v>762</v>
      </c>
      <c r="H2853" s="6">
        <v>3</v>
      </c>
      <c r="I2853" s="6">
        <f t="shared" si="267"/>
        <v>2286</v>
      </c>
      <c r="J2853" s="6">
        <f t="shared" si="268"/>
        <v>3316</v>
      </c>
      <c r="K2853" s="6">
        <v>4789</v>
      </c>
      <c r="L2853" s="6">
        <f t="shared" si="269"/>
        <v>1473</v>
      </c>
      <c r="M2853">
        <f>SUMIFS(L$2:L2853,E$2:E2853,E2853,B$2:B2853,B2853,C$2:C2853,C2853)</f>
        <v>601</v>
      </c>
    </row>
    <row r="2854" spans="1:13" x14ac:dyDescent="0.25">
      <c r="A2854" s="5">
        <v>39220</v>
      </c>
      <c r="B2854" s="6">
        <f t="shared" si="264"/>
        <v>2007</v>
      </c>
      <c r="C2854" s="6">
        <f t="shared" si="265"/>
        <v>5</v>
      </c>
      <c r="D2854" s="6" t="str">
        <f t="shared" si="266"/>
        <v>pátek</v>
      </c>
      <c r="E2854" s="6" t="s">
        <v>10</v>
      </c>
      <c r="F2854" s="6">
        <v>1030</v>
      </c>
      <c r="G2854" s="6">
        <v>566</v>
      </c>
      <c r="H2854" s="6">
        <v>10</v>
      </c>
      <c r="I2854" s="6">
        <f t="shared" si="267"/>
        <v>5660</v>
      </c>
      <c r="J2854" s="6">
        <f t="shared" si="268"/>
        <v>6690</v>
      </c>
      <c r="K2854" s="6">
        <v>7630</v>
      </c>
      <c r="L2854" s="6">
        <f t="shared" si="269"/>
        <v>940</v>
      </c>
      <c r="M2854">
        <f>SUMIFS(L$2:L2854,E$2:E2854,E2854,B$2:B2854,B2854,C$2:C2854,C2854)</f>
        <v>1541</v>
      </c>
    </row>
    <row r="2855" spans="1:13" x14ac:dyDescent="0.25">
      <c r="A2855" s="5">
        <v>39223</v>
      </c>
      <c r="B2855" s="6">
        <f t="shared" si="264"/>
        <v>2007</v>
      </c>
      <c r="C2855" s="6">
        <f t="shared" si="265"/>
        <v>5</v>
      </c>
      <c r="D2855" s="6" t="str">
        <f t="shared" si="266"/>
        <v>pondělí</v>
      </c>
      <c r="E2855" s="6" t="s">
        <v>13</v>
      </c>
      <c r="F2855" s="6">
        <v>952</v>
      </c>
      <c r="G2855" s="6">
        <v>566</v>
      </c>
      <c r="H2855" s="6">
        <v>5</v>
      </c>
      <c r="I2855" s="6">
        <f t="shared" si="267"/>
        <v>2830</v>
      </c>
      <c r="J2855" s="6">
        <f t="shared" si="268"/>
        <v>3782</v>
      </c>
      <c r="K2855" s="6">
        <v>4417</v>
      </c>
      <c r="L2855" s="6">
        <f t="shared" si="269"/>
        <v>635</v>
      </c>
      <c r="M2855">
        <f>SUMIFS(L$2:L2855,E$2:E2855,E2855,B$2:B2855,B2855,C$2:C2855,C2855)</f>
        <v>737</v>
      </c>
    </row>
    <row r="2856" spans="1:13" x14ac:dyDescent="0.25">
      <c r="A2856" s="5">
        <v>39224</v>
      </c>
      <c r="B2856" s="6">
        <f t="shared" si="264"/>
        <v>2007</v>
      </c>
      <c r="C2856" s="6">
        <f t="shared" si="265"/>
        <v>5</v>
      </c>
      <c r="D2856" s="6" t="str">
        <f t="shared" si="266"/>
        <v>úterý</v>
      </c>
      <c r="E2856" s="6" t="s">
        <v>13</v>
      </c>
      <c r="F2856" s="6">
        <v>952</v>
      </c>
      <c r="G2856" s="6">
        <v>762</v>
      </c>
      <c r="H2856" s="6">
        <v>2</v>
      </c>
      <c r="I2856" s="6">
        <f t="shared" si="267"/>
        <v>1524</v>
      </c>
      <c r="J2856" s="6">
        <f t="shared" si="268"/>
        <v>2476</v>
      </c>
      <c r="K2856" s="6">
        <v>2605</v>
      </c>
      <c r="L2856" s="6">
        <f t="shared" si="269"/>
        <v>129</v>
      </c>
      <c r="M2856">
        <f>SUMIFS(L$2:L2856,E$2:E2856,E2856,B$2:B2856,B2856,C$2:C2856,C2856)</f>
        <v>866</v>
      </c>
    </row>
    <row r="2857" spans="1:13" x14ac:dyDescent="0.25">
      <c r="A2857" s="5">
        <v>39225</v>
      </c>
      <c r="B2857" s="6">
        <f t="shared" si="264"/>
        <v>2007</v>
      </c>
      <c r="C2857" s="6">
        <f t="shared" si="265"/>
        <v>5</v>
      </c>
      <c r="D2857" s="6" t="str">
        <f t="shared" si="266"/>
        <v>středa</v>
      </c>
      <c r="E2857" s="6" t="s">
        <v>10</v>
      </c>
      <c r="F2857" s="6">
        <v>1030</v>
      </c>
      <c r="G2857" s="6">
        <v>762</v>
      </c>
      <c r="H2857" s="6">
        <v>6</v>
      </c>
      <c r="I2857" s="6">
        <f t="shared" si="267"/>
        <v>4572</v>
      </c>
      <c r="J2857" s="6">
        <f t="shared" si="268"/>
        <v>5602</v>
      </c>
      <c r="K2857" s="6">
        <v>5317</v>
      </c>
      <c r="L2857" s="6">
        <f t="shared" si="269"/>
        <v>-285</v>
      </c>
      <c r="M2857">
        <f>SUMIFS(L$2:L2857,E$2:E2857,E2857,B$2:B2857,B2857,C$2:C2857,C2857)</f>
        <v>1256</v>
      </c>
    </row>
    <row r="2858" spans="1:13" x14ac:dyDescent="0.25">
      <c r="A2858" s="5">
        <v>39227</v>
      </c>
      <c r="B2858" s="6">
        <f t="shared" si="264"/>
        <v>2007</v>
      </c>
      <c r="C2858" s="6">
        <f t="shared" si="265"/>
        <v>5</v>
      </c>
      <c r="D2858" s="6" t="str">
        <f t="shared" si="266"/>
        <v>pátek</v>
      </c>
      <c r="E2858" s="6" t="s">
        <v>9</v>
      </c>
      <c r="F2858" s="6">
        <v>566</v>
      </c>
      <c r="G2858" s="6">
        <v>566</v>
      </c>
      <c r="H2858" s="6">
        <v>9</v>
      </c>
      <c r="I2858" s="6">
        <f t="shared" si="267"/>
        <v>5094</v>
      </c>
      <c r="J2858" s="6">
        <f t="shared" si="268"/>
        <v>5660</v>
      </c>
      <c r="K2858" s="6">
        <v>18898</v>
      </c>
      <c r="L2858" s="6">
        <f t="shared" si="269"/>
        <v>13238</v>
      </c>
      <c r="M2858">
        <f>SUMIFS(L$2:L2858,E$2:E2858,E2858,B$2:B2858,B2858,C$2:C2858,C2858)</f>
        <v>12986</v>
      </c>
    </row>
    <row r="2859" spans="1:13" x14ac:dyDescent="0.25">
      <c r="A2859" s="5">
        <v>39227</v>
      </c>
      <c r="B2859" s="6">
        <f t="shared" si="264"/>
        <v>2007</v>
      </c>
      <c r="C2859" s="6">
        <f t="shared" si="265"/>
        <v>5</v>
      </c>
      <c r="D2859" s="6" t="str">
        <f t="shared" si="266"/>
        <v>pátek</v>
      </c>
      <c r="E2859" s="6" t="s">
        <v>13</v>
      </c>
      <c r="F2859" s="6">
        <v>952</v>
      </c>
      <c r="G2859" s="6">
        <v>566</v>
      </c>
      <c r="H2859" s="6">
        <v>6</v>
      </c>
      <c r="I2859" s="6">
        <f t="shared" si="267"/>
        <v>3396</v>
      </c>
      <c r="J2859" s="6">
        <f t="shared" si="268"/>
        <v>4348</v>
      </c>
      <c r="K2859" s="6">
        <v>3569</v>
      </c>
      <c r="L2859" s="6">
        <f t="shared" si="269"/>
        <v>-779</v>
      </c>
      <c r="M2859">
        <f>SUMIFS(L$2:L2859,E$2:E2859,E2859,B$2:B2859,B2859,C$2:C2859,C2859)</f>
        <v>87</v>
      </c>
    </row>
    <row r="2860" spans="1:13" x14ac:dyDescent="0.25">
      <c r="A2860" s="5">
        <v>39228</v>
      </c>
      <c r="B2860" s="6">
        <f t="shared" si="264"/>
        <v>2007</v>
      </c>
      <c r="C2860" s="6">
        <f t="shared" si="265"/>
        <v>5</v>
      </c>
      <c r="D2860" s="6" t="str">
        <f t="shared" si="266"/>
        <v>sobota</v>
      </c>
      <c r="E2860" s="6" t="s">
        <v>10</v>
      </c>
      <c r="F2860" s="6">
        <v>1030</v>
      </c>
      <c r="G2860" s="6">
        <v>669</v>
      </c>
      <c r="H2860" s="6">
        <v>5</v>
      </c>
      <c r="I2860" s="6">
        <f t="shared" si="267"/>
        <v>3345</v>
      </c>
      <c r="J2860" s="6">
        <f t="shared" si="268"/>
        <v>4375</v>
      </c>
      <c r="K2860" s="6">
        <v>4328</v>
      </c>
      <c r="L2860" s="6">
        <f t="shared" si="269"/>
        <v>-47</v>
      </c>
      <c r="M2860">
        <f>SUMIFS(L$2:L2860,E$2:E2860,E2860,B$2:B2860,B2860,C$2:C2860,C2860)</f>
        <v>1209</v>
      </c>
    </row>
    <row r="2861" spans="1:13" x14ac:dyDescent="0.25">
      <c r="A2861" s="5">
        <v>39228</v>
      </c>
      <c r="B2861" s="6">
        <f t="shared" si="264"/>
        <v>2007</v>
      </c>
      <c r="C2861" s="6">
        <f t="shared" si="265"/>
        <v>5</v>
      </c>
      <c r="D2861" s="6" t="str">
        <f t="shared" si="266"/>
        <v>sobota</v>
      </c>
      <c r="E2861" s="6" t="s">
        <v>7</v>
      </c>
      <c r="F2861" s="6">
        <v>1118</v>
      </c>
      <c r="G2861" s="6">
        <v>669</v>
      </c>
      <c r="H2861" s="6">
        <v>3</v>
      </c>
      <c r="I2861" s="6">
        <f t="shared" si="267"/>
        <v>2007</v>
      </c>
      <c r="J2861" s="6">
        <f t="shared" si="268"/>
        <v>3125</v>
      </c>
      <c r="K2861" s="6">
        <v>2992</v>
      </c>
      <c r="L2861" s="6">
        <f t="shared" si="269"/>
        <v>-133</v>
      </c>
      <c r="M2861">
        <f>SUMIFS(L$2:L2861,E$2:E2861,E2861,B$2:B2861,B2861,C$2:C2861,C2861)</f>
        <v>5790</v>
      </c>
    </row>
    <row r="2862" spans="1:13" x14ac:dyDescent="0.25">
      <c r="A2862" s="5">
        <v>39228</v>
      </c>
      <c r="B2862" s="6">
        <f t="shared" si="264"/>
        <v>2007</v>
      </c>
      <c r="C2862" s="6">
        <f t="shared" si="265"/>
        <v>5</v>
      </c>
      <c r="D2862" s="6" t="str">
        <f t="shared" si="266"/>
        <v>sobota</v>
      </c>
      <c r="E2862" s="6" t="s">
        <v>9</v>
      </c>
      <c r="F2862" s="6">
        <v>566</v>
      </c>
      <c r="G2862" s="6">
        <v>669</v>
      </c>
      <c r="H2862" s="6">
        <v>2</v>
      </c>
      <c r="I2862" s="6">
        <f t="shared" si="267"/>
        <v>1338</v>
      </c>
      <c r="J2862" s="6">
        <f t="shared" si="268"/>
        <v>1904</v>
      </c>
      <c r="K2862" s="6">
        <v>2238</v>
      </c>
      <c r="L2862" s="6">
        <f t="shared" si="269"/>
        <v>334</v>
      </c>
      <c r="M2862">
        <f>SUMIFS(L$2:L2862,E$2:E2862,E2862,B$2:B2862,B2862,C$2:C2862,C2862)</f>
        <v>13320</v>
      </c>
    </row>
    <row r="2863" spans="1:13" x14ac:dyDescent="0.25">
      <c r="A2863" s="5">
        <v>39229</v>
      </c>
      <c r="B2863" s="6">
        <f t="shared" si="264"/>
        <v>2007</v>
      </c>
      <c r="C2863" s="6">
        <f t="shared" si="265"/>
        <v>5</v>
      </c>
      <c r="D2863" s="6" t="str">
        <f t="shared" si="266"/>
        <v>neděle</v>
      </c>
      <c r="E2863" s="6" t="s">
        <v>13</v>
      </c>
      <c r="F2863" s="6">
        <v>952</v>
      </c>
      <c r="G2863" s="6">
        <v>551</v>
      </c>
      <c r="H2863" s="6">
        <v>4</v>
      </c>
      <c r="I2863" s="6">
        <f t="shared" si="267"/>
        <v>2204</v>
      </c>
      <c r="J2863" s="6">
        <f t="shared" si="268"/>
        <v>3156</v>
      </c>
      <c r="K2863" s="6">
        <v>12310</v>
      </c>
      <c r="L2863" s="6">
        <f t="shared" si="269"/>
        <v>9154</v>
      </c>
      <c r="M2863">
        <f>SUMIFS(L$2:L2863,E$2:E2863,E2863,B$2:B2863,B2863,C$2:C2863,C2863)</f>
        <v>9241</v>
      </c>
    </row>
    <row r="2864" spans="1:13" x14ac:dyDescent="0.25">
      <c r="A2864" s="5">
        <v>39229</v>
      </c>
      <c r="B2864" s="6">
        <f t="shared" si="264"/>
        <v>2007</v>
      </c>
      <c r="C2864" s="6">
        <f t="shared" si="265"/>
        <v>5</v>
      </c>
      <c r="D2864" s="6" t="str">
        <f t="shared" si="266"/>
        <v>neděle</v>
      </c>
      <c r="E2864" s="6" t="s">
        <v>10</v>
      </c>
      <c r="F2864" s="6">
        <v>1030</v>
      </c>
      <c r="G2864" s="6">
        <v>551</v>
      </c>
      <c r="H2864" s="6">
        <v>9</v>
      </c>
      <c r="I2864" s="6">
        <f t="shared" si="267"/>
        <v>4959</v>
      </c>
      <c r="J2864" s="6">
        <f t="shared" si="268"/>
        <v>5989</v>
      </c>
      <c r="K2864" s="6">
        <v>5094</v>
      </c>
      <c r="L2864" s="6">
        <f t="shared" si="269"/>
        <v>-895</v>
      </c>
      <c r="M2864">
        <f>SUMIFS(L$2:L2864,E$2:E2864,E2864,B$2:B2864,B2864,C$2:C2864,C2864)</f>
        <v>314</v>
      </c>
    </row>
    <row r="2865" spans="1:13" x14ac:dyDescent="0.25">
      <c r="A2865" s="5">
        <v>39230</v>
      </c>
      <c r="B2865" s="6">
        <f t="shared" si="264"/>
        <v>2007</v>
      </c>
      <c r="C2865" s="6">
        <f t="shared" si="265"/>
        <v>5</v>
      </c>
      <c r="D2865" s="6" t="str">
        <f t="shared" si="266"/>
        <v>pondělí</v>
      </c>
      <c r="E2865" s="6" t="s">
        <v>13</v>
      </c>
      <c r="F2865" s="6">
        <v>952</v>
      </c>
      <c r="G2865" s="6">
        <v>566</v>
      </c>
      <c r="H2865" s="6">
        <v>6</v>
      </c>
      <c r="I2865" s="6">
        <f t="shared" si="267"/>
        <v>3396</v>
      </c>
      <c r="J2865" s="6">
        <f t="shared" si="268"/>
        <v>4348</v>
      </c>
      <c r="K2865" s="6">
        <v>4612</v>
      </c>
      <c r="L2865" s="6">
        <f t="shared" si="269"/>
        <v>264</v>
      </c>
      <c r="M2865">
        <f>SUMIFS(L$2:L2865,E$2:E2865,E2865,B$2:B2865,B2865,C$2:C2865,C2865)</f>
        <v>9505</v>
      </c>
    </row>
    <row r="2866" spans="1:13" x14ac:dyDescent="0.25">
      <c r="A2866" s="5">
        <v>39230</v>
      </c>
      <c r="B2866" s="6">
        <f t="shared" si="264"/>
        <v>2007</v>
      </c>
      <c r="C2866" s="6">
        <f t="shared" si="265"/>
        <v>5</v>
      </c>
      <c r="D2866" s="6" t="str">
        <f t="shared" si="266"/>
        <v>pondělí</v>
      </c>
      <c r="E2866" s="6" t="s">
        <v>9</v>
      </c>
      <c r="F2866" s="6">
        <v>566</v>
      </c>
      <c r="G2866" s="6">
        <v>566</v>
      </c>
      <c r="H2866" s="6">
        <v>1</v>
      </c>
      <c r="I2866" s="6">
        <f t="shared" si="267"/>
        <v>566</v>
      </c>
      <c r="J2866" s="6">
        <f t="shared" si="268"/>
        <v>1132</v>
      </c>
      <c r="K2866" s="6">
        <v>1209</v>
      </c>
      <c r="L2866" s="6">
        <f t="shared" si="269"/>
        <v>77</v>
      </c>
      <c r="M2866">
        <f>SUMIFS(L$2:L2866,E$2:E2866,E2866,B$2:B2866,B2866,C$2:C2866,C2866)</f>
        <v>13397</v>
      </c>
    </row>
    <row r="2867" spans="1:13" x14ac:dyDescent="0.25">
      <c r="A2867" s="5">
        <v>39231</v>
      </c>
      <c r="B2867" s="6">
        <f t="shared" si="264"/>
        <v>2007</v>
      </c>
      <c r="C2867" s="6">
        <f t="shared" si="265"/>
        <v>5</v>
      </c>
      <c r="D2867" s="6" t="str">
        <f t="shared" si="266"/>
        <v>úterý</v>
      </c>
      <c r="E2867" s="6" t="s">
        <v>10</v>
      </c>
      <c r="F2867" s="6">
        <v>1030</v>
      </c>
      <c r="G2867" s="6">
        <v>762</v>
      </c>
      <c r="H2867" s="6">
        <v>7</v>
      </c>
      <c r="I2867" s="6">
        <f t="shared" si="267"/>
        <v>5334</v>
      </c>
      <c r="J2867" s="6">
        <f t="shared" si="268"/>
        <v>6364</v>
      </c>
      <c r="K2867" s="6">
        <v>5219</v>
      </c>
      <c r="L2867" s="6">
        <f t="shared" si="269"/>
        <v>-1145</v>
      </c>
      <c r="M2867">
        <f>SUMIFS(L$2:L2867,E$2:E2867,E2867,B$2:B2867,B2867,C$2:C2867,C2867)</f>
        <v>-831</v>
      </c>
    </row>
    <row r="2868" spans="1:13" x14ac:dyDescent="0.25">
      <c r="A2868" s="5">
        <v>39231</v>
      </c>
      <c r="B2868" s="6">
        <f t="shared" si="264"/>
        <v>2007</v>
      </c>
      <c r="C2868" s="6">
        <f t="shared" si="265"/>
        <v>5</v>
      </c>
      <c r="D2868" s="6" t="str">
        <f t="shared" si="266"/>
        <v>úterý</v>
      </c>
      <c r="E2868" s="6" t="s">
        <v>7</v>
      </c>
      <c r="F2868" s="6">
        <v>1118</v>
      </c>
      <c r="G2868" s="6">
        <v>762</v>
      </c>
      <c r="H2868" s="6">
        <v>10</v>
      </c>
      <c r="I2868" s="6">
        <f t="shared" si="267"/>
        <v>7620</v>
      </c>
      <c r="J2868" s="6">
        <f t="shared" si="268"/>
        <v>8738</v>
      </c>
      <c r="K2868" s="6">
        <v>7757</v>
      </c>
      <c r="L2868" s="6">
        <f t="shared" si="269"/>
        <v>-981</v>
      </c>
      <c r="M2868">
        <f>SUMIFS(L$2:L2868,E$2:E2868,E2868,B$2:B2868,B2868,C$2:C2868,C2868)</f>
        <v>4809</v>
      </c>
    </row>
    <row r="2869" spans="1:13" x14ac:dyDescent="0.25">
      <c r="A2869" s="5">
        <v>39231</v>
      </c>
      <c r="B2869" s="6">
        <f t="shared" si="264"/>
        <v>2007</v>
      </c>
      <c r="C2869" s="6">
        <f t="shared" si="265"/>
        <v>5</v>
      </c>
      <c r="D2869" s="6" t="str">
        <f t="shared" si="266"/>
        <v>úterý</v>
      </c>
      <c r="E2869" s="6" t="s">
        <v>9</v>
      </c>
      <c r="F2869" s="6">
        <v>566</v>
      </c>
      <c r="G2869" s="6">
        <v>762</v>
      </c>
      <c r="H2869" s="6">
        <v>9</v>
      </c>
      <c r="I2869" s="6">
        <f t="shared" si="267"/>
        <v>6858</v>
      </c>
      <c r="J2869" s="6">
        <f t="shared" si="268"/>
        <v>7424</v>
      </c>
      <c r="K2869" s="6">
        <v>8074</v>
      </c>
      <c r="L2869" s="6">
        <f t="shared" si="269"/>
        <v>650</v>
      </c>
      <c r="M2869">
        <f>SUMIFS(L$2:L2869,E$2:E2869,E2869,B$2:B2869,B2869,C$2:C2869,C2869)</f>
        <v>14047</v>
      </c>
    </row>
    <row r="2870" spans="1:13" x14ac:dyDescent="0.25">
      <c r="A2870" s="5">
        <v>39232</v>
      </c>
      <c r="B2870" s="6">
        <f t="shared" si="264"/>
        <v>2007</v>
      </c>
      <c r="C2870" s="6">
        <f t="shared" si="265"/>
        <v>5</v>
      </c>
      <c r="D2870" s="6" t="str">
        <f t="shared" si="266"/>
        <v>středa</v>
      </c>
      <c r="E2870" s="6" t="s">
        <v>12</v>
      </c>
      <c r="F2870" s="6">
        <v>989</v>
      </c>
      <c r="G2870" s="6">
        <v>762</v>
      </c>
      <c r="H2870" s="6">
        <v>1</v>
      </c>
      <c r="I2870" s="6">
        <f t="shared" si="267"/>
        <v>762</v>
      </c>
      <c r="J2870" s="6">
        <f t="shared" si="268"/>
        <v>1751</v>
      </c>
      <c r="K2870" s="6">
        <v>1887</v>
      </c>
      <c r="L2870" s="6">
        <f t="shared" si="269"/>
        <v>136</v>
      </c>
      <c r="M2870">
        <f>SUMIFS(L$2:L2870,E$2:E2870,E2870,B$2:B2870,B2870,C$2:C2870,C2870)</f>
        <v>136</v>
      </c>
    </row>
    <row r="2871" spans="1:13" x14ac:dyDescent="0.25">
      <c r="A2871" s="5">
        <v>39233</v>
      </c>
      <c r="B2871" s="6">
        <f t="shared" si="264"/>
        <v>2007</v>
      </c>
      <c r="C2871" s="6">
        <f t="shared" si="265"/>
        <v>5</v>
      </c>
      <c r="D2871" s="6" t="str">
        <f t="shared" si="266"/>
        <v>čtvrtek</v>
      </c>
      <c r="E2871" s="6" t="s">
        <v>10</v>
      </c>
      <c r="F2871" s="6">
        <v>1030</v>
      </c>
      <c r="G2871" s="6">
        <v>551</v>
      </c>
      <c r="H2871" s="6">
        <v>10</v>
      </c>
      <c r="I2871" s="6">
        <f t="shared" si="267"/>
        <v>5510</v>
      </c>
      <c r="J2871" s="6">
        <f t="shared" si="268"/>
        <v>6540</v>
      </c>
      <c r="K2871" s="6">
        <v>7325</v>
      </c>
      <c r="L2871" s="6">
        <f t="shared" si="269"/>
        <v>785</v>
      </c>
      <c r="M2871">
        <f>SUMIFS(L$2:L2871,E$2:E2871,E2871,B$2:B2871,B2871,C$2:C2871,C2871)</f>
        <v>-46</v>
      </c>
    </row>
    <row r="2872" spans="1:13" x14ac:dyDescent="0.25">
      <c r="A2872" s="5">
        <v>39233</v>
      </c>
      <c r="B2872" s="6">
        <f t="shared" si="264"/>
        <v>2007</v>
      </c>
      <c r="C2872" s="6">
        <f t="shared" si="265"/>
        <v>5</v>
      </c>
      <c r="D2872" s="6" t="str">
        <f t="shared" si="266"/>
        <v>čtvrtek</v>
      </c>
      <c r="E2872" s="6" t="s">
        <v>9</v>
      </c>
      <c r="F2872" s="6">
        <v>566</v>
      </c>
      <c r="G2872" s="6">
        <v>551</v>
      </c>
      <c r="H2872" s="6">
        <v>4</v>
      </c>
      <c r="I2872" s="6">
        <f t="shared" si="267"/>
        <v>2204</v>
      </c>
      <c r="J2872" s="6">
        <f t="shared" si="268"/>
        <v>2770</v>
      </c>
      <c r="K2872" s="6">
        <v>3143</v>
      </c>
      <c r="L2872" s="6">
        <f t="shared" si="269"/>
        <v>373</v>
      </c>
      <c r="M2872">
        <f>SUMIFS(L$2:L2872,E$2:E2872,E2872,B$2:B2872,B2872,C$2:C2872,C2872)</f>
        <v>14420</v>
      </c>
    </row>
    <row r="2873" spans="1:13" x14ac:dyDescent="0.25">
      <c r="A2873" s="5">
        <v>39234</v>
      </c>
      <c r="B2873" s="6">
        <f t="shared" si="264"/>
        <v>2007</v>
      </c>
      <c r="C2873" s="6">
        <f t="shared" si="265"/>
        <v>6</v>
      </c>
      <c r="D2873" s="6" t="str">
        <f t="shared" si="266"/>
        <v>pátek</v>
      </c>
      <c r="E2873" s="6" t="s">
        <v>13</v>
      </c>
      <c r="F2873" s="6">
        <v>952</v>
      </c>
      <c r="G2873" s="6">
        <v>566</v>
      </c>
      <c r="H2873" s="6">
        <v>3</v>
      </c>
      <c r="I2873" s="6">
        <f t="shared" si="267"/>
        <v>1698</v>
      </c>
      <c r="J2873" s="6">
        <f t="shared" si="268"/>
        <v>2650</v>
      </c>
      <c r="K2873" s="6">
        <v>3148</v>
      </c>
      <c r="L2873" s="6">
        <f t="shared" si="269"/>
        <v>498</v>
      </c>
      <c r="M2873">
        <f>SUMIFS(L$2:L2873,E$2:E2873,E2873,B$2:B2873,B2873,C$2:C2873,C2873)</f>
        <v>498</v>
      </c>
    </row>
    <row r="2874" spans="1:13" x14ac:dyDescent="0.25">
      <c r="A2874" s="5">
        <v>39234</v>
      </c>
      <c r="B2874" s="6">
        <f t="shared" si="264"/>
        <v>2007</v>
      </c>
      <c r="C2874" s="6">
        <f t="shared" si="265"/>
        <v>6</v>
      </c>
      <c r="D2874" s="6" t="str">
        <f t="shared" si="266"/>
        <v>pátek</v>
      </c>
      <c r="E2874" s="6" t="s">
        <v>7</v>
      </c>
      <c r="F2874" s="6">
        <v>1118</v>
      </c>
      <c r="G2874" s="6">
        <v>566</v>
      </c>
      <c r="H2874" s="6">
        <v>5</v>
      </c>
      <c r="I2874" s="6">
        <f t="shared" si="267"/>
        <v>2830</v>
      </c>
      <c r="J2874" s="6">
        <f t="shared" si="268"/>
        <v>3948</v>
      </c>
      <c r="K2874" s="6">
        <v>3925</v>
      </c>
      <c r="L2874" s="6">
        <f t="shared" si="269"/>
        <v>-23</v>
      </c>
      <c r="M2874">
        <f>SUMIFS(L$2:L2874,E$2:E2874,E2874,B$2:B2874,B2874,C$2:C2874,C2874)</f>
        <v>-23</v>
      </c>
    </row>
    <row r="2875" spans="1:13" x14ac:dyDescent="0.25">
      <c r="A2875" s="5">
        <v>39235</v>
      </c>
      <c r="B2875" s="6">
        <f t="shared" si="264"/>
        <v>2007</v>
      </c>
      <c r="C2875" s="6">
        <f t="shared" si="265"/>
        <v>6</v>
      </c>
      <c r="D2875" s="6" t="str">
        <f t="shared" si="266"/>
        <v>sobota</v>
      </c>
      <c r="E2875" s="6" t="s">
        <v>7</v>
      </c>
      <c r="F2875" s="6">
        <v>1118</v>
      </c>
      <c r="G2875" s="6">
        <v>669</v>
      </c>
      <c r="H2875" s="6">
        <v>5</v>
      </c>
      <c r="I2875" s="6">
        <f t="shared" si="267"/>
        <v>3345</v>
      </c>
      <c r="J2875" s="6">
        <f t="shared" si="268"/>
        <v>4463</v>
      </c>
      <c r="K2875" s="6">
        <v>4304</v>
      </c>
      <c r="L2875" s="6">
        <f t="shared" si="269"/>
        <v>-159</v>
      </c>
      <c r="M2875">
        <f>SUMIFS(L$2:L2875,E$2:E2875,E2875,B$2:B2875,B2875,C$2:C2875,C2875)</f>
        <v>-182</v>
      </c>
    </row>
    <row r="2876" spans="1:13" x14ac:dyDescent="0.25">
      <c r="A2876" s="5">
        <v>39236</v>
      </c>
      <c r="B2876" s="6">
        <f t="shared" si="264"/>
        <v>2007</v>
      </c>
      <c r="C2876" s="6">
        <f t="shared" si="265"/>
        <v>6</v>
      </c>
      <c r="D2876" s="6" t="str">
        <f t="shared" si="266"/>
        <v>neděle</v>
      </c>
      <c r="E2876" s="6" t="s">
        <v>7</v>
      </c>
      <c r="F2876" s="6">
        <v>1118</v>
      </c>
      <c r="G2876" s="6">
        <v>551</v>
      </c>
      <c r="H2876" s="6">
        <v>6</v>
      </c>
      <c r="I2876" s="6">
        <f t="shared" si="267"/>
        <v>3306</v>
      </c>
      <c r="J2876" s="6">
        <f t="shared" si="268"/>
        <v>4424</v>
      </c>
      <c r="K2876" s="6">
        <v>3726</v>
      </c>
      <c r="L2876" s="6">
        <f t="shared" si="269"/>
        <v>-698</v>
      </c>
      <c r="M2876">
        <f>SUMIFS(L$2:L2876,E$2:E2876,E2876,B$2:B2876,B2876,C$2:C2876,C2876)</f>
        <v>-880</v>
      </c>
    </row>
    <row r="2877" spans="1:13" x14ac:dyDescent="0.25">
      <c r="A2877" s="5">
        <v>39237</v>
      </c>
      <c r="B2877" s="6">
        <f t="shared" si="264"/>
        <v>2007</v>
      </c>
      <c r="C2877" s="6">
        <f t="shared" si="265"/>
        <v>6</v>
      </c>
      <c r="D2877" s="6" t="str">
        <f t="shared" si="266"/>
        <v>pondělí</v>
      </c>
      <c r="E2877" s="6" t="s">
        <v>13</v>
      </c>
      <c r="F2877" s="6">
        <v>952</v>
      </c>
      <c r="G2877" s="6">
        <v>566</v>
      </c>
      <c r="H2877" s="6">
        <v>2</v>
      </c>
      <c r="I2877" s="6">
        <f t="shared" si="267"/>
        <v>1132</v>
      </c>
      <c r="J2877" s="6">
        <f t="shared" si="268"/>
        <v>2084</v>
      </c>
      <c r="K2877" s="6">
        <v>1960</v>
      </c>
      <c r="L2877" s="6">
        <f t="shared" si="269"/>
        <v>-124</v>
      </c>
      <c r="M2877">
        <f>SUMIFS(L$2:L2877,E$2:E2877,E2877,B$2:B2877,B2877,C$2:C2877,C2877)</f>
        <v>374</v>
      </c>
    </row>
    <row r="2878" spans="1:13" x14ac:dyDescent="0.25">
      <c r="A2878" s="5">
        <v>39238</v>
      </c>
      <c r="B2878" s="6">
        <f t="shared" si="264"/>
        <v>2007</v>
      </c>
      <c r="C2878" s="6">
        <f t="shared" si="265"/>
        <v>6</v>
      </c>
      <c r="D2878" s="6" t="str">
        <f t="shared" si="266"/>
        <v>úterý</v>
      </c>
      <c r="E2878" s="6" t="s">
        <v>10</v>
      </c>
      <c r="F2878" s="6">
        <v>1030</v>
      </c>
      <c r="G2878" s="6">
        <v>762</v>
      </c>
      <c r="H2878" s="6">
        <v>1</v>
      </c>
      <c r="I2878" s="6">
        <f t="shared" si="267"/>
        <v>762</v>
      </c>
      <c r="J2878" s="6">
        <f t="shared" si="268"/>
        <v>1792</v>
      </c>
      <c r="K2878" s="6">
        <v>1904</v>
      </c>
      <c r="L2878" s="6">
        <f t="shared" si="269"/>
        <v>112</v>
      </c>
      <c r="M2878">
        <f>SUMIFS(L$2:L2878,E$2:E2878,E2878,B$2:B2878,B2878,C$2:C2878,C2878)</f>
        <v>112</v>
      </c>
    </row>
    <row r="2879" spans="1:13" x14ac:dyDescent="0.25">
      <c r="A2879" s="5">
        <v>39239</v>
      </c>
      <c r="B2879" s="6">
        <f t="shared" si="264"/>
        <v>2007</v>
      </c>
      <c r="C2879" s="6">
        <f t="shared" si="265"/>
        <v>6</v>
      </c>
      <c r="D2879" s="6" t="str">
        <f t="shared" si="266"/>
        <v>středa</v>
      </c>
      <c r="E2879" s="6" t="s">
        <v>13</v>
      </c>
      <c r="F2879" s="6">
        <v>952</v>
      </c>
      <c r="G2879" s="6">
        <v>762</v>
      </c>
      <c r="H2879" s="6">
        <v>8</v>
      </c>
      <c r="I2879" s="6">
        <f t="shared" si="267"/>
        <v>6096</v>
      </c>
      <c r="J2879" s="6">
        <f t="shared" si="268"/>
        <v>7048</v>
      </c>
      <c r="K2879" s="6">
        <v>7147</v>
      </c>
      <c r="L2879" s="6">
        <f t="shared" si="269"/>
        <v>99</v>
      </c>
      <c r="M2879">
        <f>SUMIFS(L$2:L2879,E$2:E2879,E2879,B$2:B2879,B2879,C$2:C2879,C2879)</f>
        <v>473</v>
      </c>
    </row>
    <row r="2880" spans="1:13" x14ac:dyDescent="0.25">
      <c r="A2880" s="5">
        <v>39239</v>
      </c>
      <c r="B2880" s="6">
        <f t="shared" si="264"/>
        <v>2007</v>
      </c>
      <c r="C2880" s="6">
        <f t="shared" si="265"/>
        <v>6</v>
      </c>
      <c r="D2880" s="6" t="str">
        <f t="shared" si="266"/>
        <v>středa</v>
      </c>
      <c r="E2880" s="6" t="s">
        <v>7</v>
      </c>
      <c r="F2880" s="6">
        <v>1118</v>
      </c>
      <c r="G2880" s="6">
        <v>762</v>
      </c>
      <c r="H2880" s="6">
        <v>2</v>
      </c>
      <c r="I2880" s="6">
        <f t="shared" si="267"/>
        <v>1524</v>
      </c>
      <c r="J2880" s="6">
        <f t="shared" si="268"/>
        <v>2642</v>
      </c>
      <c r="K2880" s="6">
        <v>2130</v>
      </c>
      <c r="L2880" s="6">
        <f t="shared" si="269"/>
        <v>-512</v>
      </c>
      <c r="M2880">
        <f>SUMIFS(L$2:L2880,E$2:E2880,E2880,B$2:B2880,B2880,C$2:C2880,C2880)</f>
        <v>-1392</v>
      </c>
    </row>
    <row r="2881" spans="1:13" x14ac:dyDescent="0.25">
      <c r="A2881" s="5">
        <v>39240</v>
      </c>
      <c r="B2881" s="6">
        <f t="shared" si="264"/>
        <v>2007</v>
      </c>
      <c r="C2881" s="6">
        <f t="shared" si="265"/>
        <v>6</v>
      </c>
      <c r="D2881" s="6" t="str">
        <f t="shared" si="266"/>
        <v>čtvrtek</v>
      </c>
      <c r="E2881" s="6" t="s">
        <v>7</v>
      </c>
      <c r="F2881" s="6">
        <v>1118</v>
      </c>
      <c r="G2881" s="6">
        <v>551</v>
      </c>
      <c r="H2881" s="6">
        <v>9</v>
      </c>
      <c r="I2881" s="6">
        <f t="shared" si="267"/>
        <v>4959</v>
      </c>
      <c r="J2881" s="6">
        <f t="shared" si="268"/>
        <v>6077</v>
      </c>
      <c r="K2881" s="6">
        <v>5793</v>
      </c>
      <c r="L2881" s="6">
        <f t="shared" si="269"/>
        <v>-284</v>
      </c>
      <c r="M2881">
        <f>SUMIFS(L$2:L2881,E$2:E2881,E2881,B$2:B2881,B2881,C$2:C2881,C2881)</f>
        <v>-1676</v>
      </c>
    </row>
    <row r="2882" spans="1:13" x14ac:dyDescent="0.25">
      <c r="A2882" s="5">
        <v>39241</v>
      </c>
      <c r="B2882" s="6">
        <f t="shared" ref="B2882:B2945" si="270">YEAR(A2882)</f>
        <v>2007</v>
      </c>
      <c r="C2882" s="6">
        <f t="shared" ref="C2882:C2945" si="271">MONTH(A2882)</f>
        <v>6</v>
      </c>
      <c r="D2882" s="6" t="str">
        <f t="shared" ref="D2882:D2945" si="272">TEXT(A2882,"dddd")</f>
        <v>pátek</v>
      </c>
      <c r="E2882" s="6" t="s">
        <v>13</v>
      </c>
      <c r="F2882" s="6">
        <v>952</v>
      </c>
      <c r="G2882" s="6">
        <v>566</v>
      </c>
      <c r="H2882" s="6">
        <v>5</v>
      </c>
      <c r="I2882" s="6">
        <f t="shared" ref="I2882:I2945" si="273">G2882*H2882</f>
        <v>2830</v>
      </c>
      <c r="J2882" s="6">
        <f t="shared" ref="J2882:J2945" si="274">F2882+I2882</f>
        <v>3782</v>
      </c>
      <c r="K2882" s="6">
        <v>3767</v>
      </c>
      <c r="L2882" s="6">
        <f t="shared" ref="L2882:L2945" si="275">K2882-J2882</f>
        <v>-15</v>
      </c>
      <c r="M2882">
        <f>SUMIFS(L$2:L2882,E$2:E2882,E2882,B$2:B2882,B2882,C$2:C2882,C2882)</f>
        <v>458</v>
      </c>
    </row>
    <row r="2883" spans="1:13" x14ac:dyDescent="0.25">
      <c r="A2883" s="5">
        <v>39242</v>
      </c>
      <c r="B2883" s="6">
        <f t="shared" si="270"/>
        <v>2007</v>
      </c>
      <c r="C2883" s="6">
        <f t="shared" si="271"/>
        <v>6</v>
      </c>
      <c r="D2883" s="6" t="str">
        <f t="shared" si="272"/>
        <v>sobota</v>
      </c>
      <c r="E2883" s="6" t="s">
        <v>13</v>
      </c>
      <c r="F2883" s="6">
        <v>952</v>
      </c>
      <c r="G2883" s="6">
        <v>669</v>
      </c>
      <c r="H2883" s="6">
        <v>4</v>
      </c>
      <c r="I2883" s="6">
        <f t="shared" si="273"/>
        <v>2676</v>
      </c>
      <c r="J2883" s="6">
        <f t="shared" si="274"/>
        <v>3628</v>
      </c>
      <c r="K2883" s="6">
        <v>6079</v>
      </c>
      <c r="L2883" s="6">
        <f t="shared" si="275"/>
        <v>2451</v>
      </c>
      <c r="M2883">
        <f>SUMIFS(L$2:L2883,E$2:E2883,E2883,B$2:B2883,B2883,C$2:C2883,C2883)</f>
        <v>2909</v>
      </c>
    </row>
    <row r="2884" spans="1:13" x14ac:dyDescent="0.25">
      <c r="A2884" s="5">
        <v>39243</v>
      </c>
      <c r="B2884" s="6">
        <f t="shared" si="270"/>
        <v>2007</v>
      </c>
      <c r="C2884" s="6">
        <f t="shared" si="271"/>
        <v>6</v>
      </c>
      <c r="D2884" s="6" t="str">
        <f t="shared" si="272"/>
        <v>neděle</v>
      </c>
      <c r="E2884" s="6" t="s">
        <v>7</v>
      </c>
      <c r="F2884" s="6">
        <v>1118</v>
      </c>
      <c r="G2884" s="6">
        <v>551</v>
      </c>
      <c r="H2884" s="6">
        <v>5</v>
      </c>
      <c r="I2884" s="6">
        <f t="shared" si="273"/>
        <v>2755</v>
      </c>
      <c r="J2884" s="6">
        <f t="shared" si="274"/>
        <v>3873</v>
      </c>
      <c r="K2884" s="6">
        <v>4186</v>
      </c>
      <c r="L2884" s="6">
        <f t="shared" si="275"/>
        <v>313</v>
      </c>
      <c r="M2884">
        <f>SUMIFS(L$2:L2884,E$2:E2884,E2884,B$2:B2884,B2884,C$2:C2884,C2884)</f>
        <v>-1363</v>
      </c>
    </row>
    <row r="2885" spans="1:13" x14ac:dyDescent="0.25">
      <c r="A2885" s="5">
        <v>39244</v>
      </c>
      <c r="B2885" s="6">
        <f t="shared" si="270"/>
        <v>2007</v>
      </c>
      <c r="C2885" s="6">
        <f t="shared" si="271"/>
        <v>6</v>
      </c>
      <c r="D2885" s="6" t="str">
        <f t="shared" si="272"/>
        <v>pondělí</v>
      </c>
      <c r="E2885" s="6" t="s">
        <v>9</v>
      </c>
      <c r="F2885" s="6">
        <v>566</v>
      </c>
      <c r="G2885" s="6">
        <v>566</v>
      </c>
      <c r="H2885" s="6">
        <v>2</v>
      </c>
      <c r="I2885" s="6">
        <f t="shared" si="273"/>
        <v>1132</v>
      </c>
      <c r="J2885" s="6">
        <f t="shared" si="274"/>
        <v>1698</v>
      </c>
      <c r="K2885" s="6">
        <v>1700</v>
      </c>
      <c r="L2885" s="6">
        <f t="shared" si="275"/>
        <v>2</v>
      </c>
      <c r="M2885">
        <f>SUMIFS(L$2:L2885,E$2:E2885,E2885,B$2:B2885,B2885,C$2:C2885,C2885)</f>
        <v>2</v>
      </c>
    </row>
    <row r="2886" spans="1:13" x14ac:dyDescent="0.25">
      <c r="A2886" s="5">
        <v>39246</v>
      </c>
      <c r="B2886" s="6">
        <f t="shared" si="270"/>
        <v>2007</v>
      </c>
      <c r="C2886" s="6">
        <f t="shared" si="271"/>
        <v>6</v>
      </c>
      <c r="D2886" s="6" t="str">
        <f t="shared" si="272"/>
        <v>středa</v>
      </c>
      <c r="E2886" s="6" t="s">
        <v>10</v>
      </c>
      <c r="F2886" s="6">
        <v>1030</v>
      </c>
      <c r="G2886" s="6">
        <v>762</v>
      </c>
      <c r="H2886" s="6">
        <v>5</v>
      </c>
      <c r="I2886" s="6">
        <f t="shared" si="273"/>
        <v>3810</v>
      </c>
      <c r="J2886" s="6">
        <f t="shared" si="274"/>
        <v>4840</v>
      </c>
      <c r="K2886" s="6">
        <v>5156</v>
      </c>
      <c r="L2886" s="6">
        <f t="shared" si="275"/>
        <v>316</v>
      </c>
      <c r="M2886">
        <f>SUMIFS(L$2:L2886,E$2:E2886,E2886,B$2:B2886,B2886,C$2:C2886,C2886)</f>
        <v>428</v>
      </c>
    </row>
    <row r="2887" spans="1:13" x14ac:dyDescent="0.25">
      <c r="A2887" s="5">
        <v>39246</v>
      </c>
      <c r="B2887" s="6">
        <f t="shared" si="270"/>
        <v>2007</v>
      </c>
      <c r="C2887" s="6">
        <f t="shared" si="271"/>
        <v>6</v>
      </c>
      <c r="D2887" s="6" t="str">
        <f t="shared" si="272"/>
        <v>středa</v>
      </c>
      <c r="E2887" s="6" t="s">
        <v>7</v>
      </c>
      <c r="F2887" s="6">
        <v>1118</v>
      </c>
      <c r="G2887" s="6">
        <v>762</v>
      </c>
      <c r="H2887" s="6">
        <v>2</v>
      </c>
      <c r="I2887" s="6">
        <f t="shared" si="273"/>
        <v>1524</v>
      </c>
      <c r="J2887" s="6">
        <f t="shared" si="274"/>
        <v>2642</v>
      </c>
      <c r="K2887" s="6">
        <v>2811</v>
      </c>
      <c r="L2887" s="6">
        <f t="shared" si="275"/>
        <v>169</v>
      </c>
      <c r="M2887">
        <f>SUMIFS(L$2:L2887,E$2:E2887,E2887,B$2:B2887,B2887,C$2:C2887,C2887)</f>
        <v>-1194</v>
      </c>
    </row>
    <row r="2888" spans="1:13" x14ac:dyDescent="0.25">
      <c r="A2888" s="5">
        <v>39247</v>
      </c>
      <c r="B2888" s="6">
        <f t="shared" si="270"/>
        <v>2007</v>
      </c>
      <c r="C2888" s="6">
        <f t="shared" si="271"/>
        <v>6</v>
      </c>
      <c r="D2888" s="6" t="str">
        <f t="shared" si="272"/>
        <v>čtvrtek</v>
      </c>
      <c r="E2888" s="6" t="s">
        <v>7</v>
      </c>
      <c r="F2888" s="6">
        <v>1118</v>
      </c>
      <c r="G2888" s="6">
        <v>551</v>
      </c>
      <c r="H2888" s="6">
        <v>3</v>
      </c>
      <c r="I2888" s="6">
        <f t="shared" si="273"/>
        <v>1653</v>
      </c>
      <c r="J2888" s="6">
        <f t="shared" si="274"/>
        <v>2771</v>
      </c>
      <c r="K2888" s="6">
        <v>3217</v>
      </c>
      <c r="L2888" s="6">
        <f t="shared" si="275"/>
        <v>446</v>
      </c>
      <c r="M2888">
        <f>SUMIFS(L$2:L2888,E$2:E2888,E2888,B$2:B2888,B2888,C$2:C2888,C2888)</f>
        <v>-748</v>
      </c>
    </row>
    <row r="2889" spans="1:13" x14ac:dyDescent="0.25">
      <c r="A2889" s="5">
        <v>39248</v>
      </c>
      <c r="B2889" s="6">
        <f t="shared" si="270"/>
        <v>2007</v>
      </c>
      <c r="C2889" s="6">
        <f t="shared" si="271"/>
        <v>6</v>
      </c>
      <c r="D2889" s="6" t="str">
        <f t="shared" si="272"/>
        <v>pátek</v>
      </c>
      <c r="E2889" s="6" t="s">
        <v>7</v>
      </c>
      <c r="F2889" s="6">
        <v>1118</v>
      </c>
      <c r="G2889" s="6">
        <v>566</v>
      </c>
      <c r="H2889" s="6">
        <v>6</v>
      </c>
      <c r="I2889" s="6">
        <f t="shared" si="273"/>
        <v>3396</v>
      </c>
      <c r="J2889" s="6">
        <f t="shared" si="274"/>
        <v>4514</v>
      </c>
      <c r="K2889" s="6">
        <v>4389</v>
      </c>
      <c r="L2889" s="6">
        <f t="shared" si="275"/>
        <v>-125</v>
      </c>
      <c r="M2889">
        <f>SUMIFS(L$2:L2889,E$2:E2889,E2889,B$2:B2889,B2889,C$2:C2889,C2889)</f>
        <v>-873</v>
      </c>
    </row>
    <row r="2890" spans="1:13" x14ac:dyDescent="0.25">
      <c r="A2890" s="5">
        <v>39249</v>
      </c>
      <c r="B2890" s="6">
        <f t="shared" si="270"/>
        <v>2007</v>
      </c>
      <c r="C2890" s="6">
        <f t="shared" si="271"/>
        <v>6</v>
      </c>
      <c r="D2890" s="6" t="str">
        <f t="shared" si="272"/>
        <v>sobota</v>
      </c>
      <c r="E2890" s="6" t="s">
        <v>9</v>
      </c>
      <c r="F2890" s="6">
        <v>566</v>
      </c>
      <c r="G2890" s="6">
        <v>669</v>
      </c>
      <c r="H2890" s="6">
        <v>7</v>
      </c>
      <c r="I2890" s="6">
        <f t="shared" si="273"/>
        <v>4683</v>
      </c>
      <c r="J2890" s="6">
        <f t="shared" si="274"/>
        <v>5249</v>
      </c>
      <c r="K2890" s="6">
        <v>5186</v>
      </c>
      <c r="L2890" s="6">
        <f t="shared" si="275"/>
        <v>-63</v>
      </c>
      <c r="M2890">
        <f>SUMIFS(L$2:L2890,E$2:E2890,E2890,B$2:B2890,B2890,C$2:C2890,C2890)</f>
        <v>-61</v>
      </c>
    </row>
    <row r="2891" spans="1:13" x14ac:dyDescent="0.25">
      <c r="A2891" s="5">
        <v>39251</v>
      </c>
      <c r="B2891" s="6">
        <f t="shared" si="270"/>
        <v>2007</v>
      </c>
      <c r="C2891" s="6">
        <f t="shared" si="271"/>
        <v>6</v>
      </c>
      <c r="D2891" s="6" t="str">
        <f t="shared" si="272"/>
        <v>pondělí</v>
      </c>
      <c r="E2891" s="6" t="s">
        <v>13</v>
      </c>
      <c r="F2891" s="6">
        <v>952</v>
      </c>
      <c r="G2891" s="6">
        <v>566</v>
      </c>
      <c r="H2891" s="6">
        <v>7</v>
      </c>
      <c r="I2891" s="6">
        <f t="shared" si="273"/>
        <v>3962</v>
      </c>
      <c r="J2891" s="6">
        <f t="shared" si="274"/>
        <v>4914</v>
      </c>
      <c r="K2891" s="6">
        <v>4070</v>
      </c>
      <c r="L2891" s="6">
        <f t="shared" si="275"/>
        <v>-844</v>
      </c>
      <c r="M2891">
        <f>SUMIFS(L$2:L2891,E$2:E2891,E2891,B$2:B2891,B2891,C$2:C2891,C2891)</f>
        <v>2065</v>
      </c>
    </row>
    <row r="2892" spans="1:13" x14ac:dyDescent="0.25">
      <c r="A2892" s="5">
        <v>39251</v>
      </c>
      <c r="B2892" s="6">
        <f t="shared" si="270"/>
        <v>2007</v>
      </c>
      <c r="C2892" s="6">
        <f t="shared" si="271"/>
        <v>6</v>
      </c>
      <c r="D2892" s="6" t="str">
        <f t="shared" si="272"/>
        <v>pondělí</v>
      </c>
      <c r="E2892" s="6" t="s">
        <v>7</v>
      </c>
      <c r="F2892" s="6">
        <v>1118</v>
      </c>
      <c r="G2892" s="6">
        <v>566</v>
      </c>
      <c r="H2892" s="6">
        <v>6</v>
      </c>
      <c r="I2892" s="6">
        <f t="shared" si="273"/>
        <v>3396</v>
      </c>
      <c r="J2892" s="6">
        <f t="shared" si="274"/>
        <v>4514</v>
      </c>
      <c r="K2892" s="6">
        <v>4710</v>
      </c>
      <c r="L2892" s="6">
        <f t="shared" si="275"/>
        <v>196</v>
      </c>
      <c r="M2892">
        <f>SUMIFS(L$2:L2892,E$2:E2892,E2892,B$2:B2892,B2892,C$2:C2892,C2892)</f>
        <v>-677</v>
      </c>
    </row>
    <row r="2893" spans="1:13" x14ac:dyDescent="0.25">
      <c r="A2893" s="5">
        <v>39253</v>
      </c>
      <c r="B2893" s="6">
        <f t="shared" si="270"/>
        <v>2007</v>
      </c>
      <c r="C2893" s="6">
        <f t="shared" si="271"/>
        <v>6</v>
      </c>
      <c r="D2893" s="6" t="str">
        <f t="shared" si="272"/>
        <v>středa</v>
      </c>
      <c r="E2893" s="6" t="s">
        <v>9</v>
      </c>
      <c r="F2893" s="6">
        <v>566</v>
      </c>
      <c r="G2893" s="6">
        <v>762</v>
      </c>
      <c r="H2893" s="6">
        <v>9</v>
      </c>
      <c r="I2893" s="6">
        <f t="shared" si="273"/>
        <v>6858</v>
      </c>
      <c r="J2893" s="6">
        <f t="shared" si="274"/>
        <v>7424</v>
      </c>
      <c r="K2893" s="6">
        <v>7992</v>
      </c>
      <c r="L2893" s="6">
        <f t="shared" si="275"/>
        <v>568</v>
      </c>
      <c r="M2893">
        <f>SUMIFS(L$2:L2893,E$2:E2893,E2893,B$2:B2893,B2893,C$2:C2893,C2893)</f>
        <v>507</v>
      </c>
    </row>
    <row r="2894" spans="1:13" x14ac:dyDescent="0.25">
      <c r="A2894" s="5">
        <v>39253</v>
      </c>
      <c r="B2894" s="6">
        <f t="shared" si="270"/>
        <v>2007</v>
      </c>
      <c r="C2894" s="6">
        <f t="shared" si="271"/>
        <v>6</v>
      </c>
      <c r="D2894" s="6" t="str">
        <f t="shared" si="272"/>
        <v>středa</v>
      </c>
      <c r="E2894" s="6" t="s">
        <v>10</v>
      </c>
      <c r="F2894" s="6">
        <v>1030</v>
      </c>
      <c r="G2894" s="6">
        <v>762</v>
      </c>
      <c r="H2894" s="6">
        <v>9</v>
      </c>
      <c r="I2894" s="6">
        <f t="shared" si="273"/>
        <v>6858</v>
      </c>
      <c r="J2894" s="6">
        <f t="shared" si="274"/>
        <v>7888</v>
      </c>
      <c r="K2894" s="6">
        <v>15446</v>
      </c>
      <c r="L2894" s="6">
        <f t="shared" si="275"/>
        <v>7558</v>
      </c>
      <c r="M2894">
        <f>SUMIFS(L$2:L2894,E$2:E2894,E2894,B$2:B2894,B2894,C$2:C2894,C2894)</f>
        <v>7986</v>
      </c>
    </row>
    <row r="2895" spans="1:13" x14ac:dyDescent="0.25">
      <c r="A2895" s="5">
        <v>39254</v>
      </c>
      <c r="B2895" s="6">
        <f t="shared" si="270"/>
        <v>2007</v>
      </c>
      <c r="C2895" s="6">
        <f t="shared" si="271"/>
        <v>6</v>
      </c>
      <c r="D2895" s="6" t="str">
        <f t="shared" si="272"/>
        <v>čtvrtek</v>
      </c>
      <c r="E2895" s="6" t="s">
        <v>10</v>
      </c>
      <c r="F2895" s="6">
        <v>1030</v>
      </c>
      <c r="G2895" s="6">
        <v>551</v>
      </c>
      <c r="H2895" s="6">
        <v>5</v>
      </c>
      <c r="I2895" s="6">
        <f t="shared" si="273"/>
        <v>2755</v>
      </c>
      <c r="J2895" s="6">
        <f t="shared" si="274"/>
        <v>3785</v>
      </c>
      <c r="K2895" s="6">
        <v>3145</v>
      </c>
      <c r="L2895" s="6">
        <f t="shared" si="275"/>
        <v>-640</v>
      </c>
      <c r="M2895">
        <f>SUMIFS(L$2:L2895,E$2:E2895,E2895,B$2:B2895,B2895,C$2:C2895,C2895)</f>
        <v>7346</v>
      </c>
    </row>
    <row r="2896" spans="1:13" x14ac:dyDescent="0.25">
      <c r="A2896" s="5">
        <v>39254</v>
      </c>
      <c r="B2896" s="6">
        <f t="shared" si="270"/>
        <v>2007</v>
      </c>
      <c r="C2896" s="6">
        <f t="shared" si="271"/>
        <v>6</v>
      </c>
      <c r="D2896" s="6" t="str">
        <f t="shared" si="272"/>
        <v>čtvrtek</v>
      </c>
      <c r="E2896" s="6" t="s">
        <v>13</v>
      </c>
      <c r="F2896" s="6">
        <v>952</v>
      </c>
      <c r="G2896" s="6">
        <v>551</v>
      </c>
      <c r="H2896" s="6">
        <v>6</v>
      </c>
      <c r="I2896" s="6">
        <f t="shared" si="273"/>
        <v>3306</v>
      </c>
      <c r="J2896" s="6">
        <f t="shared" si="274"/>
        <v>4258</v>
      </c>
      <c r="K2896" s="6">
        <v>4218</v>
      </c>
      <c r="L2896" s="6">
        <f t="shared" si="275"/>
        <v>-40</v>
      </c>
      <c r="M2896">
        <f>SUMIFS(L$2:L2896,E$2:E2896,E2896,B$2:B2896,B2896,C$2:C2896,C2896)</f>
        <v>2025</v>
      </c>
    </row>
    <row r="2897" spans="1:13" x14ac:dyDescent="0.25">
      <c r="A2897" s="5">
        <v>39255</v>
      </c>
      <c r="B2897" s="6">
        <f t="shared" si="270"/>
        <v>2007</v>
      </c>
      <c r="C2897" s="6">
        <f t="shared" si="271"/>
        <v>6</v>
      </c>
      <c r="D2897" s="6" t="str">
        <f t="shared" si="272"/>
        <v>pátek</v>
      </c>
      <c r="E2897" s="6" t="s">
        <v>7</v>
      </c>
      <c r="F2897" s="6">
        <v>1118</v>
      </c>
      <c r="G2897" s="6">
        <v>566</v>
      </c>
      <c r="H2897" s="6">
        <v>2</v>
      </c>
      <c r="I2897" s="6">
        <f t="shared" si="273"/>
        <v>1132</v>
      </c>
      <c r="J2897" s="6">
        <f t="shared" si="274"/>
        <v>2250</v>
      </c>
      <c r="K2897" s="6">
        <v>1933</v>
      </c>
      <c r="L2897" s="6">
        <f t="shared" si="275"/>
        <v>-317</v>
      </c>
      <c r="M2897">
        <f>SUMIFS(L$2:L2897,E$2:E2897,E2897,B$2:B2897,B2897,C$2:C2897,C2897)</f>
        <v>-994</v>
      </c>
    </row>
    <row r="2898" spans="1:13" x14ac:dyDescent="0.25">
      <c r="A2898" s="5">
        <v>39256</v>
      </c>
      <c r="B2898" s="6">
        <f t="shared" si="270"/>
        <v>2007</v>
      </c>
      <c r="C2898" s="6">
        <f t="shared" si="271"/>
        <v>6</v>
      </c>
      <c r="D2898" s="6" t="str">
        <f t="shared" si="272"/>
        <v>sobota</v>
      </c>
      <c r="E2898" s="6" t="s">
        <v>13</v>
      </c>
      <c r="F2898" s="6">
        <v>952</v>
      </c>
      <c r="G2898" s="6">
        <v>669</v>
      </c>
      <c r="H2898" s="6">
        <v>8</v>
      </c>
      <c r="I2898" s="6">
        <f t="shared" si="273"/>
        <v>5352</v>
      </c>
      <c r="J2898" s="6">
        <f t="shared" si="274"/>
        <v>6304</v>
      </c>
      <c r="K2898" s="6">
        <v>6267</v>
      </c>
      <c r="L2898" s="6">
        <f t="shared" si="275"/>
        <v>-37</v>
      </c>
      <c r="M2898">
        <f>SUMIFS(L$2:L2898,E$2:E2898,E2898,B$2:B2898,B2898,C$2:C2898,C2898)</f>
        <v>1988</v>
      </c>
    </row>
    <row r="2899" spans="1:13" x14ac:dyDescent="0.25">
      <c r="A2899" s="5">
        <v>39257</v>
      </c>
      <c r="B2899" s="6">
        <f t="shared" si="270"/>
        <v>2007</v>
      </c>
      <c r="C2899" s="6">
        <f t="shared" si="271"/>
        <v>6</v>
      </c>
      <c r="D2899" s="6" t="str">
        <f t="shared" si="272"/>
        <v>neděle</v>
      </c>
      <c r="E2899" s="6" t="s">
        <v>7</v>
      </c>
      <c r="F2899" s="6">
        <v>1118</v>
      </c>
      <c r="G2899" s="6">
        <v>551</v>
      </c>
      <c r="H2899" s="6">
        <v>8</v>
      </c>
      <c r="I2899" s="6">
        <f t="shared" si="273"/>
        <v>4408</v>
      </c>
      <c r="J2899" s="6">
        <f t="shared" si="274"/>
        <v>5526</v>
      </c>
      <c r="K2899" s="6">
        <v>4689</v>
      </c>
      <c r="L2899" s="6">
        <f t="shared" si="275"/>
        <v>-837</v>
      </c>
      <c r="M2899">
        <f>SUMIFS(L$2:L2899,E$2:E2899,E2899,B$2:B2899,B2899,C$2:C2899,C2899)</f>
        <v>-1831</v>
      </c>
    </row>
    <row r="2900" spans="1:13" x14ac:dyDescent="0.25">
      <c r="A2900" s="5">
        <v>39259</v>
      </c>
      <c r="B2900" s="6">
        <f t="shared" si="270"/>
        <v>2007</v>
      </c>
      <c r="C2900" s="6">
        <f t="shared" si="271"/>
        <v>6</v>
      </c>
      <c r="D2900" s="6" t="str">
        <f t="shared" si="272"/>
        <v>úterý</v>
      </c>
      <c r="E2900" s="6" t="s">
        <v>13</v>
      </c>
      <c r="F2900" s="6">
        <v>952</v>
      </c>
      <c r="G2900" s="6">
        <v>762</v>
      </c>
      <c r="H2900" s="6">
        <v>3</v>
      </c>
      <c r="I2900" s="6">
        <f t="shared" si="273"/>
        <v>2286</v>
      </c>
      <c r="J2900" s="6">
        <f t="shared" si="274"/>
        <v>3238</v>
      </c>
      <c r="K2900" s="6">
        <v>3165</v>
      </c>
      <c r="L2900" s="6">
        <f t="shared" si="275"/>
        <v>-73</v>
      </c>
      <c r="M2900">
        <f>SUMIFS(L$2:L2900,E$2:E2900,E2900,B$2:B2900,B2900,C$2:C2900,C2900)</f>
        <v>1915</v>
      </c>
    </row>
    <row r="2901" spans="1:13" x14ac:dyDescent="0.25">
      <c r="A2901" s="5">
        <v>39259</v>
      </c>
      <c r="B2901" s="6">
        <f t="shared" si="270"/>
        <v>2007</v>
      </c>
      <c r="C2901" s="6">
        <f t="shared" si="271"/>
        <v>6</v>
      </c>
      <c r="D2901" s="6" t="str">
        <f t="shared" si="272"/>
        <v>úterý</v>
      </c>
      <c r="E2901" s="6" t="s">
        <v>10</v>
      </c>
      <c r="F2901" s="6">
        <v>1030</v>
      </c>
      <c r="G2901" s="6">
        <v>762</v>
      </c>
      <c r="H2901" s="6">
        <v>9</v>
      </c>
      <c r="I2901" s="6">
        <f t="shared" si="273"/>
        <v>6858</v>
      </c>
      <c r="J2901" s="6">
        <f t="shared" si="274"/>
        <v>7888</v>
      </c>
      <c r="K2901" s="6">
        <v>7433</v>
      </c>
      <c r="L2901" s="6">
        <f t="shared" si="275"/>
        <v>-455</v>
      </c>
      <c r="M2901">
        <f>SUMIFS(L$2:L2901,E$2:E2901,E2901,B$2:B2901,B2901,C$2:C2901,C2901)</f>
        <v>6891</v>
      </c>
    </row>
    <row r="2902" spans="1:13" x14ac:dyDescent="0.25">
      <c r="A2902" s="5">
        <v>39260</v>
      </c>
      <c r="B2902" s="6">
        <f t="shared" si="270"/>
        <v>2007</v>
      </c>
      <c r="C2902" s="6">
        <f t="shared" si="271"/>
        <v>6</v>
      </c>
      <c r="D2902" s="6" t="str">
        <f t="shared" si="272"/>
        <v>středa</v>
      </c>
      <c r="E2902" s="6" t="s">
        <v>8</v>
      </c>
      <c r="F2902" s="6">
        <v>905</v>
      </c>
      <c r="G2902" s="6">
        <v>762</v>
      </c>
      <c r="H2902" s="6">
        <v>4</v>
      </c>
      <c r="I2902" s="6">
        <f t="shared" si="273"/>
        <v>3048</v>
      </c>
      <c r="J2902" s="6">
        <f t="shared" si="274"/>
        <v>3953</v>
      </c>
      <c r="K2902" s="6">
        <v>3561</v>
      </c>
      <c r="L2902" s="6">
        <f t="shared" si="275"/>
        <v>-392</v>
      </c>
      <c r="M2902">
        <f>SUMIFS(L$2:L2902,E$2:E2902,E2902,B$2:B2902,B2902,C$2:C2902,C2902)</f>
        <v>-392</v>
      </c>
    </row>
    <row r="2903" spans="1:13" x14ac:dyDescent="0.25">
      <c r="A2903" s="5">
        <v>39260</v>
      </c>
      <c r="B2903" s="6">
        <f t="shared" si="270"/>
        <v>2007</v>
      </c>
      <c r="C2903" s="6">
        <f t="shared" si="271"/>
        <v>6</v>
      </c>
      <c r="D2903" s="6" t="str">
        <f t="shared" si="272"/>
        <v>středa</v>
      </c>
      <c r="E2903" s="6" t="s">
        <v>13</v>
      </c>
      <c r="F2903" s="6">
        <v>952</v>
      </c>
      <c r="G2903" s="6">
        <v>762</v>
      </c>
      <c r="H2903" s="6">
        <v>4</v>
      </c>
      <c r="I2903" s="6">
        <f t="shared" si="273"/>
        <v>3048</v>
      </c>
      <c r="J2903" s="6">
        <f t="shared" si="274"/>
        <v>4000</v>
      </c>
      <c r="K2903" s="6">
        <v>3797</v>
      </c>
      <c r="L2903" s="6">
        <f t="shared" si="275"/>
        <v>-203</v>
      </c>
      <c r="M2903">
        <f>SUMIFS(L$2:L2903,E$2:E2903,E2903,B$2:B2903,B2903,C$2:C2903,C2903)</f>
        <v>1712</v>
      </c>
    </row>
    <row r="2904" spans="1:13" x14ac:dyDescent="0.25">
      <c r="A2904" s="5">
        <v>39260</v>
      </c>
      <c r="B2904" s="6">
        <f t="shared" si="270"/>
        <v>2007</v>
      </c>
      <c r="C2904" s="6">
        <f t="shared" si="271"/>
        <v>6</v>
      </c>
      <c r="D2904" s="6" t="str">
        <f t="shared" si="272"/>
        <v>středa</v>
      </c>
      <c r="E2904" s="6" t="s">
        <v>7</v>
      </c>
      <c r="F2904" s="6">
        <v>1118</v>
      </c>
      <c r="G2904" s="6">
        <v>762</v>
      </c>
      <c r="H2904" s="6">
        <v>8</v>
      </c>
      <c r="I2904" s="6">
        <f t="shared" si="273"/>
        <v>6096</v>
      </c>
      <c r="J2904" s="6">
        <f t="shared" si="274"/>
        <v>7214</v>
      </c>
      <c r="K2904" s="6">
        <v>6798</v>
      </c>
      <c r="L2904" s="6">
        <f t="shared" si="275"/>
        <v>-416</v>
      </c>
      <c r="M2904">
        <f>SUMIFS(L$2:L2904,E$2:E2904,E2904,B$2:B2904,B2904,C$2:C2904,C2904)</f>
        <v>-2247</v>
      </c>
    </row>
    <row r="2905" spans="1:13" x14ac:dyDescent="0.25">
      <c r="A2905" s="5">
        <v>39261</v>
      </c>
      <c r="B2905" s="6">
        <f t="shared" si="270"/>
        <v>2007</v>
      </c>
      <c r="C2905" s="6">
        <f t="shared" si="271"/>
        <v>6</v>
      </c>
      <c r="D2905" s="6" t="str">
        <f t="shared" si="272"/>
        <v>čtvrtek</v>
      </c>
      <c r="E2905" s="6" t="s">
        <v>13</v>
      </c>
      <c r="F2905" s="6">
        <v>952</v>
      </c>
      <c r="G2905" s="6">
        <v>551</v>
      </c>
      <c r="H2905" s="6">
        <v>7</v>
      </c>
      <c r="I2905" s="6">
        <f t="shared" si="273"/>
        <v>3857</v>
      </c>
      <c r="J2905" s="6">
        <f t="shared" si="274"/>
        <v>4809</v>
      </c>
      <c r="K2905" s="6">
        <v>4795</v>
      </c>
      <c r="L2905" s="6">
        <f t="shared" si="275"/>
        <v>-14</v>
      </c>
      <c r="M2905">
        <f>SUMIFS(L$2:L2905,E$2:E2905,E2905,B$2:B2905,B2905,C$2:C2905,C2905)</f>
        <v>1698</v>
      </c>
    </row>
    <row r="2906" spans="1:13" x14ac:dyDescent="0.25">
      <c r="A2906" s="5">
        <v>39262</v>
      </c>
      <c r="B2906" s="6">
        <f t="shared" si="270"/>
        <v>2007</v>
      </c>
      <c r="C2906" s="6">
        <f t="shared" si="271"/>
        <v>6</v>
      </c>
      <c r="D2906" s="6" t="str">
        <f t="shared" si="272"/>
        <v>pátek</v>
      </c>
      <c r="E2906" s="6" t="s">
        <v>9</v>
      </c>
      <c r="F2906" s="6">
        <v>566</v>
      </c>
      <c r="G2906" s="6">
        <v>566</v>
      </c>
      <c r="H2906" s="6">
        <v>8</v>
      </c>
      <c r="I2906" s="6">
        <f t="shared" si="273"/>
        <v>4528</v>
      </c>
      <c r="J2906" s="6">
        <f t="shared" si="274"/>
        <v>5094</v>
      </c>
      <c r="K2906" s="6">
        <v>6006</v>
      </c>
      <c r="L2906" s="6">
        <f t="shared" si="275"/>
        <v>912</v>
      </c>
      <c r="M2906">
        <f>SUMIFS(L$2:L2906,E$2:E2906,E2906,B$2:B2906,B2906,C$2:C2906,C2906)</f>
        <v>1419</v>
      </c>
    </row>
    <row r="2907" spans="1:13" x14ac:dyDescent="0.25">
      <c r="A2907" s="5">
        <v>39263</v>
      </c>
      <c r="B2907" s="6">
        <f t="shared" si="270"/>
        <v>2007</v>
      </c>
      <c r="C2907" s="6">
        <f t="shared" si="271"/>
        <v>6</v>
      </c>
      <c r="D2907" s="6" t="str">
        <f t="shared" si="272"/>
        <v>sobota</v>
      </c>
      <c r="E2907" s="6" t="s">
        <v>10</v>
      </c>
      <c r="F2907" s="6">
        <v>1030</v>
      </c>
      <c r="G2907" s="6">
        <v>669</v>
      </c>
      <c r="H2907" s="6">
        <v>8</v>
      </c>
      <c r="I2907" s="6">
        <f t="shared" si="273"/>
        <v>5352</v>
      </c>
      <c r="J2907" s="6">
        <f t="shared" si="274"/>
        <v>6382</v>
      </c>
      <c r="K2907" s="6">
        <v>13726</v>
      </c>
      <c r="L2907" s="6">
        <f t="shared" si="275"/>
        <v>7344</v>
      </c>
      <c r="M2907">
        <f>SUMIFS(L$2:L2907,E$2:E2907,E2907,B$2:B2907,B2907,C$2:C2907,C2907)</f>
        <v>14235</v>
      </c>
    </row>
    <row r="2908" spans="1:13" x14ac:dyDescent="0.25">
      <c r="A2908" s="5">
        <v>39263</v>
      </c>
      <c r="B2908" s="6">
        <f t="shared" si="270"/>
        <v>2007</v>
      </c>
      <c r="C2908" s="6">
        <f t="shared" si="271"/>
        <v>6</v>
      </c>
      <c r="D2908" s="6" t="str">
        <f t="shared" si="272"/>
        <v>sobota</v>
      </c>
      <c r="E2908" s="6" t="s">
        <v>13</v>
      </c>
      <c r="F2908" s="6">
        <v>952</v>
      </c>
      <c r="G2908" s="6">
        <v>669</v>
      </c>
      <c r="H2908" s="6">
        <v>10</v>
      </c>
      <c r="I2908" s="6">
        <f t="shared" si="273"/>
        <v>6690</v>
      </c>
      <c r="J2908" s="6">
        <f t="shared" si="274"/>
        <v>7642</v>
      </c>
      <c r="K2908" s="6">
        <v>7715</v>
      </c>
      <c r="L2908" s="6">
        <f t="shared" si="275"/>
        <v>73</v>
      </c>
      <c r="M2908">
        <f>SUMIFS(L$2:L2908,E$2:E2908,E2908,B$2:B2908,B2908,C$2:C2908,C2908)</f>
        <v>1771</v>
      </c>
    </row>
    <row r="2909" spans="1:13" x14ac:dyDescent="0.25">
      <c r="A2909" s="5">
        <v>39266</v>
      </c>
      <c r="B2909" s="6">
        <f t="shared" si="270"/>
        <v>2007</v>
      </c>
      <c r="C2909" s="6">
        <f t="shared" si="271"/>
        <v>7</v>
      </c>
      <c r="D2909" s="6" t="str">
        <f t="shared" si="272"/>
        <v>úterý</v>
      </c>
      <c r="E2909" s="6" t="s">
        <v>7</v>
      </c>
      <c r="F2909" s="6">
        <v>1118</v>
      </c>
      <c r="G2909" s="6">
        <v>762</v>
      </c>
      <c r="H2909" s="6">
        <v>7</v>
      </c>
      <c r="I2909" s="6">
        <f t="shared" si="273"/>
        <v>5334</v>
      </c>
      <c r="J2909" s="6">
        <f t="shared" si="274"/>
        <v>6452</v>
      </c>
      <c r="K2909" s="6">
        <v>5201</v>
      </c>
      <c r="L2909" s="6">
        <f t="shared" si="275"/>
        <v>-1251</v>
      </c>
      <c r="M2909">
        <f>SUMIFS(L$2:L2909,E$2:E2909,E2909,B$2:B2909,B2909,C$2:C2909,C2909)</f>
        <v>-1251</v>
      </c>
    </row>
    <row r="2910" spans="1:13" x14ac:dyDescent="0.25">
      <c r="A2910" s="5">
        <v>39267</v>
      </c>
      <c r="B2910" s="6">
        <f t="shared" si="270"/>
        <v>2007</v>
      </c>
      <c r="C2910" s="6">
        <f t="shared" si="271"/>
        <v>7</v>
      </c>
      <c r="D2910" s="6" t="str">
        <f t="shared" si="272"/>
        <v>středa</v>
      </c>
      <c r="E2910" s="6" t="s">
        <v>8</v>
      </c>
      <c r="F2910" s="6">
        <v>905</v>
      </c>
      <c r="G2910" s="6">
        <v>762</v>
      </c>
      <c r="H2910" s="6">
        <v>3</v>
      </c>
      <c r="I2910" s="6">
        <f t="shared" si="273"/>
        <v>2286</v>
      </c>
      <c r="J2910" s="6">
        <f t="shared" si="274"/>
        <v>3191</v>
      </c>
      <c r="K2910" s="6">
        <v>4603</v>
      </c>
      <c r="L2910" s="6">
        <f t="shared" si="275"/>
        <v>1412</v>
      </c>
      <c r="M2910">
        <f>SUMIFS(L$2:L2910,E$2:E2910,E2910,B$2:B2910,B2910,C$2:C2910,C2910)</f>
        <v>1412</v>
      </c>
    </row>
    <row r="2911" spans="1:13" x14ac:dyDescent="0.25">
      <c r="A2911" s="5">
        <v>39268</v>
      </c>
      <c r="B2911" s="6">
        <f t="shared" si="270"/>
        <v>2007</v>
      </c>
      <c r="C2911" s="6">
        <f t="shared" si="271"/>
        <v>7</v>
      </c>
      <c r="D2911" s="6" t="str">
        <f t="shared" si="272"/>
        <v>čtvrtek</v>
      </c>
      <c r="E2911" s="6" t="s">
        <v>7</v>
      </c>
      <c r="F2911" s="6">
        <v>1118</v>
      </c>
      <c r="G2911" s="6">
        <v>551</v>
      </c>
      <c r="H2911" s="6">
        <v>5</v>
      </c>
      <c r="I2911" s="6">
        <f t="shared" si="273"/>
        <v>2755</v>
      </c>
      <c r="J2911" s="6">
        <f t="shared" si="274"/>
        <v>3873</v>
      </c>
      <c r="K2911" s="6">
        <v>3536</v>
      </c>
      <c r="L2911" s="6">
        <f t="shared" si="275"/>
        <v>-337</v>
      </c>
      <c r="M2911">
        <f>SUMIFS(L$2:L2911,E$2:E2911,E2911,B$2:B2911,B2911,C$2:C2911,C2911)</f>
        <v>-1588</v>
      </c>
    </row>
    <row r="2912" spans="1:13" x14ac:dyDescent="0.25">
      <c r="A2912" s="5">
        <v>39270</v>
      </c>
      <c r="B2912" s="6">
        <f t="shared" si="270"/>
        <v>2007</v>
      </c>
      <c r="C2912" s="6">
        <f t="shared" si="271"/>
        <v>7</v>
      </c>
      <c r="D2912" s="6" t="str">
        <f t="shared" si="272"/>
        <v>sobota</v>
      </c>
      <c r="E2912" s="6" t="s">
        <v>8</v>
      </c>
      <c r="F2912" s="6">
        <v>905</v>
      </c>
      <c r="G2912" s="6">
        <v>669</v>
      </c>
      <c r="H2912" s="6">
        <v>10</v>
      </c>
      <c r="I2912" s="6">
        <f t="shared" si="273"/>
        <v>6690</v>
      </c>
      <c r="J2912" s="6">
        <f t="shared" si="274"/>
        <v>7595</v>
      </c>
      <c r="K2912" s="6">
        <v>7362</v>
      </c>
      <c r="L2912" s="6">
        <f t="shared" si="275"/>
        <v>-233</v>
      </c>
      <c r="M2912">
        <f>SUMIFS(L$2:L2912,E$2:E2912,E2912,B$2:B2912,B2912,C$2:C2912,C2912)</f>
        <v>1179</v>
      </c>
    </row>
    <row r="2913" spans="1:13" x14ac:dyDescent="0.25">
      <c r="A2913" s="5">
        <v>39271</v>
      </c>
      <c r="B2913" s="6">
        <f t="shared" si="270"/>
        <v>2007</v>
      </c>
      <c r="C2913" s="6">
        <f t="shared" si="271"/>
        <v>7</v>
      </c>
      <c r="D2913" s="6" t="str">
        <f t="shared" si="272"/>
        <v>neděle</v>
      </c>
      <c r="E2913" s="6" t="s">
        <v>13</v>
      </c>
      <c r="F2913" s="6">
        <v>952</v>
      </c>
      <c r="G2913" s="6">
        <v>551</v>
      </c>
      <c r="H2913" s="6">
        <v>7</v>
      </c>
      <c r="I2913" s="6">
        <f t="shared" si="273"/>
        <v>3857</v>
      </c>
      <c r="J2913" s="6">
        <f t="shared" si="274"/>
        <v>4809</v>
      </c>
      <c r="K2913" s="6">
        <v>5089</v>
      </c>
      <c r="L2913" s="6">
        <f t="shared" si="275"/>
        <v>280</v>
      </c>
      <c r="M2913">
        <f>SUMIFS(L$2:L2913,E$2:E2913,E2913,B$2:B2913,B2913,C$2:C2913,C2913)</f>
        <v>280</v>
      </c>
    </row>
    <row r="2914" spans="1:13" x14ac:dyDescent="0.25">
      <c r="A2914" s="5">
        <v>39271</v>
      </c>
      <c r="B2914" s="6">
        <f t="shared" si="270"/>
        <v>2007</v>
      </c>
      <c r="C2914" s="6">
        <f t="shared" si="271"/>
        <v>7</v>
      </c>
      <c r="D2914" s="6" t="str">
        <f t="shared" si="272"/>
        <v>neděle</v>
      </c>
      <c r="E2914" s="6" t="s">
        <v>10</v>
      </c>
      <c r="F2914" s="6">
        <v>1030</v>
      </c>
      <c r="G2914" s="6">
        <v>551</v>
      </c>
      <c r="H2914" s="6">
        <v>6</v>
      </c>
      <c r="I2914" s="6">
        <f t="shared" si="273"/>
        <v>3306</v>
      </c>
      <c r="J2914" s="6">
        <f t="shared" si="274"/>
        <v>4336</v>
      </c>
      <c r="K2914" s="6">
        <v>4571</v>
      </c>
      <c r="L2914" s="6">
        <f t="shared" si="275"/>
        <v>235</v>
      </c>
      <c r="M2914">
        <f>SUMIFS(L$2:L2914,E$2:E2914,E2914,B$2:B2914,B2914,C$2:C2914,C2914)</f>
        <v>235</v>
      </c>
    </row>
    <row r="2915" spans="1:13" x14ac:dyDescent="0.25">
      <c r="A2915" s="5">
        <v>39272</v>
      </c>
      <c r="B2915" s="6">
        <f t="shared" si="270"/>
        <v>2007</v>
      </c>
      <c r="C2915" s="6">
        <f t="shared" si="271"/>
        <v>7</v>
      </c>
      <c r="D2915" s="6" t="str">
        <f t="shared" si="272"/>
        <v>pondělí</v>
      </c>
      <c r="E2915" s="6" t="s">
        <v>13</v>
      </c>
      <c r="F2915" s="6">
        <v>952</v>
      </c>
      <c r="G2915" s="6">
        <v>566</v>
      </c>
      <c r="H2915" s="6">
        <v>8</v>
      </c>
      <c r="I2915" s="6">
        <f t="shared" si="273"/>
        <v>4528</v>
      </c>
      <c r="J2915" s="6">
        <f t="shared" si="274"/>
        <v>5480</v>
      </c>
      <c r="K2915" s="6">
        <v>6175</v>
      </c>
      <c r="L2915" s="6">
        <f t="shared" si="275"/>
        <v>695</v>
      </c>
      <c r="M2915">
        <f>SUMIFS(L$2:L2915,E$2:E2915,E2915,B$2:B2915,B2915,C$2:C2915,C2915)</f>
        <v>975</v>
      </c>
    </row>
    <row r="2916" spans="1:13" x14ac:dyDescent="0.25">
      <c r="A2916" s="5">
        <v>39274</v>
      </c>
      <c r="B2916" s="6">
        <f t="shared" si="270"/>
        <v>2007</v>
      </c>
      <c r="C2916" s="6">
        <f t="shared" si="271"/>
        <v>7</v>
      </c>
      <c r="D2916" s="6" t="str">
        <f t="shared" si="272"/>
        <v>středa</v>
      </c>
      <c r="E2916" s="6" t="s">
        <v>7</v>
      </c>
      <c r="F2916" s="6">
        <v>1118</v>
      </c>
      <c r="G2916" s="6">
        <v>762</v>
      </c>
      <c r="H2916" s="6">
        <v>9</v>
      </c>
      <c r="I2916" s="6">
        <f t="shared" si="273"/>
        <v>6858</v>
      </c>
      <c r="J2916" s="6">
        <f t="shared" si="274"/>
        <v>7976</v>
      </c>
      <c r="K2916" s="6">
        <v>8137</v>
      </c>
      <c r="L2916" s="6">
        <f t="shared" si="275"/>
        <v>161</v>
      </c>
      <c r="M2916">
        <f>SUMIFS(L$2:L2916,E$2:E2916,E2916,B$2:B2916,B2916,C$2:C2916,C2916)</f>
        <v>-1427</v>
      </c>
    </row>
    <row r="2917" spans="1:13" x14ac:dyDescent="0.25">
      <c r="A2917" s="5">
        <v>39275</v>
      </c>
      <c r="B2917" s="6">
        <f t="shared" si="270"/>
        <v>2007</v>
      </c>
      <c r="C2917" s="6">
        <f t="shared" si="271"/>
        <v>7</v>
      </c>
      <c r="D2917" s="6" t="str">
        <f t="shared" si="272"/>
        <v>čtvrtek</v>
      </c>
      <c r="E2917" s="6" t="s">
        <v>13</v>
      </c>
      <c r="F2917" s="6">
        <v>952</v>
      </c>
      <c r="G2917" s="6">
        <v>551</v>
      </c>
      <c r="H2917" s="6">
        <v>8</v>
      </c>
      <c r="I2917" s="6">
        <f t="shared" si="273"/>
        <v>4408</v>
      </c>
      <c r="J2917" s="6">
        <f t="shared" si="274"/>
        <v>5360</v>
      </c>
      <c r="K2917" s="6">
        <v>6270</v>
      </c>
      <c r="L2917" s="6">
        <f t="shared" si="275"/>
        <v>910</v>
      </c>
      <c r="M2917">
        <f>SUMIFS(L$2:L2917,E$2:E2917,E2917,B$2:B2917,B2917,C$2:C2917,C2917)</f>
        <v>1885</v>
      </c>
    </row>
    <row r="2918" spans="1:13" x14ac:dyDescent="0.25">
      <c r="A2918" s="5">
        <v>39275</v>
      </c>
      <c r="B2918" s="6">
        <f t="shared" si="270"/>
        <v>2007</v>
      </c>
      <c r="C2918" s="6">
        <f t="shared" si="271"/>
        <v>7</v>
      </c>
      <c r="D2918" s="6" t="str">
        <f t="shared" si="272"/>
        <v>čtvrtek</v>
      </c>
      <c r="E2918" s="6" t="s">
        <v>7</v>
      </c>
      <c r="F2918" s="6">
        <v>1118</v>
      </c>
      <c r="G2918" s="6">
        <v>551</v>
      </c>
      <c r="H2918" s="6">
        <v>2</v>
      </c>
      <c r="I2918" s="6">
        <f t="shared" si="273"/>
        <v>1102</v>
      </c>
      <c r="J2918" s="6">
        <f t="shared" si="274"/>
        <v>2220</v>
      </c>
      <c r="K2918" s="6">
        <v>3401</v>
      </c>
      <c r="L2918" s="6">
        <f t="shared" si="275"/>
        <v>1181</v>
      </c>
      <c r="M2918">
        <f>SUMIFS(L$2:L2918,E$2:E2918,E2918,B$2:B2918,B2918,C$2:C2918,C2918)</f>
        <v>-246</v>
      </c>
    </row>
    <row r="2919" spans="1:13" x14ac:dyDescent="0.25">
      <c r="A2919" s="5">
        <v>39276</v>
      </c>
      <c r="B2919" s="6">
        <f t="shared" si="270"/>
        <v>2007</v>
      </c>
      <c r="C2919" s="6">
        <f t="shared" si="271"/>
        <v>7</v>
      </c>
      <c r="D2919" s="6" t="str">
        <f t="shared" si="272"/>
        <v>pátek</v>
      </c>
      <c r="E2919" s="6" t="s">
        <v>10</v>
      </c>
      <c r="F2919" s="6">
        <v>1030</v>
      </c>
      <c r="G2919" s="6">
        <v>566</v>
      </c>
      <c r="H2919" s="6">
        <v>10</v>
      </c>
      <c r="I2919" s="6">
        <f t="shared" si="273"/>
        <v>5660</v>
      </c>
      <c r="J2919" s="6">
        <f t="shared" si="274"/>
        <v>6690</v>
      </c>
      <c r="K2919" s="6">
        <v>7126</v>
      </c>
      <c r="L2919" s="6">
        <f t="shared" si="275"/>
        <v>436</v>
      </c>
      <c r="M2919">
        <f>SUMIFS(L$2:L2919,E$2:E2919,E2919,B$2:B2919,B2919,C$2:C2919,C2919)</f>
        <v>671</v>
      </c>
    </row>
    <row r="2920" spans="1:13" x14ac:dyDescent="0.25">
      <c r="A2920" s="5">
        <v>39276</v>
      </c>
      <c r="B2920" s="6">
        <f t="shared" si="270"/>
        <v>2007</v>
      </c>
      <c r="C2920" s="6">
        <f t="shared" si="271"/>
        <v>7</v>
      </c>
      <c r="D2920" s="6" t="str">
        <f t="shared" si="272"/>
        <v>pátek</v>
      </c>
      <c r="E2920" s="6" t="s">
        <v>13</v>
      </c>
      <c r="F2920" s="6">
        <v>952</v>
      </c>
      <c r="G2920" s="6">
        <v>566</v>
      </c>
      <c r="H2920" s="6">
        <v>6</v>
      </c>
      <c r="I2920" s="6">
        <f t="shared" si="273"/>
        <v>3396</v>
      </c>
      <c r="J2920" s="6">
        <f t="shared" si="274"/>
        <v>4348</v>
      </c>
      <c r="K2920" s="6">
        <v>4322</v>
      </c>
      <c r="L2920" s="6">
        <f t="shared" si="275"/>
        <v>-26</v>
      </c>
      <c r="M2920">
        <f>SUMIFS(L$2:L2920,E$2:E2920,E2920,B$2:B2920,B2920,C$2:C2920,C2920)</f>
        <v>1859</v>
      </c>
    </row>
    <row r="2921" spans="1:13" x14ac:dyDescent="0.25">
      <c r="A2921" s="5">
        <v>39278</v>
      </c>
      <c r="B2921" s="6">
        <f t="shared" si="270"/>
        <v>2007</v>
      </c>
      <c r="C2921" s="6">
        <f t="shared" si="271"/>
        <v>7</v>
      </c>
      <c r="D2921" s="6" t="str">
        <f t="shared" si="272"/>
        <v>neděle</v>
      </c>
      <c r="E2921" s="6" t="s">
        <v>10</v>
      </c>
      <c r="F2921" s="6">
        <v>1030</v>
      </c>
      <c r="G2921" s="6">
        <v>551</v>
      </c>
      <c r="H2921" s="6">
        <v>4</v>
      </c>
      <c r="I2921" s="6">
        <f t="shared" si="273"/>
        <v>2204</v>
      </c>
      <c r="J2921" s="6">
        <f t="shared" si="274"/>
        <v>3234</v>
      </c>
      <c r="K2921" s="6">
        <v>2952</v>
      </c>
      <c r="L2921" s="6">
        <f t="shared" si="275"/>
        <v>-282</v>
      </c>
      <c r="M2921">
        <f>SUMIFS(L$2:L2921,E$2:E2921,E2921,B$2:B2921,B2921,C$2:C2921,C2921)</f>
        <v>389</v>
      </c>
    </row>
    <row r="2922" spans="1:13" x14ac:dyDescent="0.25">
      <c r="A2922" s="5">
        <v>39278</v>
      </c>
      <c r="B2922" s="6">
        <f t="shared" si="270"/>
        <v>2007</v>
      </c>
      <c r="C2922" s="6">
        <f t="shared" si="271"/>
        <v>7</v>
      </c>
      <c r="D2922" s="6" t="str">
        <f t="shared" si="272"/>
        <v>neděle</v>
      </c>
      <c r="E2922" s="6" t="s">
        <v>7</v>
      </c>
      <c r="F2922" s="6">
        <v>1118</v>
      </c>
      <c r="G2922" s="6">
        <v>551</v>
      </c>
      <c r="H2922" s="6">
        <v>1</v>
      </c>
      <c r="I2922" s="6">
        <f t="shared" si="273"/>
        <v>551</v>
      </c>
      <c r="J2922" s="6">
        <f t="shared" si="274"/>
        <v>1669</v>
      </c>
      <c r="K2922" s="6">
        <v>1451</v>
      </c>
      <c r="L2922" s="6">
        <f t="shared" si="275"/>
        <v>-218</v>
      </c>
      <c r="M2922">
        <f>SUMIFS(L$2:L2922,E$2:E2922,E2922,B$2:B2922,B2922,C$2:C2922,C2922)</f>
        <v>-464</v>
      </c>
    </row>
    <row r="2923" spans="1:13" x14ac:dyDescent="0.25">
      <c r="A2923" s="5">
        <v>39278</v>
      </c>
      <c r="B2923" s="6">
        <f t="shared" si="270"/>
        <v>2007</v>
      </c>
      <c r="C2923" s="6">
        <f t="shared" si="271"/>
        <v>7</v>
      </c>
      <c r="D2923" s="6" t="str">
        <f t="shared" si="272"/>
        <v>neděle</v>
      </c>
      <c r="E2923" s="6" t="s">
        <v>9</v>
      </c>
      <c r="F2923" s="6">
        <v>566</v>
      </c>
      <c r="G2923" s="6">
        <v>551</v>
      </c>
      <c r="H2923" s="6">
        <v>3</v>
      </c>
      <c r="I2923" s="6">
        <f t="shared" si="273"/>
        <v>1653</v>
      </c>
      <c r="J2923" s="6">
        <f t="shared" si="274"/>
        <v>2219</v>
      </c>
      <c r="K2923" s="6">
        <v>2139</v>
      </c>
      <c r="L2923" s="6">
        <f t="shared" si="275"/>
        <v>-80</v>
      </c>
      <c r="M2923">
        <f>SUMIFS(L$2:L2923,E$2:E2923,E2923,B$2:B2923,B2923,C$2:C2923,C2923)</f>
        <v>-80</v>
      </c>
    </row>
    <row r="2924" spans="1:13" x14ac:dyDescent="0.25">
      <c r="A2924" s="5">
        <v>39279</v>
      </c>
      <c r="B2924" s="6">
        <f t="shared" si="270"/>
        <v>2007</v>
      </c>
      <c r="C2924" s="6">
        <f t="shared" si="271"/>
        <v>7</v>
      </c>
      <c r="D2924" s="6" t="str">
        <f t="shared" si="272"/>
        <v>pondělí</v>
      </c>
      <c r="E2924" s="6" t="s">
        <v>10</v>
      </c>
      <c r="F2924" s="6">
        <v>1030</v>
      </c>
      <c r="G2924" s="6">
        <v>566</v>
      </c>
      <c r="H2924" s="6">
        <v>5</v>
      </c>
      <c r="I2924" s="6">
        <f t="shared" si="273"/>
        <v>2830</v>
      </c>
      <c r="J2924" s="6">
        <f t="shared" si="274"/>
        <v>3860</v>
      </c>
      <c r="K2924" s="6">
        <v>4489</v>
      </c>
      <c r="L2924" s="6">
        <f t="shared" si="275"/>
        <v>629</v>
      </c>
      <c r="M2924">
        <f>SUMIFS(L$2:L2924,E$2:E2924,E2924,B$2:B2924,B2924,C$2:C2924,C2924)</f>
        <v>1018</v>
      </c>
    </row>
    <row r="2925" spans="1:13" x14ac:dyDescent="0.25">
      <c r="A2925" s="5">
        <v>39282</v>
      </c>
      <c r="B2925" s="6">
        <f t="shared" si="270"/>
        <v>2007</v>
      </c>
      <c r="C2925" s="6">
        <f t="shared" si="271"/>
        <v>7</v>
      </c>
      <c r="D2925" s="6" t="str">
        <f t="shared" si="272"/>
        <v>čtvrtek</v>
      </c>
      <c r="E2925" s="6" t="s">
        <v>13</v>
      </c>
      <c r="F2925" s="6">
        <v>952</v>
      </c>
      <c r="G2925" s="6">
        <v>551</v>
      </c>
      <c r="H2925" s="6">
        <v>4</v>
      </c>
      <c r="I2925" s="6">
        <f t="shared" si="273"/>
        <v>2204</v>
      </c>
      <c r="J2925" s="6">
        <f t="shared" si="274"/>
        <v>3156</v>
      </c>
      <c r="K2925" s="6">
        <v>3728</v>
      </c>
      <c r="L2925" s="6">
        <f t="shared" si="275"/>
        <v>572</v>
      </c>
      <c r="M2925">
        <f>SUMIFS(L$2:L2925,E$2:E2925,E2925,B$2:B2925,B2925,C$2:C2925,C2925)</f>
        <v>2431</v>
      </c>
    </row>
    <row r="2926" spans="1:13" x14ac:dyDescent="0.25">
      <c r="A2926" s="5">
        <v>39282</v>
      </c>
      <c r="B2926" s="6">
        <f t="shared" si="270"/>
        <v>2007</v>
      </c>
      <c r="C2926" s="6">
        <f t="shared" si="271"/>
        <v>7</v>
      </c>
      <c r="D2926" s="6" t="str">
        <f t="shared" si="272"/>
        <v>čtvrtek</v>
      </c>
      <c r="E2926" s="6" t="s">
        <v>7</v>
      </c>
      <c r="F2926" s="6">
        <v>1118</v>
      </c>
      <c r="G2926" s="6">
        <v>551</v>
      </c>
      <c r="H2926" s="6">
        <v>2</v>
      </c>
      <c r="I2926" s="6">
        <f t="shared" si="273"/>
        <v>1102</v>
      </c>
      <c r="J2926" s="6">
        <f t="shared" si="274"/>
        <v>2220</v>
      </c>
      <c r="K2926" s="6">
        <v>3601</v>
      </c>
      <c r="L2926" s="6">
        <f t="shared" si="275"/>
        <v>1381</v>
      </c>
      <c r="M2926">
        <f>SUMIFS(L$2:L2926,E$2:E2926,E2926,B$2:B2926,B2926,C$2:C2926,C2926)</f>
        <v>917</v>
      </c>
    </row>
    <row r="2927" spans="1:13" x14ac:dyDescent="0.25">
      <c r="A2927" s="5">
        <v>39283</v>
      </c>
      <c r="B2927" s="6">
        <f t="shared" si="270"/>
        <v>2007</v>
      </c>
      <c r="C2927" s="6">
        <f t="shared" si="271"/>
        <v>7</v>
      </c>
      <c r="D2927" s="6" t="str">
        <f t="shared" si="272"/>
        <v>pátek</v>
      </c>
      <c r="E2927" s="6" t="s">
        <v>7</v>
      </c>
      <c r="F2927" s="6">
        <v>1118</v>
      </c>
      <c r="G2927" s="6">
        <v>566</v>
      </c>
      <c r="H2927" s="6">
        <v>5</v>
      </c>
      <c r="I2927" s="6">
        <f t="shared" si="273"/>
        <v>2830</v>
      </c>
      <c r="J2927" s="6">
        <f t="shared" si="274"/>
        <v>3948</v>
      </c>
      <c r="K2927" s="6">
        <v>3308</v>
      </c>
      <c r="L2927" s="6">
        <f t="shared" si="275"/>
        <v>-640</v>
      </c>
      <c r="M2927">
        <f>SUMIFS(L$2:L2927,E$2:E2927,E2927,B$2:B2927,B2927,C$2:C2927,C2927)</f>
        <v>277</v>
      </c>
    </row>
    <row r="2928" spans="1:13" x14ac:dyDescent="0.25">
      <c r="A2928" s="5">
        <v>39284</v>
      </c>
      <c r="B2928" s="6">
        <f t="shared" si="270"/>
        <v>2007</v>
      </c>
      <c r="C2928" s="6">
        <f t="shared" si="271"/>
        <v>7</v>
      </c>
      <c r="D2928" s="6" t="str">
        <f t="shared" si="272"/>
        <v>sobota</v>
      </c>
      <c r="E2928" s="6" t="s">
        <v>13</v>
      </c>
      <c r="F2928" s="6">
        <v>952</v>
      </c>
      <c r="G2928" s="6">
        <v>669</v>
      </c>
      <c r="H2928" s="6">
        <v>10</v>
      </c>
      <c r="I2928" s="6">
        <f t="shared" si="273"/>
        <v>6690</v>
      </c>
      <c r="J2928" s="6">
        <f t="shared" si="274"/>
        <v>7642</v>
      </c>
      <c r="K2928" s="6">
        <v>6744</v>
      </c>
      <c r="L2928" s="6">
        <f t="shared" si="275"/>
        <v>-898</v>
      </c>
      <c r="M2928">
        <f>SUMIFS(L$2:L2928,E$2:E2928,E2928,B$2:B2928,B2928,C$2:C2928,C2928)</f>
        <v>1533</v>
      </c>
    </row>
    <row r="2929" spans="1:13" x14ac:dyDescent="0.25">
      <c r="A2929" s="5">
        <v>39285</v>
      </c>
      <c r="B2929" s="6">
        <f t="shared" si="270"/>
        <v>2007</v>
      </c>
      <c r="C2929" s="6">
        <f t="shared" si="271"/>
        <v>7</v>
      </c>
      <c r="D2929" s="6" t="str">
        <f t="shared" si="272"/>
        <v>neděle</v>
      </c>
      <c r="E2929" s="6" t="s">
        <v>7</v>
      </c>
      <c r="F2929" s="6">
        <v>1118</v>
      </c>
      <c r="G2929" s="6">
        <v>551</v>
      </c>
      <c r="H2929" s="6">
        <v>3</v>
      </c>
      <c r="I2929" s="6">
        <f t="shared" si="273"/>
        <v>1653</v>
      </c>
      <c r="J2929" s="6">
        <f t="shared" si="274"/>
        <v>2771</v>
      </c>
      <c r="K2929" s="6">
        <v>2670</v>
      </c>
      <c r="L2929" s="6">
        <f t="shared" si="275"/>
        <v>-101</v>
      </c>
      <c r="M2929">
        <f>SUMIFS(L$2:L2929,E$2:E2929,E2929,B$2:B2929,B2929,C$2:C2929,C2929)</f>
        <v>176</v>
      </c>
    </row>
    <row r="2930" spans="1:13" x14ac:dyDescent="0.25">
      <c r="A2930" s="5">
        <v>39285</v>
      </c>
      <c r="B2930" s="6">
        <f t="shared" si="270"/>
        <v>2007</v>
      </c>
      <c r="C2930" s="6">
        <f t="shared" si="271"/>
        <v>7</v>
      </c>
      <c r="D2930" s="6" t="str">
        <f t="shared" si="272"/>
        <v>neděle</v>
      </c>
      <c r="E2930" s="6" t="s">
        <v>10</v>
      </c>
      <c r="F2930" s="6">
        <v>1030</v>
      </c>
      <c r="G2930" s="6">
        <v>551</v>
      </c>
      <c r="H2930" s="6">
        <v>10</v>
      </c>
      <c r="I2930" s="6">
        <f t="shared" si="273"/>
        <v>5510</v>
      </c>
      <c r="J2930" s="6">
        <f t="shared" si="274"/>
        <v>6540</v>
      </c>
      <c r="K2930" s="6">
        <v>16033</v>
      </c>
      <c r="L2930" s="6">
        <f t="shared" si="275"/>
        <v>9493</v>
      </c>
      <c r="M2930">
        <f>SUMIFS(L$2:L2930,E$2:E2930,E2930,B$2:B2930,B2930,C$2:C2930,C2930)</f>
        <v>10511</v>
      </c>
    </row>
    <row r="2931" spans="1:13" x14ac:dyDescent="0.25">
      <c r="A2931" s="5">
        <v>39286</v>
      </c>
      <c r="B2931" s="6">
        <f t="shared" si="270"/>
        <v>2007</v>
      </c>
      <c r="C2931" s="6">
        <f t="shared" si="271"/>
        <v>7</v>
      </c>
      <c r="D2931" s="6" t="str">
        <f t="shared" si="272"/>
        <v>pondělí</v>
      </c>
      <c r="E2931" s="6" t="s">
        <v>10</v>
      </c>
      <c r="F2931" s="6">
        <v>1030</v>
      </c>
      <c r="G2931" s="6">
        <v>566</v>
      </c>
      <c r="H2931" s="6">
        <v>4</v>
      </c>
      <c r="I2931" s="6">
        <f t="shared" si="273"/>
        <v>2264</v>
      </c>
      <c r="J2931" s="6">
        <f t="shared" si="274"/>
        <v>3294</v>
      </c>
      <c r="K2931" s="6">
        <v>2876</v>
      </c>
      <c r="L2931" s="6">
        <f t="shared" si="275"/>
        <v>-418</v>
      </c>
      <c r="M2931">
        <f>SUMIFS(L$2:L2931,E$2:E2931,E2931,B$2:B2931,B2931,C$2:C2931,C2931)</f>
        <v>10093</v>
      </c>
    </row>
    <row r="2932" spans="1:13" x14ac:dyDescent="0.25">
      <c r="A2932" s="5">
        <v>39287</v>
      </c>
      <c r="B2932" s="6">
        <f t="shared" si="270"/>
        <v>2007</v>
      </c>
      <c r="C2932" s="6">
        <f t="shared" si="271"/>
        <v>7</v>
      </c>
      <c r="D2932" s="6" t="str">
        <f t="shared" si="272"/>
        <v>úterý</v>
      </c>
      <c r="E2932" s="6" t="s">
        <v>7</v>
      </c>
      <c r="F2932" s="6">
        <v>1118</v>
      </c>
      <c r="G2932" s="6">
        <v>762</v>
      </c>
      <c r="H2932" s="6">
        <v>8</v>
      </c>
      <c r="I2932" s="6">
        <f t="shared" si="273"/>
        <v>6096</v>
      </c>
      <c r="J2932" s="6">
        <f t="shared" si="274"/>
        <v>7214</v>
      </c>
      <c r="K2932" s="6">
        <v>7212</v>
      </c>
      <c r="L2932" s="6">
        <f t="shared" si="275"/>
        <v>-2</v>
      </c>
      <c r="M2932">
        <f>SUMIFS(L$2:L2932,E$2:E2932,E2932,B$2:B2932,B2932,C$2:C2932,C2932)</f>
        <v>174</v>
      </c>
    </row>
    <row r="2933" spans="1:13" x14ac:dyDescent="0.25">
      <c r="A2933" s="5">
        <v>39288</v>
      </c>
      <c r="B2933" s="6">
        <f t="shared" si="270"/>
        <v>2007</v>
      </c>
      <c r="C2933" s="6">
        <f t="shared" si="271"/>
        <v>7</v>
      </c>
      <c r="D2933" s="6" t="str">
        <f t="shared" si="272"/>
        <v>středa</v>
      </c>
      <c r="E2933" s="6" t="s">
        <v>9</v>
      </c>
      <c r="F2933" s="6">
        <v>566</v>
      </c>
      <c r="G2933" s="6">
        <v>762</v>
      </c>
      <c r="H2933" s="6">
        <v>6</v>
      </c>
      <c r="I2933" s="6">
        <f t="shared" si="273"/>
        <v>4572</v>
      </c>
      <c r="J2933" s="6">
        <f t="shared" si="274"/>
        <v>5138</v>
      </c>
      <c r="K2933" s="6">
        <v>5754</v>
      </c>
      <c r="L2933" s="6">
        <f t="shared" si="275"/>
        <v>616</v>
      </c>
      <c r="M2933">
        <f>SUMIFS(L$2:L2933,E$2:E2933,E2933,B$2:B2933,B2933,C$2:C2933,C2933)</f>
        <v>536</v>
      </c>
    </row>
    <row r="2934" spans="1:13" x14ac:dyDescent="0.25">
      <c r="A2934" s="5">
        <v>39290</v>
      </c>
      <c r="B2934" s="6">
        <f t="shared" si="270"/>
        <v>2007</v>
      </c>
      <c r="C2934" s="6">
        <f t="shared" si="271"/>
        <v>7</v>
      </c>
      <c r="D2934" s="6" t="str">
        <f t="shared" si="272"/>
        <v>pátek</v>
      </c>
      <c r="E2934" s="6" t="s">
        <v>7</v>
      </c>
      <c r="F2934" s="6">
        <v>1118</v>
      </c>
      <c r="G2934" s="6">
        <v>566</v>
      </c>
      <c r="H2934" s="6">
        <v>10</v>
      </c>
      <c r="I2934" s="6">
        <f t="shared" si="273"/>
        <v>5660</v>
      </c>
      <c r="J2934" s="6">
        <f t="shared" si="274"/>
        <v>6778</v>
      </c>
      <c r="K2934" s="6">
        <v>5928</v>
      </c>
      <c r="L2934" s="6">
        <f t="shared" si="275"/>
        <v>-850</v>
      </c>
      <c r="M2934">
        <f>SUMIFS(L$2:L2934,E$2:E2934,E2934,B$2:B2934,B2934,C$2:C2934,C2934)</f>
        <v>-676</v>
      </c>
    </row>
    <row r="2935" spans="1:13" x14ac:dyDescent="0.25">
      <c r="A2935" s="5">
        <v>39291</v>
      </c>
      <c r="B2935" s="6">
        <f t="shared" si="270"/>
        <v>2007</v>
      </c>
      <c r="C2935" s="6">
        <f t="shared" si="271"/>
        <v>7</v>
      </c>
      <c r="D2935" s="6" t="str">
        <f t="shared" si="272"/>
        <v>sobota</v>
      </c>
      <c r="E2935" s="6" t="s">
        <v>10</v>
      </c>
      <c r="F2935" s="6">
        <v>1030</v>
      </c>
      <c r="G2935" s="6">
        <v>669</v>
      </c>
      <c r="H2935" s="6">
        <v>3</v>
      </c>
      <c r="I2935" s="6">
        <f t="shared" si="273"/>
        <v>2007</v>
      </c>
      <c r="J2935" s="6">
        <f t="shared" si="274"/>
        <v>3037</v>
      </c>
      <c r="K2935" s="6">
        <v>2584</v>
      </c>
      <c r="L2935" s="6">
        <f t="shared" si="275"/>
        <v>-453</v>
      </c>
      <c r="M2935">
        <f>SUMIFS(L$2:L2935,E$2:E2935,E2935,B$2:B2935,B2935,C$2:C2935,C2935)</f>
        <v>9640</v>
      </c>
    </row>
    <row r="2936" spans="1:13" x14ac:dyDescent="0.25">
      <c r="A2936" s="5">
        <v>39291</v>
      </c>
      <c r="B2936" s="6">
        <f t="shared" si="270"/>
        <v>2007</v>
      </c>
      <c r="C2936" s="6">
        <f t="shared" si="271"/>
        <v>7</v>
      </c>
      <c r="D2936" s="6" t="str">
        <f t="shared" si="272"/>
        <v>sobota</v>
      </c>
      <c r="E2936" s="6" t="s">
        <v>7</v>
      </c>
      <c r="F2936" s="6">
        <v>1118</v>
      </c>
      <c r="G2936" s="6">
        <v>669</v>
      </c>
      <c r="H2936" s="6">
        <v>3</v>
      </c>
      <c r="I2936" s="6">
        <f t="shared" si="273"/>
        <v>2007</v>
      </c>
      <c r="J2936" s="6">
        <f t="shared" si="274"/>
        <v>3125</v>
      </c>
      <c r="K2936" s="6">
        <v>2648</v>
      </c>
      <c r="L2936" s="6">
        <f t="shared" si="275"/>
        <v>-477</v>
      </c>
      <c r="M2936">
        <f>SUMIFS(L$2:L2936,E$2:E2936,E2936,B$2:B2936,B2936,C$2:C2936,C2936)</f>
        <v>-1153</v>
      </c>
    </row>
    <row r="2937" spans="1:13" x14ac:dyDescent="0.25">
      <c r="A2937" s="5">
        <v>39292</v>
      </c>
      <c r="B2937" s="6">
        <f t="shared" si="270"/>
        <v>2007</v>
      </c>
      <c r="C2937" s="6">
        <f t="shared" si="271"/>
        <v>7</v>
      </c>
      <c r="D2937" s="6" t="str">
        <f t="shared" si="272"/>
        <v>neděle</v>
      </c>
      <c r="E2937" s="6" t="s">
        <v>7</v>
      </c>
      <c r="F2937" s="6">
        <v>1118</v>
      </c>
      <c r="G2937" s="6">
        <v>551</v>
      </c>
      <c r="H2937" s="6">
        <v>10</v>
      </c>
      <c r="I2937" s="6">
        <f t="shared" si="273"/>
        <v>5510</v>
      </c>
      <c r="J2937" s="6">
        <f t="shared" si="274"/>
        <v>6628</v>
      </c>
      <c r="K2937" s="6">
        <v>7211</v>
      </c>
      <c r="L2937" s="6">
        <f t="shared" si="275"/>
        <v>583</v>
      </c>
      <c r="M2937">
        <f>SUMIFS(L$2:L2937,E$2:E2937,E2937,B$2:B2937,B2937,C$2:C2937,C2937)</f>
        <v>-570</v>
      </c>
    </row>
    <row r="2938" spans="1:13" x14ac:dyDescent="0.25">
      <c r="A2938" s="5">
        <v>39294</v>
      </c>
      <c r="B2938" s="6">
        <f t="shared" si="270"/>
        <v>2007</v>
      </c>
      <c r="C2938" s="6">
        <f t="shared" si="271"/>
        <v>7</v>
      </c>
      <c r="D2938" s="6" t="str">
        <f t="shared" si="272"/>
        <v>úterý</v>
      </c>
      <c r="E2938" s="6" t="s">
        <v>7</v>
      </c>
      <c r="F2938" s="6">
        <v>1118</v>
      </c>
      <c r="G2938" s="6">
        <v>762</v>
      </c>
      <c r="H2938" s="6">
        <v>5</v>
      </c>
      <c r="I2938" s="6">
        <f t="shared" si="273"/>
        <v>3810</v>
      </c>
      <c r="J2938" s="6">
        <f t="shared" si="274"/>
        <v>4928</v>
      </c>
      <c r="K2938" s="6">
        <v>4427</v>
      </c>
      <c r="L2938" s="6">
        <f t="shared" si="275"/>
        <v>-501</v>
      </c>
      <c r="M2938">
        <f>SUMIFS(L$2:L2938,E$2:E2938,E2938,B$2:B2938,B2938,C$2:C2938,C2938)</f>
        <v>-1071</v>
      </c>
    </row>
    <row r="2939" spans="1:13" x14ac:dyDescent="0.25">
      <c r="A2939" s="5">
        <v>39294</v>
      </c>
      <c r="B2939" s="6">
        <f t="shared" si="270"/>
        <v>2007</v>
      </c>
      <c r="C2939" s="6">
        <f t="shared" si="271"/>
        <v>7</v>
      </c>
      <c r="D2939" s="6" t="str">
        <f t="shared" si="272"/>
        <v>úterý</v>
      </c>
      <c r="E2939" s="6" t="s">
        <v>13</v>
      </c>
      <c r="F2939" s="6">
        <v>952</v>
      </c>
      <c r="G2939" s="6">
        <v>762</v>
      </c>
      <c r="H2939" s="6">
        <v>2</v>
      </c>
      <c r="I2939" s="6">
        <f t="shared" si="273"/>
        <v>1524</v>
      </c>
      <c r="J2939" s="6">
        <f t="shared" si="274"/>
        <v>2476</v>
      </c>
      <c r="K2939" s="6">
        <v>2666</v>
      </c>
      <c r="L2939" s="6">
        <f t="shared" si="275"/>
        <v>190</v>
      </c>
      <c r="M2939">
        <f>SUMIFS(L$2:L2939,E$2:E2939,E2939,B$2:B2939,B2939,C$2:C2939,C2939)</f>
        <v>1723</v>
      </c>
    </row>
    <row r="2940" spans="1:13" x14ac:dyDescent="0.25">
      <c r="A2940" s="5">
        <v>39295</v>
      </c>
      <c r="B2940" s="6">
        <f t="shared" si="270"/>
        <v>2007</v>
      </c>
      <c r="C2940" s="6">
        <f t="shared" si="271"/>
        <v>8</v>
      </c>
      <c r="D2940" s="6" t="str">
        <f t="shared" si="272"/>
        <v>středa</v>
      </c>
      <c r="E2940" s="6" t="s">
        <v>8</v>
      </c>
      <c r="F2940" s="6">
        <v>905</v>
      </c>
      <c r="G2940" s="6">
        <v>762</v>
      </c>
      <c r="H2940" s="6">
        <v>6</v>
      </c>
      <c r="I2940" s="6">
        <f t="shared" si="273"/>
        <v>4572</v>
      </c>
      <c r="J2940" s="6">
        <f t="shared" si="274"/>
        <v>5477</v>
      </c>
      <c r="K2940" s="6">
        <v>5968</v>
      </c>
      <c r="L2940" s="6">
        <f t="shared" si="275"/>
        <v>491</v>
      </c>
      <c r="M2940">
        <f>SUMIFS(L$2:L2940,E$2:E2940,E2940,B$2:B2940,B2940,C$2:C2940,C2940)</f>
        <v>491</v>
      </c>
    </row>
    <row r="2941" spans="1:13" x14ac:dyDescent="0.25">
      <c r="A2941" s="5">
        <v>39296</v>
      </c>
      <c r="B2941" s="6">
        <f t="shared" si="270"/>
        <v>2007</v>
      </c>
      <c r="C2941" s="6">
        <f t="shared" si="271"/>
        <v>8</v>
      </c>
      <c r="D2941" s="6" t="str">
        <f t="shared" si="272"/>
        <v>čtvrtek</v>
      </c>
      <c r="E2941" s="6" t="s">
        <v>8</v>
      </c>
      <c r="F2941" s="6">
        <v>905</v>
      </c>
      <c r="G2941" s="6">
        <v>551</v>
      </c>
      <c r="H2941" s="6">
        <v>8</v>
      </c>
      <c r="I2941" s="6">
        <f t="shared" si="273"/>
        <v>4408</v>
      </c>
      <c r="J2941" s="6">
        <f t="shared" si="274"/>
        <v>5313</v>
      </c>
      <c r="K2941" s="6">
        <v>4986</v>
      </c>
      <c r="L2941" s="6">
        <f t="shared" si="275"/>
        <v>-327</v>
      </c>
      <c r="M2941">
        <f>SUMIFS(L$2:L2941,E$2:E2941,E2941,B$2:B2941,B2941,C$2:C2941,C2941)</f>
        <v>164</v>
      </c>
    </row>
    <row r="2942" spans="1:13" x14ac:dyDescent="0.25">
      <c r="A2942" s="5">
        <v>39296</v>
      </c>
      <c r="B2942" s="6">
        <f t="shared" si="270"/>
        <v>2007</v>
      </c>
      <c r="C2942" s="6">
        <f t="shared" si="271"/>
        <v>8</v>
      </c>
      <c r="D2942" s="6" t="str">
        <f t="shared" si="272"/>
        <v>čtvrtek</v>
      </c>
      <c r="E2942" s="6" t="s">
        <v>7</v>
      </c>
      <c r="F2942" s="6">
        <v>1118</v>
      </c>
      <c r="G2942" s="6">
        <v>551</v>
      </c>
      <c r="H2942" s="6">
        <v>8</v>
      </c>
      <c r="I2942" s="6">
        <f t="shared" si="273"/>
        <v>4408</v>
      </c>
      <c r="J2942" s="6">
        <f t="shared" si="274"/>
        <v>5526</v>
      </c>
      <c r="K2942" s="6">
        <v>13707</v>
      </c>
      <c r="L2942" s="6">
        <f t="shared" si="275"/>
        <v>8181</v>
      </c>
      <c r="M2942">
        <f>SUMIFS(L$2:L2942,E$2:E2942,E2942,B$2:B2942,B2942,C$2:C2942,C2942)</f>
        <v>8181</v>
      </c>
    </row>
    <row r="2943" spans="1:13" x14ac:dyDescent="0.25">
      <c r="A2943" s="5">
        <v>39297</v>
      </c>
      <c r="B2943" s="6">
        <f t="shared" si="270"/>
        <v>2007</v>
      </c>
      <c r="C2943" s="6">
        <f t="shared" si="271"/>
        <v>8</v>
      </c>
      <c r="D2943" s="6" t="str">
        <f t="shared" si="272"/>
        <v>pátek</v>
      </c>
      <c r="E2943" s="6" t="s">
        <v>7</v>
      </c>
      <c r="F2943" s="6">
        <v>1118</v>
      </c>
      <c r="G2943" s="6">
        <v>566</v>
      </c>
      <c r="H2943" s="6">
        <v>5</v>
      </c>
      <c r="I2943" s="6">
        <f t="shared" si="273"/>
        <v>2830</v>
      </c>
      <c r="J2943" s="6">
        <f t="shared" si="274"/>
        <v>3948</v>
      </c>
      <c r="K2943" s="6">
        <v>3222</v>
      </c>
      <c r="L2943" s="6">
        <f t="shared" si="275"/>
        <v>-726</v>
      </c>
      <c r="M2943">
        <f>SUMIFS(L$2:L2943,E$2:E2943,E2943,B$2:B2943,B2943,C$2:C2943,C2943)</f>
        <v>7455</v>
      </c>
    </row>
    <row r="2944" spans="1:13" x14ac:dyDescent="0.25">
      <c r="A2944" s="5">
        <v>39297</v>
      </c>
      <c r="B2944" s="6">
        <f t="shared" si="270"/>
        <v>2007</v>
      </c>
      <c r="C2944" s="6">
        <f t="shared" si="271"/>
        <v>8</v>
      </c>
      <c r="D2944" s="6" t="str">
        <f t="shared" si="272"/>
        <v>pátek</v>
      </c>
      <c r="E2944" s="6" t="s">
        <v>8</v>
      </c>
      <c r="F2944" s="6">
        <v>905</v>
      </c>
      <c r="G2944" s="6">
        <v>566</v>
      </c>
      <c r="H2944" s="6">
        <v>2</v>
      </c>
      <c r="I2944" s="6">
        <f t="shared" si="273"/>
        <v>1132</v>
      </c>
      <c r="J2944" s="6">
        <f t="shared" si="274"/>
        <v>2037</v>
      </c>
      <c r="K2944" s="6">
        <v>1870</v>
      </c>
      <c r="L2944" s="6">
        <f t="shared" si="275"/>
        <v>-167</v>
      </c>
      <c r="M2944">
        <f>SUMIFS(L$2:L2944,E$2:E2944,E2944,B$2:B2944,B2944,C$2:C2944,C2944)</f>
        <v>-3</v>
      </c>
    </row>
    <row r="2945" spans="1:13" x14ac:dyDescent="0.25">
      <c r="A2945" s="5">
        <v>39298</v>
      </c>
      <c r="B2945" s="6">
        <f t="shared" si="270"/>
        <v>2007</v>
      </c>
      <c r="C2945" s="6">
        <f t="shared" si="271"/>
        <v>8</v>
      </c>
      <c r="D2945" s="6" t="str">
        <f t="shared" si="272"/>
        <v>sobota</v>
      </c>
      <c r="E2945" s="6" t="s">
        <v>11</v>
      </c>
      <c r="F2945" s="6">
        <v>1163</v>
      </c>
      <c r="G2945" s="6">
        <v>669</v>
      </c>
      <c r="H2945" s="6">
        <v>3</v>
      </c>
      <c r="I2945" s="6">
        <f t="shared" si="273"/>
        <v>2007</v>
      </c>
      <c r="J2945" s="6">
        <f t="shared" si="274"/>
        <v>3170</v>
      </c>
      <c r="K2945" s="6">
        <v>3720</v>
      </c>
      <c r="L2945" s="6">
        <f t="shared" si="275"/>
        <v>550</v>
      </c>
      <c r="M2945">
        <f>SUMIFS(L$2:L2945,E$2:E2945,E2945,B$2:B2945,B2945,C$2:C2945,C2945)</f>
        <v>550</v>
      </c>
    </row>
    <row r="2946" spans="1:13" x14ac:dyDescent="0.25">
      <c r="A2946" s="5">
        <v>39298</v>
      </c>
      <c r="B2946" s="6">
        <f t="shared" ref="B2946:B3009" si="276">YEAR(A2946)</f>
        <v>2007</v>
      </c>
      <c r="C2946" s="6">
        <f t="shared" ref="C2946:C3009" si="277">MONTH(A2946)</f>
        <v>8</v>
      </c>
      <c r="D2946" s="6" t="str">
        <f t="shared" ref="D2946:D3009" si="278">TEXT(A2946,"dddd")</f>
        <v>sobota</v>
      </c>
      <c r="E2946" s="6" t="s">
        <v>7</v>
      </c>
      <c r="F2946" s="6">
        <v>1118</v>
      </c>
      <c r="G2946" s="6">
        <v>669</v>
      </c>
      <c r="H2946" s="6">
        <v>1</v>
      </c>
      <c r="I2946" s="6">
        <f t="shared" ref="I2946:I3009" si="279">G2946*H2946</f>
        <v>669</v>
      </c>
      <c r="J2946" s="6">
        <f t="shared" ref="J2946:J3009" si="280">F2946+I2946</f>
        <v>1787</v>
      </c>
      <c r="K2946" s="6">
        <v>2559</v>
      </c>
      <c r="L2946" s="6">
        <f t="shared" ref="L2946:L3009" si="281">K2946-J2946</f>
        <v>772</v>
      </c>
      <c r="M2946">
        <f>SUMIFS(L$2:L2946,E$2:E2946,E2946,B$2:B2946,B2946,C$2:C2946,C2946)</f>
        <v>8227</v>
      </c>
    </row>
    <row r="2947" spans="1:13" x14ac:dyDescent="0.25">
      <c r="A2947" s="5">
        <v>39300</v>
      </c>
      <c r="B2947" s="6">
        <f t="shared" si="276"/>
        <v>2007</v>
      </c>
      <c r="C2947" s="6">
        <f t="shared" si="277"/>
        <v>8</v>
      </c>
      <c r="D2947" s="6" t="str">
        <f t="shared" si="278"/>
        <v>pondělí</v>
      </c>
      <c r="E2947" s="6" t="s">
        <v>10</v>
      </c>
      <c r="F2947" s="6">
        <v>1030</v>
      </c>
      <c r="G2947" s="6">
        <v>566</v>
      </c>
      <c r="H2947" s="6">
        <v>10</v>
      </c>
      <c r="I2947" s="6">
        <f t="shared" si="279"/>
        <v>5660</v>
      </c>
      <c r="J2947" s="6">
        <f t="shared" si="280"/>
        <v>6690</v>
      </c>
      <c r="K2947" s="6">
        <v>6106</v>
      </c>
      <c r="L2947" s="6">
        <f t="shared" si="281"/>
        <v>-584</v>
      </c>
      <c r="M2947">
        <f>SUMIFS(L$2:L2947,E$2:E2947,E2947,B$2:B2947,B2947,C$2:C2947,C2947)</f>
        <v>-584</v>
      </c>
    </row>
    <row r="2948" spans="1:13" x14ac:dyDescent="0.25">
      <c r="A2948" s="5">
        <v>39300</v>
      </c>
      <c r="B2948" s="6">
        <f t="shared" si="276"/>
        <v>2007</v>
      </c>
      <c r="C2948" s="6">
        <f t="shared" si="277"/>
        <v>8</v>
      </c>
      <c r="D2948" s="6" t="str">
        <f t="shared" si="278"/>
        <v>pondělí</v>
      </c>
      <c r="E2948" s="6" t="s">
        <v>11</v>
      </c>
      <c r="F2948" s="6">
        <v>1163</v>
      </c>
      <c r="G2948" s="6">
        <v>566</v>
      </c>
      <c r="H2948" s="6">
        <v>2</v>
      </c>
      <c r="I2948" s="6">
        <f t="shared" si="279"/>
        <v>1132</v>
      </c>
      <c r="J2948" s="6">
        <f t="shared" si="280"/>
        <v>2295</v>
      </c>
      <c r="K2948" s="6">
        <v>1997</v>
      </c>
      <c r="L2948" s="6">
        <f t="shared" si="281"/>
        <v>-298</v>
      </c>
      <c r="M2948">
        <f>SUMIFS(L$2:L2948,E$2:E2948,E2948,B$2:B2948,B2948,C$2:C2948,C2948)</f>
        <v>252</v>
      </c>
    </row>
    <row r="2949" spans="1:13" x14ac:dyDescent="0.25">
      <c r="A2949" s="5">
        <v>39301</v>
      </c>
      <c r="B2949" s="6">
        <f t="shared" si="276"/>
        <v>2007</v>
      </c>
      <c r="C2949" s="6">
        <f t="shared" si="277"/>
        <v>8</v>
      </c>
      <c r="D2949" s="6" t="str">
        <f t="shared" si="278"/>
        <v>úterý</v>
      </c>
      <c r="E2949" s="6" t="s">
        <v>13</v>
      </c>
      <c r="F2949" s="6">
        <v>952</v>
      </c>
      <c r="G2949" s="6">
        <v>762</v>
      </c>
      <c r="H2949" s="6">
        <v>1</v>
      </c>
      <c r="I2949" s="6">
        <f t="shared" si="279"/>
        <v>762</v>
      </c>
      <c r="J2949" s="6">
        <f t="shared" si="280"/>
        <v>1714</v>
      </c>
      <c r="K2949" s="6">
        <v>1603</v>
      </c>
      <c r="L2949" s="6">
        <f t="shared" si="281"/>
        <v>-111</v>
      </c>
      <c r="M2949">
        <f>SUMIFS(L$2:L2949,E$2:E2949,E2949,B$2:B2949,B2949,C$2:C2949,C2949)</f>
        <v>-111</v>
      </c>
    </row>
    <row r="2950" spans="1:13" x14ac:dyDescent="0.25">
      <c r="A2950" s="5">
        <v>39301</v>
      </c>
      <c r="B2950" s="6">
        <f t="shared" si="276"/>
        <v>2007</v>
      </c>
      <c r="C2950" s="6">
        <f t="shared" si="277"/>
        <v>8</v>
      </c>
      <c r="D2950" s="6" t="str">
        <f t="shared" si="278"/>
        <v>úterý</v>
      </c>
      <c r="E2950" s="6" t="s">
        <v>8</v>
      </c>
      <c r="F2950" s="6">
        <v>905</v>
      </c>
      <c r="G2950" s="6">
        <v>762</v>
      </c>
      <c r="H2950" s="6">
        <v>2</v>
      </c>
      <c r="I2950" s="6">
        <f t="shared" si="279"/>
        <v>1524</v>
      </c>
      <c r="J2950" s="6">
        <f t="shared" si="280"/>
        <v>2429</v>
      </c>
      <c r="K2950" s="6">
        <v>2768</v>
      </c>
      <c r="L2950" s="6">
        <f t="shared" si="281"/>
        <v>339</v>
      </c>
      <c r="M2950">
        <f>SUMIFS(L$2:L2950,E$2:E2950,E2950,B$2:B2950,B2950,C$2:C2950,C2950)</f>
        <v>336</v>
      </c>
    </row>
    <row r="2951" spans="1:13" x14ac:dyDescent="0.25">
      <c r="A2951" s="5">
        <v>39301</v>
      </c>
      <c r="B2951" s="6">
        <f t="shared" si="276"/>
        <v>2007</v>
      </c>
      <c r="C2951" s="6">
        <f t="shared" si="277"/>
        <v>8</v>
      </c>
      <c r="D2951" s="6" t="str">
        <f t="shared" si="278"/>
        <v>úterý</v>
      </c>
      <c r="E2951" s="6" t="s">
        <v>7</v>
      </c>
      <c r="F2951" s="6">
        <v>1118</v>
      </c>
      <c r="G2951" s="6">
        <v>762</v>
      </c>
      <c r="H2951" s="6">
        <v>6</v>
      </c>
      <c r="I2951" s="6">
        <f t="shared" si="279"/>
        <v>4572</v>
      </c>
      <c r="J2951" s="6">
        <f t="shared" si="280"/>
        <v>5690</v>
      </c>
      <c r="K2951" s="6">
        <v>6501</v>
      </c>
      <c r="L2951" s="6">
        <f t="shared" si="281"/>
        <v>811</v>
      </c>
      <c r="M2951">
        <f>SUMIFS(L$2:L2951,E$2:E2951,E2951,B$2:B2951,B2951,C$2:C2951,C2951)</f>
        <v>9038</v>
      </c>
    </row>
    <row r="2952" spans="1:13" x14ac:dyDescent="0.25">
      <c r="A2952" s="5">
        <v>39302</v>
      </c>
      <c r="B2952" s="6">
        <f t="shared" si="276"/>
        <v>2007</v>
      </c>
      <c r="C2952" s="6">
        <f t="shared" si="277"/>
        <v>8</v>
      </c>
      <c r="D2952" s="6" t="str">
        <f t="shared" si="278"/>
        <v>středa</v>
      </c>
      <c r="E2952" s="6" t="s">
        <v>7</v>
      </c>
      <c r="F2952" s="6">
        <v>1118</v>
      </c>
      <c r="G2952" s="6">
        <v>762</v>
      </c>
      <c r="H2952" s="6">
        <v>5</v>
      </c>
      <c r="I2952" s="6">
        <f t="shared" si="279"/>
        <v>3810</v>
      </c>
      <c r="J2952" s="6">
        <f t="shared" si="280"/>
        <v>4928</v>
      </c>
      <c r="K2952" s="6">
        <v>4946</v>
      </c>
      <c r="L2952" s="6">
        <f t="shared" si="281"/>
        <v>18</v>
      </c>
      <c r="M2952">
        <f>SUMIFS(L$2:L2952,E$2:E2952,E2952,B$2:B2952,B2952,C$2:C2952,C2952)</f>
        <v>9056</v>
      </c>
    </row>
    <row r="2953" spans="1:13" x14ac:dyDescent="0.25">
      <c r="A2953" s="5">
        <v>39302</v>
      </c>
      <c r="B2953" s="6">
        <f t="shared" si="276"/>
        <v>2007</v>
      </c>
      <c r="C2953" s="6">
        <f t="shared" si="277"/>
        <v>8</v>
      </c>
      <c r="D2953" s="6" t="str">
        <f t="shared" si="278"/>
        <v>středa</v>
      </c>
      <c r="E2953" s="6" t="s">
        <v>13</v>
      </c>
      <c r="F2953" s="6">
        <v>952</v>
      </c>
      <c r="G2953" s="6">
        <v>762</v>
      </c>
      <c r="H2953" s="6">
        <v>9</v>
      </c>
      <c r="I2953" s="6">
        <f t="shared" si="279"/>
        <v>6858</v>
      </c>
      <c r="J2953" s="6">
        <f t="shared" si="280"/>
        <v>7810</v>
      </c>
      <c r="K2953" s="6">
        <v>8880</v>
      </c>
      <c r="L2953" s="6">
        <f t="shared" si="281"/>
        <v>1070</v>
      </c>
      <c r="M2953">
        <f>SUMIFS(L$2:L2953,E$2:E2953,E2953,B$2:B2953,B2953,C$2:C2953,C2953)</f>
        <v>959</v>
      </c>
    </row>
    <row r="2954" spans="1:13" x14ac:dyDescent="0.25">
      <c r="A2954" s="5">
        <v>39303</v>
      </c>
      <c r="B2954" s="6">
        <f t="shared" si="276"/>
        <v>2007</v>
      </c>
      <c r="C2954" s="6">
        <f t="shared" si="277"/>
        <v>8</v>
      </c>
      <c r="D2954" s="6" t="str">
        <f t="shared" si="278"/>
        <v>čtvrtek</v>
      </c>
      <c r="E2954" s="6" t="s">
        <v>7</v>
      </c>
      <c r="F2954" s="6">
        <v>1118</v>
      </c>
      <c r="G2954" s="6">
        <v>551</v>
      </c>
      <c r="H2954" s="6">
        <v>1</v>
      </c>
      <c r="I2954" s="6">
        <f t="shared" si="279"/>
        <v>551</v>
      </c>
      <c r="J2954" s="6">
        <f t="shared" si="280"/>
        <v>1669</v>
      </c>
      <c r="K2954" s="6">
        <v>1416</v>
      </c>
      <c r="L2954" s="6">
        <f t="shared" si="281"/>
        <v>-253</v>
      </c>
      <c r="M2954">
        <f>SUMIFS(L$2:L2954,E$2:E2954,E2954,B$2:B2954,B2954,C$2:C2954,C2954)</f>
        <v>8803</v>
      </c>
    </row>
    <row r="2955" spans="1:13" x14ac:dyDescent="0.25">
      <c r="A2955" s="5">
        <v>39304</v>
      </c>
      <c r="B2955" s="6">
        <f t="shared" si="276"/>
        <v>2007</v>
      </c>
      <c r="C2955" s="6">
        <f t="shared" si="277"/>
        <v>8</v>
      </c>
      <c r="D2955" s="6" t="str">
        <f t="shared" si="278"/>
        <v>pátek</v>
      </c>
      <c r="E2955" s="6" t="s">
        <v>7</v>
      </c>
      <c r="F2955" s="6">
        <v>1118</v>
      </c>
      <c r="G2955" s="6">
        <v>566</v>
      </c>
      <c r="H2955" s="6">
        <v>2</v>
      </c>
      <c r="I2955" s="6">
        <f t="shared" si="279"/>
        <v>1132</v>
      </c>
      <c r="J2955" s="6">
        <f t="shared" si="280"/>
        <v>2250</v>
      </c>
      <c r="K2955" s="6">
        <v>1845</v>
      </c>
      <c r="L2955" s="6">
        <f t="shared" si="281"/>
        <v>-405</v>
      </c>
      <c r="M2955">
        <f>SUMIFS(L$2:L2955,E$2:E2955,E2955,B$2:B2955,B2955,C$2:C2955,C2955)</f>
        <v>8398</v>
      </c>
    </row>
    <row r="2956" spans="1:13" x14ac:dyDescent="0.25">
      <c r="A2956" s="5">
        <v>39305</v>
      </c>
      <c r="B2956" s="6">
        <f t="shared" si="276"/>
        <v>2007</v>
      </c>
      <c r="C2956" s="6">
        <f t="shared" si="277"/>
        <v>8</v>
      </c>
      <c r="D2956" s="6" t="str">
        <f t="shared" si="278"/>
        <v>sobota</v>
      </c>
      <c r="E2956" s="6" t="s">
        <v>10</v>
      </c>
      <c r="F2956" s="6">
        <v>1030</v>
      </c>
      <c r="G2956" s="6">
        <v>669</v>
      </c>
      <c r="H2956" s="6">
        <v>9</v>
      </c>
      <c r="I2956" s="6">
        <f t="shared" si="279"/>
        <v>6021</v>
      </c>
      <c r="J2956" s="6">
        <f t="shared" si="280"/>
        <v>7051</v>
      </c>
      <c r="K2956" s="6">
        <v>5778</v>
      </c>
      <c r="L2956" s="6">
        <f t="shared" si="281"/>
        <v>-1273</v>
      </c>
      <c r="M2956">
        <f>SUMIFS(L$2:L2956,E$2:E2956,E2956,B$2:B2956,B2956,C$2:C2956,C2956)</f>
        <v>-1857</v>
      </c>
    </row>
    <row r="2957" spans="1:13" x14ac:dyDescent="0.25">
      <c r="A2957" s="5">
        <v>39306</v>
      </c>
      <c r="B2957" s="6">
        <f t="shared" si="276"/>
        <v>2007</v>
      </c>
      <c r="C2957" s="6">
        <f t="shared" si="277"/>
        <v>8</v>
      </c>
      <c r="D2957" s="6" t="str">
        <f t="shared" si="278"/>
        <v>neděle</v>
      </c>
      <c r="E2957" s="6" t="s">
        <v>7</v>
      </c>
      <c r="F2957" s="6">
        <v>1118</v>
      </c>
      <c r="G2957" s="6">
        <v>551</v>
      </c>
      <c r="H2957" s="6">
        <v>7</v>
      </c>
      <c r="I2957" s="6">
        <f t="shared" si="279"/>
        <v>3857</v>
      </c>
      <c r="J2957" s="6">
        <f t="shared" si="280"/>
        <v>4975</v>
      </c>
      <c r="K2957" s="6">
        <v>4220</v>
      </c>
      <c r="L2957" s="6">
        <f t="shared" si="281"/>
        <v>-755</v>
      </c>
      <c r="M2957">
        <f>SUMIFS(L$2:L2957,E$2:E2957,E2957,B$2:B2957,B2957,C$2:C2957,C2957)</f>
        <v>7643</v>
      </c>
    </row>
    <row r="2958" spans="1:13" x14ac:dyDescent="0.25">
      <c r="A2958" s="5">
        <v>39306</v>
      </c>
      <c r="B2958" s="6">
        <f t="shared" si="276"/>
        <v>2007</v>
      </c>
      <c r="C2958" s="6">
        <f t="shared" si="277"/>
        <v>8</v>
      </c>
      <c r="D2958" s="6" t="str">
        <f t="shared" si="278"/>
        <v>neděle</v>
      </c>
      <c r="E2958" s="6" t="s">
        <v>13</v>
      </c>
      <c r="F2958" s="6">
        <v>952</v>
      </c>
      <c r="G2958" s="6">
        <v>551</v>
      </c>
      <c r="H2958" s="6">
        <v>9</v>
      </c>
      <c r="I2958" s="6">
        <f t="shared" si="279"/>
        <v>4959</v>
      </c>
      <c r="J2958" s="6">
        <f t="shared" si="280"/>
        <v>5911</v>
      </c>
      <c r="K2958" s="6">
        <v>5460</v>
      </c>
      <c r="L2958" s="6">
        <f t="shared" si="281"/>
        <v>-451</v>
      </c>
      <c r="M2958">
        <f>SUMIFS(L$2:L2958,E$2:E2958,E2958,B$2:B2958,B2958,C$2:C2958,C2958)</f>
        <v>508</v>
      </c>
    </row>
    <row r="2959" spans="1:13" x14ac:dyDescent="0.25">
      <c r="A2959" s="5">
        <v>39307</v>
      </c>
      <c r="B2959" s="6">
        <f t="shared" si="276"/>
        <v>2007</v>
      </c>
      <c r="C2959" s="6">
        <f t="shared" si="277"/>
        <v>8</v>
      </c>
      <c r="D2959" s="6" t="str">
        <f t="shared" si="278"/>
        <v>pondělí</v>
      </c>
      <c r="E2959" s="6" t="s">
        <v>7</v>
      </c>
      <c r="F2959" s="6">
        <v>1118</v>
      </c>
      <c r="G2959" s="6">
        <v>566</v>
      </c>
      <c r="H2959" s="6">
        <v>2</v>
      </c>
      <c r="I2959" s="6">
        <f t="shared" si="279"/>
        <v>1132</v>
      </c>
      <c r="J2959" s="6">
        <f t="shared" si="280"/>
        <v>2250</v>
      </c>
      <c r="K2959" s="6">
        <v>1899</v>
      </c>
      <c r="L2959" s="6">
        <f t="shared" si="281"/>
        <v>-351</v>
      </c>
      <c r="M2959">
        <f>SUMIFS(L$2:L2959,E$2:E2959,E2959,B$2:B2959,B2959,C$2:C2959,C2959)</f>
        <v>7292</v>
      </c>
    </row>
    <row r="2960" spans="1:13" x14ac:dyDescent="0.25">
      <c r="A2960" s="5">
        <v>39308</v>
      </c>
      <c r="B2960" s="6">
        <f t="shared" si="276"/>
        <v>2007</v>
      </c>
      <c r="C2960" s="6">
        <f t="shared" si="277"/>
        <v>8</v>
      </c>
      <c r="D2960" s="6" t="str">
        <f t="shared" si="278"/>
        <v>úterý</v>
      </c>
      <c r="E2960" s="6" t="s">
        <v>10</v>
      </c>
      <c r="F2960" s="6">
        <v>1030</v>
      </c>
      <c r="G2960" s="6">
        <v>762</v>
      </c>
      <c r="H2960" s="6">
        <v>1</v>
      </c>
      <c r="I2960" s="6">
        <f t="shared" si="279"/>
        <v>762</v>
      </c>
      <c r="J2960" s="6">
        <f t="shared" si="280"/>
        <v>1792</v>
      </c>
      <c r="K2960" s="6">
        <v>2138</v>
      </c>
      <c r="L2960" s="6">
        <f t="shared" si="281"/>
        <v>346</v>
      </c>
      <c r="M2960">
        <f>SUMIFS(L$2:L2960,E$2:E2960,E2960,B$2:B2960,B2960,C$2:C2960,C2960)</f>
        <v>-1511</v>
      </c>
    </row>
    <row r="2961" spans="1:13" x14ac:dyDescent="0.25">
      <c r="A2961" s="5">
        <v>39309</v>
      </c>
      <c r="B2961" s="6">
        <f t="shared" si="276"/>
        <v>2007</v>
      </c>
      <c r="C2961" s="6">
        <f t="shared" si="277"/>
        <v>8</v>
      </c>
      <c r="D2961" s="6" t="str">
        <f t="shared" si="278"/>
        <v>středa</v>
      </c>
      <c r="E2961" s="6" t="s">
        <v>13</v>
      </c>
      <c r="F2961" s="6">
        <v>952</v>
      </c>
      <c r="G2961" s="6">
        <v>762</v>
      </c>
      <c r="H2961" s="6">
        <v>8</v>
      </c>
      <c r="I2961" s="6">
        <f t="shared" si="279"/>
        <v>6096</v>
      </c>
      <c r="J2961" s="6">
        <f t="shared" si="280"/>
        <v>7048</v>
      </c>
      <c r="K2961" s="6">
        <v>7583</v>
      </c>
      <c r="L2961" s="6">
        <f t="shared" si="281"/>
        <v>535</v>
      </c>
      <c r="M2961">
        <f>SUMIFS(L$2:L2961,E$2:E2961,E2961,B$2:B2961,B2961,C$2:C2961,C2961)</f>
        <v>1043</v>
      </c>
    </row>
    <row r="2962" spans="1:13" x14ac:dyDescent="0.25">
      <c r="A2962" s="5">
        <v>39310</v>
      </c>
      <c r="B2962" s="6">
        <f t="shared" si="276"/>
        <v>2007</v>
      </c>
      <c r="C2962" s="6">
        <f t="shared" si="277"/>
        <v>8</v>
      </c>
      <c r="D2962" s="6" t="str">
        <f t="shared" si="278"/>
        <v>čtvrtek</v>
      </c>
      <c r="E2962" s="6" t="s">
        <v>8</v>
      </c>
      <c r="F2962" s="6">
        <v>905</v>
      </c>
      <c r="G2962" s="6">
        <v>551</v>
      </c>
      <c r="H2962" s="6">
        <v>1</v>
      </c>
      <c r="I2962" s="6">
        <f t="shared" si="279"/>
        <v>551</v>
      </c>
      <c r="J2962" s="6">
        <f t="shared" si="280"/>
        <v>1456</v>
      </c>
      <c r="K2962" s="6">
        <v>1539</v>
      </c>
      <c r="L2962" s="6">
        <f t="shared" si="281"/>
        <v>83</v>
      </c>
      <c r="M2962">
        <f>SUMIFS(L$2:L2962,E$2:E2962,E2962,B$2:B2962,B2962,C$2:C2962,C2962)</f>
        <v>419</v>
      </c>
    </row>
    <row r="2963" spans="1:13" x14ac:dyDescent="0.25">
      <c r="A2963" s="5">
        <v>39310</v>
      </c>
      <c r="B2963" s="6">
        <f t="shared" si="276"/>
        <v>2007</v>
      </c>
      <c r="C2963" s="6">
        <f t="shared" si="277"/>
        <v>8</v>
      </c>
      <c r="D2963" s="6" t="str">
        <f t="shared" si="278"/>
        <v>čtvrtek</v>
      </c>
      <c r="E2963" s="6" t="s">
        <v>9</v>
      </c>
      <c r="F2963" s="6">
        <v>566</v>
      </c>
      <c r="G2963" s="6">
        <v>551</v>
      </c>
      <c r="H2963" s="6">
        <v>3</v>
      </c>
      <c r="I2963" s="6">
        <f t="shared" si="279"/>
        <v>1653</v>
      </c>
      <c r="J2963" s="6">
        <f t="shared" si="280"/>
        <v>2219</v>
      </c>
      <c r="K2963" s="6">
        <v>2032</v>
      </c>
      <c r="L2963" s="6">
        <f t="shared" si="281"/>
        <v>-187</v>
      </c>
      <c r="M2963">
        <f>SUMIFS(L$2:L2963,E$2:E2963,E2963,B$2:B2963,B2963,C$2:C2963,C2963)</f>
        <v>-187</v>
      </c>
    </row>
    <row r="2964" spans="1:13" x14ac:dyDescent="0.25">
      <c r="A2964" s="5">
        <v>39311</v>
      </c>
      <c r="B2964" s="6">
        <f t="shared" si="276"/>
        <v>2007</v>
      </c>
      <c r="C2964" s="6">
        <f t="shared" si="277"/>
        <v>8</v>
      </c>
      <c r="D2964" s="6" t="str">
        <f t="shared" si="278"/>
        <v>pátek</v>
      </c>
      <c r="E2964" s="6" t="s">
        <v>7</v>
      </c>
      <c r="F2964" s="6">
        <v>1118</v>
      </c>
      <c r="G2964" s="6">
        <v>566</v>
      </c>
      <c r="H2964" s="6">
        <v>1</v>
      </c>
      <c r="I2964" s="6">
        <f t="shared" si="279"/>
        <v>566</v>
      </c>
      <c r="J2964" s="6">
        <f t="shared" si="280"/>
        <v>1684</v>
      </c>
      <c r="K2964" s="6">
        <v>2278</v>
      </c>
      <c r="L2964" s="6">
        <f t="shared" si="281"/>
        <v>594</v>
      </c>
      <c r="M2964">
        <f>SUMIFS(L$2:L2964,E$2:E2964,E2964,B$2:B2964,B2964,C$2:C2964,C2964)</f>
        <v>7886</v>
      </c>
    </row>
    <row r="2965" spans="1:13" x14ac:dyDescent="0.25">
      <c r="A2965" s="5">
        <v>39311</v>
      </c>
      <c r="B2965" s="6">
        <f t="shared" si="276"/>
        <v>2007</v>
      </c>
      <c r="C2965" s="6">
        <f t="shared" si="277"/>
        <v>8</v>
      </c>
      <c r="D2965" s="6" t="str">
        <f t="shared" si="278"/>
        <v>pátek</v>
      </c>
      <c r="E2965" s="6" t="s">
        <v>8</v>
      </c>
      <c r="F2965" s="6">
        <v>905</v>
      </c>
      <c r="G2965" s="6">
        <v>566</v>
      </c>
      <c r="H2965" s="6">
        <v>9</v>
      </c>
      <c r="I2965" s="6">
        <f t="shared" si="279"/>
        <v>5094</v>
      </c>
      <c r="J2965" s="6">
        <f t="shared" si="280"/>
        <v>5999</v>
      </c>
      <c r="K2965" s="6">
        <v>37956</v>
      </c>
      <c r="L2965" s="6">
        <f t="shared" si="281"/>
        <v>31957</v>
      </c>
      <c r="M2965">
        <f>SUMIFS(L$2:L2965,E$2:E2965,E2965,B$2:B2965,B2965,C$2:C2965,C2965)</f>
        <v>32376</v>
      </c>
    </row>
    <row r="2966" spans="1:13" x14ac:dyDescent="0.25">
      <c r="A2966" s="5">
        <v>39312</v>
      </c>
      <c r="B2966" s="6">
        <f t="shared" si="276"/>
        <v>2007</v>
      </c>
      <c r="C2966" s="6">
        <f t="shared" si="277"/>
        <v>8</v>
      </c>
      <c r="D2966" s="6" t="str">
        <f t="shared" si="278"/>
        <v>sobota</v>
      </c>
      <c r="E2966" s="6" t="s">
        <v>7</v>
      </c>
      <c r="F2966" s="6">
        <v>1118</v>
      </c>
      <c r="G2966" s="6">
        <v>669</v>
      </c>
      <c r="H2966" s="6">
        <v>9</v>
      </c>
      <c r="I2966" s="6">
        <f t="shared" si="279"/>
        <v>6021</v>
      </c>
      <c r="J2966" s="6">
        <f t="shared" si="280"/>
        <v>7139</v>
      </c>
      <c r="K2966" s="6">
        <v>6447</v>
      </c>
      <c r="L2966" s="6">
        <f t="shared" si="281"/>
        <v>-692</v>
      </c>
      <c r="M2966">
        <f>SUMIFS(L$2:L2966,E$2:E2966,E2966,B$2:B2966,B2966,C$2:C2966,C2966)</f>
        <v>7194</v>
      </c>
    </row>
    <row r="2967" spans="1:13" x14ac:dyDescent="0.25">
      <c r="A2967" s="5">
        <v>39312</v>
      </c>
      <c r="B2967" s="6">
        <f t="shared" si="276"/>
        <v>2007</v>
      </c>
      <c r="C2967" s="6">
        <f t="shared" si="277"/>
        <v>8</v>
      </c>
      <c r="D2967" s="6" t="str">
        <f t="shared" si="278"/>
        <v>sobota</v>
      </c>
      <c r="E2967" s="6" t="s">
        <v>13</v>
      </c>
      <c r="F2967" s="6">
        <v>952</v>
      </c>
      <c r="G2967" s="6">
        <v>669</v>
      </c>
      <c r="H2967" s="6">
        <v>2</v>
      </c>
      <c r="I2967" s="6">
        <f t="shared" si="279"/>
        <v>1338</v>
      </c>
      <c r="J2967" s="6">
        <f t="shared" si="280"/>
        <v>2290</v>
      </c>
      <c r="K2967" s="6">
        <v>2317</v>
      </c>
      <c r="L2967" s="6">
        <f t="shared" si="281"/>
        <v>27</v>
      </c>
      <c r="M2967">
        <f>SUMIFS(L$2:L2967,E$2:E2967,E2967,B$2:B2967,B2967,C$2:C2967,C2967)</f>
        <v>1070</v>
      </c>
    </row>
    <row r="2968" spans="1:13" x14ac:dyDescent="0.25">
      <c r="A2968" s="5">
        <v>39313</v>
      </c>
      <c r="B2968" s="6">
        <f t="shared" si="276"/>
        <v>2007</v>
      </c>
      <c r="C2968" s="6">
        <f t="shared" si="277"/>
        <v>8</v>
      </c>
      <c r="D2968" s="6" t="str">
        <f t="shared" si="278"/>
        <v>neděle</v>
      </c>
      <c r="E2968" s="6" t="s">
        <v>10</v>
      </c>
      <c r="F2968" s="6">
        <v>1030</v>
      </c>
      <c r="G2968" s="6">
        <v>551</v>
      </c>
      <c r="H2968" s="6">
        <v>4</v>
      </c>
      <c r="I2968" s="6">
        <f t="shared" si="279"/>
        <v>2204</v>
      </c>
      <c r="J2968" s="6">
        <f t="shared" si="280"/>
        <v>3234</v>
      </c>
      <c r="K2968" s="6">
        <v>12517</v>
      </c>
      <c r="L2968" s="6">
        <f t="shared" si="281"/>
        <v>9283</v>
      </c>
      <c r="M2968">
        <f>SUMIFS(L$2:L2968,E$2:E2968,E2968,B$2:B2968,B2968,C$2:C2968,C2968)</f>
        <v>7772</v>
      </c>
    </row>
    <row r="2969" spans="1:13" x14ac:dyDescent="0.25">
      <c r="A2969" s="5">
        <v>39314</v>
      </c>
      <c r="B2969" s="6">
        <f t="shared" si="276"/>
        <v>2007</v>
      </c>
      <c r="C2969" s="6">
        <f t="shared" si="277"/>
        <v>8</v>
      </c>
      <c r="D2969" s="6" t="str">
        <f t="shared" si="278"/>
        <v>pondělí</v>
      </c>
      <c r="E2969" s="6" t="s">
        <v>8</v>
      </c>
      <c r="F2969" s="6">
        <v>905</v>
      </c>
      <c r="G2969" s="6">
        <v>566</v>
      </c>
      <c r="H2969" s="6">
        <v>9</v>
      </c>
      <c r="I2969" s="6">
        <f t="shared" si="279"/>
        <v>5094</v>
      </c>
      <c r="J2969" s="6">
        <f t="shared" si="280"/>
        <v>5999</v>
      </c>
      <c r="K2969" s="6">
        <v>5007</v>
      </c>
      <c r="L2969" s="6">
        <f t="shared" si="281"/>
        <v>-992</v>
      </c>
      <c r="M2969">
        <f>SUMIFS(L$2:L2969,E$2:E2969,E2969,B$2:B2969,B2969,C$2:C2969,C2969)</f>
        <v>31384</v>
      </c>
    </row>
    <row r="2970" spans="1:13" x14ac:dyDescent="0.25">
      <c r="A2970" s="5">
        <v>39315</v>
      </c>
      <c r="B2970" s="6">
        <f t="shared" si="276"/>
        <v>2007</v>
      </c>
      <c r="C2970" s="6">
        <f t="shared" si="277"/>
        <v>8</v>
      </c>
      <c r="D2970" s="6" t="str">
        <f t="shared" si="278"/>
        <v>úterý</v>
      </c>
      <c r="E2970" s="6" t="s">
        <v>11</v>
      </c>
      <c r="F2970" s="6">
        <v>1163</v>
      </c>
      <c r="G2970" s="6">
        <v>762</v>
      </c>
      <c r="H2970" s="6">
        <v>7</v>
      </c>
      <c r="I2970" s="6">
        <f t="shared" si="279"/>
        <v>5334</v>
      </c>
      <c r="J2970" s="6">
        <f t="shared" si="280"/>
        <v>6497</v>
      </c>
      <c r="K2970" s="6">
        <v>6958</v>
      </c>
      <c r="L2970" s="6">
        <f t="shared" si="281"/>
        <v>461</v>
      </c>
      <c r="M2970">
        <f>SUMIFS(L$2:L2970,E$2:E2970,E2970,B$2:B2970,B2970,C$2:C2970,C2970)</f>
        <v>713</v>
      </c>
    </row>
    <row r="2971" spans="1:13" x14ac:dyDescent="0.25">
      <c r="A2971" s="5">
        <v>39315</v>
      </c>
      <c r="B2971" s="6">
        <f t="shared" si="276"/>
        <v>2007</v>
      </c>
      <c r="C2971" s="6">
        <f t="shared" si="277"/>
        <v>8</v>
      </c>
      <c r="D2971" s="6" t="str">
        <f t="shared" si="278"/>
        <v>úterý</v>
      </c>
      <c r="E2971" s="6" t="s">
        <v>8</v>
      </c>
      <c r="F2971" s="6">
        <v>905</v>
      </c>
      <c r="G2971" s="6">
        <v>762</v>
      </c>
      <c r="H2971" s="6">
        <v>9</v>
      </c>
      <c r="I2971" s="6">
        <f t="shared" si="279"/>
        <v>6858</v>
      </c>
      <c r="J2971" s="6">
        <f t="shared" si="280"/>
        <v>7763</v>
      </c>
      <c r="K2971" s="6">
        <v>7759</v>
      </c>
      <c r="L2971" s="6">
        <f t="shared" si="281"/>
        <v>-4</v>
      </c>
      <c r="M2971">
        <f>SUMIFS(L$2:L2971,E$2:E2971,E2971,B$2:B2971,B2971,C$2:C2971,C2971)</f>
        <v>31380</v>
      </c>
    </row>
    <row r="2972" spans="1:13" x14ac:dyDescent="0.25">
      <c r="A2972" s="5">
        <v>39315</v>
      </c>
      <c r="B2972" s="6">
        <f t="shared" si="276"/>
        <v>2007</v>
      </c>
      <c r="C2972" s="6">
        <f t="shared" si="277"/>
        <v>8</v>
      </c>
      <c r="D2972" s="6" t="str">
        <f t="shared" si="278"/>
        <v>úterý</v>
      </c>
      <c r="E2972" s="6" t="s">
        <v>7</v>
      </c>
      <c r="F2972" s="6">
        <v>1118</v>
      </c>
      <c r="G2972" s="6">
        <v>762</v>
      </c>
      <c r="H2972" s="6">
        <v>1</v>
      </c>
      <c r="I2972" s="6">
        <f t="shared" si="279"/>
        <v>762</v>
      </c>
      <c r="J2972" s="6">
        <f t="shared" si="280"/>
        <v>1880</v>
      </c>
      <c r="K2972" s="6">
        <v>2226</v>
      </c>
      <c r="L2972" s="6">
        <f t="shared" si="281"/>
        <v>346</v>
      </c>
      <c r="M2972">
        <f>SUMIFS(L$2:L2972,E$2:E2972,E2972,B$2:B2972,B2972,C$2:C2972,C2972)</f>
        <v>7540</v>
      </c>
    </row>
    <row r="2973" spans="1:13" x14ac:dyDescent="0.25">
      <c r="A2973" s="5">
        <v>39316</v>
      </c>
      <c r="B2973" s="6">
        <f t="shared" si="276"/>
        <v>2007</v>
      </c>
      <c r="C2973" s="6">
        <f t="shared" si="277"/>
        <v>8</v>
      </c>
      <c r="D2973" s="6" t="str">
        <f t="shared" si="278"/>
        <v>středa</v>
      </c>
      <c r="E2973" s="6" t="s">
        <v>13</v>
      </c>
      <c r="F2973" s="6">
        <v>952</v>
      </c>
      <c r="G2973" s="6">
        <v>762</v>
      </c>
      <c r="H2973" s="6">
        <v>5</v>
      </c>
      <c r="I2973" s="6">
        <f t="shared" si="279"/>
        <v>3810</v>
      </c>
      <c r="J2973" s="6">
        <f t="shared" si="280"/>
        <v>4762</v>
      </c>
      <c r="K2973" s="6">
        <v>8433</v>
      </c>
      <c r="L2973" s="6">
        <f t="shared" si="281"/>
        <v>3671</v>
      </c>
      <c r="M2973">
        <f>SUMIFS(L$2:L2973,E$2:E2973,E2973,B$2:B2973,B2973,C$2:C2973,C2973)</f>
        <v>4741</v>
      </c>
    </row>
    <row r="2974" spans="1:13" x14ac:dyDescent="0.25">
      <c r="A2974" s="5">
        <v>39317</v>
      </c>
      <c r="B2974" s="6">
        <f t="shared" si="276"/>
        <v>2007</v>
      </c>
      <c r="C2974" s="6">
        <f t="shared" si="277"/>
        <v>8</v>
      </c>
      <c r="D2974" s="6" t="str">
        <f t="shared" si="278"/>
        <v>čtvrtek</v>
      </c>
      <c r="E2974" s="6" t="s">
        <v>7</v>
      </c>
      <c r="F2974" s="6">
        <v>1118</v>
      </c>
      <c r="G2974" s="6">
        <v>551</v>
      </c>
      <c r="H2974" s="6">
        <v>5</v>
      </c>
      <c r="I2974" s="6">
        <f t="shared" si="279"/>
        <v>2755</v>
      </c>
      <c r="J2974" s="6">
        <f t="shared" si="280"/>
        <v>3873</v>
      </c>
      <c r="K2974" s="6">
        <v>10608</v>
      </c>
      <c r="L2974" s="6">
        <f t="shared" si="281"/>
        <v>6735</v>
      </c>
      <c r="M2974">
        <f>SUMIFS(L$2:L2974,E$2:E2974,E2974,B$2:B2974,B2974,C$2:C2974,C2974)</f>
        <v>14275</v>
      </c>
    </row>
    <row r="2975" spans="1:13" x14ac:dyDescent="0.25">
      <c r="A2975" s="5">
        <v>39319</v>
      </c>
      <c r="B2975" s="6">
        <f t="shared" si="276"/>
        <v>2007</v>
      </c>
      <c r="C2975" s="6">
        <f t="shared" si="277"/>
        <v>8</v>
      </c>
      <c r="D2975" s="6" t="str">
        <f t="shared" si="278"/>
        <v>sobota</v>
      </c>
      <c r="E2975" s="6" t="s">
        <v>7</v>
      </c>
      <c r="F2975" s="6">
        <v>1118</v>
      </c>
      <c r="G2975" s="6">
        <v>669</v>
      </c>
      <c r="H2975" s="6">
        <v>1</v>
      </c>
      <c r="I2975" s="6">
        <f t="shared" si="279"/>
        <v>669</v>
      </c>
      <c r="J2975" s="6">
        <f t="shared" si="280"/>
        <v>1787</v>
      </c>
      <c r="K2975" s="6">
        <v>1983</v>
      </c>
      <c r="L2975" s="6">
        <f t="shared" si="281"/>
        <v>196</v>
      </c>
      <c r="M2975">
        <f>SUMIFS(L$2:L2975,E$2:E2975,E2975,B$2:B2975,B2975,C$2:C2975,C2975)</f>
        <v>14471</v>
      </c>
    </row>
    <row r="2976" spans="1:13" x14ac:dyDescent="0.25">
      <c r="A2976" s="5">
        <v>39320</v>
      </c>
      <c r="B2976" s="6">
        <f t="shared" si="276"/>
        <v>2007</v>
      </c>
      <c r="C2976" s="6">
        <f t="shared" si="277"/>
        <v>8</v>
      </c>
      <c r="D2976" s="6" t="str">
        <f t="shared" si="278"/>
        <v>neděle</v>
      </c>
      <c r="E2976" s="6" t="s">
        <v>7</v>
      </c>
      <c r="F2976" s="6">
        <v>1118</v>
      </c>
      <c r="G2976" s="6">
        <v>551</v>
      </c>
      <c r="H2976" s="6">
        <v>6</v>
      </c>
      <c r="I2976" s="6">
        <f t="shared" si="279"/>
        <v>3306</v>
      </c>
      <c r="J2976" s="6">
        <f t="shared" si="280"/>
        <v>4424</v>
      </c>
      <c r="K2976" s="6">
        <v>8434</v>
      </c>
      <c r="L2976" s="6">
        <f t="shared" si="281"/>
        <v>4010</v>
      </c>
      <c r="M2976">
        <f>SUMIFS(L$2:L2976,E$2:E2976,E2976,B$2:B2976,B2976,C$2:C2976,C2976)</f>
        <v>18481</v>
      </c>
    </row>
    <row r="2977" spans="1:13" x14ac:dyDescent="0.25">
      <c r="A2977" s="5">
        <v>39321</v>
      </c>
      <c r="B2977" s="6">
        <f t="shared" si="276"/>
        <v>2007</v>
      </c>
      <c r="C2977" s="6">
        <f t="shared" si="277"/>
        <v>8</v>
      </c>
      <c r="D2977" s="6" t="str">
        <f t="shared" si="278"/>
        <v>pondělí</v>
      </c>
      <c r="E2977" s="6" t="s">
        <v>9</v>
      </c>
      <c r="F2977" s="6">
        <v>566</v>
      </c>
      <c r="G2977" s="6">
        <v>566</v>
      </c>
      <c r="H2977" s="6">
        <v>7</v>
      </c>
      <c r="I2977" s="6">
        <f t="shared" si="279"/>
        <v>3962</v>
      </c>
      <c r="J2977" s="6">
        <f t="shared" si="280"/>
        <v>4528</v>
      </c>
      <c r="K2977" s="6">
        <v>7324</v>
      </c>
      <c r="L2977" s="6">
        <f t="shared" si="281"/>
        <v>2796</v>
      </c>
      <c r="M2977">
        <f>SUMIFS(L$2:L2977,E$2:E2977,E2977,B$2:B2977,B2977,C$2:C2977,C2977)</f>
        <v>2609</v>
      </c>
    </row>
    <row r="2978" spans="1:13" x14ac:dyDescent="0.25">
      <c r="A2978" s="5">
        <v>39322</v>
      </c>
      <c r="B2978" s="6">
        <f t="shared" si="276"/>
        <v>2007</v>
      </c>
      <c r="C2978" s="6">
        <f t="shared" si="277"/>
        <v>8</v>
      </c>
      <c r="D2978" s="6" t="str">
        <f t="shared" si="278"/>
        <v>úterý</v>
      </c>
      <c r="E2978" s="6" t="s">
        <v>13</v>
      </c>
      <c r="F2978" s="6">
        <v>952</v>
      </c>
      <c r="G2978" s="6">
        <v>762</v>
      </c>
      <c r="H2978" s="6">
        <v>5</v>
      </c>
      <c r="I2978" s="6">
        <f t="shared" si="279"/>
        <v>3810</v>
      </c>
      <c r="J2978" s="6">
        <f t="shared" si="280"/>
        <v>4762</v>
      </c>
      <c r="K2978" s="6">
        <v>5578</v>
      </c>
      <c r="L2978" s="6">
        <f t="shared" si="281"/>
        <v>816</v>
      </c>
      <c r="M2978">
        <f>SUMIFS(L$2:L2978,E$2:E2978,E2978,B$2:B2978,B2978,C$2:C2978,C2978)</f>
        <v>5557</v>
      </c>
    </row>
    <row r="2979" spans="1:13" x14ac:dyDescent="0.25">
      <c r="A2979" s="5">
        <v>39322</v>
      </c>
      <c r="B2979" s="6">
        <f t="shared" si="276"/>
        <v>2007</v>
      </c>
      <c r="C2979" s="6">
        <f t="shared" si="277"/>
        <v>8</v>
      </c>
      <c r="D2979" s="6" t="str">
        <f t="shared" si="278"/>
        <v>úterý</v>
      </c>
      <c r="E2979" s="6" t="s">
        <v>7</v>
      </c>
      <c r="F2979" s="6">
        <v>1118</v>
      </c>
      <c r="G2979" s="6">
        <v>762</v>
      </c>
      <c r="H2979" s="6">
        <v>2</v>
      </c>
      <c r="I2979" s="6">
        <f t="shared" si="279"/>
        <v>1524</v>
      </c>
      <c r="J2979" s="6">
        <f t="shared" si="280"/>
        <v>2642</v>
      </c>
      <c r="K2979" s="6">
        <v>2717</v>
      </c>
      <c r="L2979" s="6">
        <f t="shared" si="281"/>
        <v>75</v>
      </c>
      <c r="M2979">
        <f>SUMIFS(L$2:L2979,E$2:E2979,E2979,B$2:B2979,B2979,C$2:C2979,C2979)</f>
        <v>18556</v>
      </c>
    </row>
    <row r="2980" spans="1:13" x14ac:dyDescent="0.25">
      <c r="A2980" s="5">
        <v>39323</v>
      </c>
      <c r="B2980" s="6">
        <f t="shared" si="276"/>
        <v>2007</v>
      </c>
      <c r="C2980" s="6">
        <f t="shared" si="277"/>
        <v>8</v>
      </c>
      <c r="D2980" s="6" t="str">
        <f t="shared" si="278"/>
        <v>středa</v>
      </c>
      <c r="E2980" s="6" t="s">
        <v>13</v>
      </c>
      <c r="F2980" s="6">
        <v>952</v>
      </c>
      <c r="G2980" s="6">
        <v>762</v>
      </c>
      <c r="H2980" s="6">
        <v>4</v>
      </c>
      <c r="I2980" s="6">
        <f t="shared" si="279"/>
        <v>3048</v>
      </c>
      <c r="J2980" s="6">
        <f t="shared" si="280"/>
        <v>4000</v>
      </c>
      <c r="K2980" s="6">
        <v>3569</v>
      </c>
      <c r="L2980" s="6">
        <f t="shared" si="281"/>
        <v>-431</v>
      </c>
      <c r="M2980">
        <f>SUMIFS(L$2:L2980,E$2:E2980,E2980,B$2:B2980,B2980,C$2:C2980,C2980)</f>
        <v>5126</v>
      </c>
    </row>
    <row r="2981" spans="1:13" x14ac:dyDescent="0.25">
      <c r="A2981" s="5">
        <v>39323</v>
      </c>
      <c r="B2981" s="6">
        <f t="shared" si="276"/>
        <v>2007</v>
      </c>
      <c r="C2981" s="6">
        <f t="shared" si="277"/>
        <v>8</v>
      </c>
      <c r="D2981" s="6" t="str">
        <f t="shared" si="278"/>
        <v>středa</v>
      </c>
      <c r="E2981" s="6" t="s">
        <v>7</v>
      </c>
      <c r="F2981" s="6">
        <v>1118</v>
      </c>
      <c r="G2981" s="6">
        <v>762</v>
      </c>
      <c r="H2981" s="6">
        <v>8</v>
      </c>
      <c r="I2981" s="6">
        <f t="shared" si="279"/>
        <v>6096</v>
      </c>
      <c r="J2981" s="6">
        <f t="shared" si="280"/>
        <v>7214</v>
      </c>
      <c r="K2981" s="6">
        <v>6193</v>
      </c>
      <c r="L2981" s="6">
        <f t="shared" si="281"/>
        <v>-1021</v>
      </c>
      <c r="M2981">
        <f>SUMIFS(L$2:L2981,E$2:E2981,E2981,B$2:B2981,B2981,C$2:C2981,C2981)</f>
        <v>17535</v>
      </c>
    </row>
    <row r="2982" spans="1:13" x14ac:dyDescent="0.25">
      <c r="A2982" s="5">
        <v>39324</v>
      </c>
      <c r="B2982" s="6">
        <f t="shared" si="276"/>
        <v>2007</v>
      </c>
      <c r="C2982" s="6">
        <f t="shared" si="277"/>
        <v>8</v>
      </c>
      <c r="D2982" s="6" t="str">
        <f t="shared" si="278"/>
        <v>čtvrtek</v>
      </c>
      <c r="E2982" s="6" t="s">
        <v>10</v>
      </c>
      <c r="F2982" s="6">
        <v>1030</v>
      </c>
      <c r="G2982" s="6">
        <v>551</v>
      </c>
      <c r="H2982" s="6">
        <v>10</v>
      </c>
      <c r="I2982" s="6">
        <f t="shared" si="279"/>
        <v>5510</v>
      </c>
      <c r="J2982" s="6">
        <f t="shared" si="280"/>
        <v>6540</v>
      </c>
      <c r="K2982" s="6">
        <v>5968</v>
      </c>
      <c r="L2982" s="6">
        <f t="shared" si="281"/>
        <v>-572</v>
      </c>
      <c r="M2982">
        <f>SUMIFS(L$2:L2982,E$2:E2982,E2982,B$2:B2982,B2982,C$2:C2982,C2982)</f>
        <v>7200</v>
      </c>
    </row>
    <row r="2983" spans="1:13" x14ac:dyDescent="0.25">
      <c r="A2983" s="5">
        <v>39325</v>
      </c>
      <c r="B2983" s="6">
        <f t="shared" si="276"/>
        <v>2007</v>
      </c>
      <c r="C2983" s="6">
        <f t="shared" si="277"/>
        <v>8</v>
      </c>
      <c r="D2983" s="6" t="str">
        <f t="shared" si="278"/>
        <v>pátek</v>
      </c>
      <c r="E2983" s="6" t="s">
        <v>8</v>
      </c>
      <c r="F2983" s="6">
        <v>905</v>
      </c>
      <c r="G2983" s="6">
        <v>566</v>
      </c>
      <c r="H2983" s="6">
        <v>3</v>
      </c>
      <c r="I2983" s="6">
        <f t="shared" si="279"/>
        <v>1698</v>
      </c>
      <c r="J2983" s="6">
        <f t="shared" si="280"/>
        <v>2603</v>
      </c>
      <c r="K2983" s="6">
        <v>2559</v>
      </c>
      <c r="L2983" s="6">
        <f t="shared" si="281"/>
        <v>-44</v>
      </c>
      <c r="M2983">
        <f>SUMIFS(L$2:L2983,E$2:E2983,E2983,B$2:B2983,B2983,C$2:C2983,C2983)</f>
        <v>31336</v>
      </c>
    </row>
    <row r="2984" spans="1:13" x14ac:dyDescent="0.25">
      <c r="A2984" s="5">
        <v>39327</v>
      </c>
      <c r="B2984" s="6">
        <f t="shared" si="276"/>
        <v>2007</v>
      </c>
      <c r="C2984" s="6">
        <f t="shared" si="277"/>
        <v>9</v>
      </c>
      <c r="D2984" s="6" t="str">
        <f t="shared" si="278"/>
        <v>neděle</v>
      </c>
      <c r="E2984" s="6" t="s">
        <v>7</v>
      </c>
      <c r="F2984" s="6">
        <v>1118</v>
      </c>
      <c r="G2984" s="6">
        <v>551</v>
      </c>
      <c r="H2984" s="6">
        <v>7</v>
      </c>
      <c r="I2984" s="6">
        <f t="shared" si="279"/>
        <v>3857</v>
      </c>
      <c r="J2984" s="6">
        <f t="shared" si="280"/>
        <v>4975</v>
      </c>
      <c r="K2984" s="6">
        <v>5268</v>
      </c>
      <c r="L2984" s="6">
        <f t="shared" si="281"/>
        <v>293</v>
      </c>
      <c r="M2984">
        <f>SUMIFS(L$2:L2984,E$2:E2984,E2984,B$2:B2984,B2984,C$2:C2984,C2984)</f>
        <v>293</v>
      </c>
    </row>
    <row r="2985" spans="1:13" x14ac:dyDescent="0.25">
      <c r="A2985" s="5">
        <v>39328</v>
      </c>
      <c r="B2985" s="6">
        <f t="shared" si="276"/>
        <v>2007</v>
      </c>
      <c r="C2985" s="6">
        <f t="shared" si="277"/>
        <v>9</v>
      </c>
      <c r="D2985" s="6" t="str">
        <f t="shared" si="278"/>
        <v>pondělí</v>
      </c>
      <c r="E2985" s="6" t="s">
        <v>7</v>
      </c>
      <c r="F2985" s="6">
        <v>1118</v>
      </c>
      <c r="G2985" s="6">
        <v>566</v>
      </c>
      <c r="H2985" s="6">
        <v>8</v>
      </c>
      <c r="I2985" s="6">
        <f t="shared" si="279"/>
        <v>4528</v>
      </c>
      <c r="J2985" s="6">
        <f t="shared" si="280"/>
        <v>5646</v>
      </c>
      <c r="K2985" s="6">
        <v>12632</v>
      </c>
      <c r="L2985" s="6">
        <f t="shared" si="281"/>
        <v>6986</v>
      </c>
      <c r="M2985">
        <f>SUMIFS(L$2:L2985,E$2:E2985,E2985,B$2:B2985,B2985,C$2:C2985,C2985)</f>
        <v>7279</v>
      </c>
    </row>
    <row r="2986" spans="1:13" x14ac:dyDescent="0.25">
      <c r="A2986" s="5">
        <v>39329</v>
      </c>
      <c r="B2986" s="6">
        <f t="shared" si="276"/>
        <v>2007</v>
      </c>
      <c r="C2986" s="6">
        <f t="shared" si="277"/>
        <v>9</v>
      </c>
      <c r="D2986" s="6" t="str">
        <f t="shared" si="278"/>
        <v>úterý</v>
      </c>
      <c r="E2986" s="6" t="s">
        <v>8</v>
      </c>
      <c r="F2986" s="6">
        <v>905</v>
      </c>
      <c r="G2986" s="6">
        <v>762</v>
      </c>
      <c r="H2986" s="6">
        <v>2</v>
      </c>
      <c r="I2986" s="6">
        <f t="shared" si="279"/>
        <v>1524</v>
      </c>
      <c r="J2986" s="6">
        <f t="shared" si="280"/>
        <v>2429</v>
      </c>
      <c r="K2986" s="6">
        <v>2327</v>
      </c>
      <c r="L2986" s="6">
        <f t="shared" si="281"/>
        <v>-102</v>
      </c>
      <c r="M2986">
        <f>SUMIFS(L$2:L2986,E$2:E2986,E2986,B$2:B2986,B2986,C$2:C2986,C2986)</f>
        <v>-102</v>
      </c>
    </row>
    <row r="2987" spans="1:13" x14ac:dyDescent="0.25">
      <c r="A2987" s="5">
        <v>39329</v>
      </c>
      <c r="B2987" s="6">
        <f t="shared" si="276"/>
        <v>2007</v>
      </c>
      <c r="C2987" s="6">
        <f t="shared" si="277"/>
        <v>9</v>
      </c>
      <c r="D2987" s="6" t="str">
        <f t="shared" si="278"/>
        <v>úterý</v>
      </c>
      <c r="E2987" s="6" t="s">
        <v>11</v>
      </c>
      <c r="F2987" s="6">
        <v>1163</v>
      </c>
      <c r="G2987" s="6">
        <v>762</v>
      </c>
      <c r="H2987" s="6">
        <v>10</v>
      </c>
      <c r="I2987" s="6">
        <f t="shared" si="279"/>
        <v>7620</v>
      </c>
      <c r="J2987" s="6">
        <f t="shared" si="280"/>
        <v>8783</v>
      </c>
      <c r="K2987" s="6">
        <v>34253</v>
      </c>
      <c r="L2987" s="6">
        <f t="shared" si="281"/>
        <v>25470</v>
      </c>
      <c r="M2987">
        <f>SUMIFS(L$2:L2987,E$2:E2987,E2987,B$2:B2987,B2987,C$2:C2987,C2987)</f>
        <v>25470</v>
      </c>
    </row>
    <row r="2988" spans="1:13" x14ac:dyDescent="0.25">
      <c r="A2988" s="5">
        <v>39329</v>
      </c>
      <c r="B2988" s="6">
        <f t="shared" si="276"/>
        <v>2007</v>
      </c>
      <c r="C2988" s="6">
        <f t="shared" si="277"/>
        <v>9</v>
      </c>
      <c r="D2988" s="6" t="str">
        <f t="shared" si="278"/>
        <v>úterý</v>
      </c>
      <c r="E2988" s="6" t="s">
        <v>7</v>
      </c>
      <c r="F2988" s="6">
        <v>1118</v>
      </c>
      <c r="G2988" s="6">
        <v>762</v>
      </c>
      <c r="H2988" s="6">
        <v>6</v>
      </c>
      <c r="I2988" s="6">
        <f t="shared" si="279"/>
        <v>4572</v>
      </c>
      <c r="J2988" s="6">
        <f t="shared" si="280"/>
        <v>5690</v>
      </c>
      <c r="K2988" s="6">
        <v>5427</v>
      </c>
      <c r="L2988" s="6">
        <f t="shared" si="281"/>
        <v>-263</v>
      </c>
      <c r="M2988">
        <f>SUMIFS(L$2:L2988,E$2:E2988,E2988,B$2:B2988,B2988,C$2:C2988,C2988)</f>
        <v>7016</v>
      </c>
    </row>
    <row r="2989" spans="1:13" x14ac:dyDescent="0.25">
      <c r="A2989" s="5">
        <v>39331</v>
      </c>
      <c r="B2989" s="6">
        <f t="shared" si="276"/>
        <v>2007</v>
      </c>
      <c r="C2989" s="6">
        <f t="shared" si="277"/>
        <v>9</v>
      </c>
      <c r="D2989" s="6" t="str">
        <f t="shared" si="278"/>
        <v>čtvrtek</v>
      </c>
      <c r="E2989" s="6" t="s">
        <v>7</v>
      </c>
      <c r="F2989" s="6">
        <v>1118</v>
      </c>
      <c r="G2989" s="6">
        <v>551</v>
      </c>
      <c r="H2989" s="6">
        <v>7</v>
      </c>
      <c r="I2989" s="6">
        <f t="shared" si="279"/>
        <v>3857</v>
      </c>
      <c r="J2989" s="6">
        <f t="shared" si="280"/>
        <v>4975</v>
      </c>
      <c r="K2989" s="6">
        <v>4042</v>
      </c>
      <c r="L2989" s="6">
        <f t="shared" si="281"/>
        <v>-933</v>
      </c>
      <c r="M2989">
        <f>SUMIFS(L$2:L2989,E$2:E2989,E2989,B$2:B2989,B2989,C$2:C2989,C2989)</f>
        <v>6083</v>
      </c>
    </row>
    <row r="2990" spans="1:13" x14ac:dyDescent="0.25">
      <c r="A2990" s="5">
        <v>39331</v>
      </c>
      <c r="B2990" s="6">
        <f t="shared" si="276"/>
        <v>2007</v>
      </c>
      <c r="C2990" s="6">
        <f t="shared" si="277"/>
        <v>9</v>
      </c>
      <c r="D2990" s="6" t="str">
        <f t="shared" si="278"/>
        <v>čtvrtek</v>
      </c>
      <c r="E2990" s="6" t="s">
        <v>12</v>
      </c>
      <c r="F2990" s="6">
        <v>989</v>
      </c>
      <c r="G2990" s="6">
        <v>551</v>
      </c>
      <c r="H2990" s="6">
        <v>3</v>
      </c>
      <c r="I2990" s="6">
        <f t="shared" si="279"/>
        <v>1653</v>
      </c>
      <c r="J2990" s="6">
        <f t="shared" si="280"/>
        <v>2642</v>
      </c>
      <c r="K2990" s="6">
        <v>2529</v>
      </c>
      <c r="L2990" s="6">
        <f t="shared" si="281"/>
        <v>-113</v>
      </c>
      <c r="M2990">
        <f>SUMIFS(L$2:L2990,E$2:E2990,E2990,B$2:B2990,B2990,C$2:C2990,C2990)</f>
        <v>-113</v>
      </c>
    </row>
    <row r="2991" spans="1:13" x14ac:dyDescent="0.25">
      <c r="A2991" s="5">
        <v>39331</v>
      </c>
      <c r="B2991" s="6">
        <f t="shared" si="276"/>
        <v>2007</v>
      </c>
      <c r="C2991" s="6">
        <f t="shared" si="277"/>
        <v>9</v>
      </c>
      <c r="D2991" s="6" t="str">
        <f t="shared" si="278"/>
        <v>čtvrtek</v>
      </c>
      <c r="E2991" s="6" t="s">
        <v>8</v>
      </c>
      <c r="F2991" s="6">
        <v>905</v>
      </c>
      <c r="G2991" s="6">
        <v>551</v>
      </c>
      <c r="H2991" s="6">
        <v>3</v>
      </c>
      <c r="I2991" s="6">
        <f t="shared" si="279"/>
        <v>1653</v>
      </c>
      <c r="J2991" s="6">
        <f t="shared" si="280"/>
        <v>2558</v>
      </c>
      <c r="K2991" s="6">
        <v>3002</v>
      </c>
      <c r="L2991" s="6">
        <f t="shared" si="281"/>
        <v>444</v>
      </c>
      <c r="M2991">
        <f>SUMIFS(L$2:L2991,E$2:E2991,E2991,B$2:B2991,B2991,C$2:C2991,C2991)</f>
        <v>342</v>
      </c>
    </row>
    <row r="2992" spans="1:13" x14ac:dyDescent="0.25">
      <c r="A2992" s="5">
        <v>39332</v>
      </c>
      <c r="B2992" s="6">
        <f t="shared" si="276"/>
        <v>2007</v>
      </c>
      <c r="C2992" s="6">
        <f t="shared" si="277"/>
        <v>9</v>
      </c>
      <c r="D2992" s="6" t="str">
        <f t="shared" si="278"/>
        <v>pátek</v>
      </c>
      <c r="E2992" s="6" t="s">
        <v>7</v>
      </c>
      <c r="F2992" s="6">
        <v>1118</v>
      </c>
      <c r="G2992" s="6">
        <v>566</v>
      </c>
      <c r="H2992" s="6">
        <v>4</v>
      </c>
      <c r="I2992" s="6">
        <f t="shared" si="279"/>
        <v>2264</v>
      </c>
      <c r="J2992" s="6">
        <f t="shared" si="280"/>
        <v>3382</v>
      </c>
      <c r="K2992" s="6">
        <v>3214</v>
      </c>
      <c r="L2992" s="6">
        <f t="shared" si="281"/>
        <v>-168</v>
      </c>
      <c r="M2992">
        <f>SUMIFS(L$2:L2992,E$2:E2992,E2992,B$2:B2992,B2992,C$2:C2992,C2992)</f>
        <v>5915</v>
      </c>
    </row>
    <row r="2993" spans="1:13" x14ac:dyDescent="0.25">
      <c r="A2993" s="5">
        <v>39332</v>
      </c>
      <c r="B2993" s="6">
        <f t="shared" si="276"/>
        <v>2007</v>
      </c>
      <c r="C2993" s="6">
        <f t="shared" si="277"/>
        <v>9</v>
      </c>
      <c r="D2993" s="6" t="str">
        <f t="shared" si="278"/>
        <v>pátek</v>
      </c>
      <c r="E2993" s="6" t="s">
        <v>8</v>
      </c>
      <c r="F2993" s="6">
        <v>905</v>
      </c>
      <c r="G2993" s="6">
        <v>566</v>
      </c>
      <c r="H2993" s="6">
        <v>7</v>
      </c>
      <c r="I2993" s="6">
        <f t="shared" si="279"/>
        <v>3962</v>
      </c>
      <c r="J2993" s="6">
        <f t="shared" si="280"/>
        <v>4867</v>
      </c>
      <c r="K2993" s="6">
        <v>4404</v>
      </c>
      <c r="L2993" s="6">
        <f t="shared" si="281"/>
        <v>-463</v>
      </c>
      <c r="M2993">
        <f>SUMIFS(L$2:L2993,E$2:E2993,E2993,B$2:B2993,B2993,C$2:C2993,C2993)</f>
        <v>-121</v>
      </c>
    </row>
    <row r="2994" spans="1:13" x14ac:dyDescent="0.25">
      <c r="A2994" s="5">
        <v>39333</v>
      </c>
      <c r="B2994" s="6">
        <f t="shared" si="276"/>
        <v>2007</v>
      </c>
      <c r="C2994" s="6">
        <f t="shared" si="277"/>
        <v>9</v>
      </c>
      <c r="D2994" s="6" t="str">
        <f t="shared" si="278"/>
        <v>sobota</v>
      </c>
      <c r="E2994" s="6" t="s">
        <v>8</v>
      </c>
      <c r="F2994" s="6">
        <v>905</v>
      </c>
      <c r="G2994" s="6">
        <v>669</v>
      </c>
      <c r="H2994" s="6">
        <v>6</v>
      </c>
      <c r="I2994" s="6">
        <f t="shared" si="279"/>
        <v>4014</v>
      </c>
      <c r="J2994" s="6">
        <f t="shared" si="280"/>
        <v>4919</v>
      </c>
      <c r="K2994" s="6">
        <v>15377</v>
      </c>
      <c r="L2994" s="6">
        <f t="shared" si="281"/>
        <v>10458</v>
      </c>
      <c r="M2994">
        <f>SUMIFS(L$2:L2994,E$2:E2994,E2994,B$2:B2994,B2994,C$2:C2994,C2994)</f>
        <v>10337</v>
      </c>
    </row>
    <row r="2995" spans="1:13" x14ac:dyDescent="0.25">
      <c r="A2995" s="5">
        <v>39334</v>
      </c>
      <c r="B2995" s="6">
        <f t="shared" si="276"/>
        <v>2007</v>
      </c>
      <c r="C2995" s="6">
        <f t="shared" si="277"/>
        <v>9</v>
      </c>
      <c r="D2995" s="6" t="str">
        <f t="shared" si="278"/>
        <v>neděle</v>
      </c>
      <c r="E2995" s="6" t="s">
        <v>8</v>
      </c>
      <c r="F2995" s="6">
        <v>905</v>
      </c>
      <c r="G2995" s="6">
        <v>551</v>
      </c>
      <c r="H2995" s="6">
        <v>3</v>
      </c>
      <c r="I2995" s="6">
        <f t="shared" si="279"/>
        <v>1653</v>
      </c>
      <c r="J2995" s="6">
        <f t="shared" si="280"/>
        <v>2558</v>
      </c>
      <c r="K2995" s="6">
        <v>2639</v>
      </c>
      <c r="L2995" s="6">
        <f t="shared" si="281"/>
        <v>81</v>
      </c>
      <c r="M2995">
        <f>SUMIFS(L$2:L2995,E$2:E2995,E2995,B$2:B2995,B2995,C$2:C2995,C2995)</f>
        <v>10418</v>
      </c>
    </row>
    <row r="2996" spans="1:13" x14ac:dyDescent="0.25">
      <c r="A2996" s="5">
        <v>39337</v>
      </c>
      <c r="B2996" s="6">
        <f t="shared" si="276"/>
        <v>2007</v>
      </c>
      <c r="C2996" s="6">
        <f t="shared" si="277"/>
        <v>9</v>
      </c>
      <c r="D2996" s="6" t="str">
        <f t="shared" si="278"/>
        <v>středa</v>
      </c>
      <c r="E2996" s="6" t="s">
        <v>7</v>
      </c>
      <c r="F2996" s="6">
        <v>1118</v>
      </c>
      <c r="G2996" s="6">
        <v>762</v>
      </c>
      <c r="H2996" s="6">
        <v>9</v>
      </c>
      <c r="I2996" s="6">
        <f t="shared" si="279"/>
        <v>6858</v>
      </c>
      <c r="J2996" s="6">
        <f t="shared" si="280"/>
        <v>7976</v>
      </c>
      <c r="K2996" s="6">
        <v>8279</v>
      </c>
      <c r="L2996" s="6">
        <f t="shared" si="281"/>
        <v>303</v>
      </c>
      <c r="M2996">
        <f>SUMIFS(L$2:L2996,E$2:E2996,E2996,B$2:B2996,B2996,C$2:C2996,C2996)</f>
        <v>6218</v>
      </c>
    </row>
    <row r="2997" spans="1:13" x14ac:dyDescent="0.25">
      <c r="A2997" s="5">
        <v>39337</v>
      </c>
      <c r="B2997" s="6">
        <f t="shared" si="276"/>
        <v>2007</v>
      </c>
      <c r="C2997" s="6">
        <f t="shared" si="277"/>
        <v>9</v>
      </c>
      <c r="D2997" s="6" t="str">
        <f t="shared" si="278"/>
        <v>středa</v>
      </c>
      <c r="E2997" s="6" t="s">
        <v>11</v>
      </c>
      <c r="F2997" s="6">
        <v>1163</v>
      </c>
      <c r="G2997" s="6">
        <v>762</v>
      </c>
      <c r="H2997" s="6">
        <v>5</v>
      </c>
      <c r="I2997" s="6">
        <f t="shared" si="279"/>
        <v>3810</v>
      </c>
      <c r="J2997" s="6">
        <f t="shared" si="280"/>
        <v>4973</v>
      </c>
      <c r="K2997" s="6">
        <v>5073</v>
      </c>
      <c r="L2997" s="6">
        <f t="shared" si="281"/>
        <v>100</v>
      </c>
      <c r="M2997">
        <f>SUMIFS(L$2:L2997,E$2:E2997,E2997,B$2:B2997,B2997,C$2:C2997,C2997)</f>
        <v>25570</v>
      </c>
    </row>
    <row r="2998" spans="1:13" x14ac:dyDescent="0.25">
      <c r="A2998" s="5">
        <v>39338</v>
      </c>
      <c r="B2998" s="6">
        <f t="shared" si="276"/>
        <v>2007</v>
      </c>
      <c r="C2998" s="6">
        <f t="shared" si="277"/>
        <v>9</v>
      </c>
      <c r="D2998" s="6" t="str">
        <f t="shared" si="278"/>
        <v>čtvrtek</v>
      </c>
      <c r="E2998" s="6" t="s">
        <v>7</v>
      </c>
      <c r="F2998" s="6">
        <v>1118</v>
      </c>
      <c r="G2998" s="6">
        <v>551</v>
      </c>
      <c r="H2998" s="6">
        <v>6</v>
      </c>
      <c r="I2998" s="6">
        <f t="shared" si="279"/>
        <v>3306</v>
      </c>
      <c r="J2998" s="6">
        <f t="shared" si="280"/>
        <v>4424</v>
      </c>
      <c r="K2998" s="6">
        <v>4049</v>
      </c>
      <c r="L2998" s="6">
        <f t="shared" si="281"/>
        <v>-375</v>
      </c>
      <c r="M2998">
        <f>SUMIFS(L$2:L2998,E$2:E2998,E2998,B$2:B2998,B2998,C$2:C2998,C2998)</f>
        <v>5843</v>
      </c>
    </row>
    <row r="2999" spans="1:13" x14ac:dyDescent="0.25">
      <c r="A2999" s="5">
        <v>39338</v>
      </c>
      <c r="B2999" s="6">
        <f t="shared" si="276"/>
        <v>2007</v>
      </c>
      <c r="C2999" s="6">
        <f t="shared" si="277"/>
        <v>9</v>
      </c>
      <c r="D2999" s="6" t="str">
        <f t="shared" si="278"/>
        <v>čtvrtek</v>
      </c>
      <c r="E2999" s="6" t="s">
        <v>8</v>
      </c>
      <c r="F2999" s="6">
        <v>905</v>
      </c>
      <c r="G2999" s="6">
        <v>551</v>
      </c>
      <c r="H2999" s="6">
        <v>7</v>
      </c>
      <c r="I2999" s="6">
        <f t="shared" si="279"/>
        <v>3857</v>
      </c>
      <c r="J2999" s="6">
        <f t="shared" si="280"/>
        <v>4762</v>
      </c>
      <c r="K2999" s="6">
        <v>4495</v>
      </c>
      <c r="L2999" s="6">
        <f t="shared" si="281"/>
        <v>-267</v>
      </c>
      <c r="M2999">
        <f>SUMIFS(L$2:L2999,E$2:E2999,E2999,B$2:B2999,B2999,C$2:C2999,C2999)</f>
        <v>10151</v>
      </c>
    </row>
    <row r="3000" spans="1:13" x14ac:dyDescent="0.25">
      <c r="A3000" s="5">
        <v>39341</v>
      </c>
      <c r="B3000" s="6">
        <f t="shared" si="276"/>
        <v>2007</v>
      </c>
      <c r="C3000" s="6">
        <f t="shared" si="277"/>
        <v>9</v>
      </c>
      <c r="D3000" s="6" t="str">
        <f t="shared" si="278"/>
        <v>neděle</v>
      </c>
      <c r="E3000" s="6" t="s">
        <v>8</v>
      </c>
      <c r="F3000" s="6">
        <v>905</v>
      </c>
      <c r="G3000" s="6">
        <v>551</v>
      </c>
      <c r="H3000" s="6">
        <v>1</v>
      </c>
      <c r="I3000" s="6">
        <f t="shared" si="279"/>
        <v>551</v>
      </c>
      <c r="J3000" s="6">
        <f t="shared" si="280"/>
        <v>1456</v>
      </c>
      <c r="K3000" s="6">
        <v>1438</v>
      </c>
      <c r="L3000" s="6">
        <f t="shared" si="281"/>
        <v>-18</v>
      </c>
      <c r="M3000">
        <f>SUMIFS(L$2:L3000,E$2:E3000,E3000,B$2:B3000,B3000,C$2:C3000,C3000)</f>
        <v>10133</v>
      </c>
    </row>
    <row r="3001" spans="1:13" x14ac:dyDescent="0.25">
      <c r="A3001" s="5">
        <v>39341</v>
      </c>
      <c r="B3001" s="6">
        <f t="shared" si="276"/>
        <v>2007</v>
      </c>
      <c r="C3001" s="6">
        <f t="shared" si="277"/>
        <v>9</v>
      </c>
      <c r="D3001" s="6" t="str">
        <f t="shared" si="278"/>
        <v>neděle</v>
      </c>
      <c r="E3001" s="6" t="s">
        <v>11</v>
      </c>
      <c r="F3001" s="6">
        <v>1163</v>
      </c>
      <c r="G3001" s="6">
        <v>551</v>
      </c>
      <c r="H3001" s="6">
        <v>4</v>
      </c>
      <c r="I3001" s="6">
        <f t="shared" si="279"/>
        <v>2204</v>
      </c>
      <c r="J3001" s="6">
        <f t="shared" si="280"/>
        <v>3367</v>
      </c>
      <c r="K3001" s="6">
        <v>8272</v>
      </c>
      <c r="L3001" s="6">
        <f t="shared" si="281"/>
        <v>4905</v>
      </c>
      <c r="M3001">
        <f>SUMIFS(L$2:L3001,E$2:E3001,E3001,B$2:B3001,B3001,C$2:C3001,C3001)</f>
        <v>30475</v>
      </c>
    </row>
    <row r="3002" spans="1:13" x14ac:dyDescent="0.25">
      <c r="A3002" s="5">
        <v>39343</v>
      </c>
      <c r="B3002" s="6">
        <f t="shared" si="276"/>
        <v>2007</v>
      </c>
      <c r="C3002" s="6">
        <f t="shared" si="277"/>
        <v>9</v>
      </c>
      <c r="D3002" s="6" t="str">
        <f t="shared" si="278"/>
        <v>úterý</v>
      </c>
      <c r="E3002" s="6" t="s">
        <v>7</v>
      </c>
      <c r="F3002" s="6">
        <v>1118</v>
      </c>
      <c r="G3002" s="6">
        <v>762</v>
      </c>
      <c r="H3002" s="6">
        <v>9</v>
      </c>
      <c r="I3002" s="6">
        <f t="shared" si="279"/>
        <v>6858</v>
      </c>
      <c r="J3002" s="6">
        <f t="shared" si="280"/>
        <v>7976</v>
      </c>
      <c r="K3002" s="6">
        <v>23548</v>
      </c>
      <c r="L3002" s="6">
        <f t="shared" si="281"/>
        <v>15572</v>
      </c>
      <c r="M3002">
        <f>SUMIFS(L$2:L3002,E$2:E3002,E3002,B$2:B3002,B3002,C$2:C3002,C3002)</f>
        <v>21415</v>
      </c>
    </row>
    <row r="3003" spans="1:13" x14ac:dyDescent="0.25">
      <c r="A3003" s="5">
        <v>39343</v>
      </c>
      <c r="B3003" s="6">
        <f t="shared" si="276"/>
        <v>2007</v>
      </c>
      <c r="C3003" s="6">
        <f t="shared" si="277"/>
        <v>9</v>
      </c>
      <c r="D3003" s="6" t="str">
        <f t="shared" si="278"/>
        <v>úterý</v>
      </c>
      <c r="E3003" s="6" t="s">
        <v>11</v>
      </c>
      <c r="F3003" s="6">
        <v>1163</v>
      </c>
      <c r="G3003" s="6">
        <v>762</v>
      </c>
      <c r="H3003" s="6">
        <v>9</v>
      </c>
      <c r="I3003" s="6">
        <f t="shared" si="279"/>
        <v>6858</v>
      </c>
      <c r="J3003" s="6">
        <f t="shared" si="280"/>
        <v>8021</v>
      </c>
      <c r="K3003" s="6">
        <v>7075</v>
      </c>
      <c r="L3003" s="6">
        <f t="shared" si="281"/>
        <v>-946</v>
      </c>
      <c r="M3003">
        <f>SUMIFS(L$2:L3003,E$2:E3003,E3003,B$2:B3003,B3003,C$2:C3003,C3003)</f>
        <v>29529</v>
      </c>
    </row>
    <row r="3004" spans="1:13" x14ac:dyDescent="0.25">
      <c r="A3004" s="5">
        <v>39344</v>
      </c>
      <c r="B3004" s="6">
        <f t="shared" si="276"/>
        <v>2007</v>
      </c>
      <c r="C3004" s="6">
        <f t="shared" si="277"/>
        <v>9</v>
      </c>
      <c r="D3004" s="6" t="str">
        <f t="shared" si="278"/>
        <v>středa</v>
      </c>
      <c r="E3004" s="6" t="s">
        <v>9</v>
      </c>
      <c r="F3004" s="6">
        <v>566</v>
      </c>
      <c r="G3004" s="6">
        <v>762</v>
      </c>
      <c r="H3004" s="6">
        <v>3</v>
      </c>
      <c r="I3004" s="6">
        <f t="shared" si="279"/>
        <v>2286</v>
      </c>
      <c r="J3004" s="6">
        <f t="shared" si="280"/>
        <v>2852</v>
      </c>
      <c r="K3004" s="6">
        <v>3289</v>
      </c>
      <c r="L3004" s="6">
        <f t="shared" si="281"/>
        <v>437</v>
      </c>
      <c r="M3004">
        <f>SUMIFS(L$2:L3004,E$2:E3004,E3004,B$2:B3004,B3004,C$2:C3004,C3004)</f>
        <v>437</v>
      </c>
    </row>
    <row r="3005" spans="1:13" x14ac:dyDescent="0.25">
      <c r="A3005" s="5">
        <v>39346</v>
      </c>
      <c r="B3005" s="6">
        <f t="shared" si="276"/>
        <v>2007</v>
      </c>
      <c r="C3005" s="6">
        <f t="shared" si="277"/>
        <v>9</v>
      </c>
      <c r="D3005" s="6" t="str">
        <f t="shared" si="278"/>
        <v>pátek</v>
      </c>
      <c r="E3005" s="6" t="s">
        <v>7</v>
      </c>
      <c r="F3005" s="6">
        <v>1118</v>
      </c>
      <c r="G3005" s="6">
        <v>566</v>
      </c>
      <c r="H3005" s="6">
        <v>7</v>
      </c>
      <c r="I3005" s="6">
        <f t="shared" si="279"/>
        <v>3962</v>
      </c>
      <c r="J3005" s="6">
        <f t="shared" si="280"/>
        <v>5080</v>
      </c>
      <c r="K3005" s="6">
        <v>4658</v>
      </c>
      <c r="L3005" s="6">
        <f t="shared" si="281"/>
        <v>-422</v>
      </c>
      <c r="M3005">
        <f>SUMIFS(L$2:L3005,E$2:E3005,E3005,B$2:B3005,B3005,C$2:C3005,C3005)</f>
        <v>20993</v>
      </c>
    </row>
    <row r="3006" spans="1:13" x14ac:dyDescent="0.25">
      <c r="A3006" s="5">
        <v>39346</v>
      </c>
      <c r="B3006" s="6">
        <f t="shared" si="276"/>
        <v>2007</v>
      </c>
      <c r="C3006" s="6">
        <f t="shared" si="277"/>
        <v>9</v>
      </c>
      <c r="D3006" s="6" t="str">
        <f t="shared" si="278"/>
        <v>pátek</v>
      </c>
      <c r="E3006" s="6" t="s">
        <v>11</v>
      </c>
      <c r="F3006" s="6">
        <v>1163</v>
      </c>
      <c r="G3006" s="6">
        <v>566</v>
      </c>
      <c r="H3006" s="6">
        <v>3</v>
      </c>
      <c r="I3006" s="6">
        <f t="shared" si="279"/>
        <v>1698</v>
      </c>
      <c r="J3006" s="6">
        <f t="shared" si="280"/>
        <v>2861</v>
      </c>
      <c r="K3006" s="6">
        <v>2846</v>
      </c>
      <c r="L3006" s="6">
        <f t="shared" si="281"/>
        <v>-15</v>
      </c>
      <c r="M3006">
        <f>SUMIFS(L$2:L3006,E$2:E3006,E3006,B$2:B3006,B3006,C$2:C3006,C3006)</f>
        <v>29514</v>
      </c>
    </row>
    <row r="3007" spans="1:13" x14ac:dyDescent="0.25">
      <c r="A3007" s="5">
        <v>39350</v>
      </c>
      <c r="B3007" s="6">
        <f t="shared" si="276"/>
        <v>2007</v>
      </c>
      <c r="C3007" s="6">
        <f t="shared" si="277"/>
        <v>9</v>
      </c>
      <c r="D3007" s="6" t="str">
        <f t="shared" si="278"/>
        <v>úterý</v>
      </c>
      <c r="E3007" s="6" t="s">
        <v>8</v>
      </c>
      <c r="F3007" s="6">
        <v>905</v>
      </c>
      <c r="G3007" s="6">
        <v>762</v>
      </c>
      <c r="H3007" s="6">
        <v>7</v>
      </c>
      <c r="I3007" s="6">
        <f t="shared" si="279"/>
        <v>5334</v>
      </c>
      <c r="J3007" s="6">
        <f t="shared" si="280"/>
        <v>6239</v>
      </c>
      <c r="K3007" s="6">
        <v>5507</v>
      </c>
      <c r="L3007" s="6">
        <f t="shared" si="281"/>
        <v>-732</v>
      </c>
      <c r="M3007">
        <f>SUMIFS(L$2:L3007,E$2:E3007,E3007,B$2:B3007,B3007,C$2:C3007,C3007)</f>
        <v>9401</v>
      </c>
    </row>
    <row r="3008" spans="1:13" x14ac:dyDescent="0.25">
      <c r="A3008" s="5">
        <v>39353</v>
      </c>
      <c r="B3008" s="6">
        <f t="shared" si="276"/>
        <v>2007</v>
      </c>
      <c r="C3008" s="6">
        <f t="shared" si="277"/>
        <v>9</v>
      </c>
      <c r="D3008" s="6" t="str">
        <f t="shared" si="278"/>
        <v>pátek</v>
      </c>
      <c r="E3008" s="6" t="s">
        <v>11</v>
      </c>
      <c r="F3008" s="6">
        <v>1163</v>
      </c>
      <c r="G3008" s="6">
        <v>566</v>
      </c>
      <c r="H3008" s="6">
        <v>10</v>
      </c>
      <c r="I3008" s="6">
        <f t="shared" si="279"/>
        <v>5660</v>
      </c>
      <c r="J3008" s="6">
        <f t="shared" si="280"/>
        <v>6823</v>
      </c>
      <c r="K3008" s="6">
        <v>27799</v>
      </c>
      <c r="L3008" s="6">
        <f t="shared" si="281"/>
        <v>20976</v>
      </c>
      <c r="M3008">
        <f>SUMIFS(L$2:L3008,E$2:E3008,E3008,B$2:B3008,B3008,C$2:C3008,C3008)</f>
        <v>50490</v>
      </c>
    </row>
    <row r="3009" spans="1:13" x14ac:dyDescent="0.25">
      <c r="A3009" s="5">
        <v>39353</v>
      </c>
      <c r="B3009" s="6">
        <f t="shared" si="276"/>
        <v>2007</v>
      </c>
      <c r="C3009" s="6">
        <f t="shared" si="277"/>
        <v>9</v>
      </c>
      <c r="D3009" s="6" t="str">
        <f t="shared" si="278"/>
        <v>pátek</v>
      </c>
      <c r="E3009" s="6" t="s">
        <v>8</v>
      </c>
      <c r="F3009" s="6">
        <v>905</v>
      </c>
      <c r="G3009" s="6">
        <v>566</v>
      </c>
      <c r="H3009" s="6">
        <v>4</v>
      </c>
      <c r="I3009" s="6">
        <f t="shared" si="279"/>
        <v>2264</v>
      </c>
      <c r="J3009" s="6">
        <f t="shared" si="280"/>
        <v>3169</v>
      </c>
      <c r="K3009" s="6">
        <v>2988</v>
      </c>
      <c r="L3009" s="6">
        <f t="shared" si="281"/>
        <v>-181</v>
      </c>
      <c r="M3009">
        <f>SUMIFS(L$2:L3009,E$2:E3009,E3009,B$2:B3009,B3009,C$2:C3009,C3009)</f>
        <v>9220</v>
      </c>
    </row>
    <row r="3010" spans="1:13" x14ac:dyDescent="0.25">
      <c r="A3010" s="5">
        <v>39355</v>
      </c>
      <c r="B3010" s="6">
        <f t="shared" ref="B3010:B3073" si="282">YEAR(A3010)</f>
        <v>2007</v>
      </c>
      <c r="C3010" s="6">
        <f t="shared" ref="C3010:C3073" si="283">MONTH(A3010)</f>
        <v>9</v>
      </c>
      <c r="D3010" s="6" t="str">
        <f t="shared" ref="D3010:D3073" si="284">TEXT(A3010,"dddd")</f>
        <v>neděle</v>
      </c>
      <c r="E3010" s="6" t="s">
        <v>7</v>
      </c>
      <c r="F3010" s="6">
        <v>1118</v>
      </c>
      <c r="G3010" s="6">
        <v>551</v>
      </c>
      <c r="H3010" s="6">
        <v>1</v>
      </c>
      <c r="I3010" s="6">
        <f t="shared" ref="I3010:I3073" si="285">G3010*H3010</f>
        <v>551</v>
      </c>
      <c r="J3010" s="6">
        <f t="shared" ref="J3010:J3073" si="286">F3010+I3010</f>
        <v>1669</v>
      </c>
      <c r="K3010" s="6">
        <v>1842</v>
      </c>
      <c r="L3010" s="6">
        <f t="shared" ref="L3010:L3073" si="287">K3010-J3010</f>
        <v>173</v>
      </c>
      <c r="M3010">
        <f>SUMIFS(L$2:L3010,E$2:E3010,E3010,B$2:B3010,B3010,C$2:C3010,C3010)</f>
        <v>21166</v>
      </c>
    </row>
    <row r="3011" spans="1:13" x14ac:dyDescent="0.25">
      <c r="A3011" s="5">
        <v>39356</v>
      </c>
      <c r="B3011" s="6">
        <f t="shared" si="282"/>
        <v>2007</v>
      </c>
      <c r="C3011" s="6">
        <f t="shared" si="283"/>
        <v>10</v>
      </c>
      <c r="D3011" s="6" t="str">
        <f t="shared" si="284"/>
        <v>pondělí</v>
      </c>
      <c r="E3011" s="6" t="s">
        <v>12</v>
      </c>
      <c r="F3011" s="6">
        <v>989</v>
      </c>
      <c r="G3011" s="6">
        <v>566</v>
      </c>
      <c r="H3011" s="6">
        <v>2</v>
      </c>
      <c r="I3011" s="6">
        <f t="shared" si="285"/>
        <v>1132</v>
      </c>
      <c r="J3011" s="6">
        <f t="shared" si="286"/>
        <v>2121</v>
      </c>
      <c r="K3011" s="6">
        <v>4044</v>
      </c>
      <c r="L3011" s="6">
        <f t="shared" si="287"/>
        <v>1923</v>
      </c>
      <c r="M3011">
        <f>SUMIFS(L$2:L3011,E$2:E3011,E3011,B$2:B3011,B3011,C$2:C3011,C3011)</f>
        <v>1923</v>
      </c>
    </row>
    <row r="3012" spans="1:13" x14ac:dyDescent="0.25">
      <c r="A3012" s="5">
        <v>39356</v>
      </c>
      <c r="B3012" s="6">
        <f t="shared" si="282"/>
        <v>2007</v>
      </c>
      <c r="C3012" s="6">
        <f t="shared" si="283"/>
        <v>10</v>
      </c>
      <c r="D3012" s="6" t="str">
        <f t="shared" si="284"/>
        <v>pondělí</v>
      </c>
      <c r="E3012" s="6" t="s">
        <v>11</v>
      </c>
      <c r="F3012" s="6">
        <v>1163</v>
      </c>
      <c r="G3012" s="6">
        <v>566</v>
      </c>
      <c r="H3012" s="6">
        <v>9</v>
      </c>
      <c r="I3012" s="6">
        <f t="shared" si="285"/>
        <v>5094</v>
      </c>
      <c r="J3012" s="6">
        <f t="shared" si="286"/>
        <v>6257</v>
      </c>
      <c r="K3012" s="6">
        <v>6131</v>
      </c>
      <c r="L3012" s="6">
        <f t="shared" si="287"/>
        <v>-126</v>
      </c>
      <c r="M3012">
        <f>SUMIFS(L$2:L3012,E$2:E3012,E3012,B$2:B3012,B3012,C$2:C3012,C3012)</f>
        <v>-126</v>
      </c>
    </row>
    <row r="3013" spans="1:13" x14ac:dyDescent="0.25">
      <c r="A3013" s="5">
        <v>39357</v>
      </c>
      <c r="B3013" s="6">
        <f t="shared" si="282"/>
        <v>2007</v>
      </c>
      <c r="C3013" s="6">
        <f t="shared" si="283"/>
        <v>10</v>
      </c>
      <c r="D3013" s="6" t="str">
        <f t="shared" si="284"/>
        <v>úterý</v>
      </c>
      <c r="E3013" s="6" t="s">
        <v>10</v>
      </c>
      <c r="F3013" s="6">
        <v>1030</v>
      </c>
      <c r="G3013" s="6">
        <v>762</v>
      </c>
      <c r="H3013" s="6">
        <v>2</v>
      </c>
      <c r="I3013" s="6">
        <f t="shared" si="285"/>
        <v>1524</v>
      </c>
      <c r="J3013" s="6">
        <f t="shared" si="286"/>
        <v>2554</v>
      </c>
      <c r="K3013" s="6">
        <v>2419</v>
      </c>
      <c r="L3013" s="6">
        <f t="shared" si="287"/>
        <v>-135</v>
      </c>
      <c r="M3013">
        <f>SUMIFS(L$2:L3013,E$2:E3013,E3013,B$2:B3013,B3013,C$2:C3013,C3013)</f>
        <v>-135</v>
      </c>
    </row>
    <row r="3014" spans="1:13" x14ac:dyDescent="0.25">
      <c r="A3014" s="5">
        <v>39357</v>
      </c>
      <c r="B3014" s="6">
        <f t="shared" si="282"/>
        <v>2007</v>
      </c>
      <c r="C3014" s="6">
        <f t="shared" si="283"/>
        <v>10</v>
      </c>
      <c r="D3014" s="6" t="str">
        <f t="shared" si="284"/>
        <v>úterý</v>
      </c>
      <c r="E3014" s="6" t="s">
        <v>11</v>
      </c>
      <c r="F3014" s="6">
        <v>1163</v>
      </c>
      <c r="G3014" s="6">
        <v>762</v>
      </c>
      <c r="H3014" s="6">
        <v>1</v>
      </c>
      <c r="I3014" s="6">
        <f t="shared" si="285"/>
        <v>762</v>
      </c>
      <c r="J3014" s="6">
        <f t="shared" si="286"/>
        <v>1925</v>
      </c>
      <c r="K3014" s="6">
        <v>1776</v>
      </c>
      <c r="L3014" s="6">
        <f t="shared" si="287"/>
        <v>-149</v>
      </c>
      <c r="M3014">
        <f>SUMIFS(L$2:L3014,E$2:E3014,E3014,B$2:B3014,B3014,C$2:C3014,C3014)</f>
        <v>-275</v>
      </c>
    </row>
    <row r="3015" spans="1:13" x14ac:dyDescent="0.25">
      <c r="A3015" s="5">
        <v>39358</v>
      </c>
      <c r="B3015" s="6">
        <f t="shared" si="282"/>
        <v>2007</v>
      </c>
      <c r="C3015" s="6">
        <f t="shared" si="283"/>
        <v>10</v>
      </c>
      <c r="D3015" s="6" t="str">
        <f t="shared" si="284"/>
        <v>středa</v>
      </c>
      <c r="E3015" s="6" t="s">
        <v>8</v>
      </c>
      <c r="F3015" s="6">
        <v>905</v>
      </c>
      <c r="G3015" s="6">
        <v>762</v>
      </c>
      <c r="H3015" s="6">
        <v>3</v>
      </c>
      <c r="I3015" s="6">
        <f t="shared" si="285"/>
        <v>2286</v>
      </c>
      <c r="J3015" s="6">
        <f t="shared" si="286"/>
        <v>3191</v>
      </c>
      <c r="K3015" s="6">
        <v>4926</v>
      </c>
      <c r="L3015" s="6">
        <f t="shared" si="287"/>
        <v>1735</v>
      </c>
      <c r="M3015">
        <f>SUMIFS(L$2:L3015,E$2:E3015,E3015,B$2:B3015,B3015,C$2:C3015,C3015)</f>
        <v>1735</v>
      </c>
    </row>
    <row r="3016" spans="1:13" x14ac:dyDescent="0.25">
      <c r="A3016" s="5">
        <v>39359</v>
      </c>
      <c r="B3016" s="6">
        <f t="shared" si="282"/>
        <v>2007</v>
      </c>
      <c r="C3016" s="6">
        <f t="shared" si="283"/>
        <v>10</v>
      </c>
      <c r="D3016" s="6" t="str">
        <f t="shared" si="284"/>
        <v>čtvrtek</v>
      </c>
      <c r="E3016" s="6" t="s">
        <v>8</v>
      </c>
      <c r="F3016" s="6">
        <v>905</v>
      </c>
      <c r="G3016" s="6">
        <v>551</v>
      </c>
      <c r="H3016" s="6">
        <v>7</v>
      </c>
      <c r="I3016" s="6">
        <f t="shared" si="285"/>
        <v>3857</v>
      </c>
      <c r="J3016" s="6">
        <f t="shared" si="286"/>
        <v>4762</v>
      </c>
      <c r="K3016" s="6">
        <v>5010</v>
      </c>
      <c r="L3016" s="6">
        <f t="shared" si="287"/>
        <v>248</v>
      </c>
      <c r="M3016">
        <f>SUMIFS(L$2:L3016,E$2:E3016,E3016,B$2:B3016,B3016,C$2:C3016,C3016)</f>
        <v>1983</v>
      </c>
    </row>
    <row r="3017" spans="1:13" x14ac:dyDescent="0.25">
      <c r="A3017" s="5">
        <v>39360</v>
      </c>
      <c r="B3017" s="6">
        <f t="shared" si="282"/>
        <v>2007</v>
      </c>
      <c r="C3017" s="6">
        <f t="shared" si="283"/>
        <v>10</v>
      </c>
      <c r="D3017" s="6" t="str">
        <f t="shared" si="284"/>
        <v>pátek</v>
      </c>
      <c r="E3017" s="6" t="s">
        <v>11</v>
      </c>
      <c r="F3017" s="6">
        <v>1163</v>
      </c>
      <c r="G3017" s="6">
        <v>566</v>
      </c>
      <c r="H3017" s="6">
        <v>5</v>
      </c>
      <c r="I3017" s="6">
        <f t="shared" si="285"/>
        <v>2830</v>
      </c>
      <c r="J3017" s="6">
        <f t="shared" si="286"/>
        <v>3993</v>
      </c>
      <c r="K3017" s="6">
        <v>3945</v>
      </c>
      <c r="L3017" s="6">
        <f t="shared" si="287"/>
        <v>-48</v>
      </c>
      <c r="M3017">
        <f>SUMIFS(L$2:L3017,E$2:E3017,E3017,B$2:B3017,B3017,C$2:C3017,C3017)</f>
        <v>-323</v>
      </c>
    </row>
    <row r="3018" spans="1:13" x14ac:dyDescent="0.25">
      <c r="A3018" s="5">
        <v>39363</v>
      </c>
      <c r="B3018" s="6">
        <f t="shared" si="282"/>
        <v>2007</v>
      </c>
      <c r="C3018" s="6">
        <f t="shared" si="283"/>
        <v>10</v>
      </c>
      <c r="D3018" s="6" t="str">
        <f t="shared" si="284"/>
        <v>pondělí</v>
      </c>
      <c r="E3018" s="6" t="s">
        <v>11</v>
      </c>
      <c r="F3018" s="6">
        <v>1163</v>
      </c>
      <c r="G3018" s="6">
        <v>566</v>
      </c>
      <c r="H3018" s="6">
        <v>10</v>
      </c>
      <c r="I3018" s="6">
        <f t="shared" si="285"/>
        <v>5660</v>
      </c>
      <c r="J3018" s="6">
        <f t="shared" si="286"/>
        <v>6823</v>
      </c>
      <c r="K3018" s="6">
        <v>5946</v>
      </c>
      <c r="L3018" s="6">
        <f t="shared" si="287"/>
        <v>-877</v>
      </c>
      <c r="M3018">
        <f>SUMIFS(L$2:L3018,E$2:E3018,E3018,B$2:B3018,B3018,C$2:C3018,C3018)</f>
        <v>-1200</v>
      </c>
    </row>
    <row r="3019" spans="1:13" x14ac:dyDescent="0.25">
      <c r="A3019" s="5">
        <v>39366</v>
      </c>
      <c r="B3019" s="6">
        <f t="shared" si="282"/>
        <v>2007</v>
      </c>
      <c r="C3019" s="6">
        <f t="shared" si="283"/>
        <v>10</v>
      </c>
      <c r="D3019" s="6" t="str">
        <f t="shared" si="284"/>
        <v>čtvrtek</v>
      </c>
      <c r="E3019" s="6" t="s">
        <v>11</v>
      </c>
      <c r="F3019" s="6">
        <v>1163</v>
      </c>
      <c r="G3019" s="6">
        <v>551</v>
      </c>
      <c r="H3019" s="6">
        <v>10</v>
      </c>
      <c r="I3019" s="6">
        <f t="shared" si="285"/>
        <v>5510</v>
      </c>
      <c r="J3019" s="6">
        <f t="shared" si="286"/>
        <v>6673</v>
      </c>
      <c r="K3019" s="6">
        <v>5518</v>
      </c>
      <c r="L3019" s="6">
        <f t="shared" si="287"/>
        <v>-1155</v>
      </c>
      <c r="M3019">
        <f>SUMIFS(L$2:L3019,E$2:E3019,E3019,B$2:B3019,B3019,C$2:C3019,C3019)</f>
        <v>-2355</v>
      </c>
    </row>
    <row r="3020" spans="1:13" x14ac:dyDescent="0.25">
      <c r="A3020" s="5">
        <v>39366</v>
      </c>
      <c r="B3020" s="6">
        <f t="shared" si="282"/>
        <v>2007</v>
      </c>
      <c r="C3020" s="6">
        <f t="shared" si="283"/>
        <v>10</v>
      </c>
      <c r="D3020" s="6" t="str">
        <f t="shared" si="284"/>
        <v>čtvrtek</v>
      </c>
      <c r="E3020" s="6" t="s">
        <v>10</v>
      </c>
      <c r="F3020" s="6">
        <v>1030</v>
      </c>
      <c r="G3020" s="6">
        <v>551</v>
      </c>
      <c r="H3020" s="6">
        <v>8</v>
      </c>
      <c r="I3020" s="6">
        <f t="shared" si="285"/>
        <v>4408</v>
      </c>
      <c r="J3020" s="6">
        <f t="shared" si="286"/>
        <v>5438</v>
      </c>
      <c r="K3020" s="6">
        <v>5683</v>
      </c>
      <c r="L3020" s="6">
        <f t="shared" si="287"/>
        <v>245</v>
      </c>
      <c r="M3020">
        <f>SUMIFS(L$2:L3020,E$2:E3020,E3020,B$2:B3020,B3020,C$2:C3020,C3020)</f>
        <v>110</v>
      </c>
    </row>
    <row r="3021" spans="1:13" x14ac:dyDescent="0.25">
      <c r="A3021" s="5">
        <v>39367</v>
      </c>
      <c r="B3021" s="6">
        <f t="shared" si="282"/>
        <v>2007</v>
      </c>
      <c r="C3021" s="6">
        <f t="shared" si="283"/>
        <v>10</v>
      </c>
      <c r="D3021" s="6" t="str">
        <f t="shared" si="284"/>
        <v>pátek</v>
      </c>
      <c r="E3021" s="6" t="s">
        <v>8</v>
      </c>
      <c r="F3021" s="6">
        <v>905</v>
      </c>
      <c r="G3021" s="6">
        <v>566</v>
      </c>
      <c r="H3021" s="6">
        <v>5</v>
      </c>
      <c r="I3021" s="6">
        <f t="shared" si="285"/>
        <v>2830</v>
      </c>
      <c r="J3021" s="6">
        <f t="shared" si="286"/>
        <v>3735</v>
      </c>
      <c r="K3021" s="6">
        <v>4226</v>
      </c>
      <c r="L3021" s="6">
        <f t="shared" si="287"/>
        <v>491</v>
      </c>
      <c r="M3021">
        <f>SUMIFS(L$2:L3021,E$2:E3021,E3021,B$2:B3021,B3021,C$2:C3021,C3021)</f>
        <v>2474</v>
      </c>
    </row>
    <row r="3022" spans="1:13" x14ac:dyDescent="0.25">
      <c r="A3022" s="5">
        <v>39368</v>
      </c>
      <c r="B3022" s="6">
        <f t="shared" si="282"/>
        <v>2007</v>
      </c>
      <c r="C3022" s="6">
        <f t="shared" si="283"/>
        <v>10</v>
      </c>
      <c r="D3022" s="6" t="str">
        <f t="shared" si="284"/>
        <v>sobota</v>
      </c>
      <c r="E3022" s="6" t="s">
        <v>11</v>
      </c>
      <c r="F3022" s="6">
        <v>1163</v>
      </c>
      <c r="G3022" s="6">
        <v>669</v>
      </c>
      <c r="H3022" s="6">
        <v>7</v>
      </c>
      <c r="I3022" s="6">
        <f t="shared" si="285"/>
        <v>4683</v>
      </c>
      <c r="J3022" s="6">
        <f t="shared" si="286"/>
        <v>5846</v>
      </c>
      <c r="K3022" s="6">
        <v>4840</v>
      </c>
      <c r="L3022" s="6">
        <f t="shared" si="287"/>
        <v>-1006</v>
      </c>
      <c r="M3022">
        <f>SUMIFS(L$2:L3022,E$2:E3022,E3022,B$2:B3022,B3022,C$2:C3022,C3022)</f>
        <v>-3361</v>
      </c>
    </row>
    <row r="3023" spans="1:13" x14ac:dyDescent="0.25">
      <c r="A3023" s="5">
        <v>39368</v>
      </c>
      <c r="B3023" s="6">
        <f t="shared" si="282"/>
        <v>2007</v>
      </c>
      <c r="C3023" s="6">
        <f t="shared" si="283"/>
        <v>10</v>
      </c>
      <c r="D3023" s="6" t="str">
        <f t="shared" si="284"/>
        <v>sobota</v>
      </c>
      <c r="E3023" s="6" t="s">
        <v>8</v>
      </c>
      <c r="F3023" s="6">
        <v>905</v>
      </c>
      <c r="G3023" s="6">
        <v>669</v>
      </c>
      <c r="H3023" s="6">
        <v>10</v>
      </c>
      <c r="I3023" s="6">
        <f t="shared" si="285"/>
        <v>6690</v>
      </c>
      <c r="J3023" s="6">
        <f t="shared" si="286"/>
        <v>7595</v>
      </c>
      <c r="K3023" s="6">
        <v>6237</v>
      </c>
      <c r="L3023" s="6">
        <f t="shared" si="287"/>
        <v>-1358</v>
      </c>
      <c r="M3023">
        <f>SUMIFS(L$2:L3023,E$2:E3023,E3023,B$2:B3023,B3023,C$2:C3023,C3023)</f>
        <v>1116</v>
      </c>
    </row>
    <row r="3024" spans="1:13" x14ac:dyDescent="0.25">
      <c r="A3024" s="5">
        <v>39369</v>
      </c>
      <c r="B3024" s="6">
        <f t="shared" si="282"/>
        <v>2007</v>
      </c>
      <c r="C3024" s="6">
        <f t="shared" si="283"/>
        <v>10</v>
      </c>
      <c r="D3024" s="6" t="str">
        <f t="shared" si="284"/>
        <v>neděle</v>
      </c>
      <c r="E3024" s="6" t="s">
        <v>11</v>
      </c>
      <c r="F3024" s="6">
        <v>1163</v>
      </c>
      <c r="G3024" s="6">
        <v>551</v>
      </c>
      <c r="H3024" s="6">
        <v>2</v>
      </c>
      <c r="I3024" s="6">
        <f t="shared" si="285"/>
        <v>1102</v>
      </c>
      <c r="J3024" s="6">
        <f t="shared" si="286"/>
        <v>2265</v>
      </c>
      <c r="K3024" s="6">
        <v>5786</v>
      </c>
      <c r="L3024" s="6">
        <f t="shared" si="287"/>
        <v>3521</v>
      </c>
      <c r="M3024">
        <f>SUMIFS(L$2:L3024,E$2:E3024,E3024,B$2:B3024,B3024,C$2:C3024,C3024)</f>
        <v>160</v>
      </c>
    </row>
    <row r="3025" spans="1:13" x14ac:dyDescent="0.25">
      <c r="A3025" s="5">
        <v>39369</v>
      </c>
      <c r="B3025" s="6">
        <f t="shared" si="282"/>
        <v>2007</v>
      </c>
      <c r="C3025" s="6">
        <f t="shared" si="283"/>
        <v>10</v>
      </c>
      <c r="D3025" s="6" t="str">
        <f t="shared" si="284"/>
        <v>neděle</v>
      </c>
      <c r="E3025" s="6" t="s">
        <v>10</v>
      </c>
      <c r="F3025" s="6">
        <v>1030</v>
      </c>
      <c r="G3025" s="6">
        <v>551</v>
      </c>
      <c r="H3025" s="6">
        <v>3</v>
      </c>
      <c r="I3025" s="6">
        <f t="shared" si="285"/>
        <v>1653</v>
      </c>
      <c r="J3025" s="6">
        <f t="shared" si="286"/>
        <v>2683</v>
      </c>
      <c r="K3025" s="6">
        <v>2527</v>
      </c>
      <c r="L3025" s="6">
        <f t="shared" si="287"/>
        <v>-156</v>
      </c>
      <c r="M3025">
        <f>SUMIFS(L$2:L3025,E$2:E3025,E3025,B$2:B3025,B3025,C$2:C3025,C3025)</f>
        <v>-46</v>
      </c>
    </row>
    <row r="3026" spans="1:13" x14ac:dyDescent="0.25">
      <c r="A3026" s="5">
        <v>39370</v>
      </c>
      <c r="B3026" s="6">
        <f t="shared" si="282"/>
        <v>2007</v>
      </c>
      <c r="C3026" s="6">
        <f t="shared" si="283"/>
        <v>10</v>
      </c>
      <c r="D3026" s="6" t="str">
        <f t="shared" si="284"/>
        <v>pondělí</v>
      </c>
      <c r="E3026" s="6" t="s">
        <v>11</v>
      </c>
      <c r="F3026" s="6">
        <v>1163</v>
      </c>
      <c r="G3026" s="6">
        <v>566</v>
      </c>
      <c r="H3026" s="6">
        <v>7</v>
      </c>
      <c r="I3026" s="6">
        <f t="shared" si="285"/>
        <v>3962</v>
      </c>
      <c r="J3026" s="6">
        <f t="shared" si="286"/>
        <v>5125</v>
      </c>
      <c r="K3026" s="6">
        <v>5269</v>
      </c>
      <c r="L3026" s="6">
        <f t="shared" si="287"/>
        <v>144</v>
      </c>
      <c r="M3026">
        <f>SUMIFS(L$2:L3026,E$2:E3026,E3026,B$2:B3026,B3026,C$2:C3026,C3026)</f>
        <v>304</v>
      </c>
    </row>
    <row r="3027" spans="1:13" x14ac:dyDescent="0.25">
      <c r="A3027" s="5">
        <v>39371</v>
      </c>
      <c r="B3027" s="6">
        <f t="shared" si="282"/>
        <v>2007</v>
      </c>
      <c r="C3027" s="6">
        <f t="shared" si="283"/>
        <v>10</v>
      </c>
      <c r="D3027" s="6" t="str">
        <f t="shared" si="284"/>
        <v>úterý</v>
      </c>
      <c r="E3027" s="6" t="s">
        <v>11</v>
      </c>
      <c r="F3027" s="6">
        <v>1163</v>
      </c>
      <c r="G3027" s="6">
        <v>762</v>
      </c>
      <c r="H3027" s="6">
        <v>3</v>
      </c>
      <c r="I3027" s="6">
        <f t="shared" si="285"/>
        <v>2286</v>
      </c>
      <c r="J3027" s="6">
        <f t="shared" si="286"/>
        <v>3449</v>
      </c>
      <c r="K3027" s="6">
        <v>3905</v>
      </c>
      <c r="L3027" s="6">
        <f t="shared" si="287"/>
        <v>456</v>
      </c>
      <c r="M3027">
        <f>SUMIFS(L$2:L3027,E$2:E3027,E3027,B$2:B3027,B3027,C$2:C3027,C3027)</f>
        <v>760</v>
      </c>
    </row>
    <row r="3028" spans="1:13" x14ac:dyDescent="0.25">
      <c r="A3028" s="5">
        <v>39371</v>
      </c>
      <c r="B3028" s="6">
        <f t="shared" si="282"/>
        <v>2007</v>
      </c>
      <c r="C3028" s="6">
        <f t="shared" si="283"/>
        <v>10</v>
      </c>
      <c r="D3028" s="6" t="str">
        <f t="shared" si="284"/>
        <v>úterý</v>
      </c>
      <c r="E3028" s="6" t="s">
        <v>10</v>
      </c>
      <c r="F3028" s="6">
        <v>1030</v>
      </c>
      <c r="G3028" s="6">
        <v>762</v>
      </c>
      <c r="H3028" s="6">
        <v>2</v>
      </c>
      <c r="I3028" s="6">
        <f t="shared" si="285"/>
        <v>1524</v>
      </c>
      <c r="J3028" s="6">
        <f t="shared" si="286"/>
        <v>2554</v>
      </c>
      <c r="K3028" s="6">
        <v>2241</v>
      </c>
      <c r="L3028" s="6">
        <f t="shared" si="287"/>
        <v>-313</v>
      </c>
      <c r="M3028">
        <f>SUMIFS(L$2:L3028,E$2:E3028,E3028,B$2:B3028,B3028,C$2:C3028,C3028)</f>
        <v>-359</v>
      </c>
    </row>
    <row r="3029" spans="1:13" x14ac:dyDescent="0.25">
      <c r="A3029" s="5">
        <v>39371</v>
      </c>
      <c r="B3029" s="6">
        <f t="shared" si="282"/>
        <v>2007</v>
      </c>
      <c r="C3029" s="6">
        <f t="shared" si="283"/>
        <v>10</v>
      </c>
      <c r="D3029" s="6" t="str">
        <f t="shared" si="284"/>
        <v>úterý</v>
      </c>
      <c r="E3029" s="6" t="s">
        <v>8</v>
      </c>
      <c r="F3029" s="6">
        <v>905</v>
      </c>
      <c r="G3029" s="6">
        <v>762</v>
      </c>
      <c r="H3029" s="6">
        <v>6</v>
      </c>
      <c r="I3029" s="6">
        <f t="shared" si="285"/>
        <v>4572</v>
      </c>
      <c r="J3029" s="6">
        <f t="shared" si="286"/>
        <v>5477</v>
      </c>
      <c r="K3029" s="6">
        <v>17494</v>
      </c>
      <c r="L3029" s="6">
        <f t="shared" si="287"/>
        <v>12017</v>
      </c>
      <c r="M3029">
        <f>SUMIFS(L$2:L3029,E$2:E3029,E3029,B$2:B3029,B3029,C$2:C3029,C3029)</f>
        <v>13133</v>
      </c>
    </row>
    <row r="3030" spans="1:13" x14ac:dyDescent="0.25">
      <c r="A3030" s="5">
        <v>39373</v>
      </c>
      <c r="B3030" s="6">
        <f t="shared" si="282"/>
        <v>2007</v>
      </c>
      <c r="C3030" s="6">
        <f t="shared" si="283"/>
        <v>10</v>
      </c>
      <c r="D3030" s="6" t="str">
        <f t="shared" si="284"/>
        <v>čtvrtek</v>
      </c>
      <c r="E3030" s="6" t="s">
        <v>8</v>
      </c>
      <c r="F3030" s="6">
        <v>905</v>
      </c>
      <c r="G3030" s="6">
        <v>551</v>
      </c>
      <c r="H3030" s="6">
        <v>7</v>
      </c>
      <c r="I3030" s="6">
        <f t="shared" si="285"/>
        <v>3857</v>
      </c>
      <c r="J3030" s="6">
        <f t="shared" si="286"/>
        <v>4762</v>
      </c>
      <c r="K3030" s="6">
        <v>4567</v>
      </c>
      <c r="L3030" s="6">
        <f t="shared" si="287"/>
        <v>-195</v>
      </c>
      <c r="M3030">
        <f>SUMIFS(L$2:L3030,E$2:E3030,E3030,B$2:B3030,B3030,C$2:C3030,C3030)</f>
        <v>12938</v>
      </c>
    </row>
    <row r="3031" spans="1:13" x14ac:dyDescent="0.25">
      <c r="A3031" s="5">
        <v>39374</v>
      </c>
      <c r="B3031" s="6">
        <f t="shared" si="282"/>
        <v>2007</v>
      </c>
      <c r="C3031" s="6">
        <f t="shared" si="283"/>
        <v>10</v>
      </c>
      <c r="D3031" s="6" t="str">
        <f t="shared" si="284"/>
        <v>pátek</v>
      </c>
      <c r="E3031" s="6" t="s">
        <v>11</v>
      </c>
      <c r="F3031" s="6">
        <v>1163</v>
      </c>
      <c r="G3031" s="6">
        <v>566</v>
      </c>
      <c r="H3031" s="6">
        <v>2</v>
      </c>
      <c r="I3031" s="6">
        <f t="shared" si="285"/>
        <v>1132</v>
      </c>
      <c r="J3031" s="6">
        <f t="shared" si="286"/>
        <v>2295</v>
      </c>
      <c r="K3031" s="6">
        <v>2718</v>
      </c>
      <c r="L3031" s="6">
        <f t="shared" si="287"/>
        <v>423</v>
      </c>
      <c r="M3031">
        <f>SUMIFS(L$2:L3031,E$2:E3031,E3031,B$2:B3031,B3031,C$2:C3031,C3031)</f>
        <v>1183</v>
      </c>
    </row>
    <row r="3032" spans="1:13" x14ac:dyDescent="0.25">
      <c r="A3032" s="5">
        <v>39375</v>
      </c>
      <c r="B3032" s="6">
        <f t="shared" si="282"/>
        <v>2007</v>
      </c>
      <c r="C3032" s="6">
        <f t="shared" si="283"/>
        <v>10</v>
      </c>
      <c r="D3032" s="6" t="str">
        <f t="shared" si="284"/>
        <v>sobota</v>
      </c>
      <c r="E3032" s="6" t="s">
        <v>8</v>
      </c>
      <c r="F3032" s="6">
        <v>905</v>
      </c>
      <c r="G3032" s="6">
        <v>669</v>
      </c>
      <c r="H3032" s="6">
        <v>1</v>
      </c>
      <c r="I3032" s="6">
        <f t="shared" si="285"/>
        <v>669</v>
      </c>
      <c r="J3032" s="6">
        <f t="shared" si="286"/>
        <v>1574</v>
      </c>
      <c r="K3032" s="6">
        <v>1627</v>
      </c>
      <c r="L3032" s="6">
        <f t="shared" si="287"/>
        <v>53</v>
      </c>
      <c r="M3032">
        <f>SUMIFS(L$2:L3032,E$2:E3032,E3032,B$2:B3032,B3032,C$2:C3032,C3032)</f>
        <v>12991</v>
      </c>
    </row>
    <row r="3033" spans="1:13" x14ac:dyDescent="0.25">
      <c r="A3033" s="5">
        <v>39376</v>
      </c>
      <c r="B3033" s="6">
        <f t="shared" si="282"/>
        <v>2007</v>
      </c>
      <c r="C3033" s="6">
        <f t="shared" si="283"/>
        <v>10</v>
      </c>
      <c r="D3033" s="6" t="str">
        <f t="shared" si="284"/>
        <v>neděle</v>
      </c>
      <c r="E3033" s="6" t="s">
        <v>8</v>
      </c>
      <c r="F3033" s="6">
        <v>905</v>
      </c>
      <c r="G3033" s="6">
        <v>551</v>
      </c>
      <c r="H3033" s="6">
        <v>8</v>
      </c>
      <c r="I3033" s="6">
        <f t="shared" si="285"/>
        <v>4408</v>
      </c>
      <c r="J3033" s="6">
        <f t="shared" si="286"/>
        <v>5313</v>
      </c>
      <c r="K3033" s="6">
        <v>5449</v>
      </c>
      <c r="L3033" s="6">
        <f t="shared" si="287"/>
        <v>136</v>
      </c>
      <c r="M3033">
        <f>SUMIFS(L$2:L3033,E$2:E3033,E3033,B$2:B3033,B3033,C$2:C3033,C3033)</f>
        <v>13127</v>
      </c>
    </row>
    <row r="3034" spans="1:13" x14ac:dyDescent="0.25">
      <c r="A3034" s="5">
        <v>39376</v>
      </c>
      <c r="B3034" s="6">
        <f t="shared" si="282"/>
        <v>2007</v>
      </c>
      <c r="C3034" s="6">
        <f t="shared" si="283"/>
        <v>10</v>
      </c>
      <c r="D3034" s="6" t="str">
        <f t="shared" si="284"/>
        <v>neděle</v>
      </c>
      <c r="E3034" s="6" t="s">
        <v>12</v>
      </c>
      <c r="F3034" s="6">
        <v>989</v>
      </c>
      <c r="G3034" s="6">
        <v>551</v>
      </c>
      <c r="H3034" s="6">
        <v>1</v>
      </c>
      <c r="I3034" s="6">
        <f t="shared" si="285"/>
        <v>551</v>
      </c>
      <c r="J3034" s="6">
        <f t="shared" si="286"/>
        <v>1540</v>
      </c>
      <c r="K3034" s="6">
        <v>1329</v>
      </c>
      <c r="L3034" s="6">
        <f t="shared" si="287"/>
        <v>-211</v>
      </c>
      <c r="M3034">
        <f>SUMIFS(L$2:L3034,E$2:E3034,E3034,B$2:B3034,B3034,C$2:C3034,C3034)</f>
        <v>1712</v>
      </c>
    </row>
    <row r="3035" spans="1:13" x14ac:dyDescent="0.25">
      <c r="A3035" s="5">
        <v>39378</v>
      </c>
      <c r="B3035" s="6">
        <f t="shared" si="282"/>
        <v>2007</v>
      </c>
      <c r="C3035" s="6">
        <f t="shared" si="283"/>
        <v>10</v>
      </c>
      <c r="D3035" s="6" t="str">
        <f t="shared" si="284"/>
        <v>úterý</v>
      </c>
      <c r="E3035" s="6" t="s">
        <v>8</v>
      </c>
      <c r="F3035" s="6">
        <v>905</v>
      </c>
      <c r="G3035" s="6">
        <v>762</v>
      </c>
      <c r="H3035" s="6">
        <v>2</v>
      </c>
      <c r="I3035" s="6">
        <f t="shared" si="285"/>
        <v>1524</v>
      </c>
      <c r="J3035" s="6">
        <f t="shared" si="286"/>
        <v>2429</v>
      </c>
      <c r="K3035" s="6">
        <v>2551</v>
      </c>
      <c r="L3035" s="6">
        <f t="shared" si="287"/>
        <v>122</v>
      </c>
      <c r="M3035">
        <f>SUMIFS(L$2:L3035,E$2:E3035,E3035,B$2:B3035,B3035,C$2:C3035,C3035)</f>
        <v>13249</v>
      </c>
    </row>
    <row r="3036" spans="1:13" x14ac:dyDescent="0.25">
      <c r="A3036" s="5">
        <v>39380</v>
      </c>
      <c r="B3036" s="6">
        <f t="shared" si="282"/>
        <v>2007</v>
      </c>
      <c r="C3036" s="6">
        <f t="shared" si="283"/>
        <v>10</v>
      </c>
      <c r="D3036" s="6" t="str">
        <f t="shared" si="284"/>
        <v>čtvrtek</v>
      </c>
      <c r="E3036" s="6" t="s">
        <v>12</v>
      </c>
      <c r="F3036" s="6">
        <v>989</v>
      </c>
      <c r="G3036" s="6">
        <v>551</v>
      </c>
      <c r="H3036" s="6">
        <v>10</v>
      </c>
      <c r="I3036" s="6">
        <f t="shared" si="285"/>
        <v>5510</v>
      </c>
      <c r="J3036" s="6">
        <f t="shared" si="286"/>
        <v>6499</v>
      </c>
      <c r="K3036" s="6">
        <v>7248</v>
      </c>
      <c r="L3036" s="6">
        <f t="shared" si="287"/>
        <v>749</v>
      </c>
      <c r="M3036">
        <f>SUMIFS(L$2:L3036,E$2:E3036,E3036,B$2:B3036,B3036,C$2:C3036,C3036)</f>
        <v>2461</v>
      </c>
    </row>
    <row r="3037" spans="1:13" x14ac:dyDescent="0.25">
      <c r="A3037" s="5">
        <v>39382</v>
      </c>
      <c r="B3037" s="6">
        <f t="shared" si="282"/>
        <v>2007</v>
      </c>
      <c r="C3037" s="6">
        <f t="shared" si="283"/>
        <v>10</v>
      </c>
      <c r="D3037" s="6" t="str">
        <f t="shared" si="284"/>
        <v>sobota</v>
      </c>
      <c r="E3037" s="6" t="s">
        <v>8</v>
      </c>
      <c r="F3037" s="6">
        <v>905</v>
      </c>
      <c r="G3037" s="6">
        <v>669</v>
      </c>
      <c r="H3037" s="6">
        <v>9</v>
      </c>
      <c r="I3037" s="6">
        <f t="shared" si="285"/>
        <v>6021</v>
      </c>
      <c r="J3037" s="6">
        <f t="shared" si="286"/>
        <v>6926</v>
      </c>
      <c r="K3037" s="6">
        <v>6961</v>
      </c>
      <c r="L3037" s="6">
        <f t="shared" si="287"/>
        <v>35</v>
      </c>
      <c r="M3037">
        <f>SUMIFS(L$2:L3037,E$2:E3037,E3037,B$2:B3037,B3037,C$2:C3037,C3037)</f>
        <v>13284</v>
      </c>
    </row>
    <row r="3038" spans="1:13" x14ac:dyDescent="0.25">
      <c r="A3038" s="5">
        <v>39383</v>
      </c>
      <c r="B3038" s="6">
        <f t="shared" si="282"/>
        <v>2007</v>
      </c>
      <c r="C3038" s="6">
        <f t="shared" si="283"/>
        <v>10</v>
      </c>
      <c r="D3038" s="6" t="str">
        <f t="shared" si="284"/>
        <v>neděle</v>
      </c>
      <c r="E3038" s="6" t="s">
        <v>11</v>
      </c>
      <c r="F3038" s="6">
        <v>1163</v>
      </c>
      <c r="G3038" s="6">
        <v>551</v>
      </c>
      <c r="H3038" s="6">
        <v>9</v>
      </c>
      <c r="I3038" s="6">
        <f t="shared" si="285"/>
        <v>4959</v>
      </c>
      <c r="J3038" s="6">
        <f t="shared" si="286"/>
        <v>6122</v>
      </c>
      <c r="K3038" s="6">
        <v>6998</v>
      </c>
      <c r="L3038" s="6">
        <f t="shared" si="287"/>
        <v>876</v>
      </c>
      <c r="M3038">
        <f>SUMIFS(L$2:L3038,E$2:E3038,E3038,B$2:B3038,B3038,C$2:C3038,C3038)</f>
        <v>2059</v>
      </c>
    </row>
    <row r="3039" spans="1:13" x14ac:dyDescent="0.25">
      <c r="A3039" s="5">
        <v>39384</v>
      </c>
      <c r="B3039" s="6">
        <f t="shared" si="282"/>
        <v>2007</v>
      </c>
      <c r="C3039" s="6">
        <f t="shared" si="283"/>
        <v>10</v>
      </c>
      <c r="D3039" s="6" t="str">
        <f t="shared" si="284"/>
        <v>pondělí</v>
      </c>
      <c r="E3039" s="6" t="s">
        <v>10</v>
      </c>
      <c r="F3039" s="6">
        <v>1030</v>
      </c>
      <c r="G3039" s="6">
        <v>566</v>
      </c>
      <c r="H3039" s="6">
        <v>10</v>
      </c>
      <c r="I3039" s="6">
        <f t="shared" si="285"/>
        <v>5660</v>
      </c>
      <c r="J3039" s="6">
        <f t="shared" si="286"/>
        <v>6690</v>
      </c>
      <c r="K3039" s="6">
        <v>22676</v>
      </c>
      <c r="L3039" s="6">
        <f t="shared" si="287"/>
        <v>15986</v>
      </c>
      <c r="M3039">
        <f>SUMIFS(L$2:L3039,E$2:E3039,E3039,B$2:B3039,B3039,C$2:C3039,C3039)</f>
        <v>15627</v>
      </c>
    </row>
    <row r="3040" spans="1:13" x14ac:dyDescent="0.25">
      <c r="A3040" s="5">
        <v>39384</v>
      </c>
      <c r="B3040" s="6">
        <f t="shared" si="282"/>
        <v>2007</v>
      </c>
      <c r="C3040" s="6">
        <f t="shared" si="283"/>
        <v>10</v>
      </c>
      <c r="D3040" s="6" t="str">
        <f t="shared" si="284"/>
        <v>pondělí</v>
      </c>
      <c r="E3040" s="6" t="s">
        <v>11</v>
      </c>
      <c r="F3040" s="6">
        <v>1163</v>
      </c>
      <c r="G3040" s="6">
        <v>566</v>
      </c>
      <c r="H3040" s="6">
        <v>8</v>
      </c>
      <c r="I3040" s="6">
        <f t="shared" si="285"/>
        <v>4528</v>
      </c>
      <c r="J3040" s="6">
        <f t="shared" si="286"/>
        <v>5691</v>
      </c>
      <c r="K3040" s="6">
        <v>6001</v>
      </c>
      <c r="L3040" s="6">
        <f t="shared" si="287"/>
        <v>310</v>
      </c>
      <c r="M3040">
        <f>SUMIFS(L$2:L3040,E$2:E3040,E3040,B$2:B3040,B3040,C$2:C3040,C3040)</f>
        <v>2369</v>
      </c>
    </row>
    <row r="3041" spans="1:13" x14ac:dyDescent="0.25">
      <c r="A3041" s="5">
        <v>39385</v>
      </c>
      <c r="B3041" s="6">
        <f t="shared" si="282"/>
        <v>2007</v>
      </c>
      <c r="C3041" s="6">
        <f t="shared" si="283"/>
        <v>10</v>
      </c>
      <c r="D3041" s="6" t="str">
        <f t="shared" si="284"/>
        <v>úterý</v>
      </c>
      <c r="E3041" s="6" t="s">
        <v>7</v>
      </c>
      <c r="F3041" s="6">
        <v>1118</v>
      </c>
      <c r="G3041" s="6">
        <v>762</v>
      </c>
      <c r="H3041" s="6">
        <v>2</v>
      </c>
      <c r="I3041" s="6">
        <f t="shared" si="285"/>
        <v>1524</v>
      </c>
      <c r="J3041" s="6">
        <f t="shared" si="286"/>
        <v>2642</v>
      </c>
      <c r="K3041" s="6">
        <v>2593</v>
      </c>
      <c r="L3041" s="6">
        <f t="shared" si="287"/>
        <v>-49</v>
      </c>
      <c r="M3041">
        <f>SUMIFS(L$2:L3041,E$2:E3041,E3041,B$2:B3041,B3041,C$2:C3041,C3041)</f>
        <v>-49</v>
      </c>
    </row>
    <row r="3042" spans="1:13" x14ac:dyDescent="0.25">
      <c r="A3042" s="5">
        <v>39386</v>
      </c>
      <c r="B3042" s="6">
        <f t="shared" si="282"/>
        <v>2007</v>
      </c>
      <c r="C3042" s="6">
        <f t="shared" si="283"/>
        <v>10</v>
      </c>
      <c r="D3042" s="6" t="str">
        <f t="shared" si="284"/>
        <v>středa</v>
      </c>
      <c r="E3042" s="6" t="s">
        <v>10</v>
      </c>
      <c r="F3042" s="6">
        <v>1030</v>
      </c>
      <c r="G3042" s="6">
        <v>762</v>
      </c>
      <c r="H3042" s="6">
        <v>7</v>
      </c>
      <c r="I3042" s="6">
        <f t="shared" si="285"/>
        <v>5334</v>
      </c>
      <c r="J3042" s="6">
        <f t="shared" si="286"/>
        <v>6364</v>
      </c>
      <c r="K3042" s="6">
        <v>5923</v>
      </c>
      <c r="L3042" s="6">
        <f t="shared" si="287"/>
        <v>-441</v>
      </c>
      <c r="M3042">
        <f>SUMIFS(L$2:L3042,E$2:E3042,E3042,B$2:B3042,B3042,C$2:C3042,C3042)</f>
        <v>15186</v>
      </c>
    </row>
    <row r="3043" spans="1:13" x14ac:dyDescent="0.25">
      <c r="A3043" s="5">
        <v>39386</v>
      </c>
      <c r="B3043" s="6">
        <f t="shared" si="282"/>
        <v>2007</v>
      </c>
      <c r="C3043" s="6">
        <f t="shared" si="283"/>
        <v>10</v>
      </c>
      <c r="D3043" s="6" t="str">
        <f t="shared" si="284"/>
        <v>středa</v>
      </c>
      <c r="E3043" s="6" t="s">
        <v>8</v>
      </c>
      <c r="F3043" s="6">
        <v>905</v>
      </c>
      <c r="G3043" s="6">
        <v>762</v>
      </c>
      <c r="H3043" s="6">
        <v>7</v>
      </c>
      <c r="I3043" s="6">
        <f t="shared" si="285"/>
        <v>5334</v>
      </c>
      <c r="J3043" s="6">
        <f t="shared" si="286"/>
        <v>6239</v>
      </c>
      <c r="K3043" s="6">
        <v>5305</v>
      </c>
      <c r="L3043" s="6">
        <f t="shared" si="287"/>
        <v>-934</v>
      </c>
      <c r="M3043">
        <f>SUMIFS(L$2:L3043,E$2:E3043,E3043,B$2:B3043,B3043,C$2:C3043,C3043)</f>
        <v>12350</v>
      </c>
    </row>
    <row r="3044" spans="1:13" x14ac:dyDescent="0.25">
      <c r="A3044" s="5">
        <v>39387</v>
      </c>
      <c r="B3044" s="6">
        <f t="shared" si="282"/>
        <v>2007</v>
      </c>
      <c r="C3044" s="6">
        <f t="shared" si="283"/>
        <v>11</v>
      </c>
      <c r="D3044" s="6" t="str">
        <f t="shared" si="284"/>
        <v>čtvrtek</v>
      </c>
      <c r="E3044" s="6" t="s">
        <v>8</v>
      </c>
      <c r="F3044" s="6">
        <v>905</v>
      </c>
      <c r="G3044" s="6">
        <v>551</v>
      </c>
      <c r="H3044" s="6">
        <v>5</v>
      </c>
      <c r="I3044" s="6">
        <f t="shared" si="285"/>
        <v>2755</v>
      </c>
      <c r="J3044" s="6">
        <f t="shared" si="286"/>
        <v>3660</v>
      </c>
      <c r="K3044" s="6">
        <v>7123</v>
      </c>
      <c r="L3044" s="6">
        <f t="shared" si="287"/>
        <v>3463</v>
      </c>
      <c r="M3044">
        <f>SUMIFS(L$2:L3044,E$2:E3044,E3044,B$2:B3044,B3044,C$2:C3044,C3044)</f>
        <v>3463</v>
      </c>
    </row>
    <row r="3045" spans="1:13" x14ac:dyDescent="0.25">
      <c r="A3045" s="5">
        <v>39388</v>
      </c>
      <c r="B3045" s="6">
        <f t="shared" si="282"/>
        <v>2007</v>
      </c>
      <c r="C3045" s="6">
        <f t="shared" si="283"/>
        <v>11</v>
      </c>
      <c r="D3045" s="6" t="str">
        <f t="shared" si="284"/>
        <v>pátek</v>
      </c>
      <c r="E3045" s="6" t="s">
        <v>10</v>
      </c>
      <c r="F3045" s="6">
        <v>1030</v>
      </c>
      <c r="G3045" s="6">
        <v>566</v>
      </c>
      <c r="H3045" s="6">
        <v>4</v>
      </c>
      <c r="I3045" s="6">
        <f t="shared" si="285"/>
        <v>2264</v>
      </c>
      <c r="J3045" s="6">
        <f t="shared" si="286"/>
        <v>3294</v>
      </c>
      <c r="K3045" s="6">
        <v>3105</v>
      </c>
      <c r="L3045" s="6">
        <f t="shared" si="287"/>
        <v>-189</v>
      </c>
      <c r="M3045">
        <f>SUMIFS(L$2:L3045,E$2:E3045,E3045,B$2:B3045,B3045,C$2:C3045,C3045)</f>
        <v>-189</v>
      </c>
    </row>
    <row r="3046" spans="1:13" x14ac:dyDescent="0.25">
      <c r="A3046" s="5">
        <v>39389</v>
      </c>
      <c r="B3046" s="6">
        <f t="shared" si="282"/>
        <v>2007</v>
      </c>
      <c r="C3046" s="6">
        <f t="shared" si="283"/>
        <v>11</v>
      </c>
      <c r="D3046" s="6" t="str">
        <f t="shared" si="284"/>
        <v>sobota</v>
      </c>
      <c r="E3046" s="6" t="s">
        <v>11</v>
      </c>
      <c r="F3046" s="6">
        <v>1163</v>
      </c>
      <c r="G3046" s="6">
        <v>669</v>
      </c>
      <c r="H3046" s="6">
        <v>6</v>
      </c>
      <c r="I3046" s="6">
        <f t="shared" si="285"/>
        <v>4014</v>
      </c>
      <c r="J3046" s="6">
        <f t="shared" si="286"/>
        <v>5177</v>
      </c>
      <c r="K3046" s="6">
        <v>4463</v>
      </c>
      <c r="L3046" s="6">
        <f t="shared" si="287"/>
        <v>-714</v>
      </c>
      <c r="M3046">
        <f>SUMIFS(L$2:L3046,E$2:E3046,E3046,B$2:B3046,B3046,C$2:C3046,C3046)</f>
        <v>-714</v>
      </c>
    </row>
    <row r="3047" spans="1:13" x14ac:dyDescent="0.25">
      <c r="A3047" s="5">
        <v>39391</v>
      </c>
      <c r="B3047" s="6">
        <f t="shared" si="282"/>
        <v>2007</v>
      </c>
      <c r="C3047" s="6">
        <f t="shared" si="283"/>
        <v>11</v>
      </c>
      <c r="D3047" s="6" t="str">
        <f t="shared" si="284"/>
        <v>pondělí</v>
      </c>
      <c r="E3047" s="6" t="s">
        <v>11</v>
      </c>
      <c r="F3047" s="6">
        <v>1163</v>
      </c>
      <c r="G3047" s="6">
        <v>566</v>
      </c>
      <c r="H3047" s="6">
        <v>7</v>
      </c>
      <c r="I3047" s="6">
        <f t="shared" si="285"/>
        <v>3962</v>
      </c>
      <c r="J3047" s="6">
        <f t="shared" si="286"/>
        <v>5125</v>
      </c>
      <c r="K3047" s="6">
        <v>5170</v>
      </c>
      <c r="L3047" s="6">
        <f t="shared" si="287"/>
        <v>45</v>
      </c>
      <c r="M3047">
        <f>SUMIFS(L$2:L3047,E$2:E3047,E3047,B$2:B3047,B3047,C$2:C3047,C3047)</f>
        <v>-669</v>
      </c>
    </row>
    <row r="3048" spans="1:13" x14ac:dyDescent="0.25">
      <c r="A3048" s="5">
        <v>39392</v>
      </c>
      <c r="B3048" s="6">
        <f t="shared" si="282"/>
        <v>2007</v>
      </c>
      <c r="C3048" s="6">
        <f t="shared" si="283"/>
        <v>11</v>
      </c>
      <c r="D3048" s="6" t="str">
        <f t="shared" si="284"/>
        <v>úterý</v>
      </c>
      <c r="E3048" s="6" t="s">
        <v>12</v>
      </c>
      <c r="F3048" s="6">
        <v>989</v>
      </c>
      <c r="G3048" s="6">
        <v>762</v>
      </c>
      <c r="H3048" s="6">
        <v>5</v>
      </c>
      <c r="I3048" s="6">
        <f t="shared" si="285"/>
        <v>3810</v>
      </c>
      <c r="J3048" s="6">
        <f t="shared" si="286"/>
        <v>4799</v>
      </c>
      <c r="K3048" s="6">
        <v>9367</v>
      </c>
      <c r="L3048" s="6">
        <f t="shared" si="287"/>
        <v>4568</v>
      </c>
      <c r="M3048">
        <f>SUMIFS(L$2:L3048,E$2:E3048,E3048,B$2:B3048,B3048,C$2:C3048,C3048)</f>
        <v>4568</v>
      </c>
    </row>
    <row r="3049" spans="1:13" x14ac:dyDescent="0.25">
      <c r="A3049" s="5">
        <v>39393</v>
      </c>
      <c r="B3049" s="6">
        <f t="shared" si="282"/>
        <v>2007</v>
      </c>
      <c r="C3049" s="6">
        <f t="shared" si="283"/>
        <v>11</v>
      </c>
      <c r="D3049" s="6" t="str">
        <f t="shared" si="284"/>
        <v>středa</v>
      </c>
      <c r="E3049" s="6" t="s">
        <v>10</v>
      </c>
      <c r="F3049" s="6">
        <v>1030</v>
      </c>
      <c r="G3049" s="6">
        <v>762</v>
      </c>
      <c r="H3049" s="6">
        <v>6</v>
      </c>
      <c r="I3049" s="6">
        <f t="shared" si="285"/>
        <v>4572</v>
      </c>
      <c r="J3049" s="6">
        <f t="shared" si="286"/>
        <v>5602</v>
      </c>
      <c r="K3049" s="6">
        <v>4687</v>
      </c>
      <c r="L3049" s="6">
        <f t="shared" si="287"/>
        <v>-915</v>
      </c>
      <c r="M3049">
        <f>SUMIFS(L$2:L3049,E$2:E3049,E3049,B$2:B3049,B3049,C$2:C3049,C3049)</f>
        <v>-1104</v>
      </c>
    </row>
    <row r="3050" spans="1:13" x14ac:dyDescent="0.25">
      <c r="A3050" s="5">
        <v>39394</v>
      </c>
      <c r="B3050" s="6">
        <f t="shared" si="282"/>
        <v>2007</v>
      </c>
      <c r="C3050" s="6">
        <f t="shared" si="283"/>
        <v>11</v>
      </c>
      <c r="D3050" s="6" t="str">
        <f t="shared" si="284"/>
        <v>čtvrtek</v>
      </c>
      <c r="E3050" s="6" t="s">
        <v>11</v>
      </c>
      <c r="F3050" s="6">
        <v>1163</v>
      </c>
      <c r="G3050" s="6">
        <v>551</v>
      </c>
      <c r="H3050" s="6">
        <v>9</v>
      </c>
      <c r="I3050" s="6">
        <f t="shared" si="285"/>
        <v>4959</v>
      </c>
      <c r="J3050" s="6">
        <f t="shared" si="286"/>
        <v>6122</v>
      </c>
      <c r="K3050" s="6">
        <v>32202</v>
      </c>
      <c r="L3050" s="6">
        <f t="shared" si="287"/>
        <v>26080</v>
      </c>
      <c r="M3050">
        <f>SUMIFS(L$2:L3050,E$2:E3050,E3050,B$2:B3050,B3050,C$2:C3050,C3050)</f>
        <v>25411</v>
      </c>
    </row>
    <row r="3051" spans="1:13" x14ac:dyDescent="0.25">
      <c r="A3051" s="5">
        <v>39395</v>
      </c>
      <c r="B3051" s="6">
        <f t="shared" si="282"/>
        <v>2007</v>
      </c>
      <c r="C3051" s="6">
        <f t="shared" si="283"/>
        <v>11</v>
      </c>
      <c r="D3051" s="6" t="str">
        <f t="shared" si="284"/>
        <v>pátek</v>
      </c>
      <c r="E3051" s="6" t="s">
        <v>11</v>
      </c>
      <c r="F3051" s="6">
        <v>1163</v>
      </c>
      <c r="G3051" s="6">
        <v>566</v>
      </c>
      <c r="H3051" s="6">
        <v>5</v>
      </c>
      <c r="I3051" s="6">
        <f t="shared" si="285"/>
        <v>2830</v>
      </c>
      <c r="J3051" s="6">
        <f t="shared" si="286"/>
        <v>3993</v>
      </c>
      <c r="K3051" s="6">
        <v>3904</v>
      </c>
      <c r="L3051" s="6">
        <f t="shared" si="287"/>
        <v>-89</v>
      </c>
      <c r="M3051">
        <f>SUMIFS(L$2:L3051,E$2:E3051,E3051,B$2:B3051,B3051,C$2:C3051,C3051)</f>
        <v>25322</v>
      </c>
    </row>
    <row r="3052" spans="1:13" x14ac:dyDescent="0.25">
      <c r="A3052" s="5">
        <v>39396</v>
      </c>
      <c r="B3052" s="6">
        <f t="shared" si="282"/>
        <v>2007</v>
      </c>
      <c r="C3052" s="6">
        <f t="shared" si="283"/>
        <v>11</v>
      </c>
      <c r="D3052" s="6" t="str">
        <f t="shared" si="284"/>
        <v>sobota</v>
      </c>
      <c r="E3052" s="6" t="s">
        <v>11</v>
      </c>
      <c r="F3052" s="6">
        <v>1163</v>
      </c>
      <c r="G3052" s="6">
        <v>669</v>
      </c>
      <c r="H3052" s="6">
        <v>4</v>
      </c>
      <c r="I3052" s="6">
        <f t="shared" si="285"/>
        <v>2676</v>
      </c>
      <c r="J3052" s="6">
        <f t="shared" si="286"/>
        <v>3839</v>
      </c>
      <c r="K3052" s="6">
        <v>3172</v>
      </c>
      <c r="L3052" s="6">
        <f t="shared" si="287"/>
        <v>-667</v>
      </c>
      <c r="M3052">
        <f>SUMIFS(L$2:L3052,E$2:E3052,E3052,B$2:B3052,B3052,C$2:C3052,C3052)</f>
        <v>24655</v>
      </c>
    </row>
    <row r="3053" spans="1:13" x14ac:dyDescent="0.25">
      <c r="A3053" s="5">
        <v>39398</v>
      </c>
      <c r="B3053" s="6">
        <f t="shared" si="282"/>
        <v>2007</v>
      </c>
      <c r="C3053" s="6">
        <f t="shared" si="283"/>
        <v>11</v>
      </c>
      <c r="D3053" s="6" t="str">
        <f t="shared" si="284"/>
        <v>pondělí</v>
      </c>
      <c r="E3053" s="6" t="s">
        <v>12</v>
      </c>
      <c r="F3053" s="6">
        <v>989</v>
      </c>
      <c r="G3053" s="6">
        <v>566</v>
      </c>
      <c r="H3053" s="6">
        <v>2</v>
      </c>
      <c r="I3053" s="6">
        <f t="shared" si="285"/>
        <v>1132</v>
      </c>
      <c r="J3053" s="6">
        <f t="shared" si="286"/>
        <v>2121</v>
      </c>
      <c r="K3053" s="6">
        <v>2228</v>
      </c>
      <c r="L3053" s="6">
        <f t="shared" si="287"/>
        <v>107</v>
      </c>
      <c r="M3053">
        <f>SUMIFS(L$2:L3053,E$2:E3053,E3053,B$2:B3053,B3053,C$2:C3053,C3053)</f>
        <v>4675</v>
      </c>
    </row>
    <row r="3054" spans="1:13" x14ac:dyDescent="0.25">
      <c r="A3054" s="5">
        <v>39399</v>
      </c>
      <c r="B3054" s="6">
        <f t="shared" si="282"/>
        <v>2007</v>
      </c>
      <c r="C3054" s="6">
        <f t="shared" si="283"/>
        <v>11</v>
      </c>
      <c r="D3054" s="6" t="str">
        <f t="shared" si="284"/>
        <v>úterý</v>
      </c>
      <c r="E3054" s="6" t="s">
        <v>12</v>
      </c>
      <c r="F3054" s="6">
        <v>989</v>
      </c>
      <c r="G3054" s="6">
        <v>762</v>
      </c>
      <c r="H3054" s="6">
        <v>6</v>
      </c>
      <c r="I3054" s="6">
        <f t="shared" si="285"/>
        <v>4572</v>
      </c>
      <c r="J3054" s="6">
        <f t="shared" si="286"/>
        <v>5561</v>
      </c>
      <c r="K3054" s="6">
        <v>6366</v>
      </c>
      <c r="L3054" s="6">
        <f t="shared" si="287"/>
        <v>805</v>
      </c>
      <c r="M3054">
        <f>SUMIFS(L$2:L3054,E$2:E3054,E3054,B$2:B3054,B3054,C$2:C3054,C3054)</f>
        <v>5480</v>
      </c>
    </row>
    <row r="3055" spans="1:13" x14ac:dyDescent="0.25">
      <c r="A3055" s="5">
        <v>39399</v>
      </c>
      <c r="B3055" s="6">
        <f t="shared" si="282"/>
        <v>2007</v>
      </c>
      <c r="C3055" s="6">
        <f t="shared" si="283"/>
        <v>11</v>
      </c>
      <c r="D3055" s="6" t="str">
        <f t="shared" si="284"/>
        <v>úterý</v>
      </c>
      <c r="E3055" s="6" t="s">
        <v>8</v>
      </c>
      <c r="F3055" s="6">
        <v>905</v>
      </c>
      <c r="G3055" s="6">
        <v>762</v>
      </c>
      <c r="H3055" s="6">
        <v>7</v>
      </c>
      <c r="I3055" s="6">
        <f t="shared" si="285"/>
        <v>5334</v>
      </c>
      <c r="J3055" s="6">
        <f t="shared" si="286"/>
        <v>6239</v>
      </c>
      <c r="K3055" s="6">
        <v>5429</v>
      </c>
      <c r="L3055" s="6">
        <f t="shared" si="287"/>
        <v>-810</v>
      </c>
      <c r="M3055">
        <f>SUMIFS(L$2:L3055,E$2:E3055,E3055,B$2:B3055,B3055,C$2:C3055,C3055)</f>
        <v>2653</v>
      </c>
    </row>
    <row r="3056" spans="1:13" x14ac:dyDescent="0.25">
      <c r="A3056" s="5">
        <v>39400</v>
      </c>
      <c r="B3056" s="6">
        <f t="shared" si="282"/>
        <v>2007</v>
      </c>
      <c r="C3056" s="6">
        <f t="shared" si="283"/>
        <v>11</v>
      </c>
      <c r="D3056" s="6" t="str">
        <f t="shared" si="284"/>
        <v>středa</v>
      </c>
      <c r="E3056" s="6" t="s">
        <v>8</v>
      </c>
      <c r="F3056" s="6">
        <v>905</v>
      </c>
      <c r="G3056" s="6">
        <v>762</v>
      </c>
      <c r="H3056" s="6">
        <v>8</v>
      </c>
      <c r="I3056" s="6">
        <f t="shared" si="285"/>
        <v>6096</v>
      </c>
      <c r="J3056" s="6">
        <f t="shared" si="286"/>
        <v>7001</v>
      </c>
      <c r="K3056" s="6">
        <v>6281</v>
      </c>
      <c r="L3056" s="6">
        <f t="shared" si="287"/>
        <v>-720</v>
      </c>
      <c r="M3056">
        <f>SUMIFS(L$2:L3056,E$2:E3056,E3056,B$2:B3056,B3056,C$2:C3056,C3056)</f>
        <v>1933</v>
      </c>
    </row>
    <row r="3057" spans="1:13" x14ac:dyDescent="0.25">
      <c r="A3057" s="5">
        <v>39402</v>
      </c>
      <c r="B3057" s="6">
        <f t="shared" si="282"/>
        <v>2007</v>
      </c>
      <c r="C3057" s="6">
        <f t="shared" si="283"/>
        <v>11</v>
      </c>
      <c r="D3057" s="6" t="str">
        <f t="shared" si="284"/>
        <v>pátek</v>
      </c>
      <c r="E3057" s="6" t="s">
        <v>12</v>
      </c>
      <c r="F3057" s="6">
        <v>989</v>
      </c>
      <c r="G3057" s="6">
        <v>566</v>
      </c>
      <c r="H3057" s="6">
        <v>1</v>
      </c>
      <c r="I3057" s="6">
        <f t="shared" si="285"/>
        <v>566</v>
      </c>
      <c r="J3057" s="6">
        <f t="shared" si="286"/>
        <v>1555</v>
      </c>
      <c r="K3057" s="6">
        <v>1482</v>
      </c>
      <c r="L3057" s="6">
        <f t="shared" si="287"/>
        <v>-73</v>
      </c>
      <c r="M3057">
        <f>SUMIFS(L$2:L3057,E$2:E3057,E3057,B$2:B3057,B3057,C$2:C3057,C3057)</f>
        <v>5407</v>
      </c>
    </row>
    <row r="3058" spans="1:13" x14ac:dyDescent="0.25">
      <c r="A3058" s="5">
        <v>39404</v>
      </c>
      <c r="B3058" s="6">
        <f t="shared" si="282"/>
        <v>2007</v>
      </c>
      <c r="C3058" s="6">
        <f t="shared" si="283"/>
        <v>11</v>
      </c>
      <c r="D3058" s="6" t="str">
        <f t="shared" si="284"/>
        <v>neděle</v>
      </c>
      <c r="E3058" s="6" t="s">
        <v>8</v>
      </c>
      <c r="F3058" s="6">
        <v>905</v>
      </c>
      <c r="G3058" s="6">
        <v>551</v>
      </c>
      <c r="H3058" s="6">
        <v>6</v>
      </c>
      <c r="I3058" s="6">
        <f t="shared" si="285"/>
        <v>3306</v>
      </c>
      <c r="J3058" s="6">
        <f t="shared" si="286"/>
        <v>4211</v>
      </c>
      <c r="K3058" s="6">
        <v>15432</v>
      </c>
      <c r="L3058" s="6">
        <f t="shared" si="287"/>
        <v>11221</v>
      </c>
      <c r="M3058">
        <f>SUMIFS(L$2:L3058,E$2:E3058,E3058,B$2:B3058,B3058,C$2:C3058,C3058)</f>
        <v>13154</v>
      </c>
    </row>
    <row r="3059" spans="1:13" x14ac:dyDescent="0.25">
      <c r="A3059" s="5">
        <v>39404</v>
      </c>
      <c r="B3059" s="6">
        <f t="shared" si="282"/>
        <v>2007</v>
      </c>
      <c r="C3059" s="6">
        <f t="shared" si="283"/>
        <v>11</v>
      </c>
      <c r="D3059" s="6" t="str">
        <f t="shared" si="284"/>
        <v>neděle</v>
      </c>
      <c r="E3059" s="6" t="s">
        <v>11</v>
      </c>
      <c r="F3059" s="6">
        <v>1163</v>
      </c>
      <c r="G3059" s="6">
        <v>551</v>
      </c>
      <c r="H3059" s="6">
        <v>5</v>
      </c>
      <c r="I3059" s="6">
        <f t="shared" si="285"/>
        <v>2755</v>
      </c>
      <c r="J3059" s="6">
        <f t="shared" si="286"/>
        <v>3918</v>
      </c>
      <c r="K3059" s="6">
        <v>3223</v>
      </c>
      <c r="L3059" s="6">
        <f t="shared" si="287"/>
        <v>-695</v>
      </c>
      <c r="M3059">
        <f>SUMIFS(L$2:L3059,E$2:E3059,E3059,B$2:B3059,B3059,C$2:C3059,C3059)</f>
        <v>23960</v>
      </c>
    </row>
    <row r="3060" spans="1:13" x14ac:dyDescent="0.25">
      <c r="A3060" s="5">
        <v>39405</v>
      </c>
      <c r="B3060" s="6">
        <f t="shared" si="282"/>
        <v>2007</v>
      </c>
      <c r="C3060" s="6">
        <f t="shared" si="283"/>
        <v>11</v>
      </c>
      <c r="D3060" s="6" t="str">
        <f t="shared" si="284"/>
        <v>pondělí</v>
      </c>
      <c r="E3060" s="6" t="s">
        <v>10</v>
      </c>
      <c r="F3060" s="6">
        <v>1030</v>
      </c>
      <c r="G3060" s="6">
        <v>566</v>
      </c>
      <c r="H3060" s="6">
        <v>3</v>
      </c>
      <c r="I3060" s="6">
        <f t="shared" si="285"/>
        <v>1698</v>
      </c>
      <c r="J3060" s="6">
        <f t="shared" si="286"/>
        <v>2728</v>
      </c>
      <c r="K3060" s="6">
        <v>3166</v>
      </c>
      <c r="L3060" s="6">
        <f t="shared" si="287"/>
        <v>438</v>
      </c>
      <c r="M3060">
        <f>SUMIFS(L$2:L3060,E$2:E3060,E3060,B$2:B3060,B3060,C$2:C3060,C3060)</f>
        <v>-666</v>
      </c>
    </row>
    <row r="3061" spans="1:13" x14ac:dyDescent="0.25">
      <c r="A3061" s="5">
        <v>39406</v>
      </c>
      <c r="B3061" s="6">
        <f t="shared" si="282"/>
        <v>2007</v>
      </c>
      <c r="C3061" s="6">
        <f t="shared" si="283"/>
        <v>11</v>
      </c>
      <c r="D3061" s="6" t="str">
        <f t="shared" si="284"/>
        <v>úterý</v>
      </c>
      <c r="E3061" s="6" t="s">
        <v>12</v>
      </c>
      <c r="F3061" s="6">
        <v>989</v>
      </c>
      <c r="G3061" s="6">
        <v>762</v>
      </c>
      <c r="H3061" s="6">
        <v>3</v>
      </c>
      <c r="I3061" s="6">
        <f t="shared" si="285"/>
        <v>2286</v>
      </c>
      <c r="J3061" s="6">
        <f t="shared" si="286"/>
        <v>3275</v>
      </c>
      <c r="K3061" s="6">
        <v>3404</v>
      </c>
      <c r="L3061" s="6">
        <f t="shared" si="287"/>
        <v>129</v>
      </c>
      <c r="M3061">
        <f>SUMIFS(L$2:L3061,E$2:E3061,E3061,B$2:B3061,B3061,C$2:C3061,C3061)</f>
        <v>5536</v>
      </c>
    </row>
    <row r="3062" spans="1:13" x14ac:dyDescent="0.25">
      <c r="A3062" s="5">
        <v>39406</v>
      </c>
      <c r="B3062" s="6">
        <f t="shared" si="282"/>
        <v>2007</v>
      </c>
      <c r="C3062" s="6">
        <f t="shared" si="283"/>
        <v>11</v>
      </c>
      <c r="D3062" s="6" t="str">
        <f t="shared" si="284"/>
        <v>úterý</v>
      </c>
      <c r="E3062" s="6" t="s">
        <v>11</v>
      </c>
      <c r="F3062" s="6">
        <v>1163</v>
      </c>
      <c r="G3062" s="6">
        <v>762</v>
      </c>
      <c r="H3062" s="6">
        <v>6</v>
      </c>
      <c r="I3062" s="6">
        <f t="shared" si="285"/>
        <v>4572</v>
      </c>
      <c r="J3062" s="6">
        <f t="shared" si="286"/>
        <v>5735</v>
      </c>
      <c r="K3062" s="6">
        <v>6026</v>
      </c>
      <c r="L3062" s="6">
        <f t="shared" si="287"/>
        <v>291</v>
      </c>
      <c r="M3062">
        <f>SUMIFS(L$2:L3062,E$2:E3062,E3062,B$2:B3062,B3062,C$2:C3062,C3062)</f>
        <v>24251</v>
      </c>
    </row>
    <row r="3063" spans="1:13" x14ac:dyDescent="0.25">
      <c r="A3063" s="5">
        <v>39406</v>
      </c>
      <c r="B3063" s="6">
        <f t="shared" si="282"/>
        <v>2007</v>
      </c>
      <c r="C3063" s="6">
        <f t="shared" si="283"/>
        <v>11</v>
      </c>
      <c r="D3063" s="6" t="str">
        <f t="shared" si="284"/>
        <v>úterý</v>
      </c>
      <c r="E3063" s="6" t="s">
        <v>7</v>
      </c>
      <c r="F3063" s="6">
        <v>1118</v>
      </c>
      <c r="G3063" s="6">
        <v>762</v>
      </c>
      <c r="H3063" s="6">
        <v>8</v>
      </c>
      <c r="I3063" s="6">
        <f t="shared" si="285"/>
        <v>6096</v>
      </c>
      <c r="J3063" s="6">
        <f t="shared" si="286"/>
        <v>7214</v>
      </c>
      <c r="K3063" s="6">
        <v>8052</v>
      </c>
      <c r="L3063" s="6">
        <f t="shared" si="287"/>
        <v>838</v>
      </c>
      <c r="M3063">
        <f>SUMIFS(L$2:L3063,E$2:E3063,E3063,B$2:B3063,B3063,C$2:C3063,C3063)</f>
        <v>838</v>
      </c>
    </row>
    <row r="3064" spans="1:13" x14ac:dyDescent="0.25">
      <c r="A3064" s="5">
        <v>39407</v>
      </c>
      <c r="B3064" s="6">
        <f t="shared" si="282"/>
        <v>2007</v>
      </c>
      <c r="C3064" s="6">
        <f t="shared" si="283"/>
        <v>11</v>
      </c>
      <c r="D3064" s="6" t="str">
        <f t="shared" si="284"/>
        <v>středa</v>
      </c>
      <c r="E3064" s="6" t="s">
        <v>12</v>
      </c>
      <c r="F3064" s="6">
        <v>989</v>
      </c>
      <c r="G3064" s="6">
        <v>762</v>
      </c>
      <c r="H3064" s="6">
        <v>1</v>
      </c>
      <c r="I3064" s="6">
        <f t="shared" si="285"/>
        <v>762</v>
      </c>
      <c r="J3064" s="6">
        <f t="shared" si="286"/>
        <v>1751</v>
      </c>
      <c r="K3064" s="6">
        <v>1418</v>
      </c>
      <c r="L3064" s="6">
        <f t="shared" si="287"/>
        <v>-333</v>
      </c>
      <c r="M3064">
        <f>SUMIFS(L$2:L3064,E$2:E3064,E3064,B$2:B3064,B3064,C$2:C3064,C3064)</f>
        <v>5203</v>
      </c>
    </row>
    <row r="3065" spans="1:13" x14ac:dyDescent="0.25">
      <c r="A3065" s="5">
        <v>39410</v>
      </c>
      <c r="B3065" s="6">
        <f t="shared" si="282"/>
        <v>2007</v>
      </c>
      <c r="C3065" s="6">
        <f t="shared" si="283"/>
        <v>11</v>
      </c>
      <c r="D3065" s="6" t="str">
        <f t="shared" si="284"/>
        <v>sobota</v>
      </c>
      <c r="E3065" s="6" t="s">
        <v>13</v>
      </c>
      <c r="F3065" s="6">
        <v>952</v>
      </c>
      <c r="G3065" s="6">
        <v>669</v>
      </c>
      <c r="H3065" s="6">
        <v>6</v>
      </c>
      <c r="I3065" s="6">
        <f t="shared" si="285"/>
        <v>4014</v>
      </c>
      <c r="J3065" s="6">
        <f t="shared" si="286"/>
        <v>4966</v>
      </c>
      <c r="K3065" s="6">
        <v>5692</v>
      </c>
      <c r="L3065" s="6">
        <f t="shared" si="287"/>
        <v>726</v>
      </c>
      <c r="M3065">
        <f>SUMIFS(L$2:L3065,E$2:E3065,E3065,B$2:B3065,B3065,C$2:C3065,C3065)</f>
        <v>726</v>
      </c>
    </row>
    <row r="3066" spans="1:13" x14ac:dyDescent="0.25">
      <c r="A3066" s="5">
        <v>39410</v>
      </c>
      <c r="B3066" s="6">
        <f t="shared" si="282"/>
        <v>2007</v>
      </c>
      <c r="C3066" s="6">
        <f t="shared" si="283"/>
        <v>11</v>
      </c>
      <c r="D3066" s="6" t="str">
        <f t="shared" si="284"/>
        <v>sobota</v>
      </c>
      <c r="E3066" s="6" t="s">
        <v>12</v>
      </c>
      <c r="F3066" s="6">
        <v>989</v>
      </c>
      <c r="G3066" s="6">
        <v>669</v>
      </c>
      <c r="H3066" s="6">
        <v>7</v>
      </c>
      <c r="I3066" s="6">
        <f t="shared" si="285"/>
        <v>4683</v>
      </c>
      <c r="J3066" s="6">
        <f t="shared" si="286"/>
        <v>5672</v>
      </c>
      <c r="K3066" s="6">
        <v>6039</v>
      </c>
      <c r="L3066" s="6">
        <f t="shared" si="287"/>
        <v>367</v>
      </c>
      <c r="M3066">
        <f>SUMIFS(L$2:L3066,E$2:E3066,E3066,B$2:B3066,B3066,C$2:C3066,C3066)</f>
        <v>5570</v>
      </c>
    </row>
    <row r="3067" spans="1:13" x14ac:dyDescent="0.25">
      <c r="A3067" s="5">
        <v>39411</v>
      </c>
      <c r="B3067" s="6">
        <f t="shared" si="282"/>
        <v>2007</v>
      </c>
      <c r="C3067" s="6">
        <f t="shared" si="283"/>
        <v>11</v>
      </c>
      <c r="D3067" s="6" t="str">
        <f t="shared" si="284"/>
        <v>neděle</v>
      </c>
      <c r="E3067" s="6" t="s">
        <v>12</v>
      </c>
      <c r="F3067" s="6">
        <v>989</v>
      </c>
      <c r="G3067" s="6">
        <v>551</v>
      </c>
      <c r="H3067" s="6">
        <v>1</v>
      </c>
      <c r="I3067" s="6">
        <f t="shared" si="285"/>
        <v>551</v>
      </c>
      <c r="J3067" s="6">
        <f t="shared" si="286"/>
        <v>1540</v>
      </c>
      <c r="K3067" s="6">
        <v>1618</v>
      </c>
      <c r="L3067" s="6">
        <f t="shared" si="287"/>
        <v>78</v>
      </c>
      <c r="M3067">
        <f>SUMIFS(L$2:L3067,E$2:E3067,E3067,B$2:B3067,B3067,C$2:C3067,C3067)</f>
        <v>5648</v>
      </c>
    </row>
    <row r="3068" spans="1:13" x14ac:dyDescent="0.25">
      <c r="A3068" s="5">
        <v>39412</v>
      </c>
      <c r="B3068" s="6">
        <f t="shared" si="282"/>
        <v>2007</v>
      </c>
      <c r="C3068" s="6">
        <f t="shared" si="283"/>
        <v>11</v>
      </c>
      <c r="D3068" s="6" t="str">
        <f t="shared" si="284"/>
        <v>pondělí</v>
      </c>
      <c r="E3068" s="6" t="s">
        <v>11</v>
      </c>
      <c r="F3068" s="6">
        <v>1163</v>
      </c>
      <c r="G3068" s="6">
        <v>566</v>
      </c>
      <c r="H3068" s="6">
        <v>10</v>
      </c>
      <c r="I3068" s="6">
        <f t="shared" si="285"/>
        <v>5660</v>
      </c>
      <c r="J3068" s="6">
        <f t="shared" si="286"/>
        <v>6823</v>
      </c>
      <c r="K3068" s="6">
        <v>5986</v>
      </c>
      <c r="L3068" s="6">
        <f t="shared" si="287"/>
        <v>-837</v>
      </c>
      <c r="M3068">
        <f>SUMIFS(L$2:L3068,E$2:E3068,E3068,B$2:B3068,B3068,C$2:C3068,C3068)</f>
        <v>23414</v>
      </c>
    </row>
    <row r="3069" spans="1:13" x14ac:dyDescent="0.25">
      <c r="A3069" s="5">
        <v>39414</v>
      </c>
      <c r="B3069" s="6">
        <f t="shared" si="282"/>
        <v>2007</v>
      </c>
      <c r="C3069" s="6">
        <f t="shared" si="283"/>
        <v>11</v>
      </c>
      <c r="D3069" s="6" t="str">
        <f t="shared" si="284"/>
        <v>středa</v>
      </c>
      <c r="E3069" s="6" t="s">
        <v>13</v>
      </c>
      <c r="F3069" s="6">
        <v>952</v>
      </c>
      <c r="G3069" s="6">
        <v>762</v>
      </c>
      <c r="H3069" s="6">
        <v>10</v>
      </c>
      <c r="I3069" s="6">
        <f t="shared" si="285"/>
        <v>7620</v>
      </c>
      <c r="J3069" s="6">
        <f t="shared" si="286"/>
        <v>8572</v>
      </c>
      <c r="K3069" s="6">
        <v>8822</v>
      </c>
      <c r="L3069" s="6">
        <f t="shared" si="287"/>
        <v>250</v>
      </c>
      <c r="M3069">
        <f>SUMIFS(L$2:L3069,E$2:E3069,E3069,B$2:B3069,B3069,C$2:C3069,C3069)</f>
        <v>976</v>
      </c>
    </row>
    <row r="3070" spans="1:13" x14ac:dyDescent="0.25">
      <c r="A3070" s="5">
        <v>39414</v>
      </c>
      <c r="B3070" s="6">
        <f t="shared" si="282"/>
        <v>2007</v>
      </c>
      <c r="C3070" s="6">
        <f t="shared" si="283"/>
        <v>11</v>
      </c>
      <c r="D3070" s="6" t="str">
        <f t="shared" si="284"/>
        <v>středa</v>
      </c>
      <c r="E3070" s="6" t="s">
        <v>11</v>
      </c>
      <c r="F3070" s="6">
        <v>1163</v>
      </c>
      <c r="G3070" s="6">
        <v>762</v>
      </c>
      <c r="H3070" s="6">
        <v>1</v>
      </c>
      <c r="I3070" s="6">
        <f t="shared" si="285"/>
        <v>762</v>
      </c>
      <c r="J3070" s="6">
        <f t="shared" si="286"/>
        <v>1925</v>
      </c>
      <c r="K3070" s="6">
        <v>1713</v>
      </c>
      <c r="L3070" s="6">
        <f t="shared" si="287"/>
        <v>-212</v>
      </c>
      <c r="M3070">
        <f>SUMIFS(L$2:L3070,E$2:E3070,E3070,B$2:B3070,B3070,C$2:C3070,C3070)</f>
        <v>23202</v>
      </c>
    </row>
    <row r="3071" spans="1:13" x14ac:dyDescent="0.25">
      <c r="A3071" s="5">
        <v>39416</v>
      </c>
      <c r="B3071" s="6">
        <f t="shared" si="282"/>
        <v>2007</v>
      </c>
      <c r="C3071" s="6">
        <f t="shared" si="283"/>
        <v>11</v>
      </c>
      <c r="D3071" s="6" t="str">
        <f t="shared" si="284"/>
        <v>pátek</v>
      </c>
      <c r="E3071" s="6" t="s">
        <v>12</v>
      </c>
      <c r="F3071" s="6">
        <v>989</v>
      </c>
      <c r="G3071" s="6">
        <v>566</v>
      </c>
      <c r="H3071" s="6">
        <v>8</v>
      </c>
      <c r="I3071" s="6">
        <f t="shared" si="285"/>
        <v>4528</v>
      </c>
      <c r="J3071" s="6">
        <f t="shared" si="286"/>
        <v>5517</v>
      </c>
      <c r="K3071" s="6">
        <v>5936</v>
      </c>
      <c r="L3071" s="6">
        <f t="shared" si="287"/>
        <v>419</v>
      </c>
      <c r="M3071">
        <f>SUMIFS(L$2:L3071,E$2:E3071,E3071,B$2:B3071,B3071,C$2:C3071,C3071)</f>
        <v>6067</v>
      </c>
    </row>
    <row r="3072" spans="1:13" x14ac:dyDescent="0.25">
      <c r="A3072" s="5">
        <v>39416</v>
      </c>
      <c r="B3072" s="6">
        <f t="shared" si="282"/>
        <v>2007</v>
      </c>
      <c r="C3072" s="6">
        <f t="shared" si="283"/>
        <v>11</v>
      </c>
      <c r="D3072" s="6" t="str">
        <f t="shared" si="284"/>
        <v>pátek</v>
      </c>
      <c r="E3072" s="6" t="s">
        <v>13</v>
      </c>
      <c r="F3072" s="6">
        <v>952</v>
      </c>
      <c r="G3072" s="6">
        <v>566</v>
      </c>
      <c r="H3072" s="6">
        <v>7</v>
      </c>
      <c r="I3072" s="6">
        <f t="shared" si="285"/>
        <v>3962</v>
      </c>
      <c r="J3072" s="6">
        <f t="shared" si="286"/>
        <v>4914</v>
      </c>
      <c r="K3072" s="6">
        <v>4469</v>
      </c>
      <c r="L3072" s="6">
        <f t="shared" si="287"/>
        <v>-445</v>
      </c>
      <c r="M3072">
        <f>SUMIFS(L$2:L3072,E$2:E3072,E3072,B$2:B3072,B3072,C$2:C3072,C3072)</f>
        <v>531</v>
      </c>
    </row>
    <row r="3073" spans="1:13" x14ac:dyDescent="0.25">
      <c r="A3073" s="5">
        <v>39419</v>
      </c>
      <c r="B3073" s="6">
        <f t="shared" si="282"/>
        <v>2007</v>
      </c>
      <c r="C3073" s="6">
        <f t="shared" si="283"/>
        <v>12</v>
      </c>
      <c r="D3073" s="6" t="str">
        <f t="shared" si="284"/>
        <v>pondělí</v>
      </c>
      <c r="E3073" s="6" t="s">
        <v>9</v>
      </c>
      <c r="F3073" s="6">
        <v>566</v>
      </c>
      <c r="G3073" s="6">
        <v>566</v>
      </c>
      <c r="H3073" s="6">
        <v>4</v>
      </c>
      <c r="I3073" s="6">
        <f t="shared" si="285"/>
        <v>2264</v>
      </c>
      <c r="J3073" s="6">
        <f t="shared" si="286"/>
        <v>2830</v>
      </c>
      <c r="K3073" s="6">
        <v>2339</v>
      </c>
      <c r="L3073" s="6">
        <f t="shared" si="287"/>
        <v>-491</v>
      </c>
      <c r="M3073">
        <f>SUMIFS(L$2:L3073,E$2:E3073,E3073,B$2:B3073,B3073,C$2:C3073,C3073)</f>
        <v>-491</v>
      </c>
    </row>
    <row r="3074" spans="1:13" x14ac:dyDescent="0.25">
      <c r="A3074" s="5">
        <v>39422</v>
      </c>
      <c r="B3074" s="6">
        <f t="shared" ref="B3074:B3137" si="288">YEAR(A3074)</f>
        <v>2007</v>
      </c>
      <c r="C3074" s="6">
        <f t="shared" ref="C3074:C3137" si="289">MONTH(A3074)</f>
        <v>12</v>
      </c>
      <c r="D3074" s="6" t="str">
        <f t="shared" ref="D3074:D3137" si="290">TEXT(A3074,"dddd")</f>
        <v>čtvrtek</v>
      </c>
      <c r="E3074" s="6" t="s">
        <v>12</v>
      </c>
      <c r="F3074" s="6">
        <v>989</v>
      </c>
      <c r="G3074" s="6">
        <v>551</v>
      </c>
      <c r="H3074" s="6">
        <v>8</v>
      </c>
      <c r="I3074" s="6">
        <f t="shared" ref="I3074:I3137" si="291">G3074*H3074</f>
        <v>4408</v>
      </c>
      <c r="J3074" s="6">
        <f t="shared" ref="J3074:J3137" si="292">F3074+I3074</f>
        <v>5397</v>
      </c>
      <c r="K3074" s="6">
        <v>5961</v>
      </c>
      <c r="L3074" s="6">
        <f t="shared" ref="L3074:L3137" si="293">K3074-J3074</f>
        <v>564</v>
      </c>
      <c r="M3074">
        <f>SUMIFS(L$2:L3074,E$2:E3074,E3074,B$2:B3074,B3074,C$2:C3074,C3074)</f>
        <v>564</v>
      </c>
    </row>
    <row r="3075" spans="1:13" x14ac:dyDescent="0.25">
      <c r="A3075" s="5">
        <v>39422</v>
      </c>
      <c r="B3075" s="6">
        <f t="shared" si="288"/>
        <v>2007</v>
      </c>
      <c r="C3075" s="6">
        <f t="shared" si="289"/>
        <v>12</v>
      </c>
      <c r="D3075" s="6" t="str">
        <f t="shared" si="290"/>
        <v>čtvrtek</v>
      </c>
      <c r="E3075" s="6" t="s">
        <v>11</v>
      </c>
      <c r="F3075" s="6">
        <v>1163</v>
      </c>
      <c r="G3075" s="6">
        <v>551</v>
      </c>
      <c r="H3075" s="6">
        <v>2</v>
      </c>
      <c r="I3075" s="6">
        <f t="shared" si="291"/>
        <v>1102</v>
      </c>
      <c r="J3075" s="6">
        <f t="shared" si="292"/>
        <v>2265</v>
      </c>
      <c r="K3075" s="6">
        <v>2484</v>
      </c>
      <c r="L3075" s="6">
        <f t="shared" si="293"/>
        <v>219</v>
      </c>
      <c r="M3075">
        <f>SUMIFS(L$2:L3075,E$2:E3075,E3075,B$2:B3075,B3075,C$2:C3075,C3075)</f>
        <v>219</v>
      </c>
    </row>
    <row r="3076" spans="1:13" x14ac:dyDescent="0.25">
      <c r="A3076" s="5">
        <v>39423</v>
      </c>
      <c r="B3076" s="6">
        <f t="shared" si="288"/>
        <v>2007</v>
      </c>
      <c r="C3076" s="6">
        <f t="shared" si="289"/>
        <v>12</v>
      </c>
      <c r="D3076" s="6" t="str">
        <f t="shared" si="290"/>
        <v>pátek</v>
      </c>
      <c r="E3076" s="6" t="s">
        <v>11</v>
      </c>
      <c r="F3076" s="6">
        <v>1163</v>
      </c>
      <c r="G3076" s="6">
        <v>566</v>
      </c>
      <c r="H3076" s="6">
        <v>2</v>
      </c>
      <c r="I3076" s="6">
        <f t="shared" si="291"/>
        <v>1132</v>
      </c>
      <c r="J3076" s="6">
        <f t="shared" si="292"/>
        <v>2295</v>
      </c>
      <c r="K3076" s="6">
        <v>1904</v>
      </c>
      <c r="L3076" s="6">
        <f t="shared" si="293"/>
        <v>-391</v>
      </c>
      <c r="M3076">
        <f>SUMIFS(L$2:L3076,E$2:E3076,E3076,B$2:B3076,B3076,C$2:C3076,C3076)</f>
        <v>-172</v>
      </c>
    </row>
    <row r="3077" spans="1:13" x14ac:dyDescent="0.25">
      <c r="A3077" s="5">
        <v>39425</v>
      </c>
      <c r="B3077" s="6">
        <f t="shared" si="288"/>
        <v>2007</v>
      </c>
      <c r="C3077" s="6">
        <f t="shared" si="289"/>
        <v>12</v>
      </c>
      <c r="D3077" s="6" t="str">
        <f t="shared" si="290"/>
        <v>neděle</v>
      </c>
      <c r="E3077" s="6" t="s">
        <v>13</v>
      </c>
      <c r="F3077" s="6">
        <v>952</v>
      </c>
      <c r="G3077" s="6">
        <v>551</v>
      </c>
      <c r="H3077" s="6">
        <v>8</v>
      </c>
      <c r="I3077" s="6">
        <f t="shared" si="291"/>
        <v>4408</v>
      </c>
      <c r="J3077" s="6">
        <f t="shared" si="292"/>
        <v>5360</v>
      </c>
      <c r="K3077" s="6">
        <v>5143</v>
      </c>
      <c r="L3077" s="6">
        <f t="shared" si="293"/>
        <v>-217</v>
      </c>
      <c r="M3077">
        <f>SUMIFS(L$2:L3077,E$2:E3077,E3077,B$2:B3077,B3077,C$2:C3077,C3077)</f>
        <v>-217</v>
      </c>
    </row>
    <row r="3078" spans="1:13" x14ac:dyDescent="0.25">
      <c r="A3078" s="5">
        <v>39426</v>
      </c>
      <c r="B3078" s="6">
        <f t="shared" si="288"/>
        <v>2007</v>
      </c>
      <c r="C3078" s="6">
        <f t="shared" si="289"/>
        <v>12</v>
      </c>
      <c r="D3078" s="6" t="str">
        <f t="shared" si="290"/>
        <v>pondělí</v>
      </c>
      <c r="E3078" s="6" t="s">
        <v>12</v>
      </c>
      <c r="F3078" s="6">
        <v>989</v>
      </c>
      <c r="G3078" s="6">
        <v>566</v>
      </c>
      <c r="H3078" s="6">
        <v>3</v>
      </c>
      <c r="I3078" s="6">
        <f t="shared" si="291"/>
        <v>1698</v>
      </c>
      <c r="J3078" s="6">
        <f t="shared" si="292"/>
        <v>2687</v>
      </c>
      <c r="K3078" s="6">
        <v>4637</v>
      </c>
      <c r="L3078" s="6">
        <f t="shared" si="293"/>
        <v>1950</v>
      </c>
      <c r="M3078">
        <f>SUMIFS(L$2:L3078,E$2:E3078,E3078,B$2:B3078,B3078,C$2:C3078,C3078)</f>
        <v>2514</v>
      </c>
    </row>
    <row r="3079" spans="1:13" x14ac:dyDescent="0.25">
      <c r="A3079" s="5">
        <v>39428</v>
      </c>
      <c r="B3079" s="6">
        <f t="shared" si="288"/>
        <v>2007</v>
      </c>
      <c r="C3079" s="6">
        <f t="shared" si="289"/>
        <v>12</v>
      </c>
      <c r="D3079" s="6" t="str">
        <f t="shared" si="290"/>
        <v>středa</v>
      </c>
      <c r="E3079" s="6" t="s">
        <v>12</v>
      </c>
      <c r="F3079" s="6">
        <v>989</v>
      </c>
      <c r="G3079" s="6">
        <v>762</v>
      </c>
      <c r="H3079" s="6">
        <v>3</v>
      </c>
      <c r="I3079" s="6">
        <f t="shared" si="291"/>
        <v>2286</v>
      </c>
      <c r="J3079" s="6">
        <f t="shared" si="292"/>
        <v>3275</v>
      </c>
      <c r="K3079" s="6">
        <v>3769</v>
      </c>
      <c r="L3079" s="6">
        <f t="shared" si="293"/>
        <v>494</v>
      </c>
      <c r="M3079">
        <f>SUMIFS(L$2:L3079,E$2:E3079,E3079,B$2:B3079,B3079,C$2:C3079,C3079)</f>
        <v>3008</v>
      </c>
    </row>
    <row r="3080" spans="1:13" x14ac:dyDescent="0.25">
      <c r="A3080" s="5">
        <v>39428</v>
      </c>
      <c r="B3080" s="6">
        <f t="shared" si="288"/>
        <v>2007</v>
      </c>
      <c r="C3080" s="6">
        <f t="shared" si="289"/>
        <v>12</v>
      </c>
      <c r="D3080" s="6" t="str">
        <f t="shared" si="290"/>
        <v>středa</v>
      </c>
      <c r="E3080" s="6" t="s">
        <v>10</v>
      </c>
      <c r="F3080" s="6">
        <v>1030</v>
      </c>
      <c r="G3080" s="6">
        <v>762</v>
      </c>
      <c r="H3080" s="6">
        <v>10</v>
      </c>
      <c r="I3080" s="6">
        <f t="shared" si="291"/>
        <v>7620</v>
      </c>
      <c r="J3080" s="6">
        <f t="shared" si="292"/>
        <v>8650</v>
      </c>
      <c r="K3080" s="6">
        <v>7618</v>
      </c>
      <c r="L3080" s="6">
        <f t="shared" si="293"/>
        <v>-1032</v>
      </c>
      <c r="M3080">
        <f>SUMIFS(L$2:L3080,E$2:E3080,E3080,B$2:B3080,B3080,C$2:C3080,C3080)</f>
        <v>-1032</v>
      </c>
    </row>
    <row r="3081" spans="1:13" x14ac:dyDescent="0.25">
      <c r="A3081" s="5">
        <v>39430</v>
      </c>
      <c r="B3081" s="6">
        <f t="shared" si="288"/>
        <v>2007</v>
      </c>
      <c r="C3081" s="6">
        <f t="shared" si="289"/>
        <v>12</v>
      </c>
      <c r="D3081" s="6" t="str">
        <f t="shared" si="290"/>
        <v>pátek</v>
      </c>
      <c r="E3081" s="6" t="s">
        <v>8</v>
      </c>
      <c r="F3081" s="6">
        <v>905</v>
      </c>
      <c r="G3081" s="6">
        <v>566</v>
      </c>
      <c r="H3081" s="6">
        <v>2</v>
      </c>
      <c r="I3081" s="6">
        <f t="shared" si="291"/>
        <v>1132</v>
      </c>
      <c r="J3081" s="6">
        <f t="shared" si="292"/>
        <v>2037</v>
      </c>
      <c r="K3081" s="6">
        <v>2272</v>
      </c>
      <c r="L3081" s="6">
        <f t="shared" si="293"/>
        <v>235</v>
      </c>
      <c r="M3081">
        <f>SUMIFS(L$2:L3081,E$2:E3081,E3081,B$2:B3081,B3081,C$2:C3081,C3081)</f>
        <v>235</v>
      </c>
    </row>
    <row r="3082" spans="1:13" x14ac:dyDescent="0.25">
      <c r="A3082" s="5">
        <v>39430</v>
      </c>
      <c r="B3082" s="6">
        <f t="shared" si="288"/>
        <v>2007</v>
      </c>
      <c r="C3082" s="6">
        <f t="shared" si="289"/>
        <v>12</v>
      </c>
      <c r="D3082" s="6" t="str">
        <f t="shared" si="290"/>
        <v>pátek</v>
      </c>
      <c r="E3082" s="6" t="s">
        <v>9</v>
      </c>
      <c r="F3082" s="6">
        <v>566</v>
      </c>
      <c r="G3082" s="6">
        <v>566</v>
      </c>
      <c r="H3082" s="6">
        <v>4</v>
      </c>
      <c r="I3082" s="6">
        <f t="shared" si="291"/>
        <v>2264</v>
      </c>
      <c r="J3082" s="6">
        <f t="shared" si="292"/>
        <v>2830</v>
      </c>
      <c r="K3082" s="6">
        <v>3062</v>
      </c>
      <c r="L3082" s="6">
        <f t="shared" si="293"/>
        <v>232</v>
      </c>
      <c r="M3082">
        <f>SUMIFS(L$2:L3082,E$2:E3082,E3082,B$2:B3082,B3082,C$2:C3082,C3082)</f>
        <v>-259</v>
      </c>
    </row>
    <row r="3083" spans="1:13" x14ac:dyDescent="0.25">
      <c r="A3083" s="5">
        <v>39431</v>
      </c>
      <c r="B3083" s="6">
        <f t="shared" si="288"/>
        <v>2007</v>
      </c>
      <c r="C3083" s="6">
        <f t="shared" si="289"/>
        <v>12</v>
      </c>
      <c r="D3083" s="6" t="str">
        <f t="shared" si="290"/>
        <v>sobota</v>
      </c>
      <c r="E3083" s="6" t="s">
        <v>10</v>
      </c>
      <c r="F3083" s="6">
        <v>1030</v>
      </c>
      <c r="G3083" s="6">
        <v>669</v>
      </c>
      <c r="H3083" s="6">
        <v>9</v>
      </c>
      <c r="I3083" s="6">
        <f t="shared" si="291"/>
        <v>6021</v>
      </c>
      <c r="J3083" s="6">
        <f t="shared" si="292"/>
        <v>7051</v>
      </c>
      <c r="K3083" s="6">
        <v>7683</v>
      </c>
      <c r="L3083" s="6">
        <f t="shared" si="293"/>
        <v>632</v>
      </c>
      <c r="M3083">
        <f>SUMIFS(L$2:L3083,E$2:E3083,E3083,B$2:B3083,B3083,C$2:C3083,C3083)</f>
        <v>-400</v>
      </c>
    </row>
    <row r="3084" spans="1:13" x14ac:dyDescent="0.25">
      <c r="A3084" s="5">
        <v>39434</v>
      </c>
      <c r="B3084" s="6">
        <f t="shared" si="288"/>
        <v>2007</v>
      </c>
      <c r="C3084" s="6">
        <f t="shared" si="289"/>
        <v>12</v>
      </c>
      <c r="D3084" s="6" t="str">
        <f t="shared" si="290"/>
        <v>úterý</v>
      </c>
      <c r="E3084" s="6" t="s">
        <v>9</v>
      </c>
      <c r="F3084" s="6">
        <v>566</v>
      </c>
      <c r="G3084" s="6">
        <v>762</v>
      </c>
      <c r="H3084" s="6">
        <v>1</v>
      </c>
      <c r="I3084" s="6">
        <f t="shared" si="291"/>
        <v>762</v>
      </c>
      <c r="J3084" s="6">
        <f t="shared" si="292"/>
        <v>1328</v>
      </c>
      <c r="K3084" s="6">
        <v>1401</v>
      </c>
      <c r="L3084" s="6">
        <f t="shared" si="293"/>
        <v>73</v>
      </c>
      <c r="M3084">
        <f>SUMIFS(L$2:L3084,E$2:E3084,E3084,B$2:B3084,B3084,C$2:C3084,C3084)</f>
        <v>-186</v>
      </c>
    </row>
    <row r="3085" spans="1:13" x14ac:dyDescent="0.25">
      <c r="A3085" s="5">
        <v>39435</v>
      </c>
      <c r="B3085" s="6">
        <f t="shared" si="288"/>
        <v>2007</v>
      </c>
      <c r="C3085" s="6">
        <f t="shared" si="289"/>
        <v>12</v>
      </c>
      <c r="D3085" s="6" t="str">
        <f t="shared" si="290"/>
        <v>středa</v>
      </c>
      <c r="E3085" s="6" t="s">
        <v>12</v>
      </c>
      <c r="F3085" s="6">
        <v>989</v>
      </c>
      <c r="G3085" s="6">
        <v>762</v>
      </c>
      <c r="H3085" s="6">
        <v>9</v>
      </c>
      <c r="I3085" s="6">
        <f t="shared" si="291"/>
        <v>6858</v>
      </c>
      <c r="J3085" s="6">
        <f t="shared" si="292"/>
        <v>7847</v>
      </c>
      <c r="K3085" s="6">
        <v>6672</v>
      </c>
      <c r="L3085" s="6">
        <f t="shared" si="293"/>
        <v>-1175</v>
      </c>
      <c r="M3085">
        <f>SUMIFS(L$2:L3085,E$2:E3085,E3085,B$2:B3085,B3085,C$2:C3085,C3085)</f>
        <v>1833</v>
      </c>
    </row>
    <row r="3086" spans="1:13" x14ac:dyDescent="0.25">
      <c r="A3086" s="5">
        <v>39436</v>
      </c>
      <c r="B3086" s="6">
        <f t="shared" si="288"/>
        <v>2007</v>
      </c>
      <c r="C3086" s="6">
        <f t="shared" si="289"/>
        <v>12</v>
      </c>
      <c r="D3086" s="6" t="str">
        <f t="shared" si="290"/>
        <v>čtvrtek</v>
      </c>
      <c r="E3086" s="6" t="s">
        <v>11</v>
      </c>
      <c r="F3086" s="6">
        <v>1163</v>
      </c>
      <c r="G3086" s="6">
        <v>551</v>
      </c>
      <c r="H3086" s="6">
        <v>3</v>
      </c>
      <c r="I3086" s="6">
        <f t="shared" si="291"/>
        <v>1653</v>
      </c>
      <c r="J3086" s="6">
        <f t="shared" si="292"/>
        <v>2816</v>
      </c>
      <c r="K3086" s="6">
        <v>2313</v>
      </c>
      <c r="L3086" s="6">
        <f t="shared" si="293"/>
        <v>-503</v>
      </c>
      <c r="M3086">
        <f>SUMIFS(L$2:L3086,E$2:E3086,E3086,B$2:B3086,B3086,C$2:C3086,C3086)</f>
        <v>-675</v>
      </c>
    </row>
    <row r="3087" spans="1:13" x14ac:dyDescent="0.25">
      <c r="A3087" s="5">
        <v>39436</v>
      </c>
      <c r="B3087" s="6">
        <f t="shared" si="288"/>
        <v>2007</v>
      </c>
      <c r="C3087" s="6">
        <f t="shared" si="289"/>
        <v>12</v>
      </c>
      <c r="D3087" s="6" t="str">
        <f t="shared" si="290"/>
        <v>čtvrtek</v>
      </c>
      <c r="E3087" s="6" t="s">
        <v>10</v>
      </c>
      <c r="F3087" s="6">
        <v>1030</v>
      </c>
      <c r="G3087" s="6">
        <v>551</v>
      </c>
      <c r="H3087" s="6">
        <v>10</v>
      </c>
      <c r="I3087" s="6">
        <f t="shared" si="291"/>
        <v>5510</v>
      </c>
      <c r="J3087" s="6">
        <f t="shared" si="292"/>
        <v>6540</v>
      </c>
      <c r="K3087" s="6">
        <v>5506</v>
      </c>
      <c r="L3087" s="6">
        <f t="shared" si="293"/>
        <v>-1034</v>
      </c>
      <c r="M3087">
        <f>SUMIFS(L$2:L3087,E$2:E3087,E3087,B$2:B3087,B3087,C$2:C3087,C3087)</f>
        <v>-1434</v>
      </c>
    </row>
    <row r="3088" spans="1:13" x14ac:dyDescent="0.25">
      <c r="A3088" s="5">
        <v>39437</v>
      </c>
      <c r="B3088" s="6">
        <f t="shared" si="288"/>
        <v>2007</v>
      </c>
      <c r="C3088" s="6">
        <f t="shared" si="289"/>
        <v>12</v>
      </c>
      <c r="D3088" s="6" t="str">
        <f t="shared" si="290"/>
        <v>pátek</v>
      </c>
      <c r="E3088" s="6" t="s">
        <v>12</v>
      </c>
      <c r="F3088" s="6">
        <v>989</v>
      </c>
      <c r="G3088" s="6">
        <v>566</v>
      </c>
      <c r="H3088" s="6">
        <v>8</v>
      </c>
      <c r="I3088" s="6">
        <f t="shared" si="291"/>
        <v>4528</v>
      </c>
      <c r="J3088" s="6">
        <f t="shared" si="292"/>
        <v>5517</v>
      </c>
      <c r="K3088" s="6">
        <v>6189</v>
      </c>
      <c r="L3088" s="6">
        <f t="shared" si="293"/>
        <v>672</v>
      </c>
      <c r="M3088">
        <f>SUMIFS(L$2:L3088,E$2:E3088,E3088,B$2:B3088,B3088,C$2:C3088,C3088)</f>
        <v>2505</v>
      </c>
    </row>
    <row r="3089" spans="1:13" x14ac:dyDescent="0.25">
      <c r="A3089" s="5">
        <v>39437</v>
      </c>
      <c r="B3089" s="6">
        <f t="shared" si="288"/>
        <v>2007</v>
      </c>
      <c r="C3089" s="6">
        <f t="shared" si="289"/>
        <v>12</v>
      </c>
      <c r="D3089" s="6" t="str">
        <f t="shared" si="290"/>
        <v>pátek</v>
      </c>
      <c r="E3089" s="6" t="s">
        <v>10</v>
      </c>
      <c r="F3089" s="6">
        <v>1030</v>
      </c>
      <c r="G3089" s="6">
        <v>566</v>
      </c>
      <c r="H3089" s="6">
        <v>10</v>
      </c>
      <c r="I3089" s="6">
        <f t="shared" si="291"/>
        <v>5660</v>
      </c>
      <c r="J3089" s="6">
        <f t="shared" si="292"/>
        <v>6690</v>
      </c>
      <c r="K3089" s="6">
        <v>6495</v>
      </c>
      <c r="L3089" s="6">
        <f t="shared" si="293"/>
        <v>-195</v>
      </c>
      <c r="M3089">
        <f>SUMIFS(L$2:L3089,E$2:E3089,E3089,B$2:B3089,B3089,C$2:C3089,C3089)</f>
        <v>-1629</v>
      </c>
    </row>
    <row r="3090" spans="1:13" x14ac:dyDescent="0.25">
      <c r="A3090" s="5">
        <v>39438</v>
      </c>
      <c r="B3090" s="6">
        <f t="shared" si="288"/>
        <v>2007</v>
      </c>
      <c r="C3090" s="6">
        <f t="shared" si="289"/>
        <v>12</v>
      </c>
      <c r="D3090" s="6" t="str">
        <f t="shared" si="290"/>
        <v>sobota</v>
      </c>
      <c r="E3090" s="6" t="s">
        <v>10</v>
      </c>
      <c r="F3090" s="6">
        <v>1030</v>
      </c>
      <c r="G3090" s="6">
        <v>669</v>
      </c>
      <c r="H3090" s="6">
        <v>2</v>
      </c>
      <c r="I3090" s="6">
        <f t="shared" si="291"/>
        <v>1338</v>
      </c>
      <c r="J3090" s="6">
        <f t="shared" si="292"/>
        <v>2368</v>
      </c>
      <c r="K3090" s="6">
        <v>2220</v>
      </c>
      <c r="L3090" s="6">
        <f t="shared" si="293"/>
        <v>-148</v>
      </c>
      <c r="M3090">
        <f>SUMIFS(L$2:L3090,E$2:E3090,E3090,B$2:B3090,B3090,C$2:C3090,C3090)</f>
        <v>-1777</v>
      </c>
    </row>
    <row r="3091" spans="1:13" x14ac:dyDescent="0.25">
      <c r="A3091" s="5">
        <v>39440</v>
      </c>
      <c r="B3091" s="6">
        <f t="shared" si="288"/>
        <v>2007</v>
      </c>
      <c r="C3091" s="6">
        <f t="shared" si="289"/>
        <v>12</v>
      </c>
      <c r="D3091" s="6" t="str">
        <f t="shared" si="290"/>
        <v>pondělí</v>
      </c>
      <c r="E3091" s="6" t="s">
        <v>8</v>
      </c>
      <c r="F3091" s="6">
        <v>905</v>
      </c>
      <c r="G3091" s="6">
        <v>566</v>
      </c>
      <c r="H3091" s="6">
        <v>2</v>
      </c>
      <c r="I3091" s="6">
        <f t="shared" si="291"/>
        <v>1132</v>
      </c>
      <c r="J3091" s="6">
        <f t="shared" si="292"/>
        <v>2037</v>
      </c>
      <c r="K3091" s="6">
        <v>4890</v>
      </c>
      <c r="L3091" s="6">
        <f t="shared" si="293"/>
        <v>2853</v>
      </c>
      <c r="M3091">
        <f>SUMIFS(L$2:L3091,E$2:E3091,E3091,B$2:B3091,B3091,C$2:C3091,C3091)</f>
        <v>3088</v>
      </c>
    </row>
    <row r="3092" spans="1:13" x14ac:dyDescent="0.25">
      <c r="A3092" s="5">
        <v>39443</v>
      </c>
      <c r="B3092" s="6">
        <f t="shared" si="288"/>
        <v>2007</v>
      </c>
      <c r="C3092" s="6">
        <f t="shared" si="289"/>
        <v>12</v>
      </c>
      <c r="D3092" s="6" t="str">
        <f t="shared" si="290"/>
        <v>čtvrtek</v>
      </c>
      <c r="E3092" s="6" t="s">
        <v>11</v>
      </c>
      <c r="F3092" s="6">
        <v>1163</v>
      </c>
      <c r="G3092" s="6">
        <v>551</v>
      </c>
      <c r="H3092" s="6">
        <v>7</v>
      </c>
      <c r="I3092" s="6">
        <f t="shared" si="291"/>
        <v>3857</v>
      </c>
      <c r="J3092" s="6">
        <f t="shared" si="292"/>
        <v>5020</v>
      </c>
      <c r="K3092" s="6">
        <v>4815</v>
      </c>
      <c r="L3092" s="6">
        <f t="shared" si="293"/>
        <v>-205</v>
      </c>
      <c r="M3092">
        <f>SUMIFS(L$2:L3092,E$2:E3092,E3092,B$2:B3092,B3092,C$2:C3092,C3092)</f>
        <v>-880</v>
      </c>
    </row>
    <row r="3093" spans="1:13" x14ac:dyDescent="0.25">
      <c r="A3093" s="5">
        <v>39443</v>
      </c>
      <c r="B3093" s="6">
        <f t="shared" si="288"/>
        <v>2007</v>
      </c>
      <c r="C3093" s="6">
        <f t="shared" si="289"/>
        <v>12</v>
      </c>
      <c r="D3093" s="6" t="str">
        <f t="shared" si="290"/>
        <v>čtvrtek</v>
      </c>
      <c r="E3093" s="6" t="s">
        <v>10</v>
      </c>
      <c r="F3093" s="6">
        <v>1030</v>
      </c>
      <c r="G3093" s="6">
        <v>551</v>
      </c>
      <c r="H3093" s="6">
        <v>10</v>
      </c>
      <c r="I3093" s="6">
        <f t="shared" si="291"/>
        <v>5510</v>
      </c>
      <c r="J3093" s="6">
        <f t="shared" si="292"/>
        <v>6540</v>
      </c>
      <c r="K3093" s="6">
        <v>6163</v>
      </c>
      <c r="L3093" s="6">
        <f t="shared" si="293"/>
        <v>-377</v>
      </c>
      <c r="M3093">
        <f>SUMIFS(L$2:L3093,E$2:E3093,E3093,B$2:B3093,B3093,C$2:C3093,C3093)</f>
        <v>-2154</v>
      </c>
    </row>
    <row r="3094" spans="1:13" x14ac:dyDescent="0.25">
      <c r="A3094" s="5">
        <v>39443</v>
      </c>
      <c r="B3094" s="6">
        <f t="shared" si="288"/>
        <v>2007</v>
      </c>
      <c r="C3094" s="6">
        <f t="shared" si="289"/>
        <v>12</v>
      </c>
      <c r="D3094" s="6" t="str">
        <f t="shared" si="290"/>
        <v>čtvrtek</v>
      </c>
      <c r="E3094" s="6" t="s">
        <v>9</v>
      </c>
      <c r="F3094" s="6">
        <v>566</v>
      </c>
      <c r="G3094" s="6">
        <v>551</v>
      </c>
      <c r="H3094" s="6">
        <v>6</v>
      </c>
      <c r="I3094" s="6">
        <f t="shared" si="291"/>
        <v>3306</v>
      </c>
      <c r="J3094" s="6">
        <f t="shared" si="292"/>
        <v>3872</v>
      </c>
      <c r="K3094" s="6">
        <v>3751</v>
      </c>
      <c r="L3094" s="6">
        <f t="shared" si="293"/>
        <v>-121</v>
      </c>
      <c r="M3094">
        <f>SUMIFS(L$2:L3094,E$2:E3094,E3094,B$2:B3094,B3094,C$2:C3094,C3094)</f>
        <v>-307</v>
      </c>
    </row>
    <row r="3095" spans="1:13" x14ac:dyDescent="0.25">
      <c r="A3095" s="5">
        <v>39444</v>
      </c>
      <c r="B3095" s="6">
        <f t="shared" si="288"/>
        <v>2007</v>
      </c>
      <c r="C3095" s="6">
        <f t="shared" si="289"/>
        <v>12</v>
      </c>
      <c r="D3095" s="6" t="str">
        <f t="shared" si="290"/>
        <v>pátek</v>
      </c>
      <c r="E3095" s="6" t="s">
        <v>9</v>
      </c>
      <c r="F3095" s="6">
        <v>566</v>
      </c>
      <c r="G3095" s="6">
        <v>566</v>
      </c>
      <c r="H3095" s="6">
        <v>8</v>
      </c>
      <c r="I3095" s="6">
        <f t="shared" si="291"/>
        <v>4528</v>
      </c>
      <c r="J3095" s="6">
        <f t="shared" si="292"/>
        <v>5094</v>
      </c>
      <c r="K3095" s="6">
        <v>5676</v>
      </c>
      <c r="L3095" s="6">
        <f t="shared" si="293"/>
        <v>582</v>
      </c>
      <c r="M3095">
        <f>SUMIFS(L$2:L3095,E$2:E3095,E3095,B$2:B3095,B3095,C$2:C3095,C3095)</f>
        <v>275</v>
      </c>
    </row>
    <row r="3096" spans="1:13" x14ac:dyDescent="0.25">
      <c r="A3096" s="5">
        <v>39444</v>
      </c>
      <c r="B3096" s="6">
        <f t="shared" si="288"/>
        <v>2007</v>
      </c>
      <c r="C3096" s="6">
        <f t="shared" si="289"/>
        <v>12</v>
      </c>
      <c r="D3096" s="6" t="str">
        <f t="shared" si="290"/>
        <v>pátek</v>
      </c>
      <c r="E3096" s="6" t="s">
        <v>12</v>
      </c>
      <c r="F3096" s="6">
        <v>989</v>
      </c>
      <c r="G3096" s="6">
        <v>566</v>
      </c>
      <c r="H3096" s="6">
        <v>3</v>
      </c>
      <c r="I3096" s="6">
        <f t="shared" si="291"/>
        <v>1698</v>
      </c>
      <c r="J3096" s="6">
        <f t="shared" si="292"/>
        <v>2687</v>
      </c>
      <c r="K3096" s="6">
        <v>2958</v>
      </c>
      <c r="L3096" s="6">
        <f t="shared" si="293"/>
        <v>271</v>
      </c>
      <c r="M3096">
        <f>SUMIFS(L$2:L3096,E$2:E3096,E3096,B$2:B3096,B3096,C$2:C3096,C3096)</f>
        <v>2776</v>
      </c>
    </row>
    <row r="3097" spans="1:13" x14ac:dyDescent="0.25">
      <c r="A3097" s="5">
        <v>39446</v>
      </c>
      <c r="B3097" s="6">
        <f t="shared" si="288"/>
        <v>2007</v>
      </c>
      <c r="C3097" s="6">
        <f t="shared" si="289"/>
        <v>12</v>
      </c>
      <c r="D3097" s="6" t="str">
        <f t="shared" si="290"/>
        <v>neděle</v>
      </c>
      <c r="E3097" s="6" t="s">
        <v>12</v>
      </c>
      <c r="F3097" s="6">
        <v>989</v>
      </c>
      <c r="G3097" s="6">
        <v>551</v>
      </c>
      <c r="H3097" s="6">
        <v>4</v>
      </c>
      <c r="I3097" s="6">
        <f t="shared" si="291"/>
        <v>2204</v>
      </c>
      <c r="J3097" s="6">
        <f t="shared" si="292"/>
        <v>3193</v>
      </c>
      <c r="K3097" s="6">
        <v>2659</v>
      </c>
      <c r="L3097" s="6">
        <f t="shared" si="293"/>
        <v>-534</v>
      </c>
      <c r="M3097">
        <f>SUMIFS(L$2:L3097,E$2:E3097,E3097,B$2:B3097,B3097,C$2:C3097,C3097)</f>
        <v>2242</v>
      </c>
    </row>
    <row r="3098" spans="1:13" x14ac:dyDescent="0.25">
      <c r="A3098" s="5">
        <v>39447</v>
      </c>
      <c r="B3098" s="6">
        <f t="shared" si="288"/>
        <v>2007</v>
      </c>
      <c r="C3098" s="6">
        <f t="shared" si="289"/>
        <v>12</v>
      </c>
      <c r="D3098" s="6" t="str">
        <f t="shared" si="290"/>
        <v>pondělí</v>
      </c>
      <c r="E3098" s="6" t="s">
        <v>8</v>
      </c>
      <c r="F3098" s="6">
        <v>905</v>
      </c>
      <c r="G3098" s="6">
        <v>566</v>
      </c>
      <c r="H3098" s="6">
        <v>8</v>
      </c>
      <c r="I3098" s="6">
        <f t="shared" si="291"/>
        <v>4528</v>
      </c>
      <c r="J3098" s="6">
        <f t="shared" si="292"/>
        <v>5433</v>
      </c>
      <c r="K3098" s="6">
        <v>6467</v>
      </c>
      <c r="L3098" s="6">
        <f t="shared" si="293"/>
        <v>1034</v>
      </c>
      <c r="M3098">
        <f>SUMIFS(L$2:L3098,E$2:E3098,E3098,B$2:B3098,B3098,C$2:C3098,C3098)</f>
        <v>4122</v>
      </c>
    </row>
    <row r="3099" spans="1:13" x14ac:dyDescent="0.25">
      <c r="A3099" s="5">
        <v>39447</v>
      </c>
      <c r="B3099" s="6">
        <f t="shared" si="288"/>
        <v>2007</v>
      </c>
      <c r="C3099" s="6">
        <f t="shared" si="289"/>
        <v>12</v>
      </c>
      <c r="D3099" s="6" t="str">
        <f t="shared" si="290"/>
        <v>pondělí</v>
      </c>
      <c r="E3099" s="6" t="s">
        <v>7</v>
      </c>
      <c r="F3099" s="6">
        <v>1118</v>
      </c>
      <c r="G3099" s="6">
        <v>566</v>
      </c>
      <c r="H3099" s="6">
        <v>3</v>
      </c>
      <c r="I3099" s="6">
        <f t="shared" si="291"/>
        <v>1698</v>
      </c>
      <c r="J3099" s="6">
        <f t="shared" si="292"/>
        <v>2816</v>
      </c>
      <c r="K3099" s="6">
        <v>2343</v>
      </c>
      <c r="L3099" s="6">
        <f t="shared" si="293"/>
        <v>-473</v>
      </c>
      <c r="M3099">
        <f>SUMIFS(L$2:L3099,E$2:E3099,E3099,B$2:B3099,B3099,C$2:C3099,C3099)</f>
        <v>-473</v>
      </c>
    </row>
    <row r="3100" spans="1:13" x14ac:dyDescent="0.25">
      <c r="A3100" s="5">
        <v>39448</v>
      </c>
      <c r="B3100" s="6">
        <f t="shared" si="288"/>
        <v>2008</v>
      </c>
      <c r="C3100" s="6">
        <f t="shared" si="289"/>
        <v>1</v>
      </c>
      <c r="D3100" s="6" t="str">
        <f t="shared" si="290"/>
        <v>úterý</v>
      </c>
      <c r="E3100" s="6" t="s">
        <v>10</v>
      </c>
      <c r="F3100" s="6">
        <v>1030</v>
      </c>
      <c r="G3100" s="6">
        <v>762</v>
      </c>
      <c r="H3100" s="6">
        <v>6</v>
      </c>
      <c r="I3100" s="6">
        <f t="shared" si="291"/>
        <v>4572</v>
      </c>
      <c r="J3100" s="6">
        <f t="shared" si="292"/>
        <v>5602</v>
      </c>
      <c r="K3100" s="6">
        <v>15660</v>
      </c>
      <c r="L3100" s="6">
        <f t="shared" si="293"/>
        <v>10058</v>
      </c>
      <c r="M3100">
        <f>SUMIFS(L$2:L3100,E$2:E3100,E3100,B$2:B3100,B3100,C$2:C3100,C3100)</f>
        <v>10058</v>
      </c>
    </row>
    <row r="3101" spans="1:13" x14ac:dyDescent="0.25">
      <c r="A3101" s="5">
        <v>39448</v>
      </c>
      <c r="B3101" s="6">
        <f t="shared" si="288"/>
        <v>2008</v>
      </c>
      <c r="C3101" s="6">
        <f t="shared" si="289"/>
        <v>1</v>
      </c>
      <c r="D3101" s="6" t="str">
        <f t="shared" si="290"/>
        <v>úterý</v>
      </c>
      <c r="E3101" s="6" t="s">
        <v>8</v>
      </c>
      <c r="F3101" s="6">
        <v>905</v>
      </c>
      <c r="G3101" s="6">
        <v>762</v>
      </c>
      <c r="H3101" s="6">
        <v>7</v>
      </c>
      <c r="I3101" s="6">
        <f t="shared" si="291"/>
        <v>5334</v>
      </c>
      <c r="J3101" s="6">
        <f t="shared" si="292"/>
        <v>6239</v>
      </c>
      <c r="K3101" s="6">
        <v>11660</v>
      </c>
      <c r="L3101" s="6">
        <f t="shared" si="293"/>
        <v>5421</v>
      </c>
      <c r="M3101">
        <f>SUMIFS(L$2:L3101,E$2:E3101,E3101,B$2:B3101,B3101,C$2:C3101,C3101)</f>
        <v>5421</v>
      </c>
    </row>
    <row r="3102" spans="1:13" x14ac:dyDescent="0.25">
      <c r="A3102" s="5">
        <v>39449</v>
      </c>
      <c r="B3102" s="6">
        <f t="shared" si="288"/>
        <v>2008</v>
      </c>
      <c r="C3102" s="6">
        <f t="shared" si="289"/>
        <v>1</v>
      </c>
      <c r="D3102" s="6" t="str">
        <f t="shared" si="290"/>
        <v>středa</v>
      </c>
      <c r="E3102" s="6" t="s">
        <v>10</v>
      </c>
      <c r="F3102" s="6">
        <v>1030</v>
      </c>
      <c r="G3102" s="6">
        <v>762</v>
      </c>
      <c r="H3102" s="6">
        <v>6</v>
      </c>
      <c r="I3102" s="6">
        <f t="shared" si="291"/>
        <v>4572</v>
      </c>
      <c r="J3102" s="6">
        <f t="shared" si="292"/>
        <v>5602</v>
      </c>
      <c r="K3102" s="6">
        <v>6090</v>
      </c>
      <c r="L3102" s="6">
        <f t="shared" si="293"/>
        <v>488</v>
      </c>
      <c r="M3102">
        <f>SUMIFS(L$2:L3102,E$2:E3102,E3102,B$2:B3102,B3102,C$2:C3102,C3102)</f>
        <v>10546</v>
      </c>
    </row>
    <row r="3103" spans="1:13" x14ac:dyDescent="0.25">
      <c r="A3103" s="5">
        <v>39450</v>
      </c>
      <c r="B3103" s="6">
        <f t="shared" si="288"/>
        <v>2008</v>
      </c>
      <c r="C3103" s="6">
        <f t="shared" si="289"/>
        <v>1</v>
      </c>
      <c r="D3103" s="6" t="str">
        <f t="shared" si="290"/>
        <v>čtvrtek</v>
      </c>
      <c r="E3103" s="6" t="s">
        <v>13</v>
      </c>
      <c r="F3103" s="6">
        <v>952</v>
      </c>
      <c r="G3103" s="6">
        <v>551</v>
      </c>
      <c r="H3103" s="6">
        <v>4</v>
      </c>
      <c r="I3103" s="6">
        <f t="shared" si="291"/>
        <v>2204</v>
      </c>
      <c r="J3103" s="6">
        <f t="shared" si="292"/>
        <v>3156</v>
      </c>
      <c r="K3103" s="6">
        <v>3131</v>
      </c>
      <c r="L3103" s="6">
        <f t="shared" si="293"/>
        <v>-25</v>
      </c>
      <c r="M3103">
        <f>SUMIFS(L$2:L3103,E$2:E3103,E3103,B$2:B3103,B3103,C$2:C3103,C3103)</f>
        <v>-25</v>
      </c>
    </row>
    <row r="3104" spans="1:13" x14ac:dyDescent="0.25">
      <c r="A3104" s="5">
        <v>39450</v>
      </c>
      <c r="B3104" s="6">
        <f t="shared" si="288"/>
        <v>2008</v>
      </c>
      <c r="C3104" s="6">
        <f t="shared" si="289"/>
        <v>1</v>
      </c>
      <c r="D3104" s="6" t="str">
        <f t="shared" si="290"/>
        <v>čtvrtek</v>
      </c>
      <c r="E3104" s="6" t="s">
        <v>12</v>
      </c>
      <c r="F3104" s="6">
        <v>989</v>
      </c>
      <c r="G3104" s="6">
        <v>551</v>
      </c>
      <c r="H3104" s="6">
        <v>10</v>
      </c>
      <c r="I3104" s="6">
        <f t="shared" si="291"/>
        <v>5510</v>
      </c>
      <c r="J3104" s="6">
        <f t="shared" si="292"/>
        <v>6499</v>
      </c>
      <c r="K3104" s="6">
        <v>27065</v>
      </c>
      <c r="L3104" s="6">
        <f t="shared" si="293"/>
        <v>20566</v>
      </c>
      <c r="M3104">
        <f>SUMIFS(L$2:L3104,E$2:E3104,E3104,B$2:B3104,B3104,C$2:C3104,C3104)</f>
        <v>20566</v>
      </c>
    </row>
    <row r="3105" spans="1:13" x14ac:dyDescent="0.25">
      <c r="A3105" s="5">
        <v>39451</v>
      </c>
      <c r="B3105" s="6">
        <f t="shared" si="288"/>
        <v>2008</v>
      </c>
      <c r="C3105" s="6">
        <f t="shared" si="289"/>
        <v>1</v>
      </c>
      <c r="D3105" s="6" t="str">
        <f t="shared" si="290"/>
        <v>pátek</v>
      </c>
      <c r="E3105" s="6" t="s">
        <v>10</v>
      </c>
      <c r="F3105" s="6">
        <v>1030</v>
      </c>
      <c r="G3105" s="6">
        <v>566</v>
      </c>
      <c r="H3105" s="6">
        <v>2</v>
      </c>
      <c r="I3105" s="6">
        <f t="shared" si="291"/>
        <v>1132</v>
      </c>
      <c r="J3105" s="6">
        <f t="shared" si="292"/>
        <v>2162</v>
      </c>
      <c r="K3105" s="6">
        <v>4121</v>
      </c>
      <c r="L3105" s="6">
        <f t="shared" si="293"/>
        <v>1959</v>
      </c>
      <c r="M3105">
        <f>SUMIFS(L$2:L3105,E$2:E3105,E3105,B$2:B3105,B3105,C$2:C3105,C3105)</f>
        <v>12505</v>
      </c>
    </row>
    <row r="3106" spans="1:13" x14ac:dyDescent="0.25">
      <c r="A3106" s="5">
        <v>39452</v>
      </c>
      <c r="B3106" s="6">
        <f t="shared" si="288"/>
        <v>2008</v>
      </c>
      <c r="C3106" s="6">
        <f t="shared" si="289"/>
        <v>1</v>
      </c>
      <c r="D3106" s="6" t="str">
        <f t="shared" si="290"/>
        <v>sobota</v>
      </c>
      <c r="E3106" s="6" t="s">
        <v>12</v>
      </c>
      <c r="F3106" s="6">
        <v>989</v>
      </c>
      <c r="G3106" s="6">
        <v>669</v>
      </c>
      <c r="H3106" s="6">
        <v>1</v>
      </c>
      <c r="I3106" s="6">
        <f t="shared" si="291"/>
        <v>669</v>
      </c>
      <c r="J3106" s="6">
        <f t="shared" si="292"/>
        <v>1658</v>
      </c>
      <c r="K3106" s="6">
        <v>1349</v>
      </c>
      <c r="L3106" s="6">
        <f t="shared" si="293"/>
        <v>-309</v>
      </c>
      <c r="M3106">
        <f>SUMIFS(L$2:L3106,E$2:E3106,E3106,B$2:B3106,B3106,C$2:C3106,C3106)</f>
        <v>20257</v>
      </c>
    </row>
    <row r="3107" spans="1:13" x14ac:dyDescent="0.25">
      <c r="A3107" s="5">
        <v>39455</v>
      </c>
      <c r="B3107" s="6">
        <f t="shared" si="288"/>
        <v>2008</v>
      </c>
      <c r="C3107" s="6">
        <f t="shared" si="289"/>
        <v>1</v>
      </c>
      <c r="D3107" s="6" t="str">
        <f t="shared" si="290"/>
        <v>úterý</v>
      </c>
      <c r="E3107" s="6" t="s">
        <v>13</v>
      </c>
      <c r="F3107" s="6">
        <v>952</v>
      </c>
      <c r="G3107" s="6">
        <v>762</v>
      </c>
      <c r="H3107" s="6">
        <v>7</v>
      </c>
      <c r="I3107" s="6">
        <f t="shared" si="291"/>
        <v>5334</v>
      </c>
      <c r="J3107" s="6">
        <f t="shared" si="292"/>
        <v>6286</v>
      </c>
      <c r="K3107" s="6">
        <v>14793</v>
      </c>
      <c r="L3107" s="6">
        <f t="shared" si="293"/>
        <v>8507</v>
      </c>
      <c r="M3107">
        <f>SUMIFS(L$2:L3107,E$2:E3107,E3107,B$2:B3107,B3107,C$2:C3107,C3107)</f>
        <v>8482</v>
      </c>
    </row>
    <row r="3108" spans="1:13" x14ac:dyDescent="0.25">
      <c r="A3108" s="5">
        <v>39457</v>
      </c>
      <c r="B3108" s="6">
        <f t="shared" si="288"/>
        <v>2008</v>
      </c>
      <c r="C3108" s="6">
        <f t="shared" si="289"/>
        <v>1</v>
      </c>
      <c r="D3108" s="6" t="str">
        <f t="shared" si="290"/>
        <v>čtvrtek</v>
      </c>
      <c r="E3108" s="6" t="s">
        <v>8</v>
      </c>
      <c r="F3108" s="6">
        <v>905</v>
      </c>
      <c r="G3108" s="6">
        <v>551</v>
      </c>
      <c r="H3108" s="6">
        <v>4</v>
      </c>
      <c r="I3108" s="6">
        <f t="shared" si="291"/>
        <v>2204</v>
      </c>
      <c r="J3108" s="6">
        <f t="shared" si="292"/>
        <v>3109</v>
      </c>
      <c r="K3108" s="6">
        <v>3525</v>
      </c>
      <c r="L3108" s="6">
        <f t="shared" si="293"/>
        <v>416</v>
      </c>
      <c r="M3108">
        <f>SUMIFS(L$2:L3108,E$2:E3108,E3108,B$2:B3108,B3108,C$2:C3108,C3108)</f>
        <v>5837</v>
      </c>
    </row>
    <row r="3109" spans="1:13" x14ac:dyDescent="0.25">
      <c r="A3109" s="5">
        <v>39459</v>
      </c>
      <c r="B3109" s="6">
        <f t="shared" si="288"/>
        <v>2008</v>
      </c>
      <c r="C3109" s="6">
        <f t="shared" si="289"/>
        <v>1</v>
      </c>
      <c r="D3109" s="6" t="str">
        <f t="shared" si="290"/>
        <v>sobota</v>
      </c>
      <c r="E3109" s="6" t="s">
        <v>13</v>
      </c>
      <c r="F3109" s="6">
        <v>952</v>
      </c>
      <c r="G3109" s="6">
        <v>669</v>
      </c>
      <c r="H3109" s="6">
        <v>4</v>
      </c>
      <c r="I3109" s="6">
        <f t="shared" si="291"/>
        <v>2676</v>
      </c>
      <c r="J3109" s="6">
        <f t="shared" si="292"/>
        <v>3628</v>
      </c>
      <c r="K3109" s="6">
        <v>11595</v>
      </c>
      <c r="L3109" s="6">
        <f t="shared" si="293"/>
        <v>7967</v>
      </c>
      <c r="M3109">
        <f>SUMIFS(L$2:L3109,E$2:E3109,E3109,B$2:B3109,B3109,C$2:C3109,C3109)</f>
        <v>16449</v>
      </c>
    </row>
    <row r="3110" spans="1:13" x14ac:dyDescent="0.25">
      <c r="A3110" s="5">
        <v>39459</v>
      </c>
      <c r="B3110" s="6">
        <f t="shared" si="288"/>
        <v>2008</v>
      </c>
      <c r="C3110" s="6">
        <f t="shared" si="289"/>
        <v>1</v>
      </c>
      <c r="D3110" s="6" t="str">
        <f t="shared" si="290"/>
        <v>sobota</v>
      </c>
      <c r="E3110" s="6" t="s">
        <v>10</v>
      </c>
      <c r="F3110" s="6">
        <v>1030</v>
      </c>
      <c r="G3110" s="6">
        <v>669</v>
      </c>
      <c r="H3110" s="6">
        <v>1</v>
      </c>
      <c r="I3110" s="6">
        <f t="shared" si="291"/>
        <v>669</v>
      </c>
      <c r="J3110" s="6">
        <f t="shared" si="292"/>
        <v>1699</v>
      </c>
      <c r="K3110" s="6">
        <v>2089</v>
      </c>
      <c r="L3110" s="6">
        <f t="shared" si="293"/>
        <v>390</v>
      </c>
      <c r="M3110">
        <f>SUMIFS(L$2:L3110,E$2:E3110,E3110,B$2:B3110,B3110,C$2:C3110,C3110)</f>
        <v>12895</v>
      </c>
    </row>
    <row r="3111" spans="1:13" x14ac:dyDescent="0.25">
      <c r="A3111" s="5">
        <v>39461</v>
      </c>
      <c r="B3111" s="6">
        <f t="shared" si="288"/>
        <v>2008</v>
      </c>
      <c r="C3111" s="6">
        <f t="shared" si="289"/>
        <v>1</v>
      </c>
      <c r="D3111" s="6" t="str">
        <f t="shared" si="290"/>
        <v>pondělí</v>
      </c>
      <c r="E3111" s="6" t="s">
        <v>10</v>
      </c>
      <c r="F3111" s="6">
        <v>1030</v>
      </c>
      <c r="G3111" s="6">
        <v>566</v>
      </c>
      <c r="H3111" s="6">
        <v>3</v>
      </c>
      <c r="I3111" s="6">
        <f t="shared" si="291"/>
        <v>1698</v>
      </c>
      <c r="J3111" s="6">
        <f t="shared" si="292"/>
        <v>2728</v>
      </c>
      <c r="K3111" s="6">
        <v>2821</v>
      </c>
      <c r="L3111" s="6">
        <f t="shared" si="293"/>
        <v>93</v>
      </c>
      <c r="M3111">
        <f>SUMIFS(L$2:L3111,E$2:E3111,E3111,B$2:B3111,B3111,C$2:C3111,C3111)</f>
        <v>12988</v>
      </c>
    </row>
    <row r="3112" spans="1:13" x14ac:dyDescent="0.25">
      <c r="A3112" s="5">
        <v>39462</v>
      </c>
      <c r="B3112" s="6">
        <f t="shared" si="288"/>
        <v>2008</v>
      </c>
      <c r="C3112" s="6">
        <f t="shared" si="289"/>
        <v>1</v>
      </c>
      <c r="D3112" s="6" t="str">
        <f t="shared" si="290"/>
        <v>úterý</v>
      </c>
      <c r="E3112" s="6" t="s">
        <v>8</v>
      </c>
      <c r="F3112" s="6">
        <v>905</v>
      </c>
      <c r="G3112" s="6">
        <v>762</v>
      </c>
      <c r="H3112" s="6">
        <v>4</v>
      </c>
      <c r="I3112" s="6">
        <f t="shared" si="291"/>
        <v>3048</v>
      </c>
      <c r="J3112" s="6">
        <f t="shared" si="292"/>
        <v>3953</v>
      </c>
      <c r="K3112" s="6">
        <v>3590</v>
      </c>
      <c r="L3112" s="6">
        <f t="shared" si="293"/>
        <v>-363</v>
      </c>
      <c r="M3112">
        <f>SUMIFS(L$2:L3112,E$2:E3112,E3112,B$2:B3112,B3112,C$2:C3112,C3112)</f>
        <v>5474</v>
      </c>
    </row>
    <row r="3113" spans="1:13" x14ac:dyDescent="0.25">
      <c r="A3113" s="5">
        <v>39462</v>
      </c>
      <c r="B3113" s="6">
        <f t="shared" si="288"/>
        <v>2008</v>
      </c>
      <c r="C3113" s="6">
        <f t="shared" si="289"/>
        <v>1</v>
      </c>
      <c r="D3113" s="6" t="str">
        <f t="shared" si="290"/>
        <v>úterý</v>
      </c>
      <c r="E3113" s="6" t="s">
        <v>12</v>
      </c>
      <c r="F3113" s="6">
        <v>989</v>
      </c>
      <c r="G3113" s="6">
        <v>762</v>
      </c>
      <c r="H3113" s="6">
        <v>7</v>
      </c>
      <c r="I3113" s="6">
        <f t="shared" si="291"/>
        <v>5334</v>
      </c>
      <c r="J3113" s="6">
        <f t="shared" si="292"/>
        <v>6323</v>
      </c>
      <c r="K3113" s="6">
        <v>7308</v>
      </c>
      <c r="L3113" s="6">
        <f t="shared" si="293"/>
        <v>985</v>
      </c>
      <c r="M3113">
        <f>SUMIFS(L$2:L3113,E$2:E3113,E3113,B$2:B3113,B3113,C$2:C3113,C3113)</f>
        <v>21242</v>
      </c>
    </row>
    <row r="3114" spans="1:13" x14ac:dyDescent="0.25">
      <c r="A3114" s="5">
        <v>39463</v>
      </c>
      <c r="B3114" s="6">
        <f t="shared" si="288"/>
        <v>2008</v>
      </c>
      <c r="C3114" s="6">
        <f t="shared" si="289"/>
        <v>1</v>
      </c>
      <c r="D3114" s="6" t="str">
        <f t="shared" si="290"/>
        <v>středa</v>
      </c>
      <c r="E3114" s="6" t="s">
        <v>10</v>
      </c>
      <c r="F3114" s="6">
        <v>1030</v>
      </c>
      <c r="G3114" s="6">
        <v>762</v>
      </c>
      <c r="H3114" s="6">
        <v>4</v>
      </c>
      <c r="I3114" s="6">
        <f t="shared" si="291"/>
        <v>3048</v>
      </c>
      <c r="J3114" s="6">
        <f t="shared" si="292"/>
        <v>4078</v>
      </c>
      <c r="K3114" s="6">
        <v>3451</v>
      </c>
      <c r="L3114" s="6">
        <f t="shared" si="293"/>
        <v>-627</v>
      </c>
      <c r="M3114">
        <f>SUMIFS(L$2:L3114,E$2:E3114,E3114,B$2:B3114,B3114,C$2:C3114,C3114)</f>
        <v>12361</v>
      </c>
    </row>
    <row r="3115" spans="1:13" x14ac:dyDescent="0.25">
      <c r="A3115" s="5">
        <v>39464</v>
      </c>
      <c r="B3115" s="6">
        <f t="shared" si="288"/>
        <v>2008</v>
      </c>
      <c r="C3115" s="6">
        <f t="shared" si="289"/>
        <v>1</v>
      </c>
      <c r="D3115" s="6" t="str">
        <f t="shared" si="290"/>
        <v>čtvrtek</v>
      </c>
      <c r="E3115" s="6" t="s">
        <v>13</v>
      </c>
      <c r="F3115" s="6">
        <v>952</v>
      </c>
      <c r="G3115" s="6">
        <v>551</v>
      </c>
      <c r="H3115" s="6">
        <v>2</v>
      </c>
      <c r="I3115" s="6">
        <f t="shared" si="291"/>
        <v>1102</v>
      </c>
      <c r="J3115" s="6">
        <f t="shared" si="292"/>
        <v>2054</v>
      </c>
      <c r="K3115" s="6">
        <v>1697</v>
      </c>
      <c r="L3115" s="6">
        <f t="shared" si="293"/>
        <v>-357</v>
      </c>
      <c r="M3115">
        <f>SUMIFS(L$2:L3115,E$2:E3115,E3115,B$2:B3115,B3115,C$2:C3115,C3115)</f>
        <v>16092</v>
      </c>
    </row>
    <row r="3116" spans="1:13" x14ac:dyDescent="0.25">
      <c r="A3116" s="5">
        <v>39466</v>
      </c>
      <c r="B3116" s="6">
        <f t="shared" si="288"/>
        <v>2008</v>
      </c>
      <c r="C3116" s="6">
        <f t="shared" si="289"/>
        <v>1</v>
      </c>
      <c r="D3116" s="6" t="str">
        <f t="shared" si="290"/>
        <v>sobota</v>
      </c>
      <c r="E3116" s="6" t="s">
        <v>9</v>
      </c>
      <c r="F3116" s="6">
        <v>566</v>
      </c>
      <c r="G3116" s="6">
        <v>669</v>
      </c>
      <c r="H3116" s="6">
        <v>5</v>
      </c>
      <c r="I3116" s="6">
        <f t="shared" si="291"/>
        <v>3345</v>
      </c>
      <c r="J3116" s="6">
        <f t="shared" si="292"/>
        <v>3911</v>
      </c>
      <c r="K3116" s="6">
        <v>3787</v>
      </c>
      <c r="L3116" s="6">
        <f t="shared" si="293"/>
        <v>-124</v>
      </c>
      <c r="M3116">
        <f>SUMIFS(L$2:L3116,E$2:E3116,E3116,B$2:B3116,B3116,C$2:C3116,C3116)</f>
        <v>-124</v>
      </c>
    </row>
    <row r="3117" spans="1:13" x14ac:dyDescent="0.25">
      <c r="A3117" s="5">
        <v>39467</v>
      </c>
      <c r="B3117" s="6">
        <f t="shared" si="288"/>
        <v>2008</v>
      </c>
      <c r="C3117" s="6">
        <f t="shared" si="289"/>
        <v>1</v>
      </c>
      <c r="D3117" s="6" t="str">
        <f t="shared" si="290"/>
        <v>neděle</v>
      </c>
      <c r="E3117" s="6" t="s">
        <v>10</v>
      </c>
      <c r="F3117" s="6">
        <v>1030</v>
      </c>
      <c r="G3117" s="6">
        <v>551</v>
      </c>
      <c r="H3117" s="6">
        <v>8</v>
      </c>
      <c r="I3117" s="6">
        <f t="shared" si="291"/>
        <v>4408</v>
      </c>
      <c r="J3117" s="6">
        <f t="shared" si="292"/>
        <v>5438</v>
      </c>
      <c r="K3117" s="6">
        <v>5826</v>
      </c>
      <c r="L3117" s="6">
        <f t="shared" si="293"/>
        <v>388</v>
      </c>
      <c r="M3117">
        <f>SUMIFS(L$2:L3117,E$2:E3117,E3117,B$2:B3117,B3117,C$2:C3117,C3117)</f>
        <v>12749</v>
      </c>
    </row>
    <row r="3118" spans="1:13" x14ac:dyDescent="0.25">
      <c r="A3118" s="5">
        <v>39468</v>
      </c>
      <c r="B3118" s="6">
        <f t="shared" si="288"/>
        <v>2008</v>
      </c>
      <c r="C3118" s="6">
        <f t="shared" si="289"/>
        <v>1</v>
      </c>
      <c r="D3118" s="6" t="str">
        <f t="shared" si="290"/>
        <v>pondělí</v>
      </c>
      <c r="E3118" s="6" t="s">
        <v>13</v>
      </c>
      <c r="F3118" s="6">
        <v>952</v>
      </c>
      <c r="G3118" s="6">
        <v>566</v>
      </c>
      <c r="H3118" s="6">
        <v>3</v>
      </c>
      <c r="I3118" s="6">
        <f t="shared" si="291"/>
        <v>1698</v>
      </c>
      <c r="J3118" s="6">
        <f t="shared" si="292"/>
        <v>2650</v>
      </c>
      <c r="K3118" s="6">
        <v>2290</v>
      </c>
      <c r="L3118" s="6">
        <f t="shared" si="293"/>
        <v>-360</v>
      </c>
      <c r="M3118">
        <f>SUMIFS(L$2:L3118,E$2:E3118,E3118,B$2:B3118,B3118,C$2:C3118,C3118)</f>
        <v>15732</v>
      </c>
    </row>
    <row r="3119" spans="1:13" x14ac:dyDescent="0.25">
      <c r="A3119" s="5">
        <v>39468</v>
      </c>
      <c r="B3119" s="6">
        <f t="shared" si="288"/>
        <v>2008</v>
      </c>
      <c r="C3119" s="6">
        <f t="shared" si="289"/>
        <v>1</v>
      </c>
      <c r="D3119" s="6" t="str">
        <f t="shared" si="290"/>
        <v>pondělí</v>
      </c>
      <c r="E3119" s="6" t="s">
        <v>10</v>
      </c>
      <c r="F3119" s="6">
        <v>1030</v>
      </c>
      <c r="G3119" s="6">
        <v>566</v>
      </c>
      <c r="H3119" s="6">
        <v>10</v>
      </c>
      <c r="I3119" s="6">
        <f t="shared" si="291"/>
        <v>5660</v>
      </c>
      <c r="J3119" s="6">
        <f t="shared" si="292"/>
        <v>6690</v>
      </c>
      <c r="K3119" s="6">
        <v>21480</v>
      </c>
      <c r="L3119" s="6">
        <f t="shared" si="293"/>
        <v>14790</v>
      </c>
      <c r="M3119">
        <f>SUMIFS(L$2:L3119,E$2:E3119,E3119,B$2:B3119,B3119,C$2:C3119,C3119)</f>
        <v>27539</v>
      </c>
    </row>
    <row r="3120" spans="1:13" x14ac:dyDescent="0.25">
      <c r="A3120" s="5">
        <v>39469</v>
      </c>
      <c r="B3120" s="6">
        <f t="shared" si="288"/>
        <v>2008</v>
      </c>
      <c r="C3120" s="6">
        <f t="shared" si="289"/>
        <v>1</v>
      </c>
      <c r="D3120" s="6" t="str">
        <f t="shared" si="290"/>
        <v>úterý</v>
      </c>
      <c r="E3120" s="6" t="s">
        <v>9</v>
      </c>
      <c r="F3120" s="6">
        <v>566</v>
      </c>
      <c r="G3120" s="6">
        <v>762</v>
      </c>
      <c r="H3120" s="6">
        <v>1</v>
      </c>
      <c r="I3120" s="6">
        <f t="shared" si="291"/>
        <v>762</v>
      </c>
      <c r="J3120" s="6">
        <f t="shared" si="292"/>
        <v>1328</v>
      </c>
      <c r="K3120" s="6">
        <v>1391</v>
      </c>
      <c r="L3120" s="6">
        <f t="shared" si="293"/>
        <v>63</v>
      </c>
      <c r="M3120">
        <f>SUMIFS(L$2:L3120,E$2:E3120,E3120,B$2:B3120,B3120,C$2:C3120,C3120)</f>
        <v>-61</v>
      </c>
    </row>
    <row r="3121" spans="1:13" x14ac:dyDescent="0.25">
      <c r="A3121" s="5">
        <v>39469</v>
      </c>
      <c r="B3121" s="6">
        <f t="shared" si="288"/>
        <v>2008</v>
      </c>
      <c r="C3121" s="6">
        <f t="shared" si="289"/>
        <v>1</v>
      </c>
      <c r="D3121" s="6" t="str">
        <f t="shared" si="290"/>
        <v>úterý</v>
      </c>
      <c r="E3121" s="6" t="s">
        <v>13</v>
      </c>
      <c r="F3121" s="6">
        <v>952</v>
      </c>
      <c r="G3121" s="6">
        <v>762</v>
      </c>
      <c r="H3121" s="6">
        <v>5</v>
      </c>
      <c r="I3121" s="6">
        <f t="shared" si="291"/>
        <v>3810</v>
      </c>
      <c r="J3121" s="6">
        <f t="shared" si="292"/>
        <v>4762</v>
      </c>
      <c r="K3121" s="6">
        <v>6386</v>
      </c>
      <c r="L3121" s="6">
        <f t="shared" si="293"/>
        <v>1624</v>
      </c>
      <c r="M3121">
        <f>SUMIFS(L$2:L3121,E$2:E3121,E3121,B$2:B3121,B3121,C$2:C3121,C3121)</f>
        <v>17356</v>
      </c>
    </row>
    <row r="3122" spans="1:13" x14ac:dyDescent="0.25">
      <c r="A3122" s="5">
        <v>39470</v>
      </c>
      <c r="B3122" s="6">
        <f t="shared" si="288"/>
        <v>2008</v>
      </c>
      <c r="C3122" s="6">
        <f t="shared" si="289"/>
        <v>1</v>
      </c>
      <c r="D3122" s="6" t="str">
        <f t="shared" si="290"/>
        <v>středa</v>
      </c>
      <c r="E3122" s="6" t="s">
        <v>12</v>
      </c>
      <c r="F3122" s="6">
        <v>989</v>
      </c>
      <c r="G3122" s="6">
        <v>762</v>
      </c>
      <c r="H3122" s="6">
        <v>5</v>
      </c>
      <c r="I3122" s="6">
        <f t="shared" si="291"/>
        <v>3810</v>
      </c>
      <c r="J3122" s="6">
        <f t="shared" si="292"/>
        <v>4799</v>
      </c>
      <c r="K3122" s="6">
        <v>9965</v>
      </c>
      <c r="L3122" s="6">
        <f t="shared" si="293"/>
        <v>5166</v>
      </c>
      <c r="M3122">
        <f>SUMIFS(L$2:L3122,E$2:E3122,E3122,B$2:B3122,B3122,C$2:C3122,C3122)</f>
        <v>26408</v>
      </c>
    </row>
    <row r="3123" spans="1:13" x14ac:dyDescent="0.25">
      <c r="A3123" s="5">
        <v>39471</v>
      </c>
      <c r="B3123" s="6">
        <f t="shared" si="288"/>
        <v>2008</v>
      </c>
      <c r="C3123" s="6">
        <f t="shared" si="289"/>
        <v>1</v>
      </c>
      <c r="D3123" s="6" t="str">
        <f t="shared" si="290"/>
        <v>čtvrtek</v>
      </c>
      <c r="E3123" s="6" t="s">
        <v>10</v>
      </c>
      <c r="F3123" s="6">
        <v>1030</v>
      </c>
      <c r="G3123" s="6">
        <v>551</v>
      </c>
      <c r="H3123" s="6">
        <v>8</v>
      </c>
      <c r="I3123" s="6">
        <f t="shared" si="291"/>
        <v>4408</v>
      </c>
      <c r="J3123" s="6">
        <f t="shared" si="292"/>
        <v>5438</v>
      </c>
      <c r="K3123" s="6">
        <v>5274</v>
      </c>
      <c r="L3123" s="6">
        <f t="shared" si="293"/>
        <v>-164</v>
      </c>
      <c r="M3123">
        <f>SUMIFS(L$2:L3123,E$2:E3123,E3123,B$2:B3123,B3123,C$2:C3123,C3123)</f>
        <v>27375</v>
      </c>
    </row>
    <row r="3124" spans="1:13" x14ac:dyDescent="0.25">
      <c r="A3124" s="5">
        <v>39472</v>
      </c>
      <c r="B3124" s="6">
        <f t="shared" si="288"/>
        <v>2008</v>
      </c>
      <c r="C3124" s="6">
        <f t="shared" si="289"/>
        <v>1</v>
      </c>
      <c r="D3124" s="6" t="str">
        <f t="shared" si="290"/>
        <v>pátek</v>
      </c>
      <c r="E3124" s="6" t="s">
        <v>8</v>
      </c>
      <c r="F3124" s="6">
        <v>905</v>
      </c>
      <c r="G3124" s="6">
        <v>566</v>
      </c>
      <c r="H3124" s="6">
        <v>9</v>
      </c>
      <c r="I3124" s="6">
        <f t="shared" si="291"/>
        <v>5094</v>
      </c>
      <c r="J3124" s="6">
        <f t="shared" si="292"/>
        <v>5999</v>
      </c>
      <c r="K3124" s="6">
        <v>17952</v>
      </c>
      <c r="L3124" s="6">
        <f t="shared" si="293"/>
        <v>11953</v>
      </c>
      <c r="M3124">
        <f>SUMIFS(L$2:L3124,E$2:E3124,E3124,B$2:B3124,B3124,C$2:C3124,C3124)</f>
        <v>17427</v>
      </c>
    </row>
    <row r="3125" spans="1:13" x14ac:dyDescent="0.25">
      <c r="A3125" s="5">
        <v>39473</v>
      </c>
      <c r="B3125" s="6">
        <f t="shared" si="288"/>
        <v>2008</v>
      </c>
      <c r="C3125" s="6">
        <f t="shared" si="289"/>
        <v>1</v>
      </c>
      <c r="D3125" s="6" t="str">
        <f t="shared" si="290"/>
        <v>sobota</v>
      </c>
      <c r="E3125" s="6" t="s">
        <v>9</v>
      </c>
      <c r="F3125" s="6">
        <v>566</v>
      </c>
      <c r="G3125" s="6">
        <v>669</v>
      </c>
      <c r="H3125" s="6">
        <v>10</v>
      </c>
      <c r="I3125" s="6">
        <f t="shared" si="291"/>
        <v>6690</v>
      </c>
      <c r="J3125" s="6">
        <f t="shared" si="292"/>
        <v>7256</v>
      </c>
      <c r="K3125" s="6">
        <v>6279</v>
      </c>
      <c r="L3125" s="6">
        <f t="shared" si="293"/>
        <v>-977</v>
      </c>
      <c r="M3125">
        <f>SUMIFS(L$2:L3125,E$2:E3125,E3125,B$2:B3125,B3125,C$2:C3125,C3125)</f>
        <v>-1038</v>
      </c>
    </row>
    <row r="3126" spans="1:13" x14ac:dyDescent="0.25">
      <c r="A3126" s="5">
        <v>39473</v>
      </c>
      <c r="B3126" s="6">
        <f t="shared" si="288"/>
        <v>2008</v>
      </c>
      <c r="C3126" s="6">
        <f t="shared" si="289"/>
        <v>1</v>
      </c>
      <c r="D3126" s="6" t="str">
        <f t="shared" si="290"/>
        <v>sobota</v>
      </c>
      <c r="E3126" s="6" t="s">
        <v>8</v>
      </c>
      <c r="F3126" s="6">
        <v>905</v>
      </c>
      <c r="G3126" s="6">
        <v>669</v>
      </c>
      <c r="H3126" s="6">
        <v>7</v>
      </c>
      <c r="I3126" s="6">
        <f t="shared" si="291"/>
        <v>4683</v>
      </c>
      <c r="J3126" s="6">
        <f t="shared" si="292"/>
        <v>5588</v>
      </c>
      <c r="K3126" s="6">
        <v>6677</v>
      </c>
      <c r="L3126" s="6">
        <f t="shared" si="293"/>
        <v>1089</v>
      </c>
      <c r="M3126">
        <f>SUMIFS(L$2:L3126,E$2:E3126,E3126,B$2:B3126,B3126,C$2:C3126,C3126)</f>
        <v>18516</v>
      </c>
    </row>
    <row r="3127" spans="1:13" x14ac:dyDescent="0.25">
      <c r="A3127" s="5">
        <v>39473</v>
      </c>
      <c r="B3127" s="6">
        <f t="shared" si="288"/>
        <v>2008</v>
      </c>
      <c r="C3127" s="6">
        <f t="shared" si="289"/>
        <v>1</v>
      </c>
      <c r="D3127" s="6" t="str">
        <f t="shared" si="290"/>
        <v>sobota</v>
      </c>
      <c r="E3127" s="6" t="s">
        <v>10</v>
      </c>
      <c r="F3127" s="6">
        <v>1030</v>
      </c>
      <c r="G3127" s="6">
        <v>669</v>
      </c>
      <c r="H3127" s="6">
        <v>10</v>
      </c>
      <c r="I3127" s="6">
        <f t="shared" si="291"/>
        <v>6690</v>
      </c>
      <c r="J3127" s="6">
        <f t="shared" si="292"/>
        <v>7720</v>
      </c>
      <c r="K3127" s="6">
        <v>6818</v>
      </c>
      <c r="L3127" s="6">
        <f t="shared" si="293"/>
        <v>-902</v>
      </c>
      <c r="M3127">
        <f>SUMIFS(L$2:L3127,E$2:E3127,E3127,B$2:B3127,B3127,C$2:C3127,C3127)</f>
        <v>26473</v>
      </c>
    </row>
    <row r="3128" spans="1:13" x14ac:dyDescent="0.25">
      <c r="A3128" s="5">
        <v>39474</v>
      </c>
      <c r="B3128" s="6">
        <f t="shared" si="288"/>
        <v>2008</v>
      </c>
      <c r="C3128" s="6">
        <f t="shared" si="289"/>
        <v>1</v>
      </c>
      <c r="D3128" s="6" t="str">
        <f t="shared" si="290"/>
        <v>neděle</v>
      </c>
      <c r="E3128" s="6" t="s">
        <v>10</v>
      </c>
      <c r="F3128" s="6">
        <v>1030</v>
      </c>
      <c r="G3128" s="6">
        <v>551</v>
      </c>
      <c r="H3128" s="6">
        <v>4</v>
      </c>
      <c r="I3128" s="6">
        <f t="shared" si="291"/>
        <v>2204</v>
      </c>
      <c r="J3128" s="6">
        <f t="shared" si="292"/>
        <v>3234</v>
      </c>
      <c r="K3128" s="6">
        <v>2936</v>
      </c>
      <c r="L3128" s="6">
        <f t="shared" si="293"/>
        <v>-298</v>
      </c>
      <c r="M3128">
        <f>SUMIFS(L$2:L3128,E$2:E3128,E3128,B$2:B3128,B3128,C$2:C3128,C3128)</f>
        <v>26175</v>
      </c>
    </row>
    <row r="3129" spans="1:13" x14ac:dyDescent="0.25">
      <c r="A3129" s="5">
        <v>39474</v>
      </c>
      <c r="B3129" s="6">
        <f t="shared" si="288"/>
        <v>2008</v>
      </c>
      <c r="C3129" s="6">
        <f t="shared" si="289"/>
        <v>1</v>
      </c>
      <c r="D3129" s="6" t="str">
        <f t="shared" si="290"/>
        <v>neděle</v>
      </c>
      <c r="E3129" s="6" t="s">
        <v>8</v>
      </c>
      <c r="F3129" s="6">
        <v>905</v>
      </c>
      <c r="G3129" s="6">
        <v>551</v>
      </c>
      <c r="H3129" s="6">
        <v>1</v>
      </c>
      <c r="I3129" s="6">
        <f t="shared" si="291"/>
        <v>551</v>
      </c>
      <c r="J3129" s="6">
        <f t="shared" si="292"/>
        <v>1456</v>
      </c>
      <c r="K3129" s="6">
        <v>1540</v>
      </c>
      <c r="L3129" s="6">
        <f t="shared" si="293"/>
        <v>84</v>
      </c>
      <c r="M3129">
        <f>SUMIFS(L$2:L3129,E$2:E3129,E3129,B$2:B3129,B3129,C$2:C3129,C3129)</f>
        <v>18600</v>
      </c>
    </row>
    <row r="3130" spans="1:13" x14ac:dyDescent="0.25">
      <c r="A3130" s="5">
        <v>39474</v>
      </c>
      <c r="B3130" s="6">
        <f t="shared" si="288"/>
        <v>2008</v>
      </c>
      <c r="C3130" s="6">
        <f t="shared" si="289"/>
        <v>1</v>
      </c>
      <c r="D3130" s="6" t="str">
        <f t="shared" si="290"/>
        <v>neděle</v>
      </c>
      <c r="E3130" s="6" t="s">
        <v>11</v>
      </c>
      <c r="F3130" s="6">
        <v>1163</v>
      </c>
      <c r="G3130" s="6">
        <v>551</v>
      </c>
      <c r="H3130" s="6">
        <v>10</v>
      </c>
      <c r="I3130" s="6">
        <f t="shared" si="291"/>
        <v>5510</v>
      </c>
      <c r="J3130" s="6">
        <f t="shared" si="292"/>
        <v>6673</v>
      </c>
      <c r="K3130" s="6">
        <v>6081</v>
      </c>
      <c r="L3130" s="6">
        <f t="shared" si="293"/>
        <v>-592</v>
      </c>
      <c r="M3130">
        <f>SUMIFS(L$2:L3130,E$2:E3130,E3130,B$2:B3130,B3130,C$2:C3130,C3130)</f>
        <v>-592</v>
      </c>
    </row>
    <row r="3131" spans="1:13" x14ac:dyDescent="0.25">
      <c r="A3131" s="5">
        <v>39476</v>
      </c>
      <c r="B3131" s="6">
        <f t="shared" si="288"/>
        <v>2008</v>
      </c>
      <c r="C3131" s="6">
        <f t="shared" si="289"/>
        <v>1</v>
      </c>
      <c r="D3131" s="6" t="str">
        <f t="shared" si="290"/>
        <v>úterý</v>
      </c>
      <c r="E3131" s="6" t="s">
        <v>10</v>
      </c>
      <c r="F3131" s="6">
        <v>1030</v>
      </c>
      <c r="G3131" s="6">
        <v>762</v>
      </c>
      <c r="H3131" s="6">
        <v>7</v>
      </c>
      <c r="I3131" s="6">
        <f t="shared" si="291"/>
        <v>5334</v>
      </c>
      <c r="J3131" s="6">
        <f t="shared" si="292"/>
        <v>6364</v>
      </c>
      <c r="K3131" s="6">
        <v>5560</v>
      </c>
      <c r="L3131" s="6">
        <f t="shared" si="293"/>
        <v>-804</v>
      </c>
      <c r="M3131">
        <f>SUMIFS(L$2:L3131,E$2:E3131,E3131,B$2:B3131,B3131,C$2:C3131,C3131)</f>
        <v>25371</v>
      </c>
    </row>
    <row r="3132" spans="1:13" x14ac:dyDescent="0.25">
      <c r="A3132" s="5">
        <v>39477</v>
      </c>
      <c r="B3132" s="6">
        <f t="shared" si="288"/>
        <v>2008</v>
      </c>
      <c r="C3132" s="6">
        <f t="shared" si="289"/>
        <v>1</v>
      </c>
      <c r="D3132" s="6" t="str">
        <f t="shared" si="290"/>
        <v>středa</v>
      </c>
      <c r="E3132" s="6" t="s">
        <v>12</v>
      </c>
      <c r="F3132" s="6">
        <v>989</v>
      </c>
      <c r="G3132" s="6">
        <v>762</v>
      </c>
      <c r="H3132" s="6">
        <v>6</v>
      </c>
      <c r="I3132" s="6">
        <f t="shared" si="291"/>
        <v>4572</v>
      </c>
      <c r="J3132" s="6">
        <f t="shared" si="292"/>
        <v>5561</v>
      </c>
      <c r="K3132" s="6">
        <v>16804</v>
      </c>
      <c r="L3132" s="6">
        <f t="shared" si="293"/>
        <v>11243</v>
      </c>
      <c r="M3132">
        <f>SUMIFS(L$2:L3132,E$2:E3132,E3132,B$2:B3132,B3132,C$2:C3132,C3132)</f>
        <v>37651</v>
      </c>
    </row>
    <row r="3133" spans="1:13" x14ac:dyDescent="0.25">
      <c r="A3133" s="5">
        <v>39479</v>
      </c>
      <c r="B3133" s="6">
        <f t="shared" si="288"/>
        <v>2008</v>
      </c>
      <c r="C3133" s="6">
        <f t="shared" si="289"/>
        <v>2</v>
      </c>
      <c r="D3133" s="6" t="str">
        <f t="shared" si="290"/>
        <v>pátek</v>
      </c>
      <c r="E3133" s="6" t="s">
        <v>10</v>
      </c>
      <c r="F3133" s="6">
        <v>1030</v>
      </c>
      <c r="G3133" s="6">
        <v>566</v>
      </c>
      <c r="H3133" s="6">
        <v>7</v>
      </c>
      <c r="I3133" s="6">
        <f t="shared" si="291"/>
        <v>3962</v>
      </c>
      <c r="J3133" s="6">
        <f t="shared" si="292"/>
        <v>4992</v>
      </c>
      <c r="K3133" s="6">
        <v>4720</v>
      </c>
      <c r="L3133" s="6">
        <f t="shared" si="293"/>
        <v>-272</v>
      </c>
      <c r="M3133">
        <f>SUMIFS(L$2:L3133,E$2:E3133,E3133,B$2:B3133,B3133,C$2:C3133,C3133)</f>
        <v>-272</v>
      </c>
    </row>
    <row r="3134" spans="1:13" x14ac:dyDescent="0.25">
      <c r="A3134" s="5">
        <v>39480</v>
      </c>
      <c r="B3134" s="6">
        <f t="shared" si="288"/>
        <v>2008</v>
      </c>
      <c r="C3134" s="6">
        <f t="shared" si="289"/>
        <v>2</v>
      </c>
      <c r="D3134" s="6" t="str">
        <f t="shared" si="290"/>
        <v>sobota</v>
      </c>
      <c r="E3134" s="6" t="s">
        <v>11</v>
      </c>
      <c r="F3134" s="6">
        <v>1163</v>
      </c>
      <c r="G3134" s="6">
        <v>669</v>
      </c>
      <c r="H3134" s="6">
        <v>8</v>
      </c>
      <c r="I3134" s="6">
        <f t="shared" si="291"/>
        <v>5352</v>
      </c>
      <c r="J3134" s="6">
        <f t="shared" si="292"/>
        <v>6515</v>
      </c>
      <c r="K3134" s="6">
        <v>13304</v>
      </c>
      <c r="L3134" s="6">
        <f t="shared" si="293"/>
        <v>6789</v>
      </c>
      <c r="M3134">
        <f>SUMIFS(L$2:L3134,E$2:E3134,E3134,B$2:B3134,B3134,C$2:C3134,C3134)</f>
        <v>6789</v>
      </c>
    </row>
    <row r="3135" spans="1:13" x14ac:dyDescent="0.25">
      <c r="A3135" s="5">
        <v>39480</v>
      </c>
      <c r="B3135" s="6">
        <f t="shared" si="288"/>
        <v>2008</v>
      </c>
      <c r="C3135" s="6">
        <f t="shared" si="289"/>
        <v>2</v>
      </c>
      <c r="D3135" s="6" t="str">
        <f t="shared" si="290"/>
        <v>sobota</v>
      </c>
      <c r="E3135" s="6" t="s">
        <v>8</v>
      </c>
      <c r="F3135" s="6">
        <v>905</v>
      </c>
      <c r="G3135" s="6">
        <v>669</v>
      </c>
      <c r="H3135" s="6">
        <v>9</v>
      </c>
      <c r="I3135" s="6">
        <f t="shared" si="291"/>
        <v>6021</v>
      </c>
      <c r="J3135" s="6">
        <f t="shared" si="292"/>
        <v>6926</v>
      </c>
      <c r="K3135" s="6">
        <v>7602</v>
      </c>
      <c r="L3135" s="6">
        <f t="shared" si="293"/>
        <v>676</v>
      </c>
      <c r="M3135">
        <f>SUMIFS(L$2:L3135,E$2:E3135,E3135,B$2:B3135,B3135,C$2:C3135,C3135)</f>
        <v>676</v>
      </c>
    </row>
    <row r="3136" spans="1:13" x14ac:dyDescent="0.25">
      <c r="A3136" s="5">
        <v>39481</v>
      </c>
      <c r="B3136" s="6">
        <f t="shared" si="288"/>
        <v>2008</v>
      </c>
      <c r="C3136" s="6">
        <f t="shared" si="289"/>
        <v>2</v>
      </c>
      <c r="D3136" s="6" t="str">
        <f t="shared" si="290"/>
        <v>neděle</v>
      </c>
      <c r="E3136" s="6" t="s">
        <v>12</v>
      </c>
      <c r="F3136" s="6">
        <v>989</v>
      </c>
      <c r="G3136" s="6">
        <v>551</v>
      </c>
      <c r="H3136" s="6">
        <v>1</v>
      </c>
      <c r="I3136" s="6">
        <f t="shared" si="291"/>
        <v>551</v>
      </c>
      <c r="J3136" s="6">
        <f t="shared" si="292"/>
        <v>1540</v>
      </c>
      <c r="K3136" s="6">
        <v>1515</v>
      </c>
      <c r="L3136" s="6">
        <f t="shared" si="293"/>
        <v>-25</v>
      </c>
      <c r="M3136">
        <f>SUMIFS(L$2:L3136,E$2:E3136,E3136,B$2:B3136,B3136,C$2:C3136,C3136)</f>
        <v>-25</v>
      </c>
    </row>
    <row r="3137" spans="1:13" x14ac:dyDescent="0.25">
      <c r="A3137" s="5">
        <v>39482</v>
      </c>
      <c r="B3137" s="6">
        <f t="shared" si="288"/>
        <v>2008</v>
      </c>
      <c r="C3137" s="6">
        <f t="shared" si="289"/>
        <v>2</v>
      </c>
      <c r="D3137" s="6" t="str">
        <f t="shared" si="290"/>
        <v>pondělí</v>
      </c>
      <c r="E3137" s="6" t="s">
        <v>13</v>
      </c>
      <c r="F3137" s="6">
        <v>952</v>
      </c>
      <c r="G3137" s="6">
        <v>566</v>
      </c>
      <c r="H3137" s="6">
        <v>6</v>
      </c>
      <c r="I3137" s="6">
        <f t="shared" si="291"/>
        <v>3396</v>
      </c>
      <c r="J3137" s="6">
        <f t="shared" si="292"/>
        <v>4348</v>
      </c>
      <c r="K3137" s="6">
        <v>3780</v>
      </c>
      <c r="L3137" s="6">
        <f t="shared" si="293"/>
        <v>-568</v>
      </c>
      <c r="M3137">
        <f>SUMIFS(L$2:L3137,E$2:E3137,E3137,B$2:B3137,B3137,C$2:C3137,C3137)</f>
        <v>-568</v>
      </c>
    </row>
    <row r="3138" spans="1:13" x14ac:dyDescent="0.25">
      <c r="A3138" s="5">
        <v>39483</v>
      </c>
      <c r="B3138" s="6">
        <f t="shared" ref="B3138:B3201" si="294">YEAR(A3138)</f>
        <v>2008</v>
      </c>
      <c r="C3138" s="6">
        <f t="shared" ref="C3138:C3201" si="295">MONTH(A3138)</f>
        <v>2</v>
      </c>
      <c r="D3138" s="6" t="str">
        <f t="shared" ref="D3138:D3201" si="296">TEXT(A3138,"dddd")</f>
        <v>úterý</v>
      </c>
      <c r="E3138" s="6" t="s">
        <v>12</v>
      </c>
      <c r="F3138" s="6">
        <v>989</v>
      </c>
      <c r="G3138" s="6">
        <v>762</v>
      </c>
      <c r="H3138" s="6">
        <v>7</v>
      </c>
      <c r="I3138" s="6">
        <f t="shared" ref="I3138:I3201" si="297">G3138*H3138</f>
        <v>5334</v>
      </c>
      <c r="J3138" s="6">
        <f t="shared" ref="J3138:J3201" si="298">F3138+I3138</f>
        <v>6323</v>
      </c>
      <c r="K3138" s="6">
        <v>5289</v>
      </c>
      <c r="L3138" s="6">
        <f t="shared" ref="L3138:L3201" si="299">K3138-J3138</f>
        <v>-1034</v>
      </c>
      <c r="M3138">
        <f>SUMIFS(L$2:L3138,E$2:E3138,E3138,B$2:B3138,B3138,C$2:C3138,C3138)</f>
        <v>-1059</v>
      </c>
    </row>
    <row r="3139" spans="1:13" x14ac:dyDescent="0.25">
      <c r="A3139" s="5">
        <v>39484</v>
      </c>
      <c r="B3139" s="6">
        <f t="shared" si="294"/>
        <v>2008</v>
      </c>
      <c r="C3139" s="6">
        <f t="shared" si="295"/>
        <v>2</v>
      </c>
      <c r="D3139" s="6" t="str">
        <f t="shared" si="296"/>
        <v>středa</v>
      </c>
      <c r="E3139" s="6" t="s">
        <v>8</v>
      </c>
      <c r="F3139" s="6">
        <v>905</v>
      </c>
      <c r="G3139" s="6">
        <v>762</v>
      </c>
      <c r="H3139" s="6">
        <v>1</v>
      </c>
      <c r="I3139" s="6">
        <f t="shared" si="297"/>
        <v>762</v>
      </c>
      <c r="J3139" s="6">
        <f t="shared" si="298"/>
        <v>1667</v>
      </c>
      <c r="K3139" s="6">
        <v>1365</v>
      </c>
      <c r="L3139" s="6">
        <f t="shared" si="299"/>
        <v>-302</v>
      </c>
      <c r="M3139">
        <f>SUMIFS(L$2:L3139,E$2:E3139,E3139,B$2:B3139,B3139,C$2:C3139,C3139)</f>
        <v>374</v>
      </c>
    </row>
    <row r="3140" spans="1:13" x14ac:dyDescent="0.25">
      <c r="A3140" s="5">
        <v>39484</v>
      </c>
      <c r="B3140" s="6">
        <f t="shared" si="294"/>
        <v>2008</v>
      </c>
      <c r="C3140" s="6">
        <f t="shared" si="295"/>
        <v>2</v>
      </c>
      <c r="D3140" s="6" t="str">
        <f t="shared" si="296"/>
        <v>středa</v>
      </c>
      <c r="E3140" s="6" t="s">
        <v>12</v>
      </c>
      <c r="F3140" s="6">
        <v>989</v>
      </c>
      <c r="G3140" s="6">
        <v>762</v>
      </c>
      <c r="H3140" s="6">
        <v>8</v>
      </c>
      <c r="I3140" s="6">
        <f t="shared" si="297"/>
        <v>6096</v>
      </c>
      <c r="J3140" s="6">
        <f t="shared" si="298"/>
        <v>7085</v>
      </c>
      <c r="K3140" s="6">
        <v>22786</v>
      </c>
      <c r="L3140" s="6">
        <f t="shared" si="299"/>
        <v>15701</v>
      </c>
      <c r="M3140">
        <f>SUMIFS(L$2:L3140,E$2:E3140,E3140,B$2:B3140,B3140,C$2:C3140,C3140)</f>
        <v>14642</v>
      </c>
    </row>
    <row r="3141" spans="1:13" x14ac:dyDescent="0.25">
      <c r="A3141" s="5">
        <v>39484</v>
      </c>
      <c r="B3141" s="6">
        <f t="shared" si="294"/>
        <v>2008</v>
      </c>
      <c r="C3141" s="6">
        <f t="shared" si="295"/>
        <v>2</v>
      </c>
      <c r="D3141" s="6" t="str">
        <f t="shared" si="296"/>
        <v>středa</v>
      </c>
      <c r="E3141" s="6" t="s">
        <v>9</v>
      </c>
      <c r="F3141" s="6">
        <v>566</v>
      </c>
      <c r="G3141" s="6">
        <v>762</v>
      </c>
      <c r="H3141" s="6">
        <v>4</v>
      </c>
      <c r="I3141" s="6">
        <f t="shared" si="297"/>
        <v>3048</v>
      </c>
      <c r="J3141" s="6">
        <f t="shared" si="298"/>
        <v>3614</v>
      </c>
      <c r="K3141" s="6">
        <v>4173</v>
      </c>
      <c r="L3141" s="6">
        <f t="shared" si="299"/>
        <v>559</v>
      </c>
      <c r="M3141">
        <f>SUMIFS(L$2:L3141,E$2:E3141,E3141,B$2:B3141,B3141,C$2:C3141,C3141)</f>
        <v>559</v>
      </c>
    </row>
    <row r="3142" spans="1:13" x14ac:dyDescent="0.25">
      <c r="A3142" s="5">
        <v>39485</v>
      </c>
      <c r="B3142" s="6">
        <f t="shared" si="294"/>
        <v>2008</v>
      </c>
      <c r="C3142" s="6">
        <f t="shared" si="295"/>
        <v>2</v>
      </c>
      <c r="D3142" s="6" t="str">
        <f t="shared" si="296"/>
        <v>čtvrtek</v>
      </c>
      <c r="E3142" s="6" t="s">
        <v>12</v>
      </c>
      <c r="F3142" s="6">
        <v>989</v>
      </c>
      <c r="G3142" s="6">
        <v>551</v>
      </c>
      <c r="H3142" s="6">
        <v>5</v>
      </c>
      <c r="I3142" s="6">
        <f t="shared" si="297"/>
        <v>2755</v>
      </c>
      <c r="J3142" s="6">
        <f t="shared" si="298"/>
        <v>3744</v>
      </c>
      <c r="K3142" s="6">
        <v>3507</v>
      </c>
      <c r="L3142" s="6">
        <f t="shared" si="299"/>
        <v>-237</v>
      </c>
      <c r="M3142">
        <f>SUMIFS(L$2:L3142,E$2:E3142,E3142,B$2:B3142,B3142,C$2:C3142,C3142)</f>
        <v>14405</v>
      </c>
    </row>
    <row r="3143" spans="1:13" x14ac:dyDescent="0.25">
      <c r="A3143" s="5">
        <v>39485</v>
      </c>
      <c r="B3143" s="6">
        <f t="shared" si="294"/>
        <v>2008</v>
      </c>
      <c r="C3143" s="6">
        <f t="shared" si="295"/>
        <v>2</v>
      </c>
      <c r="D3143" s="6" t="str">
        <f t="shared" si="296"/>
        <v>čtvrtek</v>
      </c>
      <c r="E3143" s="6" t="s">
        <v>10</v>
      </c>
      <c r="F3143" s="6">
        <v>1030</v>
      </c>
      <c r="G3143" s="6">
        <v>551</v>
      </c>
      <c r="H3143" s="6">
        <v>5</v>
      </c>
      <c r="I3143" s="6">
        <f t="shared" si="297"/>
        <v>2755</v>
      </c>
      <c r="J3143" s="6">
        <f t="shared" si="298"/>
        <v>3785</v>
      </c>
      <c r="K3143" s="6">
        <v>8426</v>
      </c>
      <c r="L3143" s="6">
        <f t="shared" si="299"/>
        <v>4641</v>
      </c>
      <c r="M3143">
        <f>SUMIFS(L$2:L3143,E$2:E3143,E3143,B$2:B3143,B3143,C$2:C3143,C3143)</f>
        <v>4369</v>
      </c>
    </row>
    <row r="3144" spans="1:13" x14ac:dyDescent="0.25">
      <c r="A3144" s="5">
        <v>39486</v>
      </c>
      <c r="B3144" s="6">
        <f t="shared" si="294"/>
        <v>2008</v>
      </c>
      <c r="C3144" s="6">
        <f t="shared" si="295"/>
        <v>2</v>
      </c>
      <c r="D3144" s="6" t="str">
        <f t="shared" si="296"/>
        <v>pátek</v>
      </c>
      <c r="E3144" s="6" t="s">
        <v>9</v>
      </c>
      <c r="F3144" s="6">
        <v>566</v>
      </c>
      <c r="G3144" s="6">
        <v>566</v>
      </c>
      <c r="H3144" s="6">
        <v>6</v>
      </c>
      <c r="I3144" s="6">
        <f t="shared" si="297"/>
        <v>3396</v>
      </c>
      <c r="J3144" s="6">
        <f t="shared" si="298"/>
        <v>3962</v>
      </c>
      <c r="K3144" s="6">
        <v>3321</v>
      </c>
      <c r="L3144" s="6">
        <f t="shared" si="299"/>
        <v>-641</v>
      </c>
      <c r="M3144">
        <f>SUMIFS(L$2:L3144,E$2:E3144,E3144,B$2:B3144,B3144,C$2:C3144,C3144)</f>
        <v>-82</v>
      </c>
    </row>
    <row r="3145" spans="1:13" x14ac:dyDescent="0.25">
      <c r="A3145" s="5">
        <v>39486</v>
      </c>
      <c r="B3145" s="6">
        <f t="shared" si="294"/>
        <v>2008</v>
      </c>
      <c r="C3145" s="6">
        <f t="shared" si="295"/>
        <v>2</v>
      </c>
      <c r="D3145" s="6" t="str">
        <f t="shared" si="296"/>
        <v>pátek</v>
      </c>
      <c r="E3145" s="6" t="s">
        <v>11</v>
      </c>
      <c r="F3145" s="6">
        <v>1163</v>
      </c>
      <c r="G3145" s="6">
        <v>566</v>
      </c>
      <c r="H3145" s="6">
        <v>1</v>
      </c>
      <c r="I3145" s="6">
        <f t="shared" si="297"/>
        <v>566</v>
      </c>
      <c r="J3145" s="6">
        <f t="shared" si="298"/>
        <v>1729</v>
      </c>
      <c r="K3145" s="6">
        <v>1899</v>
      </c>
      <c r="L3145" s="6">
        <f t="shared" si="299"/>
        <v>170</v>
      </c>
      <c r="M3145">
        <f>SUMIFS(L$2:L3145,E$2:E3145,E3145,B$2:B3145,B3145,C$2:C3145,C3145)</f>
        <v>6959</v>
      </c>
    </row>
    <row r="3146" spans="1:13" x14ac:dyDescent="0.25">
      <c r="A3146" s="5">
        <v>39486</v>
      </c>
      <c r="B3146" s="6">
        <f t="shared" si="294"/>
        <v>2008</v>
      </c>
      <c r="C3146" s="6">
        <f t="shared" si="295"/>
        <v>2</v>
      </c>
      <c r="D3146" s="6" t="str">
        <f t="shared" si="296"/>
        <v>pátek</v>
      </c>
      <c r="E3146" s="6" t="s">
        <v>10</v>
      </c>
      <c r="F3146" s="6">
        <v>1030</v>
      </c>
      <c r="G3146" s="6">
        <v>566</v>
      </c>
      <c r="H3146" s="6">
        <v>8</v>
      </c>
      <c r="I3146" s="6">
        <f t="shared" si="297"/>
        <v>4528</v>
      </c>
      <c r="J3146" s="6">
        <f t="shared" si="298"/>
        <v>5558</v>
      </c>
      <c r="K3146" s="6">
        <v>5603</v>
      </c>
      <c r="L3146" s="6">
        <f t="shared" si="299"/>
        <v>45</v>
      </c>
      <c r="M3146">
        <f>SUMIFS(L$2:L3146,E$2:E3146,E3146,B$2:B3146,B3146,C$2:C3146,C3146)</f>
        <v>4414</v>
      </c>
    </row>
    <row r="3147" spans="1:13" x14ac:dyDescent="0.25">
      <c r="A3147" s="5">
        <v>39486</v>
      </c>
      <c r="B3147" s="6">
        <f t="shared" si="294"/>
        <v>2008</v>
      </c>
      <c r="C3147" s="6">
        <f t="shared" si="295"/>
        <v>2</v>
      </c>
      <c r="D3147" s="6" t="str">
        <f t="shared" si="296"/>
        <v>pátek</v>
      </c>
      <c r="E3147" s="6" t="s">
        <v>12</v>
      </c>
      <c r="F3147" s="6">
        <v>989</v>
      </c>
      <c r="G3147" s="6">
        <v>566</v>
      </c>
      <c r="H3147" s="6">
        <v>1</v>
      </c>
      <c r="I3147" s="6">
        <f t="shared" si="297"/>
        <v>566</v>
      </c>
      <c r="J3147" s="6">
        <f t="shared" si="298"/>
        <v>1555</v>
      </c>
      <c r="K3147" s="6">
        <v>2800</v>
      </c>
      <c r="L3147" s="6">
        <f t="shared" si="299"/>
        <v>1245</v>
      </c>
      <c r="M3147">
        <f>SUMIFS(L$2:L3147,E$2:E3147,E3147,B$2:B3147,B3147,C$2:C3147,C3147)</f>
        <v>15650</v>
      </c>
    </row>
    <row r="3148" spans="1:13" x14ac:dyDescent="0.25">
      <c r="A3148" s="5">
        <v>39487</v>
      </c>
      <c r="B3148" s="6">
        <f t="shared" si="294"/>
        <v>2008</v>
      </c>
      <c r="C3148" s="6">
        <f t="shared" si="295"/>
        <v>2</v>
      </c>
      <c r="D3148" s="6" t="str">
        <f t="shared" si="296"/>
        <v>sobota</v>
      </c>
      <c r="E3148" s="6" t="s">
        <v>10</v>
      </c>
      <c r="F3148" s="6">
        <v>1030</v>
      </c>
      <c r="G3148" s="6">
        <v>669</v>
      </c>
      <c r="H3148" s="6">
        <v>4</v>
      </c>
      <c r="I3148" s="6">
        <f t="shared" si="297"/>
        <v>2676</v>
      </c>
      <c r="J3148" s="6">
        <f t="shared" si="298"/>
        <v>3706</v>
      </c>
      <c r="K3148" s="6">
        <v>3580</v>
      </c>
      <c r="L3148" s="6">
        <f t="shared" si="299"/>
        <v>-126</v>
      </c>
      <c r="M3148">
        <f>SUMIFS(L$2:L3148,E$2:E3148,E3148,B$2:B3148,B3148,C$2:C3148,C3148)</f>
        <v>4288</v>
      </c>
    </row>
    <row r="3149" spans="1:13" x14ac:dyDescent="0.25">
      <c r="A3149" s="5">
        <v>39489</v>
      </c>
      <c r="B3149" s="6">
        <f t="shared" si="294"/>
        <v>2008</v>
      </c>
      <c r="C3149" s="6">
        <f t="shared" si="295"/>
        <v>2</v>
      </c>
      <c r="D3149" s="6" t="str">
        <f t="shared" si="296"/>
        <v>pondělí</v>
      </c>
      <c r="E3149" s="6" t="s">
        <v>9</v>
      </c>
      <c r="F3149" s="6">
        <v>566</v>
      </c>
      <c r="G3149" s="6">
        <v>566</v>
      </c>
      <c r="H3149" s="6">
        <v>5</v>
      </c>
      <c r="I3149" s="6">
        <f t="shared" si="297"/>
        <v>2830</v>
      </c>
      <c r="J3149" s="6">
        <f t="shared" si="298"/>
        <v>3396</v>
      </c>
      <c r="K3149" s="6">
        <v>10005</v>
      </c>
      <c r="L3149" s="6">
        <f t="shared" si="299"/>
        <v>6609</v>
      </c>
      <c r="M3149">
        <f>SUMIFS(L$2:L3149,E$2:E3149,E3149,B$2:B3149,B3149,C$2:C3149,C3149)</f>
        <v>6527</v>
      </c>
    </row>
    <row r="3150" spans="1:13" x14ac:dyDescent="0.25">
      <c r="A3150" s="5">
        <v>39489</v>
      </c>
      <c r="B3150" s="6">
        <f t="shared" si="294"/>
        <v>2008</v>
      </c>
      <c r="C3150" s="6">
        <f t="shared" si="295"/>
        <v>2</v>
      </c>
      <c r="D3150" s="6" t="str">
        <f t="shared" si="296"/>
        <v>pondělí</v>
      </c>
      <c r="E3150" s="6" t="s">
        <v>8</v>
      </c>
      <c r="F3150" s="6">
        <v>905</v>
      </c>
      <c r="G3150" s="6">
        <v>566</v>
      </c>
      <c r="H3150" s="6">
        <v>5</v>
      </c>
      <c r="I3150" s="6">
        <f t="shared" si="297"/>
        <v>2830</v>
      </c>
      <c r="J3150" s="6">
        <f t="shared" si="298"/>
        <v>3735</v>
      </c>
      <c r="K3150" s="6">
        <v>9601</v>
      </c>
      <c r="L3150" s="6">
        <f t="shared" si="299"/>
        <v>5866</v>
      </c>
      <c r="M3150">
        <f>SUMIFS(L$2:L3150,E$2:E3150,E3150,B$2:B3150,B3150,C$2:C3150,C3150)</f>
        <v>6240</v>
      </c>
    </row>
    <row r="3151" spans="1:13" x14ac:dyDescent="0.25">
      <c r="A3151" s="5">
        <v>39490</v>
      </c>
      <c r="B3151" s="6">
        <f t="shared" si="294"/>
        <v>2008</v>
      </c>
      <c r="C3151" s="6">
        <f t="shared" si="295"/>
        <v>2</v>
      </c>
      <c r="D3151" s="6" t="str">
        <f t="shared" si="296"/>
        <v>úterý</v>
      </c>
      <c r="E3151" s="6" t="s">
        <v>13</v>
      </c>
      <c r="F3151" s="6">
        <v>952</v>
      </c>
      <c r="G3151" s="6">
        <v>762</v>
      </c>
      <c r="H3151" s="6">
        <v>8</v>
      </c>
      <c r="I3151" s="6">
        <f t="shared" si="297"/>
        <v>6096</v>
      </c>
      <c r="J3151" s="6">
        <f t="shared" si="298"/>
        <v>7048</v>
      </c>
      <c r="K3151" s="6">
        <v>19492</v>
      </c>
      <c r="L3151" s="6">
        <f t="shared" si="299"/>
        <v>12444</v>
      </c>
      <c r="M3151">
        <f>SUMIFS(L$2:L3151,E$2:E3151,E3151,B$2:B3151,B3151,C$2:C3151,C3151)</f>
        <v>11876</v>
      </c>
    </row>
    <row r="3152" spans="1:13" x14ac:dyDescent="0.25">
      <c r="A3152" s="5">
        <v>39490</v>
      </c>
      <c r="B3152" s="6">
        <f t="shared" si="294"/>
        <v>2008</v>
      </c>
      <c r="C3152" s="6">
        <f t="shared" si="295"/>
        <v>2</v>
      </c>
      <c r="D3152" s="6" t="str">
        <f t="shared" si="296"/>
        <v>úterý</v>
      </c>
      <c r="E3152" s="6" t="s">
        <v>9</v>
      </c>
      <c r="F3152" s="6">
        <v>566</v>
      </c>
      <c r="G3152" s="6">
        <v>762</v>
      </c>
      <c r="H3152" s="6">
        <v>2</v>
      </c>
      <c r="I3152" s="6">
        <f t="shared" si="297"/>
        <v>1524</v>
      </c>
      <c r="J3152" s="6">
        <f t="shared" si="298"/>
        <v>2090</v>
      </c>
      <c r="K3152" s="6">
        <v>2293</v>
      </c>
      <c r="L3152" s="6">
        <f t="shared" si="299"/>
        <v>203</v>
      </c>
      <c r="M3152">
        <f>SUMIFS(L$2:L3152,E$2:E3152,E3152,B$2:B3152,B3152,C$2:C3152,C3152)</f>
        <v>6730</v>
      </c>
    </row>
    <row r="3153" spans="1:13" x14ac:dyDescent="0.25">
      <c r="A3153" s="5">
        <v>39492</v>
      </c>
      <c r="B3153" s="6">
        <f t="shared" si="294"/>
        <v>2008</v>
      </c>
      <c r="C3153" s="6">
        <f t="shared" si="295"/>
        <v>2</v>
      </c>
      <c r="D3153" s="6" t="str">
        <f t="shared" si="296"/>
        <v>čtvrtek</v>
      </c>
      <c r="E3153" s="6" t="s">
        <v>10</v>
      </c>
      <c r="F3153" s="6">
        <v>1030</v>
      </c>
      <c r="G3153" s="6">
        <v>551</v>
      </c>
      <c r="H3153" s="6">
        <v>2</v>
      </c>
      <c r="I3153" s="6">
        <f t="shared" si="297"/>
        <v>1102</v>
      </c>
      <c r="J3153" s="6">
        <f t="shared" si="298"/>
        <v>2132</v>
      </c>
      <c r="K3153" s="6">
        <v>2557</v>
      </c>
      <c r="L3153" s="6">
        <f t="shared" si="299"/>
        <v>425</v>
      </c>
      <c r="M3153">
        <f>SUMIFS(L$2:L3153,E$2:E3153,E3153,B$2:B3153,B3153,C$2:C3153,C3153)</f>
        <v>4713</v>
      </c>
    </row>
    <row r="3154" spans="1:13" x14ac:dyDescent="0.25">
      <c r="A3154" s="5">
        <v>39493</v>
      </c>
      <c r="B3154" s="6">
        <f t="shared" si="294"/>
        <v>2008</v>
      </c>
      <c r="C3154" s="6">
        <f t="shared" si="295"/>
        <v>2</v>
      </c>
      <c r="D3154" s="6" t="str">
        <f t="shared" si="296"/>
        <v>pátek</v>
      </c>
      <c r="E3154" s="6" t="s">
        <v>13</v>
      </c>
      <c r="F3154" s="6">
        <v>952</v>
      </c>
      <c r="G3154" s="6">
        <v>566</v>
      </c>
      <c r="H3154" s="6">
        <v>2</v>
      </c>
      <c r="I3154" s="6">
        <f t="shared" si="297"/>
        <v>1132</v>
      </c>
      <c r="J3154" s="6">
        <f t="shared" si="298"/>
        <v>2084</v>
      </c>
      <c r="K3154" s="6">
        <v>2395</v>
      </c>
      <c r="L3154" s="6">
        <f t="shared" si="299"/>
        <v>311</v>
      </c>
      <c r="M3154">
        <f>SUMIFS(L$2:L3154,E$2:E3154,E3154,B$2:B3154,B3154,C$2:C3154,C3154)</f>
        <v>12187</v>
      </c>
    </row>
    <row r="3155" spans="1:13" x14ac:dyDescent="0.25">
      <c r="A3155" s="5">
        <v>39493</v>
      </c>
      <c r="B3155" s="6">
        <f t="shared" si="294"/>
        <v>2008</v>
      </c>
      <c r="C3155" s="6">
        <f t="shared" si="295"/>
        <v>2</v>
      </c>
      <c r="D3155" s="6" t="str">
        <f t="shared" si="296"/>
        <v>pátek</v>
      </c>
      <c r="E3155" s="6" t="s">
        <v>10</v>
      </c>
      <c r="F3155" s="6">
        <v>1030</v>
      </c>
      <c r="G3155" s="6">
        <v>566</v>
      </c>
      <c r="H3155" s="6">
        <v>6</v>
      </c>
      <c r="I3155" s="6">
        <f t="shared" si="297"/>
        <v>3396</v>
      </c>
      <c r="J3155" s="6">
        <f t="shared" si="298"/>
        <v>4426</v>
      </c>
      <c r="K3155" s="6">
        <v>4745</v>
      </c>
      <c r="L3155" s="6">
        <f t="shared" si="299"/>
        <v>319</v>
      </c>
      <c r="M3155">
        <f>SUMIFS(L$2:L3155,E$2:E3155,E3155,B$2:B3155,B3155,C$2:C3155,C3155)</f>
        <v>5032</v>
      </c>
    </row>
    <row r="3156" spans="1:13" x14ac:dyDescent="0.25">
      <c r="A3156" s="5">
        <v>39494</v>
      </c>
      <c r="B3156" s="6">
        <f t="shared" si="294"/>
        <v>2008</v>
      </c>
      <c r="C3156" s="6">
        <f t="shared" si="295"/>
        <v>2</v>
      </c>
      <c r="D3156" s="6" t="str">
        <f t="shared" si="296"/>
        <v>sobota</v>
      </c>
      <c r="E3156" s="6" t="s">
        <v>8</v>
      </c>
      <c r="F3156" s="6">
        <v>905</v>
      </c>
      <c r="G3156" s="6">
        <v>669</v>
      </c>
      <c r="H3156" s="6">
        <v>6</v>
      </c>
      <c r="I3156" s="6">
        <f t="shared" si="297"/>
        <v>4014</v>
      </c>
      <c r="J3156" s="6">
        <f t="shared" si="298"/>
        <v>4919</v>
      </c>
      <c r="K3156" s="6">
        <v>5513</v>
      </c>
      <c r="L3156" s="6">
        <f t="shared" si="299"/>
        <v>594</v>
      </c>
      <c r="M3156">
        <f>SUMIFS(L$2:L3156,E$2:E3156,E3156,B$2:B3156,B3156,C$2:C3156,C3156)</f>
        <v>6834</v>
      </c>
    </row>
    <row r="3157" spans="1:13" x14ac:dyDescent="0.25">
      <c r="A3157" s="5">
        <v>39494</v>
      </c>
      <c r="B3157" s="6">
        <f t="shared" si="294"/>
        <v>2008</v>
      </c>
      <c r="C3157" s="6">
        <f t="shared" si="295"/>
        <v>2</v>
      </c>
      <c r="D3157" s="6" t="str">
        <f t="shared" si="296"/>
        <v>sobota</v>
      </c>
      <c r="E3157" s="6" t="s">
        <v>13</v>
      </c>
      <c r="F3157" s="6">
        <v>952</v>
      </c>
      <c r="G3157" s="6">
        <v>669</v>
      </c>
      <c r="H3157" s="6">
        <v>10</v>
      </c>
      <c r="I3157" s="6">
        <f t="shared" si="297"/>
        <v>6690</v>
      </c>
      <c r="J3157" s="6">
        <f t="shared" si="298"/>
        <v>7642</v>
      </c>
      <c r="K3157" s="6">
        <v>8293</v>
      </c>
      <c r="L3157" s="6">
        <f t="shared" si="299"/>
        <v>651</v>
      </c>
      <c r="M3157">
        <f>SUMIFS(L$2:L3157,E$2:E3157,E3157,B$2:B3157,B3157,C$2:C3157,C3157)</f>
        <v>12838</v>
      </c>
    </row>
    <row r="3158" spans="1:13" x14ac:dyDescent="0.25">
      <c r="A3158" s="5">
        <v>39495</v>
      </c>
      <c r="B3158" s="6">
        <f t="shared" si="294"/>
        <v>2008</v>
      </c>
      <c r="C3158" s="6">
        <f t="shared" si="295"/>
        <v>2</v>
      </c>
      <c r="D3158" s="6" t="str">
        <f t="shared" si="296"/>
        <v>neděle</v>
      </c>
      <c r="E3158" s="6" t="s">
        <v>13</v>
      </c>
      <c r="F3158" s="6">
        <v>952</v>
      </c>
      <c r="G3158" s="6">
        <v>551</v>
      </c>
      <c r="H3158" s="6">
        <v>6</v>
      </c>
      <c r="I3158" s="6">
        <f t="shared" si="297"/>
        <v>3306</v>
      </c>
      <c r="J3158" s="6">
        <f t="shared" si="298"/>
        <v>4258</v>
      </c>
      <c r="K3158" s="6">
        <v>4607</v>
      </c>
      <c r="L3158" s="6">
        <f t="shared" si="299"/>
        <v>349</v>
      </c>
      <c r="M3158">
        <f>SUMIFS(L$2:L3158,E$2:E3158,E3158,B$2:B3158,B3158,C$2:C3158,C3158)</f>
        <v>13187</v>
      </c>
    </row>
    <row r="3159" spans="1:13" x14ac:dyDescent="0.25">
      <c r="A3159" s="5">
        <v>39496</v>
      </c>
      <c r="B3159" s="6">
        <f t="shared" si="294"/>
        <v>2008</v>
      </c>
      <c r="C3159" s="6">
        <f t="shared" si="295"/>
        <v>2</v>
      </c>
      <c r="D3159" s="6" t="str">
        <f t="shared" si="296"/>
        <v>pondělí</v>
      </c>
      <c r="E3159" s="6" t="s">
        <v>13</v>
      </c>
      <c r="F3159" s="6">
        <v>952</v>
      </c>
      <c r="G3159" s="6">
        <v>566</v>
      </c>
      <c r="H3159" s="6">
        <v>9</v>
      </c>
      <c r="I3159" s="6">
        <f t="shared" si="297"/>
        <v>5094</v>
      </c>
      <c r="J3159" s="6">
        <f t="shared" si="298"/>
        <v>6046</v>
      </c>
      <c r="K3159" s="6">
        <v>5633</v>
      </c>
      <c r="L3159" s="6">
        <f t="shared" si="299"/>
        <v>-413</v>
      </c>
      <c r="M3159">
        <f>SUMIFS(L$2:L3159,E$2:E3159,E3159,B$2:B3159,B3159,C$2:C3159,C3159)</f>
        <v>12774</v>
      </c>
    </row>
    <row r="3160" spans="1:13" x14ac:dyDescent="0.25">
      <c r="A3160" s="5">
        <v>39498</v>
      </c>
      <c r="B3160" s="6">
        <f t="shared" si="294"/>
        <v>2008</v>
      </c>
      <c r="C3160" s="6">
        <f t="shared" si="295"/>
        <v>2</v>
      </c>
      <c r="D3160" s="6" t="str">
        <f t="shared" si="296"/>
        <v>středa</v>
      </c>
      <c r="E3160" s="6" t="s">
        <v>9</v>
      </c>
      <c r="F3160" s="6">
        <v>566</v>
      </c>
      <c r="G3160" s="6">
        <v>762</v>
      </c>
      <c r="H3160" s="6">
        <v>6</v>
      </c>
      <c r="I3160" s="6">
        <f t="shared" si="297"/>
        <v>4572</v>
      </c>
      <c r="J3160" s="6">
        <f t="shared" si="298"/>
        <v>5138</v>
      </c>
      <c r="K3160" s="6">
        <v>5786</v>
      </c>
      <c r="L3160" s="6">
        <f t="shared" si="299"/>
        <v>648</v>
      </c>
      <c r="M3160">
        <f>SUMIFS(L$2:L3160,E$2:E3160,E3160,B$2:B3160,B3160,C$2:C3160,C3160)</f>
        <v>7378</v>
      </c>
    </row>
    <row r="3161" spans="1:13" x14ac:dyDescent="0.25">
      <c r="A3161" s="5">
        <v>39498</v>
      </c>
      <c r="B3161" s="6">
        <f t="shared" si="294"/>
        <v>2008</v>
      </c>
      <c r="C3161" s="6">
        <f t="shared" si="295"/>
        <v>2</v>
      </c>
      <c r="D3161" s="6" t="str">
        <f t="shared" si="296"/>
        <v>středa</v>
      </c>
      <c r="E3161" s="6" t="s">
        <v>10</v>
      </c>
      <c r="F3161" s="6">
        <v>1030</v>
      </c>
      <c r="G3161" s="6">
        <v>762</v>
      </c>
      <c r="H3161" s="6">
        <v>2</v>
      </c>
      <c r="I3161" s="6">
        <f t="shared" si="297"/>
        <v>1524</v>
      </c>
      <c r="J3161" s="6">
        <f t="shared" si="298"/>
        <v>2554</v>
      </c>
      <c r="K3161" s="6">
        <v>2476</v>
      </c>
      <c r="L3161" s="6">
        <f t="shared" si="299"/>
        <v>-78</v>
      </c>
      <c r="M3161">
        <f>SUMIFS(L$2:L3161,E$2:E3161,E3161,B$2:B3161,B3161,C$2:C3161,C3161)</f>
        <v>4954</v>
      </c>
    </row>
    <row r="3162" spans="1:13" x14ac:dyDescent="0.25">
      <c r="A3162" s="5">
        <v>39499</v>
      </c>
      <c r="B3162" s="6">
        <f t="shared" si="294"/>
        <v>2008</v>
      </c>
      <c r="C3162" s="6">
        <f t="shared" si="295"/>
        <v>2</v>
      </c>
      <c r="D3162" s="6" t="str">
        <f t="shared" si="296"/>
        <v>čtvrtek</v>
      </c>
      <c r="E3162" s="6" t="s">
        <v>7</v>
      </c>
      <c r="F3162" s="6">
        <v>1118</v>
      </c>
      <c r="G3162" s="6">
        <v>551</v>
      </c>
      <c r="H3162" s="6">
        <v>4</v>
      </c>
      <c r="I3162" s="6">
        <f t="shared" si="297"/>
        <v>2204</v>
      </c>
      <c r="J3162" s="6">
        <f t="shared" si="298"/>
        <v>3322</v>
      </c>
      <c r="K3162" s="6">
        <v>3305</v>
      </c>
      <c r="L3162" s="6">
        <f t="shared" si="299"/>
        <v>-17</v>
      </c>
      <c r="M3162">
        <f>SUMIFS(L$2:L3162,E$2:E3162,E3162,B$2:B3162,B3162,C$2:C3162,C3162)</f>
        <v>-17</v>
      </c>
    </row>
    <row r="3163" spans="1:13" x14ac:dyDescent="0.25">
      <c r="A3163" s="5">
        <v>39500</v>
      </c>
      <c r="B3163" s="6">
        <f t="shared" si="294"/>
        <v>2008</v>
      </c>
      <c r="C3163" s="6">
        <f t="shared" si="295"/>
        <v>2</v>
      </c>
      <c r="D3163" s="6" t="str">
        <f t="shared" si="296"/>
        <v>pátek</v>
      </c>
      <c r="E3163" s="6" t="s">
        <v>13</v>
      </c>
      <c r="F3163" s="6">
        <v>952</v>
      </c>
      <c r="G3163" s="6">
        <v>566</v>
      </c>
      <c r="H3163" s="6">
        <v>6</v>
      </c>
      <c r="I3163" s="6">
        <f t="shared" si="297"/>
        <v>3396</v>
      </c>
      <c r="J3163" s="6">
        <f t="shared" si="298"/>
        <v>4348</v>
      </c>
      <c r="K3163" s="6">
        <v>5087</v>
      </c>
      <c r="L3163" s="6">
        <f t="shared" si="299"/>
        <v>739</v>
      </c>
      <c r="M3163">
        <f>SUMIFS(L$2:L3163,E$2:E3163,E3163,B$2:B3163,B3163,C$2:C3163,C3163)</f>
        <v>13513</v>
      </c>
    </row>
    <row r="3164" spans="1:13" x14ac:dyDescent="0.25">
      <c r="A3164" s="5">
        <v>39501</v>
      </c>
      <c r="B3164" s="6">
        <f t="shared" si="294"/>
        <v>2008</v>
      </c>
      <c r="C3164" s="6">
        <f t="shared" si="295"/>
        <v>2</v>
      </c>
      <c r="D3164" s="6" t="str">
        <f t="shared" si="296"/>
        <v>sobota</v>
      </c>
      <c r="E3164" s="6" t="s">
        <v>13</v>
      </c>
      <c r="F3164" s="6">
        <v>952</v>
      </c>
      <c r="G3164" s="6">
        <v>669</v>
      </c>
      <c r="H3164" s="6">
        <v>2</v>
      </c>
      <c r="I3164" s="6">
        <f t="shared" si="297"/>
        <v>1338</v>
      </c>
      <c r="J3164" s="6">
        <f t="shared" si="298"/>
        <v>2290</v>
      </c>
      <c r="K3164" s="6">
        <v>6269</v>
      </c>
      <c r="L3164" s="6">
        <f t="shared" si="299"/>
        <v>3979</v>
      </c>
      <c r="M3164">
        <f>SUMIFS(L$2:L3164,E$2:E3164,E3164,B$2:B3164,B3164,C$2:C3164,C3164)</f>
        <v>17492</v>
      </c>
    </row>
    <row r="3165" spans="1:13" x14ac:dyDescent="0.25">
      <c r="A3165" s="5">
        <v>39501</v>
      </c>
      <c r="B3165" s="6">
        <f t="shared" si="294"/>
        <v>2008</v>
      </c>
      <c r="C3165" s="6">
        <f t="shared" si="295"/>
        <v>2</v>
      </c>
      <c r="D3165" s="6" t="str">
        <f t="shared" si="296"/>
        <v>sobota</v>
      </c>
      <c r="E3165" s="6" t="s">
        <v>12</v>
      </c>
      <c r="F3165" s="6">
        <v>989</v>
      </c>
      <c r="G3165" s="6">
        <v>669</v>
      </c>
      <c r="H3165" s="6">
        <v>2</v>
      </c>
      <c r="I3165" s="6">
        <f t="shared" si="297"/>
        <v>1338</v>
      </c>
      <c r="J3165" s="6">
        <f t="shared" si="298"/>
        <v>2327</v>
      </c>
      <c r="K3165" s="6">
        <v>2737</v>
      </c>
      <c r="L3165" s="6">
        <f t="shared" si="299"/>
        <v>410</v>
      </c>
      <c r="M3165">
        <f>SUMIFS(L$2:L3165,E$2:E3165,E3165,B$2:B3165,B3165,C$2:C3165,C3165)</f>
        <v>16060</v>
      </c>
    </row>
    <row r="3166" spans="1:13" x14ac:dyDescent="0.25">
      <c r="A3166" s="5">
        <v>39502</v>
      </c>
      <c r="B3166" s="6">
        <f t="shared" si="294"/>
        <v>2008</v>
      </c>
      <c r="C3166" s="6">
        <f t="shared" si="295"/>
        <v>2</v>
      </c>
      <c r="D3166" s="6" t="str">
        <f t="shared" si="296"/>
        <v>neděle</v>
      </c>
      <c r="E3166" s="6" t="s">
        <v>8</v>
      </c>
      <c r="F3166" s="6">
        <v>905</v>
      </c>
      <c r="G3166" s="6">
        <v>551</v>
      </c>
      <c r="H3166" s="6">
        <v>4</v>
      </c>
      <c r="I3166" s="6">
        <f t="shared" si="297"/>
        <v>2204</v>
      </c>
      <c r="J3166" s="6">
        <f t="shared" si="298"/>
        <v>3109</v>
      </c>
      <c r="K3166" s="6">
        <v>3630</v>
      </c>
      <c r="L3166" s="6">
        <f t="shared" si="299"/>
        <v>521</v>
      </c>
      <c r="M3166">
        <f>SUMIFS(L$2:L3166,E$2:E3166,E3166,B$2:B3166,B3166,C$2:C3166,C3166)</f>
        <v>7355</v>
      </c>
    </row>
    <row r="3167" spans="1:13" x14ac:dyDescent="0.25">
      <c r="A3167" s="5">
        <v>39503</v>
      </c>
      <c r="B3167" s="6">
        <f t="shared" si="294"/>
        <v>2008</v>
      </c>
      <c r="C3167" s="6">
        <f t="shared" si="295"/>
        <v>2</v>
      </c>
      <c r="D3167" s="6" t="str">
        <f t="shared" si="296"/>
        <v>pondělí</v>
      </c>
      <c r="E3167" s="6" t="s">
        <v>7</v>
      </c>
      <c r="F3167" s="6">
        <v>1118</v>
      </c>
      <c r="G3167" s="6">
        <v>566</v>
      </c>
      <c r="H3167" s="6">
        <v>1</v>
      </c>
      <c r="I3167" s="6">
        <f t="shared" si="297"/>
        <v>566</v>
      </c>
      <c r="J3167" s="6">
        <f t="shared" si="298"/>
        <v>1684</v>
      </c>
      <c r="K3167" s="6">
        <v>1995</v>
      </c>
      <c r="L3167" s="6">
        <f t="shared" si="299"/>
        <v>311</v>
      </c>
      <c r="M3167">
        <f>SUMIFS(L$2:L3167,E$2:E3167,E3167,B$2:B3167,B3167,C$2:C3167,C3167)</f>
        <v>294</v>
      </c>
    </row>
    <row r="3168" spans="1:13" x14ac:dyDescent="0.25">
      <c r="A3168" s="5">
        <v>39504</v>
      </c>
      <c r="B3168" s="6">
        <f t="shared" si="294"/>
        <v>2008</v>
      </c>
      <c r="C3168" s="6">
        <f t="shared" si="295"/>
        <v>2</v>
      </c>
      <c r="D3168" s="6" t="str">
        <f t="shared" si="296"/>
        <v>úterý</v>
      </c>
      <c r="E3168" s="6" t="s">
        <v>11</v>
      </c>
      <c r="F3168" s="6">
        <v>1163</v>
      </c>
      <c r="G3168" s="6">
        <v>762</v>
      </c>
      <c r="H3168" s="6">
        <v>9</v>
      </c>
      <c r="I3168" s="6">
        <f t="shared" si="297"/>
        <v>6858</v>
      </c>
      <c r="J3168" s="6">
        <f t="shared" si="298"/>
        <v>8021</v>
      </c>
      <c r="K3168" s="6">
        <v>7446</v>
      </c>
      <c r="L3168" s="6">
        <f t="shared" si="299"/>
        <v>-575</v>
      </c>
      <c r="M3168">
        <f>SUMIFS(L$2:L3168,E$2:E3168,E3168,B$2:B3168,B3168,C$2:C3168,C3168)</f>
        <v>6384</v>
      </c>
    </row>
    <row r="3169" spans="1:13" x14ac:dyDescent="0.25">
      <c r="A3169" s="5">
        <v>39506</v>
      </c>
      <c r="B3169" s="6">
        <f t="shared" si="294"/>
        <v>2008</v>
      </c>
      <c r="C3169" s="6">
        <f t="shared" si="295"/>
        <v>2</v>
      </c>
      <c r="D3169" s="6" t="str">
        <f t="shared" si="296"/>
        <v>čtvrtek</v>
      </c>
      <c r="E3169" s="6" t="s">
        <v>9</v>
      </c>
      <c r="F3169" s="6">
        <v>566</v>
      </c>
      <c r="G3169" s="6">
        <v>551</v>
      </c>
      <c r="H3169" s="6">
        <v>2</v>
      </c>
      <c r="I3169" s="6">
        <f t="shared" si="297"/>
        <v>1102</v>
      </c>
      <c r="J3169" s="6">
        <f t="shared" si="298"/>
        <v>1668</v>
      </c>
      <c r="K3169" s="6">
        <v>1816</v>
      </c>
      <c r="L3169" s="6">
        <f t="shared" si="299"/>
        <v>148</v>
      </c>
      <c r="M3169">
        <f>SUMIFS(L$2:L3169,E$2:E3169,E3169,B$2:B3169,B3169,C$2:C3169,C3169)</f>
        <v>7526</v>
      </c>
    </row>
    <row r="3170" spans="1:13" x14ac:dyDescent="0.25">
      <c r="A3170" s="5">
        <v>39507</v>
      </c>
      <c r="B3170" s="6">
        <f t="shared" si="294"/>
        <v>2008</v>
      </c>
      <c r="C3170" s="6">
        <f t="shared" si="295"/>
        <v>2</v>
      </c>
      <c r="D3170" s="6" t="str">
        <f t="shared" si="296"/>
        <v>pátek</v>
      </c>
      <c r="E3170" s="6" t="s">
        <v>9</v>
      </c>
      <c r="F3170" s="6">
        <v>566</v>
      </c>
      <c r="G3170" s="6">
        <v>566</v>
      </c>
      <c r="H3170" s="6">
        <v>8</v>
      </c>
      <c r="I3170" s="6">
        <f t="shared" si="297"/>
        <v>4528</v>
      </c>
      <c r="J3170" s="6">
        <f t="shared" si="298"/>
        <v>5094</v>
      </c>
      <c r="K3170" s="6">
        <v>15750</v>
      </c>
      <c r="L3170" s="6">
        <f t="shared" si="299"/>
        <v>10656</v>
      </c>
      <c r="M3170">
        <f>SUMIFS(L$2:L3170,E$2:E3170,E3170,B$2:B3170,B3170,C$2:C3170,C3170)</f>
        <v>18182</v>
      </c>
    </row>
    <row r="3171" spans="1:13" x14ac:dyDescent="0.25">
      <c r="A3171" s="5">
        <v>39508</v>
      </c>
      <c r="B3171" s="6">
        <f t="shared" si="294"/>
        <v>2008</v>
      </c>
      <c r="C3171" s="6">
        <f t="shared" si="295"/>
        <v>3</v>
      </c>
      <c r="D3171" s="6" t="str">
        <f t="shared" si="296"/>
        <v>sobota</v>
      </c>
      <c r="E3171" s="6" t="s">
        <v>13</v>
      </c>
      <c r="F3171" s="6">
        <v>952</v>
      </c>
      <c r="G3171" s="6">
        <v>669</v>
      </c>
      <c r="H3171" s="6">
        <v>4</v>
      </c>
      <c r="I3171" s="6">
        <f t="shared" si="297"/>
        <v>2676</v>
      </c>
      <c r="J3171" s="6">
        <f t="shared" si="298"/>
        <v>3628</v>
      </c>
      <c r="K3171" s="6">
        <v>3350</v>
      </c>
      <c r="L3171" s="6">
        <f t="shared" si="299"/>
        <v>-278</v>
      </c>
      <c r="M3171">
        <f>SUMIFS(L$2:L3171,E$2:E3171,E3171,B$2:B3171,B3171,C$2:C3171,C3171)</f>
        <v>-278</v>
      </c>
    </row>
    <row r="3172" spans="1:13" x14ac:dyDescent="0.25">
      <c r="A3172" s="5">
        <v>39509</v>
      </c>
      <c r="B3172" s="6">
        <f t="shared" si="294"/>
        <v>2008</v>
      </c>
      <c r="C3172" s="6">
        <f t="shared" si="295"/>
        <v>3</v>
      </c>
      <c r="D3172" s="6" t="str">
        <f t="shared" si="296"/>
        <v>neděle</v>
      </c>
      <c r="E3172" s="6" t="s">
        <v>12</v>
      </c>
      <c r="F3172" s="6">
        <v>989</v>
      </c>
      <c r="G3172" s="6">
        <v>551</v>
      </c>
      <c r="H3172" s="6">
        <v>5</v>
      </c>
      <c r="I3172" s="6">
        <f t="shared" si="297"/>
        <v>2755</v>
      </c>
      <c r="J3172" s="6">
        <f t="shared" si="298"/>
        <v>3744</v>
      </c>
      <c r="K3172" s="6">
        <v>4170</v>
      </c>
      <c r="L3172" s="6">
        <f t="shared" si="299"/>
        <v>426</v>
      </c>
      <c r="M3172">
        <f>SUMIFS(L$2:L3172,E$2:E3172,E3172,B$2:B3172,B3172,C$2:C3172,C3172)</f>
        <v>426</v>
      </c>
    </row>
    <row r="3173" spans="1:13" x14ac:dyDescent="0.25">
      <c r="A3173" s="5">
        <v>39510</v>
      </c>
      <c r="B3173" s="6">
        <f t="shared" si="294"/>
        <v>2008</v>
      </c>
      <c r="C3173" s="6">
        <f t="shared" si="295"/>
        <v>3</v>
      </c>
      <c r="D3173" s="6" t="str">
        <f t="shared" si="296"/>
        <v>pondělí</v>
      </c>
      <c r="E3173" s="6" t="s">
        <v>9</v>
      </c>
      <c r="F3173" s="6">
        <v>566</v>
      </c>
      <c r="G3173" s="6">
        <v>566</v>
      </c>
      <c r="H3173" s="6">
        <v>7</v>
      </c>
      <c r="I3173" s="6">
        <f t="shared" si="297"/>
        <v>3962</v>
      </c>
      <c r="J3173" s="6">
        <f t="shared" si="298"/>
        <v>4528</v>
      </c>
      <c r="K3173" s="6">
        <v>3944</v>
      </c>
      <c r="L3173" s="6">
        <f t="shared" si="299"/>
        <v>-584</v>
      </c>
      <c r="M3173">
        <f>SUMIFS(L$2:L3173,E$2:E3173,E3173,B$2:B3173,B3173,C$2:C3173,C3173)</f>
        <v>-584</v>
      </c>
    </row>
    <row r="3174" spans="1:13" x14ac:dyDescent="0.25">
      <c r="A3174" s="5">
        <v>39511</v>
      </c>
      <c r="B3174" s="6">
        <f t="shared" si="294"/>
        <v>2008</v>
      </c>
      <c r="C3174" s="6">
        <f t="shared" si="295"/>
        <v>3</v>
      </c>
      <c r="D3174" s="6" t="str">
        <f t="shared" si="296"/>
        <v>úterý</v>
      </c>
      <c r="E3174" s="6" t="s">
        <v>13</v>
      </c>
      <c r="F3174" s="6">
        <v>952</v>
      </c>
      <c r="G3174" s="6">
        <v>762</v>
      </c>
      <c r="H3174" s="6">
        <v>8</v>
      </c>
      <c r="I3174" s="6">
        <f t="shared" si="297"/>
        <v>6096</v>
      </c>
      <c r="J3174" s="6">
        <f t="shared" si="298"/>
        <v>7048</v>
      </c>
      <c r="K3174" s="6">
        <v>17886</v>
      </c>
      <c r="L3174" s="6">
        <f t="shared" si="299"/>
        <v>10838</v>
      </c>
      <c r="M3174">
        <f>SUMIFS(L$2:L3174,E$2:E3174,E3174,B$2:B3174,B3174,C$2:C3174,C3174)</f>
        <v>10560</v>
      </c>
    </row>
    <row r="3175" spans="1:13" x14ac:dyDescent="0.25">
      <c r="A3175" s="5">
        <v>39512</v>
      </c>
      <c r="B3175" s="6">
        <f t="shared" si="294"/>
        <v>2008</v>
      </c>
      <c r="C3175" s="6">
        <f t="shared" si="295"/>
        <v>3</v>
      </c>
      <c r="D3175" s="6" t="str">
        <f t="shared" si="296"/>
        <v>středa</v>
      </c>
      <c r="E3175" s="6" t="s">
        <v>9</v>
      </c>
      <c r="F3175" s="6">
        <v>566</v>
      </c>
      <c r="G3175" s="6">
        <v>762</v>
      </c>
      <c r="H3175" s="6">
        <v>3</v>
      </c>
      <c r="I3175" s="6">
        <f t="shared" si="297"/>
        <v>2286</v>
      </c>
      <c r="J3175" s="6">
        <f t="shared" si="298"/>
        <v>2852</v>
      </c>
      <c r="K3175" s="6">
        <v>2774</v>
      </c>
      <c r="L3175" s="6">
        <f t="shared" si="299"/>
        <v>-78</v>
      </c>
      <c r="M3175">
        <f>SUMIFS(L$2:L3175,E$2:E3175,E3175,B$2:B3175,B3175,C$2:C3175,C3175)</f>
        <v>-662</v>
      </c>
    </row>
    <row r="3176" spans="1:13" x14ac:dyDescent="0.25">
      <c r="A3176" s="5">
        <v>39513</v>
      </c>
      <c r="B3176" s="6">
        <f t="shared" si="294"/>
        <v>2008</v>
      </c>
      <c r="C3176" s="6">
        <f t="shared" si="295"/>
        <v>3</v>
      </c>
      <c r="D3176" s="6" t="str">
        <f t="shared" si="296"/>
        <v>čtvrtek</v>
      </c>
      <c r="E3176" s="6" t="s">
        <v>8</v>
      </c>
      <c r="F3176" s="6">
        <v>905</v>
      </c>
      <c r="G3176" s="6">
        <v>551</v>
      </c>
      <c r="H3176" s="6">
        <v>1</v>
      </c>
      <c r="I3176" s="6">
        <f t="shared" si="297"/>
        <v>551</v>
      </c>
      <c r="J3176" s="6">
        <f t="shared" si="298"/>
        <v>1456</v>
      </c>
      <c r="K3176" s="6">
        <v>1623</v>
      </c>
      <c r="L3176" s="6">
        <f t="shared" si="299"/>
        <v>167</v>
      </c>
      <c r="M3176">
        <f>SUMIFS(L$2:L3176,E$2:E3176,E3176,B$2:B3176,B3176,C$2:C3176,C3176)</f>
        <v>167</v>
      </c>
    </row>
    <row r="3177" spans="1:13" x14ac:dyDescent="0.25">
      <c r="A3177" s="5">
        <v>39513</v>
      </c>
      <c r="B3177" s="6">
        <f t="shared" si="294"/>
        <v>2008</v>
      </c>
      <c r="C3177" s="6">
        <f t="shared" si="295"/>
        <v>3</v>
      </c>
      <c r="D3177" s="6" t="str">
        <f t="shared" si="296"/>
        <v>čtvrtek</v>
      </c>
      <c r="E3177" s="6" t="s">
        <v>13</v>
      </c>
      <c r="F3177" s="6">
        <v>952</v>
      </c>
      <c r="G3177" s="6">
        <v>551</v>
      </c>
      <c r="H3177" s="6">
        <v>4</v>
      </c>
      <c r="I3177" s="6">
        <f t="shared" si="297"/>
        <v>2204</v>
      </c>
      <c r="J3177" s="6">
        <f t="shared" si="298"/>
        <v>3156</v>
      </c>
      <c r="K3177" s="6">
        <v>10054</v>
      </c>
      <c r="L3177" s="6">
        <f t="shared" si="299"/>
        <v>6898</v>
      </c>
      <c r="M3177">
        <f>SUMIFS(L$2:L3177,E$2:E3177,E3177,B$2:B3177,B3177,C$2:C3177,C3177)</f>
        <v>17458</v>
      </c>
    </row>
    <row r="3178" spans="1:13" x14ac:dyDescent="0.25">
      <c r="A3178" s="5">
        <v>39515</v>
      </c>
      <c r="B3178" s="6">
        <f t="shared" si="294"/>
        <v>2008</v>
      </c>
      <c r="C3178" s="6">
        <f t="shared" si="295"/>
        <v>3</v>
      </c>
      <c r="D3178" s="6" t="str">
        <f t="shared" si="296"/>
        <v>sobota</v>
      </c>
      <c r="E3178" s="6" t="s">
        <v>10</v>
      </c>
      <c r="F3178" s="6">
        <v>1030</v>
      </c>
      <c r="G3178" s="6">
        <v>669</v>
      </c>
      <c r="H3178" s="6">
        <v>3</v>
      </c>
      <c r="I3178" s="6">
        <f t="shared" si="297"/>
        <v>2007</v>
      </c>
      <c r="J3178" s="6">
        <f t="shared" si="298"/>
        <v>3037</v>
      </c>
      <c r="K3178" s="6">
        <v>2490</v>
      </c>
      <c r="L3178" s="6">
        <f t="shared" si="299"/>
        <v>-547</v>
      </c>
      <c r="M3178">
        <f>SUMIFS(L$2:L3178,E$2:E3178,E3178,B$2:B3178,B3178,C$2:C3178,C3178)</f>
        <v>-547</v>
      </c>
    </row>
    <row r="3179" spans="1:13" x14ac:dyDescent="0.25">
      <c r="A3179" s="5">
        <v>39515</v>
      </c>
      <c r="B3179" s="6">
        <f t="shared" si="294"/>
        <v>2008</v>
      </c>
      <c r="C3179" s="6">
        <f t="shared" si="295"/>
        <v>3</v>
      </c>
      <c r="D3179" s="6" t="str">
        <f t="shared" si="296"/>
        <v>sobota</v>
      </c>
      <c r="E3179" s="6" t="s">
        <v>12</v>
      </c>
      <c r="F3179" s="6">
        <v>989</v>
      </c>
      <c r="G3179" s="6">
        <v>669</v>
      </c>
      <c r="H3179" s="6">
        <v>3</v>
      </c>
      <c r="I3179" s="6">
        <f t="shared" si="297"/>
        <v>2007</v>
      </c>
      <c r="J3179" s="6">
        <f t="shared" si="298"/>
        <v>2996</v>
      </c>
      <c r="K3179" s="6">
        <v>2538</v>
      </c>
      <c r="L3179" s="6">
        <f t="shared" si="299"/>
        <v>-458</v>
      </c>
      <c r="M3179">
        <f>SUMIFS(L$2:L3179,E$2:E3179,E3179,B$2:B3179,B3179,C$2:C3179,C3179)</f>
        <v>-32</v>
      </c>
    </row>
    <row r="3180" spans="1:13" x14ac:dyDescent="0.25">
      <c r="A3180" s="5">
        <v>39516</v>
      </c>
      <c r="B3180" s="6">
        <f t="shared" si="294"/>
        <v>2008</v>
      </c>
      <c r="C3180" s="6">
        <f t="shared" si="295"/>
        <v>3</v>
      </c>
      <c r="D3180" s="6" t="str">
        <f t="shared" si="296"/>
        <v>neděle</v>
      </c>
      <c r="E3180" s="6" t="s">
        <v>13</v>
      </c>
      <c r="F3180" s="6">
        <v>952</v>
      </c>
      <c r="G3180" s="6">
        <v>551</v>
      </c>
      <c r="H3180" s="6">
        <v>9</v>
      </c>
      <c r="I3180" s="6">
        <f t="shared" si="297"/>
        <v>4959</v>
      </c>
      <c r="J3180" s="6">
        <f t="shared" si="298"/>
        <v>5911</v>
      </c>
      <c r="K3180" s="6">
        <v>5017</v>
      </c>
      <c r="L3180" s="6">
        <f t="shared" si="299"/>
        <v>-894</v>
      </c>
      <c r="M3180">
        <f>SUMIFS(L$2:L3180,E$2:E3180,E3180,B$2:B3180,B3180,C$2:C3180,C3180)</f>
        <v>16564</v>
      </c>
    </row>
    <row r="3181" spans="1:13" x14ac:dyDescent="0.25">
      <c r="A3181" s="5">
        <v>39519</v>
      </c>
      <c r="B3181" s="6">
        <f t="shared" si="294"/>
        <v>2008</v>
      </c>
      <c r="C3181" s="6">
        <f t="shared" si="295"/>
        <v>3</v>
      </c>
      <c r="D3181" s="6" t="str">
        <f t="shared" si="296"/>
        <v>středa</v>
      </c>
      <c r="E3181" s="6" t="s">
        <v>12</v>
      </c>
      <c r="F3181" s="6">
        <v>989</v>
      </c>
      <c r="G3181" s="6">
        <v>762</v>
      </c>
      <c r="H3181" s="6">
        <v>4</v>
      </c>
      <c r="I3181" s="6">
        <f t="shared" si="297"/>
        <v>3048</v>
      </c>
      <c r="J3181" s="6">
        <f t="shared" si="298"/>
        <v>4037</v>
      </c>
      <c r="K3181" s="6">
        <v>3481</v>
      </c>
      <c r="L3181" s="6">
        <f t="shared" si="299"/>
        <v>-556</v>
      </c>
      <c r="M3181">
        <f>SUMIFS(L$2:L3181,E$2:E3181,E3181,B$2:B3181,B3181,C$2:C3181,C3181)</f>
        <v>-588</v>
      </c>
    </row>
    <row r="3182" spans="1:13" x14ac:dyDescent="0.25">
      <c r="A3182" s="5">
        <v>39519</v>
      </c>
      <c r="B3182" s="6">
        <f t="shared" si="294"/>
        <v>2008</v>
      </c>
      <c r="C3182" s="6">
        <f t="shared" si="295"/>
        <v>3</v>
      </c>
      <c r="D3182" s="6" t="str">
        <f t="shared" si="296"/>
        <v>středa</v>
      </c>
      <c r="E3182" s="6" t="s">
        <v>9</v>
      </c>
      <c r="F3182" s="6">
        <v>566</v>
      </c>
      <c r="G3182" s="6">
        <v>762</v>
      </c>
      <c r="H3182" s="6">
        <v>9</v>
      </c>
      <c r="I3182" s="6">
        <f t="shared" si="297"/>
        <v>6858</v>
      </c>
      <c r="J3182" s="6">
        <f t="shared" si="298"/>
        <v>7424</v>
      </c>
      <c r="K3182" s="6">
        <v>7404</v>
      </c>
      <c r="L3182" s="6">
        <f t="shared" si="299"/>
        <v>-20</v>
      </c>
      <c r="M3182">
        <f>SUMIFS(L$2:L3182,E$2:E3182,E3182,B$2:B3182,B3182,C$2:C3182,C3182)</f>
        <v>-682</v>
      </c>
    </row>
    <row r="3183" spans="1:13" x14ac:dyDescent="0.25">
      <c r="A3183" s="5">
        <v>39520</v>
      </c>
      <c r="B3183" s="6">
        <f t="shared" si="294"/>
        <v>2008</v>
      </c>
      <c r="C3183" s="6">
        <f t="shared" si="295"/>
        <v>3</v>
      </c>
      <c r="D3183" s="6" t="str">
        <f t="shared" si="296"/>
        <v>čtvrtek</v>
      </c>
      <c r="E3183" s="6" t="s">
        <v>10</v>
      </c>
      <c r="F3183" s="6">
        <v>1030</v>
      </c>
      <c r="G3183" s="6">
        <v>551</v>
      </c>
      <c r="H3183" s="6">
        <v>3</v>
      </c>
      <c r="I3183" s="6">
        <f t="shared" si="297"/>
        <v>1653</v>
      </c>
      <c r="J3183" s="6">
        <f t="shared" si="298"/>
        <v>2683</v>
      </c>
      <c r="K3183" s="6">
        <v>2584</v>
      </c>
      <c r="L3183" s="6">
        <f t="shared" si="299"/>
        <v>-99</v>
      </c>
      <c r="M3183">
        <f>SUMIFS(L$2:L3183,E$2:E3183,E3183,B$2:B3183,B3183,C$2:C3183,C3183)</f>
        <v>-646</v>
      </c>
    </row>
    <row r="3184" spans="1:13" x14ac:dyDescent="0.25">
      <c r="A3184" s="5">
        <v>39521</v>
      </c>
      <c r="B3184" s="6">
        <f t="shared" si="294"/>
        <v>2008</v>
      </c>
      <c r="C3184" s="6">
        <f t="shared" si="295"/>
        <v>3</v>
      </c>
      <c r="D3184" s="6" t="str">
        <f t="shared" si="296"/>
        <v>pátek</v>
      </c>
      <c r="E3184" s="6" t="s">
        <v>9</v>
      </c>
      <c r="F3184" s="6">
        <v>566</v>
      </c>
      <c r="G3184" s="6">
        <v>566</v>
      </c>
      <c r="H3184" s="6">
        <v>10</v>
      </c>
      <c r="I3184" s="6">
        <f t="shared" si="297"/>
        <v>5660</v>
      </c>
      <c r="J3184" s="6">
        <f t="shared" si="298"/>
        <v>6226</v>
      </c>
      <c r="K3184" s="6">
        <v>5123</v>
      </c>
      <c r="L3184" s="6">
        <f t="shared" si="299"/>
        <v>-1103</v>
      </c>
      <c r="M3184">
        <f>SUMIFS(L$2:L3184,E$2:E3184,E3184,B$2:B3184,B3184,C$2:C3184,C3184)</f>
        <v>-1785</v>
      </c>
    </row>
    <row r="3185" spans="1:13" x14ac:dyDescent="0.25">
      <c r="A3185" s="5">
        <v>39521</v>
      </c>
      <c r="B3185" s="6">
        <f t="shared" si="294"/>
        <v>2008</v>
      </c>
      <c r="C3185" s="6">
        <f t="shared" si="295"/>
        <v>3</v>
      </c>
      <c r="D3185" s="6" t="str">
        <f t="shared" si="296"/>
        <v>pátek</v>
      </c>
      <c r="E3185" s="6" t="s">
        <v>7</v>
      </c>
      <c r="F3185" s="6">
        <v>1118</v>
      </c>
      <c r="G3185" s="6">
        <v>566</v>
      </c>
      <c r="H3185" s="6">
        <v>8</v>
      </c>
      <c r="I3185" s="6">
        <f t="shared" si="297"/>
        <v>4528</v>
      </c>
      <c r="J3185" s="6">
        <f t="shared" si="298"/>
        <v>5646</v>
      </c>
      <c r="K3185" s="6">
        <v>16211</v>
      </c>
      <c r="L3185" s="6">
        <f t="shared" si="299"/>
        <v>10565</v>
      </c>
      <c r="M3185">
        <f>SUMIFS(L$2:L3185,E$2:E3185,E3185,B$2:B3185,B3185,C$2:C3185,C3185)</f>
        <v>10565</v>
      </c>
    </row>
    <row r="3186" spans="1:13" x14ac:dyDescent="0.25">
      <c r="A3186" s="5">
        <v>39522</v>
      </c>
      <c r="B3186" s="6">
        <f t="shared" si="294"/>
        <v>2008</v>
      </c>
      <c r="C3186" s="6">
        <f t="shared" si="295"/>
        <v>3</v>
      </c>
      <c r="D3186" s="6" t="str">
        <f t="shared" si="296"/>
        <v>sobota</v>
      </c>
      <c r="E3186" s="6" t="s">
        <v>13</v>
      </c>
      <c r="F3186" s="6">
        <v>952</v>
      </c>
      <c r="G3186" s="6">
        <v>669</v>
      </c>
      <c r="H3186" s="6">
        <v>3</v>
      </c>
      <c r="I3186" s="6">
        <f t="shared" si="297"/>
        <v>2007</v>
      </c>
      <c r="J3186" s="6">
        <f t="shared" si="298"/>
        <v>2959</v>
      </c>
      <c r="K3186" s="6">
        <v>6676</v>
      </c>
      <c r="L3186" s="6">
        <f t="shared" si="299"/>
        <v>3717</v>
      </c>
      <c r="M3186">
        <f>SUMIFS(L$2:L3186,E$2:E3186,E3186,B$2:B3186,B3186,C$2:C3186,C3186)</f>
        <v>20281</v>
      </c>
    </row>
    <row r="3187" spans="1:13" x14ac:dyDescent="0.25">
      <c r="A3187" s="5">
        <v>39522</v>
      </c>
      <c r="B3187" s="6">
        <f t="shared" si="294"/>
        <v>2008</v>
      </c>
      <c r="C3187" s="6">
        <f t="shared" si="295"/>
        <v>3</v>
      </c>
      <c r="D3187" s="6" t="str">
        <f t="shared" si="296"/>
        <v>sobota</v>
      </c>
      <c r="E3187" s="6" t="s">
        <v>9</v>
      </c>
      <c r="F3187" s="6">
        <v>566</v>
      </c>
      <c r="G3187" s="6">
        <v>669</v>
      </c>
      <c r="H3187" s="6">
        <v>2</v>
      </c>
      <c r="I3187" s="6">
        <f t="shared" si="297"/>
        <v>1338</v>
      </c>
      <c r="J3187" s="6">
        <f t="shared" si="298"/>
        <v>1904</v>
      </c>
      <c r="K3187" s="6">
        <v>1939</v>
      </c>
      <c r="L3187" s="6">
        <f t="shared" si="299"/>
        <v>35</v>
      </c>
      <c r="M3187">
        <f>SUMIFS(L$2:L3187,E$2:E3187,E3187,B$2:B3187,B3187,C$2:C3187,C3187)</f>
        <v>-1750</v>
      </c>
    </row>
    <row r="3188" spans="1:13" x14ac:dyDescent="0.25">
      <c r="A3188" s="5">
        <v>39523</v>
      </c>
      <c r="B3188" s="6">
        <f t="shared" si="294"/>
        <v>2008</v>
      </c>
      <c r="C3188" s="6">
        <f t="shared" si="295"/>
        <v>3</v>
      </c>
      <c r="D3188" s="6" t="str">
        <f t="shared" si="296"/>
        <v>neděle</v>
      </c>
      <c r="E3188" s="6" t="s">
        <v>13</v>
      </c>
      <c r="F3188" s="6">
        <v>952</v>
      </c>
      <c r="G3188" s="6">
        <v>551</v>
      </c>
      <c r="H3188" s="6">
        <v>3</v>
      </c>
      <c r="I3188" s="6">
        <f t="shared" si="297"/>
        <v>1653</v>
      </c>
      <c r="J3188" s="6">
        <f t="shared" si="298"/>
        <v>2605</v>
      </c>
      <c r="K3188" s="6">
        <v>2405</v>
      </c>
      <c r="L3188" s="6">
        <f t="shared" si="299"/>
        <v>-200</v>
      </c>
      <c r="M3188">
        <f>SUMIFS(L$2:L3188,E$2:E3188,E3188,B$2:B3188,B3188,C$2:C3188,C3188)</f>
        <v>20081</v>
      </c>
    </row>
    <row r="3189" spans="1:13" x14ac:dyDescent="0.25">
      <c r="A3189" s="5">
        <v>39523</v>
      </c>
      <c r="B3189" s="6">
        <f t="shared" si="294"/>
        <v>2008</v>
      </c>
      <c r="C3189" s="6">
        <f t="shared" si="295"/>
        <v>3</v>
      </c>
      <c r="D3189" s="6" t="str">
        <f t="shared" si="296"/>
        <v>neděle</v>
      </c>
      <c r="E3189" s="6" t="s">
        <v>10</v>
      </c>
      <c r="F3189" s="6">
        <v>1030</v>
      </c>
      <c r="G3189" s="6">
        <v>551</v>
      </c>
      <c r="H3189" s="6">
        <v>3</v>
      </c>
      <c r="I3189" s="6">
        <f t="shared" si="297"/>
        <v>1653</v>
      </c>
      <c r="J3189" s="6">
        <f t="shared" si="298"/>
        <v>2683</v>
      </c>
      <c r="K3189" s="6">
        <v>5398</v>
      </c>
      <c r="L3189" s="6">
        <f t="shared" si="299"/>
        <v>2715</v>
      </c>
      <c r="M3189">
        <f>SUMIFS(L$2:L3189,E$2:E3189,E3189,B$2:B3189,B3189,C$2:C3189,C3189)</f>
        <v>2069</v>
      </c>
    </row>
    <row r="3190" spans="1:13" x14ac:dyDescent="0.25">
      <c r="A3190" s="5">
        <v>39524</v>
      </c>
      <c r="B3190" s="6">
        <f t="shared" si="294"/>
        <v>2008</v>
      </c>
      <c r="C3190" s="6">
        <f t="shared" si="295"/>
        <v>3</v>
      </c>
      <c r="D3190" s="6" t="str">
        <f t="shared" si="296"/>
        <v>pondělí</v>
      </c>
      <c r="E3190" s="6" t="s">
        <v>9</v>
      </c>
      <c r="F3190" s="6">
        <v>566</v>
      </c>
      <c r="G3190" s="6">
        <v>566</v>
      </c>
      <c r="H3190" s="6">
        <v>9</v>
      </c>
      <c r="I3190" s="6">
        <f t="shared" si="297"/>
        <v>5094</v>
      </c>
      <c r="J3190" s="6">
        <f t="shared" si="298"/>
        <v>5660</v>
      </c>
      <c r="K3190" s="6">
        <v>5316</v>
      </c>
      <c r="L3190" s="6">
        <f t="shared" si="299"/>
        <v>-344</v>
      </c>
      <c r="M3190">
        <f>SUMIFS(L$2:L3190,E$2:E3190,E3190,B$2:B3190,B3190,C$2:C3190,C3190)</f>
        <v>-2094</v>
      </c>
    </row>
    <row r="3191" spans="1:13" x14ac:dyDescent="0.25">
      <c r="A3191" s="5">
        <v>39526</v>
      </c>
      <c r="B3191" s="6">
        <f t="shared" si="294"/>
        <v>2008</v>
      </c>
      <c r="C3191" s="6">
        <f t="shared" si="295"/>
        <v>3</v>
      </c>
      <c r="D3191" s="6" t="str">
        <f t="shared" si="296"/>
        <v>středa</v>
      </c>
      <c r="E3191" s="6" t="s">
        <v>13</v>
      </c>
      <c r="F3191" s="6">
        <v>952</v>
      </c>
      <c r="G3191" s="6">
        <v>762</v>
      </c>
      <c r="H3191" s="6">
        <v>7</v>
      </c>
      <c r="I3191" s="6">
        <f t="shared" si="297"/>
        <v>5334</v>
      </c>
      <c r="J3191" s="6">
        <f t="shared" si="298"/>
        <v>6286</v>
      </c>
      <c r="K3191" s="6">
        <v>16144</v>
      </c>
      <c r="L3191" s="6">
        <f t="shared" si="299"/>
        <v>9858</v>
      </c>
      <c r="M3191">
        <f>SUMIFS(L$2:L3191,E$2:E3191,E3191,B$2:B3191,B3191,C$2:C3191,C3191)</f>
        <v>29939</v>
      </c>
    </row>
    <row r="3192" spans="1:13" x14ac:dyDescent="0.25">
      <c r="A3192" s="5">
        <v>39526</v>
      </c>
      <c r="B3192" s="6">
        <f t="shared" si="294"/>
        <v>2008</v>
      </c>
      <c r="C3192" s="6">
        <f t="shared" si="295"/>
        <v>3</v>
      </c>
      <c r="D3192" s="6" t="str">
        <f t="shared" si="296"/>
        <v>středa</v>
      </c>
      <c r="E3192" s="6" t="s">
        <v>9</v>
      </c>
      <c r="F3192" s="6">
        <v>566</v>
      </c>
      <c r="G3192" s="6">
        <v>762</v>
      </c>
      <c r="H3192" s="6">
        <v>1</v>
      </c>
      <c r="I3192" s="6">
        <f t="shared" si="297"/>
        <v>762</v>
      </c>
      <c r="J3192" s="6">
        <f t="shared" si="298"/>
        <v>1328</v>
      </c>
      <c r="K3192" s="6">
        <v>1164</v>
      </c>
      <c r="L3192" s="6">
        <f t="shared" si="299"/>
        <v>-164</v>
      </c>
      <c r="M3192">
        <f>SUMIFS(L$2:L3192,E$2:E3192,E3192,B$2:B3192,B3192,C$2:C3192,C3192)</f>
        <v>-2258</v>
      </c>
    </row>
    <row r="3193" spans="1:13" x14ac:dyDescent="0.25">
      <c r="A3193" s="5">
        <v>39527</v>
      </c>
      <c r="B3193" s="6">
        <f t="shared" si="294"/>
        <v>2008</v>
      </c>
      <c r="C3193" s="6">
        <f t="shared" si="295"/>
        <v>3</v>
      </c>
      <c r="D3193" s="6" t="str">
        <f t="shared" si="296"/>
        <v>čtvrtek</v>
      </c>
      <c r="E3193" s="6" t="s">
        <v>9</v>
      </c>
      <c r="F3193" s="6">
        <v>566</v>
      </c>
      <c r="G3193" s="6">
        <v>551</v>
      </c>
      <c r="H3193" s="6">
        <v>1</v>
      </c>
      <c r="I3193" s="6">
        <f t="shared" si="297"/>
        <v>551</v>
      </c>
      <c r="J3193" s="6">
        <f t="shared" si="298"/>
        <v>1117</v>
      </c>
      <c r="K3193" s="6">
        <v>1305</v>
      </c>
      <c r="L3193" s="6">
        <f t="shared" si="299"/>
        <v>188</v>
      </c>
      <c r="M3193">
        <f>SUMIFS(L$2:L3193,E$2:E3193,E3193,B$2:B3193,B3193,C$2:C3193,C3193)</f>
        <v>-2070</v>
      </c>
    </row>
    <row r="3194" spans="1:13" x14ac:dyDescent="0.25">
      <c r="A3194" s="5">
        <v>39531</v>
      </c>
      <c r="B3194" s="6">
        <f t="shared" si="294"/>
        <v>2008</v>
      </c>
      <c r="C3194" s="6">
        <f t="shared" si="295"/>
        <v>3</v>
      </c>
      <c r="D3194" s="6" t="str">
        <f t="shared" si="296"/>
        <v>pondělí</v>
      </c>
      <c r="E3194" s="6" t="s">
        <v>9</v>
      </c>
      <c r="F3194" s="6">
        <v>566</v>
      </c>
      <c r="G3194" s="6">
        <v>566</v>
      </c>
      <c r="H3194" s="6">
        <v>10</v>
      </c>
      <c r="I3194" s="6">
        <f t="shared" si="297"/>
        <v>5660</v>
      </c>
      <c r="J3194" s="6">
        <f t="shared" si="298"/>
        <v>6226</v>
      </c>
      <c r="K3194" s="6">
        <v>4995</v>
      </c>
      <c r="L3194" s="6">
        <f t="shared" si="299"/>
        <v>-1231</v>
      </c>
      <c r="M3194">
        <f>SUMIFS(L$2:L3194,E$2:E3194,E3194,B$2:B3194,B3194,C$2:C3194,C3194)</f>
        <v>-3301</v>
      </c>
    </row>
    <row r="3195" spans="1:13" x14ac:dyDescent="0.25">
      <c r="A3195" s="5">
        <v>39531</v>
      </c>
      <c r="B3195" s="6">
        <f t="shared" si="294"/>
        <v>2008</v>
      </c>
      <c r="C3195" s="6">
        <f t="shared" si="295"/>
        <v>3</v>
      </c>
      <c r="D3195" s="6" t="str">
        <f t="shared" si="296"/>
        <v>pondělí</v>
      </c>
      <c r="E3195" s="6" t="s">
        <v>13</v>
      </c>
      <c r="F3195" s="6">
        <v>952</v>
      </c>
      <c r="G3195" s="6">
        <v>566</v>
      </c>
      <c r="H3195" s="6">
        <v>5</v>
      </c>
      <c r="I3195" s="6">
        <f t="shared" si="297"/>
        <v>2830</v>
      </c>
      <c r="J3195" s="6">
        <f t="shared" si="298"/>
        <v>3782</v>
      </c>
      <c r="K3195" s="6">
        <v>16875</v>
      </c>
      <c r="L3195" s="6">
        <f t="shared" si="299"/>
        <v>13093</v>
      </c>
      <c r="M3195">
        <f>SUMIFS(L$2:L3195,E$2:E3195,E3195,B$2:B3195,B3195,C$2:C3195,C3195)</f>
        <v>43032</v>
      </c>
    </row>
    <row r="3196" spans="1:13" x14ac:dyDescent="0.25">
      <c r="A3196" s="5">
        <v>39532</v>
      </c>
      <c r="B3196" s="6">
        <f t="shared" si="294"/>
        <v>2008</v>
      </c>
      <c r="C3196" s="6">
        <f t="shared" si="295"/>
        <v>3</v>
      </c>
      <c r="D3196" s="6" t="str">
        <f t="shared" si="296"/>
        <v>úterý</v>
      </c>
      <c r="E3196" s="6" t="s">
        <v>13</v>
      </c>
      <c r="F3196" s="6">
        <v>952</v>
      </c>
      <c r="G3196" s="6">
        <v>762</v>
      </c>
      <c r="H3196" s="6">
        <v>9</v>
      </c>
      <c r="I3196" s="6">
        <f t="shared" si="297"/>
        <v>6858</v>
      </c>
      <c r="J3196" s="6">
        <f t="shared" si="298"/>
        <v>7810</v>
      </c>
      <c r="K3196" s="6">
        <v>8105</v>
      </c>
      <c r="L3196" s="6">
        <f t="shared" si="299"/>
        <v>295</v>
      </c>
      <c r="M3196">
        <f>SUMIFS(L$2:L3196,E$2:E3196,E3196,B$2:B3196,B3196,C$2:C3196,C3196)</f>
        <v>43327</v>
      </c>
    </row>
    <row r="3197" spans="1:13" x14ac:dyDescent="0.25">
      <c r="A3197" s="5">
        <v>39533</v>
      </c>
      <c r="B3197" s="6">
        <f t="shared" si="294"/>
        <v>2008</v>
      </c>
      <c r="C3197" s="6">
        <f t="shared" si="295"/>
        <v>3</v>
      </c>
      <c r="D3197" s="6" t="str">
        <f t="shared" si="296"/>
        <v>středa</v>
      </c>
      <c r="E3197" s="6" t="s">
        <v>9</v>
      </c>
      <c r="F3197" s="6">
        <v>566</v>
      </c>
      <c r="G3197" s="6">
        <v>762</v>
      </c>
      <c r="H3197" s="6">
        <v>5</v>
      </c>
      <c r="I3197" s="6">
        <f t="shared" si="297"/>
        <v>3810</v>
      </c>
      <c r="J3197" s="6">
        <f t="shared" si="298"/>
        <v>4376</v>
      </c>
      <c r="K3197" s="6">
        <v>4672</v>
      </c>
      <c r="L3197" s="6">
        <f t="shared" si="299"/>
        <v>296</v>
      </c>
      <c r="M3197">
        <f>SUMIFS(L$2:L3197,E$2:E3197,E3197,B$2:B3197,B3197,C$2:C3197,C3197)</f>
        <v>-3005</v>
      </c>
    </row>
    <row r="3198" spans="1:13" x14ac:dyDescent="0.25">
      <c r="A3198" s="5">
        <v>39533</v>
      </c>
      <c r="B3198" s="6">
        <f t="shared" si="294"/>
        <v>2008</v>
      </c>
      <c r="C3198" s="6">
        <f t="shared" si="295"/>
        <v>3</v>
      </c>
      <c r="D3198" s="6" t="str">
        <f t="shared" si="296"/>
        <v>středa</v>
      </c>
      <c r="E3198" s="6" t="s">
        <v>8</v>
      </c>
      <c r="F3198" s="6">
        <v>905</v>
      </c>
      <c r="G3198" s="6">
        <v>762</v>
      </c>
      <c r="H3198" s="6">
        <v>8</v>
      </c>
      <c r="I3198" s="6">
        <f t="shared" si="297"/>
        <v>6096</v>
      </c>
      <c r="J3198" s="6">
        <f t="shared" si="298"/>
        <v>7001</v>
      </c>
      <c r="K3198" s="6">
        <v>6190</v>
      </c>
      <c r="L3198" s="6">
        <f t="shared" si="299"/>
        <v>-811</v>
      </c>
      <c r="M3198">
        <f>SUMIFS(L$2:L3198,E$2:E3198,E3198,B$2:B3198,B3198,C$2:C3198,C3198)</f>
        <v>-644</v>
      </c>
    </row>
    <row r="3199" spans="1:13" x14ac:dyDescent="0.25">
      <c r="A3199" s="5">
        <v>39536</v>
      </c>
      <c r="B3199" s="6">
        <f t="shared" si="294"/>
        <v>2008</v>
      </c>
      <c r="C3199" s="6">
        <f t="shared" si="295"/>
        <v>3</v>
      </c>
      <c r="D3199" s="6" t="str">
        <f t="shared" si="296"/>
        <v>sobota</v>
      </c>
      <c r="E3199" s="6" t="s">
        <v>9</v>
      </c>
      <c r="F3199" s="6">
        <v>566</v>
      </c>
      <c r="G3199" s="6">
        <v>669</v>
      </c>
      <c r="H3199" s="6">
        <v>3</v>
      </c>
      <c r="I3199" s="6">
        <f t="shared" si="297"/>
        <v>2007</v>
      </c>
      <c r="J3199" s="6">
        <f t="shared" si="298"/>
        <v>2573</v>
      </c>
      <c r="K3199" s="6">
        <v>2990</v>
      </c>
      <c r="L3199" s="6">
        <f t="shared" si="299"/>
        <v>417</v>
      </c>
      <c r="M3199">
        <f>SUMIFS(L$2:L3199,E$2:E3199,E3199,B$2:B3199,B3199,C$2:C3199,C3199)</f>
        <v>-2588</v>
      </c>
    </row>
    <row r="3200" spans="1:13" x14ac:dyDescent="0.25">
      <c r="A3200" s="5">
        <v>39537</v>
      </c>
      <c r="B3200" s="6">
        <f t="shared" si="294"/>
        <v>2008</v>
      </c>
      <c r="C3200" s="6">
        <f t="shared" si="295"/>
        <v>3</v>
      </c>
      <c r="D3200" s="6" t="str">
        <f t="shared" si="296"/>
        <v>neděle</v>
      </c>
      <c r="E3200" s="6" t="s">
        <v>10</v>
      </c>
      <c r="F3200" s="6">
        <v>1030</v>
      </c>
      <c r="G3200" s="6">
        <v>551</v>
      </c>
      <c r="H3200" s="6">
        <v>3</v>
      </c>
      <c r="I3200" s="6">
        <f t="shared" si="297"/>
        <v>1653</v>
      </c>
      <c r="J3200" s="6">
        <f t="shared" si="298"/>
        <v>2683</v>
      </c>
      <c r="K3200" s="6">
        <v>2348</v>
      </c>
      <c r="L3200" s="6">
        <f t="shared" si="299"/>
        <v>-335</v>
      </c>
      <c r="M3200">
        <f>SUMIFS(L$2:L3200,E$2:E3200,E3200,B$2:B3200,B3200,C$2:C3200,C3200)</f>
        <v>1734</v>
      </c>
    </row>
    <row r="3201" spans="1:13" x14ac:dyDescent="0.25">
      <c r="A3201" s="5">
        <v>39538</v>
      </c>
      <c r="B3201" s="6">
        <f t="shared" si="294"/>
        <v>2008</v>
      </c>
      <c r="C3201" s="6">
        <f t="shared" si="295"/>
        <v>3</v>
      </c>
      <c r="D3201" s="6" t="str">
        <f t="shared" si="296"/>
        <v>pondělí</v>
      </c>
      <c r="E3201" s="6" t="s">
        <v>10</v>
      </c>
      <c r="F3201" s="6">
        <v>1030</v>
      </c>
      <c r="G3201" s="6">
        <v>566</v>
      </c>
      <c r="H3201" s="6">
        <v>8</v>
      </c>
      <c r="I3201" s="6">
        <f t="shared" si="297"/>
        <v>4528</v>
      </c>
      <c r="J3201" s="6">
        <f t="shared" si="298"/>
        <v>5558</v>
      </c>
      <c r="K3201" s="6">
        <v>11405</v>
      </c>
      <c r="L3201" s="6">
        <f t="shared" si="299"/>
        <v>5847</v>
      </c>
      <c r="M3201">
        <f>SUMIFS(L$2:L3201,E$2:E3201,E3201,B$2:B3201,B3201,C$2:C3201,C3201)</f>
        <v>7581</v>
      </c>
    </row>
    <row r="3202" spans="1:13" x14ac:dyDescent="0.25">
      <c r="A3202" s="5">
        <v>39540</v>
      </c>
      <c r="B3202" s="6">
        <f t="shared" ref="B3202:B3265" si="300">YEAR(A3202)</f>
        <v>2008</v>
      </c>
      <c r="C3202" s="6">
        <f t="shared" ref="C3202:C3265" si="301">MONTH(A3202)</f>
        <v>4</v>
      </c>
      <c r="D3202" s="6" t="str">
        <f t="shared" ref="D3202:D3265" si="302">TEXT(A3202,"dddd")</f>
        <v>středa</v>
      </c>
      <c r="E3202" s="6" t="s">
        <v>7</v>
      </c>
      <c r="F3202" s="6">
        <v>1118</v>
      </c>
      <c r="G3202" s="6">
        <v>762</v>
      </c>
      <c r="H3202" s="6">
        <v>7</v>
      </c>
      <c r="I3202" s="6">
        <f t="shared" ref="I3202:I3265" si="303">G3202*H3202</f>
        <v>5334</v>
      </c>
      <c r="J3202" s="6">
        <f t="shared" ref="J3202:J3265" si="304">F3202+I3202</f>
        <v>6452</v>
      </c>
      <c r="K3202" s="6">
        <v>7014</v>
      </c>
      <c r="L3202" s="6">
        <f t="shared" ref="L3202:L3265" si="305">K3202-J3202</f>
        <v>562</v>
      </c>
      <c r="M3202">
        <f>SUMIFS(L$2:L3202,E$2:E3202,E3202,B$2:B3202,B3202,C$2:C3202,C3202)</f>
        <v>562</v>
      </c>
    </row>
    <row r="3203" spans="1:13" x14ac:dyDescent="0.25">
      <c r="A3203" s="5">
        <v>39540</v>
      </c>
      <c r="B3203" s="6">
        <f t="shared" si="300"/>
        <v>2008</v>
      </c>
      <c r="C3203" s="6">
        <f t="shared" si="301"/>
        <v>4</v>
      </c>
      <c r="D3203" s="6" t="str">
        <f t="shared" si="302"/>
        <v>středa</v>
      </c>
      <c r="E3203" s="6" t="s">
        <v>13</v>
      </c>
      <c r="F3203" s="6">
        <v>952</v>
      </c>
      <c r="G3203" s="6">
        <v>762</v>
      </c>
      <c r="H3203" s="6">
        <v>2</v>
      </c>
      <c r="I3203" s="6">
        <f t="shared" si="303"/>
        <v>1524</v>
      </c>
      <c r="J3203" s="6">
        <f t="shared" si="304"/>
        <v>2476</v>
      </c>
      <c r="K3203" s="6">
        <v>2024</v>
      </c>
      <c r="L3203" s="6">
        <f t="shared" si="305"/>
        <v>-452</v>
      </c>
      <c r="M3203">
        <f>SUMIFS(L$2:L3203,E$2:E3203,E3203,B$2:B3203,B3203,C$2:C3203,C3203)</f>
        <v>-452</v>
      </c>
    </row>
    <row r="3204" spans="1:13" x14ac:dyDescent="0.25">
      <c r="A3204" s="5">
        <v>39541</v>
      </c>
      <c r="B3204" s="6">
        <f t="shared" si="300"/>
        <v>2008</v>
      </c>
      <c r="C3204" s="6">
        <f t="shared" si="301"/>
        <v>4</v>
      </c>
      <c r="D3204" s="6" t="str">
        <f t="shared" si="302"/>
        <v>čtvrtek</v>
      </c>
      <c r="E3204" s="6" t="s">
        <v>13</v>
      </c>
      <c r="F3204" s="6">
        <v>952</v>
      </c>
      <c r="G3204" s="6">
        <v>551</v>
      </c>
      <c r="H3204" s="6">
        <v>6</v>
      </c>
      <c r="I3204" s="6">
        <f t="shared" si="303"/>
        <v>3306</v>
      </c>
      <c r="J3204" s="6">
        <f t="shared" si="304"/>
        <v>4258</v>
      </c>
      <c r="K3204" s="6">
        <v>5105</v>
      </c>
      <c r="L3204" s="6">
        <f t="shared" si="305"/>
        <v>847</v>
      </c>
      <c r="M3204">
        <f>SUMIFS(L$2:L3204,E$2:E3204,E3204,B$2:B3204,B3204,C$2:C3204,C3204)</f>
        <v>395</v>
      </c>
    </row>
    <row r="3205" spans="1:13" x14ac:dyDescent="0.25">
      <c r="A3205" s="5">
        <v>39542</v>
      </c>
      <c r="B3205" s="6">
        <f t="shared" si="300"/>
        <v>2008</v>
      </c>
      <c r="C3205" s="6">
        <f t="shared" si="301"/>
        <v>4</v>
      </c>
      <c r="D3205" s="6" t="str">
        <f t="shared" si="302"/>
        <v>pátek</v>
      </c>
      <c r="E3205" s="6" t="s">
        <v>9</v>
      </c>
      <c r="F3205" s="6">
        <v>566</v>
      </c>
      <c r="G3205" s="6">
        <v>566</v>
      </c>
      <c r="H3205" s="6">
        <v>2</v>
      </c>
      <c r="I3205" s="6">
        <f t="shared" si="303"/>
        <v>1132</v>
      </c>
      <c r="J3205" s="6">
        <f t="shared" si="304"/>
        <v>1698</v>
      </c>
      <c r="K3205" s="6">
        <v>1953</v>
      </c>
      <c r="L3205" s="6">
        <f t="shared" si="305"/>
        <v>255</v>
      </c>
      <c r="M3205">
        <f>SUMIFS(L$2:L3205,E$2:E3205,E3205,B$2:B3205,B3205,C$2:C3205,C3205)</f>
        <v>255</v>
      </c>
    </row>
    <row r="3206" spans="1:13" x14ac:dyDescent="0.25">
      <c r="A3206" s="5">
        <v>39543</v>
      </c>
      <c r="B3206" s="6">
        <f t="shared" si="300"/>
        <v>2008</v>
      </c>
      <c r="C3206" s="6">
        <f t="shared" si="301"/>
        <v>4</v>
      </c>
      <c r="D3206" s="6" t="str">
        <f t="shared" si="302"/>
        <v>sobota</v>
      </c>
      <c r="E3206" s="6" t="s">
        <v>13</v>
      </c>
      <c r="F3206" s="6">
        <v>952</v>
      </c>
      <c r="G3206" s="6">
        <v>669</v>
      </c>
      <c r="H3206" s="6">
        <v>7</v>
      </c>
      <c r="I3206" s="6">
        <f t="shared" si="303"/>
        <v>4683</v>
      </c>
      <c r="J3206" s="6">
        <f t="shared" si="304"/>
        <v>5635</v>
      </c>
      <c r="K3206" s="6">
        <v>6016</v>
      </c>
      <c r="L3206" s="6">
        <f t="shared" si="305"/>
        <v>381</v>
      </c>
      <c r="M3206">
        <f>SUMIFS(L$2:L3206,E$2:E3206,E3206,B$2:B3206,B3206,C$2:C3206,C3206)</f>
        <v>776</v>
      </c>
    </row>
    <row r="3207" spans="1:13" x14ac:dyDescent="0.25">
      <c r="A3207" s="5">
        <v>39544</v>
      </c>
      <c r="B3207" s="6">
        <f t="shared" si="300"/>
        <v>2008</v>
      </c>
      <c r="C3207" s="6">
        <f t="shared" si="301"/>
        <v>4</v>
      </c>
      <c r="D3207" s="6" t="str">
        <f t="shared" si="302"/>
        <v>neděle</v>
      </c>
      <c r="E3207" s="6" t="s">
        <v>9</v>
      </c>
      <c r="F3207" s="6">
        <v>566</v>
      </c>
      <c r="G3207" s="6">
        <v>551</v>
      </c>
      <c r="H3207" s="6">
        <v>9</v>
      </c>
      <c r="I3207" s="6">
        <f t="shared" si="303"/>
        <v>4959</v>
      </c>
      <c r="J3207" s="6">
        <f t="shared" si="304"/>
        <v>5525</v>
      </c>
      <c r="K3207" s="6">
        <v>5083</v>
      </c>
      <c r="L3207" s="6">
        <f t="shared" si="305"/>
        <v>-442</v>
      </c>
      <c r="M3207">
        <f>SUMIFS(L$2:L3207,E$2:E3207,E3207,B$2:B3207,B3207,C$2:C3207,C3207)</f>
        <v>-187</v>
      </c>
    </row>
    <row r="3208" spans="1:13" x14ac:dyDescent="0.25">
      <c r="A3208" s="5">
        <v>39545</v>
      </c>
      <c r="B3208" s="6">
        <f t="shared" si="300"/>
        <v>2008</v>
      </c>
      <c r="C3208" s="6">
        <f t="shared" si="301"/>
        <v>4</v>
      </c>
      <c r="D3208" s="6" t="str">
        <f t="shared" si="302"/>
        <v>pondělí</v>
      </c>
      <c r="E3208" s="6" t="s">
        <v>10</v>
      </c>
      <c r="F3208" s="6">
        <v>1030</v>
      </c>
      <c r="G3208" s="6">
        <v>566</v>
      </c>
      <c r="H3208" s="6">
        <v>5</v>
      </c>
      <c r="I3208" s="6">
        <f t="shared" si="303"/>
        <v>2830</v>
      </c>
      <c r="J3208" s="6">
        <f t="shared" si="304"/>
        <v>3860</v>
      </c>
      <c r="K3208" s="6">
        <v>3792</v>
      </c>
      <c r="L3208" s="6">
        <f t="shared" si="305"/>
        <v>-68</v>
      </c>
      <c r="M3208">
        <f>SUMIFS(L$2:L3208,E$2:E3208,E3208,B$2:B3208,B3208,C$2:C3208,C3208)</f>
        <v>-68</v>
      </c>
    </row>
    <row r="3209" spans="1:13" x14ac:dyDescent="0.25">
      <c r="A3209" s="5">
        <v>39547</v>
      </c>
      <c r="B3209" s="6">
        <f t="shared" si="300"/>
        <v>2008</v>
      </c>
      <c r="C3209" s="6">
        <f t="shared" si="301"/>
        <v>4</v>
      </c>
      <c r="D3209" s="6" t="str">
        <f t="shared" si="302"/>
        <v>středa</v>
      </c>
      <c r="E3209" s="6" t="s">
        <v>10</v>
      </c>
      <c r="F3209" s="6">
        <v>1030</v>
      </c>
      <c r="G3209" s="6">
        <v>762</v>
      </c>
      <c r="H3209" s="6">
        <v>6</v>
      </c>
      <c r="I3209" s="6">
        <f t="shared" si="303"/>
        <v>4572</v>
      </c>
      <c r="J3209" s="6">
        <f t="shared" si="304"/>
        <v>5602</v>
      </c>
      <c r="K3209" s="6">
        <v>5142</v>
      </c>
      <c r="L3209" s="6">
        <f t="shared" si="305"/>
        <v>-460</v>
      </c>
      <c r="M3209">
        <f>SUMIFS(L$2:L3209,E$2:E3209,E3209,B$2:B3209,B3209,C$2:C3209,C3209)</f>
        <v>-528</v>
      </c>
    </row>
    <row r="3210" spans="1:13" x14ac:dyDescent="0.25">
      <c r="A3210" s="5">
        <v>39547</v>
      </c>
      <c r="B3210" s="6">
        <f t="shared" si="300"/>
        <v>2008</v>
      </c>
      <c r="C3210" s="6">
        <f t="shared" si="301"/>
        <v>4</v>
      </c>
      <c r="D3210" s="6" t="str">
        <f t="shared" si="302"/>
        <v>středa</v>
      </c>
      <c r="E3210" s="6" t="s">
        <v>7</v>
      </c>
      <c r="F3210" s="6">
        <v>1118</v>
      </c>
      <c r="G3210" s="6">
        <v>762</v>
      </c>
      <c r="H3210" s="6">
        <v>7</v>
      </c>
      <c r="I3210" s="6">
        <f t="shared" si="303"/>
        <v>5334</v>
      </c>
      <c r="J3210" s="6">
        <f t="shared" si="304"/>
        <v>6452</v>
      </c>
      <c r="K3210" s="6">
        <v>7170</v>
      </c>
      <c r="L3210" s="6">
        <f t="shared" si="305"/>
        <v>718</v>
      </c>
      <c r="M3210">
        <f>SUMIFS(L$2:L3210,E$2:E3210,E3210,B$2:B3210,B3210,C$2:C3210,C3210)</f>
        <v>1280</v>
      </c>
    </row>
    <row r="3211" spans="1:13" x14ac:dyDescent="0.25">
      <c r="A3211" s="5">
        <v>39548</v>
      </c>
      <c r="B3211" s="6">
        <f t="shared" si="300"/>
        <v>2008</v>
      </c>
      <c r="C3211" s="6">
        <f t="shared" si="301"/>
        <v>4</v>
      </c>
      <c r="D3211" s="6" t="str">
        <f t="shared" si="302"/>
        <v>čtvrtek</v>
      </c>
      <c r="E3211" s="6" t="s">
        <v>13</v>
      </c>
      <c r="F3211" s="6">
        <v>952</v>
      </c>
      <c r="G3211" s="6">
        <v>551</v>
      </c>
      <c r="H3211" s="6">
        <v>5</v>
      </c>
      <c r="I3211" s="6">
        <f t="shared" si="303"/>
        <v>2755</v>
      </c>
      <c r="J3211" s="6">
        <f t="shared" si="304"/>
        <v>3707</v>
      </c>
      <c r="K3211" s="6">
        <v>3829</v>
      </c>
      <c r="L3211" s="6">
        <f t="shared" si="305"/>
        <v>122</v>
      </c>
      <c r="M3211">
        <f>SUMIFS(L$2:L3211,E$2:E3211,E3211,B$2:B3211,B3211,C$2:C3211,C3211)</f>
        <v>898</v>
      </c>
    </row>
    <row r="3212" spans="1:13" x14ac:dyDescent="0.25">
      <c r="A3212" s="5">
        <v>39550</v>
      </c>
      <c r="B3212" s="6">
        <f t="shared" si="300"/>
        <v>2008</v>
      </c>
      <c r="C3212" s="6">
        <f t="shared" si="301"/>
        <v>4</v>
      </c>
      <c r="D3212" s="6" t="str">
        <f t="shared" si="302"/>
        <v>sobota</v>
      </c>
      <c r="E3212" s="6" t="s">
        <v>10</v>
      </c>
      <c r="F3212" s="6">
        <v>1030</v>
      </c>
      <c r="G3212" s="6">
        <v>669</v>
      </c>
      <c r="H3212" s="6">
        <v>7</v>
      </c>
      <c r="I3212" s="6">
        <f t="shared" si="303"/>
        <v>4683</v>
      </c>
      <c r="J3212" s="6">
        <f t="shared" si="304"/>
        <v>5713</v>
      </c>
      <c r="K3212" s="6">
        <v>6673</v>
      </c>
      <c r="L3212" s="6">
        <f t="shared" si="305"/>
        <v>960</v>
      </c>
      <c r="M3212">
        <f>SUMIFS(L$2:L3212,E$2:E3212,E3212,B$2:B3212,B3212,C$2:C3212,C3212)</f>
        <v>432</v>
      </c>
    </row>
    <row r="3213" spans="1:13" x14ac:dyDescent="0.25">
      <c r="A3213" s="5">
        <v>39551</v>
      </c>
      <c r="B3213" s="6">
        <f t="shared" si="300"/>
        <v>2008</v>
      </c>
      <c r="C3213" s="6">
        <f t="shared" si="301"/>
        <v>4</v>
      </c>
      <c r="D3213" s="6" t="str">
        <f t="shared" si="302"/>
        <v>neděle</v>
      </c>
      <c r="E3213" s="6" t="s">
        <v>7</v>
      </c>
      <c r="F3213" s="6">
        <v>1118</v>
      </c>
      <c r="G3213" s="6">
        <v>551</v>
      </c>
      <c r="H3213" s="6">
        <v>1</v>
      </c>
      <c r="I3213" s="6">
        <f t="shared" si="303"/>
        <v>551</v>
      </c>
      <c r="J3213" s="6">
        <f t="shared" si="304"/>
        <v>1669</v>
      </c>
      <c r="K3213" s="6">
        <v>1380</v>
      </c>
      <c r="L3213" s="6">
        <f t="shared" si="305"/>
        <v>-289</v>
      </c>
      <c r="M3213">
        <f>SUMIFS(L$2:L3213,E$2:E3213,E3213,B$2:B3213,B3213,C$2:C3213,C3213)</f>
        <v>991</v>
      </c>
    </row>
    <row r="3214" spans="1:13" x14ac:dyDescent="0.25">
      <c r="A3214" s="5">
        <v>39551</v>
      </c>
      <c r="B3214" s="6">
        <f t="shared" si="300"/>
        <v>2008</v>
      </c>
      <c r="C3214" s="6">
        <f t="shared" si="301"/>
        <v>4</v>
      </c>
      <c r="D3214" s="6" t="str">
        <f t="shared" si="302"/>
        <v>neděle</v>
      </c>
      <c r="E3214" s="6" t="s">
        <v>12</v>
      </c>
      <c r="F3214" s="6">
        <v>989</v>
      </c>
      <c r="G3214" s="6">
        <v>551</v>
      </c>
      <c r="H3214" s="6">
        <v>9</v>
      </c>
      <c r="I3214" s="6">
        <f t="shared" si="303"/>
        <v>4959</v>
      </c>
      <c r="J3214" s="6">
        <f t="shared" si="304"/>
        <v>5948</v>
      </c>
      <c r="K3214" s="6">
        <v>6031</v>
      </c>
      <c r="L3214" s="6">
        <f t="shared" si="305"/>
        <v>83</v>
      </c>
      <c r="M3214">
        <f>SUMIFS(L$2:L3214,E$2:E3214,E3214,B$2:B3214,B3214,C$2:C3214,C3214)</f>
        <v>83</v>
      </c>
    </row>
    <row r="3215" spans="1:13" x14ac:dyDescent="0.25">
      <c r="A3215" s="5">
        <v>39552</v>
      </c>
      <c r="B3215" s="6">
        <f t="shared" si="300"/>
        <v>2008</v>
      </c>
      <c r="C3215" s="6">
        <f t="shared" si="301"/>
        <v>4</v>
      </c>
      <c r="D3215" s="6" t="str">
        <f t="shared" si="302"/>
        <v>pondělí</v>
      </c>
      <c r="E3215" s="6" t="s">
        <v>10</v>
      </c>
      <c r="F3215" s="6">
        <v>1030</v>
      </c>
      <c r="G3215" s="6">
        <v>566</v>
      </c>
      <c r="H3215" s="6">
        <v>4</v>
      </c>
      <c r="I3215" s="6">
        <f t="shared" si="303"/>
        <v>2264</v>
      </c>
      <c r="J3215" s="6">
        <f t="shared" si="304"/>
        <v>3294</v>
      </c>
      <c r="K3215" s="6">
        <v>6545</v>
      </c>
      <c r="L3215" s="6">
        <f t="shared" si="305"/>
        <v>3251</v>
      </c>
      <c r="M3215">
        <f>SUMIFS(L$2:L3215,E$2:E3215,E3215,B$2:B3215,B3215,C$2:C3215,C3215)</f>
        <v>3683</v>
      </c>
    </row>
    <row r="3216" spans="1:13" x14ac:dyDescent="0.25">
      <c r="A3216" s="5">
        <v>39553</v>
      </c>
      <c r="B3216" s="6">
        <f t="shared" si="300"/>
        <v>2008</v>
      </c>
      <c r="C3216" s="6">
        <f t="shared" si="301"/>
        <v>4</v>
      </c>
      <c r="D3216" s="6" t="str">
        <f t="shared" si="302"/>
        <v>úterý</v>
      </c>
      <c r="E3216" s="6" t="s">
        <v>10</v>
      </c>
      <c r="F3216" s="6">
        <v>1030</v>
      </c>
      <c r="G3216" s="6">
        <v>762</v>
      </c>
      <c r="H3216" s="6">
        <v>2</v>
      </c>
      <c r="I3216" s="6">
        <f t="shared" si="303"/>
        <v>1524</v>
      </c>
      <c r="J3216" s="6">
        <f t="shared" si="304"/>
        <v>2554</v>
      </c>
      <c r="K3216" s="6">
        <v>4424</v>
      </c>
      <c r="L3216" s="6">
        <f t="shared" si="305"/>
        <v>1870</v>
      </c>
      <c r="M3216">
        <f>SUMIFS(L$2:L3216,E$2:E3216,E3216,B$2:B3216,B3216,C$2:C3216,C3216)</f>
        <v>5553</v>
      </c>
    </row>
    <row r="3217" spans="1:13" x14ac:dyDescent="0.25">
      <c r="A3217" s="5">
        <v>39554</v>
      </c>
      <c r="B3217" s="6">
        <f t="shared" si="300"/>
        <v>2008</v>
      </c>
      <c r="C3217" s="6">
        <f t="shared" si="301"/>
        <v>4</v>
      </c>
      <c r="D3217" s="6" t="str">
        <f t="shared" si="302"/>
        <v>středa</v>
      </c>
      <c r="E3217" s="6" t="s">
        <v>7</v>
      </c>
      <c r="F3217" s="6">
        <v>1118</v>
      </c>
      <c r="G3217" s="6">
        <v>762</v>
      </c>
      <c r="H3217" s="6">
        <v>5</v>
      </c>
      <c r="I3217" s="6">
        <f t="shared" si="303"/>
        <v>3810</v>
      </c>
      <c r="J3217" s="6">
        <f t="shared" si="304"/>
        <v>4928</v>
      </c>
      <c r="K3217" s="6">
        <v>5474</v>
      </c>
      <c r="L3217" s="6">
        <f t="shared" si="305"/>
        <v>546</v>
      </c>
      <c r="M3217">
        <f>SUMIFS(L$2:L3217,E$2:E3217,E3217,B$2:B3217,B3217,C$2:C3217,C3217)</f>
        <v>1537</v>
      </c>
    </row>
    <row r="3218" spans="1:13" x14ac:dyDescent="0.25">
      <c r="A3218" s="5">
        <v>39555</v>
      </c>
      <c r="B3218" s="6">
        <f t="shared" si="300"/>
        <v>2008</v>
      </c>
      <c r="C3218" s="6">
        <f t="shared" si="301"/>
        <v>4</v>
      </c>
      <c r="D3218" s="6" t="str">
        <f t="shared" si="302"/>
        <v>čtvrtek</v>
      </c>
      <c r="E3218" s="6" t="s">
        <v>9</v>
      </c>
      <c r="F3218" s="6">
        <v>566</v>
      </c>
      <c r="G3218" s="6">
        <v>551</v>
      </c>
      <c r="H3218" s="6">
        <v>8</v>
      </c>
      <c r="I3218" s="6">
        <f t="shared" si="303"/>
        <v>4408</v>
      </c>
      <c r="J3218" s="6">
        <f t="shared" si="304"/>
        <v>4974</v>
      </c>
      <c r="K3218" s="6">
        <v>4022</v>
      </c>
      <c r="L3218" s="6">
        <f t="shared" si="305"/>
        <v>-952</v>
      </c>
      <c r="M3218">
        <f>SUMIFS(L$2:L3218,E$2:E3218,E3218,B$2:B3218,B3218,C$2:C3218,C3218)</f>
        <v>-1139</v>
      </c>
    </row>
    <row r="3219" spans="1:13" x14ac:dyDescent="0.25">
      <c r="A3219" s="5">
        <v>39557</v>
      </c>
      <c r="B3219" s="6">
        <f t="shared" si="300"/>
        <v>2008</v>
      </c>
      <c r="C3219" s="6">
        <f t="shared" si="301"/>
        <v>4</v>
      </c>
      <c r="D3219" s="6" t="str">
        <f t="shared" si="302"/>
        <v>sobota</v>
      </c>
      <c r="E3219" s="6" t="s">
        <v>10</v>
      </c>
      <c r="F3219" s="6">
        <v>1030</v>
      </c>
      <c r="G3219" s="6">
        <v>669</v>
      </c>
      <c r="H3219" s="6">
        <v>7</v>
      </c>
      <c r="I3219" s="6">
        <f t="shared" si="303"/>
        <v>4683</v>
      </c>
      <c r="J3219" s="6">
        <f t="shared" si="304"/>
        <v>5713</v>
      </c>
      <c r="K3219" s="6">
        <v>6090</v>
      </c>
      <c r="L3219" s="6">
        <f t="shared" si="305"/>
        <v>377</v>
      </c>
      <c r="M3219">
        <f>SUMIFS(L$2:L3219,E$2:E3219,E3219,B$2:B3219,B3219,C$2:C3219,C3219)</f>
        <v>5930</v>
      </c>
    </row>
    <row r="3220" spans="1:13" x14ac:dyDescent="0.25">
      <c r="A3220" s="5">
        <v>39558</v>
      </c>
      <c r="B3220" s="6">
        <f t="shared" si="300"/>
        <v>2008</v>
      </c>
      <c r="C3220" s="6">
        <f t="shared" si="301"/>
        <v>4</v>
      </c>
      <c r="D3220" s="6" t="str">
        <f t="shared" si="302"/>
        <v>neděle</v>
      </c>
      <c r="E3220" s="6" t="s">
        <v>9</v>
      </c>
      <c r="F3220" s="6">
        <v>566</v>
      </c>
      <c r="G3220" s="6">
        <v>551</v>
      </c>
      <c r="H3220" s="6">
        <v>6</v>
      </c>
      <c r="I3220" s="6">
        <f t="shared" si="303"/>
        <v>3306</v>
      </c>
      <c r="J3220" s="6">
        <f t="shared" si="304"/>
        <v>3872</v>
      </c>
      <c r="K3220" s="6">
        <v>20897</v>
      </c>
      <c r="L3220" s="6">
        <f t="shared" si="305"/>
        <v>17025</v>
      </c>
      <c r="M3220">
        <f>SUMIFS(L$2:L3220,E$2:E3220,E3220,B$2:B3220,B3220,C$2:C3220,C3220)</f>
        <v>15886</v>
      </c>
    </row>
    <row r="3221" spans="1:13" x14ac:dyDescent="0.25">
      <c r="A3221" s="5">
        <v>39559</v>
      </c>
      <c r="B3221" s="6">
        <f t="shared" si="300"/>
        <v>2008</v>
      </c>
      <c r="C3221" s="6">
        <f t="shared" si="301"/>
        <v>4</v>
      </c>
      <c r="D3221" s="6" t="str">
        <f t="shared" si="302"/>
        <v>pondělí</v>
      </c>
      <c r="E3221" s="6" t="s">
        <v>13</v>
      </c>
      <c r="F3221" s="6">
        <v>952</v>
      </c>
      <c r="G3221" s="6">
        <v>566</v>
      </c>
      <c r="H3221" s="6">
        <v>9</v>
      </c>
      <c r="I3221" s="6">
        <f t="shared" si="303"/>
        <v>5094</v>
      </c>
      <c r="J3221" s="6">
        <f t="shared" si="304"/>
        <v>6046</v>
      </c>
      <c r="K3221" s="6">
        <v>9968</v>
      </c>
      <c r="L3221" s="6">
        <f t="shared" si="305"/>
        <v>3922</v>
      </c>
      <c r="M3221">
        <f>SUMIFS(L$2:L3221,E$2:E3221,E3221,B$2:B3221,B3221,C$2:C3221,C3221)</f>
        <v>4820</v>
      </c>
    </row>
    <row r="3222" spans="1:13" x14ac:dyDescent="0.25">
      <c r="A3222" s="5">
        <v>39560</v>
      </c>
      <c r="B3222" s="6">
        <f t="shared" si="300"/>
        <v>2008</v>
      </c>
      <c r="C3222" s="6">
        <f t="shared" si="301"/>
        <v>4</v>
      </c>
      <c r="D3222" s="6" t="str">
        <f t="shared" si="302"/>
        <v>úterý</v>
      </c>
      <c r="E3222" s="6" t="s">
        <v>13</v>
      </c>
      <c r="F3222" s="6">
        <v>952</v>
      </c>
      <c r="G3222" s="6">
        <v>762</v>
      </c>
      <c r="H3222" s="6">
        <v>6</v>
      </c>
      <c r="I3222" s="6">
        <f t="shared" si="303"/>
        <v>4572</v>
      </c>
      <c r="J3222" s="6">
        <f t="shared" si="304"/>
        <v>5524</v>
      </c>
      <c r="K3222" s="6">
        <v>12179</v>
      </c>
      <c r="L3222" s="6">
        <f t="shared" si="305"/>
        <v>6655</v>
      </c>
      <c r="M3222">
        <f>SUMIFS(L$2:L3222,E$2:E3222,E3222,B$2:B3222,B3222,C$2:C3222,C3222)</f>
        <v>11475</v>
      </c>
    </row>
    <row r="3223" spans="1:13" x14ac:dyDescent="0.25">
      <c r="A3223" s="5">
        <v>39560</v>
      </c>
      <c r="B3223" s="6">
        <f t="shared" si="300"/>
        <v>2008</v>
      </c>
      <c r="C3223" s="6">
        <f t="shared" si="301"/>
        <v>4</v>
      </c>
      <c r="D3223" s="6" t="str">
        <f t="shared" si="302"/>
        <v>úterý</v>
      </c>
      <c r="E3223" s="6" t="s">
        <v>7</v>
      </c>
      <c r="F3223" s="6">
        <v>1118</v>
      </c>
      <c r="G3223" s="6">
        <v>762</v>
      </c>
      <c r="H3223" s="6">
        <v>7</v>
      </c>
      <c r="I3223" s="6">
        <f t="shared" si="303"/>
        <v>5334</v>
      </c>
      <c r="J3223" s="6">
        <f t="shared" si="304"/>
        <v>6452</v>
      </c>
      <c r="K3223" s="6">
        <v>7436</v>
      </c>
      <c r="L3223" s="6">
        <f t="shared" si="305"/>
        <v>984</v>
      </c>
      <c r="M3223">
        <f>SUMIFS(L$2:L3223,E$2:E3223,E3223,B$2:B3223,B3223,C$2:C3223,C3223)</f>
        <v>2521</v>
      </c>
    </row>
    <row r="3224" spans="1:13" x14ac:dyDescent="0.25">
      <c r="A3224" s="5">
        <v>39561</v>
      </c>
      <c r="B3224" s="6">
        <f t="shared" si="300"/>
        <v>2008</v>
      </c>
      <c r="C3224" s="6">
        <f t="shared" si="301"/>
        <v>4</v>
      </c>
      <c r="D3224" s="6" t="str">
        <f t="shared" si="302"/>
        <v>středa</v>
      </c>
      <c r="E3224" s="6" t="s">
        <v>7</v>
      </c>
      <c r="F3224" s="6">
        <v>1118</v>
      </c>
      <c r="G3224" s="6">
        <v>762</v>
      </c>
      <c r="H3224" s="6">
        <v>4</v>
      </c>
      <c r="I3224" s="6">
        <f t="shared" si="303"/>
        <v>3048</v>
      </c>
      <c r="J3224" s="6">
        <f t="shared" si="304"/>
        <v>4166</v>
      </c>
      <c r="K3224" s="6">
        <v>4557</v>
      </c>
      <c r="L3224" s="6">
        <f t="shared" si="305"/>
        <v>391</v>
      </c>
      <c r="M3224">
        <f>SUMIFS(L$2:L3224,E$2:E3224,E3224,B$2:B3224,B3224,C$2:C3224,C3224)</f>
        <v>2912</v>
      </c>
    </row>
    <row r="3225" spans="1:13" x14ac:dyDescent="0.25">
      <c r="A3225" s="5">
        <v>39561</v>
      </c>
      <c r="B3225" s="6">
        <f t="shared" si="300"/>
        <v>2008</v>
      </c>
      <c r="C3225" s="6">
        <f t="shared" si="301"/>
        <v>4</v>
      </c>
      <c r="D3225" s="6" t="str">
        <f t="shared" si="302"/>
        <v>středa</v>
      </c>
      <c r="E3225" s="6" t="s">
        <v>10</v>
      </c>
      <c r="F3225" s="6">
        <v>1030</v>
      </c>
      <c r="G3225" s="6">
        <v>762</v>
      </c>
      <c r="H3225" s="6">
        <v>5</v>
      </c>
      <c r="I3225" s="6">
        <f t="shared" si="303"/>
        <v>3810</v>
      </c>
      <c r="J3225" s="6">
        <f t="shared" si="304"/>
        <v>4840</v>
      </c>
      <c r="K3225" s="6">
        <v>3972</v>
      </c>
      <c r="L3225" s="6">
        <f t="shared" si="305"/>
        <v>-868</v>
      </c>
      <c r="M3225">
        <f>SUMIFS(L$2:L3225,E$2:E3225,E3225,B$2:B3225,B3225,C$2:C3225,C3225)</f>
        <v>5062</v>
      </c>
    </row>
    <row r="3226" spans="1:13" x14ac:dyDescent="0.25">
      <c r="A3226" s="5">
        <v>39564</v>
      </c>
      <c r="B3226" s="6">
        <f t="shared" si="300"/>
        <v>2008</v>
      </c>
      <c r="C3226" s="6">
        <f t="shared" si="301"/>
        <v>4</v>
      </c>
      <c r="D3226" s="6" t="str">
        <f t="shared" si="302"/>
        <v>sobota</v>
      </c>
      <c r="E3226" s="6" t="s">
        <v>10</v>
      </c>
      <c r="F3226" s="6">
        <v>1030</v>
      </c>
      <c r="G3226" s="6">
        <v>669</v>
      </c>
      <c r="H3226" s="6">
        <v>1</v>
      </c>
      <c r="I3226" s="6">
        <f t="shared" si="303"/>
        <v>669</v>
      </c>
      <c r="J3226" s="6">
        <f t="shared" si="304"/>
        <v>1699</v>
      </c>
      <c r="K3226" s="6">
        <v>1487</v>
      </c>
      <c r="L3226" s="6">
        <f t="shared" si="305"/>
        <v>-212</v>
      </c>
      <c r="M3226">
        <f>SUMIFS(L$2:L3226,E$2:E3226,E3226,B$2:B3226,B3226,C$2:C3226,C3226)</f>
        <v>4850</v>
      </c>
    </row>
    <row r="3227" spans="1:13" x14ac:dyDescent="0.25">
      <c r="A3227" s="5">
        <v>39567</v>
      </c>
      <c r="B3227" s="6">
        <f t="shared" si="300"/>
        <v>2008</v>
      </c>
      <c r="C3227" s="6">
        <f t="shared" si="301"/>
        <v>4</v>
      </c>
      <c r="D3227" s="6" t="str">
        <f t="shared" si="302"/>
        <v>úterý</v>
      </c>
      <c r="E3227" s="6" t="s">
        <v>12</v>
      </c>
      <c r="F3227" s="6">
        <v>989</v>
      </c>
      <c r="G3227" s="6">
        <v>762</v>
      </c>
      <c r="H3227" s="6">
        <v>1</v>
      </c>
      <c r="I3227" s="6">
        <f t="shared" si="303"/>
        <v>762</v>
      </c>
      <c r="J3227" s="6">
        <f t="shared" si="304"/>
        <v>1751</v>
      </c>
      <c r="K3227" s="6">
        <v>1479</v>
      </c>
      <c r="L3227" s="6">
        <f t="shared" si="305"/>
        <v>-272</v>
      </c>
      <c r="M3227">
        <f>SUMIFS(L$2:L3227,E$2:E3227,E3227,B$2:B3227,B3227,C$2:C3227,C3227)</f>
        <v>-189</v>
      </c>
    </row>
    <row r="3228" spans="1:13" x14ac:dyDescent="0.25">
      <c r="A3228" s="5">
        <v>39570</v>
      </c>
      <c r="B3228" s="6">
        <f t="shared" si="300"/>
        <v>2008</v>
      </c>
      <c r="C3228" s="6">
        <f t="shared" si="301"/>
        <v>5</v>
      </c>
      <c r="D3228" s="6" t="str">
        <f t="shared" si="302"/>
        <v>pátek</v>
      </c>
      <c r="E3228" s="6" t="s">
        <v>9</v>
      </c>
      <c r="F3228" s="6">
        <v>566</v>
      </c>
      <c r="G3228" s="6">
        <v>566</v>
      </c>
      <c r="H3228" s="6">
        <v>7</v>
      </c>
      <c r="I3228" s="6">
        <f t="shared" si="303"/>
        <v>3962</v>
      </c>
      <c r="J3228" s="6">
        <f t="shared" si="304"/>
        <v>4528</v>
      </c>
      <c r="K3228" s="6">
        <v>3856</v>
      </c>
      <c r="L3228" s="6">
        <f t="shared" si="305"/>
        <v>-672</v>
      </c>
      <c r="M3228">
        <f>SUMIFS(L$2:L3228,E$2:E3228,E3228,B$2:B3228,B3228,C$2:C3228,C3228)</f>
        <v>-672</v>
      </c>
    </row>
    <row r="3229" spans="1:13" x14ac:dyDescent="0.25">
      <c r="A3229" s="5">
        <v>39576</v>
      </c>
      <c r="B3229" s="6">
        <f t="shared" si="300"/>
        <v>2008</v>
      </c>
      <c r="C3229" s="6">
        <f t="shared" si="301"/>
        <v>5</v>
      </c>
      <c r="D3229" s="6" t="str">
        <f t="shared" si="302"/>
        <v>čtvrtek</v>
      </c>
      <c r="E3229" s="6" t="s">
        <v>13</v>
      </c>
      <c r="F3229" s="6">
        <v>952</v>
      </c>
      <c r="G3229" s="6">
        <v>551</v>
      </c>
      <c r="H3229" s="6">
        <v>6</v>
      </c>
      <c r="I3229" s="6">
        <f t="shared" si="303"/>
        <v>3306</v>
      </c>
      <c r="J3229" s="6">
        <f t="shared" si="304"/>
        <v>4258</v>
      </c>
      <c r="K3229" s="6">
        <v>4665</v>
      </c>
      <c r="L3229" s="6">
        <f t="shared" si="305"/>
        <v>407</v>
      </c>
      <c r="M3229">
        <f>SUMIFS(L$2:L3229,E$2:E3229,E3229,B$2:B3229,B3229,C$2:C3229,C3229)</f>
        <v>407</v>
      </c>
    </row>
    <row r="3230" spans="1:13" x14ac:dyDescent="0.25">
      <c r="A3230" s="5">
        <v>39577</v>
      </c>
      <c r="B3230" s="6">
        <f t="shared" si="300"/>
        <v>2008</v>
      </c>
      <c r="C3230" s="6">
        <f t="shared" si="301"/>
        <v>5</v>
      </c>
      <c r="D3230" s="6" t="str">
        <f t="shared" si="302"/>
        <v>pátek</v>
      </c>
      <c r="E3230" s="6" t="s">
        <v>7</v>
      </c>
      <c r="F3230" s="6">
        <v>1118</v>
      </c>
      <c r="G3230" s="6">
        <v>566</v>
      </c>
      <c r="H3230" s="6">
        <v>2</v>
      </c>
      <c r="I3230" s="6">
        <f t="shared" si="303"/>
        <v>1132</v>
      </c>
      <c r="J3230" s="6">
        <f t="shared" si="304"/>
        <v>2250</v>
      </c>
      <c r="K3230" s="6">
        <v>2503</v>
      </c>
      <c r="L3230" s="6">
        <f t="shared" si="305"/>
        <v>253</v>
      </c>
      <c r="M3230">
        <f>SUMIFS(L$2:L3230,E$2:E3230,E3230,B$2:B3230,B3230,C$2:C3230,C3230)</f>
        <v>253</v>
      </c>
    </row>
    <row r="3231" spans="1:13" x14ac:dyDescent="0.25">
      <c r="A3231" s="5">
        <v>39577</v>
      </c>
      <c r="B3231" s="6">
        <f t="shared" si="300"/>
        <v>2008</v>
      </c>
      <c r="C3231" s="6">
        <f t="shared" si="301"/>
        <v>5</v>
      </c>
      <c r="D3231" s="6" t="str">
        <f t="shared" si="302"/>
        <v>pátek</v>
      </c>
      <c r="E3231" s="6" t="s">
        <v>9</v>
      </c>
      <c r="F3231" s="6">
        <v>566</v>
      </c>
      <c r="G3231" s="6">
        <v>566</v>
      </c>
      <c r="H3231" s="6">
        <v>1</v>
      </c>
      <c r="I3231" s="6">
        <f t="shared" si="303"/>
        <v>566</v>
      </c>
      <c r="J3231" s="6">
        <f t="shared" si="304"/>
        <v>1132</v>
      </c>
      <c r="K3231" s="6">
        <v>1316</v>
      </c>
      <c r="L3231" s="6">
        <f t="shared" si="305"/>
        <v>184</v>
      </c>
      <c r="M3231">
        <f>SUMIFS(L$2:L3231,E$2:E3231,E3231,B$2:B3231,B3231,C$2:C3231,C3231)</f>
        <v>-488</v>
      </c>
    </row>
    <row r="3232" spans="1:13" x14ac:dyDescent="0.25">
      <c r="A3232" s="5">
        <v>39578</v>
      </c>
      <c r="B3232" s="6">
        <f t="shared" si="300"/>
        <v>2008</v>
      </c>
      <c r="C3232" s="6">
        <f t="shared" si="301"/>
        <v>5</v>
      </c>
      <c r="D3232" s="6" t="str">
        <f t="shared" si="302"/>
        <v>sobota</v>
      </c>
      <c r="E3232" s="6" t="s">
        <v>7</v>
      </c>
      <c r="F3232" s="6">
        <v>1118</v>
      </c>
      <c r="G3232" s="6">
        <v>669</v>
      </c>
      <c r="H3232" s="6">
        <v>4</v>
      </c>
      <c r="I3232" s="6">
        <f t="shared" si="303"/>
        <v>2676</v>
      </c>
      <c r="J3232" s="6">
        <f t="shared" si="304"/>
        <v>3794</v>
      </c>
      <c r="K3232" s="6">
        <v>4006</v>
      </c>
      <c r="L3232" s="6">
        <f t="shared" si="305"/>
        <v>212</v>
      </c>
      <c r="M3232">
        <f>SUMIFS(L$2:L3232,E$2:E3232,E3232,B$2:B3232,B3232,C$2:C3232,C3232)</f>
        <v>465</v>
      </c>
    </row>
    <row r="3233" spans="1:13" x14ac:dyDescent="0.25">
      <c r="A3233" s="5">
        <v>39578</v>
      </c>
      <c r="B3233" s="6">
        <f t="shared" si="300"/>
        <v>2008</v>
      </c>
      <c r="C3233" s="6">
        <f t="shared" si="301"/>
        <v>5</v>
      </c>
      <c r="D3233" s="6" t="str">
        <f t="shared" si="302"/>
        <v>sobota</v>
      </c>
      <c r="E3233" s="6" t="s">
        <v>10</v>
      </c>
      <c r="F3233" s="6">
        <v>1030</v>
      </c>
      <c r="G3233" s="6">
        <v>669</v>
      </c>
      <c r="H3233" s="6">
        <v>9</v>
      </c>
      <c r="I3233" s="6">
        <f t="shared" si="303"/>
        <v>6021</v>
      </c>
      <c r="J3233" s="6">
        <f t="shared" si="304"/>
        <v>7051</v>
      </c>
      <c r="K3233" s="6">
        <v>6682</v>
      </c>
      <c r="L3233" s="6">
        <f t="shared" si="305"/>
        <v>-369</v>
      </c>
      <c r="M3233">
        <f>SUMIFS(L$2:L3233,E$2:E3233,E3233,B$2:B3233,B3233,C$2:C3233,C3233)</f>
        <v>-369</v>
      </c>
    </row>
    <row r="3234" spans="1:13" x14ac:dyDescent="0.25">
      <c r="A3234" s="5">
        <v>39580</v>
      </c>
      <c r="B3234" s="6">
        <f t="shared" si="300"/>
        <v>2008</v>
      </c>
      <c r="C3234" s="6">
        <f t="shared" si="301"/>
        <v>5</v>
      </c>
      <c r="D3234" s="6" t="str">
        <f t="shared" si="302"/>
        <v>pondělí</v>
      </c>
      <c r="E3234" s="6" t="s">
        <v>13</v>
      </c>
      <c r="F3234" s="6">
        <v>952</v>
      </c>
      <c r="G3234" s="6">
        <v>566</v>
      </c>
      <c r="H3234" s="6">
        <v>6</v>
      </c>
      <c r="I3234" s="6">
        <f t="shared" si="303"/>
        <v>3396</v>
      </c>
      <c r="J3234" s="6">
        <f t="shared" si="304"/>
        <v>4348</v>
      </c>
      <c r="K3234" s="6">
        <v>4467</v>
      </c>
      <c r="L3234" s="6">
        <f t="shared" si="305"/>
        <v>119</v>
      </c>
      <c r="M3234">
        <f>SUMIFS(L$2:L3234,E$2:E3234,E3234,B$2:B3234,B3234,C$2:C3234,C3234)</f>
        <v>526</v>
      </c>
    </row>
    <row r="3235" spans="1:13" x14ac:dyDescent="0.25">
      <c r="A3235" s="5">
        <v>39582</v>
      </c>
      <c r="B3235" s="6">
        <f t="shared" si="300"/>
        <v>2008</v>
      </c>
      <c r="C3235" s="6">
        <f t="shared" si="301"/>
        <v>5</v>
      </c>
      <c r="D3235" s="6" t="str">
        <f t="shared" si="302"/>
        <v>středa</v>
      </c>
      <c r="E3235" s="6" t="s">
        <v>13</v>
      </c>
      <c r="F3235" s="6">
        <v>952</v>
      </c>
      <c r="G3235" s="6">
        <v>762</v>
      </c>
      <c r="H3235" s="6">
        <v>1</v>
      </c>
      <c r="I3235" s="6">
        <f t="shared" si="303"/>
        <v>762</v>
      </c>
      <c r="J3235" s="6">
        <f t="shared" si="304"/>
        <v>1714</v>
      </c>
      <c r="K3235" s="6">
        <v>2162</v>
      </c>
      <c r="L3235" s="6">
        <f t="shared" si="305"/>
        <v>448</v>
      </c>
      <c r="M3235">
        <f>SUMIFS(L$2:L3235,E$2:E3235,E3235,B$2:B3235,B3235,C$2:C3235,C3235)</f>
        <v>974</v>
      </c>
    </row>
    <row r="3236" spans="1:13" x14ac:dyDescent="0.25">
      <c r="A3236" s="5">
        <v>39583</v>
      </c>
      <c r="B3236" s="6">
        <f t="shared" si="300"/>
        <v>2008</v>
      </c>
      <c r="C3236" s="6">
        <f t="shared" si="301"/>
        <v>5</v>
      </c>
      <c r="D3236" s="6" t="str">
        <f t="shared" si="302"/>
        <v>čtvrtek</v>
      </c>
      <c r="E3236" s="6" t="s">
        <v>13</v>
      </c>
      <c r="F3236" s="6">
        <v>952</v>
      </c>
      <c r="G3236" s="6">
        <v>551</v>
      </c>
      <c r="H3236" s="6">
        <v>2</v>
      </c>
      <c r="I3236" s="6">
        <f t="shared" si="303"/>
        <v>1102</v>
      </c>
      <c r="J3236" s="6">
        <f t="shared" si="304"/>
        <v>2054</v>
      </c>
      <c r="K3236" s="6">
        <v>2241</v>
      </c>
      <c r="L3236" s="6">
        <f t="shared" si="305"/>
        <v>187</v>
      </c>
      <c r="M3236">
        <f>SUMIFS(L$2:L3236,E$2:E3236,E3236,B$2:B3236,B3236,C$2:C3236,C3236)</f>
        <v>1161</v>
      </c>
    </row>
    <row r="3237" spans="1:13" x14ac:dyDescent="0.25">
      <c r="A3237" s="5">
        <v>39584</v>
      </c>
      <c r="B3237" s="6">
        <f t="shared" si="300"/>
        <v>2008</v>
      </c>
      <c r="C3237" s="6">
        <f t="shared" si="301"/>
        <v>5</v>
      </c>
      <c r="D3237" s="6" t="str">
        <f t="shared" si="302"/>
        <v>pátek</v>
      </c>
      <c r="E3237" s="6" t="s">
        <v>13</v>
      </c>
      <c r="F3237" s="6">
        <v>952</v>
      </c>
      <c r="G3237" s="6">
        <v>566</v>
      </c>
      <c r="H3237" s="6">
        <v>5</v>
      </c>
      <c r="I3237" s="6">
        <f t="shared" si="303"/>
        <v>2830</v>
      </c>
      <c r="J3237" s="6">
        <f t="shared" si="304"/>
        <v>3782</v>
      </c>
      <c r="K3237" s="6">
        <v>16202</v>
      </c>
      <c r="L3237" s="6">
        <f t="shared" si="305"/>
        <v>12420</v>
      </c>
      <c r="M3237">
        <f>SUMIFS(L$2:L3237,E$2:E3237,E3237,B$2:B3237,B3237,C$2:C3237,C3237)</f>
        <v>13581</v>
      </c>
    </row>
    <row r="3238" spans="1:13" x14ac:dyDescent="0.25">
      <c r="A3238" s="5">
        <v>39584</v>
      </c>
      <c r="B3238" s="6">
        <f t="shared" si="300"/>
        <v>2008</v>
      </c>
      <c r="C3238" s="6">
        <f t="shared" si="301"/>
        <v>5</v>
      </c>
      <c r="D3238" s="6" t="str">
        <f t="shared" si="302"/>
        <v>pátek</v>
      </c>
      <c r="E3238" s="6" t="s">
        <v>10</v>
      </c>
      <c r="F3238" s="6">
        <v>1030</v>
      </c>
      <c r="G3238" s="6">
        <v>566</v>
      </c>
      <c r="H3238" s="6">
        <v>10</v>
      </c>
      <c r="I3238" s="6">
        <f t="shared" si="303"/>
        <v>5660</v>
      </c>
      <c r="J3238" s="6">
        <f t="shared" si="304"/>
        <v>6690</v>
      </c>
      <c r="K3238" s="6">
        <v>7916</v>
      </c>
      <c r="L3238" s="6">
        <f t="shared" si="305"/>
        <v>1226</v>
      </c>
      <c r="M3238">
        <f>SUMIFS(L$2:L3238,E$2:E3238,E3238,B$2:B3238,B3238,C$2:C3238,C3238)</f>
        <v>857</v>
      </c>
    </row>
    <row r="3239" spans="1:13" x14ac:dyDescent="0.25">
      <c r="A3239" s="5">
        <v>39585</v>
      </c>
      <c r="B3239" s="6">
        <f t="shared" si="300"/>
        <v>2008</v>
      </c>
      <c r="C3239" s="6">
        <f t="shared" si="301"/>
        <v>5</v>
      </c>
      <c r="D3239" s="6" t="str">
        <f t="shared" si="302"/>
        <v>sobota</v>
      </c>
      <c r="E3239" s="6" t="s">
        <v>13</v>
      </c>
      <c r="F3239" s="6">
        <v>952</v>
      </c>
      <c r="G3239" s="6">
        <v>669</v>
      </c>
      <c r="H3239" s="6">
        <v>9</v>
      </c>
      <c r="I3239" s="6">
        <f t="shared" si="303"/>
        <v>6021</v>
      </c>
      <c r="J3239" s="6">
        <f t="shared" si="304"/>
        <v>6973</v>
      </c>
      <c r="K3239" s="6">
        <v>16298</v>
      </c>
      <c r="L3239" s="6">
        <f t="shared" si="305"/>
        <v>9325</v>
      </c>
      <c r="M3239">
        <f>SUMIFS(L$2:L3239,E$2:E3239,E3239,B$2:B3239,B3239,C$2:C3239,C3239)</f>
        <v>22906</v>
      </c>
    </row>
    <row r="3240" spans="1:13" x14ac:dyDescent="0.25">
      <c r="A3240" s="5">
        <v>39586</v>
      </c>
      <c r="B3240" s="6">
        <f t="shared" si="300"/>
        <v>2008</v>
      </c>
      <c r="C3240" s="6">
        <f t="shared" si="301"/>
        <v>5</v>
      </c>
      <c r="D3240" s="6" t="str">
        <f t="shared" si="302"/>
        <v>neděle</v>
      </c>
      <c r="E3240" s="6" t="s">
        <v>9</v>
      </c>
      <c r="F3240" s="6">
        <v>566</v>
      </c>
      <c r="G3240" s="6">
        <v>551</v>
      </c>
      <c r="H3240" s="6">
        <v>7</v>
      </c>
      <c r="I3240" s="6">
        <f t="shared" si="303"/>
        <v>3857</v>
      </c>
      <c r="J3240" s="6">
        <f t="shared" si="304"/>
        <v>4423</v>
      </c>
      <c r="K3240" s="6">
        <v>4986</v>
      </c>
      <c r="L3240" s="6">
        <f t="shared" si="305"/>
        <v>563</v>
      </c>
      <c r="M3240">
        <f>SUMIFS(L$2:L3240,E$2:E3240,E3240,B$2:B3240,B3240,C$2:C3240,C3240)</f>
        <v>75</v>
      </c>
    </row>
    <row r="3241" spans="1:13" x14ac:dyDescent="0.25">
      <c r="A3241" s="5">
        <v>39587</v>
      </c>
      <c r="B3241" s="6">
        <f t="shared" si="300"/>
        <v>2008</v>
      </c>
      <c r="C3241" s="6">
        <f t="shared" si="301"/>
        <v>5</v>
      </c>
      <c r="D3241" s="6" t="str">
        <f t="shared" si="302"/>
        <v>pondělí</v>
      </c>
      <c r="E3241" s="6" t="s">
        <v>7</v>
      </c>
      <c r="F3241" s="6">
        <v>1118</v>
      </c>
      <c r="G3241" s="6">
        <v>566</v>
      </c>
      <c r="H3241" s="6">
        <v>10</v>
      </c>
      <c r="I3241" s="6">
        <f t="shared" si="303"/>
        <v>5660</v>
      </c>
      <c r="J3241" s="6">
        <f t="shared" si="304"/>
        <v>6778</v>
      </c>
      <c r="K3241" s="6">
        <v>8046</v>
      </c>
      <c r="L3241" s="6">
        <f t="shared" si="305"/>
        <v>1268</v>
      </c>
      <c r="M3241">
        <f>SUMIFS(L$2:L3241,E$2:E3241,E3241,B$2:B3241,B3241,C$2:C3241,C3241)</f>
        <v>1733</v>
      </c>
    </row>
    <row r="3242" spans="1:13" x14ac:dyDescent="0.25">
      <c r="A3242" s="5">
        <v>39588</v>
      </c>
      <c r="B3242" s="6">
        <f t="shared" si="300"/>
        <v>2008</v>
      </c>
      <c r="C3242" s="6">
        <f t="shared" si="301"/>
        <v>5</v>
      </c>
      <c r="D3242" s="6" t="str">
        <f t="shared" si="302"/>
        <v>úterý</v>
      </c>
      <c r="E3242" s="6" t="s">
        <v>13</v>
      </c>
      <c r="F3242" s="6">
        <v>952</v>
      </c>
      <c r="G3242" s="6">
        <v>762</v>
      </c>
      <c r="H3242" s="6">
        <v>3</v>
      </c>
      <c r="I3242" s="6">
        <f t="shared" si="303"/>
        <v>2286</v>
      </c>
      <c r="J3242" s="6">
        <f t="shared" si="304"/>
        <v>3238</v>
      </c>
      <c r="K3242" s="6">
        <v>3358</v>
      </c>
      <c r="L3242" s="6">
        <f t="shared" si="305"/>
        <v>120</v>
      </c>
      <c r="M3242">
        <f>SUMIFS(L$2:L3242,E$2:E3242,E3242,B$2:B3242,B3242,C$2:C3242,C3242)</f>
        <v>23026</v>
      </c>
    </row>
    <row r="3243" spans="1:13" x14ac:dyDescent="0.25">
      <c r="A3243" s="5">
        <v>39588</v>
      </c>
      <c r="B3243" s="6">
        <f t="shared" si="300"/>
        <v>2008</v>
      </c>
      <c r="C3243" s="6">
        <f t="shared" si="301"/>
        <v>5</v>
      </c>
      <c r="D3243" s="6" t="str">
        <f t="shared" si="302"/>
        <v>úterý</v>
      </c>
      <c r="E3243" s="6" t="s">
        <v>12</v>
      </c>
      <c r="F3243" s="6">
        <v>989</v>
      </c>
      <c r="G3243" s="6">
        <v>762</v>
      </c>
      <c r="H3243" s="6">
        <v>3</v>
      </c>
      <c r="I3243" s="6">
        <f t="shared" si="303"/>
        <v>2286</v>
      </c>
      <c r="J3243" s="6">
        <f t="shared" si="304"/>
        <v>3275</v>
      </c>
      <c r="K3243" s="6">
        <v>5540</v>
      </c>
      <c r="L3243" s="6">
        <f t="shared" si="305"/>
        <v>2265</v>
      </c>
      <c r="M3243">
        <f>SUMIFS(L$2:L3243,E$2:E3243,E3243,B$2:B3243,B3243,C$2:C3243,C3243)</f>
        <v>2265</v>
      </c>
    </row>
    <row r="3244" spans="1:13" x14ac:dyDescent="0.25">
      <c r="A3244" s="5">
        <v>39590</v>
      </c>
      <c r="B3244" s="6">
        <f t="shared" si="300"/>
        <v>2008</v>
      </c>
      <c r="C3244" s="6">
        <f t="shared" si="301"/>
        <v>5</v>
      </c>
      <c r="D3244" s="6" t="str">
        <f t="shared" si="302"/>
        <v>čtvrtek</v>
      </c>
      <c r="E3244" s="6" t="s">
        <v>13</v>
      </c>
      <c r="F3244" s="6">
        <v>952</v>
      </c>
      <c r="G3244" s="6">
        <v>551</v>
      </c>
      <c r="H3244" s="6">
        <v>3</v>
      </c>
      <c r="I3244" s="6">
        <f t="shared" si="303"/>
        <v>1653</v>
      </c>
      <c r="J3244" s="6">
        <f t="shared" si="304"/>
        <v>2605</v>
      </c>
      <c r="K3244" s="6">
        <v>2490</v>
      </c>
      <c r="L3244" s="6">
        <f t="shared" si="305"/>
        <v>-115</v>
      </c>
      <c r="M3244">
        <f>SUMIFS(L$2:L3244,E$2:E3244,E3244,B$2:B3244,B3244,C$2:C3244,C3244)</f>
        <v>22911</v>
      </c>
    </row>
    <row r="3245" spans="1:13" x14ac:dyDescent="0.25">
      <c r="A3245" s="5">
        <v>39590</v>
      </c>
      <c r="B3245" s="6">
        <f t="shared" si="300"/>
        <v>2008</v>
      </c>
      <c r="C3245" s="6">
        <f t="shared" si="301"/>
        <v>5</v>
      </c>
      <c r="D3245" s="6" t="str">
        <f t="shared" si="302"/>
        <v>čtvrtek</v>
      </c>
      <c r="E3245" s="6" t="s">
        <v>9</v>
      </c>
      <c r="F3245" s="6">
        <v>566</v>
      </c>
      <c r="G3245" s="6">
        <v>551</v>
      </c>
      <c r="H3245" s="6">
        <v>1</v>
      </c>
      <c r="I3245" s="6">
        <f t="shared" si="303"/>
        <v>551</v>
      </c>
      <c r="J3245" s="6">
        <f t="shared" si="304"/>
        <v>1117</v>
      </c>
      <c r="K3245" s="6">
        <v>1212</v>
      </c>
      <c r="L3245" s="6">
        <f t="shared" si="305"/>
        <v>95</v>
      </c>
      <c r="M3245">
        <f>SUMIFS(L$2:L3245,E$2:E3245,E3245,B$2:B3245,B3245,C$2:C3245,C3245)</f>
        <v>170</v>
      </c>
    </row>
    <row r="3246" spans="1:13" x14ac:dyDescent="0.25">
      <c r="A3246" s="5">
        <v>39592</v>
      </c>
      <c r="B3246" s="6">
        <f t="shared" si="300"/>
        <v>2008</v>
      </c>
      <c r="C3246" s="6">
        <f t="shared" si="301"/>
        <v>5</v>
      </c>
      <c r="D3246" s="6" t="str">
        <f t="shared" si="302"/>
        <v>sobota</v>
      </c>
      <c r="E3246" s="6" t="s">
        <v>13</v>
      </c>
      <c r="F3246" s="6">
        <v>952</v>
      </c>
      <c r="G3246" s="6">
        <v>669</v>
      </c>
      <c r="H3246" s="6">
        <v>10</v>
      </c>
      <c r="I3246" s="6">
        <f t="shared" si="303"/>
        <v>6690</v>
      </c>
      <c r="J3246" s="6">
        <f t="shared" si="304"/>
        <v>7642</v>
      </c>
      <c r="K3246" s="6">
        <v>15800</v>
      </c>
      <c r="L3246" s="6">
        <f t="shared" si="305"/>
        <v>8158</v>
      </c>
      <c r="M3246">
        <f>SUMIFS(L$2:L3246,E$2:E3246,E3246,B$2:B3246,B3246,C$2:C3246,C3246)</f>
        <v>31069</v>
      </c>
    </row>
    <row r="3247" spans="1:13" x14ac:dyDescent="0.25">
      <c r="A3247" s="5">
        <v>39593</v>
      </c>
      <c r="B3247" s="6">
        <f t="shared" si="300"/>
        <v>2008</v>
      </c>
      <c r="C3247" s="6">
        <f t="shared" si="301"/>
        <v>5</v>
      </c>
      <c r="D3247" s="6" t="str">
        <f t="shared" si="302"/>
        <v>neděle</v>
      </c>
      <c r="E3247" s="6" t="s">
        <v>7</v>
      </c>
      <c r="F3247" s="6">
        <v>1118</v>
      </c>
      <c r="G3247" s="6">
        <v>551</v>
      </c>
      <c r="H3247" s="6">
        <v>1</v>
      </c>
      <c r="I3247" s="6">
        <f t="shared" si="303"/>
        <v>551</v>
      </c>
      <c r="J3247" s="6">
        <f t="shared" si="304"/>
        <v>1669</v>
      </c>
      <c r="K3247" s="6">
        <v>1621</v>
      </c>
      <c r="L3247" s="6">
        <f t="shared" si="305"/>
        <v>-48</v>
      </c>
      <c r="M3247">
        <f>SUMIFS(L$2:L3247,E$2:E3247,E3247,B$2:B3247,B3247,C$2:C3247,C3247)</f>
        <v>1685</v>
      </c>
    </row>
    <row r="3248" spans="1:13" x14ac:dyDescent="0.25">
      <c r="A3248" s="5">
        <v>39594</v>
      </c>
      <c r="B3248" s="6">
        <f t="shared" si="300"/>
        <v>2008</v>
      </c>
      <c r="C3248" s="6">
        <f t="shared" si="301"/>
        <v>5</v>
      </c>
      <c r="D3248" s="6" t="str">
        <f t="shared" si="302"/>
        <v>pondělí</v>
      </c>
      <c r="E3248" s="6" t="s">
        <v>9</v>
      </c>
      <c r="F3248" s="6">
        <v>566</v>
      </c>
      <c r="G3248" s="6">
        <v>566</v>
      </c>
      <c r="H3248" s="6">
        <v>3</v>
      </c>
      <c r="I3248" s="6">
        <f t="shared" si="303"/>
        <v>1698</v>
      </c>
      <c r="J3248" s="6">
        <f t="shared" si="304"/>
        <v>2264</v>
      </c>
      <c r="K3248" s="6">
        <v>2328</v>
      </c>
      <c r="L3248" s="6">
        <f t="shared" si="305"/>
        <v>64</v>
      </c>
      <c r="M3248">
        <f>SUMIFS(L$2:L3248,E$2:E3248,E3248,B$2:B3248,B3248,C$2:C3248,C3248)</f>
        <v>234</v>
      </c>
    </row>
    <row r="3249" spans="1:13" x14ac:dyDescent="0.25">
      <c r="A3249" s="5">
        <v>39596</v>
      </c>
      <c r="B3249" s="6">
        <f t="shared" si="300"/>
        <v>2008</v>
      </c>
      <c r="C3249" s="6">
        <f t="shared" si="301"/>
        <v>5</v>
      </c>
      <c r="D3249" s="6" t="str">
        <f t="shared" si="302"/>
        <v>středa</v>
      </c>
      <c r="E3249" s="6" t="s">
        <v>13</v>
      </c>
      <c r="F3249" s="6">
        <v>952</v>
      </c>
      <c r="G3249" s="6">
        <v>762</v>
      </c>
      <c r="H3249" s="6">
        <v>2</v>
      </c>
      <c r="I3249" s="6">
        <f t="shared" si="303"/>
        <v>1524</v>
      </c>
      <c r="J3249" s="6">
        <f t="shared" si="304"/>
        <v>2476</v>
      </c>
      <c r="K3249" s="6">
        <v>5894</v>
      </c>
      <c r="L3249" s="6">
        <f t="shared" si="305"/>
        <v>3418</v>
      </c>
      <c r="M3249">
        <f>SUMIFS(L$2:L3249,E$2:E3249,E3249,B$2:B3249,B3249,C$2:C3249,C3249)</f>
        <v>34487</v>
      </c>
    </row>
    <row r="3250" spans="1:13" x14ac:dyDescent="0.25">
      <c r="A3250" s="5">
        <v>39596</v>
      </c>
      <c r="B3250" s="6">
        <f t="shared" si="300"/>
        <v>2008</v>
      </c>
      <c r="C3250" s="6">
        <f t="shared" si="301"/>
        <v>5</v>
      </c>
      <c r="D3250" s="6" t="str">
        <f t="shared" si="302"/>
        <v>středa</v>
      </c>
      <c r="E3250" s="6" t="s">
        <v>10</v>
      </c>
      <c r="F3250" s="6">
        <v>1030</v>
      </c>
      <c r="G3250" s="6">
        <v>762</v>
      </c>
      <c r="H3250" s="6">
        <v>1</v>
      </c>
      <c r="I3250" s="6">
        <f t="shared" si="303"/>
        <v>762</v>
      </c>
      <c r="J3250" s="6">
        <f t="shared" si="304"/>
        <v>1792</v>
      </c>
      <c r="K3250" s="6">
        <v>2084</v>
      </c>
      <c r="L3250" s="6">
        <f t="shared" si="305"/>
        <v>292</v>
      </c>
      <c r="M3250">
        <f>SUMIFS(L$2:L3250,E$2:E3250,E3250,B$2:B3250,B3250,C$2:C3250,C3250)</f>
        <v>1149</v>
      </c>
    </row>
    <row r="3251" spans="1:13" x14ac:dyDescent="0.25">
      <c r="A3251" s="5">
        <v>39597</v>
      </c>
      <c r="B3251" s="6">
        <f t="shared" si="300"/>
        <v>2008</v>
      </c>
      <c r="C3251" s="6">
        <f t="shared" si="301"/>
        <v>5</v>
      </c>
      <c r="D3251" s="6" t="str">
        <f t="shared" si="302"/>
        <v>čtvrtek</v>
      </c>
      <c r="E3251" s="6" t="s">
        <v>13</v>
      </c>
      <c r="F3251" s="6">
        <v>952</v>
      </c>
      <c r="G3251" s="6">
        <v>551</v>
      </c>
      <c r="H3251" s="6">
        <v>10</v>
      </c>
      <c r="I3251" s="6">
        <f t="shared" si="303"/>
        <v>5510</v>
      </c>
      <c r="J3251" s="6">
        <f t="shared" si="304"/>
        <v>6462</v>
      </c>
      <c r="K3251" s="6">
        <v>28477</v>
      </c>
      <c r="L3251" s="6">
        <f t="shared" si="305"/>
        <v>22015</v>
      </c>
      <c r="M3251">
        <f>SUMIFS(L$2:L3251,E$2:E3251,E3251,B$2:B3251,B3251,C$2:C3251,C3251)</f>
        <v>56502</v>
      </c>
    </row>
    <row r="3252" spans="1:13" x14ac:dyDescent="0.25">
      <c r="A3252" s="5">
        <v>39598</v>
      </c>
      <c r="B3252" s="6">
        <f t="shared" si="300"/>
        <v>2008</v>
      </c>
      <c r="C3252" s="6">
        <f t="shared" si="301"/>
        <v>5</v>
      </c>
      <c r="D3252" s="6" t="str">
        <f t="shared" si="302"/>
        <v>pátek</v>
      </c>
      <c r="E3252" s="6" t="s">
        <v>7</v>
      </c>
      <c r="F3252" s="6">
        <v>1118</v>
      </c>
      <c r="G3252" s="6">
        <v>566</v>
      </c>
      <c r="H3252" s="6">
        <v>7</v>
      </c>
      <c r="I3252" s="6">
        <f t="shared" si="303"/>
        <v>3962</v>
      </c>
      <c r="J3252" s="6">
        <f t="shared" si="304"/>
        <v>5080</v>
      </c>
      <c r="K3252" s="6">
        <v>4251</v>
      </c>
      <c r="L3252" s="6">
        <f t="shared" si="305"/>
        <v>-829</v>
      </c>
      <c r="M3252">
        <f>SUMIFS(L$2:L3252,E$2:E3252,E3252,B$2:B3252,B3252,C$2:C3252,C3252)</f>
        <v>856</v>
      </c>
    </row>
    <row r="3253" spans="1:13" x14ac:dyDescent="0.25">
      <c r="A3253" s="5">
        <v>39599</v>
      </c>
      <c r="B3253" s="6">
        <f t="shared" si="300"/>
        <v>2008</v>
      </c>
      <c r="C3253" s="6">
        <f t="shared" si="301"/>
        <v>5</v>
      </c>
      <c r="D3253" s="6" t="str">
        <f t="shared" si="302"/>
        <v>sobota</v>
      </c>
      <c r="E3253" s="6" t="s">
        <v>13</v>
      </c>
      <c r="F3253" s="6">
        <v>952</v>
      </c>
      <c r="G3253" s="6">
        <v>669</v>
      </c>
      <c r="H3253" s="6">
        <v>6</v>
      </c>
      <c r="I3253" s="6">
        <f t="shared" si="303"/>
        <v>4014</v>
      </c>
      <c r="J3253" s="6">
        <f t="shared" si="304"/>
        <v>4966</v>
      </c>
      <c r="K3253" s="6">
        <v>4923</v>
      </c>
      <c r="L3253" s="6">
        <f t="shared" si="305"/>
        <v>-43</v>
      </c>
      <c r="M3253">
        <f>SUMIFS(L$2:L3253,E$2:E3253,E3253,B$2:B3253,B3253,C$2:C3253,C3253)</f>
        <v>56459</v>
      </c>
    </row>
    <row r="3254" spans="1:13" x14ac:dyDescent="0.25">
      <c r="A3254" s="5">
        <v>39600</v>
      </c>
      <c r="B3254" s="6">
        <f t="shared" si="300"/>
        <v>2008</v>
      </c>
      <c r="C3254" s="6">
        <f t="shared" si="301"/>
        <v>6</v>
      </c>
      <c r="D3254" s="6" t="str">
        <f t="shared" si="302"/>
        <v>neděle</v>
      </c>
      <c r="E3254" s="6" t="s">
        <v>7</v>
      </c>
      <c r="F3254" s="6">
        <v>1118</v>
      </c>
      <c r="G3254" s="6">
        <v>551</v>
      </c>
      <c r="H3254" s="6">
        <v>9</v>
      </c>
      <c r="I3254" s="6">
        <f t="shared" si="303"/>
        <v>4959</v>
      </c>
      <c r="J3254" s="6">
        <f t="shared" si="304"/>
        <v>6077</v>
      </c>
      <c r="K3254" s="6">
        <v>5726</v>
      </c>
      <c r="L3254" s="6">
        <f t="shared" si="305"/>
        <v>-351</v>
      </c>
      <c r="M3254">
        <f>SUMIFS(L$2:L3254,E$2:E3254,E3254,B$2:B3254,B3254,C$2:C3254,C3254)</f>
        <v>-351</v>
      </c>
    </row>
    <row r="3255" spans="1:13" x14ac:dyDescent="0.25">
      <c r="A3255" s="5">
        <v>39600</v>
      </c>
      <c r="B3255" s="6">
        <f t="shared" si="300"/>
        <v>2008</v>
      </c>
      <c r="C3255" s="6">
        <f t="shared" si="301"/>
        <v>6</v>
      </c>
      <c r="D3255" s="6" t="str">
        <f t="shared" si="302"/>
        <v>neděle</v>
      </c>
      <c r="E3255" s="6" t="s">
        <v>11</v>
      </c>
      <c r="F3255" s="6">
        <v>1163</v>
      </c>
      <c r="G3255" s="6">
        <v>551</v>
      </c>
      <c r="H3255" s="6">
        <v>1</v>
      </c>
      <c r="I3255" s="6">
        <f t="shared" si="303"/>
        <v>551</v>
      </c>
      <c r="J3255" s="6">
        <f t="shared" si="304"/>
        <v>1714</v>
      </c>
      <c r="K3255" s="6">
        <v>1878</v>
      </c>
      <c r="L3255" s="6">
        <f t="shared" si="305"/>
        <v>164</v>
      </c>
      <c r="M3255">
        <f>SUMIFS(L$2:L3255,E$2:E3255,E3255,B$2:B3255,B3255,C$2:C3255,C3255)</f>
        <v>164</v>
      </c>
    </row>
    <row r="3256" spans="1:13" x14ac:dyDescent="0.25">
      <c r="A3256" s="5">
        <v>39601</v>
      </c>
      <c r="B3256" s="6">
        <f t="shared" si="300"/>
        <v>2008</v>
      </c>
      <c r="C3256" s="6">
        <f t="shared" si="301"/>
        <v>6</v>
      </c>
      <c r="D3256" s="6" t="str">
        <f t="shared" si="302"/>
        <v>pondělí</v>
      </c>
      <c r="E3256" s="6" t="s">
        <v>13</v>
      </c>
      <c r="F3256" s="6">
        <v>952</v>
      </c>
      <c r="G3256" s="6">
        <v>566</v>
      </c>
      <c r="H3256" s="6">
        <v>6</v>
      </c>
      <c r="I3256" s="6">
        <f t="shared" si="303"/>
        <v>3396</v>
      </c>
      <c r="J3256" s="6">
        <f t="shared" si="304"/>
        <v>4348</v>
      </c>
      <c r="K3256" s="6">
        <v>11270</v>
      </c>
      <c r="L3256" s="6">
        <f t="shared" si="305"/>
        <v>6922</v>
      </c>
      <c r="M3256">
        <f>SUMIFS(L$2:L3256,E$2:E3256,E3256,B$2:B3256,B3256,C$2:C3256,C3256)</f>
        <v>6922</v>
      </c>
    </row>
    <row r="3257" spans="1:13" x14ac:dyDescent="0.25">
      <c r="A3257" s="5">
        <v>39602</v>
      </c>
      <c r="B3257" s="6">
        <f t="shared" si="300"/>
        <v>2008</v>
      </c>
      <c r="C3257" s="6">
        <f t="shared" si="301"/>
        <v>6</v>
      </c>
      <c r="D3257" s="6" t="str">
        <f t="shared" si="302"/>
        <v>úterý</v>
      </c>
      <c r="E3257" s="6" t="s">
        <v>9</v>
      </c>
      <c r="F3257" s="6">
        <v>566</v>
      </c>
      <c r="G3257" s="6">
        <v>762</v>
      </c>
      <c r="H3257" s="6">
        <v>6</v>
      </c>
      <c r="I3257" s="6">
        <f t="shared" si="303"/>
        <v>4572</v>
      </c>
      <c r="J3257" s="6">
        <f t="shared" si="304"/>
        <v>5138</v>
      </c>
      <c r="K3257" s="6">
        <v>5312</v>
      </c>
      <c r="L3257" s="6">
        <f t="shared" si="305"/>
        <v>174</v>
      </c>
      <c r="M3257">
        <f>SUMIFS(L$2:L3257,E$2:E3257,E3257,B$2:B3257,B3257,C$2:C3257,C3257)</f>
        <v>174</v>
      </c>
    </row>
    <row r="3258" spans="1:13" x14ac:dyDescent="0.25">
      <c r="A3258" s="5">
        <v>39602</v>
      </c>
      <c r="B3258" s="6">
        <f t="shared" si="300"/>
        <v>2008</v>
      </c>
      <c r="C3258" s="6">
        <f t="shared" si="301"/>
        <v>6</v>
      </c>
      <c r="D3258" s="6" t="str">
        <f t="shared" si="302"/>
        <v>úterý</v>
      </c>
      <c r="E3258" s="6" t="s">
        <v>7</v>
      </c>
      <c r="F3258" s="6">
        <v>1118</v>
      </c>
      <c r="G3258" s="6">
        <v>762</v>
      </c>
      <c r="H3258" s="6">
        <v>10</v>
      </c>
      <c r="I3258" s="6">
        <f t="shared" si="303"/>
        <v>7620</v>
      </c>
      <c r="J3258" s="6">
        <f t="shared" si="304"/>
        <v>8738</v>
      </c>
      <c r="K3258" s="6">
        <v>7480</v>
      </c>
      <c r="L3258" s="6">
        <f t="shared" si="305"/>
        <v>-1258</v>
      </c>
      <c r="M3258">
        <f>SUMIFS(L$2:L3258,E$2:E3258,E3258,B$2:B3258,B3258,C$2:C3258,C3258)</f>
        <v>-1609</v>
      </c>
    </row>
    <row r="3259" spans="1:13" x14ac:dyDescent="0.25">
      <c r="A3259" s="5">
        <v>39603</v>
      </c>
      <c r="B3259" s="6">
        <f t="shared" si="300"/>
        <v>2008</v>
      </c>
      <c r="C3259" s="6">
        <f t="shared" si="301"/>
        <v>6</v>
      </c>
      <c r="D3259" s="6" t="str">
        <f t="shared" si="302"/>
        <v>středa</v>
      </c>
      <c r="E3259" s="6" t="s">
        <v>9</v>
      </c>
      <c r="F3259" s="6">
        <v>566</v>
      </c>
      <c r="G3259" s="6">
        <v>762</v>
      </c>
      <c r="H3259" s="6">
        <v>5</v>
      </c>
      <c r="I3259" s="6">
        <f t="shared" si="303"/>
        <v>3810</v>
      </c>
      <c r="J3259" s="6">
        <f t="shared" si="304"/>
        <v>4376</v>
      </c>
      <c r="K3259" s="6">
        <v>4064</v>
      </c>
      <c r="L3259" s="6">
        <f t="shared" si="305"/>
        <v>-312</v>
      </c>
      <c r="M3259">
        <f>SUMIFS(L$2:L3259,E$2:E3259,E3259,B$2:B3259,B3259,C$2:C3259,C3259)</f>
        <v>-138</v>
      </c>
    </row>
    <row r="3260" spans="1:13" x14ac:dyDescent="0.25">
      <c r="A3260" s="5">
        <v>39605</v>
      </c>
      <c r="B3260" s="6">
        <f t="shared" si="300"/>
        <v>2008</v>
      </c>
      <c r="C3260" s="6">
        <f t="shared" si="301"/>
        <v>6</v>
      </c>
      <c r="D3260" s="6" t="str">
        <f t="shared" si="302"/>
        <v>pátek</v>
      </c>
      <c r="E3260" s="6" t="s">
        <v>13</v>
      </c>
      <c r="F3260" s="6">
        <v>952</v>
      </c>
      <c r="G3260" s="6">
        <v>566</v>
      </c>
      <c r="H3260" s="6">
        <v>4</v>
      </c>
      <c r="I3260" s="6">
        <f t="shared" si="303"/>
        <v>2264</v>
      </c>
      <c r="J3260" s="6">
        <f t="shared" si="304"/>
        <v>3216</v>
      </c>
      <c r="K3260" s="6">
        <v>3430</v>
      </c>
      <c r="L3260" s="6">
        <f t="shared" si="305"/>
        <v>214</v>
      </c>
      <c r="M3260">
        <f>SUMIFS(L$2:L3260,E$2:E3260,E3260,B$2:B3260,B3260,C$2:C3260,C3260)</f>
        <v>7136</v>
      </c>
    </row>
    <row r="3261" spans="1:13" x14ac:dyDescent="0.25">
      <c r="A3261" s="5">
        <v>39606</v>
      </c>
      <c r="B3261" s="6">
        <f t="shared" si="300"/>
        <v>2008</v>
      </c>
      <c r="C3261" s="6">
        <f t="shared" si="301"/>
        <v>6</v>
      </c>
      <c r="D3261" s="6" t="str">
        <f t="shared" si="302"/>
        <v>sobota</v>
      </c>
      <c r="E3261" s="6" t="s">
        <v>13</v>
      </c>
      <c r="F3261" s="6">
        <v>952</v>
      </c>
      <c r="G3261" s="6">
        <v>669</v>
      </c>
      <c r="H3261" s="6">
        <v>2</v>
      </c>
      <c r="I3261" s="6">
        <f t="shared" si="303"/>
        <v>1338</v>
      </c>
      <c r="J3261" s="6">
        <f t="shared" si="304"/>
        <v>2290</v>
      </c>
      <c r="K3261" s="6">
        <v>2168</v>
      </c>
      <c r="L3261" s="6">
        <f t="shared" si="305"/>
        <v>-122</v>
      </c>
      <c r="M3261">
        <f>SUMIFS(L$2:L3261,E$2:E3261,E3261,B$2:B3261,B3261,C$2:C3261,C3261)</f>
        <v>7014</v>
      </c>
    </row>
    <row r="3262" spans="1:13" x14ac:dyDescent="0.25">
      <c r="A3262" s="5">
        <v>39606</v>
      </c>
      <c r="B3262" s="6">
        <f t="shared" si="300"/>
        <v>2008</v>
      </c>
      <c r="C3262" s="6">
        <f t="shared" si="301"/>
        <v>6</v>
      </c>
      <c r="D3262" s="6" t="str">
        <f t="shared" si="302"/>
        <v>sobota</v>
      </c>
      <c r="E3262" s="6" t="s">
        <v>7</v>
      </c>
      <c r="F3262" s="6">
        <v>1118</v>
      </c>
      <c r="G3262" s="6">
        <v>669</v>
      </c>
      <c r="H3262" s="6">
        <v>1</v>
      </c>
      <c r="I3262" s="6">
        <f t="shared" si="303"/>
        <v>669</v>
      </c>
      <c r="J3262" s="6">
        <f t="shared" si="304"/>
        <v>1787</v>
      </c>
      <c r="K3262" s="6">
        <v>739</v>
      </c>
      <c r="L3262" s="6">
        <f t="shared" si="305"/>
        <v>-1048</v>
      </c>
      <c r="M3262">
        <f>SUMIFS(L$2:L3262,E$2:E3262,E3262,B$2:B3262,B3262,C$2:C3262,C3262)</f>
        <v>-2657</v>
      </c>
    </row>
    <row r="3263" spans="1:13" x14ac:dyDescent="0.25">
      <c r="A3263" s="5">
        <v>39607</v>
      </c>
      <c r="B3263" s="6">
        <f t="shared" si="300"/>
        <v>2008</v>
      </c>
      <c r="C3263" s="6">
        <f t="shared" si="301"/>
        <v>6</v>
      </c>
      <c r="D3263" s="6" t="str">
        <f t="shared" si="302"/>
        <v>neděle</v>
      </c>
      <c r="E3263" s="6" t="s">
        <v>13</v>
      </c>
      <c r="F3263" s="6">
        <v>952</v>
      </c>
      <c r="G3263" s="6">
        <v>551</v>
      </c>
      <c r="H3263" s="6">
        <v>2</v>
      </c>
      <c r="I3263" s="6">
        <f t="shared" si="303"/>
        <v>1102</v>
      </c>
      <c r="J3263" s="6">
        <f t="shared" si="304"/>
        <v>2054</v>
      </c>
      <c r="K3263" s="6">
        <v>3860</v>
      </c>
      <c r="L3263" s="6">
        <f t="shared" si="305"/>
        <v>1806</v>
      </c>
      <c r="M3263">
        <f>SUMIFS(L$2:L3263,E$2:E3263,E3263,B$2:B3263,B3263,C$2:C3263,C3263)</f>
        <v>8820</v>
      </c>
    </row>
    <row r="3264" spans="1:13" x14ac:dyDescent="0.25">
      <c r="A3264" s="5">
        <v>39607</v>
      </c>
      <c r="B3264" s="6">
        <f t="shared" si="300"/>
        <v>2008</v>
      </c>
      <c r="C3264" s="6">
        <f t="shared" si="301"/>
        <v>6</v>
      </c>
      <c r="D3264" s="6" t="str">
        <f t="shared" si="302"/>
        <v>neděle</v>
      </c>
      <c r="E3264" s="6" t="s">
        <v>7</v>
      </c>
      <c r="F3264" s="6">
        <v>1118</v>
      </c>
      <c r="G3264" s="6">
        <v>551</v>
      </c>
      <c r="H3264" s="6">
        <v>5</v>
      </c>
      <c r="I3264" s="6">
        <f t="shared" si="303"/>
        <v>2755</v>
      </c>
      <c r="J3264" s="6">
        <f t="shared" si="304"/>
        <v>3873</v>
      </c>
      <c r="K3264" s="6">
        <v>4339</v>
      </c>
      <c r="L3264" s="6">
        <f t="shared" si="305"/>
        <v>466</v>
      </c>
      <c r="M3264">
        <f>SUMIFS(L$2:L3264,E$2:E3264,E3264,B$2:B3264,B3264,C$2:C3264,C3264)</f>
        <v>-2191</v>
      </c>
    </row>
    <row r="3265" spans="1:13" x14ac:dyDescent="0.25">
      <c r="A3265" s="5">
        <v>39608</v>
      </c>
      <c r="B3265" s="6">
        <f t="shared" si="300"/>
        <v>2008</v>
      </c>
      <c r="C3265" s="6">
        <f t="shared" si="301"/>
        <v>6</v>
      </c>
      <c r="D3265" s="6" t="str">
        <f t="shared" si="302"/>
        <v>pondělí</v>
      </c>
      <c r="E3265" s="6" t="s">
        <v>13</v>
      </c>
      <c r="F3265" s="6">
        <v>952</v>
      </c>
      <c r="G3265" s="6">
        <v>566</v>
      </c>
      <c r="H3265" s="6">
        <v>3</v>
      </c>
      <c r="I3265" s="6">
        <f t="shared" si="303"/>
        <v>1698</v>
      </c>
      <c r="J3265" s="6">
        <f t="shared" si="304"/>
        <v>2650</v>
      </c>
      <c r="K3265" s="6">
        <v>2925</v>
      </c>
      <c r="L3265" s="6">
        <f t="shared" si="305"/>
        <v>275</v>
      </c>
      <c r="M3265">
        <f>SUMIFS(L$2:L3265,E$2:E3265,E3265,B$2:B3265,B3265,C$2:C3265,C3265)</f>
        <v>9095</v>
      </c>
    </row>
    <row r="3266" spans="1:13" x14ac:dyDescent="0.25">
      <c r="A3266" s="5">
        <v>39609</v>
      </c>
      <c r="B3266" s="6">
        <f t="shared" ref="B3266:B3329" si="306">YEAR(A3266)</f>
        <v>2008</v>
      </c>
      <c r="C3266" s="6">
        <f t="shared" ref="C3266:C3329" si="307">MONTH(A3266)</f>
        <v>6</v>
      </c>
      <c r="D3266" s="6" t="str">
        <f t="shared" ref="D3266:D3329" si="308">TEXT(A3266,"dddd")</f>
        <v>úterý</v>
      </c>
      <c r="E3266" s="6" t="s">
        <v>10</v>
      </c>
      <c r="F3266" s="6">
        <v>1030</v>
      </c>
      <c r="G3266" s="6">
        <v>762</v>
      </c>
      <c r="H3266" s="6">
        <v>10</v>
      </c>
      <c r="I3266" s="6">
        <f t="shared" ref="I3266:I3329" si="309">G3266*H3266</f>
        <v>7620</v>
      </c>
      <c r="J3266" s="6">
        <f t="shared" ref="J3266:J3329" si="310">F3266+I3266</f>
        <v>8650</v>
      </c>
      <c r="K3266" s="6">
        <v>8940</v>
      </c>
      <c r="L3266" s="6">
        <f t="shared" ref="L3266:L3329" si="311">K3266-J3266</f>
        <v>290</v>
      </c>
      <c r="M3266">
        <f>SUMIFS(L$2:L3266,E$2:E3266,E3266,B$2:B3266,B3266,C$2:C3266,C3266)</f>
        <v>290</v>
      </c>
    </row>
    <row r="3267" spans="1:13" x14ac:dyDescent="0.25">
      <c r="A3267" s="5">
        <v>39609</v>
      </c>
      <c r="B3267" s="6">
        <f t="shared" si="306"/>
        <v>2008</v>
      </c>
      <c r="C3267" s="6">
        <f t="shared" si="307"/>
        <v>6</v>
      </c>
      <c r="D3267" s="6" t="str">
        <f t="shared" si="308"/>
        <v>úterý</v>
      </c>
      <c r="E3267" s="6" t="s">
        <v>7</v>
      </c>
      <c r="F3267" s="6">
        <v>1118</v>
      </c>
      <c r="G3267" s="6">
        <v>762</v>
      </c>
      <c r="H3267" s="6">
        <v>6</v>
      </c>
      <c r="I3267" s="6">
        <f t="shared" si="309"/>
        <v>4572</v>
      </c>
      <c r="J3267" s="6">
        <f t="shared" si="310"/>
        <v>5690</v>
      </c>
      <c r="K3267" s="6">
        <v>4949</v>
      </c>
      <c r="L3267" s="6">
        <f t="shared" si="311"/>
        <v>-741</v>
      </c>
      <c r="M3267">
        <f>SUMIFS(L$2:L3267,E$2:E3267,E3267,B$2:B3267,B3267,C$2:C3267,C3267)</f>
        <v>-2932</v>
      </c>
    </row>
    <row r="3268" spans="1:13" x14ac:dyDescent="0.25">
      <c r="A3268" s="5">
        <v>39610</v>
      </c>
      <c r="B3268" s="6">
        <f t="shared" si="306"/>
        <v>2008</v>
      </c>
      <c r="C3268" s="6">
        <f t="shared" si="307"/>
        <v>6</v>
      </c>
      <c r="D3268" s="6" t="str">
        <f t="shared" si="308"/>
        <v>středa</v>
      </c>
      <c r="E3268" s="6" t="s">
        <v>7</v>
      </c>
      <c r="F3268" s="6">
        <v>1118</v>
      </c>
      <c r="G3268" s="6">
        <v>762</v>
      </c>
      <c r="H3268" s="6">
        <v>5</v>
      </c>
      <c r="I3268" s="6">
        <f t="shared" si="309"/>
        <v>3810</v>
      </c>
      <c r="J3268" s="6">
        <f t="shared" si="310"/>
        <v>4928</v>
      </c>
      <c r="K3268" s="6">
        <v>5054</v>
      </c>
      <c r="L3268" s="6">
        <f t="shared" si="311"/>
        <v>126</v>
      </c>
      <c r="M3268">
        <f>SUMIFS(L$2:L3268,E$2:E3268,E3268,B$2:B3268,B3268,C$2:C3268,C3268)</f>
        <v>-2806</v>
      </c>
    </row>
    <row r="3269" spans="1:13" x14ac:dyDescent="0.25">
      <c r="A3269" s="5">
        <v>39611</v>
      </c>
      <c r="B3269" s="6">
        <f t="shared" si="306"/>
        <v>2008</v>
      </c>
      <c r="C3269" s="6">
        <f t="shared" si="307"/>
        <v>6</v>
      </c>
      <c r="D3269" s="6" t="str">
        <f t="shared" si="308"/>
        <v>čtvrtek</v>
      </c>
      <c r="E3269" s="6" t="s">
        <v>7</v>
      </c>
      <c r="F3269" s="6">
        <v>1118</v>
      </c>
      <c r="G3269" s="6">
        <v>551</v>
      </c>
      <c r="H3269" s="6">
        <v>5</v>
      </c>
      <c r="I3269" s="6">
        <f t="shared" si="309"/>
        <v>2755</v>
      </c>
      <c r="J3269" s="6">
        <f t="shared" si="310"/>
        <v>3873</v>
      </c>
      <c r="K3269" s="6">
        <v>4391</v>
      </c>
      <c r="L3269" s="6">
        <f t="shared" si="311"/>
        <v>518</v>
      </c>
      <c r="M3269">
        <f>SUMIFS(L$2:L3269,E$2:E3269,E3269,B$2:B3269,B3269,C$2:C3269,C3269)</f>
        <v>-2288</v>
      </c>
    </row>
    <row r="3270" spans="1:13" x14ac:dyDescent="0.25">
      <c r="A3270" s="5">
        <v>39614</v>
      </c>
      <c r="B3270" s="6">
        <f t="shared" si="306"/>
        <v>2008</v>
      </c>
      <c r="C3270" s="6">
        <f t="shared" si="307"/>
        <v>6</v>
      </c>
      <c r="D3270" s="6" t="str">
        <f t="shared" si="308"/>
        <v>neděle</v>
      </c>
      <c r="E3270" s="6" t="s">
        <v>13</v>
      </c>
      <c r="F3270" s="6">
        <v>952</v>
      </c>
      <c r="G3270" s="6">
        <v>551</v>
      </c>
      <c r="H3270" s="6">
        <v>2</v>
      </c>
      <c r="I3270" s="6">
        <f t="shared" si="309"/>
        <v>1102</v>
      </c>
      <c r="J3270" s="6">
        <f t="shared" si="310"/>
        <v>2054</v>
      </c>
      <c r="K3270" s="6">
        <v>2432</v>
      </c>
      <c r="L3270" s="6">
        <f t="shared" si="311"/>
        <v>378</v>
      </c>
      <c r="M3270">
        <f>SUMIFS(L$2:L3270,E$2:E3270,E3270,B$2:B3270,B3270,C$2:C3270,C3270)</f>
        <v>9473</v>
      </c>
    </row>
    <row r="3271" spans="1:13" x14ac:dyDescent="0.25">
      <c r="A3271" s="5">
        <v>39615</v>
      </c>
      <c r="B3271" s="6">
        <f t="shared" si="306"/>
        <v>2008</v>
      </c>
      <c r="C3271" s="6">
        <f t="shared" si="307"/>
        <v>6</v>
      </c>
      <c r="D3271" s="6" t="str">
        <f t="shared" si="308"/>
        <v>pondělí</v>
      </c>
      <c r="E3271" s="6" t="s">
        <v>8</v>
      </c>
      <c r="F3271" s="6">
        <v>905</v>
      </c>
      <c r="G3271" s="6">
        <v>566</v>
      </c>
      <c r="H3271" s="6">
        <v>4</v>
      </c>
      <c r="I3271" s="6">
        <f t="shared" si="309"/>
        <v>2264</v>
      </c>
      <c r="J3271" s="6">
        <f t="shared" si="310"/>
        <v>3169</v>
      </c>
      <c r="K3271" s="6">
        <v>3630</v>
      </c>
      <c r="L3271" s="6">
        <f t="shared" si="311"/>
        <v>461</v>
      </c>
      <c r="M3271">
        <f>SUMIFS(L$2:L3271,E$2:E3271,E3271,B$2:B3271,B3271,C$2:C3271,C3271)</f>
        <v>461</v>
      </c>
    </row>
    <row r="3272" spans="1:13" x14ac:dyDescent="0.25">
      <c r="A3272" s="5">
        <v>39615</v>
      </c>
      <c r="B3272" s="6">
        <f t="shared" si="306"/>
        <v>2008</v>
      </c>
      <c r="C3272" s="6">
        <f t="shared" si="307"/>
        <v>6</v>
      </c>
      <c r="D3272" s="6" t="str">
        <f t="shared" si="308"/>
        <v>pondělí</v>
      </c>
      <c r="E3272" s="6" t="s">
        <v>9</v>
      </c>
      <c r="F3272" s="6">
        <v>566</v>
      </c>
      <c r="G3272" s="6">
        <v>566</v>
      </c>
      <c r="H3272" s="6">
        <v>10</v>
      </c>
      <c r="I3272" s="6">
        <f t="shared" si="309"/>
        <v>5660</v>
      </c>
      <c r="J3272" s="6">
        <f t="shared" si="310"/>
        <v>6226</v>
      </c>
      <c r="K3272" s="6">
        <v>5759</v>
      </c>
      <c r="L3272" s="6">
        <f t="shared" si="311"/>
        <v>-467</v>
      </c>
      <c r="M3272">
        <f>SUMIFS(L$2:L3272,E$2:E3272,E3272,B$2:B3272,B3272,C$2:C3272,C3272)</f>
        <v>-605</v>
      </c>
    </row>
    <row r="3273" spans="1:13" x14ac:dyDescent="0.25">
      <c r="A3273" s="5">
        <v>39616</v>
      </c>
      <c r="B3273" s="6">
        <f t="shared" si="306"/>
        <v>2008</v>
      </c>
      <c r="C3273" s="6">
        <f t="shared" si="307"/>
        <v>6</v>
      </c>
      <c r="D3273" s="6" t="str">
        <f t="shared" si="308"/>
        <v>úterý</v>
      </c>
      <c r="E3273" s="6" t="s">
        <v>13</v>
      </c>
      <c r="F3273" s="6">
        <v>952</v>
      </c>
      <c r="G3273" s="6">
        <v>762</v>
      </c>
      <c r="H3273" s="6">
        <v>9</v>
      </c>
      <c r="I3273" s="6">
        <f t="shared" si="309"/>
        <v>6858</v>
      </c>
      <c r="J3273" s="6">
        <f t="shared" si="310"/>
        <v>7810</v>
      </c>
      <c r="K3273" s="6">
        <v>6312</v>
      </c>
      <c r="L3273" s="6">
        <f t="shared" si="311"/>
        <v>-1498</v>
      </c>
      <c r="M3273">
        <f>SUMIFS(L$2:L3273,E$2:E3273,E3273,B$2:B3273,B3273,C$2:C3273,C3273)</f>
        <v>7975</v>
      </c>
    </row>
    <row r="3274" spans="1:13" x14ac:dyDescent="0.25">
      <c r="A3274" s="5">
        <v>39617</v>
      </c>
      <c r="B3274" s="6">
        <f t="shared" si="306"/>
        <v>2008</v>
      </c>
      <c r="C3274" s="6">
        <f t="shared" si="307"/>
        <v>6</v>
      </c>
      <c r="D3274" s="6" t="str">
        <f t="shared" si="308"/>
        <v>středa</v>
      </c>
      <c r="E3274" s="6" t="s">
        <v>13</v>
      </c>
      <c r="F3274" s="6">
        <v>952</v>
      </c>
      <c r="G3274" s="6">
        <v>762</v>
      </c>
      <c r="H3274" s="6">
        <v>5</v>
      </c>
      <c r="I3274" s="6">
        <f t="shared" si="309"/>
        <v>3810</v>
      </c>
      <c r="J3274" s="6">
        <f t="shared" si="310"/>
        <v>4762</v>
      </c>
      <c r="K3274" s="6">
        <v>4165</v>
      </c>
      <c r="L3274" s="6">
        <f t="shared" si="311"/>
        <v>-597</v>
      </c>
      <c r="M3274">
        <f>SUMIFS(L$2:L3274,E$2:E3274,E3274,B$2:B3274,B3274,C$2:C3274,C3274)</f>
        <v>7378</v>
      </c>
    </row>
    <row r="3275" spans="1:13" x14ac:dyDescent="0.25">
      <c r="A3275" s="5">
        <v>39618</v>
      </c>
      <c r="B3275" s="6">
        <f t="shared" si="306"/>
        <v>2008</v>
      </c>
      <c r="C3275" s="6">
        <f t="shared" si="307"/>
        <v>6</v>
      </c>
      <c r="D3275" s="6" t="str">
        <f t="shared" si="308"/>
        <v>čtvrtek</v>
      </c>
      <c r="E3275" s="6" t="s">
        <v>10</v>
      </c>
      <c r="F3275" s="6">
        <v>1030</v>
      </c>
      <c r="G3275" s="6">
        <v>551</v>
      </c>
      <c r="H3275" s="6">
        <v>4</v>
      </c>
      <c r="I3275" s="6">
        <f t="shared" si="309"/>
        <v>2204</v>
      </c>
      <c r="J3275" s="6">
        <f t="shared" si="310"/>
        <v>3234</v>
      </c>
      <c r="K3275" s="6">
        <v>11866</v>
      </c>
      <c r="L3275" s="6">
        <f t="shared" si="311"/>
        <v>8632</v>
      </c>
      <c r="M3275">
        <f>SUMIFS(L$2:L3275,E$2:E3275,E3275,B$2:B3275,B3275,C$2:C3275,C3275)</f>
        <v>8922</v>
      </c>
    </row>
    <row r="3276" spans="1:13" x14ac:dyDescent="0.25">
      <c r="A3276" s="5">
        <v>39621</v>
      </c>
      <c r="B3276" s="6">
        <f t="shared" si="306"/>
        <v>2008</v>
      </c>
      <c r="C3276" s="6">
        <f t="shared" si="307"/>
        <v>6</v>
      </c>
      <c r="D3276" s="6" t="str">
        <f t="shared" si="308"/>
        <v>neděle</v>
      </c>
      <c r="E3276" s="6" t="s">
        <v>13</v>
      </c>
      <c r="F3276" s="6">
        <v>952</v>
      </c>
      <c r="G3276" s="6">
        <v>551</v>
      </c>
      <c r="H3276" s="6">
        <v>1</v>
      </c>
      <c r="I3276" s="6">
        <f t="shared" si="309"/>
        <v>551</v>
      </c>
      <c r="J3276" s="6">
        <f t="shared" si="310"/>
        <v>1503</v>
      </c>
      <c r="K3276" s="6">
        <v>2798</v>
      </c>
      <c r="L3276" s="6">
        <f t="shared" si="311"/>
        <v>1295</v>
      </c>
      <c r="M3276">
        <f>SUMIFS(L$2:L3276,E$2:E3276,E3276,B$2:B3276,B3276,C$2:C3276,C3276)</f>
        <v>8673</v>
      </c>
    </row>
    <row r="3277" spans="1:13" x14ac:dyDescent="0.25">
      <c r="A3277" s="5">
        <v>39624</v>
      </c>
      <c r="B3277" s="6">
        <f t="shared" si="306"/>
        <v>2008</v>
      </c>
      <c r="C3277" s="6">
        <f t="shared" si="307"/>
        <v>6</v>
      </c>
      <c r="D3277" s="6" t="str">
        <f t="shared" si="308"/>
        <v>středa</v>
      </c>
      <c r="E3277" s="6" t="s">
        <v>7</v>
      </c>
      <c r="F3277" s="6">
        <v>1118</v>
      </c>
      <c r="G3277" s="6">
        <v>762</v>
      </c>
      <c r="H3277" s="6">
        <v>1</v>
      </c>
      <c r="I3277" s="6">
        <f t="shared" si="309"/>
        <v>762</v>
      </c>
      <c r="J3277" s="6">
        <f t="shared" si="310"/>
        <v>1880</v>
      </c>
      <c r="K3277" s="6">
        <v>1589</v>
      </c>
      <c r="L3277" s="6">
        <f t="shared" si="311"/>
        <v>-291</v>
      </c>
      <c r="M3277">
        <f>SUMIFS(L$2:L3277,E$2:E3277,E3277,B$2:B3277,B3277,C$2:C3277,C3277)</f>
        <v>-2579</v>
      </c>
    </row>
    <row r="3278" spans="1:13" x14ac:dyDescent="0.25">
      <c r="A3278" s="5">
        <v>39625</v>
      </c>
      <c r="B3278" s="6">
        <f t="shared" si="306"/>
        <v>2008</v>
      </c>
      <c r="C3278" s="6">
        <f t="shared" si="307"/>
        <v>6</v>
      </c>
      <c r="D3278" s="6" t="str">
        <f t="shared" si="308"/>
        <v>čtvrtek</v>
      </c>
      <c r="E3278" s="6" t="s">
        <v>10</v>
      </c>
      <c r="F3278" s="6">
        <v>1030</v>
      </c>
      <c r="G3278" s="6">
        <v>551</v>
      </c>
      <c r="H3278" s="6">
        <v>1</v>
      </c>
      <c r="I3278" s="6">
        <f t="shared" si="309"/>
        <v>551</v>
      </c>
      <c r="J3278" s="6">
        <f t="shared" si="310"/>
        <v>1581</v>
      </c>
      <c r="K3278" s="6">
        <v>2254</v>
      </c>
      <c r="L3278" s="6">
        <f t="shared" si="311"/>
        <v>673</v>
      </c>
      <c r="M3278">
        <f>SUMIFS(L$2:L3278,E$2:E3278,E3278,B$2:B3278,B3278,C$2:C3278,C3278)</f>
        <v>9595</v>
      </c>
    </row>
    <row r="3279" spans="1:13" x14ac:dyDescent="0.25">
      <c r="A3279" s="5">
        <v>39625</v>
      </c>
      <c r="B3279" s="6">
        <f t="shared" si="306"/>
        <v>2008</v>
      </c>
      <c r="C3279" s="6">
        <f t="shared" si="307"/>
        <v>6</v>
      </c>
      <c r="D3279" s="6" t="str">
        <f t="shared" si="308"/>
        <v>čtvrtek</v>
      </c>
      <c r="E3279" s="6" t="s">
        <v>13</v>
      </c>
      <c r="F3279" s="6">
        <v>952</v>
      </c>
      <c r="G3279" s="6">
        <v>551</v>
      </c>
      <c r="H3279" s="6">
        <v>2</v>
      </c>
      <c r="I3279" s="6">
        <f t="shared" si="309"/>
        <v>1102</v>
      </c>
      <c r="J3279" s="6">
        <f t="shared" si="310"/>
        <v>2054</v>
      </c>
      <c r="K3279" s="6">
        <v>2412</v>
      </c>
      <c r="L3279" s="6">
        <f t="shared" si="311"/>
        <v>358</v>
      </c>
      <c r="M3279">
        <f>SUMIFS(L$2:L3279,E$2:E3279,E3279,B$2:B3279,B3279,C$2:C3279,C3279)</f>
        <v>9031</v>
      </c>
    </row>
    <row r="3280" spans="1:13" x14ac:dyDescent="0.25">
      <c r="A3280" s="5">
        <v>39628</v>
      </c>
      <c r="B3280" s="6">
        <f t="shared" si="306"/>
        <v>2008</v>
      </c>
      <c r="C3280" s="6">
        <f t="shared" si="307"/>
        <v>6</v>
      </c>
      <c r="D3280" s="6" t="str">
        <f t="shared" si="308"/>
        <v>neděle</v>
      </c>
      <c r="E3280" s="6" t="s">
        <v>9</v>
      </c>
      <c r="F3280" s="6">
        <v>566</v>
      </c>
      <c r="G3280" s="6">
        <v>551</v>
      </c>
      <c r="H3280" s="6">
        <v>9</v>
      </c>
      <c r="I3280" s="6">
        <f t="shared" si="309"/>
        <v>4959</v>
      </c>
      <c r="J3280" s="6">
        <f t="shared" si="310"/>
        <v>5525</v>
      </c>
      <c r="K3280" s="6">
        <v>5254</v>
      </c>
      <c r="L3280" s="6">
        <f t="shared" si="311"/>
        <v>-271</v>
      </c>
      <c r="M3280">
        <f>SUMIFS(L$2:L3280,E$2:E3280,E3280,B$2:B3280,B3280,C$2:C3280,C3280)</f>
        <v>-876</v>
      </c>
    </row>
    <row r="3281" spans="1:13" x14ac:dyDescent="0.25">
      <c r="A3281" s="5">
        <v>39629</v>
      </c>
      <c r="B3281" s="6">
        <f t="shared" si="306"/>
        <v>2008</v>
      </c>
      <c r="C3281" s="6">
        <f t="shared" si="307"/>
        <v>6</v>
      </c>
      <c r="D3281" s="6" t="str">
        <f t="shared" si="308"/>
        <v>pondělí</v>
      </c>
      <c r="E3281" s="6" t="s">
        <v>7</v>
      </c>
      <c r="F3281" s="6">
        <v>1118</v>
      </c>
      <c r="G3281" s="6">
        <v>566</v>
      </c>
      <c r="H3281" s="6">
        <v>4</v>
      </c>
      <c r="I3281" s="6">
        <f t="shared" si="309"/>
        <v>2264</v>
      </c>
      <c r="J3281" s="6">
        <f t="shared" si="310"/>
        <v>3382</v>
      </c>
      <c r="K3281" s="6">
        <v>3806</v>
      </c>
      <c r="L3281" s="6">
        <f t="shared" si="311"/>
        <v>424</v>
      </c>
      <c r="M3281">
        <f>SUMIFS(L$2:L3281,E$2:E3281,E3281,B$2:B3281,B3281,C$2:C3281,C3281)</f>
        <v>-2155</v>
      </c>
    </row>
    <row r="3282" spans="1:13" x14ac:dyDescent="0.25">
      <c r="A3282" s="5">
        <v>39629</v>
      </c>
      <c r="B3282" s="6">
        <f t="shared" si="306"/>
        <v>2008</v>
      </c>
      <c r="C3282" s="6">
        <f t="shared" si="307"/>
        <v>6</v>
      </c>
      <c r="D3282" s="6" t="str">
        <f t="shared" si="308"/>
        <v>pondělí</v>
      </c>
      <c r="E3282" s="6" t="s">
        <v>13</v>
      </c>
      <c r="F3282" s="6">
        <v>952</v>
      </c>
      <c r="G3282" s="6">
        <v>566</v>
      </c>
      <c r="H3282" s="6">
        <v>2</v>
      </c>
      <c r="I3282" s="6">
        <f t="shared" si="309"/>
        <v>1132</v>
      </c>
      <c r="J3282" s="6">
        <f t="shared" si="310"/>
        <v>2084</v>
      </c>
      <c r="K3282" s="6">
        <v>2087</v>
      </c>
      <c r="L3282" s="6">
        <f t="shared" si="311"/>
        <v>3</v>
      </c>
      <c r="M3282">
        <f>SUMIFS(L$2:L3282,E$2:E3282,E3282,B$2:B3282,B3282,C$2:C3282,C3282)</f>
        <v>9034</v>
      </c>
    </row>
    <row r="3283" spans="1:13" x14ac:dyDescent="0.25">
      <c r="A3283" s="5">
        <v>39632</v>
      </c>
      <c r="B3283" s="6">
        <f t="shared" si="306"/>
        <v>2008</v>
      </c>
      <c r="C3283" s="6">
        <f t="shared" si="307"/>
        <v>7</v>
      </c>
      <c r="D3283" s="6" t="str">
        <f t="shared" si="308"/>
        <v>čtvrtek</v>
      </c>
      <c r="E3283" s="6" t="s">
        <v>10</v>
      </c>
      <c r="F3283" s="6">
        <v>1030</v>
      </c>
      <c r="G3283" s="6">
        <v>551</v>
      </c>
      <c r="H3283" s="6">
        <v>6</v>
      </c>
      <c r="I3283" s="6">
        <f t="shared" si="309"/>
        <v>3306</v>
      </c>
      <c r="J3283" s="6">
        <f t="shared" si="310"/>
        <v>4336</v>
      </c>
      <c r="K3283" s="6">
        <v>4411</v>
      </c>
      <c r="L3283" s="6">
        <f t="shared" si="311"/>
        <v>75</v>
      </c>
      <c r="M3283">
        <f>SUMIFS(L$2:L3283,E$2:E3283,E3283,B$2:B3283,B3283,C$2:C3283,C3283)</f>
        <v>75</v>
      </c>
    </row>
    <row r="3284" spans="1:13" x14ac:dyDescent="0.25">
      <c r="A3284" s="5">
        <v>39632</v>
      </c>
      <c r="B3284" s="6">
        <f t="shared" si="306"/>
        <v>2008</v>
      </c>
      <c r="C3284" s="6">
        <f t="shared" si="307"/>
        <v>7</v>
      </c>
      <c r="D3284" s="6" t="str">
        <f t="shared" si="308"/>
        <v>čtvrtek</v>
      </c>
      <c r="E3284" s="6" t="s">
        <v>13</v>
      </c>
      <c r="F3284" s="6">
        <v>952</v>
      </c>
      <c r="G3284" s="6">
        <v>551</v>
      </c>
      <c r="H3284" s="6">
        <v>6</v>
      </c>
      <c r="I3284" s="6">
        <f t="shared" si="309"/>
        <v>3306</v>
      </c>
      <c r="J3284" s="6">
        <f t="shared" si="310"/>
        <v>4258</v>
      </c>
      <c r="K3284" s="6">
        <v>10313</v>
      </c>
      <c r="L3284" s="6">
        <f t="shared" si="311"/>
        <v>6055</v>
      </c>
      <c r="M3284">
        <f>SUMIFS(L$2:L3284,E$2:E3284,E3284,B$2:B3284,B3284,C$2:C3284,C3284)</f>
        <v>6055</v>
      </c>
    </row>
    <row r="3285" spans="1:13" x14ac:dyDescent="0.25">
      <c r="A3285" s="5">
        <v>39633</v>
      </c>
      <c r="B3285" s="6">
        <f t="shared" si="306"/>
        <v>2008</v>
      </c>
      <c r="C3285" s="6">
        <f t="shared" si="307"/>
        <v>7</v>
      </c>
      <c r="D3285" s="6" t="str">
        <f t="shared" si="308"/>
        <v>pátek</v>
      </c>
      <c r="E3285" s="6" t="s">
        <v>7</v>
      </c>
      <c r="F3285" s="6">
        <v>1118</v>
      </c>
      <c r="G3285" s="6">
        <v>566</v>
      </c>
      <c r="H3285" s="6">
        <v>2</v>
      </c>
      <c r="I3285" s="6">
        <f t="shared" si="309"/>
        <v>1132</v>
      </c>
      <c r="J3285" s="6">
        <f t="shared" si="310"/>
        <v>2250</v>
      </c>
      <c r="K3285" s="6">
        <v>2492</v>
      </c>
      <c r="L3285" s="6">
        <f t="shared" si="311"/>
        <v>242</v>
      </c>
      <c r="M3285">
        <f>SUMIFS(L$2:L3285,E$2:E3285,E3285,B$2:B3285,B3285,C$2:C3285,C3285)</f>
        <v>242</v>
      </c>
    </row>
    <row r="3286" spans="1:13" x14ac:dyDescent="0.25">
      <c r="A3286" s="5">
        <v>39634</v>
      </c>
      <c r="B3286" s="6">
        <f t="shared" si="306"/>
        <v>2008</v>
      </c>
      <c r="C3286" s="6">
        <f t="shared" si="307"/>
        <v>7</v>
      </c>
      <c r="D3286" s="6" t="str">
        <f t="shared" si="308"/>
        <v>sobota</v>
      </c>
      <c r="E3286" s="6" t="s">
        <v>13</v>
      </c>
      <c r="F3286" s="6">
        <v>952</v>
      </c>
      <c r="G3286" s="6">
        <v>669</v>
      </c>
      <c r="H3286" s="6">
        <v>2</v>
      </c>
      <c r="I3286" s="6">
        <f t="shared" si="309"/>
        <v>1338</v>
      </c>
      <c r="J3286" s="6">
        <f t="shared" si="310"/>
        <v>2290</v>
      </c>
      <c r="K3286" s="6">
        <v>2657</v>
      </c>
      <c r="L3286" s="6">
        <f t="shared" si="311"/>
        <v>367</v>
      </c>
      <c r="M3286">
        <f>SUMIFS(L$2:L3286,E$2:E3286,E3286,B$2:B3286,B3286,C$2:C3286,C3286)</f>
        <v>6422</v>
      </c>
    </row>
    <row r="3287" spans="1:13" x14ac:dyDescent="0.25">
      <c r="A3287" s="5">
        <v>39635</v>
      </c>
      <c r="B3287" s="6">
        <f t="shared" si="306"/>
        <v>2008</v>
      </c>
      <c r="C3287" s="6">
        <f t="shared" si="307"/>
        <v>7</v>
      </c>
      <c r="D3287" s="6" t="str">
        <f t="shared" si="308"/>
        <v>neděle</v>
      </c>
      <c r="E3287" s="6" t="s">
        <v>8</v>
      </c>
      <c r="F3287" s="6">
        <v>905</v>
      </c>
      <c r="G3287" s="6">
        <v>551</v>
      </c>
      <c r="H3287" s="6">
        <v>2</v>
      </c>
      <c r="I3287" s="6">
        <f t="shared" si="309"/>
        <v>1102</v>
      </c>
      <c r="J3287" s="6">
        <f t="shared" si="310"/>
        <v>2007</v>
      </c>
      <c r="K3287" s="6">
        <v>4144</v>
      </c>
      <c r="L3287" s="6">
        <f t="shared" si="311"/>
        <v>2137</v>
      </c>
      <c r="M3287">
        <f>SUMIFS(L$2:L3287,E$2:E3287,E3287,B$2:B3287,B3287,C$2:C3287,C3287)</f>
        <v>2137</v>
      </c>
    </row>
    <row r="3288" spans="1:13" x14ac:dyDescent="0.25">
      <c r="A3288" s="5">
        <v>39638</v>
      </c>
      <c r="B3288" s="6">
        <f t="shared" si="306"/>
        <v>2008</v>
      </c>
      <c r="C3288" s="6">
        <f t="shared" si="307"/>
        <v>7</v>
      </c>
      <c r="D3288" s="6" t="str">
        <f t="shared" si="308"/>
        <v>středa</v>
      </c>
      <c r="E3288" s="6" t="s">
        <v>10</v>
      </c>
      <c r="F3288" s="6">
        <v>1030</v>
      </c>
      <c r="G3288" s="6">
        <v>762</v>
      </c>
      <c r="H3288" s="6">
        <v>10</v>
      </c>
      <c r="I3288" s="6">
        <f t="shared" si="309"/>
        <v>7620</v>
      </c>
      <c r="J3288" s="6">
        <f t="shared" si="310"/>
        <v>8650</v>
      </c>
      <c r="K3288" s="6">
        <v>7682</v>
      </c>
      <c r="L3288" s="6">
        <f t="shared" si="311"/>
        <v>-968</v>
      </c>
      <c r="M3288">
        <f>SUMIFS(L$2:L3288,E$2:E3288,E3288,B$2:B3288,B3288,C$2:C3288,C3288)</f>
        <v>-893</v>
      </c>
    </row>
    <row r="3289" spans="1:13" x14ac:dyDescent="0.25">
      <c r="A3289" s="5">
        <v>39638</v>
      </c>
      <c r="B3289" s="6">
        <f t="shared" si="306"/>
        <v>2008</v>
      </c>
      <c r="C3289" s="6">
        <f t="shared" si="307"/>
        <v>7</v>
      </c>
      <c r="D3289" s="6" t="str">
        <f t="shared" si="308"/>
        <v>středa</v>
      </c>
      <c r="E3289" s="6" t="s">
        <v>13</v>
      </c>
      <c r="F3289" s="6">
        <v>952</v>
      </c>
      <c r="G3289" s="6">
        <v>762</v>
      </c>
      <c r="H3289" s="6">
        <v>6</v>
      </c>
      <c r="I3289" s="6">
        <f t="shared" si="309"/>
        <v>4572</v>
      </c>
      <c r="J3289" s="6">
        <f t="shared" si="310"/>
        <v>5524</v>
      </c>
      <c r="K3289" s="6">
        <v>4771</v>
      </c>
      <c r="L3289" s="6">
        <f t="shared" si="311"/>
        <v>-753</v>
      </c>
      <c r="M3289">
        <f>SUMIFS(L$2:L3289,E$2:E3289,E3289,B$2:B3289,B3289,C$2:C3289,C3289)</f>
        <v>5669</v>
      </c>
    </row>
    <row r="3290" spans="1:13" x14ac:dyDescent="0.25">
      <c r="A3290" s="5">
        <v>39639</v>
      </c>
      <c r="B3290" s="6">
        <f t="shared" si="306"/>
        <v>2008</v>
      </c>
      <c r="C3290" s="6">
        <f t="shared" si="307"/>
        <v>7</v>
      </c>
      <c r="D3290" s="6" t="str">
        <f t="shared" si="308"/>
        <v>čtvrtek</v>
      </c>
      <c r="E3290" s="6" t="s">
        <v>8</v>
      </c>
      <c r="F3290" s="6">
        <v>905</v>
      </c>
      <c r="G3290" s="6">
        <v>551</v>
      </c>
      <c r="H3290" s="6">
        <v>4</v>
      </c>
      <c r="I3290" s="6">
        <f t="shared" si="309"/>
        <v>2204</v>
      </c>
      <c r="J3290" s="6">
        <f t="shared" si="310"/>
        <v>3109</v>
      </c>
      <c r="K3290" s="6">
        <v>3617</v>
      </c>
      <c r="L3290" s="6">
        <f t="shared" si="311"/>
        <v>508</v>
      </c>
      <c r="M3290">
        <f>SUMIFS(L$2:L3290,E$2:E3290,E3290,B$2:B3290,B3290,C$2:C3290,C3290)</f>
        <v>2645</v>
      </c>
    </row>
    <row r="3291" spans="1:13" x14ac:dyDescent="0.25">
      <c r="A3291" s="5">
        <v>39640</v>
      </c>
      <c r="B3291" s="6">
        <f t="shared" si="306"/>
        <v>2008</v>
      </c>
      <c r="C3291" s="6">
        <f t="shared" si="307"/>
        <v>7</v>
      </c>
      <c r="D3291" s="6" t="str">
        <f t="shared" si="308"/>
        <v>pátek</v>
      </c>
      <c r="E3291" s="6" t="s">
        <v>13</v>
      </c>
      <c r="F3291" s="6">
        <v>952</v>
      </c>
      <c r="G3291" s="6">
        <v>566</v>
      </c>
      <c r="H3291" s="6">
        <v>2</v>
      </c>
      <c r="I3291" s="6">
        <f t="shared" si="309"/>
        <v>1132</v>
      </c>
      <c r="J3291" s="6">
        <f t="shared" si="310"/>
        <v>2084</v>
      </c>
      <c r="K3291" s="6">
        <v>1973</v>
      </c>
      <c r="L3291" s="6">
        <f t="shared" si="311"/>
        <v>-111</v>
      </c>
      <c r="M3291">
        <f>SUMIFS(L$2:L3291,E$2:E3291,E3291,B$2:B3291,B3291,C$2:C3291,C3291)</f>
        <v>5558</v>
      </c>
    </row>
    <row r="3292" spans="1:13" x14ac:dyDescent="0.25">
      <c r="A3292" s="5">
        <v>39641</v>
      </c>
      <c r="B3292" s="6">
        <f t="shared" si="306"/>
        <v>2008</v>
      </c>
      <c r="C3292" s="6">
        <f t="shared" si="307"/>
        <v>7</v>
      </c>
      <c r="D3292" s="6" t="str">
        <f t="shared" si="308"/>
        <v>sobota</v>
      </c>
      <c r="E3292" s="6" t="s">
        <v>10</v>
      </c>
      <c r="F3292" s="6">
        <v>1030</v>
      </c>
      <c r="G3292" s="6">
        <v>669</v>
      </c>
      <c r="H3292" s="6">
        <v>6</v>
      </c>
      <c r="I3292" s="6">
        <f t="shared" si="309"/>
        <v>4014</v>
      </c>
      <c r="J3292" s="6">
        <f t="shared" si="310"/>
        <v>5044</v>
      </c>
      <c r="K3292" s="6">
        <v>5990</v>
      </c>
      <c r="L3292" s="6">
        <f t="shared" si="311"/>
        <v>946</v>
      </c>
      <c r="M3292">
        <f>SUMIFS(L$2:L3292,E$2:E3292,E3292,B$2:B3292,B3292,C$2:C3292,C3292)</f>
        <v>53</v>
      </c>
    </row>
    <row r="3293" spans="1:13" x14ac:dyDescent="0.25">
      <c r="A3293" s="5">
        <v>39641</v>
      </c>
      <c r="B3293" s="6">
        <f t="shared" si="306"/>
        <v>2008</v>
      </c>
      <c r="C3293" s="6">
        <f t="shared" si="307"/>
        <v>7</v>
      </c>
      <c r="D3293" s="6" t="str">
        <f t="shared" si="308"/>
        <v>sobota</v>
      </c>
      <c r="E3293" s="6" t="s">
        <v>7</v>
      </c>
      <c r="F3293" s="6">
        <v>1118</v>
      </c>
      <c r="G3293" s="6">
        <v>669</v>
      </c>
      <c r="H3293" s="6">
        <v>7</v>
      </c>
      <c r="I3293" s="6">
        <f t="shared" si="309"/>
        <v>4683</v>
      </c>
      <c r="J3293" s="6">
        <f t="shared" si="310"/>
        <v>5801</v>
      </c>
      <c r="K3293" s="6">
        <v>14840</v>
      </c>
      <c r="L3293" s="6">
        <f t="shared" si="311"/>
        <v>9039</v>
      </c>
      <c r="M3293">
        <f>SUMIFS(L$2:L3293,E$2:E3293,E3293,B$2:B3293,B3293,C$2:C3293,C3293)</f>
        <v>9281</v>
      </c>
    </row>
    <row r="3294" spans="1:13" x14ac:dyDescent="0.25">
      <c r="A3294" s="5">
        <v>39642</v>
      </c>
      <c r="B3294" s="6">
        <f t="shared" si="306"/>
        <v>2008</v>
      </c>
      <c r="C3294" s="6">
        <f t="shared" si="307"/>
        <v>7</v>
      </c>
      <c r="D3294" s="6" t="str">
        <f t="shared" si="308"/>
        <v>neděle</v>
      </c>
      <c r="E3294" s="6" t="s">
        <v>7</v>
      </c>
      <c r="F3294" s="6">
        <v>1118</v>
      </c>
      <c r="G3294" s="6">
        <v>551</v>
      </c>
      <c r="H3294" s="6">
        <v>8</v>
      </c>
      <c r="I3294" s="6">
        <f t="shared" si="309"/>
        <v>4408</v>
      </c>
      <c r="J3294" s="6">
        <f t="shared" si="310"/>
        <v>5526</v>
      </c>
      <c r="K3294" s="6">
        <v>10768</v>
      </c>
      <c r="L3294" s="6">
        <f t="shared" si="311"/>
        <v>5242</v>
      </c>
      <c r="M3294">
        <f>SUMIFS(L$2:L3294,E$2:E3294,E3294,B$2:B3294,B3294,C$2:C3294,C3294)</f>
        <v>14523</v>
      </c>
    </row>
    <row r="3295" spans="1:13" x14ac:dyDescent="0.25">
      <c r="A3295" s="5">
        <v>39643</v>
      </c>
      <c r="B3295" s="6">
        <f t="shared" si="306"/>
        <v>2008</v>
      </c>
      <c r="C3295" s="6">
        <f t="shared" si="307"/>
        <v>7</v>
      </c>
      <c r="D3295" s="6" t="str">
        <f t="shared" si="308"/>
        <v>pondělí</v>
      </c>
      <c r="E3295" s="6" t="s">
        <v>9</v>
      </c>
      <c r="F3295" s="6">
        <v>566</v>
      </c>
      <c r="G3295" s="6">
        <v>566</v>
      </c>
      <c r="H3295" s="6">
        <v>1</v>
      </c>
      <c r="I3295" s="6">
        <f t="shared" si="309"/>
        <v>566</v>
      </c>
      <c r="J3295" s="6">
        <f t="shared" si="310"/>
        <v>1132</v>
      </c>
      <c r="K3295" s="6">
        <v>1195</v>
      </c>
      <c r="L3295" s="6">
        <f t="shared" si="311"/>
        <v>63</v>
      </c>
      <c r="M3295">
        <f>SUMIFS(L$2:L3295,E$2:E3295,E3295,B$2:B3295,B3295,C$2:C3295,C3295)</f>
        <v>63</v>
      </c>
    </row>
    <row r="3296" spans="1:13" x14ac:dyDescent="0.25">
      <c r="A3296" s="5">
        <v>39644</v>
      </c>
      <c r="B3296" s="6">
        <f t="shared" si="306"/>
        <v>2008</v>
      </c>
      <c r="C3296" s="6">
        <f t="shared" si="307"/>
        <v>7</v>
      </c>
      <c r="D3296" s="6" t="str">
        <f t="shared" si="308"/>
        <v>úterý</v>
      </c>
      <c r="E3296" s="6" t="s">
        <v>10</v>
      </c>
      <c r="F3296" s="6">
        <v>1030</v>
      </c>
      <c r="G3296" s="6">
        <v>762</v>
      </c>
      <c r="H3296" s="6">
        <v>1</v>
      </c>
      <c r="I3296" s="6">
        <f t="shared" si="309"/>
        <v>762</v>
      </c>
      <c r="J3296" s="6">
        <f t="shared" si="310"/>
        <v>1792</v>
      </c>
      <c r="K3296" s="6">
        <v>1547</v>
      </c>
      <c r="L3296" s="6">
        <f t="shared" si="311"/>
        <v>-245</v>
      </c>
      <c r="M3296">
        <f>SUMIFS(L$2:L3296,E$2:E3296,E3296,B$2:B3296,B3296,C$2:C3296,C3296)</f>
        <v>-192</v>
      </c>
    </row>
    <row r="3297" spans="1:13" x14ac:dyDescent="0.25">
      <c r="A3297" s="5">
        <v>39645</v>
      </c>
      <c r="B3297" s="6">
        <f t="shared" si="306"/>
        <v>2008</v>
      </c>
      <c r="C3297" s="6">
        <f t="shared" si="307"/>
        <v>7</v>
      </c>
      <c r="D3297" s="6" t="str">
        <f t="shared" si="308"/>
        <v>středa</v>
      </c>
      <c r="E3297" s="6" t="s">
        <v>7</v>
      </c>
      <c r="F3297" s="6">
        <v>1118</v>
      </c>
      <c r="G3297" s="6">
        <v>762</v>
      </c>
      <c r="H3297" s="6">
        <v>6</v>
      </c>
      <c r="I3297" s="6">
        <f t="shared" si="309"/>
        <v>4572</v>
      </c>
      <c r="J3297" s="6">
        <f t="shared" si="310"/>
        <v>5690</v>
      </c>
      <c r="K3297" s="6">
        <v>10226</v>
      </c>
      <c r="L3297" s="6">
        <f t="shared" si="311"/>
        <v>4536</v>
      </c>
      <c r="M3297">
        <f>SUMIFS(L$2:L3297,E$2:E3297,E3297,B$2:B3297,B3297,C$2:C3297,C3297)</f>
        <v>19059</v>
      </c>
    </row>
    <row r="3298" spans="1:13" x14ac:dyDescent="0.25">
      <c r="A3298" s="5">
        <v>39648</v>
      </c>
      <c r="B3298" s="6">
        <f t="shared" si="306"/>
        <v>2008</v>
      </c>
      <c r="C3298" s="6">
        <f t="shared" si="307"/>
        <v>7</v>
      </c>
      <c r="D3298" s="6" t="str">
        <f t="shared" si="308"/>
        <v>sobota</v>
      </c>
      <c r="E3298" s="6" t="s">
        <v>7</v>
      </c>
      <c r="F3298" s="6">
        <v>1118</v>
      </c>
      <c r="G3298" s="6">
        <v>669</v>
      </c>
      <c r="H3298" s="6">
        <v>5</v>
      </c>
      <c r="I3298" s="6">
        <f t="shared" si="309"/>
        <v>3345</v>
      </c>
      <c r="J3298" s="6">
        <f t="shared" si="310"/>
        <v>4463</v>
      </c>
      <c r="K3298" s="6">
        <v>3914</v>
      </c>
      <c r="L3298" s="6">
        <f t="shared" si="311"/>
        <v>-549</v>
      </c>
      <c r="M3298">
        <f>SUMIFS(L$2:L3298,E$2:E3298,E3298,B$2:B3298,B3298,C$2:C3298,C3298)</f>
        <v>18510</v>
      </c>
    </row>
    <row r="3299" spans="1:13" x14ac:dyDescent="0.25">
      <c r="A3299" s="5">
        <v>39650</v>
      </c>
      <c r="B3299" s="6">
        <f t="shared" si="306"/>
        <v>2008</v>
      </c>
      <c r="C3299" s="6">
        <f t="shared" si="307"/>
        <v>7</v>
      </c>
      <c r="D3299" s="6" t="str">
        <f t="shared" si="308"/>
        <v>pondělí</v>
      </c>
      <c r="E3299" s="6" t="s">
        <v>13</v>
      </c>
      <c r="F3299" s="6">
        <v>952</v>
      </c>
      <c r="G3299" s="6">
        <v>566</v>
      </c>
      <c r="H3299" s="6">
        <v>3</v>
      </c>
      <c r="I3299" s="6">
        <f t="shared" si="309"/>
        <v>1698</v>
      </c>
      <c r="J3299" s="6">
        <f t="shared" si="310"/>
        <v>2650</v>
      </c>
      <c r="K3299" s="6">
        <v>3040</v>
      </c>
      <c r="L3299" s="6">
        <f t="shared" si="311"/>
        <v>390</v>
      </c>
      <c r="M3299">
        <f>SUMIFS(L$2:L3299,E$2:E3299,E3299,B$2:B3299,B3299,C$2:C3299,C3299)</f>
        <v>5948</v>
      </c>
    </row>
    <row r="3300" spans="1:13" x14ac:dyDescent="0.25">
      <c r="A3300" s="5">
        <v>39652</v>
      </c>
      <c r="B3300" s="6">
        <f t="shared" si="306"/>
        <v>2008</v>
      </c>
      <c r="C3300" s="6">
        <f t="shared" si="307"/>
        <v>7</v>
      </c>
      <c r="D3300" s="6" t="str">
        <f t="shared" si="308"/>
        <v>středa</v>
      </c>
      <c r="E3300" s="6" t="s">
        <v>7</v>
      </c>
      <c r="F3300" s="6">
        <v>1118</v>
      </c>
      <c r="G3300" s="6">
        <v>762</v>
      </c>
      <c r="H3300" s="6">
        <v>4</v>
      </c>
      <c r="I3300" s="6">
        <f t="shared" si="309"/>
        <v>3048</v>
      </c>
      <c r="J3300" s="6">
        <f t="shared" si="310"/>
        <v>4166</v>
      </c>
      <c r="K3300" s="6">
        <v>3629</v>
      </c>
      <c r="L3300" s="6">
        <f t="shared" si="311"/>
        <v>-537</v>
      </c>
      <c r="M3300">
        <f>SUMIFS(L$2:L3300,E$2:E3300,E3300,B$2:B3300,B3300,C$2:C3300,C3300)</f>
        <v>17973</v>
      </c>
    </row>
    <row r="3301" spans="1:13" x14ac:dyDescent="0.25">
      <c r="A3301" s="5">
        <v>39653</v>
      </c>
      <c r="B3301" s="6">
        <f t="shared" si="306"/>
        <v>2008</v>
      </c>
      <c r="C3301" s="6">
        <f t="shared" si="307"/>
        <v>7</v>
      </c>
      <c r="D3301" s="6" t="str">
        <f t="shared" si="308"/>
        <v>čtvrtek</v>
      </c>
      <c r="E3301" s="6" t="s">
        <v>10</v>
      </c>
      <c r="F3301" s="6">
        <v>1030</v>
      </c>
      <c r="G3301" s="6">
        <v>551</v>
      </c>
      <c r="H3301" s="6">
        <v>9</v>
      </c>
      <c r="I3301" s="6">
        <f t="shared" si="309"/>
        <v>4959</v>
      </c>
      <c r="J3301" s="6">
        <f t="shared" si="310"/>
        <v>5989</v>
      </c>
      <c r="K3301" s="6">
        <v>7128</v>
      </c>
      <c r="L3301" s="6">
        <f t="shared" si="311"/>
        <v>1139</v>
      </c>
      <c r="M3301">
        <f>SUMIFS(L$2:L3301,E$2:E3301,E3301,B$2:B3301,B3301,C$2:C3301,C3301)</f>
        <v>947</v>
      </c>
    </row>
    <row r="3302" spans="1:13" x14ac:dyDescent="0.25">
      <c r="A3302" s="5">
        <v>39654</v>
      </c>
      <c r="B3302" s="6">
        <f t="shared" si="306"/>
        <v>2008</v>
      </c>
      <c r="C3302" s="6">
        <f t="shared" si="307"/>
        <v>7</v>
      </c>
      <c r="D3302" s="6" t="str">
        <f t="shared" si="308"/>
        <v>pátek</v>
      </c>
      <c r="E3302" s="6" t="s">
        <v>8</v>
      </c>
      <c r="F3302" s="6">
        <v>905</v>
      </c>
      <c r="G3302" s="6">
        <v>566</v>
      </c>
      <c r="H3302" s="6">
        <v>10</v>
      </c>
      <c r="I3302" s="6">
        <f t="shared" si="309"/>
        <v>5660</v>
      </c>
      <c r="J3302" s="6">
        <f t="shared" si="310"/>
        <v>6565</v>
      </c>
      <c r="K3302" s="6">
        <v>6168</v>
      </c>
      <c r="L3302" s="6">
        <f t="shared" si="311"/>
        <v>-397</v>
      </c>
      <c r="M3302">
        <f>SUMIFS(L$2:L3302,E$2:E3302,E3302,B$2:B3302,B3302,C$2:C3302,C3302)</f>
        <v>2248</v>
      </c>
    </row>
    <row r="3303" spans="1:13" x14ac:dyDescent="0.25">
      <c r="A3303" s="5">
        <v>39656</v>
      </c>
      <c r="B3303" s="6">
        <f t="shared" si="306"/>
        <v>2008</v>
      </c>
      <c r="C3303" s="6">
        <f t="shared" si="307"/>
        <v>7</v>
      </c>
      <c r="D3303" s="6" t="str">
        <f t="shared" si="308"/>
        <v>neděle</v>
      </c>
      <c r="E3303" s="6" t="s">
        <v>7</v>
      </c>
      <c r="F3303" s="6">
        <v>1118</v>
      </c>
      <c r="G3303" s="6">
        <v>551</v>
      </c>
      <c r="H3303" s="6">
        <v>2</v>
      </c>
      <c r="I3303" s="6">
        <f t="shared" si="309"/>
        <v>1102</v>
      </c>
      <c r="J3303" s="6">
        <f t="shared" si="310"/>
        <v>2220</v>
      </c>
      <c r="K3303" s="6">
        <v>2185</v>
      </c>
      <c r="L3303" s="6">
        <f t="shared" si="311"/>
        <v>-35</v>
      </c>
      <c r="M3303">
        <f>SUMIFS(L$2:L3303,E$2:E3303,E3303,B$2:B3303,B3303,C$2:C3303,C3303)</f>
        <v>17938</v>
      </c>
    </row>
    <row r="3304" spans="1:13" x14ac:dyDescent="0.25">
      <c r="A3304" s="5">
        <v>39656</v>
      </c>
      <c r="B3304" s="6">
        <f t="shared" si="306"/>
        <v>2008</v>
      </c>
      <c r="C3304" s="6">
        <f t="shared" si="307"/>
        <v>7</v>
      </c>
      <c r="D3304" s="6" t="str">
        <f t="shared" si="308"/>
        <v>neděle</v>
      </c>
      <c r="E3304" s="6" t="s">
        <v>13</v>
      </c>
      <c r="F3304" s="6">
        <v>952</v>
      </c>
      <c r="G3304" s="6">
        <v>551</v>
      </c>
      <c r="H3304" s="6">
        <v>2</v>
      </c>
      <c r="I3304" s="6">
        <f t="shared" si="309"/>
        <v>1102</v>
      </c>
      <c r="J3304" s="6">
        <f t="shared" si="310"/>
        <v>2054</v>
      </c>
      <c r="K3304" s="6">
        <v>1821</v>
      </c>
      <c r="L3304" s="6">
        <f t="shared" si="311"/>
        <v>-233</v>
      </c>
      <c r="M3304">
        <f>SUMIFS(L$2:L3304,E$2:E3304,E3304,B$2:B3304,B3304,C$2:C3304,C3304)</f>
        <v>5715</v>
      </c>
    </row>
    <row r="3305" spans="1:13" x14ac:dyDescent="0.25">
      <c r="A3305" s="5">
        <v>39656</v>
      </c>
      <c r="B3305" s="6">
        <f t="shared" si="306"/>
        <v>2008</v>
      </c>
      <c r="C3305" s="6">
        <f t="shared" si="307"/>
        <v>7</v>
      </c>
      <c r="D3305" s="6" t="str">
        <f t="shared" si="308"/>
        <v>neděle</v>
      </c>
      <c r="E3305" s="6" t="s">
        <v>8</v>
      </c>
      <c r="F3305" s="6">
        <v>905</v>
      </c>
      <c r="G3305" s="6">
        <v>551</v>
      </c>
      <c r="H3305" s="6">
        <v>5</v>
      </c>
      <c r="I3305" s="6">
        <f t="shared" si="309"/>
        <v>2755</v>
      </c>
      <c r="J3305" s="6">
        <f t="shared" si="310"/>
        <v>3660</v>
      </c>
      <c r="K3305" s="6">
        <v>6776</v>
      </c>
      <c r="L3305" s="6">
        <f t="shared" si="311"/>
        <v>3116</v>
      </c>
      <c r="M3305">
        <f>SUMIFS(L$2:L3305,E$2:E3305,E3305,B$2:B3305,B3305,C$2:C3305,C3305)</f>
        <v>5364</v>
      </c>
    </row>
    <row r="3306" spans="1:13" x14ac:dyDescent="0.25">
      <c r="A3306" s="5">
        <v>39658</v>
      </c>
      <c r="B3306" s="6">
        <f t="shared" si="306"/>
        <v>2008</v>
      </c>
      <c r="C3306" s="6">
        <f t="shared" si="307"/>
        <v>7</v>
      </c>
      <c r="D3306" s="6" t="str">
        <f t="shared" si="308"/>
        <v>úterý</v>
      </c>
      <c r="E3306" s="6" t="s">
        <v>13</v>
      </c>
      <c r="F3306" s="6">
        <v>952</v>
      </c>
      <c r="G3306" s="6">
        <v>762</v>
      </c>
      <c r="H3306" s="6">
        <v>5</v>
      </c>
      <c r="I3306" s="6">
        <f t="shared" si="309"/>
        <v>3810</v>
      </c>
      <c r="J3306" s="6">
        <f t="shared" si="310"/>
        <v>4762</v>
      </c>
      <c r="K3306" s="6">
        <v>4567</v>
      </c>
      <c r="L3306" s="6">
        <f t="shared" si="311"/>
        <v>-195</v>
      </c>
      <c r="M3306">
        <f>SUMIFS(L$2:L3306,E$2:E3306,E3306,B$2:B3306,B3306,C$2:C3306,C3306)</f>
        <v>5520</v>
      </c>
    </row>
    <row r="3307" spans="1:13" x14ac:dyDescent="0.25">
      <c r="A3307" s="5">
        <v>39660</v>
      </c>
      <c r="B3307" s="6">
        <f t="shared" si="306"/>
        <v>2008</v>
      </c>
      <c r="C3307" s="6">
        <f t="shared" si="307"/>
        <v>7</v>
      </c>
      <c r="D3307" s="6" t="str">
        <f t="shared" si="308"/>
        <v>čtvrtek</v>
      </c>
      <c r="E3307" s="6" t="s">
        <v>13</v>
      </c>
      <c r="F3307" s="6">
        <v>952</v>
      </c>
      <c r="G3307" s="6">
        <v>551</v>
      </c>
      <c r="H3307" s="6">
        <v>1</v>
      </c>
      <c r="I3307" s="6">
        <f t="shared" si="309"/>
        <v>551</v>
      </c>
      <c r="J3307" s="6">
        <f t="shared" si="310"/>
        <v>1503</v>
      </c>
      <c r="K3307" s="6">
        <v>1657</v>
      </c>
      <c r="L3307" s="6">
        <f t="shared" si="311"/>
        <v>154</v>
      </c>
      <c r="M3307">
        <f>SUMIFS(L$2:L3307,E$2:E3307,E3307,B$2:B3307,B3307,C$2:C3307,C3307)</f>
        <v>5674</v>
      </c>
    </row>
    <row r="3308" spans="1:13" x14ac:dyDescent="0.25">
      <c r="A3308" s="5">
        <v>39662</v>
      </c>
      <c r="B3308" s="6">
        <f t="shared" si="306"/>
        <v>2008</v>
      </c>
      <c r="C3308" s="6">
        <f t="shared" si="307"/>
        <v>8</v>
      </c>
      <c r="D3308" s="6" t="str">
        <f t="shared" si="308"/>
        <v>sobota</v>
      </c>
      <c r="E3308" s="6" t="s">
        <v>8</v>
      </c>
      <c r="F3308" s="6">
        <v>905</v>
      </c>
      <c r="G3308" s="6">
        <v>669</v>
      </c>
      <c r="H3308" s="6">
        <v>6</v>
      </c>
      <c r="I3308" s="6">
        <f t="shared" si="309"/>
        <v>4014</v>
      </c>
      <c r="J3308" s="6">
        <f t="shared" si="310"/>
        <v>4919</v>
      </c>
      <c r="K3308" s="6">
        <v>10784</v>
      </c>
      <c r="L3308" s="6">
        <f t="shared" si="311"/>
        <v>5865</v>
      </c>
      <c r="M3308">
        <f>SUMIFS(L$2:L3308,E$2:E3308,E3308,B$2:B3308,B3308,C$2:C3308,C3308)</f>
        <v>5865</v>
      </c>
    </row>
    <row r="3309" spans="1:13" x14ac:dyDescent="0.25">
      <c r="A3309" s="5">
        <v>39664</v>
      </c>
      <c r="B3309" s="6">
        <f t="shared" si="306"/>
        <v>2008</v>
      </c>
      <c r="C3309" s="6">
        <f t="shared" si="307"/>
        <v>8</v>
      </c>
      <c r="D3309" s="6" t="str">
        <f t="shared" si="308"/>
        <v>pondělí</v>
      </c>
      <c r="E3309" s="6" t="s">
        <v>13</v>
      </c>
      <c r="F3309" s="6">
        <v>952</v>
      </c>
      <c r="G3309" s="6">
        <v>566</v>
      </c>
      <c r="H3309" s="6">
        <v>8</v>
      </c>
      <c r="I3309" s="6">
        <f t="shared" si="309"/>
        <v>4528</v>
      </c>
      <c r="J3309" s="6">
        <f t="shared" si="310"/>
        <v>5480</v>
      </c>
      <c r="K3309" s="6">
        <v>12816</v>
      </c>
      <c r="L3309" s="6">
        <f t="shared" si="311"/>
        <v>7336</v>
      </c>
      <c r="M3309">
        <f>SUMIFS(L$2:L3309,E$2:E3309,E3309,B$2:B3309,B3309,C$2:C3309,C3309)</f>
        <v>7336</v>
      </c>
    </row>
    <row r="3310" spans="1:13" x14ac:dyDescent="0.25">
      <c r="A3310" s="5">
        <v>39664</v>
      </c>
      <c r="B3310" s="6">
        <f t="shared" si="306"/>
        <v>2008</v>
      </c>
      <c r="C3310" s="6">
        <f t="shared" si="307"/>
        <v>8</v>
      </c>
      <c r="D3310" s="6" t="str">
        <f t="shared" si="308"/>
        <v>pondělí</v>
      </c>
      <c r="E3310" s="6" t="s">
        <v>10</v>
      </c>
      <c r="F3310" s="6">
        <v>1030</v>
      </c>
      <c r="G3310" s="6">
        <v>566</v>
      </c>
      <c r="H3310" s="6">
        <v>9</v>
      </c>
      <c r="I3310" s="6">
        <f t="shared" si="309"/>
        <v>5094</v>
      </c>
      <c r="J3310" s="6">
        <f t="shared" si="310"/>
        <v>6124</v>
      </c>
      <c r="K3310" s="6">
        <v>5757</v>
      </c>
      <c r="L3310" s="6">
        <f t="shared" si="311"/>
        <v>-367</v>
      </c>
      <c r="M3310">
        <f>SUMIFS(L$2:L3310,E$2:E3310,E3310,B$2:B3310,B3310,C$2:C3310,C3310)</f>
        <v>-367</v>
      </c>
    </row>
    <row r="3311" spans="1:13" x14ac:dyDescent="0.25">
      <c r="A3311" s="5">
        <v>39668</v>
      </c>
      <c r="B3311" s="6">
        <f t="shared" si="306"/>
        <v>2008</v>
      </c>
      <c r="C3311" s="6">
        <f t="shared" si="307"/>
        <v>8</v>
      </c>
      <c r="D3311" s="6" t="str">
        <f t="shared" si="308"/>
        <v>pátek</v>
      </c>
      <c r="E3311" s="6" t="s">
        <v>10</v>
      </c>
      <c r="F3311" s="6">
        <v>1030</v>
      </c>
      <c r="G3311" s="6">
        <v>566</v>
      </c>
      <c r="H3311" s="6">
        <v>2</v>
      </c>
      <c r="I3311" s="6">
        <f t="shared" si="309"/>
        <v>1132</v>
      </c>
      <c r="J3311" s="6">
        <f t="shared" si="310"/>
        <v>2162</v>
      </c>
      <c r="K3311" s="6">
        <v>2058</v>
      </c>
      <c r="L3311" s="6">
        <f t="shared" si="311"/>
        <v>-104</v>
      </c>
      <c r="M3311">
        <f>SUMIFS(L$2:L3311,E$2:E3311,E3311,B$2:B3311,B3311,C$2:C3311,C3311)</f>
        <v>-471</v>
      </c>
    </row>
    <row r="3312" spans="1:13" x14ac:dyDescent="0.25">
      <c r="A3312" s="5">
        <v>39669</v>
      </c>
      <c r="B3312" s="6">
        <f t="shared" si="306"/>
        <v>2008</v>
      </c>
      <c r="C3312" s="6">
        <f t="shared" si="307"/>
        <v>8</v>
      </c>
      <c r="D3312" s="6" t="str">
        <f t="shared" si="308"/>
        <v>sobota</v>
      </c>
      <c r="E3312" s="6" t="s">
        <v>11</v>
      </c>
      <c r="F3312" s="6">
        <v>1163</v>
      </c>
      <c r="G3312" s="6">
        <v>669</v>
      </c>
      <c r="H3312" s="6">
        <v>5</v>
      </c>
      <c r="I3312" s="6">
        <f t="shared" si="309"/>
        <v>3345</v>
      </c>
      <c r="J3312" s="6">
        <f t="shared" si="310"/>
        <v>4508</v>
      </c>
      <c r="K3312" s="6">
        <v>4601</v>
      </c>
      <c r="L3312" s="6">
        <f t="shared" si="311"/>
        <v>93</v>
      </c>
      <c r="M3312">
        <f>SUMIFS(L$2:L3312,E$2:E3312,E3312,B$2:B3312,B3312,C$2:C3312,C3312)</f>
        <v>93</v>
      </c>
    </row>
    <row r="3313" spans="1:13" x14ac:dyDescent="0.25">
      <c r="A3313" s="5">
        <v>39670</v>
      </c>
      <c r="B3313" s="6">
        <f t="shared" si="306"/>
        <v>2008</v>
      </c>
      <c r="C3313" s="6">
        <f t="shared" si="307"/>
        <v>8</v>
      </c>
      <c r="D3313" s="6" t="str">
        <f t="shared" si="308"/>
        <v>neděle</v>
      </c>
      <c r="E3313" s="6" t="s">
        <v>10</v>
      </c>
      <c r="F3313" s="6">
        <v>1030</v>
      </c>
      <c r="G3313" s="6">
        <v>551</v>
      </c>
      <c r="H3313" s="6">
        <v>1</v>
      </c>
      <c r="I3313" s="6">
        <f t="shared" si="309"/>
        <v>551</v>
      </c>
      <c r="J3313" s="6">
        <f t="shared" si="310"/>
        <v>1581</v>
      </c>
      <c r="K3313" s="6">
        <v>1779</v>
      </c>
      <c r="L3313" s="6">
        <f t="shared" si="311"/>
        <v>198</v>
      </c>
      <c r="M3313">
        <f>SUMIFS(L$2:L3313,E$2:E3313,E3313,B$2:B3313,B3313,C$2:C3313,C3313)</f>
        <v>-273</v>
      </c>
    </row>
    <row r="3314" spans="1:13" x14ac:dyDescent="0.25">
      <c r="A3314" s="5">
        <v>39670</v>
      </c>
      <c r="B3314" s="6">
        <f t="shared" si="306"/>
        <v>2008</v>
      </c>
      <c r="C3314" s="6">
        <f t="shared" si="307"/>
        <v>8</v>
      </c>
      <c r="D3314" s="6" t="str">
        <f t="shared" si="308"/>
        <v>neděle</v>
      </c>
      <c r="E3314" s="6" t="s">
        <v>8</v>
      </c>
      <c r="F3314" s="6">
        <v>905</v>
      </c>
      <c r="G3314" s="6">
        <v>551</v>
      </c>
      <c r="H3314" s="6">
        <v>9</v>
      </c>
      <c r="I3314" s="6">
        <f t="shared" si="309"/>
        <v>4959</v>
      </c>
      <c r="J3314" s="6">
        <f t="shared" si="310"/>
        <v>5864</v>
      </c>
      <c r="K3314" s="6">
        <v>40400</v>
      </c>
      <c r="L3314" s="6">
        <f t="shared" si="311"/>
        <v>34536</v>
      </c>
      <c r="M3314">
        <f>SUMIFS(L$2:L3314,E$2:E3314,E3314,B$2:B3314,B3314,C$2:C3314,C3314)</f>
        <v>40401</v>
      </c>
    </row>
    <row r="3315" spans="1:13" x14ac:dyDescent="0.25">
      <c r="A3315" s="5">
        <v>39671</v>
      </c>
      <c r="B3315" s="6">
        <f t="shared" si="306"/>
        <v>2008</v>
      </c>
      <c r="C3315" s="6">
        <f t="shared" si="307"/>
        <v>8</v>
      </c>
      <c r="D3315" s="6" t="str">
        <f t="shared" si="308"/>
        <v>pondělí</v>
      </c>
      <c r="E3315" s="6" t="s">
        <v>7</v>
      </c>
      <c r="F3315" s="6">
        <v>1118</v>
      </c>
      <c r="G3315" s="6">
        <v>566</v>
      </c>
      <c r="H3315" s="6">
        <v>9</v>
      </c>
      <c r="I3315" s="6">
        <f t="shared" si="309"/>
        <v>5094</v>
      </c>
      <c r="J3315" s="6">
        <f t="shared" si="310"/>
        <v>6212</v>
      </c>
      <c r="K3315" s="6">
        <v>6364</v>
      </c>
      <c r="L3315" s="6">
        <f t="shared" si="311"/>
        <v>152</v>
      </c>
      <c r="M3315">
        <f>SUMIFS(L$2:L3315,E$2:E3315,E3315,B$2:B3315,B3315,C$2:C3315,C3315)</f>
        <v>152</v>
      </c>
    </row>
    <row r="3316" spans="1:13" x14ac:dyDescent="0.25">
      <c r="A3316" s="5">
        <v>39672</v>
      </c>
      <c r="B3316" s="6">
        <f t="shared" si="306"/>
        <v>2008</v>
      </c>
      <c r="C3316" s="6">
        <f t="shared" si="307"/>
        <v>8</v>
      </c>
      <c r="D3316" s="6" t="str">
        <f t="shared" si="308"/>
        <v>úterý</v>
      </c>
      <c r="E3316" s="6" t="s">
        <v>8</v>
      </c>
      <c r="F3316" s="6">
        <v>905</v>
      </c>
      <c r="G3316" s="6">
        <v>762</v>
      </c>
      <c r="H3316" s="6">
        <v>4</v>
      </c>
      <c r="I3316" s="6">
        <f t="shared" si="309"/>
        <v>3048</v>
      </c>
      <c r="J3316" s="6">
        <f t="shared" si="310"/>
        <v>3953</v>
      </c>
      <c r="K3316" s="6">
        <v>4665</v>
      </c>
      <c r="L3316" s="6">
        <f t="shared" si="311"/>
        <v>712</v>
      </c>
      <c r="M3316">
        <f>SUMIFS(L$2:L3316,E$2:E3316,E3316,B$2:B3316,B3316,C$2:C3316,C3316)</f>
        <v>41113</v>
      </c>
    </row>
    <row r="3317" spans="1:13" x14ac:dyDescent="0.25">
      <c r="A3317" s="5">
        <v>39672</v>
      </c>
      <c r="B3317" s="6">
        <f t="shared" si="306"/>
        <v>2008</v>
      </c>
      <c r="C3317" s="6">
        <f t="shared" si="307"/>
        <v>8</v>
      </c>
      <c r="D3317" s="6" t="str">
        <f t="shared" si="308"/>
        <v>úterý</v>
      </c>
      <c r="E3317" s="6" t="s">
        <v>11</v>
      </c>
      <c r="F3317" s="6">
        <v>1163</v>
      </c>
      <c r="G3317" s="6">
        <v>762</v>
      </c>
      <c r="H3317" s="6">
        <v>8</v>
      </c>
      <c r="I3317" s="6">
        <f t="shared" si="309"/>
        <v>6096</v>
      </c>
      <c r="J3317" s="6">
        <f t="shared" si="310"/>
        <v>7259</v>
      </c>
      <c r="K3317" s="6">
        <v>7368</v>
      </c>
      <c r="L3317" s="6">
        <f t="shared" si="311"/>
        <v>109</v>
      </c>
      <c r="M3317">
        <f>SUMIFS(L$2:L3317,E$2:E3317,E3317,B$2:B3317,B3317,C$2:C3317,C3317)</f>
        <v>202</v>
      </c>
    </row>
    <row r="3318" spans="1:13" x14ac:dyDescent="0.25">
      <c r="A3318" s="5">
        <v>39673</v>
      </c>
      <c r="B3318" s="6">
        <f t="shared" si="306"/>
        <v>2008</v>
      </c>
      <c r="C3318" s="6">
        <f t="shared" si="307"/>
        <v>8</v>
      </c>
      <c r="D3318" s="6" t="str">
        <f t="shared" si="308"/>
        <v>středa</v>
      </c>
      <c r="E3318" s="6" t="s">
        <v>11</v>
      </c>
      <c r="F3318" s="6">
        <v>1163</v>
      </c>
      <c r="G3318" s="6">
        <v>762</v>
      </c>
      <c r="H3318" s="6">
        <v>3</v>
      </c>
      <c r="I3318" s="6">
        <f t="shared" si="309"/>
        <v>2286</v>
      </c>
      <c r="J3318" s="6">
        <f t="shared" si="310"/>
        <v>3449</v>
      </c>
      <c r="K3318" s="6">
        <v>3951</v>
      </c>
      <c r="L3318" s="6">
        <f t="shared" si="311"/>
        <v>502</v>
      </c>
      <c r="M3318">
        <f>SUMIFS(L$2:L3318,E$2:E3318,E3318,B$2:B3318,B3318,C$2:C3318,C3318)</f>
        <v>704</v>
      </c>
    </row>
    <row r="3319" spans="1:13" x14ac:dyDescent="0.25">
      <c r="A3319" s="5">
        <v>39676</v>
      </c>
      <c r="B3319" s="6">
        <f t="shared" si="306"/>
        <v>2008</v>
      </c>
      <c r="C3319" s="6">
        <f t="shared" si="307"/>
        <v>8</v>
      </c>
      <c r="D3319" s="6" t="str">
        <f t="shared" si="308"/>
        <v>sobota</v>
      </c>
      <c r="E3319" s="6" t="s">
        <v>10</v>
      </c>
      <c r="F3319" s="6">
        <v>1030</v>
      </c>
      <c r="G3319" s="6">
        <v>669</v>
      </c>
      <c r="H3319" s="6">
        <v>8</v>
      </c>
      <c r="I3319" s="6">
        <f t="shared" si="309"/>
        <v>5352</v>
      </c>
      <c r="J3319" s="6">
        <f t="shared" si="310"/>
        <v>6382</v>
      </c>
      <c r="K3319" s="6">
        <v>5166</v>
      </c>
      <c r="L3319" s="6">
        <f t="shared" si="311"/>
        <v>-1216</v>
      </c>
      <c r="M3319">
        <f>SUMIFS(L$2:L3319,E$2:E3319,E3319,B$2:B3319,B3319,C$2:C3319,C3319)</f>
        <v>-1489</v>
      </c>
    </row>
    <row r="3320" spans="1:13" x14ac:dyDescent="0.25">
      <c r="A3320" s="5">
        <v>39676</v>
      </c>
      <c r="B3320" s="6">
        <f t="shared" si="306"/>
        <v>2008</v>
      </c>
      <c r="C3320" s="6">
        <f t="shared" si="307"/>
        <v>8</v>
      </c>
      <c r="D3320" s="6" t="str">
        <f t="shared" si="308"/>
        <v>sobota</v>
      </c>
      <c r="E3320" s="6" t="s">
        <v>7</v>
      </c>
      <c r="F3320" s="6">
        <v>1118</v>
      </c>
      <c r="G3320" s="6">
        <v>669</v>
      </c>
      <c r="H3320" s="6">
        <v>1</v>
      </c>
      <c r="I3320" s="6">
        <f t="shared" si="309"/>
        <v>669</v>
      </c>
      <c r="J3320" s="6">
        <f t="shared" si="310"/>
        <v>1787</v>
      </c>
      <c r="K3320" s="6">
        <v>1702</v>
      </c>
      <c r="L3320" s="6">
        <f t="shared" si="311"/>
        <v>-85</v>
      </c>
      <c r="M3320">
        <f>SUMIFS(L$2:L3320,E$2:E3320,E3320,B$2:B3320,B3320,C$2:C3320,C3320)</f>
        <v>67</v>
      </c>
    </row>
    <row r="3321" spans="1:13" x14ac:dyDescent="0.25">
      <c r="A3321" s="5">
        <v>39677</v>
      </c>
      <c r="B3321" s="6">
        <f t="shared" si="306"/>
        <v>2008</v>
      </c>
      <c r="C3321" s="6">
        <f t="shared" si="307"/>
        <v>8</v>
      </c>
      <c r="D3321" s="6" t="str">
        <f t="shared" si="308"/>
        <v>neděle</v>
      </c>
      <c r="E3321" s="6" t="s">
        <v>8</v>
      </c>
      <c r="F3321" s="6">
        <v>905</v>
      </c>
      <c r="G3321" s="6">
        <v>551</v>
      </c>
      <c r="H3321" s="6">
        <v>9</v>
      </c>
      <c r="I3321" s="6">
        <f t="shared" si="309"/>
        <v>4959</v>
      </c>
      <c r="J3321" s="6">
        <f t="shared" si="310"/>
        <v>5864</v>
      </c>
      <c r="K3321" s="6">
        <v>6708</v>
      </c>
      <c r="L3321" s="6">
        <f t="shared" si="311"/>
        <v>844</v>
      </c>
      <c r="M3321">
        <f>SUMIFS(L$2:L3321,E$2:E3321,E3321,B$2:B3321,B3321,C$2:C3321,C3321)</f>
        <v>41957</v>
      </c>
    </row>
    <row r="3322" spans="1:13" x14ac:dyDescent="0.25">
      <c r="A3322" s="5">
        <v>39677</v>
      </c>
      <c r="B3322" s="6">
        <f t="shared" si="306"/>
        <v>2008</v>
      </c>
      <c r="C3322" s="6">
        <f t="shared" si="307"/>
        <v>8</v>
      </c>
      <c r="D3322" s="6" t="str">
        <f t="shared" si="308"/>
        <v>neděle</v>
      </c>
      <c r="E3322" s="6" t="s">
        <v>11</v>
      </c>
      <c r="F3322" s="6">
        <v>1163</v>
      </c>
      <c r="G3322" s="6">
        <v>551</v>
      </c>
      <c r="H3322" s="6">
        <v>6</v>
      </c>
      <c r="I3322" s="6">
        <f t="shared" si="309"/>
        <v>3306</v>
      </c>
      <c r="J3322" s="6">
        <f t="shared" si="310"/>
        <v>4469</v>
      </c>
      <c r="K3322" s="6">
        <v>11886</v>
      </c>
      <c r="L3322" s="6">
        <f t="shared" si="311"/>
        <v>7417</v>
      </c>
      <c r="M3322">
        <f>SUMIFS(L$2:L3322,E$2:E3322,E3322,B$2:B3322,B3322,C$2:C3322,C3322)</f>
        <v>8121</v>
      </c>
    </row>
    <row r="3323" spans="1:13" x14ac:dyDescent="0.25">
      <c r="A3323" s="5">
        <v>39677</v>
      </c>
      <c r="B3323" s="6">
        <f t="shared" si="306"/>
        <v>2008</v>
      </c>
      <c r="C3323" s="6">
        <f t="shared" si="307"/>
        <v>8</v>
      </c>
      <c r="D3323" s="6" t="str">
        <f t="shared" si="308"/>
        <v>neděle</v>
      </c>
      <c r="E3323" s="6" t="s">
        <v>7</v>
      </c>
      <c r="F3323" s="6">
        <v>1118</v>
      </c>
      <c r="G3323" s="6">
        <v>551</v>
      </c>
      <c r="H3323" s="6">
        <v>10</v>
      </c>
      <c r="I3323" s="6">
        <f t="shared" si="309"/>
        <v>5510</v>
      </c>
      <c r="J3323" s="6">
        <f t="shared" si="310"/>
        <v>6628</v>
      </c>
      <c r="K3323" s="6">
        <v>5982</v>
      </c>
      <c r="L3323" s="6">
        <f t="shared" si="311"/>
        <v>-646</v>
      </c>
      <c r="M3323">
        <f>SUMIFS(L$2:L3323,E$2:E3323,E3323,B$2:B3323,B3323,C$2:C3323,C3323)</f>
        <v>-579</v>
      </c>
    </row>
    <row r="3324" spans="1:13" x14ac:dyDescent="0.25">
      <c r="A3324" s="5">
        <v>39678</v>
      </c>
      <c r="B3324" s="6">
        <f t="shared" si="306"/>
        <v>2008</v>
      </c>
      <c r="C3324" s="6">
        <f t="shared" si="307"/>
        <v>8</v>
      </c>
      <c r="D3324" s="6" t="str">
        <f t="shared" si="308"/>
        <v>pondělí</v>
      </c>
      <c r="E3324" s="6" t="s">
        <v>10</v>
      </c>
      <c r="F3324" s="6">
        <v>1030</v>
      </c>
      <c r="G3324" s="6">
        <v>566</v>
      </c>
      <c r="H3324" s="6">
        <v>7</v>
      </c>
      <c r="I3324" s="6">
        <f t="shared" si="309"/>
        <v>3962</v>
      </c>
      <c r="J3324" s="6">
        <f t="shared" si="310"/>
        <v>4992</v>
      </c>
      <c r="K3324" s="6">
        <v>5141</v>
      </c>
      <c r="L3324" s="6">
        <f t="shared" si="311"/>
        <v>149</v>
      </c>
      <c r="M3324">
        <f>SUMIFS(L$2:L3324,E$2:E3324,E3324,B$2:B3324,B3324,C$2:C3324,C3324)</f>
        <v>-1340</v>
      </c>
    </row>
    <row r="3325" spans="1:13" x14ac:dyDescent="0.25">
      <c r="A3325" s="5">
        <v>39680</v>
      </c>
      <c r="B3325" s="6">
        <f t="shared" si="306"/>
        <v>2008</v>
      </c>
      <c r="C3325" s="6">
        <f t="shared" si="307"/>
        <v>8</v>
      </c>
      <c r="D3325" s="6" t="str">
        <f t="shared" si="308"/>
        <v>středa</v>
      </c>
      <c r="E3325" s="6" t="s">
        <v>7</v>
      </c>
      <c r="F3325" s="6">
        <v>1118</v>
      </c>
      <c r="G3325" s="6">
        <v>762</v>
      </c>
      <c r="H3325" s="6">
        <v>8</v>
      </c>
      <c r="I3325" s="6">
        <f t="shared" si="309"/>
        <v>6096</v>
      </c>
      <c r="J3325" s="6">
        <f t="shared" si="310"/>
        <v>7214</v>
      </c>
      <c r="K3325" s="6">
        <v>7083</v>
      </c>
      <c r="L3325" s="6">
        <f t="shared" si="311"/>
        <v>-131</v>
      </c>
      <c r="M3325">
        <f>SUMIFS(L$2:L3325,E$2:E3325,E3325,B$2:B3325,B3325,C$2:C3325,C3325)</f>
        <v>-710</v>
      </c>
    </row>
    <row r="3326" spans="1:13" x14ac:dyDescent="0.25">
      <c r="A3326" s="5">
        <v>39680</v>
      </c>
      <c r="B3326" s="6">
        <f t="shared" si="306"/>
        <v>2008</v>
      </c>
      <c r="C3326" s="6">
        <f t="shared" si="307"/>
        <v>8</v>
      </c>
      <c r="D3326" s="6" t="str">
        <f t="shared" si="308"/>
        <v>středa</v>
      </c>
      <c r="E3326" s="6" t="s">
        <v>11</v>
      </c>
      <c r="F3326" s="6">
        <v>1163</v>
      </c>
      <c r="G3326" s="6">
        <v>762</v>
      </c>
      <c r="H3326" s="6">
        <v>4</v>
      </c>
      <c r="I3326" s="6">
        <f t="shared" si="309"/>
        <v>3048</v>
      </c>
      <c r="J3326" s="6">
        <f t="shared" si="310"/>
        <v>4211</v>
      </c>
      <c r="K3326" s="6">
        <v>4633</v>
      </c>
      <c r="L3326" s="6">
        <f t="shared" si="311"/>
        <v>422</v>
      </c>
      <c r="M3326">
        <f>SUMIFS(L$2:L3326,E$2:E3326,E3326,B$2:B3326,B3326,C$2:C3326,C3326)</f>
        <v>8543</v>
      </c>
    </row>
    <row r="3327" spans="1:13" x14ac:dyDescent="0.25">
      <c r="A3327" s="5">
        <v>39681</v>
      </c>
      <c r="B3327" s="6">
        <f t="shared" si="306"/>
        <v>2008</v>
      </c>
      <c r="C3327" s="6">
        <f t="shared" si="307"/>
        <v>8</v>
      </c>
      <c r="D3327" s="6" t="str">
        <f t="shared" si="308"/>
        <v>čtvrtek</v>
      </c>
      <c r="E3327" s="6" t="s">
        <v>8</v>
      </c>
      <c r="F3327" s="6">
        <v>905</v>
      </c>
      <c r="G3327" s="6">
        <v>551</v>
      </c>
      <c r="H3327" s="6">
        <v>7</v>
      </c>
      <c r="I3327" s="6">
        <f t="shared" si="309"/>
        <v>3857</v>
      </c>
      <c r="J3327" s="6">
        <f t="shared" si="310"/>
        <v>4762</v>
      </c>
      <c r="K3327" s="6">
        <v>4561</v>
      </c>
      <c r="L3327" s="6">
        <f t="shared" si="311"/>
        <v>-201</v>
      </c>
      <c r="M3327">
        <f>SUMIFS(L$2:L3327,E$2:E3327,E3327,B$2:B3327,B3327,C$2:C3327,C3327)</f>
        <v>41756</v>
      </c>
    </row>
    <row r="3328" spans="1:13" x14ac:dyDescent="0.25">
      <c r="A3328" s="5">
        <v>39681</v>
      </c>
      <c r="B3328" s="6">
        <f t="shared" si="306"/>
        <v>2008</v>
      </c>
      <c r="C3328" s="6">
        <f t="shared" si="307"/>
        <v>8</v>
      </c>
      <c r="D3328" s="6" t="str">
        <f t="shared" si="308"/>
        <v>čtvrtek</v>
      </c>
      <c r="E3328" s="6" t="s">
        <v>13</v>
      </c>
      <c r="F3328" s="6">
        <v>952</v>
      </c>
      <c r="G3328" s="6">
        <v>551</v>
      </c>
      <c r="H3328" s="6">
        <v>10</v>
      </c>
      <c r="I3328" s="6">
        <f t="shared" si="309"/>
        <v>5510</v>
      </c>
      <c r="J3328" s="6">
        <f t="shared" si="310"/>
        <v>6462</v>
      </c>
      <c r="K3328" s="6">
        <v>5441</v>
      </c>
      <c r="L3328" s="6">
        <f t="shared" si="311"/>
        <v>-1021</v>
      </c>
      <c r="M3328">
        <f>SUMIFS(L$2:L3328,E$2:E3328,E3328,B$2:B3328,B3328,C$2:C3328,C3328)</f>
        <v>6315</v>
      </c>
    </row>
    <row r="3329" spans="1:13" x14ac:dyDescent="0.25">
      <c r="A3329" s="5">
        <v>39682</v>
      </c>
      <c r="B3329" s="6">
        <f t="shared" si="306"/>
        <v>2008</v>
      </c>
      <c r="C3329" s="6">
        <f t="shared" si="307"/>
        <v>8</v>
      </c>
      <c r="D3329" s="6" t="str">
        <f t="shared" si="308"/>
        <v>pátek</v>
      </c>
      <c r="E3329" s="6" t="s">
        <v>7</v>
      </c>
      <c r="F3329" s="6">
        <v>1118</v>
      </c>
      <c r="G3329" s="6">
        <v>566</v>
      </c>
      <c r="H3329" s="6">
        <v>6</v>
      </c>
      <c r="I3329" s="6">
        <f t="shared" si="309"/>
        <v>3396</v>
      </c>
      <c r="J3329" s="6">
        <f t="shared" si="310"/>
        <v>4514</v>
      </c>
      <c r="K3329" s="6">
        <v>4366</v>
      </c>
      <c r="L3329" s="6">
        <f t="shared" si="311"/>
        <v>-148</v>
      </c>
      <c r="M3329">
        <f>SUMIFS(L$2:L3329,E$2:E3329,E3329,B$2:B3329,B3329,C$2:C3329,C3329)</f>
        <v>-858</v>
      </c>
    </row>
    <row r="3330" spans="1:13" x14ac:dyDescent="0.25">
      <c r="A3330" s="5">
        <v>39685</v>
      </c>
      <c r="B3330" s="6">
        <f t="shared" ref="B3330:B3393" si="312">YEAR(A3330)</f>
        <v>2008</v>
      </c>
      <c r="C3330" s="6">
        <f t="shared" ref="C3330:C3393" si="313">MONTH(A3330)</f>
        <v>8</v>
      </c>
      <c r="D3330" s="6" t="str">
        <f t="shared" ref="D3330:D3393" si="314">TEXT(A3330,"dddd")</f>
        <v>pondělí</v>
      </c>
      <c r="E3330" s="6" t="s">
        <v>8</v>
      </c>
      <c r="F3330" s="6">
        <v>905</v>
      </c>
      <c r="G3330" s="6">
        <v>566</v>
      </c>
      <c r="H3330" s="6">
        <v>6</v>
      </c>
      <c r="I3330" s="6">
        <f t="shared" ref="I3330:I3393" si="315">G3330*H3330</f>
        <v>3396</v>
      </c>
      <c r="J3330" s="6">
        <f t="shared" ref="J3330:J3393" si="316">F3330+I3330</f>
        <v>4301</v>
      </c>
      <c r="K3330" s="6">
        <v>24764</v>
      </c>
      <c r="L3330" s="6">
        <f t="shared" ref="L3330:L3393" si="317">K3330-J3330</f>
        <v>20463</v>
      </c>
      <c r="M3330">
        <f>SUMIFS(L$2:L3330,E$2:E3330,E3330,B$2:B3330,B3330,C$2:C3330,C3330)</f>
        <v>62219</v>
      </c>
    </row>
    <row r="3331" spans="1:13" x14ac:dyDescent="0.25">
      <c r="A3331" s="5">
        <v>39685</v>
      </c>
      <c r="B3331" s="6">
        <f t="shared" si="312"/>
        <v>2008</v>
      </c>
      <c r="C3331" s="6">
        <f t="shared" si="313"/>
        <v>8</v>
      </c>
      <c r="D3331" s="6" t="str">
        <f t="shared" si="314"/>
        <v>pondělí</v>
      </c>
      <c r="E3331" s="6" t="s">
        <v>7</v>
      </c>
      <c r="F3331" s="6">
        <v>1118</v>
      </c>
      <c r="G3331" s="6">
        <v>566</v>
      </c>
      <c r="H3331" s="6">
        <v>7</v>
      </c>
      <c r="I3331" s="6">
        <f t="shared" si="315"/>
        <v>3962</v>
      </c>
      <c r="J3331" s="6">
        <f t="shared" si="316"/>
        <v>5080</v>
      </c>
      <c r="K3331" s="6">
        <v>5524</v>
      </c>
      <c r="L3331" s="6">
        <f t="shared" si="317"/>
        <v>444</v>
      </c>
      <c r="M3331">
        <f>SUMIFS(L$2:L3331,E$2:E3331,E3331,B$2:B3331,B3331,C$2:C3331,C3331)</f>
        <v>-414</v>
      </c>
    </row>
    <row r="3332" spans="1:13" x14ac:dyDescent="0.25">
      <c r="A3332" s="5">
        <v>39686</v>
      </c>
      <c r="B3332" s="6">
        <f t="shared" si="312"/>
        <v>2008</v>
      </c>
      <c r="C3332" s="6">
        <f t="shared" si="313"/>
        <v>8</v>
      </c>
      <c r="D3332" s="6" t="str">
        <f t="shared" si="314"/>
        <v>úterý</v>
      </c>
      <c r="E3332" s="6" t="s">
        <v>7</v>
      </c>
      <c r="F3332" s="6">
        <v>1118</v>
      </c>
      <c r="G3332" s="6">
        <v>762</v>
      </c>
      <c r="H3332" s="6">
        <v>10</v>
      </c>
      <c r="I3332" s="6">
        <f t="shared" si="315"/>
        <v>7620</v>
      </c>
      <c r="J3332" s="6">
        <f t="shared" si="316"/>
        <v>8738</v>
      </c>
      <c r="K3332" s="6">
        <v>17861</v>
      </c>
      <c r="L3332" s="6">
        <f t="shared" si="317"/>
        <v>9123</v>
      </c>
      <c r="M3332">
        <f>SUMIFS(L$2:L3332,E$2:E3332,E3332,B$2:B3332,B3332,C$2:C3332,C3332)</f>
        <v>8709</v>
      </c>
    </row>
    <row r="3333" spans="1:13" x14ac:dyDescent="0.25">
      <c r="A3333" s="5">
        <v>39687</v>
      </c>
      <c r="B3333" s="6">
        <f t="shared" si="312"/>
        <v>2008</v>
      </c>
      <c r="C3333" s="6">
        <f t="shared" si="313"/>
        <v>8</v>
      </c>
      <c r="D3333" s="6" t="str">
        <f t="shared" si="314"/>
        <v>středa</v>
      </c>
      <c r="E3333" s="6" t="s">
        <v>7</v>
      </c>
      <c r="F3333" s="6">
        <v>1118</v>
      </c>
      <c r="G3333" s="6">
        <v>762</v>
      </c>
      <c r="H3333" s="6">
        <v>10</v>
      </c>
      <c r="I3333" s="6">
        <f t="shared" si="315"/>
        <v>7620</v>
      </c>
      <c r="J3333" s="6">
        <f t="shared" si="316"/>
        <v>8738</v>
      </c>
      <c r="K3333" s="6">
        <v>7028</v>
      </c>
      <c r="L3333" s="6">
        <f t="shared" si="317"/>
        <v>-1710</v>
      </c>
      <c r="M3333">
        <f>SUMIFS(L$2:L3333,E$2:E3333,E3333,B$2:B3333,B3333,C$2:C3333,C3333)</f>
        <v>6999</v>
      </c>
    </row>
    <row r="3334" spans="1:13" x14ac:dyDescent="0.25">
      <c r="A3334" s="5">
        <v>39688</v>
      </c>
      <c r="B3334" s="6">
        <f t="shared" si="312"/>
        <v>2008</v>
      </c>
      <c r="C3334" s="6">
        <f t="shared" si="313"/>
        <v>8</v>
      </c>
      <c r="D3334" s="6" t="str">
        <f t="shared" si="314"/>
        <v>čtvrtek</v>
      </c>
      <c r="E3334" s="6" t="s">
        <v>8</v>
      </c>
      <c r="F3334" s="6">
        <v>905</v>
      </c>
      <c r="G3334" s="6">
        <v>551</v>
      </c>
      <c r="H3334" s="6">
        <v>8</v>
      </c>
      <c r="I3334" s="6">
        <f t="shared" si="315"/>
        <v>4408</v>
      </c>
      <c r="J3334" s="6">
        <f t="shared" si="316"/>
        <v>5313</v>
      </c>
      <c r="K3334" s="6">
        <v>4373</v>
      </c>
      <c r="L3334" s="6">
        <f t="shared" si="317"/>
        <v>-940</v>
      </c>
      <c r="M3334">
        <f>SUMIFS(L$2:L3334,E$2:E3334,E3334,B$2:B3334,B3334,C$2:C3334,C3334)</f>
        <v>61279</v>
      </c>
    </row>
    <row r="3335" spans="1:13" x14ac:dyDescent="0.25">
      <c r="A3335" s="5">
        <v>39688</v>
      </c>
      <c r="B3335" s="6">
        <f t="shared" si="312"/>
        <v>2008</v>
      </c>
      <c r="C3335" s="6">
        <f t="shared" si="313"/>
        <v>8</v>
      </c>
      <c r="D3335" s="6" t="str">
        <f t="shared" si="314"/>
        <v>čtvrtek</v>
      </c>
      <c r="E3335" s="6" t="s">
        <v>7</v>
      </c>
      <c r="F3335" s="6">
        <v>1118</v>
      </c>
      <c r="G3335" s="6">
        <v>551</v>
      </c>
      <c r="H3335" s="6">
        <v>3</v>
      </c>
      <c r="I3335" s="6">
        <f t="shared" si="315"/>
        <v>1653</v>
      </c>
      <c r="J3335" s="6">
        <f t="shared" si="316"/>
        <v>2771</v>
      </c>
      <c r="K3335" s="6">
        <v>5572</v>
      </c>
      <c r="L3335" s="6">
        <f t="shared" si="317"/>
        <v>2801</v>
      </c>
      <c r="M3335">
        <f>SUMIFS(L$2:L3335,E$2:E3335,E3335,B$2:B3335,B3335,C$2:C3335,C3335)</f>
        <v>9800</v>
      </c>
    </row>
    <row r="3336" spans="1:13" x14ac:dyDescent="0.25">
      <c r="A3336" s="5">
        <v>39689</v>
      </c>
      <c r="B3336" s="6">
        <f t="shared" si="312"/>
        <v>2008</v>
      </c>
      <c r="C3336" s="6">
        <f t="shared" si="313"/>
        <v>8</v>
      </c>
      <c r="D3336" s="6" t="str">
        <f t="shared" si="314"/>
        <v>pátek</v>
      </c>
      <c r="E3336" s="6" t="s">
        <v>13</v>
      </c>
      <c r="F3336" s="6">
        <v>952</v>
      </c>
      <c r="G3336" s="6">
        <v>566</v>
      </c>
      <c r="H3336" s="6">
        <v>5</v>
      </c>
      <c r="I3336" s="6">
        <f t="shared" si="315"/>
        <v>2830</v>
      </c>
      <c r="J3336" s="6">
        <f t="shared" si="316"/>
        <v>3782</v>
      </c>
      <c r="K3336" s="6">
        <v>3429</v>
      </c>
      <c r="L3336" s="6">
        <f t="shared" si="317"/>
        <v>-353</v>
      </c>
      <c r="M3336">
        <f>SUMIFS(L$2:L3336,E$2:E3336,E3336,B$2:B3336,B3336,C$2:C3336,C3336)</f>
        <v>5962</v>
      </c>
    </row>
    <row r="3337" spans="1:13" x14ac:dyDescent="0.25">
      <c r="A3337" s="5">
        <v>39691</v>
      </c>
      <c r="B3337" s="6">
        <f t="shared" si="312"/>
        <v>2008</v>
      </c>
      <c r="C3337" s="6">
        <f t="shared" si="313"/>
        <v>8</v>
      </c>
      <c r="D3337" s="6" t="str">
        <f t="shared" si="314"/>
        <v>neděle</v>
      </c>
      <c r="E3337" s="6" t="s">
        <v>8</v>
      </c>
      <c r="F3337" s="6">
        <v>905</v>
      </c>
      <c r="G3337" s="6">
        <v>551</v>
      </c>
      <c r="H3337" s="6">
        <v>2</v>
      </c>
      <c r="I3337" s="6">
        <f t="shared" si="315"/>
        <v>1102</v>
      </c>
      <c r="J3337" s="6">
        <f t="shared" si="316"/>
        <v>2007</v>
      </c>
      <c r="K3337" s="6">
        <v>2388</v>
      </c>
      <c r="L3337" s="6">
        <f t="shared" si="317"/>
        <v>381</v>
      </c>
      <c r="M3337">
        <f>SUMIFS(L$2:L3337,E$2:E3337,E3337,B$2:B3337,B3337,C$2:C3337,C3337)</f>
        <v>61660</v>
      </c>
    </row>
    <row r="3338" spans="1:13" x14ac:dyDescent="0.25">
      <c r="A3338" s="5">
        <v>39692</v>
      </c>
      <c r="B3338" s="6">
        <f t="shared" si="312"/>
        <v>2008</v>
      </c>
      <c r="C3338" s="6">
        <f t="shared" si="313"/>
        <v>9</v>
      </c>
      <c r="D3338" s="6" t="str">
        <f t="shared" si="314"/>
        <v>pondělí</v>
      </c>
      <c r="E3338" s="6" t="s">
        <v>7</v>
      </c>
      <c r="F3338" s="6">
        <v>1118</v>
      </c>
      <c r="G3338" s="6">
        <v>566</v>
      </c>
      <c r="H3338" s="6">
        <v>10</v>
      </c>
      <c r="I3338" s="6">
        <f t="shared" si="315"/>
        <v>5660</v>
      </c>
      <c r="J3338" s="6">
        <f t="shared" si="316"/>
        <v>6778</v>
      </c>
      <c r="K3338" s="6">
        <v>6930</v>
      </c>
      <c r="L3338" s="6">
        <f t="shared" si="317"/>
        <v>152</v>
      </c>
      <c r="M3338">
        <f>SUMIFS(L$2:L3338,E$2:E3338,E3338,B$2:B3338,B3338,C$2:C3338,C3338)</f>
        <v>152</v>
      </c>
    </row>
    <row r="3339" spans="1:13" x14ac:dyDescent="0.25">
      <c r="A3339" s="5">
        <v>39693</v>
      </c>
      <c r="B3339" s="6">
        <f t="shared" si="312"/>
        <v>2008</v>
      </c>
      <c r="C3339" s="6">
        <f t="shared" si="313"/>
        <v>9</v>
      </c>
      <c r="D3339" s="6" t="str">
        <f t="shared" si="314"/>
        <v>úterý</v>
      </c>
      <c r="E3339" s="6" t="s">
        <v>11</v>
      </c>
      <c r="F3339" s="6">
        <v>1163</v>
      </c>
      <c r="G3339" s="6">
        <v>762</v>
      </c>
      <c r="H3339" s="6">
        <v>4</v>
      </c>
      <c r="I3339" s="6">
        <f t="shared" si="315"/>
        <v>3048</v>
      </c>
      <c r="J3339" s="6">
        <f t="shared" si="316"/>
        <v>4211</v>
      </c>
      <c r="K3339" s="6">
        <v>4029</v>
      </c>
      <c r="L3339" s="6">
        <f t="shared" si="317"/>
        <v>-182</v>
      </c>
      <c r="M3339">
        <f>SUMIFS(L$2:L3339,E$2:E3339,E3339,B$2:B3339,B3339,C$2:C3339,C3339)</f>
        <v>-182</v>
      </c>
    </row>
    <row r="3340" spans="1:13" x14ac:dyDescent="0.25">
      <c r="A3340" s="5">
        <v>39694</v>
      </c>
      <c r="B3340" s="6">
        <f t="shared" si="312"/>
        <v>2008</v>
      </c>
      <c r="C3340" s="6">
        <f t="shared" si="313"/>
        <v>9</v>
      </c>
      <c r="D3340" s="6" t="str">
        <f t="shared" si="314"/>
        <v>středa</v>
      </c>
      <c r="E3340" s="6" t="s">
        <v>8</v>
      </c>
      <c r="F3340" s="6">
        <v>905</v>
      </c>
      <c r="G3340" s="6">
        <v>762</v>
      </c>
      <c r="H3340" s="6">
        <v>1</v>
      </c>
      <c r="I3340" s="6">
        <f t="shared" si="315"/>
        <v>762</v>
      </c>
      <c r="J3340" s="6">
        <f t="shared" si="316"/>
        <v>1667</v>
      </c>
      <c r="K3340" s="6">
        <v>1750</v>
      </c>
      <c r="L3340" s="6">
        <f t="shared" si="317"/>
        <v>83</v>
      </c>
      <c r="M3340">
        <f>SUMIFS(L$2:L3340,E$2:E3340,E3340,B$2:B3340,B3340,C$2:C3340,C3340)</f>
        <v>83</v>
      </c>
    </row>
    <row r="3341" spans="1:13" x14ac:dyDescent="0.25">
      <c r="A3341" s="5">
        <v>39695</v>
      </c>
      <c r="B3341" s="6">
        <f t="shared" si="312"/>
        <v>2008</v>
      </c>
      <c r="C3341" s="6">
        <f t="shared" si="313"/>
        <v>9</v>
      </c>
      <c r="D3341" s="6" t="str">
        <f t="shared" si="314"/>
        <v>čtvrtek</v>
      </c>
      <c r="E3341" s="6" t="s">
        <v>11</v>
      </c>
      <c r="F3341" s="6">
        <v>1163</v>
      </c>
      <c r="G3341" s="6">
        <v>551</v>
      </c>
      <c r="H3341" s="6">
        <v>6</v>
      </c>
      <c r="I3341" s="6">
        <f t="shared" si="315"/>
        <v>3306</v>
      </c>
      <c r="J3341" s="6">
        <f t="shared" si="316"/>
        <v>4469</v>
      </c>
      <c r="K3341" s="6">
        <v>27370</v>
      </c>
      <c r="L3341" s="6">
        <f t="shared" si="317"/>
        <v>22901</v>
      </c>
      <c r="M3341">
        <f>SUMIFS(L$2:L3341,E$2:E3341,E3341,B$2:B3341,B3341,C$2:C3341,C3341)</f>
        <v>22719</v>
      </c>
    </row>
    <row r="3342" spans="1:13" x14ac:dyDescent="0.25">
      <c r="A3342" s="5">
        <v>39695</v>
      </c>
      <c r="B3342" s="6">
        <f t="shared" si="312"/>
        <v>2008</v>
      </c>
      <c r="C3342" s="6">
        <f t="shared" si="313"/>
        <v>9</v>
      </c>
      <c r="D3342" s="6" t="str">
        <f t="shared" si="314"/>
        <v>čtvrtek</v>
      </c>
      <c r="E3342" s="6" t="s">
        <v>12</v>
      </c>
      <c r="F3342" s="6">
        <v>989</v>
      </c>
      <c r="G3342" s="6">
        <v>551</v>
      </c>
      <c r="H3342" s="6">
        <v>7</v>
      </c>
      <c r="I3342" s="6">
        <f t="shared" si="315"/>
        <v>3857</v>
      </c>
      <c r="J3342" s="6">
        <f t="shared" si="316"/>
        <v>4846</v>
      </c>
      <c r="K3342" s="6">
        <v>4953</v>
      </c>
      <c r="L3342" s="6">
        <f t="shared" si="317"/>
        <v>107</v>
      </c>
      <c r="M3342">
        <f>SUMIFS(L$2:L3342,E$2:E3342,E3342,B$2:B3342,B3342,C$2:C3342,C3342)</f>
        <v>107</v>
      </c>
    </row>
    <row r="3343" spans="1:13" x14ac:dyDescent="0.25">
      <c r="A3343" s="5">
        <v>39695</v>
      </c>
      <c r="B3343" s="6">
        <f t="shared" si="312"/>
        <v>2008</v>
      </c>
      <c r="C3343" s="6">
        <f t="shared" si="313"/>
        <v>9</v>
      </c>
      <c r="D3343" s="6" t="str">
        <f t="shared" si="314"/>
        <v>čtvrtek</v>
      </c>
      <c r="E3343" s="6" t="s">
        <v>7</v>
      </c>
      <c r="F3343" s="6">
        <v>1118</v>
      </c>
      <c r="G3343" s="6">
        <v>551</v>
      </c>
      <c r="H3343" s="6">
        <v>8</v>
      </c>
      <c r="I3343" s="6">
        <f t="shared" si="315"/>
        <v>4408</v>
      </c>
      <c r="J3343" s="6">
        <f t="shared" si="316"/>
        <v>5526</v>
      </c>
      <c r="K3343" s="6">
        <v>6099</v>
      </c>
      <c r="L3343" s="6">
        <f t="shared" si="317"/>
        <v>573</v>
      </c>
      <c r="M3343">
        <f>SUMIFS(L$2:L3343,E$2:E3343,E3343,B$2:B3343,B3343,C$2:C3343,C3343)</f>
        <v>725</v>
      </c>
    </row>
    <row r="3344" spans="1:13" x14ac:dyDescent="0.25">
      <c r="A3344" s="5">
        <v>39697</v>
      </c>
      <c r="B3344" s="6">
        <f t="shared" si="312"/>
        <v>2008</v>
      </c>
      <c r="C3344" s="6">
        <f t="shared" si="313"/>
        <v>9</v>
      </c>
      <c r="D3344" s="6" t="str">
        <f t="shared" si="314"/>
        <v>sobota</v>
      </c>
      <c r="E3344" s="6" t="s">
        <v>7</v>
      </c>
      <c r="F3344" s="6">
        <v>1118</v>
      </c>
      <c r="G3344" s="6">
        <v>669</v>
      </c>
      <c r="H3344" s="6">
        <v>2</v>
      </c>
      <c r="I3344" s="6">
        <f t="shared" si="315"/>
        <v>1338</v>
      </c>
      <c r="J3344" s="6">
        <f t="shared" si="316"/>
        <v>2456</v>
      </c>
      <c r="K3344" s="6">
        <v>4758</v>
      </c>
      <c r="L3344" s="6">
        <f t="shared" si="317"/>
        <v>2302</v>
      </c>
      <c r="M3344">
        <f>SUMIFS(L$2:L3344,E$2:E3344,E3344,B$2:B3344,B3344,C$2:C3344,C3344)</f>
        <v>3027</v>
      </c>
    </row>
    <row r="3345" spans="1:13" x14ac:dyDescent="0.25">
      <c r="A3345" s="5">
        <v>39698</v>
      </c>
      <c r="B3345" s="6">
        <f t="shared" si="312"/>
        <v>2008</v>
      </c>
      <c r="C3345" s="6">
        <f t="shared" si="313"/>
        <v>9</v>
      </c>
      <c r="D3345" s="6" t="str">
        <f t="shared" si="314"/>
        <v>neděle</v>
      </c>
      <c r="E3345" s="6" t="s">
        <v>8</v>
      </c>
      <c r="F3345" s="6">
        <v>905</v>
      </c>
      <c r="G3345" s="6">
        <v>551</v>
      </c>
      <c r="H3345" s="6">
        <v>3</v>
      </c>
      <c r="I3345" s="6">
        <f t="shared" si="315"/>
        <v>1653</v>
      </c>
      <c r="J3345" s="6">
        <f t="shared" si="316"/>
        <v>2558</v>
      </c>
      <c r="K3345" s="6">
        <v>2451</v>
      </c>
      <c r="L3345" s="6">
        <f t="shared" si="317"/>
        <v>-107</v>
      </c>
      <c r="M3345">
        <f>SUMIFS(L$2:L3345,E$2:E3345,E3345,B$2:B3345,B3345,C$2:C3345,C3345)</f>
        <v>-24</v>
      </c>
    </row>
    <row r="3346" spans="1:13" x14ac:dyDescent="0.25">
      <c r="A3346" s="5">
        <v>39698</v>
      </c>
      <c r="B3346" s="6">
        <f t="shared" si="312"/>
        <v>2008</v>
      </c>
      <c r="C3346" s="6">
        <f t="shared" si="313"/>
        <v>9</v>
      </c>
      <c r="D3346" s="6" t="str">
        <f t="shared" si="314"/>
        <v>neděle</v>
      </c>
      <c r="E3346" s="6" t="s">
        <v>11</v>
      </c>
      <c r="F3346" s="6">
        <v>1163</v>
      </c>
      <c r="G3346" s="6">
        <v>551</v>
      </c>
      <c r="H3346" s="6">
        <v>6</v>
      </c>
      <c r="I3346" s="6">
        <f t="shared" si="315"/>
        <v>3306</v>
      </c>
      <c r="J3346" s="6">
        <f t="shared" si="316"/>
        <v>4469</v>
      </c>
      <c r="K3346" s="6">
        <v>3666</v>
      </c>
      <c r="L3346" s="6">
        <f t="shared" si="317"/>
        <v>-803</v>
      </c>
      <c r="M3346">
        <f>SUMIFS(L$2:L3346,E$2:E3346,E3346,B$2:B3346,B3346,C$2:C3346,C3346)</f>
        <v>21916</v>
      </c>
    </row>
    <row r="3347" spans="1:13" x14ac:dyDescent="0.25">
      <c r="A3347" s="5">
        <v>39699</v>
      </c>
      <c r="B3347" s="6">
        <f t="shared" si="312"/>
        <v>2008</v>
      </c>
      <c r="C3347" s="6">
        <f t="shared" si="313"/>
        <v>9</v>
      </c>
      <c r="D3347" s="6" t="str">
        <f t="shared" si="314"/>
        <v>pondělí</v>
      </c>
      <c r="E3347" s="6" t="s">
        <v>7</v>
      </c>
      <c r="F3347" s="6">
        <v>1118</v>
      </c>
      <c r="G3347" s="6">
        <v>566</v>
      </c>
      <c r="H3347" s="6">
        <v>8</v>
      </c>
      <c r="I3347" s="6">
        <f t="shared" si="315"/>
        <v>4528</v>
      </c>
      <c r="J3347" s="6">
        <f t="shared" si="316"/>
        <v>5646</v>
      </c>
      <c r="K3347" s="6">
        <v>20080</v>
      </c>
      <c r="L3347" s="6">
        <f t="shared" si="317"/>
        <v>14434</v>
      </c>
      <c r="M3347">
        <f>SUMIFS(L$2:L3347,E$2:E3347,E3347,B$2:B3347,B3347,C$2:C3347,C3347)</f>
        <v>17461</v>
      </c>
    </row>
    <row r="3348" spans="1:13" x14ac:dyDescent="0.25">
      <c r="A3348" s="5">
        <v>39700</v>
      </c>
      <c r="B3348" s="6">
        <f t="shared" si="312"/>
        <v>2008</v>
      </c>
      <c r="C3348" s="6">
        <f t="shared" si="313"/>
        <v>9</v>
      </c>
      <c r="D3348" s="6" t="str">
        <f t="shared" si="314"/>
        <v>úterý</v>
      </c>
      <c r="E3348" s="6" t="s">
        <v>7</v>
      </c>
      <c r="F3348" s="6">
        <v>1118</v>
      </c>
      <c r="G3348" s="6">
        <v>762</v>
      </c>
      <c r="H3348" s="6">
        <v>9</v>
      </c>
      <c r="I3348" s="6">
        <f t="shared" si="315"/>
        <v>6858</v>
      </c>
      <c r="J3348" s="6">
        <f t="shared" si="316"/>
        <v>7976</v>
      </c>
      <c r="K3348" s="6">
        <v>8242</v>
      </c>
      <c r="L3348" s="6">
        <f t="shared" si="317"/>
        <v>266</v>
      </c>
      <c r="M3348">
        <f>SUMIFS(L$2:L3348,E$2:E3348,E3348,B$2:B3348,B3348,C$2:C3348,C3348)</f>
        <v>17727</v>
      </c>
    </row>
    <row r="3349" spans="1:13" x14ac:dyDescent="0.25">
      <c r="A3349" s="5">
        <v>39705</v>
      </c>
      <c r="B3349" s="6">
        <f t="shared" si="312"/>
        <v>2008</v>
      </c>
      <c r="C3349" s="6">
        <f t="shared" si="313"/>
        <v>9</v>
      </c>
      <c r="D3349" s="6" t="str">
        <f t="shared" si="314"/>
        <v>neděle</v>
      </c>
      <c r="E3349" s="6" t="s">
        <v>8</v>
      </c>
      <c r="F3349" s="6">
        <v>905</v>
      </c>
      <c r="G3349" s="6">
        <v>551</v>
      </c>
      <c r="H3349" s="6">
        <v>1</v>
      </c>
      <c r="I3349" s="6">
        <f t="shared" si="315"/>
        <v>551</v>
      </c>
      <c r="J3349" s="6">
        <f t="shared" si="316"/>
        <v>1456</v>
      </c>
      <c r="K3349" s="6">
        <v>1321</v>
      </c>
      <c r="L3349" s="6">
        <f t="shared" si="317"/>
        <v>-135</v>
      </c>
      <c r="M3349">
        <f>SUMIFS(L$2:L3349,E$2:E3349,E3349,B$2:B3349,B3349,C$2:C3349,C3349)</f>
        <v>-159</v>
      </c>
    </row>
    <row r="3350" spans="1:13" x14ac:dyDescent="0.25">
      <c r="A3350" s="5">
        <v>39706</v>
      </c>
      <c r="B3350" s="6">
        <f t="shared" si="312"/>
        <v>2008</v>
      </c>
      <c r="C3350" s="6">
        <f t="shared" si="313"/>
        <v>9</v>
      </c>
      <c r="D3350" s="6" t="str">
        <f t="shared" si="314"/>
        <v>pondělí</v>
      </c>
      <c r="E3350" s="6" t="s">
        <v>11</v>
      </c>
      <c r="F3350" s="6">
        <v>1163</v>
      </c>
      <c r="G3350" s="6">
        <v>566</v>
      </c>
      <c r="H3350" s="6">
        <v>7</v>
      </c>
      <c r="I3350" s="6">
        <f t="shared" si="315"/>
        <v>3962</v>
      </c>
      <c r="J3350" s="6">
        <f t="shared" si="316"/>
        <v>5125</v>
      </c>
      <c r="K3350" s="6">
        <v>14620</v>
      </c>
      <c r="L3350" s="6">
        <f t="shared" si="317"/>
        <v>9495</v>
      </c>
      <c r="M3350">
        <f>SUMIFS(L$2:L3350,E$2:E3350,E3350,B$2:B3350,B3350,C$2:C3350,C3350)</f>
        <v>31411</v>
      </c>
    </row>
    <row r="3351" spans="1:13" x14ac:dyDescent="0.25">
      <c r="A3351" s="5">
        <v>39706</v>
      </c>
      <c r="B3351" s="6">
        <f t="shared" si="312"/>
        <v>2008</v>
      </c>
      <c r="C3351" s="6">
        <f t="shared" si="313"/>
        <v>9</v>
      </c>
      <c r="D3351" s="6" t="str">
        <f t="shared" si="314"/>
        <v>pondělí</v>
      </c>
      <c r="E3351" s="6" t="s">
        <v>7</v>
      </c>
      <c r="F3351" s="6">
        <v>1118</v>
      </c>
      <c r="G3351" s="6">
        <v>566</v>
      </c>
      <c r="H3351" s="6">
        <v>4</v>
      </c>
      <c r="I3351" s="6">
        <f t="shared" si="315"/>
        <v>2264</v>
      </c>
      <c r="J3351" s="6">
        <f t="shared" si="316"/>
        <v>3382</v>
      </c>
      <c r="K3351" s="6">
        <v>3645</v>
      </c>
      <c r="L3351" s="6">
        <f t="shared" si="317"/>
        <v>263</v>
      </c>
      <c r="M3351">
        <f>SUMIFS(L$2:L3351,E$2:E3351,E3351,B$2:B3351,B3351,C$2:C3351,C3351)</f>
        <v>17990</v>
      </c>
    </row>
    <row r="3352" spans="1:13" x14ac:dyDescent="0.25">
      <c r="A3352" s="5">
        <v>39707</v>
      </c>
      <c r="B3352" s="6">
        <f t="shared" si="312"/>
        <v>2008</v>
      </c>
      <c r="C3352" s="6">
        <f t="shared" si="313"/>
        <v>9</v>
      </c>
      <c r="D3352" s="6" t="str">
        <f t="shared" si="314"/>
        <v>úterý</v>
      </c>
      <c r="E3352" s="6" t="s">
        <v>8</v>
      </c>
      <c r="F3352" s="6">
        <v>905</v>
      </c>
      <c r="G3352" s="6">
        <v>762</v>
      </c>
      <c r="H3352" s="6">
        <v>8</v>
      </c>
      <c r="I3352" s="6">
        <f t="shared" si="315"/>
        <v>6096</v>
      </c>
      <c r="J3352" s="6">
        <f t="shared" si="316"/>
        <v>7001</v>
      </c>
      <c r="K3352" s="6">
        <v>36082</v>
      </c>
      <c r="L3352" s="6">
        <f t="shared" si="317"/>
        <v>29081</v>
      </c>
      <c r="M3352">
        <f>SUMIFS(L$2:L3352,E$2:E3352,E3352,B$2:B3352,B3352,C$2:C3352,C3352)</f>
        <v>28922</v>
      </c>
    </row>
    <row r="3353" spans="1:13" x14ac:dyDescent="0.25">
      <c r="A3353" s="5">
        <v>39708</v>
      </c>
      <c r="B3353" s="6">
        <f t="shared" si="312"/>
        <v>2008</v>
      </c>
      <c r="C3353" s="6">
        <f t="shared" si="313"/>
        <v>9</v>
      </c>
      <c r="D3353" s="6" t="str">
        <f t="shared" si="314"/>
        <v>středa</v>
      </c>
      <c r="E3353" s="6" t="s">
        <v>8</v>
      </c>
      <c r="F3353" s="6">
        <v>905</v>
      </c>
      <c r="G3353" s="6">
        <v>762</v>
      </c>
      <c r="H3353" s="6">
        <v>9</v>
      </c>
      <c r="I3353" s="6">
        <f t="shared" si="315"/>
        <v>6858</v>
      </c>
      <c r="J3353" s="6">
        <f t="shared" si="316"/>
        <v>7763</v>
      </c>
      <c r="K3353" s="6">
        <v>42052</v>
      </c>
      <c r="L3353" s="6">
        <f t="shared" si="317"/>
        <v>34289</v>
      </c>
      <c r="M3353">
        <f>SUMIFS(L$2:L3353,E$2:E3353,E3353,B$2:B3353,B3353,C$2:C3353,C3353)</f>
        <v>63211</v>
      </c>
    </row>
    <row r="3354" spans="1:13" x14ac:dyDescent="0.25">
      <c r="A3354" s="5">
        <v>39710</v>
      </c>
      <c r="B3354" s="6">
        <f t="shared" si="312"/>
        <v>2008</v>
      </c>
      <c r="C3354" s="6">
        <f t="shared" si="313"/>
        <v>9</v>
      </c>
      <c r="D3354" s="6" t="str">
        <f t="shared" si="314"/>
        <v>pátek</v>
      </c>
      <c r="E3354" s="6" t="s">
        <v>8</v>
      </c>
      <c r="F3354" s="6">
        <v>905</v>
      </c>
      <c r="G3354" s="6">
        <v>566</v>
      </c>
      <c r="H3354" s="6">
        <v>7</v>
      </c>
      <c r="I3354" s="6">
        <f t="shared" si="315"/>
        <v>3962</v>
      </c>
      <c r="J3354" s="6">
        <f t="shared" si="316"/>
        <v>4867</v>
      </c>
      <c r="K3354" s="6">
        <v>3920</v>
      </c>
      <c r="L3354" s="6">
        <f t="shared" si="317"/>
        <v>-947</v>
      </c>
      <c r="M3354">
        <f>SUMIFS(L$2:L3354,E$2:E3354,E3354,B$2:B3354,B3354,C$2:C3354,C3354)</f>
        <v>62264</v>
      </c>
    </row>
    <row r="3355" spans="1:13" x14ac:dyDescent="0.25">
      <c r="A3355" s="5">
        <v>39711</v>
      </c>
      <c r="B3355" s="6">
        <f t="shared" si="312"/>
        <v>2008</v>
      </c>
      <c r="C3355" s="6">
        <f t="shared" si="313"/>
        <v>9</v>
      </c>
      <c r="D3355" s="6" t="str">
        <f t="shared" si="314"/>
        <v>sobota</v>
      </c>
      <c r="E3355" s="6" t="s">
        <v>7</v>
      </c>
      <c r="F3355" s="6">
        <v>1118</v>
      </c>
      <c r="G3355" s="6">
        <v>669</v>
      </c>
      <c r="H3355" s="6">
        <v>1</v>
      </c>
      <c r="I3355" s="6">
        <f t="shared" si="315"/>
        <v>669</v>
      </c>
      <c r="J3355" s="6">
        <f t="shared" si="316"/>
        <v>1787</v>
      </c>
      <c r="K3355" s="6">
        <v>3071</v>
      </c>
      <c r="L3355" s="6">
        <f t="shared" si="317"/>
        <v>1284</v>
      </c>
      <c r="M3355">
        <f>SUMIFS(L$2:L3355,E$2:E3355,E3355,B$2:B3355,B3355,C$2:C3355,C3355)</f>
        <v>19274</v>
      </c>
    </row>
    <row r="3356" spans="1:13" x14ac:dyDescent="0.25">
      <c r="A3356" s="5">
        <v>39711</v>
      </c>
      <c r="B3356" s="6">
        <f t="shared" si="312"/>
        <v>2008</v>
      </c>
      <c r="C3356" s="6">
        <f t="shared" si="313"/>
        <v>9</v>
      </c>
      <c r="D3356" s="6" t="str">
        <f t="shared" si="314"/>
        <v>sobota</v>
      </c>
      <c r="E3356" s="6" t="s">
        <v>11</v>
      </c>
      <c r="F3356" s="6">
        <v>1163</v>
      </c>
      <c r="G3356" s="6">
        <v>669</v>
      </c>
      <c r="H3356" s="6">
        <v>4</v>
      </c>
      <c r="I3356" s="6">
        <f t="shared" si="315"/>
        <v>2676</v>
      </c>
      <c r="J3356" s="6">
        <f t="shared" si="316"/>
        <v>3839</v>
      </c>
      <c r="K3356" s="6">
        <v>4074</v>
      </c>
      <c r="L3356" s="6">
        <f t="shared" si="317"/>
        <v>235</v>
      </c>
      <c r="M3356">
        <f>SUMIFS(L$2:L3356,E$2:E3356,E3356,B$2:B3356,B3356,C$2:C3356,C3356)</f>
        <v>31646</v>
      </c>
    </row>
    <row r="3357" spans="1:13" x14ac:dyDescent="0.25">
      <c r="A3357" s="5">
        <v>39712</v>
      </c>
      <c r="B3357" s="6">
        <f t="shared" si="312"/>
        <v>2008</v>
      </c>
      <c r="C3357" s="6">
        <f t="shared" si="313"/>
        <v>9</v>
      </c>
      <c r="D3357" s="6" t="str">
        <f t="shared" si="314"/>
        <v>neděle</v>
      </c>
      <c r="E3357" s="6" t="s">
        <v>12</v>
      </c>
      <c r="F3357" s="6">
        <v>989</v>
      </c>
      <c r="G3357" s="6">
        <v>551</v>
      </c>
      <c r="H3357" s="6">
        <v>7</v>
      </c>
      <c r="I3357" s="6">
        <f t="shared" si="315"/>
        <v>3857</v>
      </c>
      <c r="J3357" s="6">
        <f t="shared" si="316"/>
        <v>4846</v>
      </c>
      <c r="K3357" s="6">
        <v>5259</v>
      </c>
      <c r="L3357" s="6">
        <f t="shared" si="317"/>
        <v>413</v>
      </c>
      <c r="M3357">
        <f>SUMIFS(L$2:L3357,E$2:E3357,E3357,B$2:B3357,B3357,C$2:C3357,C3357)</f>
        <v>520</v>
      </c>
    </row>
    <row r="3358" spans="1:13" x14ac:dyDescent="0.25">
      <c r="A3358" s="5">
        <v>39712</v>
      </c>
      <c r="B3358" s="6">
        <f t="shared" si="312"/>
        <v>2008</v>
      </c>
      <c r="C3358" s="6">
        <f t="shared" si="313"/>
        <v>9</v>
      </c>
      <c r="D3358" s="6" t="str">
        <f t="shared" si="314"/>
        <v>neděle</v>
      </c>
      <c r="E3358" s="6" t="s">
        <v>7</v>
      </c>
      <c r="F3358" s="6">
        <v>1118</v>
      </c>
      <c r="G3358" s="6">
        <v>551</v>
      </c>
      <c r="H3358" s="6">
        <v>2</v>
      </c>
      <c r="I3358" s="6">
        <f t="shared" si="315"/>
        <v>1102</v>
      </c>
      <c r="J3358" s="6">
        <f t="shared" si="316"/>
        <v>2220</v>
      </c>
      <c r="K3358" s="6">
        <v>2304</v>
      </c>
      <c r="L3358" s="6">
        <f t="shared" si="317"/>
        <v>84</v>
      </c>
      <c r="M3358">
        <f>SUMIFS(L$2:L3358,E$2:E3358,E3358,B$2:B3358,B3358,C$2:C3358,C3358)</f>
        <v>19358</v>
      </c>
    </row>
    <row r="3359" spans="1:13" x14ac:dyDescent="0.25">
      <c r="A3359" s="5">
        <v>39713</v>
      </c>
      <c r="B3359" s="6">
        <f t="shared" si="312"/>
        <v>2008</v>
      </c>
      <c r="C3359" s="6">
        <f t="shared" si="313"/>
        <v>9</v>
      </c>
      <c r="D3359" s="6" t="str">
        <f t="shared" si="314"/>
        <v>pondělí</v>
      </c>
      <c r="E3359" s="6" t="s">
        <v>11</v>
      </c>
      <c r="F3359" s="6">
        <v>1163</v>
      </c>
      <c r="G3359" s="6">
        <v>566</v>
      </c>
      <c r="H3359" s="6">
        <v>2</v>
      </c>
      <c r="I3359" s="6">
        <f t="shared" si="315"/>
        <v>1132</v>
      </c>
      <c r="J3359" s="6">
        <f t="shared" si="316"/>
        <v>2295</v>
      </c>
      <c r="K3359" s="6">
        <v>2327</v>
      </c>
      <c r="L3359" s="6">
        <f t="shared" si="317"/>
        <v>32</v>
      </c>
      <c r="M3359">
        <f>SUMIFS(L$2:L3359,E$2:E3359,E3359,B$2:B3359,B3359,C$2:C3359,C3359)</f>
        <v>31678</v>
      </c>
    </row>
    <row r="3360" spans="1:13" x14ac:dyDescent="0.25">
      <c r="A3360" s="5">
        <v>39713</v>
      </c>
      <c r="B3360" s="6">
        <f t="shared" si="312"/>
        <v>2008</v>
      </c>
      <c r="C3360" s="6">
        <f t="shared" si="313"/>
        <v>9</v>
      </c>
      <c r="D3360" s="6" t="str">
        <f t="shared" si="314"/>
        <v>pondělí</v>
      </c>
      <c r="E3360" s="6" t="s">
        <v>8</v>
      </c>
      <c r="F3360" s="6">
        <v>905</v>
      </c>
      <c r="G3360" s="6">
        <v>566</v>
      </c>
      <c r="H3360" s="6">
        <v>9</v>
      </c>
      <c r="I3360" s="6">
        <f t="shared" si="315"/>
        <v>5094</v>
      </c>
      <c r="J3360" s="6">
        <f t="shared" si="316"/>
        <v>5999</v>
      </c>
      <c r="K3360" s="6">
        <v>6276</v>
      </c>
      <c r="L3360" s="6">
        <f t="shared" si="317"/>
        <v>277</v>
      </c>
      <c r="M3360">
        <f>SUMIFS(L$2:L3360,E$2:E3360,E3360,B$2:B3360,B3360,C$2:C3360,C3360)</f>
        <v>62541</v>
      </c>
    </row>
    <row r="3361" spans="1:13" x14ac:dyDescent="0.25">
      <c r="A3361" s="5">
        <v>39714</v>
      </c>
      <c r="B3361" s="6">
        <f t="shared" si="312"/>
        <v>2008</v>
      </c>
      <c r="C3361" s="6">
        <f t="shared" si="313"/>
        <v>9</v>
      </c>
      <c r="D3361" s="6" t="str">
        <f t="shared" si="314"/>
        <v>úterý</v>
      </c>
      <c r="E3361" s="6" t="s">
        <v>11</v>
      </c>
      <c r="F3361" s="6">
        <v>1163</v>
      </c>
      <c r="G3361" s="6">
        <v>762</v>
      </c>
      <c r="H3361" s="6">
        <v>3</v>
      </c>
      <c r="I3361" s="6">
        <f t="shared" si="315"/>
        <v>2286</v>
      </c>
      <c r="J3361" s="6">
        <f t="shared" si="316"/>
        <v>3449</v>
      </c>
      <c r="K3361" s="6">
        <v>12428</v>
      </c>
      <c r="L3361" s="6">
        <f t="shared" si="317"/>
        <v>8979</v>
      </c>
      <c r="M3361">
        <f>SUMIFS(L$2:L3361,E$2:E3361,E3361,B$2:B3361,B3361,C$2:C3361,C3361)</f>
        <v>40657</v>
      </c>
    </row>
    <row r="3362" spans="1:13" x14ac:dyDescent="0.25">
      <c r="A3362" s="5">
        <v>39716</v>
      </c>
      <c r="B3362" s="6">
        <f t="shared" si="312"/>
        <v>2008</v>
      </c>
      <c r="C3362" s="6">
        <f t="shared" si="313"/>
        <v>9</v>
      </c>
      <c r="D3362" s="6" t="str">
        <f t="shared" si="314"/>
        <v>čtvrtek</v>
      </c>
      <c r="E3362" s="6" t="s">
        <v>8</v>
      </c>
      <c r="F3362" s="6">
        <v>905</v>
      </c>
      <c r="G3362" s="6">
        <v>551</v>
      </c>
      <c r="H3362" s="6">
        <v>7</v>
      </c>
      <c r="I3362" s="6">
        <f t="shared" si="315"/>
        <v>3857</v>
      </c>
      <c r="J3362" s="6">
        <f t="shared" si="316"/>
        <v>4762</v>
      </c>
      <c r="K3362" s="6">
        <v>31321</v>
      </c>
      <c r="L3362" s="6">
        <f t="shared" si="317"/>
        <v>26559</v>
      </c>
      <c r="M3362">
        <f>SUMIFS(L$2:L3362,E$2:E3362,E3362,B$2:B3362,B3362,C$2:C3362,C3362)</f>
        <v>89100</v>
      </c>
    </row>
    <row r="3363" spans="1:13" x14ac:dyDescent="0.25">
      <c r="A3363" s="5">
        <v>39717</v>
      </c>
      <c r="B3363" s="6">
        <f t="shared" si="312"/>
        <v>2008</v>
      </c>
      <c r="C3363" s="6">
        <f t="shared" si="313"/>
        <v>9</v>
      </c>
      <c r="D3363" s="6" t="str">
        <f t="shared" si="314"/>
        <v>pátek</v>
      </c>
      <c r="E3363" s="6" t="s">
        <v>12</v>
      </c>
      <c r="F3363" s="6">
        <v>989</v>
      </c>
      <c r="G3363" s="6">
        <v>566</v>
      </c>
      <c r="H3363" s="6">
        <v>9</v>
      </c>
      <c r="I3363" s="6">
        <f t="shared" si="315"/>
        <v>5094</v>
      </c>
      <c r="J3363" s="6">
        <f t="shared" si="316"/>
        <v>6083</v>
      </c>
      <c r="K3363" s="6">
        <v>20879</v>
      </c>
      <c r="L3363" s="6">
        <f t="shared" si="317"/>
        <v>14796</v>
      </c>
      <c r="M3363">
        <f>SUMIFS(L$2:L3363,E$2:E3363,E3363,B$2:B3363,B3363,C$2:C3363,C3363)</f>
        <v>15316</v>
      </c>
    </row>
    <row r="3364" spans="1:13" x14ac:dyDescent="0.25">
      <c r="A3364" s="5">
        <v>39718</v>
      </c>
      <c r="B3364" s="6">
        <f t="shared" si="312"/>
        <v>2008</v>
      </c>
      <c r="C3364" s="6">
        <f t="shared" si="313"/>
        <v>9</v>
      </c>
      <c r="D3364" s="6" t="str">
        <f t="shared" si="314"/>
        <v>sobota</v>
      </c>
      <c r="E3364" s="6" t="s">
        <v>8</v>
      </c>
      <c r="F3364" s="6">
        <v>905</v>
      </c>
      <c r="G3364" s="6">
        <v>669</v>
      </c>
      <c r="H3364" s="6">
        <v>1</v>
      </c>
      <c r="I3364" s="6">
        <f t="shared" si="315"/>
        <v>669</v>
      </c>
      <c r="J3364" s="6">
        <f t="shared" si="316"/>
        <v>1574</v>
      </c>
      <c r="K3364" s="6">
        <v>1867</v>
      </c>
      <c r="L3364" s="6">
        <f t="shared" si="317"/>
        <v>293</v>
      </c>
      <c r="M3364">
        <f>SUMIFS(L$2:L3364,E$2:E3364,E3364,B$2:B3364,B3364,C$2:C3364,C3364)</f>
        <v>89393</v>
      </c>
    </row>
    <row r="3365" spans="1:13" x14ac:dyDescent="0.25">
      <c r="A3365" s="5">
        <v>39720</v>
      </c>
      <c r="B3365" s="6">
        <f t="shared" si="312"/>
        <v>2008</v>
      </c>
      <c r="C3365" s="6">
        <f t="shared" si="313"/>
        <v>9</v>
      </c>
      <c r="D3365" s="6" t="str">
        <f t="shared" si="314"/>
        <v>pondělí</v>
      </c>
      <c r="E3365" s="6" t="s">
        <v>7</v>
      </c>
      <c r="F3365" s="6">
        <v>1118</v>
      </c>
      <c r="G3365" s="6">
        <v>566</v>
      </c>
      <c r="H3365" s="6">
        <v>9</v>
      </c>
      <c r="I3365" s="6">
        <f t="shared" si="315"/>
        <v>5094</v>
      </c>
      <c r="J3365" s="6">
        <f t="shared" si="316"/>
        <v>6212</v>
      </c>
      <c r="K3365" s="6">
        <v>6079</v>
      </c>
      <c r="L3365" s="6">
        <f t="shared" si="317"/>
        <v>-133</v>
      </c>
      <c r="M3365">
        <f>SUMIFS(L$2:L3365,E$2:E3365,E3365,B$2:B3365,B3365,C$2:C3365,C3365)</f>
        <v>19225</v>
      </c>
    </row>
    <row r="3366" spans="1:13" x14ac:dyDescent="0.25">
      <c r="A3366" s="5">
        <v>39723</v>
      </c>
      <c r="B3366" s="6">
        <f t="shared" si="312"/>
        <v>2008</v>
      </c>
      <c r="C3366" s="6">
        <f t="shared" si="313"/>
        <v>10</v>
      </c>
      <c r="D3366" s="6" t="str">
        <f t="shared" si="314"/>
        <v>čtvrtek</v>
      </c>
      <c r="E3366" s="6" t="s">
        <v>8</v>
      </c>
      <c r="F3366" s="6">
        <v>905</v>
      </c>
      <c r="G3366" s="6">
        <v>551</v>
      </c>
      <c r="H3366" s="6">
        <v>7</v>
      </c>
      <c r="I3366" s="6">
        <f t="shared" si="315"/>
        <v>3857</v>
      </c>
      <c r="J3366" s="6">
        <f t="shared" si="316"/>
        <v>4762</v>
      </c>
      <c r="K3366" s="6">
        <v>4454</v>
      </c>
      <c r="L3366" s="6">
        <f t="shared" si="317"/>
        <v>-308</v>
      </c>
      <c r="M3366">
        <f>SUMIFS(L$2:L3366,E$2:E3366,E3366,B$2:B3366,B3366,C$2:C3366,C3366)</f>
        <v>-308</v>
      </c>
    </row>
    <row r="3367" spans="1:13" x14ac:dyDescent="0.25">
      <c r="A3367" s="5">
        <v>39726</v>
      </c>
      <c r="B3367" s="6">
        <f t="shared" si="312"/>
        <v>2008</v>
      </c>
      <c r="C3367" s="6">
        <f t="shared" si="313"/>
        <v>10</v>
      </c>
      <c r="D3367" s="6" t="str">
        <f t="shared" si="314"/>
        <v>neděle</v>
      </c>
      <c r="E3367" s="6" t="s">
        <v>11</v>
      </c>
      <c r="F3367" s="6">
        <v>1163</v>
      </c>
      <c r="G3367" s="6">
        <v>551</v>
      </c>
      <c r="H3367" s="6">
        <v>3</v>
      </c>
      <c r="I3367" s="6">
        <f t="shared" si="315"/>
        <v>1653</v>
      </c>
      <c r="J3367" s="6">
        <f t="shared" si="316"/>
        <v>2816</v>
      </c>
      <c r="K3367" s="6">
        <v>2437</v>
      </c>
      <c r="L3367" s="6">
        <f t="shared" si="317"/>
        <v>-379</v>
      </c>
      <c r="M3367">
        <f>SUMIFS(L$2:L3367,E$2:E3367,E3367,B$2:B3367,B3367,C$2:C3367,C3367)</f>
        <v>-379</v>
      </c>
    </row>
    <row r="3368" spans="1:13" x14ac:dyDescent="0.25">
      <c r="A3368" s="5">
        <v>39726</v>
      </c>
      <c r="B3368" s="6">
        <f t="shared" si="312"/>
        <v>2008</v>
      </c>
      <c r="C3368" s="6">
        <f t="shared" si="313"/>
        <v>10</v>
      </c>
      <c r="D3368" s="6" t="str">
        <f t="shared" si="314"/>
        <v>neděle</v>
      </c>
      <c r="E3368" s="6" t="s">
        <v>8</v>
      </c>
      <c r="F3368" s="6">
        <v>905</v>
      </c>
      <c r="G3368" s="6">
        <v>551</v>
      </c>
      <c r="H3368" s="6">
        <v>8</v>
      </c>
      <c r="I3368" s="6">
        <f t="shared" si="315"/>
        <v>4408</v>
      </c>
      <c r="J3368" s="6">
        <f t="shared" si="316"/>
        <v>5313</v>
      </c>
      <c r="K3368" s="6">
        <v>29684</v>
      </c>
      <c r="L3368" s="6">
        <f t="shared" si="317"/>
        <v>24371</v>
      </c>
      <c r="M3368">
        <f>SUMIFS(L$2:L3368,E$2:E3368,E3368,B$2:B3368,B3368,C$2:C3368,C3368)</f>
        <v>24063</v>
      </c>
    </row>
    <row r="3369" spans="1:13" x14ac:dyDescent="0.25">
      <c r="A3369" s="5">
        <v>39727</v>
      </c>
      <c r="B3369" s="6">
        <f t="shared" si="312"/>
        <v>2008</v>
      </c>
      <c r="C3369" s="6">
        <f t="shared" si="313"/>
        <v>10</v>
      </c>
      <c r="D3369" s="6" t="str">
        <f t="shared" si="314"/>
        <v>pondělí</v>
      </c>
      <c r="E3369" s="6" t="s">
        <v>11</v>
      </c>
      <c r="F3369" s="6">
        <v>1163</v>
      </c>
      <c r="G3369" s="6">
        <v>566</v>
      </c>
      <c r="H3369" s="6">
        <v>2</v>
      </c>
      <c r="I3369" s="6">
        <f t="shared" si="315"/>
        <v>1132</v>
      </c>
      <c r="J3369" s="6">
        <f t="shared" si="316"/>
        <v>2295</v>
      </c>
      <c r="K3369" s="6">
        <v>4312</v>
      </c>
      <c r="L3369" s="6">
        <f t="shared" si="317"/>
        <v>2017</v>
      </c>
      <c r="M3369">
        <f>SUMIFS(L$2:L3369,E$2:E3369,E3369,B$2:B3369,B3369,C$2:C3369,C3369)</f>
        <v>1638</v>
      </c>
    </row>
    <row r="3370" spans="1:13" x14ac:dyDescent="0.25">
      <c r="A3370" s="5">
        <v>39727</v>
      </c>
      <c r="B3370" s="6">
        <f t="shared" si="312"/>
        <v>2008</v>
      </c>
      <c r="C3370" s="6">
        <f t="shared" si="313"/>
        <v>10</v>
      </c>
      <c r="D3370" s="6" t="str">
        <f t="shared" si="314"/>
        <v>pondělí</v>
      </c>
      <c r="E3370" s="6" t="s">
        <v>8</v>
      </c>
      <c r="F3370" s="6">
        <v>905</v>
      </c>
      <c r="G3370" s="6">
        <v>566</v>
      </c>
      <c r="H3370" s="6">
        <v>5</v>
      </c>
      <c r="I3370" s="6">
        <f t="shared" si="315"/>
        <v>2830</v>
      </c>
      <c r="J3370" s="6">
        <f t="shared" si="316"/>
        <v>3735</v>
      </c>
      <c r="K3370" s="6">
        <v>21902</v>
      </c>
      <c r="L3370" s="6">
        <f t="shared" si="317"/>
        <v>18167</v>
      </c>
      <c r="M3370">
        <f>SUMIFS(L$2:L3370,E$2:E3370,E3370,B$2:B3370,B3370,C$2:C3370,C3370)</f>
        <v>42230</v>
      </c>
    </row>
    <row r="3371" spans="1:13" x14ac:dyDescent="0.25">
      <c r="A3371" s="5">
        <v>39729</v>
      </c>
      <c r="B3371" s="6">
        <f t="shared" si="312"/>
        <v>2008</v>
      </c>
      <c r="C3371" s="6">
        <f t="shared" si="313"/>
        <v>10</v>
      </c>
      <c r="D3371" s="6" t="str">
        <f t="shared" si="314"/>
        <v>středa</v>
      </c>
      <c r="E3371" s="6" t="s">
        <v>8</v>
      </c>
      <c r="F3371" s="6">
        <v>905</v>
      </c>
      <c r="G3371" s="6">
        <v>762</v>
      </c>
      <c r="H3371" s="6">
        <v>1</v>
      </c>
      <c r="I3371" s="6">
        <f t="shared" si="315"/>
        <v>762</v>
      </c>
      <c r="J3371" s="6">
        <f t="shared" si="316"/>
        <v>1667</v>
      </c>
      <c r="K3371" s="6">
        <v>1523</v>
      </c>
      <c r="L3371" s="6">
        <f t="shared" si="317"/>
        <v>-144</v>
      </c>
      <c r="M3371">
        <f>SUMIFS(L$2:L3371,E$2:E3371,E3371,B$2:B3371,B3371,C$2:C3371,C3371)</f>
        <v>42086</v>
      </c>
    </row>
    <row r="3372" spans="1:13" x14ac:dyDescent="0.25">
      <c r="A3372" s="5">
        <v>39729</v>
      </c>
      <c r="B3372" s="6">
        <f t="shared" si="312"/>
        <v>2008</v>
      </c>
      <c r="C3372" s="6">
        <f t="shared" si="313"/>
        <v>10</v>
      </c>
      <c r="D3372" s="6" t="str">
        <f t="shared" si="314"/>
        <v>středa</v>
      </c>
      <c r="E3372" s="6" t="s">
        <v>7</v>
      </c>
      <c r="F3372" s="6">
        <v>1118</v>
      </c>
      <c r="G3372" s="6">
        <v>762</v>
      </c>
      <c r="H3372" s="6">
        <v>1</v>
      </c>
      <c r="I3372" s="6">
        <f t="shared" si="315"/>
        <v>762</v>
      </c>
      <c r="J3372" s="6">
        <f t="shared" si="316"/>
        <v>1880</v>
      </c>
      <c r="K3372" s="6">
        <v>2111</v>
      </c>
      <c r="L3372" s="6">
        <f t="shared" si="317"/>
        <v>231</v>
      </c>
      <c r="M3372">
        <f>SUMIFS(L$2:L3372,E$2:E3372,E3372,B$2:B3372,B3372,C$2:C3372,C3372)</f>
        <v>231</v>
      </c>
    </row>
    <row r="3373" spans="1:13" x14ac:dyDescent="0.25">
      <c r="A3373" s="5">
        <v>39730</v>
      </c>
      <c r="B3373" s="6">
        <f t="shared" si="312"/>
        <v>2008</v>
      </c>
      <c r="C3373" s="6">
        <f t="shared" si="313"/>
        <v>10</v>
      </c>
      <c r="D3373" s="6" t="str">
        <f t="shared" si="314"/>
        <v>čtvrtek</v>
      </c>
      <c r="E3373" s="6" t="s">
        <v>7</v>
      </c>
      <c r="F3373" s="6">
        <v>1118</v>
      </c>
      <c r="G3373" s="6">
        <v>551</v>
      </c>
      <c r="H3373" s="6">
        <v>1</v>
      </c>
      <c r="I3373" s="6">
        <f t="shared" si="315"/>
        <v>551</v>
      </c>
      <c r="J3373" s="6">
        <f t="shared" si="316"/>
        <v>1669</v>
      </c>
      <c r="K3373" s="6">
        <v>2431</v>
      </c>
      <c r="L3373" s="6">
        <f t="shared" si="317"/>
        <v>762</v>
      </c>
      <c r="M3373">
        <f>SUMIFS(L$2:L3373,E$2:E3373,E3373,B$2:B3373,B3373,C$2:C3373,C3373)</f>
        <v>993</v>
      </c>
    </row>
    <row r="3374" spans="1:13" x14ac:dyDescent="0.25">
      <c r="A3374" s="5">
        <v>39732</v>
      </c>
      <c r="B3374" s="6">
        <f t="shared" si="312"/>
        <v>2008</v>
      </c>
      <c r="C3374" s="6">
        <f t="shared" si="313"/>
        <v>10</v>
      </c>
      <c r="D3374" s="6" t="str">
        <f t="shared" si="314"/>
        <v>sobota</v>
      </c>
      <c r="E3374" s="6" t="s">
        <v>7</v>
      </c>
      <c r="F3374" s="6">
        <v>1118</v>
      </c>
      <c r="G3374" s="6">
        <v>669</v>
      </c>
      <c r="H3374" s="6">
        <v>10</v>
      </c>
      <c r="I3374" s="6">
        <f t="shared" si="315"/>
        <v>6690</v>
      </c>
      <c r="J3374" s="6">
        <f t="shared" si="316"/>
        <v>7808</v>
      </c>
      <c r="K3374" s="6">
        <v>7709</v>
      </c>
      <c r="L3374" s="6">
        <f t="shared" si="317"/>
        <v>-99</v>
      </c>
      <c r="M3374">
        <f>SUMIFS(L$2:L3374,E$2:E3374,E3374,B$2:B3374,B3374,C$2:C3374,C3374)</f>
        <v>894</v>
      </c>
    </row>
    <row r="3375" spans="1:13" x14ac:dyDescent="0.25">
      <c r="A3375" s="5">
        <v>39732</v>
      </c>
      <c r="B3375" s="6">
        <f t="shared" si="312"/>
        <v>2008</v>
      </c>
      <c r="C3375" s="6">
        <f t="shared" si="313"/>
        <v>10</v>
      </c>
      <c r="D3375" s="6" t="str">
        <f t="shared" si="314"/>
        <v>sobota</v>
      </c>
      <c r="E3375" s="6" t="s">
        <v>8</v>
      </c>
      <c r="F3375" s="6">
        <v>905</v>
      </c>
      <c r="G3375" s="6">
        <v>669</v>
      </c>
      <c r="H3375" s="6">
        <v>1</v>
      </c>
      <c r="I3375" s="6">
        <f t="shared" si="315"/>
        <v>669</v>
      </c>
      <c r="J3375" s="6">
        <f t="shared" si="316"/>
        <v>1574</v>
      </c>
      <c r="K3375" s="6">
        <v>1793</v>
      </c>
      <c r="L3375" s="6">
        <f t="shared" si="317"/>
        <v>219</v>
      </c>
      <c r="M3375">
        <f>SUMIFS(L$2:L3375,E$2:E3375,E3375,B$2:B3375,B3375,C$2:C3375,C3375)</f>
        <v>42305</v>
      </c>
    </row>
    <row r="3376" spans="1:13" x14ac:dyDescent="0.25">
      <c r="A3376" s="5">
        <v>39733</v>
      </c>
      <c r="B3376" s="6">
        <f t="shared" si="312"/>
        <v>2008</v>
      </c>
      <c r="C3376" s="6">
        <f t="shared" si="313"/>
        <v>10</v>
      </c>
      <c r="D3376" s="6" t="str">
        <f t="shared" si="314"/>
        <v>neděle</v>
      </c>
      <c r="E3376" s="6" t="s">
        <v>11</v>
      </c>
      <c r="F3376" s="6">
        <v>1163</v>
      </c>
      <c r="G3376" s="6">
        <v>551</v>
      </c>
      <c r="H3376" s="6">
        <v>10</v>
      </c>
      <c r="I3376" s="6">
        <f t="shared" si="315"/>
        <v>5510</v>
      </c>
      <c r="J3376" s="6">
        <f t="shared" si="316"/>
        <v>6673</v>
      </c>
      <c r="K3376" s="6">
        <v>5733</v>
      </c>
      <c r="L3376" s="6">
        <f t="shared" si="317"/>
        <v>-940</v>
      </c>
      <c r="M3376">
        <f>SUMIFS(L$2:L3376,E$2:E3376,E3376,B$2:B3376,B3376,C$2:C3376,C3376)</f>
        <v>698</v>
      </c>
    </row>
    <row r="3377" spans="1:13" x14ac:dyDescent="0.25">
      <c r="A3377" s="5">
        <v>39734</v>
      </c>
      <c r="B3377" s="6">
        <f t="shared" si="312"/>
        <v>2008</v>
      </c>
      <c r="C3377" s="6">
        <f t="shared" si="313"/>
        <v>10</v>
      </c>
      <c r="D3377" s="6" t="str">
        <f t="shared" si="314"/>
        <v>pondělí</v>
      </c>
      <c r="E3377" s="6" t="s">
        <v>11</v>
      </c>
      <c r="F3377" s="6">
        <v>1163</v>
      </c>
      <c r="G3377" s="6">
        <v>566</v>
      </c>
      <c r="H3377" s="6">
        <v>7</v>
      </c>
      <c r="I3377" s="6">
        <f t="shared" si="315"/>
        <v>3962</v>
      </c>
      <c r="J3377" s="6">
        <f t="shared" si="316"/>
        <v>5125</v>
      </c>
      <c r="K3377" s="6">
        <v>5207</v>
      </c>
      <c r="L3377" s="6">
        <f t="shared" si="317"/>
        <v>82</v>
      </c>
      <c r="M3377">
        <f>SUMIFS(L$2:L3377,E$2:E3377,E3377,B$2:B3377,B3377,C$2:C3377,C3377)</f>
        <v>780</v>
      </c>
    </row>
    <row r="3378" spans="1:13" x14ac:dyDescent="0.25">
      <c r="A3378" s="5">
        <v>39736</v>
      </c>
      <c r="B3378" s="6">
        <f t="shared" si="312"/>
        <v>2008</v>
      </c>
      <c r="C3378" s="6">
        <f t="shared" si="313"/>
        <v>10</v>
      </c>
      <c r="D3378" s="6" t="str">
        <f t="shared" si="314"/>
        <v>středa</v>
      </c>
      <c r="E3378" s="6" t="s">
        <v>11</v>
      </c>
      <c r="F3378" s="6">
        <v>1163</v>
      </c>
      <c r="G3378" s="6">
        <v>762</v>
      </c>
      <c r="H3378" s="6">
        <v>7</v>
      </c>
      <c r="I3378" s="6">
        <f t="shared" si="315"/>
        <v>5334</v>
      </c>
      <c r="J3378" s="6">
        <f t="shared" si="316"/>
        <v>6497</v>
      </c>
      <c r="K3378" s="6">
        <v>5940</v>
      </c>
      <c r="L3378" s="6">
        <f t="shared" si="317"/>
        <v>-557</v>
      </c>
      <c r="M3378">
        <f>SUMIFS(L$2:L3378,E$2:E3378,E3378,B$2:B3378,B3378,C$2:C3378,C3378)</f>
        <v>223</v>
      </c>
    </row>
    <row r="3379" spans="1:13" x14ac:dyDescent="0.25">
      <c r="A3379" s="5">
        <v>39736</v>
      </c>
      <c r="B3379" s="6">
        <f t="shared" si="312"/>
        <v>2008</v>
      </c>
      <c r="C3379" s="6">
        <f t="shared" si="313"/>
        <v>10</v>
      </c>
      <c r="D3379" s="6" t="str">
        <f t="shared" si="314"/>
        <v>středa</v>
      </c>
      <c r="E3379" s="6" t="s">
        <v>7</v>
      </c>
      <c r="F3379" s="6">
        <v>1118</v>
      </c>
      <c r="G3379" s="6">
        <v>762</v>
      </c>
      <c r="H3379" s="6">
        <v>3</v>
      </c>
      <c r="I3379" s="6">
        <f t="shared" si="315"/>
        <v>2286</v>
      </c>
      <c r="J3379" s="6">
        <f t="shared" si="316"/>
        <v>3404</v>
      </c>
      <c r="K3379" s="6">
        <v>3992</v>
      </c>
      <c r="L3379" s="6">
        <f t="shared" si="317"/>
        <v>588</v>
      </c>
      <c r="M3379">
        <f>SUMIFS(L$2:L3379,E$2:E3379,E3379,B$2:B3379,B3379,C$2:C3379,C3379)</f>
        <v>1482</v>
      </c>
    </row>
    <row r="3380" spans="1:13" x14ac:dyDescent="0.25">
      <c r="A3380" s="5">
        <v>39737</v>
      </c>
      <c r="B3380" s="6">
        <f t="shared" si="312"/>
        <v>2008</v>
      </c>
      <c r="C3380" s="6">
        <f t="shared" si="313"/>
        <v>10</v>
      </c>
      <c r="D3380" s="6" t="str">
        <f t="shared" si="314"/>
        <v>čtvrtek</v>
      </c>
      <c r="E3380" s="6" t="s">
        <v>12</v>
      </c>
      <c r="F3380" s="6">
        <v>989</v>
      </c>
      <c r="G3380" s="6">
        <v>551</v>
      </c>
      <c r="H3380" s="6">
        <v>6</v>
      </c>
      <c r="I3380" s="6">
        <f t="shared" si="315"/>
        <v>3306</v>
      </c>
      <c r="J3380" s="6">
        <f t="shared" si="316"/>
        <v>4295</v>
      </c>
      <c r="K3380" s="6">
        <v>16749</v>
      </c>
      <c r="L3380" s="6">
        <f t="shared" si="317"/>
        <v>12454</v>
      </c>
      <c r="M3380">
        <f>SUMIFS(L$2:L3380,E$2:E3380,E3380,B$2:B3380,B3380,C$2:C3380,C3380)</f>
        <v>12454</v>
      </c>
    </row>
    <row r="3381" spans="1:13" x14ac:dyDescent="0.25">
      <c r="A3381" s="5">
        <v>39739</v>
      </c>
      <c r="B3381" s="6">
        <f t="shared" si="312"/>
        <v>2008</v>
      </c>
      <c r="C3381" s="6">
        <f t="shared" si="313"/>
        <v>10</v>
      </c>
      <c r="D3381" s="6" t="str">
        <f t="shared" si="314"/>
        <v>sobota</v>
      </c>
      <c r="E3381" s="6" t="s">
        <v>8</v>
      </c>
      <c r="F3381" s="6">
        <v>905</v>
      </c>
      <c r="G3381" s="6">
        <v>669</v>
      </c>
      <c r="H3381" s="6">
        <v>10</v>
      </c>
      <c r="I3381" s="6">
        <f t="shared" si="315"/>
        <v>6690</v>
      </c>
      <c r="J3381" s="6">
        <f t="shared" si="316"/>
        <v>7595</v>
      </c>
      <c r="K3381" s="6">
        <v>7065</v>
      </c>
      <c r="L3381" s="6">
        <f t="shared" si="317"/>
        <v>-530</v>
      </c>
      <c r="M3381">
        <f>SUMIFS(L$2:L3381,E$2:E3381,E3381,B$2:B3381,B3381,C$2:C3381,C3381)</f>
        <v>41775</v>
      </c>
    </row>
    <row r="3382" spans="1:13" x14ac:dyDescent="0.25">
      <c r="A3382" s="5">
        <v>39740</v>
      </c>
      <c r="B3382" s="6">
        <f t="shared" si="312"/>
        <v>2008</v>
      </c>
      <c r="C3382" s="6">
        <f t="shared" si="313"/>
        <v>10</v>
      </c>
      <c r="D3382" s="6" t="str">
        <f t="shared" si="314"/>
        <v>neděle</v>
      </c>
      <c r="E3382" s="6" t="s">
        <v>8</v>
      </c>
      <c r="F3382" s="6">
        <v>905</v>
      </c>
      <c r="G3382" s="6">
        <v>551</v>
      </c>
      <c r="H3382" s="6">
        <v>9</v>
      </c>
      <c r="I3382" s="6">
        <f t="shared" si="315"/>
        <v>4959</v>
      </c>
      <c r="J3382" s="6">
        <f t="shared" si="316"/>
        <v>5864</v>
      </c>
      <c r="K3382" s="6">
        <v>7028</v>
      </c>
      <c r="L3382" s="6">
        <f t="shared" si="317"/>
        <v>1164</v>
      </c>
      <c r="M3382">
        <f>SUMIFS(L$2:L3382,E$2:E3382,E3382,B$2:B3382,B3382,C$2:C3382,C3382)</f>
        <v>42939</v>
      </c>
    </row>
    <row r="3383" spans="1:13" x14ac:dyDescent="0.25">
      <c r="A3383" s="5">
        <v>39740</v>
      </c>
      <c r="B3383" s="6">
        <f t="shared" si="312"/>
        <v>2008</v>
      </c>
      <c r="C3383" s="6">
        <f t="shared" si="313"/>
        <v>10</v>
      </c>
      <c r="D3383" s="6" t="str">
        <f t="shared" si="314"/>
        <v>neděle</v>
      </c>
      <c r="E3383" s="6" t="s">
        <v>7</v>
      </c>
      <c r="F3383" s="6">
        <v>1118</v>
      </c>
      <c r="G3383" s="6">
        <v>551</v>
      </c>
      <c r="H3383" s="6">
        <v>3</v>
      </c>
      <c r="I3383" s="6">
        <f t="shared" si="315"/>
        <v>1653</v>
      </c>
      <c r="J3383" s="6">
        <f t="shared" si="316"/>
        <v>2771</v>
      </c>
      <c r="K3383" s="6">
        <v>2595</v>
      </c>
      <c r="L3383" s="6">
        <f t="shared" si="317"/>
        <v>-176</v>
      </c>
      <c r="M3383">
        <f>SUMIFS(L$2:L3383,E$2:E3383,E3383,B$2:B3383,B3383,C$2:C3383,C3383)</f>
        <v>1306</v>
      </c>
    </row>
    <row r="3384" spans="1:13" x14ac:dyDescent="0.25">
      <c r="A3384" s="5">
        <v>39741</v>
      </c>
      <c r="B3384" s="6">
        <f t="shared" si="312"/>
        <v>2008</v>
      </c>
      <c r="C3384" s="6">
        <f t="shared" si="313"/>
        <v>10</v>
      </c>
      <c r="D3384" s="6" t="str">
        <f t="shared" si="314"/>
        <v>pondělí</v>
      </c>
      <c r="E3384" s="6" t="s">
        <v>8</v>
      </c>
      <c r="F3384" s="6">
        <v>905</v>
      </c>
      <c r="G3384" s="6">
        <v>566</v>
      </c>
      <c r="H3384" s="6">
        <v>6</v>
      </c>
      <c r="I3384" s="6">
        <f t="shared" si="315"/>
        <v>3396</v>
      </c>
      <c r="J3384" s="6">
        <f t="shared" si="316"/>
        <v>4301</v>
      </c>
      <c r="K3384" s="6">
        <v>3925</v>
      </c>
      <c r="L3384" s="6">
        <f t="shared" si="317"/>
        <v>-376</v>
      </c>
      <c r="M3384">
        <f>SUMIFS(L$2:L3384,E$2:E3384,E3384,B$2:B3384,B3384,C$2:C3384,C3384)</f>
        <v>42563</v>
      </c>
    </row>
    <row r="3385" spans="1:13" x14ac:dyDescent="0.25">
      <c r="A3385" s="5">
        <v>39743</v>
      </c>
      <c r="B3385" s="6">
        <f t="shared" si="312"/>
        <v>2008</v>
      </c>
      <c r="C3385" s="6">
        <f t="shared" si="313"/>
        <v>10</v>
      </c>
      <c r="D3385" s="6" t="str">
        <f t="shared" si="314"/>
        <v>středa</v>
      </c>
      <c r="E3385" s="6" t="s">
        <v>10</v>
      </c>
      <c r="F3385" s="6">
        <v>1030</v>
      </c>
      <c r="G3385" s="6">
        <v>762</v>
      </c>
      <c r="H3385" s="6">
        <v>4</v>
      </c>
      <c r="I3385" s="6">
        <f t="shared" si="315"/>
        <v>3048</v>
      </c>
      <c r="J3385" s="6">
        <f t="shared" si="316"/>
        <v>4078</v>
      </c>
      <c r="K3385" s="6">
        <v>3562</v>
      </c>
      <c r="L3385" s="6">
        <f t="shared" si="317"/>
        <v>-516</v>
      </c>
      <c r="M3385">
        <f>SUMIFS(L$2:L3385,E$2:E3385,E3385,B$2:B3385,B3385,C$2:C3385,C3385)</f>
        <v>-516</v>
      </c>
    </row>
    <row r="3386" spans="1:13" x14ac:dyDescent="0.25">
      <c r="A3386" s="5">
        <v>39744</v>
      </c>
      <c r="B3386" s="6">
        <f t="shared" si="312"/>
        <v>2008</v>
      </c>
      <c r="C3386" s="6">
        <f t="shared" si="313"/>
        <v>10</v>
      </c>
      <c r="D3386" s="6" t="str">
        <f t="shared" si="314"/>
        <v>čtvrtek</v>
      </c>
      <c r="E3386" s="6" t="s">
        <v>7</v>
      </c>
      <c r="F3386" s="6">
        <v>1118</v>
      </c>
      <c r="G3386" s="6">
        <v>551</v>
      </c>
      <c r="H3386" s="6">
        <v>4</v>
      </c>
      <c r="I3386" s="6">
        <f t="shared" si="315"/>
        <v>2204</v>
      </c>
      <c r="J3386" s="6">
        <f t="shared" si="316"/>
        <v>3322</v>
      </c>
      <c r="K3386" s="6">
        <v>3214</v>
      </c>
      <c r="L3386" s="6">
        <f t="shared" si="317"/>
        <v>-108</v>
      </c>
      <c r="M3386">
        <f>SUMIFS(L$2:L3386,E$2:E3386,E3386,B$2:B3386,B3386,C$2:C3386,C3386)</f>
        <v>1198</v>
      </c>
    </row>
    <row r="3387" spans="1:13" x14ac:dyDescent="0.25">
      <c r="A3387" s="5">
        <v>39745</v>
      </c>
      <c r="B3387" s="6">
        <f t="shared" si="312"/>
        <v>2008</v>
      </c>
      <c r="C3387" s="6">
        <f t="shared" si="313"/>
        <v>10</v>
      </c>
      <c r="D3387" s="6" t="str">
        <f t="shared" si="314"/>
        <v>pátek</v>
      </c>
      <c r="E3387" s="6" t="s">
        <v>11</v>
      </c>
      <c r="F3387" s="6">
        <v>1163</v>
      </c>
      <c r="G3387" s="6">
        <v>566</v>
      </c>
      <c r="H3387" s="6">
        <v>4</v>
      </c>
      <c r="I3387" s="6">
        <f t="shared" si="315"/>
        <v>2264</v>
      </c>
      <c r="J3387" s="6">
        <f t="shared" si="316"/>
        <v>3427</v>
      </c>
      <c r="K3387" s="6">
        <v>3354</v>
      </c>
      <c r="L3387" s="6">
        <f t="shared" si="317"/>
        <v>-73</v>
      </c>
      <c r="M3387">
        <f>SUMIFS(L$2:L3387,E$2:E3387,E3387,B$2:B3387,B3387,C$2:C3387,C3387)</f>
        <v>150</v>
      </c>
    </row>
    <row r="3388" spans="1:13" x14ac:dyDescent="0.25">
      <c r="A3388" s="5">
        <v>39745</v>
      </c>
      <c r="B3388" s="6">
        <f t="shared" si="312"/>
        <v>2008</v>
      </c>
      <c r="C3388" s="6">
        <f t="shared" si="313"/>
        <v>10</v>
      </c>
      <c r="D3388" s="6" t="str">
        <f t="shared" si="314"/>
        <v>pátek</v>
      </c>
      <c r="E3388" s="6" t="s">
        <v>8</v>
      </c>
      <c r="F3388" s="6">
        <v>905</v>
      </c>
      <c r="G3388" s="6">
        <v>566</v>
      </c>
      <c r="H3388" s="6">
        <v>10</v>
      </c>
      <c r="I3388" s="6">
        <f t="shared" si="315"/>
        <v>5660</v>
      </c>
      <c r="J3388" s="6">
        <f t="shared" si="316"/>
        <v>6565</v>
      </c>
      <c r="K3388" s="6">
        <v>5607</v>
      </c>
      <c r="L3388" s="6">
        <f t="shared" si="317"/>
        <v>-958</v>
      </c>
      <c r="M3388">
        <f>SUMIFS(L$2:L3388,E$2:E3388,E3388,B$2:B3388,B3388,C$2:C3388,C3388)</f>
        <v>41605</v>
      </c>
    </row>
    <row r="3389" spans="1:13" x14ac:dyDescent="0.25">
      <c r="A3389" s="5">
        <v>39747</v>
      </c>
      <c r="B3389" s="6">
        <f t="shared" si="312"/>
        <v>2008</v>
      </c>
      <c r="C3389" s="6">
        <f t="shared" si="313"/>
        <v>10</v>
      </c>
      <c r="D3389" s="6" t="str">
        <f t="shared" si="314"/>
        <v>neděle</v>
      </c>
      <c r="E3389" s="6" t="s">
        <v>11</v>
      </c>
      <c r="F3389" s="6">
        <v>1163</v>
      </c>
      <c r="G3389" s="6">
        <v>551</v>
      </c>
      <c r="H3389" s="6">
        <v>10</v>
      </c>
      <c r="I3389" s="6">
        <f t="shared" si="315"/>
        <v>5510</v>
      </c>
      <c r="J3389" s="6">
        <f t="shared" si="316"/>
        <v>6673</v>
      </c>
      <c r="K3389" s="6">
        <v>6550</v>
      </c>
      <c r="L3389" s="6">
        <f t="shared" si="317"/>
        <v>-123</v>
      </c>
      <c r="M3389">
        <f>SUMIFS(L$2:L3389,E$2:E3389,E3389,B$2:B3389,B3389,C$2:C3389,C3389)</f>
        <v>27</v>
      </c>
    </row>
    <row r="3390" spans="1:13" x14ac:dyDescent="0.25">
      <c r="A3390" s="5">
        <v>39747</v>
      </c>
      <c r="B3390" s="6">
        <f t="shared" si="312"/>
        <v>2008</v>
      </c>
      <c r="C3390" s="6">
        <f t="shared" si="313"/>
        <v>10</v>
      </c>
      <c r="D3390" s="6" t="str">
        <f t="shared" si="314"/>
        <v>neděle</v>
      </c>
      <c r="E3390" s="6" t="s">
        <v>7</v>
      </c>
      <c r="F3390" s="6">
        <v>1118</v>
      </c>
      <c r="G3390" s="6">
        <v>551</v>
      </c>
      <c r="H3390" s="6">
        <v>3</v>
      </c>
      <c r="I3390" s="6">
        <f t="shared" si="315"/>
        <v>1653</v>
      </c>
      <c r="J3390" s="6">
        <f t="shared" si="316"/>
        <v>2771</v>
      </c>
      <c r="K3390" s="6">
        <v>9724</v>
      </c>
      <c r="L3390" s="6">
        <f t="shared" si="317"/>
        <v>6953</v>
      </c>
      <c r="M3390">
        <f>SUMIFS(L$2:L3390,E$2:E3390,E3390,B$2:B3390,B3390,C$2:C3390,C3390)</f>
        <v>8151</v>
      </c>
    </row>
    <row r="3391" spans="1:13" x14ac:dyDescent="0.25">
      <c r="A3391" s="5">
        <v>39747</v>
      </c>
      <c r="B3391" s="6">
        <f t="shared" si="312"/>
        <v>2008</v>
      </c>
      <c r="C3391" s="6">
        <f t="shared" si="313"/>
        <v>10</v>
      </c>
      <c r="D3391" s="6" t="str">
        <f t="shared" si="314"/>
        <v>neděle</v>
      </c>
      <c r="E3391" s="6" t="s">
        <v>8</v>
      </c>
      <c r="F3391" s="6">
        <v>905</v>
      </c>
      <c r="G3391" s="6">
        <v>551</v>
      </c>
      <c r="H3391" s="6">
        <v>4</v>
      </c>
      <c r="I3391" s="6">
        <f t="shared" si="315"/>
        <v>2204</v>
      </c>
      <c r="J3391" s="6">
        <f t="shared" si="316"/>
        <v>3109</v>
      </c>
      <c r="K3391" s="6">
        <v>6179</v>
      </c>
      <c r="L3391" s="6">
        <f t="shared" si="317"/>
        <v>3070</v>
      </c>
      <c r="M3391">
        <f>SUMIFS(L$2:L3391,E$2:E3391,E3391,B$2:B3391,B3391,C$2:C3391,C3391)</f>
        <v>44675</v>
      </c>
    </row>
    <row r="3392" spans="1:13" x14ac:dyDescent="0.25">
      <c r="A3392" s="5">
        <v>39748</v>
      </c>
      <c r="B3392" s="6">
        <f t="shared" si="312"/>
        <v>2008</v>
      </c>
      <c r="C3392" s="6">
        <f t="shared" si="313"/>
        <v>10</v>
      </c>
      <c r="D3392" s="6" t="str">
        <f t="shared" si="314"/>
        <v>pondělí</v>
      </c>
      <c r="E3392" s="6" t="s">
        <v>12</v>
      </c>
      <c r="F3392" s="6">
        <v>989</v>
      </c>
      <c r="G3392" s="6">
        <v>566</v>
      </c>
      <c r="H3392" s="6">
        <v>9</v>
      </c>
      <c r="I3392" s="6">
        <f t="shared" si="315"/>
        <v>5094</v>
      </c>
      <c r="J3392" s="6">
        <f t="shared" si="316"/>
        <v>6083</v>
      </c>
      <c r="K3392" s="6">
        <v>7127</v>
      </c>
      <c r="L3392" s="6">
        <f t="shared" si="317"/>
        <v>1044</v>
      </c>
      <c r="M3392">
        <f>SUMIFS(L$2:L3392,E$2:E3392,E3392,B$2:B3392,B3392,C$2:C3392,C3392)</f>
        <v>13498</v>
      </c>
    </row>
    <row r="3393" spans="1:13" x14ac:dyDescent="0.25">
      <c r="A3393" s="5">
        <v>39748</v>
      </c>
      <c r="B3393" s="6">
        <f t="shared" si="312"/>
        <v>2008</v>
      </c>
      <c r="C3393" s="6">
        <f t="shared" si="313"/>
        <v>10</v>
      </c>
      <c r="D3393" s="6" t="str">
        <f t="shared" si="314"/>
        <v>pondělí</v>
      </c>
      <c r="E3393" s="6" t="s">
        <v>8</v>
      </c>
      <c r="F3393" s="6">
        <v>905</v>
      </c>
      <c r="G3393" s="6">
        <v>566</v>
      </c>
      <c r="H3393" s="6">
        <v>4</v>
      </c>
      <c r="I3393" s="6">
        <f t="shared" si="315"/>
        <v>2264</v>
      </c>
      <c r="J3393" s="6">
        <f t="shared" si="316"/>
        <v>3169</v>
      </c>
      <c r="K3393" s="6">
        <v>3039</v>
      </c>
      <c r="L3393" s="6">
        <f t="shared" si="317"/>
        <v>-130</v>
      </c>
      <c r="M3393">
        <f>SUMIFS(L$2:L3393,E$2:E3393,E3393,B$2:B3393,B3393,C$2:C3393,C3393)</f>
        <v>44545</v>
      </c>
    </row>
    <row r="3394" spans="1:13" x14ac:dyDescent="0.25">
      <c r="A3394" s="5">
        <v>39749</v>
      </c>
      <c r="B3394" s="6">
        <f t="shared" ref="B3394:B3457" si="318">YEAR(A3394)</f>
        <v>2008</v>
      </c>
      <c r="C3394" s="6">
        <f t="shared" ref="C3394:C3457" si="319">MONTH(A3394)</f>
        <v>10</v>
      </c>
      <c r="D3394" s="6" t="str">
        <f t="shared" ref="D3394:D3457" si="320">TEXT(A3394,"dddd")</f>
        <v>úterý</v>
      </c>
      <c r="E3394" s="6" t="s">
        <v>8</v>
      </c>
      <c r="F3394" s="6">
        <v>905</v>
      </c>
      <c r="G3394" s="6">
        <v>762</v>
      </c>
      <c r="H3394" s="6">
        <v>6</v>
      </c>
      <c r="I3394" s="6">
        <f t="shared" ref="I3394:I3457" si="321">G3394*H3394</f>
        <v>4572</v>
      </c>
      <c r="J3394" s="6">
        <f t="shared" ref="J3394:J3457" si="322">F3394+I3394</f>
        <v>5477</v>
      </c>
      <c r="K3394" s="6">
        <v>6534</v>
      </c>
      <c r="L3394" s="6">
        <f t="shared" ref="L3394:L3457" si="323">K3394-J3394</f>
        <v>1057</v>
      </c>
      <c r="M3394">
        <f>SUMIFS(L$2:L3394,E$2:E3394,E3394,B$2:B3394,B3394,C$2:C3394,C3394)</f>
        <v>45602</v>
      </c>
    </row>
    <row r="3395" spans="1:13" x14ac:dyDescent="0.25">
      <c r="A3395" s="5">
        <v>39750</v>
      </c>
      <c r="B3395" s="6">
        <f t="shared" si="318"/>
        <v>2008</v>
      </c>
      <c r="C3395" s="6">
        <f t="shared" si="319"/>
        <v>10</v>
      </c>
      <c r="D3395" s="6" t="str">
        <f t="shared" si="320"/>
        <v>středa</v>
      </c>
      <c r="E3395" s="6" t="s">
        <v>7</v>
      </c>
      <c r="F3395" s="6">
        <v>1118</v>
      </c>
      <c r="G3395" s="6">
        <v>762</v>
      </c>
      <c r="H3395" s="6">
        <v>2</v>
      </c>
      <c r="I3395" s="6">
        <f t="shared" si="321"/>
        <v>1524</v>
      </c>
      <c r="J3395" s="6">
        <f t="shared" si="322"/>
        <v>2642</v>
      </c>
      <c r="K3395" s="6">
        <v>2222</v>
      </c>
      <c r="L3395" s="6">
        <f t="shared" si="323"/>
        <v>-420</v>
      </c>
      <c r="M3395">
        <f>SUMIFS(L$2:L3395,E$2:E3395,E3395,B$2:B3395,B3395,C$2:C3395,C3395)</f>
        <v>7731</v>
      </c>
    </row>
    <row r="3396" spans="1:13" x14ac:dyDescent="0.25">
      <c r="A3396" s="5">
        <v>39751</v>
      </c>
      <c r="B3396" s="6">
        <f t="shared" si="318"/>
        <v>2008</v>
      </c>
      <c r="C3396" s="6">
        <f t="shared" si="319"/>
        <v>10</v>
      </c>
      <c r="D3396" s="6" t="str">
        <f t="shared" si="320"/>
        <v>čtvrtek</v>
      </c>
      <c r="E3396" s="6" t="s">
        <v>12</v>
      </c>
      <c r="F3396" s="6">
        <v>989</v>
      </c>
      <c r="G3396" s="6">
        <v>551</v>
      </c>
      <c r="H3396" s="6">
        <v>3</v>
      </c>
      <c r="I3396" s="6">
        <f t="shared" si="321"/>
        <v>1653</v>
      </c>
      <c r="J3396" s="6">
        <f t="shared" si="322"/>
        <v>2642</v>
      </c>
      <c r="K3396" s="6">
        <v>5864</v>
      </c>
      <c r="L3396" s="6">
        <f t="shared" si="323"/>
        <v>3222</v>
      </c>
      <c r="M3396">
        <f>SUMIFS(L$2:L3396,E$2:E3396,E3396,B$2:B3396,B3396,C$2:C3396,C3396)</f>
        <v>16720</v>
      </c>
    </row>
    <row r="3397" spans="1:13" x14ac:dyDescent="0.25">
      <c r="A3397" s="5">
        <v>39751</v>
      </c>
      <c r="B3397" s="6">
        <f t="shared" si="318"/>
        <v>2008</v>
      </c>
      <c r="C3397" s="6">
        <f t="shared" si="319"/>
        <v>10</v>
      </c>
      <c r="D3397" s="6" t="str">
        <f t="shared" si="320"/>
        <v>čtvrtek</v>
      </c>
      <c r="E3397" s="6" t="s">
        <v>8</v>
      </c>
      <c r="F3397" s="6">
        <v>905</v>
      </c>
      <c r="G3397" s="6">
        <v>551</v>
      </c>
      <c r="H3397" s="6">
        <v>8</v>
      </c>
      <c r="I3397" s="6">
        <f t="shared" si="321"/>
        <v>4408</v>
      </c>
      <c r="J3397" s="6">
        <f t="shared" si="322"/>
        <v>5313</v>
      </c>
      <c r="K3397" s="6">
        <v>4537</v>
      </c>
      <c r="L3397" s="6">
        <f t="shared" si="323"/>
        <v>-776</v>
      </c>
      <c r="M3397">
        <f>SUMIFS(L$2:L3397,E$2:E3397,E3397,B$2:B3397,B3397,C$2:C3397,C3397)</f>
        <v>44826</v>
      </c>
    </row>
    <row r="3398" spans="1:13" x14ac:dyDescent="0.25">
      <c r="A3398" s="5">
        <v>39753</v>
      </c>
      <c r="B3398" s="6">
        <f t="shared" si="318"/>
        <v>2008</v>
      </c>
      <c r="C3398" s="6">
        <f t="shared" si="319"/>
        <v>11</v>
      </c>
      <c r="D3398" s="6" t="str">
        <f t="shared" si="320"/>
        <v>sobota</v>
      </c>
      <c r="E3398" s="6" t="s">
        <v>8</v>
      </c>
      <c r="F3398" s="6">
        <v>905</v>
      </c>
      <c r="G3398" s="6">
        <v>669</v>
      </c>
      <c r="H3398" s="6">
        <v>9</v>
      </c>
      <c r="I3398" s="6">
        <f t="shared" si="321"/>
        <v>6021</v>
      </c>
      <c r="J3398" s="6">
        <f t="shared" si="322"/>
        <v>6926</v>
      </c>
      <c r="K3398" s="6">
        <v>5602</v>
      </c>
      <c r="L3398" s="6">
        <f t="shared" si="323"/>
        <v>-1324</v>
      </c>
      <c r="M3398">
        <f>SUMIFS(L$2:L3398,E$2:E3398,E3398,B$2:B3398,B3398,C$2:C3398,C3398)</f>
        <v>-1324</v>
      </c>
    </row>
    <row r="3399" spans="1:13" x14ac:dyDescent="0.25">
      <c r="A3399" s="5">
        <v>39754</v>
      </c>
      <c r="B3399" s="6">
        <f t="shared" si="318"/>
        <v>2008</v>
      </c>
      <c r="C3399" s="6">
        <f t="shared" si="319"/>
        <v>11</v>
      </c>
      <c r="D3399" s="6" t="str">
        <f t="shared" si="320"/>
        <v>neděle</v>
      </c>
      <c r="E3399" s="6" t="s">
        <v>8</v>
      </c>
      <c r="F3399" s="6">
        <v>905</v>
      </c>
      <c r="G3399" s="6">
        <v>551</v>
      </c>
      <c r="H3399" s="6">
        <v>4</v>
      </c>
      <c r="I3399" s="6">
        <f t="shared" si="321"/>
        <v>2204</v>
      </c>
      <c r="J3399" s="6">
        <f t="shared" si="322"/>
        <v>3109</v>
      </c>
      <c r="K3399" s="6">
        <v>3259</v>
      </c>
      <c r="L3399" s="6">
        <f t="shared" si="323"/>
        <v>150</v>
      </c>
      <c r="M3399">
        <f>SUMIFS(L$2:L3399,E$2:E3399,E3399,B$2:B3399,B3399,C$2:C3399,C3399)</f>
        <v>-1174</v>
      </c>
    </row>
    <row r="3400" spans="1:13" x14ac:dyDescent="0.25">
      <c r="A3400" s="5">
        <v>39755</v>
      </c>
      <c r="B3400" s="6">
        <f t="shared" si="318"/>
        <v>2008</v>
      </c>
      <c r="C3400" s="6">
        <f t="shared" si="319"/>
        <v>11</v>
      </c>
      <c r="D3400" s="6" t="str">
        <f t="shared" si="320"/>
        <v>pondělí</v>
      </c>
      <c r="E3400" s="6" t="s">
        <v>12</v>
      </c>
      <c r="F3400" s="6">
        <v>989</v>
      </c>
      <c r="G3400" s="6">
        <v>566</v>
      </c>
      <c r="H3400" s="6">
        <v>9</v>
      </c>
      <c r="I3400" s="6">
        <f t="shared" si="321"/>
        <v>5094</v>
      </c>
      <c r="J3400" s="6">
        <f t="shared" si="322"/>
        <v>6083</v>
      </c>
      <c r="K3400" s="6">
        <v>6068</v>
      </c>
      <c r="L3400" s="6">
        <f t="shared" si="323"/>
        <v>-15</v>
      </c>
      <c r="M3400">
        <f>SUMIFS(L$2:L3400,E$2:E3400,E3400,B$2:B3400,B3400,C$2:C3400,C3400)</f>
        <v>-15</v>
      </c>
    </row>
    <row r="3401" spans="1:13" x14ac:dyDescent="0.25">
      <c r="A3401" s="5">
        <v>39757</v>
      </c>
      <c r="B3401" s="6">
        <f t="shared" si="318"/>
        <v>2008</v>
      </c>
      <c r="C3401" s="6">
        <f t="shared" si="319"/>
        <v>11</v>
      </c>
      <c r="D3401" s="6" t="str">
        <f t="shared" si="320"/>
        <v>středa</v>
      </c>
      <c r="E3401" s="6" t="s">
        <v>12</v>
      </c>
      <c r="F3401" s="6">
        <v>989</v>
      </c>
      <c r="G3401" s="6">
        <v>762</v>
      </c>
      <c r="H3401" s="6">
        <v>3</v>
      </c>
      <c r="I3401" s="6">
        <f t="shared" si="321"/>
        <v>2286</v>
      </c>
      <c r="J3401" s="6">
        <f t="shared" si="322"/>
        <v>3275</v>
      </c>
      <c r="K3401" s="6">
        <v>5086</v>
      </c>
      <c r="L3401" s="6">
        <f t="shared" si="323"/>
        <v>1811</v>
      </c>
      <c r="M3401">
        <f>SUMIFS(L$2:L3401,E$2:E3401,E3401,B$2:B3401,B3401,C$2:C3401,C3401)</f>
        <v>1796</v>
      </c>
    </row>
    <row r="3402" spans="1:13" x14ac:dyDescent="0.25">
      <c r="A3402" s="5">
        <v>39758</v>
      </c>
      <c r="B3402" s="6">
        <f t="shared" si="318"/>
        <v>2008</v>
      </c>
      <c r="C3402" s="6">
        <f t="shared" si="319"/>
        <v>11</v>
      </c>
      <c r="D3402" s="6" t="str">
        <f t="shared" si="320"/>
        <v>čtvrtek</v>
      </c>
      <c r="E3402" s="6" t="s">
        <v>11</v>
      </c>
      <c r="F3402" s="6">
        <v>1163</v>
      </c>
      <c r="G3402" s="6">
        <v>551</v>
      </c>
      <c r="H3402" s="6">
        <v>5</v>
      </c>
      <c r="I3402" s="6">
        <f t="shared" si="321"/>
        <v>2755</v>
      </c>
      <c r="J3402" s="6">
        <f t="shared" si="322"/>
        <v>3918</v>
      </c>
      <c r="K3402" s="6">
        <v>3691</v>
      </c>
      <c r="L3402" s="6">
        <f t="shared" si="323"/>
        <v>-227</v>
      </c>
      <c r="M3402">
        <f>SUMIFS(L$2:L3402,E$2:E3402,E3402,B$2:B3402,B3402,C$2:C3402,C3402)</f>
        <v>-227</v>
      </c>
    </row>
    <row r="3403" spans="1:13" x14ac:dyDescent="0.25">
      <c r="A3403" s="5">
        <v>39759</v>
      </c>
      <c r="B3403" s="6">
        <f t="shared" si="318"/>
        <v>2008</v>
      </c>
      <c r="C3403" s="6">
        <f t="shared" si="319"/>
        <v>11</v>
      </c>
      <c r="D3403" s="6" t="str">
        <f t="shared" si="320"/>
        <v>pátek</v>
      </c>
      <c r="E3403" s="6" t="s">
        <v>8</v>
      </c>
      <c r="F3403" s="6">
        <v>905</v>
      </c>
      <c r="G3403" s="6">
        <v>566</v>
      </c>
      <c r="H3403" s="6">
        <v>5</v>
      </c>
      <c r="I3403" s="6">
        <f t="shared" si="321"/>
        <v>2830</v>
      </c>
      <c r="J3403" s="6">
        <f t="shared" si="322"/>
        <v>3735</v>
      </c>
      <c r="K3403" s="6">
        <v>3752</v>
      </c>
      <c r="L3403" s="6">
        <f t="shared" si="323"/>
        <v>17</v>
      </c>
      <c r="M3403">
        <f>SUMIFS(L$2:L3403,E$2:E3403,E3403,B$2:B3403,B3403,C$2:C3403,C3403)</f>
        <v>-1157</v>
      </c>
    </row>
    <row r="3404" spans="1:13" x14ac:dyDescent="0.25">
      <c r="A3404" s="5">
        <v>39761</v>
      </c>
      <c r="B3404" s="6">
        <f t="shared" si="318"/>
        <v>2008</v>
      </c>
      <c r="C3404" s="6">
        <f t="shared" si="319"/>
        <v>11</v>
      </c>
      <c r="D3404" s="6" t="str">
        <f t="shared" si="320"/>
        <v>neděle</v>
      </c>
      <c r="E3404" s="6" t="s">
        <v>8</v>
      </c>
      <c r="F3404" s="6">
        <v>905</v>
      </c>
      <c r="G3404" s="6">
        <v>551</v>
      </c>
      <c r="H3404" s="6">
        <v>7</v>
      </c>
      <c r="I3404" s="6">
        <f t="shared" si="321"/>
        <v>3857</v>
      </c>
      <c r="J3404" s="6">
        <f t="shared" si="322"/>
        <v>4762</v>
      </c>
      <c r="K3404" s="6">
        <v>4996</v>
      </c>
      <c r="L3404" s="6">
        <f t="shared" si="323"/>
        <v>234</v>
      </c>
      <c r="M3404">
        <f>SUMIFS(L$2:L3404,E$2:E3404,E3404,B$2:B3404,B3404,C$2:C3404,C3404)</f>
        <v>-923</v>
      </c>
    </row>
    <row r="3405" spans="1:13" x14ac:dyDescent="0.25">
      <c r="A3405" s="5">
        <v>39762</v>
      </c>
      <c r="B3405" s="6">
        <f t="shared" si="318"/>
        <v>2008</v>
      </c>
      <c r="C3405" s="6">
        <f t="shared" si="319"/>
        <v>11</v>
      </c>
      <c r="D3405" s="6" t="str">
        <f t="shared" si="320"/>
        <v>pondělí</v>
      </c>
      <c r="E3405" s="6" t="s">
        <v>12</v>
      </c>
      <c r="F3405" s="6">
        <v>989</v>
      </c>
      <c r="G3405" s="6">
        <v>566</v>
      </c>
      <c r="H3405" s="6">
        <v>9</v>
      </c>
      <c r="I3405" s="6">
        <f t="shared" si="321"/>
        <v>5094</v>
      </c>
      <c r="J3405" s="6">
        <f t="shared" si="322"/>
        <v>6083</v>
      </c>
      <c r="K3405" s="6">
        <v>6662</v>
      </c>
      <c r="L3405" s="6">
        <f t="shared" si="323"/>
        <v>579</v>
      </c>
      <c r="M3405">
        <f>SUMIFS(L$2:L3405,E$2:E3405,E3405,B$2:B3405,B3405,C$2:C3405,C3405)</f>
        <v>2375</v>
      </c>
    </row>
    <row r="3406" spans="1:13" x14ac:dyDescent="0.25">
      <c r="A3406" s="5">
        <v>39762</v>
      </c>
      <c r="B3406" s="6">
        <f t="shared" si="318"/>
        <v>2008</v>
      </c>
      <c r="C3406" s="6">
        <f t="shared" si="319"/>
        <v>11</v>
      </c>
      <c r="D3406" s="6" t="str">
        <f t="shared" si="320"/>
        <v>pondělí</v>
      </c>
      <c r="E3406" s="6" t="s">
        <v>8</v>
      </c>
      <c r="F3406" s="6">
        <v>905</v>
      </c>
      <c r="G3406" s="6">
        <v>566</v>
      </c>
      <c r="H3406" s="6">
        <v>4</v>
      </c>
      <c r="I3406" s="6">
        <f t="shared" si="321"/>
        <v>2264</v>
      </c>
      <c r="J3406" s="6">
        <f t="shared" si="322"/>
        <v>3169</v>
      </c>
      <c r="K3406" s="6">
        <v>16583</v>
      </c>
      <c r="L3406" s="6">
        <f t="shared" si="323"/>
        <v>13414</v>
      </c>
      <c r="M3406">
        <f>SUMIFS(L$2:L3406,E$2:E3406,E3406,B$2:B3406,B3406,C$2:C3406,C3406)</f>
        <v>12491</v>
      </c>
    </row>
    <row r="3407" spans="1:13" x14ac:dyDescent="0.25">
      <c r="A3407" s="5">
        <v>39763</v>
      </c>
      <c r="B3407" s="6">
        <f t="shared" si="318"/>
        <v>2008</v>
      </c>
      <c r="C3407" s="6">
        <f t="shared" si="319"/>
        <v>11</v>
      </c>
      <c r="D3407" s="6" t="str">
        <f t="shared" si="320"/>
        <v>úterý</v>
      </c>
      <c r="E3407" s="6" t="s">
        <v>12</v>
      </c>
      <c r="F3407" s="6">
        <v>989</v>
      </c>
      <c r="G3407" s="6">
        <v>762</v>
      </c>
      <c r="H3407" s="6">
        <v>6</v>
      </c>
      <c r="I3407" s="6">
        <f t="shared" si="321"/>
        <v>4572</v>
      </c>
      <c r="J3407" s="6">
        <f t="shared" si="322"/>
        <v>5561</v>
      </c>
      <c r="K3407" s="6">
        <v>5193</v>
      </c>
      <c r="L3407" s="6">
        <f t="shared" si="323"/>
        <v>-368</v>
      </c>
      <c r="M3407">
        <f>SUMIFS(L$2:L3407,E$2:E3407,E3407,B$2:B3407,B3407,C$2:C3407,C3407)</f>
        <v>2007</v>
      </c>
    </row>
    <row r="3408" spans="1:13" x14ac:dyDescent="0.25">
      <c r="A3408" s="5">
        <v>39763</v>
      </c>
      <c r="B3408" s="6">
        <f t="shared" si="318"/>
        <v>2008</v>
      </c>
      <c r="C3408" s="6">
        <f t="shared" si="319"/>
        <v>11</v>
      </c>
      <c r="D3408" s="6" t="str">
        <f t="shared" si="320"/>
        <v>úterý</v>
      </c>
      <c r="E3408" s="6" t="s">
        <v>10</v>
      </c>
      <c r="F3408" s="6">
        <v>1030</v>
      </c>
      <c r="G3408" s="6">
        <v>762</v>
      </c>
      <c r="H3408" s="6">
        <v>5</v>
      </c>
      <c r="I3408" s="6">
        <f t="shared" si="321"/>
        <v>3810</v>
      </c>
      <c r="J3408" s="6">
        <f t="shared" si="322"/>
        <v>4840</v>
      </c>
      <c r="K3408" s="6">
        <v>4607</v>
      </c>
      <c r="L3408" s="6">
        <f t="shared" si="323"/>
        <v>-233</v>
      </c>
      <c r="M3408">
        <f>SUMIFS(L$2:L3408,E$2:E3408,E3408,B$2:B3408,B3408,C$2:C3408,C3408)</f>
        <v>-233</v>
      </c>
    </row>
    <row r="3409" spans="1:13" x14ac:dyDescent="0.25">
      <c r="A3409" s="5">
        <v>39764</v>
      </c>
      <c r="B3409" s="6">
        <f t="shared" si="318"/>
        <v>2008</v>
      </c>
      <c r="C3409" s="6">
        <f t="shared" si="319"/>
        <v>11</v>
      </c>
      <c r="D3409" s="6" t="str">
        <f t="shared" si="320"/>
        <v>středa</v>
      </c>
      <c r="E3409" s="6" t="s">
        <v>8</v>
      </c>
      <c r="F3409" s="6">
        <v>905</v>
      </c>
      <c r="G3409" s="6">
        <v>762</v>
      </c>
      <c r="H3409" s="6">
        <v>4</v>
      </c>
      <c r="I3409" s="6">
        <f t="shared" si="321"/>
        <v>3048</v>
      </c>
      <c r="J3409" s="6">
        <f t="shared" si="322"/>
        <v>3953</v>
      </c>
      <c r="K3409" s="6">
        <v>3718</v>
      </c>
      <c r="L3409" s="6">
        <f t="shared" si="323"/>
        <v>-235</v>
      </c>
      <c r="M3409">
        <f>SUMIFS(L$2:L3409,E$2:E3409,E3409,B$2:B3409,B3409,C$2:C3409,C3409)</f>
        <v>12256</v>
      </c>
    </row>
    <row r="3410" spans="1:13" x14ac:dyDescent="0.25">
      <c r="A3410" s="5">
        <v>39766</v>
      </c>
      <c r="B3410" s="6">
        <f t="shared" si="318"/>
        <v>2008</v>
      </c>
      <c r="C3410" s="6">
        <f t="shared" si="319"/>
        <v>11</v>
      </c>
      <c r="D3410" s="6" t="str">
        <f t="shared" si="320"/>
        <v>pátek</v>
      </c>
      <c r="E3410" s="6" t="s">
        <v>8</v>
      </c>
      <c r="F3410" s="6">
        <v>905</v>
      </c>
      <c r="G3410" s="6">
        <v>566</v>
      </c>
      <c r="H3410" s="6">
        <v>5</v>
      </c>
      <c r="I3410" s="6">
        <f t="shared" si="321"/>
        <v>2830</v>
      </c>
      <c r="J3410" s="6">
        <f t="shared" si="322"/>
        <v>3735</v>
      </c>
      <c r="K3410" s="6">
        <v>3198</v>
      </c>
      <c r="L3410" s="6">
        <f t="shared" si="323"/>
        <v>-537</v>
      </c>
      <c r="M3410">
        <f>SUMIFS(L$2:L3410,E$2:E3410,E3410,B$2:B3410,B3410,C$2:C3410,C3410)</f>
        <v>11719</v>
      </c>
    </row>
    <row r="3411" spans="1:13" x14ac:dyDescent="0.25">
      <c r="A3411" s="5">
        <v>39766</v>
      </c>
      <c r="B3411" s="6">
        <f t="shared" si="318"/>
        <v>2008</v>
      </c>
      <c r="C3411" s="6">
        <f t="shared" si="319"/>
        <v>11</v>
      </c>
      <c r="D3411" s="6" t="str">
        <f t="shared" si="320"/>
        <v>pátek</v>
      </c>
      <c r="E3411" s="6" t="s">
        <v>12</v>
      </c>
      <c r="F3411" s="6">
        <v>989</v>
      </c>
      <c r="G3411" s="6">
        <v>566</v>
      </c>
      <c r="H3411" s="6">
        <v>7</v>
      </c>
      <c r="I3411" s="6">
        <f t="shared" si="321"/>
        <v>3962</v>
      </c>
      <c r="J3411" s="6">
        <f t="shared" si="322"/>
        <v>4951</v>
      </c>
      <c r="K3411" s="6">
        <v>5660</v>
      </c>
      <c r="L3411" s="6">
        <f t="shared" si="323"/>
        <v>709</v>
      </c>
      <c r="M3411">
        <f>SUMIFS(L$2:L3411,E$2:E3411,E3411,B$2:B3411,B3411,C$2:C3411,C3411)</f>
        <v>2716</v>
      </c>
    </row>
    <row r="3412" spans="1:13" x14ac:dyDescent="0.25">
      <c r="A3412" s="5">
        <v>39767</v>
      </c>
      <c r="B3412" s="6">
        <f t="shared" si="318"/>
        <v>2008</v>
      </c>
      <c r="C3412" s="6">
        <f t="shared" si="319"/>
        <v>11</v>
      </c>
      <c r="D3412" s="6" t="str">
        <f t="shared" si="320"/>
        <v>sobota</v>
      </c>
      <c r="E3412" s="6" t="s">
        <v>12</v>
      </c>
      <c r="F3412" s="6">
        <v>989</v>
      </c>
      <c r="G3412" s="6">
        <v>669</v>
      </c>
      <c r="H3412" s="6">
        <v>10</v>
      </c>
      <c r="I3412" s="6">
        <f t="shared" si="321"/>
        <v>6690</v>
      </c>
      <c r="J3412" s="6">
        <f t="shared" si="322"/>
        <v>7679</v>
      </c>
      <c r="K3412" s="6">
        <v>23786</v>
      </c>
      <c r="L3412" s="6">
        <f t="shared" si="323"/>
        <v>16107</v>
      </c>
      <c r="M3412">
        <f>SUMIFS(L$2:L3412,E$2:E3412,E3412,B$2:B3412,B3412,C$2:C3412,C3412)</f>
        <v>18823</v>
      </c>
    </row>
    <row r="3413" spans="1:13" x14ac:dyDescent="0.25">
      <c r="A3413" s="5">
        <v>39767</v>
      </c>
      <c r="B3413" s="6">
        <f t="shared" si="318"/>
        <v>2008</v>
      </c>
      <c r="C3413" s="6">
        <f t="shared" si="319"/>
        <v>11</v>
      </c>
      <c r="D3413" s="6" t="str">
        <f t="shared" si="320"/>
        <v>sobota</v>
      </c>
      <c r="E3413" s="6" t="s">
        <v>10</v>
      </c>
      <c r="F3413" s="6">
        <v>1030</v>
      </c>
      <c r="G3413" s="6">
        <v>669</v>
      </c>
      <c r="H3413" s="6">
        <v>3</v>
      </c>
      <c r="I3413" s="6">
        <f t="shared" si="321"/>
        <v>2007</v>
      </c>
      <c r="J3413" s="6">
        <f t="shared" si="322"/>
        <v>3037</v>
      </c>
      <c r="K3413" s="6">
        <v>2933</v>
      </c>
      <c r="L3413" s="6">
        <f t="shared" si="323"/>
        <v>-104</v>
      </c>
      <c r="M3413">
        <f>SUMIFS(L$2:L3413,E$2:E3413,E3413,B$2:B3413,B3413,C$2:C3413,C3413)</f>
        <v>-337</v>
      </c>
    </row>
    <row r="3414" spans="1:13" x14ac:dyDescent="0.25">
      <c r="A3414" s="5">
        <v>39767</v>
      </c>
      <c r="B3414" s="6">
        <f t="shared" si="318"/>
        <v>2008</v>
      </c>
      <c r="C3414" s="6">
        <f t="shared" si="319"/>
        <v>11</v>
      </c>
      <c r="D3414" s="6" t="str">
        <f t="shared" si="320"/>
        <v>sobota</v>
      </c>
      <c r="E3414" s="6" t="s">
        <v>11</v>
      </c>
      <c r="F3414" s="6">
        <v>1163</v>
      </c>
      <c r="G3414" s="6">
        <v>669</v>
      </c>
      <c r="H3414" s="6">
        <v>1</v>
      </c>
      <c r="I3414" s="6">
        <f t="shared" si="321"/>
        <v>669</v>
      </c>
      <c r="J3414" s="6">
        <f t="shared" si="322"/>
        <v>1832</v>
      </c>
      <c r="K3414" s="6">
        <v>3097</v>
      </c>
      <c r="L3414" s="6">
        <f t="shared" si="323"/>
        <v>1265</v>
      </c>
      <c r="M3414">
        <f>SUMIFS(L$2:L3414,E$2:E3414,E3414,B$2:B3414,B3414,C$2:C3414,C3414)</f>
        <v>1038</v>
      </c>
    </row>
    <row r="3415" spans="1:13" x14ac:dyDescent="0.25">
      <c r="A3415" s="5">
        <v>39768</v>
      </c>
      <c r="B3415" s="6">
        <f t="shared" si="318"/>
        <v>2008</v>
      </c>
      <c r="C3415" s="6">
        <f t="shared" si="319"/>
        <v>11</v>
      </c>
      <c r="D3415" s="6" t="str">
        <f t="shared" si="320"/>
        <v>neděle</v>
      </c>
      <c r="E3415" s="6" t="s">
        <v>7</v>
      </c>
      <c r="F3415" s="6">
        <v>1118</v>
      </c>
      <c r="G3415" s="6">
        <v>551</v>
      </c>
      <c r="H3415" s="6">
        <v>2</v>
      </c>
      <c r="I3415" s="6">
        <f t="shared" si="321"/>
        <v>1102</v>
      </c>
      <c r="J3415" s="6">
        <f t="shared" si="322"/>
        <v>2220</v>
      </c>
      <c r="K3415" s="6">
        <v>3797</v>
      </c>
      <c r="L3415" s="6">
        <f t="shared" si="323"/>
        <v>1577</v>
      </c>
      <c r="M3415">
        <f>SUMIFS(L$2:L3415,E$2:E3415,E3415,B$2:B3415,B3415,C$2:C3415,C3415)</f>
        <v>1577</v>
      </c>
    </row>
    <row r="3416" spans="1:13" x14ac:dyDescent="0.25">
      <c r="A3416" s="5">
        <v>39768</v>
      </c>
      <c r="B3416" s="6">
        <f t="shared" si="318"/>
        <v>2008</v>
      </c>
      <c r="C3416" s="6">
        <f t="shared" si="319"/>
        <v>11</v>
      </c>
      <c r="D3416" s="6" t="str">
        <f t="shared" si="320"/>
        <v>neděle</v>
      </c>
      <c r="E3416" s="6" t="s">
        <v>12</v>
      </c>
      <c r="F3416" s="6">
        <v>989</v>
      </c>
      <c r="G3416" s="6">
        <v>551</v>
      </c>
      <c r="H3416" s="6">
        <v>10</v>
      </c>
      <c r="I3416" s="6">
        <f t="shared" si="321"/>
        <v>5510</v>
      </c>
      <c r="J3416" s="6">
        <f t="shared" si="322"/>
        <v>6499</v>
      </c>
      <c r="K3416" s="6">
        <v>7506</v>
      </c>
      <c r="L3416" s="6">
        <f t="shared" si="323"/>
        <v>1007</v>
      </c>
      <c r="M3416">
        <f>SUMIFS(L$2:L3416,E$2:E3416,E3416,B$2:B3416,B3416,C$2:C3416,C3416)</f>
        <v>19830</v>
      </c>
    </row>
    <row r="3417" spans="1:13" x14ac:dyDescent="0.25">
      <c r="A3417" s="5">
        <v>39769</v>
      </c>
      <c r="B3417" s="6">
        <f t="shared" si="318"/>
        <v>2008</v>
      </c>
      <c r="C3417" s="6">
        <f t="shared" si="319"/>
        <v>11</v>
      </c>
      <c r="D3417" s="6" t="str">
        <f t="shared" si="320"/>
        <v>pondělí</v>
      </c>
      <c r="E3417" s="6" t="s">
        <v>11</v>
      </c>
      <c r="F3417" s="6">
        <v>1163</v>
      </c>
      <c r="G3417" s="6">
        <v>566</v>
      </c>
      <c r="H3417" s="6">
        <v>1</v>
      </c>
      <c r="I3417" s="6">
        <f t="shared" si="321"/>
        <v>566</v>
      </c>
      <c r="J3417" s="6">
        <f t="shared" si="322"/>
        <v>1729</v>
      </c>
      <c r="K3417" s="6">
        <v>1780</v>
      </c>
      <c r="L3417" s="6">
        <f t="shared" si="323"/>
        <v>51</v>
      </c>
      <c r="M3417">
        <f>SUMIFS(L$2:L3417,E$2:E3417,E3417,B$2:B3417,B3417,C$2:C3417,C3417)</f>
        <v>1089</v>
      </c>
    </row>
    <row r="3418" spans="1:13" x14ac:dyDescent="0.25">
      <c r="A3418" s="5">
        <v>39770</v>
      </c>
      <c r="B3418" s="6">
        <f t="shared" si="318"/>
        <v>2008</v>
      </c>
      <c r="C3418" s="6">
        <f t="shared" si="319"/>
        <v>11</v>
      </c>
      <c r="D3418" s="6" t="str">
        <f t="shared" si="320"/>
        <v>úterý</v>
      </c>
      <c r="E3418" s="6" t="s">
        <v>12</v>
      </c>
      <c r="F3418" s="6">
        <v>989</v>
      </c>
      <c r="G3418" s="6">
        <v>762</v>
      </c>
      <c r="H3418" s="6">
        <v>1</v>
      </c>
      <c r="I3418" s="6">
        <f t="shared" si="321"/>
        <v>762</v>
      </c>
      <c r="J3418" s="6">
        <f t="shared" si="322"/>
        <v>1751</v>
      </c>
      <c r="K3418" s="6">
        <v>1737</v>
      </c>
      <c r="L3418" s="6">
        <f t="shared" si="323"/>
        <v>-14</v>
      </c>
      <c r="M3418">
        <f>SUMIFS(L$2:L3418,E$2:E3418,E3418,B$2:B3418,B3418,C$2:C3418,C3418)</f>
        <v>19816</v>
      </c>
    </row>
    <row r="3419" spans="1:13" x14ac:dyDescent="0.25">
      <c r="A3419" s="5">
        <v>39771</v>
      </c>
      <c r="B3419" s="6">
        <f t="shared" si="318"/>
        <v>2008</v>
      </c>
      <c r="C3419" s="6">
        <f t="shared" si="319"/>
        <v>11</v>
      </c>
      <c r="D3419" s="6" t="str">
        <f t="shared" si="320"/>
        <v>středa</v>
      </c>
      <c r="E3419" s="6" t="s">
        <v>8</v>
      </c>
      <c r="F3419" s="6">
        <v>905</v>
      </c>
      <c r="G3419" s="6">
        <v>762</v>
      </c>
      <c r="H3419" s="6">
        <v>5</v>
      </c>
      <c r="I3419" s="6">
        <f t="shared" si="321"/>
        <v>3810</v>
      </c>
      <c r="J3419" s="6">
        <f t="shared" si="322"/>
        <v>4715</v>
      </c>
      <c r="K3419" s="6">
        <v>5496</v>
      </c>
      <c r="L3419" s="6">
        <f t="shared" si="323"/>
        <v>781</v>
      </c>
      <c r="M3419">
        <f>SUMIFS(L$2:L3419,E$2:E3419,E3419,B$2:B3419,B3419,C$2:C3419,C3419)</f>
        <v>12500</v>
      </c>
    </row>
    <row r="3420" spans="1:13" x14ac:dyDescent="0.25">
      <c r="A3420" s="5">
        <v>39774</v>
      </c>
      <c r="B3420" s="6">
        <f t="shared" si="318"/>
        <v>2008</v>
      </c>
      <c r="C3420" s="6">
        <f t="shared" si="319"/>
        <v>11</v>
      </c>
      <c r="D3420" s="6" t="str">
        <f t="shared" si="320"/>
        <v>sobota</v>
      </c>
      <c r="E3420" s="6" t="s">
        <v>11</v>
      </c>
      <c r="F3420" s="6">
        <v>1163</v>
      </c>
      <c r="G3420" s="6">
        <v>669</v>
      </c>
      <c r="H3420" s="6">
        <v>6</v>
      </c>
      <c r="I3420" s="6">
        <f t="shared" si="321"/>
        <v>4014</v>
      </c>
      <c r="J3420" s="6">
        <f t="shared" si="322"/>
        <v>5177</v>
      </c>
      <c r="K3420" s="6">
        <v>5426</v>
      </c>
      <c r="L3420" s="6">
        <f t="shared" si="323"/>
        <v>249</v>
      </c>
      <c r="M3420">
        <f>SUMIFS(L$2:L3420,E$2:E3420,E3420,B$2:B3420,B3420,C$2:C3420,C3420)</f>
        <v>1338</v>
      </c>
    </row>
    <row r="3421" spans="1:13" x14ac:dyDescent="0.25">
      <c r="A3421" s="5">
        <v>39777</v>
      </c>
      <c r="B3421" s="6">
        <f t="shared" si="318"/>
        <v>2008</v>
      </c>
      <c r="C3421" s="6">
        <f t="shared" si="319"/>
        <v>11</v>
      </c>
      <c r="D3421" s="6" t="str">
        <f t="shared" si="320"/>
        <v>úterý</v>
      </c>
      <c r="E3421" s="6" t="s">
        <v>8</v>
      </c>
      <c r="F3421" s="6">
        <v>905</v>
      </c>
      <c r="G3421" s="6">
        <v>762</v>
      </c>
      <c r="H3421" s="6">
        <v>3</v>
      </c>
      <c r="I3421" s="6">
        <f t="shared" si="321"/>
        <v>2286</v>
      </c>
      <c r="J3421" s="6">
        <f t="shared" si="322"/>
        <v>3191</v>
      </c>
      <c r="K3421" s="6">
        <v>3172</v>
      </c>
      <c r="L3421" s="6">
        <f t="shared" si="323"/>
        <v>-19</v>
      </c>
      <c r="M3421">
        <f>SUMIFS(L$2:L3421,E$2:E3421,E3421,B$2:B3421,B3421,C$2:C3421,C3421)</f>
        <v>12481</v>
      </c>
    </row>
    <row r="3422" spans="1:13" x14ac:dyDescent="0.25">
      <c r="A3422" s="5">
        <v>39779</v>
      </c>
      <c r="B3422" s="6">
        <f t="shared" si="318"/>
        <v>2008</v>
      </c>
      <c r="C3422" s="6">
        <f t="shared" si="319"/>
        <v>11</v>
      </c>
      <c r="D3422" s="6" t="str">
        <f t="shared" si="320"/>
        <v>čtvrtek</v>
      </c>
      <c r="E3422" s="6" t="s">
        <v>11</v>
      </c>
      <c r="F3422" s="6">
        <v>1163</v>
      </c>
      <c r="G3422" s="6">
        <v>551</v>
      </c>
      <c r="H3422" s="6">
        <v>1</v>
      </c>
      <c r="I3422" s="6">
        <f t="shared" si="321"/>
        <v>551</v>
      </c>
      <c r="J3422" s="6">
        <f t="shared" si="322"/>
        <v>1714</v>
      </c>
      <c r="K3422" s="6">
        <v>2018</v>
      </c>
      <c r="L3422" s="6">
        <f t="shared" si="323"/>
        <v>304</v>
      </c>
      <c r="M3422">
        <f>SUMIFS(L$2:L3422,E$2:E3422,E3422,B$2:B3422,B3422,C$2:C3422,C3422)</f>
        <v>1642</v>
      </c>
    </row>
    <row r="3423" spans="1:13" x14ac:dyDescent="0.25">
      <c r="A3423" s="5">
        <v>39780</v>
      </c>
      <c r="B3423" s="6">
        <f t="shared" si="318"/>
        <v>2008</v>
      </c>
      <c r="C3423" s="6">
        <f t="shared" si="319"/>
        <v>11</v>
      </c>
      <c r="D3423" s="6" t="str">
        <f t="shared" si="320"/>
        <v>pátek</v>
      </c>
      <c r="E3423" s="6" t="s">
        <v>12</v>
      </c>
      <c r="F3423" s="6">
        <v>989</v>
      </c>
      <c r="G3423" s="6">
        <v>566</v>
      </c>
      <c r="H3423" s="6">
        <v>1</v>
      </c>
      <c r="I3423" s="6">
        <f t="shared" si="321"/>
        <v>566</v>
      </c>
      <c r="J3423" s="6">
        <f t="shared" si="322"/>
        <v>1555</v>
      </c>
      <c r="K3423" s="6">
        <v>1765</v>
      </c>
      <c r="L3423" s="6">
        <f t="shared" si="323"/>
        <v>210</v>
      </c>
      <c r="M3423">
        <f>SUMIFS(L$2:L3423,E$2:E3423,E3423,B$2:B3423,B3423,C$2:C3423,C3423)</f>
        <v>20026</v>
      </c>
    </row>
    <row r="3424" spans="1:13" x14ac:dyDescent="0.25">
      <c r="A3424" s="5">
        <v>39781</v>
      </c>
      <c r="B3424" s="6">
        <f t="shared" si="318"/>
        <v>2008</v>
      </c>
      <c r="C3424" s="6">
        <f t="shared" si="319"/>
        <v>11</v>
      </c>
      <c r="D3424" s="6" t="str">
        <f t="shared" si="320"/>
        <v>sobota</v>
      </c>
      <c r="E3424" s="6" t="s">
        <v>11</v>
      </c>
      <c r="F3424" s="6">
        <v>1163</v>
      </c>
      <c r="G3424" s="6">
        <v>669</v>
      </c>
      <c r="H3424" s="6">
        <v>3</v>
      </c>
      <c r="I3424" s="6">
        <f t="shared" si="321"/>
        <v>2007</v>
      </c>
      <c r="J3424" s="6">
        <f t="shared" si="322"/>
        <v>3170</v>
      </c>
      <c r="K3424" s="6">
        <v>3257</v>
      </c>
      <c r="L3424" s="6">
        <f t="shared" si="323"/>
        <v>87</v>
      </c>
      <c r="M3424">
        <f>SUMIFS(L$2:L3424,E$2:E3424,E3424,B$2:B3424,B3424,C$2:C3424,C3424)</f>
        <v>1729</v>
      </c>
    </row>
    <row r="3425" spans="1:13" x14ac:dyDescent="0.25">
      <c r="A3425" s="5">
        <v>39782</v>
      </c>
      <c r="B3425" s="6">
        <f t="shared" si="318"/>
        <v>2008</v>
      </c>
      <c r="C3425" s="6">
        <f t="shared" si="319"/>
        <v>11</v>
      </c>
      <c r="D3425" s="6" t="str">
        <f t="shared" si="320"/>
        <v>neděle</v>
      </c>
      <c r="E3425" s="6" t="s">
        <v>8</v>
      </c>
      <c r="F3425" s="6">
        <v>905</v>
      </c>
      <c r="G3425" s="6">
        <v>551</v>
      </c>
      <c r="H3425" s="6">
        <v>2</v>
      </c>
      <c r="I3425" s="6">
        <f t="shared" si="321"/>
        <v>1102</v>
      </c>
      <c r="J3425" s="6">
        <f t="shared" si="322"/>
        <v>2007</v>
      </c>
      <c r="K3425" s="6">
        <v>2026</v>
      </c>
      <c r="L3425" s="6">
        <f t="shared" si="323"/>
        <v>19</v>
      </c>
      <c r="M3425">
        <f>SUMIFS(L$2:L3425,E$2:E3425,E3425,B$2:B3425,B3425,C$2:C3425,C3425)</f>
        <v>12500</v>
      </c>
    </row>
    <row r="3426" spans="1:13" x14ac:dyDescent="0.25">
      <c r="A3426" s="5">
        <v>39782</v>
      </c>
      <c r="B3426" s="6">
        <f t="shared" si="318"/>
        <v>2008</v>
      </c>
      <c r="C3426" s="6">
        <f t="shared" si="319"/>
        <v>11</v>
      </c>
      <c r="D3426" s="6" t="str">
        <f t="shared" si="320"/>
        <v>neděle</v>
      </c>
      <c r="E3426" s="6" t="s">
        <v>11</v>
      </c>
      <c r="F3426" s="6">
        <v>1163</v>
      </c>
      <c r="G3426" s="6">
        <v>551</v>
      </c>
      <c r="H3426" s="6">
        <v>7</v>
      </c>
      <c r="I3426" s="6">
        <f t="shared" si="321"/>
        <v>3857</v>
      </c>
      <c r="J3426" s="6">
        <f t="shared" si="322"/>
        <v>5020</v>
      </c>
      <c r="K3426" s="6">
        <v>4158</v>
      </c>
      <c r="L3426" s="6">
        <f t="shared" si="323"/>
        <v>-862</v>
      </c>
      <c r="M3426">
        <f>SUMIFS(L$2:L3426,E$2:E3426,E3426,B$2:B3426,B3426,C$2:C3426,C3426)</f>
        <v>867</v>
      </c>
    </row>
    <row r="3427" spans="1:13" x14ac:dyDescent="0.25">
      <c r="A3427" s="5">
        <v>39782</v>
      </c>
      <c r="B3427" s="6">
        <f t="shared" si="318"/>
        <v>2008</v>
      </c>
      <c r="C3427" s="6">
        <f t="shared" si="319"/>
        <v>11</v>
      </c>
      <c r="D3427" s="6" t="str">
        <f t="shared" si="320"/>
        <v>neděle</v>
      </c>
      <c r="E3427" s="6" t="s">
        <v>13</v>
      </c>
      <c r="F3427" s="6">
        <v>952</v>
      </c>
      <c r="G3427" s="6">
        <v>551</v>
      </c>
      <c r="H3427" s="6">
        <v>1</v>
      </c>
      <c r="I3427" s="6">
        <f t="shared" si="321"/>
        <v>551</v>
      </c>
      <c r="J3427" s="6">
        <f t="shared" si="322"/>
        <v>1503</v>
      </c>
      <c r="K3427" s="6">
        <v>1246</v>
      </c>
      <c r="L3427" s="6">
        <f t="shared" si="323"/>
        <v>-257</v>
      </c>
      <c r="M3427">
        <f>SUMIFS(L$2:L3427,E$2:E3427,E3427,B$2:B3427,B3427,C$2:C3427,C3427)</f>
        <v>-257</v>
      </c>
    </row>
    <row r="3428" spans="1:13" x14ac:dyDescent="0.25">
      <c r="A3428" s="5">
        <v>39783</v>
      </c>
      <c r="B3428" s="6">
        <f t="shared" si="318"/>
        <v>2008</v>
      </c>
      <c r="C3428" s="6">
        <f t="shared" si="319"/>
        <v>12</v>
      </c>
      <c r="D3428" s="6" t="str">
        <f t="shared" si="320"/>
        <v>pondělí</v>
      </c>
      <c r="E3428" s="6" t="s">
        <v>9</v>
      </c>
      <c r="F3428" s="6">
        <v>566</v>
      </c>
      <c r="G3428" s="6">
        <v>566</v>
      </c>
      <c r="H3428" s="6">
        <v>6</v>
      </c>
      <c r="I3428" s="6">
        <f t="shared" si="321"/>
        <v>3396</v>
      </c>
      <c r="J3428" s="6">
        <f t="shared" si="322"/>
        <v>3962</v>
      </c>
      <c r="K3428" s="6">
        <v>17348</v>
      </c>
      <c r="L3428" s="6">
        <f t="shared" si="323"/>
        <v>13386</v>
      </c>
      <c r="M3428">
        <f>SUMIFS(L$2:L3428,E$2:E3428,E3428,B$2:B3428,B3428,C$2:C3428,C3428)</f>
        <v>13386</v>
      </c>
    </row>
    <row r="3429" spans="1:13" x14ac:dyDescent="0.25">
      <c r="A3429" s="5">
        <v>39783</v>
      </c>
      <c r="B3429" s="6">
        <f t="shared" si="318"/>
        <v>2008</v>
      </c>
      <c r="C3429" s="6">
        <f t="shared" si="319"/>
        <v>12</v>
      </c>
      <c r="D3429" s="6" t="str">
        <f t="shared" si="320"/>
        <v>pondělí</v>
      </c>
      <c r="E3429" s="6" t="s">
        <v>12</v>
      </c>
      <c r="F3429" s="6">
        <v>989</v>
      </c>
      <c r="G3429" s="6">
        <v>566</v>
      </c>
      <c r="H3429" s="6">
        <v>7</v>
      </c>
      <c r="I3429" s="6">
        <f t="shared" si="321"/>
        <v>3962</v>
      </c>
      <c r="J3429" s="6">
        <f t="shared" si="322"/>
        <v>4951</v>
      </c>
      <c r="K3429" s="6">
        <v>5565</v>
      </c>
      <c r="L3429" s="6">
        <f t="shared" si="323"/>
        <v>614</v>
      </c>
      <c r="M3429">
        <f>SUMIFS(L$2:L3429,E$2:E3429,E3429,B$2:B3429,B3429,C$2:C3429,C3429)</f>
        <v>614</v>
      </c>
    </row>
    <row r="3430" spans="1:13" x14ac:dyDescent="0.25">
      <c r="A3430" s="5">
        <v>39783</v>
      </c>
      <c r="B3430" s="6">
        <f t="shared" si="318"/>
        <v>2008</v>
      </c>
      <c r="C3430" s="6">
        <f t="shared" si="319"/>
        <v>12</v>
      </c>
      <c r="D3430" s="6" t="str">
        <f t="shared" si="320"/>
        <v>pondělí</v>
      </c>
      <c r="E3430" s="6" t="s">
        <v>11</v>
      </c>
      <c r="F3430" s="6">
        <v>1163</v>
      </c>
      <c r="G3430" s="6">
        <v>566</v>
      </c>
      <c r="H3430" s="6">
        <v>2</v>
      </c>
      <c r="I3430" s="6">
        <f t="shared" si="321"/>
        <v>1132</v>
      </c>
      <c r="J3430" s="6">
        <f t="shared" si="322"/>
        <v>2295</v>
      </c>
      <c r="K3430" s="6">
        <v>2500</v>
      </c>
      <c r="L3430" s="6">
        <f t="shared" si="323"/>
        <v>205</v>
      </c>
      <c r="M3430">
        <f>SUMIFS(L$2:L3430,E$2:E3430,E3430,B$2:B3430,B3430,C$2:C3430,C3430)</f>
        <v>205</v>
      </c>
    </row>
    <row r="3431" spans="1:13" x14ac:dyDescent="0.25">
      <c r="A3431" s="5">
        <v>39784</v>
      </c>
      <c r="B3431" s="6">
        <f t="shared" si="318"/>
        <v>2008</v>
      </c>
      <c r="C3431" s="6">
        <f t="shared" si="319"/>
        <v>12</v>
      </c>
      <c r="D3431" s="6" t="str">
        <f t="shared" si="320"/>
        <v>úterý</v>
      </c>
      <c r="E3431" s="6" t="s">
        <v>12</v>
      </c>
      <c r="F3431" s="6">
        <v>989</v>
      </c>
      <c r="G3431" s="6">
        <v>762</v>
      </c>
      <c r="H3431" s="6">
        <v>6</v>
      </c>
      <c r="I3431" s="6">
        <f t="shared" si="321"/>
        <v>4572</v>
      </c>
      <c r="J3431" s="6">
        <f t="shared" si="322"/>
        <v>5561</v>
      </c>
      <c r="K3431" s="6">
        <v>14244</v>
      </c>
      <c r="L3431" s="6">
        <f t="shared" si="323"/>
        <v>8683</v>
      </c>
      <c r="M3431">
        <f>SUMIFS(L$2:L3431,E$2:E3431,E3431,B$2:B3431,B3431,C$2:C3431,C3431)</f>
        <v>9297</v>
      </c>
    </row>
    <row r="3432" spans="1:13" x14ac:dyDescent="0.25">
      <c r="A3432" s="5">
        <v>39785</v>
      </c>
      <c r="B3432" s="6">
        <f t="shared" si="318"/>
        <v>2008</v>
      </c>
      <c r="C3432" s="6">
        <f t="shared" si="319"/>
        <v>12</v>
      </c>
      <c r="D3432" s="6" t="str">
        <f t="shared" si="320"/>
        <v>středa</v>
      </c>
      <c r="E3432" s="6" t="s">
        <v>13</v>
      </c>
      <c r="F3432" s="6">
        <v>952</v>
      </c>
      <c r="G3432" s="6">
        <v>762</v>
      </c>
      <c r="H3432" s="6">
        <v>4</v>
      </c>
      <c r="I3432" s="6">
        <f t="shared" si="321"/>
        <v>3048</v>
      </c>
      <c r="J3432" s="6">
        <f t="shared" si="322"/>
        <v>4000</v>
      </c>
      <c r="K3432" s="6">
        <v>3651</v>
      </c>
      <c r="L3432" s="6">
        <f t="shared" si="323"/>
        <v>-349</v>
      </c>
      <c r="M3432">
        <f>SUMIFS(L$2:L3432,E$2:E3432,E3432,B$2:B3432,B3432,C$2:C3432,C3432)</f>
        <v>-349</v>
      </c>
    </row>
    <row r="3433" spans="1:13" x14ac:dyDescent="0.25">
      <c r="A3433" s="5">
        <v>39785</v>
      </c>
      <c r="B3433" s="6">
        <f t="shared" si="318"/>
        <v>2008</v>
      </c>
      <c r="C3433" s="6">
        <f t="shared" si="319"/>
        <v>12</v>
      </c>
      <c r="D3433" s="6" t="str">
        <f t="shared" si="320"/>
        <v>středa</v>
      </c>
      <c r="E3433" s="6" t="s">
        <v>8</v>
      </c>
      <c r="F3433" s="6">
        <v>905</v>
      </c>
      <c r="G3433" s="6">
        <v>762</v>
      </c>
      <c r="H3433" s="6">
        <v>6</v>
      </c>
      <c r="I3433" s="6">
        <f t="shared" si="321"/>
        <v>4572</v>
      </c>
      <c r="J3433" s="6">
        <f t="shared" si="322"/>
        <v>5477</v>
      </c>
      <c r="K3433" s="6">
        <v>5191</v>
      </c>
      <c r="L3433" s="6">
        <f t="shared" si="323"/>
        <v>-286</v>
      </c>
      <c r="M3433">
        <f>SUMIFS(L$2:L3433,E$2:E3433,E3433,B$2:B3433,B3433,C$2:C3433,C3433)</f>
        <v>-286</v>
      </c>
    </row>
    <row r="3434" spans="1:13" x14ac:dyDescent="0.25">
      <c r="A3434" s="5">
        <v>39785</v>
      </c>
      <c r="B3434" s="6">
        <f t="shared" si="318"/>
        <v>2008</v>
      </c>
      <c r="C3434" s="6">
        <f t="shared" si="319"/>
        <v>12</v>
      </c>
      <c r="D3434" s="6" t="str">
        <f t="shared" si="320"/>
        <v>středa</v>
      </c>
      <c r="E3434" s="6" t="s">
        <v>7</v>
      </c>
      <c r="F3434" s="6">
        <v>1118</v>
      </c>
      <c r="G3434" s="6">
        <v>762</v>
      </c>
      <c r="H3434" s="6">
        <v>2</v>
      </c>
      <c r="I3434" s="6">
        <f t="shared" si="321"/>
        <v>1524</v>
      </c>
      <c r="J3434" s="6">
        <f t="shared" si="322"/>
        <v>2642</v>
      </c>
      <c r="K3434" s="6">
        <v>2509</v>
      </c>
      <c r="L3434" s="6">
        <f t="shared" si="323"/>
        <v>-133</v>
      </c>
      <c r="M3434">
        <f>SUMIFS(L$2:L3434,E$2:E3434,E3434,B$2:B3434,B3434,C$2:C3434,C3434)</f>
        <v>-133</v>
      </c>
    </row>
    <row r="3435" spans="1:13" x14ac:dyDescent="0.25">
      <c r="A3435" s="5">
        <v>39785</v>
      </c>
      <c r="B3435" s="6">
        <f t="shared" si="318"/>
        <v>2008</v>
      </c>
      <c r="C3435" s="6">
        <f t="shared" si="319"/>
        <v>12</v>
      </c>
      <c r="D3435" s="6" t="str">
        <f t="shared" si="320"/>
        <v>středa</v>
      </c>
      <c r="E3435" s="6" t="s">
        <v>10</v>
      </c>
      <c r="F3435" s="6">
        <v>1030</v>
      </c>
      <c r="G3435" s="6">
        <v>762</v>
      </c>
      <c r="H3435" s="6">
        <v>2</v>
      </c>
      <c r="I3435" s="6">
        <f t="shared" si="321"/>
        <v>1524</v>
      </c>
      <c r="J3435" s="6">
        <f t="shared" si="322"/>
        <v>2554</v>
      </c>
      <c r="K3435" s="6">
        <v>2835</v>
      </c>
      <c r="L3435" s="6">
        <f t="shared" si="323"/>
        <v>281</v>
      </c>
      <c r="M3435">
        <f>SUMIFS(L$2:L3435,E$2:E3435,E3435,B$2:B3435,B3435,C$2:C3435,C3435)</f>
        <v>281</v>
      </c>
    </row>
    <row r="3436" spans="1:13" x14ac:dyDescent="0.25">
      <c r="A3436" s="5">
        <v>39786</v>
      </c>
      <c r="B3436" s="6">
        <f t="shared" si="318"/>
        <v>2008</v>
      </c>
      <c r="C3436" s="6">
        <f t="shared" si="319"/>
        <v>12</v>
      </c>
      <c r="D3436" s="6" t="str">
        <f t="shared" si="320"/>
        <v>čtvrtek</v>
      </c>
      <c r="E3436" s="6" t="s">
        <v>8</v>
      </c>
      <c r="F3436" s="6">
        <v>905</v>
      </c>
      <c r="G3436" s="6">
        <v>551</v>
      </c>
      <c r="H3436" s="6">
        <v>7</v>
      </c>
      <c r="I3436" s="6">
        <f t="shared" si="321"/>
        <v>3857</v>
      </c>
      <c r="J3436" s="6">
        <f t="shared" si="322"/>
        <v>4762</v>
      </c>
      <c r="K3436" s="6">
        <v>4171</v>
      </c>
      <c r="L3436" s="6">
        <f t="shared" si="323"/>
        <v>-591</v>
      </c>
      <c r="M3436">
        <f>SUMIFS(L$2:L3436,E$2:E3436,E3436,B$2:B3436,B3436,C$2:C3436,C3436)</f>
        <v>-877</v>
      </c>
    </row>
    <row r="3437" spans="1:13" x14ac:dyDescent="0.25">
      <c r="A3437" s="5">
        <v>39786</v>
      </c>
      <c r="B3437" s="6">
        <f t="shared" si="318"/>
        <v>2008</v>
      </c>
      <c r="C3437" s="6">
        <f t="shared" si="319"/>
        <v>12</v>
      </c>
      <c r="D3437" s="6" t="str">
        <f t="shared" si="320"/>
        <v>čtvrtek</v>
      </c>
      <c r="E3437" s="6" t="s">
        <v>12</v>
      </c>
      <c r="F3437" s="6">
        <v>989</v>
      </c>
      <c r="G3437" s="6">
        <v>551</v>
      </c>
      <c r="H3437" s="6">
        <v>6</v>
      </c>
      <c r="I3437" s="6">
        <f t="shared" si="321"/>
        <v>3306</v>
      </c>
      <c r="J3437" s="6">
        <f t="shared" si="322"/>
        <v>4295</v>
      </c>
      <c r="K3437" s="6">
        <v>5147</v>
      </c>
      <c r="L3437" s="6">
        <f t="shared" si="323"/>
        <v>852</v>
      </c>
      <c r="M3437">
        <f>SUMIFS(L$2:L3437,E$2:E3437,E3437,B$2:B3437,B3437,C$2:C3437,C3437)</f>
        <v>10149</v>
      </c>
    </row>
    <row r="3438" spans="1:13" x14ac:dyDescent="0.25">
      <c r="A3438" s="5">
        <v>39787</v>
      </c>
      <c r="B3438" s="6">
        <f t="shared" si="318"/>
        <v>2008</v>
      </c>
      <c r="C3438" s="6">
        <f t="shared" si="319"/>
        <v>12</v>
      </c>
      <c r="D3438" s="6" t="str">
        <f t="shared" si="320"/>
        <v>pátek</v>
      </c>
      <c r="E3438" s="6" t="s">
        <v>12</v>
      </c>
      <c r="F3438" s="6">
        <v>989</v>
      </c>
      <c r="G3438" s="6">
        <v>566</v>
      </c>
      <c r="H3438" s="6">
        <v>6</v>
      </c>
      <c r="I3438" s="6">
        <f t="shared" si="321"/>
        <v>3396</v>
      </c>
      <c r="J3438" s="6">
        <f t="shared" si="322"/>
        <v>4385</v>
      </c>
      <c r="K3438" s="6">
        <v>3826</v>
      </c>
      <c r="L3438" s="6">
        <f t="shared" si="323"/>
        <v>-559</v>
      </c>
      <c r="M3438">
        <f>SUMIFS(L$2:L3438,E$2:E3438,E3438,B$2:B3438,B3438,C$2:C3438,C3438)</f>
        <v>9590</v>
      </c>
    </row>
    <row r="3439" spans="1:13" x14ac:dyDescent="0.25">
      <c r="A3439" s="5">
        <v>39791</v>
      </c>
      <c r="B3439" s="6">
        <f t="shared" si="318"/>
        <v>2008</v>
      </c>
      <c r="C3439" s="6">
        <f t="shared" si="319"/>
        <v>12</v>
      </c>
      <c r="D3439" s="6" t="str">
        <f t="shared" si="320"/>
        <v>úterý</v>
      </c>
      <c r="E3439" s="6" t="s">
        <v>9</v>
      </c>
      <c r="F3439" s="6">
        <v>566</v>
      </c>
      <c r="G3439" s="6">
        <v>762</v>
      </c>
      <c r="H3439" s="6">
        <v>8</v>
      </c>
      <c r="I3439" s="6">
        <f t="shared" si="321"/>
        <v>6096</v>
      </c>
      <c r="J3439" s="6">
        <f t="shared" si="322"/>
        <v>6662</v>
      </c>
      <c r="K3439" s="6">
        <v>7380</v>
      </c>
      <c r="L3439" s="6">
        <f t="shared" si="323"/>
        <v>718</v>
      </c>
      <c r="M3439">
        <f>SUMIFS(L$2:L3439,E$2:E3439,E3439,B$2:B3439,B3439,C$2:C3439,C3439)</f>
        <v>14104</v>
      </c>
    </row>
    <row r="3440" spans="1:13" x14ac:dyDescent="0.25">
      <c r="A3440" s="5">
        <v>39792</v>
      </c>
      <c r="B3440" s="6">
        <f t="shared" si="318"/>
        <v>2008</v>
      </c>
      <c r="C3440" s="6">
        <f t="shared" si="319"/>
        <v>12</v>
      </c>
      <c r="D3440" s="6" t="str">
        <f t="shared" si="320"/>
        <v>středa</v>
      </c>
      <c r="E3440" s="6" t="s">
        <v>8</v>
      </c>
      <c r="F3440" s="6">
        <v>905</v>
      </c>
      <c r="G3440" s="6">
        <v>762</v>
      </c>
      <c r="H3440" s="6">
        <v>8</v>
      </c>
      <c r="I3440" s="6">
        <f t="shared" si="321"/>
        <v>6096</v>
      </c>
      <c r="J3440" s="6">
        <f t="shared" si="322"/>
        <v>7001</v>
      </c>
      <c r="K3440" s="6">
        <v>7209</v>
      </c>
      <c r="L3440" s="6">
        <f t="shared" si="323"/>
        <v>208</v>
      </c>
      <c r="M3440">
        <f>SUMIFS(L$2:L3440,E$2:E3440,E3440,B$2:B3440,B3440,C$2:C3440,C3440)</f>
        <v>-669</v>
      </c>
    </row>
    <row r="3441" spans="1:13" x14ac:dyDescent="0.25">
      <c r="A3441" s="5">
        <v>39793</v>
      </c>
      <c r="B3441" s="6">
        <f t="shared" si="318"/>
        <v>2008</v>
      </c>
      <c r="C3441" s="6">
        <f t="shared" si="319"/>
        <v>12</v>
      </c>
      <c r="D3441" s="6" t="str">
        <f t="shared" si="320"/>
        <v>čtvrtek</v>
      </c>
      <c r="E3441" s="6" t="s">
        <v>8</v>
      </c>
      <c r="F3441" s="6">
        <v>905</v>
      </c>
      <c r="G3441" s="6">
        <v>551</v>
      </c>
      <c r="H3441" s="6">
        <v>10</v>
      </c>
      <c r="I3441" s="6">
        <f t="shared" si="321"/>
        <v>5510</v>
      </c>
      <c r="J3441" s="6">
        <f t="shared" si="322"/>
        <v>6415</v>
      </c>
      <c r="K3441" s="6">
        <v>5527</v>
      </c>
      <c r="L3441" s="6">
        <f t="shared" si="323"/>
        <v>-888</v>
      </c>
      <c r="M3441">
        <f>SUMIFS(L$2:L3441,E$2:E3441,E3441,B$2:B3441,B3441,C$2:C3441,C3441)</f>
        <v>-1557</v>
      </c>
    </row>
    <row r="3442" spans="1:13" x14ac:dyDescent="0.25">
      <c r="A3442" s="5">
        <v>39797</v>
      </c>
      <c r="B3442" s="6">
        <f t="shared" si="318"/>
        <v>2008</v>
      </c>
      <c r="C3442" s="6">
        <f t="shared" si="319"/>
        <v>12</v>
      </c>
      <c r="D3442" s="6" t="str">
        <f t="shared" si="320"/>
        <v>pondělí</v>
      </c>
      <c r="E3442" s="6" t="s">
        <v>12</v>
      </c>
      <c r="F3442" s="6">
        <v>989</v>
      </c>
      <c r="G3442" s="6">
        <v>566</v>
      </c>
      <c r="H3442" s="6">
        <v>3</v>
      </c>
      <c r="I3442" s="6">
        <f t="shared" si="321"/>
        <v>1698</v>
      </c>
      <c r="J3442" s="6">
        <f t="shared" si="322"/>
        <v>2687</v>
      </c>
      <c r="K3442" s="6">
        <v>4541</v>
      </c>
      <c r="L3442" s="6">
        <f t="shared" si="323"/>
        <v>1854</v>
      </c>
      <c r="M3442">
        <f>SUMIFS(L$2:L3442,E$2:E3442,E3442,B$2:B3442,B3442,C$2:C3442,C3442)</f>
        <v>11444</v>
      </c>
    </row>
    <row r="3443" spans="1:13" x14ac:dyDescent="0.25">
      <c r="A3443" s="5">
        <v>39797</v>
      </c>
      <c r="B3443" s="6">
        <f t="shared" si="318"/>
        <v>2008</v>
      </c>
      <c r="C3443" s="6">
        <f t="shared" si="319"/>
        <v>12</v>
      </c>
      <c r="D3443" s="6" t="str">
        <f t="shared" si="320"/>
        <v>pondělí</v>
      </c>
      <c r="E3443" s="6" t="s">
        <v>11</v>
      </c>
      <c r="F3443" s="6">
        <v>1163</v>
      </c>
      <c r="G3443" s="6">
        <v>566</v>
      </c>
      <c r="H3443" s="6">
        <v>8</v>
      </c>
      <c r="I3443" s="6">
        <f t="shared" si="321"/>
        <v>4528</v>
      </c>
      <c r="J3443" s="6">
        <f t="shared" si="322"/>
        <v>5691</v>
      </c>
      <c r="K3443" s="6">
        <v>5107</v>
      </c>
      <c r="L3443" s="6">
        <f t="shared" si="323"/>
        <v>-584</v>
      </c>
      <c r="M3443">
        <f>SUMIFS(L$2:L3443,E$2:E3443,E3443,B$2:B3443,B3443,C$2:C3443,C3443)</f>
        <v>-379</v>
      </c>
    </row>
    <row r="3444" spans="1:13" x14ac:dyDescent="0.25">
      <c r="A3444" s="5">
        <v>39797</v>
      </c>
      <c r="B3444" s="6">
        <f t="shared" si="318"/>
        <v>2008</v>
      </c>
      <c r="C3444" s="6">
        <f t="shared" si="319"/>
        <v>12</v>
      </c>
      <c r="D3444" s="6" t="str">
        <f t="shared" si="320"/>
        <v>pondělí</v>
      </c>
      <c r="E3444" s="6" t="s">
        <v>10</v>
      </c>
      <c r="F3444" s="6">
        <v>1030</v>
      </c>
      <c r="G3444" s="6">
        <v>566</v>
      </c>
      <c r="H3444" s="6">
        <v>5</v>
      </c>
      <c r="I3444" s="6">
        <f t="shared" si="321"/>
        <v>2830</v>
      </c>
      <c r="J3444" s="6">
        <f t="shared" si="322"/>
        <v>3860</v>
      </c>
      <c r="K3444" s="6">
        <v>3802</v>
      </c>
      <c r="L3444" s="6">
        <f t="shared" si="323"/>
        <v>-58</v>
      </c>
      <c r="M3444">
        <f>SUMIFS(L$2:L3444,E$2:E3444,E3444,B$2:B3444,B3444,C$2:C3444,C3444)</f>
        <v>223</v>
      </c>
    </row>
    <row r="3445" spans="1:13" x14ac:dyDescent="0.25">
      <c r="A3445" s="5">
        <v>39798</v>
      </c>
      <c r="B3445" s="6">
        <f t="shared" si="318"/>
        <v>2008</v>
      </c>
      <c r="C3445" s="6">
        <f t="shared" si="319"/>
        <v>12</v>
      </c>
      <c r="D3445" s="6" t="str">
        <f t="shared" si="320"/>
        <v>úterý</v>
      </c>
      <c r="E3445" s="6" t="s">
        <v>10</v>
      </c>
      <c r="F3445" s="6">
        <v>1030</v>
      </c>
      <c r="G3445" s="6">
        <v>762</v>
      </c>
      <c r="H3445" s="6">
        <v>5</v>
      </c>
      <c r="I3445" s="6">
        <f t="shared" si="321"/>
        <v>3810</v>
      </c>
      <c r="J3445" s="6">
        <f t="shared" si="322"/>
        <v>4840</v>
      </c>
      <c r="K3445" s="6">
        <v>6813</v>
      </c>
      <c r="L3445" s="6">
        <f t="shared" si="323"/>
        <v>1973</v>
      </c>
      <c r="M3445">
        <f>SUMIFS(L$2:L3445,E$2:E3445,E3445,B$2:B3445,B3445,C$2:C3445,C3445)</f>
        <v>2196</v>
      </c>
    </row>
    <row r="3446" spans="1:13" x14ac:dyDescent="0.25">
      <c r="A3446" s="5">
        <v>39798</v>
      </c>
      <c r="B3446" s="6">
        <f t="shared" si="318"/>
        <v>2008</v>
      </c>
      <c r="C3446" s="6">
        <f t="shared" si="319"/>
        <v>12</v>
      </c>
      <c r="D3446" s="6" t="str">
        <f t="shared" si="320"/>
        <v>úterý</v>
      </c>
      <c r="E3446" s="6" t="s">
        <v>12</v>
      </c>
      <c r="F3446" s="6">
        <v>989</v>
      </c>
      <c r="G3446" s="6">
        <v>762</v>
      </c>
      <c r="H3446" s="6">
        <v>8</v>
      </c>
      <c r="I3446" s="6">
        <f t="shared" si="321"/>
        <v>6096</v>
      </c>
      <c r="J3446" s="6">
        <f t="shared" si="322"/>
        <v>7085</v>
      </c>
      <c r="K3446" s="6">
        <v>5887</v>
      </c>
      <c r="L3446" s="6">
        <f t="shared" si="323"/>
        <v>-1198</v>
      </c>
      <c r="M3446">
        <f>SUMIFS(L$2:L3446,E$2:E3446,E3446,B$2:B3446,B3446,C$2:C3446,C3446)</f>
        <v>10246</v>
      </c>
    </row>
    <row r="3447" spans="1:13" x14ac:dyDescent="0.25">
      <c r="A3447" s="5">
        <v>39801</v>
      </c>
      <c r="B3447" s="6">
        <f t="shared" si="318"/>
        <v>2008</v>
      </c>
      <c r="C3447" s="6">
        <f t="shared" si="319"/>
        <v>12</v>
      </c>
      <c r="D3447" s="6" t="str">
        <f t="shared" si="320"/>
        <v>pátek</v>
      </c>
      <c r="E3447" s="6" t="s">
        <v>8</v>
      </c>
      <c r="F3447" s="6">
        <v>905</v>
      </c>
      <c r="G3447" s="6">
        <v>566</v>
      </c>
      <c r="H3447" s="6">
        <v>3</v>
      </c>
      <c r="I3447" s="6">
        <f t="shared" si="321"/>
        <v>1698</v>
      </c>
      <c r="J3447" s="6">
        <f t="shared" si="322"/>
        <v>2603</v>
      </c>
      <c r="K3447" s="6">
        <v>3040</v>
      </c>
      <c r="L3447" s="6">
        <f t="shared" si="323"/>
        <v>437</v>
      </c>
      <c r="M3447">
        <f>SUMIFS(L$2:L3447,E$2:E3447,E3447,B$2:B3447,B3447,C$2:C3447,C3447)</f>
        <v>-1120</v>
      </c>
    </row>
    <row r="3448" spans="1:13" x14ac:dyDescent="0.25">
      <c r="A3448" s="5">
        <v>39803</v>
      </c>
      <c r="B3448" s="6">
        <f t="shared" si="318"/>
        <v>2008</v>
      </c>
      <c r="C3448" s="6">
        <f t="shared" si="319"/>
        <v>12</v>
      </c>
      <c r="D3448" s="6" t="str">
        <f t="shared" si="320"/>
        <v>neděle</v>
      </c>
      <c r="E3448" s="6" t="s">
        <v>13</v>
      </c>
      <c r="F3448" s="6">
        <v>952</v>
      </c>
      <c r="G3448" s="6">
        <v>551</v>
      </c>
      <c r="H3448" s="6">
        <v>2</v>
      </c>
      <c r="I3448" s="6">
        <f t="shared" si="321"/>
        <v>1102</v>
      </c>
      <c r="J3448" s="6">
        <f t="shared" si="322"/>
        <v>2054</v>
      </c>
      <c r="K3448" s="6">
        <v>2217</v>
      </c>
      <c r="L3448" s="6">
        <f t="shared" si="323"/>
        <v>163</v>
      </c>
      <c r="M3448">
        <f>SUMIFS(L$2:L3448,E$2:E3448,E3448,B$2:B3448,B3448,C$2:C3448,C3448)</f>
        <v>-186</v>
      </c>
    </row>
    <row r="3449" spans="1:13" x14ac:dyDescent="0.25">
      <c r="A3449" s="5">
        <v>39803</v>
      </c>
      <c r="B3449" s="6">
        <f t="shared" si="318"/>
        <v>2008</v>
      </c>
      <c r="C3449" s="6">
        <f t="shared" si="319"/>
        <v>12</v>
      </c>
      <c r="D3449" s="6" t="str">
        <f t="shared" si="320"/>
        <v>neděle</v>
      </c>
      <c r="E3449" s="6" t="s">
        <v>12</v>
      </c>
      <c r="F3449" s="6">
        <v>989</v>
      </c>
      <c r="G3449" s="6">
        <v>551</v>
      </c>
      <c r="H3449" s="6">
        <v>10</v>
      </c>
      <c r="I3449" s="6">
        <f t="shared" si="321"/>
        <v>5510</v>
      </c>
      <c r="J3449" s="6">
        <f t="shared" si="322"/>
        <v>6499</v>
      </c>
      <c r="K3449" s="6">
        <v>6635</v>
      </c>
      <c r="L3449" s="6">
        <f t="shared" si="323"/>
        <v>136</v>
      </c>
      <c r="M3449">
        <f>SUMIFS(L$2:L3449,E$2:E3449,E3449,B$2:B3449,B3449,C$2:C3449,C3449)</f>
        <v>10382</v>
      </c>
    </row>
    <row r="3450" spans="1:13" x14ac:dyDescent="0.25">
      <c r="A3450" s="5">
        <v>39804</v>
      </c>
      <c r="B3450" s="6">
        <f t="shared" si="318"/>
        <v>2008</v>
      </c>
      <c r="C3450" s="6">
        <f t="shared" si="319"/>
        <v>12</v>
      </c>
      <c r="D3450" s="6" t="str">
        <f t="shared" si="320"/>
        <v>pondělí</v>
      </c>
      <c r="E3450" s="6" t="s">
        <v>8</v>
      </c>
      <c r="F3450" s="6">
        <v>905</v>
      </c>
      <c r="G3450" s="6">
        <v>566</v>
      </c>
      <c r="H3450" s="6">
        <v>3</v>
      </c>
      <c r="I3450" s="6">
        <f t="shared" si="321"/>
        <v>1698</v>
      </c>
      <c r="J3450" s="6">
        <f t="shared" si="322"/>
        <v>2603</v>
      </c>
      <c r="K3450" s="6">
        <v>5329</v>
      </c>
      <c r="L3450" s="6">
        <f t="shared" si="323"/>
        <v>2726</v>
      </c>
      <c r="M3450">
        <f>SUMIFS(L$2:L3450,E$2:E3450,E3450,B$2:B3450,B3450,C$2:C3450,C3450)</f>
        <v>1606</v>
      </c>
    </row>
    <row r="3451" spans="1:13" x14ac:dyDescent="0.25">
      <c r="A3451" s="5">
        <v>39805</v>
      </c>
      <c r="B3451" s="6">
        <f t="shared" si="318"/>
        <v>2008</v>
      </c>
      <c r="C3451" s="6">
        <f t="shared" si="319"/>
        <v>12</v>
      </c>
      <c r="D3451" s="6" t="str">
        <f t="shared" si="320"/>
        <v>úterý</v>
      </c>
      <c r="E3451" s="6" t="s">
        <v>12</v>
      </c>
      <c r="F3451" s="6">
        <v>989</v>
      </c>
      <c r="G3451" s="6">
        <v>762</v>
      </c>
      <c r="H3451" s="6">
        <v>2</v>
      </c>
      <c r="I3451" s="6">
        <f t="shared" si="321"/>
        <v>1524</v>
      </c>
      <c r="J3451" s="6">
        <f t="shared" si="322"/>
        <v>2513</v>
      </c>
      <c r="K3451" s="6">
        <v>2146</v>
      </c>
      <c r="L3451" s="6">
        <f t="shared" si="323"/>
        <v>-367</v>
      </c>
      <c r="M3451">
        <f>SUMIFS(L$2:L3451,E$2:E3451,E3451,B$2:B3451,B3451,C$2:C3451,C3451)</f>
        <v>10015</v>
      </c>
    </row>
    <row r="3452" spans="1:13" x14ac:dyDescent="0.25">
      <c r="A3452" s="5">
        <v>39806</v>
      </c>
      <c r="B3452" s="6">
        <f t="shared" si="318"/>
        <v>2008</v>
      </c>
      <c r="C3452" s="6">
        <f t="shared" si="319"/>
        <v>12</v>
      </c>
      <c r="D3452" s="6" t="str">
        <f t="shared" si="320"/>
        <v>středa</v>
      </c>
      <c r="E3452" s="6" t="s">
        <v>10</v>
      </c>
      <c r="F3452" s="6">
        <v>1030</v>
      </c>
      <c r="G3452" s="6">
        <v>762</v>
      </c>
      <c r="H3452" s="6">
        <v>6</v>
      </c>
      <c r="I3452" s="6">
        <f t="shared" si="321"/>
        <v>4572</v>
      </c>
      <c r="J3452" s="6">
        <f t="shared" si="322"/>
        <v>5602</v>
      </c>
      <c r="K3452" s="6">
        <v>15784</v>
      </c>
      <c r="L3452" s="6">
        <f t="shared" si="323"/>
        <v>10182</v>
      </c>
      <c r="M3452">
        <f>SUMIFS(L$2:L3452,E$2:E3452,E3452,B$2:B3452,B3452,C$2:C3452,C3452)</f>
        <v>12378</v>
      </c>
    </row>
    <row r="3453" spans="1:13" x14ac:dyDescent="0.25">
      <c r="A3453" s="5">
        <v>39807</v>
      </c>
      <c r="B3453" s="6">
        <f t="shared" si="318"/>
        <v>2008</v>
      </c>
      <c r="C3453" s="6">
        <f t="shared" si="319"/>
        <v>12</v>
      </c>
      <c r="D3453" s="6" t="str">
        <f t="shared" si="320"/>
        <v>čtvrtek</v>
      </c>
      <c r="E3453" s="6" t="s">
        <v>13</v>
      </c>
      <c r="F3453" s="6">
        <v>952</v>
      </c>
      <c r="G3453" s="6">
        <v>551</v>
      </c>
      <c r="H3453" s="6">
        <v>1</v>
      </c>
      <c r="I3453" s="6">
        <f t="shared" si="321"/>
        <v>551</v>
      </c>
      <c r="J3453" s="6">
        <f t="shared" si="322"/>
        <v>1503</v>
      </c>
      <c r="K3453" s="6">
        <v>1542</v>
      </c>
      <c r="L3453" s="6">
        <f t="shared" si="323"/>
        <v>39</v>
      </c>
      <c r="M3453">
        <f>SUMIFS(L$2:L3453,E$2:E3453,E3453,B$2:B3453,B3453,C$2:C3453,C3453)</f>
        <v>-147</v>
      </c>
    </row>
    <row r="3454" spans="1:13" x14ac:dyDescent="0.25">
      <c r="A3454" s="5">
        <v>39808</v>
      </c>
      <c r="B3454" s="6">
        <f t="shared" si="318"/>
        <v>2008</v>
      </c>
      <c r="C3454" s="6">
        <f t="shared" si="319"/>
        <v>12</v>
      </c>
      <c r="D3454" s="6" t="str">
        <f t="shared" si="320"/>
        <v>pátek</v>
      </c>
      <c r="E3454" s="6" t="s">
        <v>12</v>
      </c>
      <c r="F3454" s="6">
        <v>989</v>
      </c>
      <c r="G3454" s="6">
        <v>566</v>
      </c>
      <c r="H3454" s="6">
        <v>4</v>
      </c>
      <c r="I3454" s="6">
        <f t="shared" si="321"/>
        <v>2264</v>
      </c>
      <c r="J3454" s="6">
        <f t="shared" si="322"/>
        <v>3253</v>
      </c>
      <c r="K3454" s="6">
        <v>3354</v>
      </c>
      <c r="L3454" s="6">
        <f t="shared" si="323"/>
        <v>101</v>
      </c>
      <c r="M3454">
        <f>SUMIFS(L$2:L3454,E$2:E3454,E3454,B$2:B3454,B3454,C$2:C3454,C3454)</f>
        <v>10116</v>
      </c>
    </row>
    <row r="3455" spans="1:13" x14ac:dyDescent="0.25">
      <c r="A3455" s="5">
        <v>39808</v>
      </c>
      <c r="B3455" s="6">
        <f t="shared" si="318"/>
        <v>2008</v>
      </c>
      <c r="C3455" s="6">
        <f t="shared" si="319"/>
        <v>12</v>
      </c>
      <c r="D3455" s="6" t="str">
        <f t="shared" si="320"/>
        <v>pátek</v>
      </c>
      <c r="E3455" s="6" t="s">
        <v>11</v>
      </c>
      <c r="F3455" s="6">
        <v>1163</v>
      </c>
      <c r="G3455" s="6">
        <v>566</v>
      </c>
      <c r="H3455" s="6">
        <v>6</v>
      </c>
      <c r="I3455" s="6">
        <f t="shared" si="321"/>
        <v>3396</v>
      </c>
      <c r="J3455" s="6">
        <f t="shared" si="322"/>
        <v>4559</v>
      </c>
      <c r="K3455" s="6">
        <v>5230</v>
      </c>
      <c r="L3455" s="6">
        <f t="shared" si="323"/>
        <v>671</v>
      </c>
      <c r="M3455">
        <f>SUMIFS(L$2:L3455,E$2:E3455,E3455,B$2:B3455,B3455,C$2:C3455,C3455)</f>
        <v>292</v>
      </c>
    </row>
    <row r="3456" spans="1:13" x14ac:dyDescent="0.25">
      <c r="A3456" s="5">
        <v>39810</v>
      </c>
      <c r="B3456" s="6">
        <f t="shared" si="318"/>
        <v>2008</v>
      </c>
      <c r="C3456" s="6">
        <f t="shared" si="319"/>
        <v>12</v>
      </c>
      <c r="D3456" s="6" t="str">
        <f t="shared" si="320"/>
        <v>neděle</v>
      </c>
      <c r="E3456" s="6" t="s">
        <v>11</v>
      </c>
      <c r="F3456" s="6">
        <v>1163</v>
      </c>
      <c r="G3456" s="6">
        <v>551</v>
      </c>
      <c r="H3456" s="6">
        <v>7</v>
      </c>
      <c r="I3456" s="6">
        <f t="shared" si="321"/>
        <v>3857</v>
      </c>
      <c r="J3456" s="6">
        <f t="shared" si="322"/>
        <v>5020</v>
      </c>
      <c r="K3456" s="6">
        <v>4156</v>
      </c>
      <c r="L3456" s="6">
        <f t="shared" si="323"/>
        <v>-864</v>
      </c>
      <c r="M3456">
        <f>SUMIFS(L$2:L3456,E$2:E3456,E3456,B$2:B3456,B3456,C$2:C3456,C3456)</f>
        <v>-572</v>
      </c>
    </row>
    <row r="3457" spans="1:13" x14ac:dyDescent="0.25">
      <c r="A3457" s="5">
        <v>39811</v>
      </c>
      <c r="B3457" s="6">
        <f t="shared" si="318"/>
        <v>2008</v>
      </c>
      <c r="C3457" s="6">
        <f t="shared" si="319"/>
        <v>12</v>
      </c>
      <c r="D3457" s="6" t="str">
        <f t="shared" si="320"/>
        <v>pondělí</v>
      </c>
      <c r="E3457" s="6" t="s">
        <v>12</v>
      </c>
      <c r="F3457" s="6">
        <v>989</v>
      </c>
      <c r="G3457" s="6">
        <v>566</v>
      </c>
      <c r="H3457" s="6">
        <v>3</v>
      </c>
      <c r="I3457" s="6">
        <f t="shared" si="321"/>
        <v>1698</v>
      </c>
      <c r="J3457" s="6">
        <f t="shared" si="322"/>
        <v>2687</v>
      </c>
      <c r="K3457" s="6">
        <v>2435</v>
      </c>
      <c r="L3457" s="6">
        <f t="shared" si="323"/>
        <v>-252</v>
      </c>
      <c r="M3457">
        <f>SUMIFS(L$2:L3457,E$2:E3457,E3457,B$2:B3457,B3457,C$2:C3457,C3457)</f>
        <v>9864</v>
      </c>
    </row>
    <row r="3458" spans="1:13" x14ac:dyDescent="0.25">
      <c r="A3458" s="5">
        <v>39811</v>
      </c>
      <c r="B3458" s="6">
        <f t="shared" ref="B3458:B3521" si="324">YEAR(A3458)</f>
        <v>2008</v>
      </c>
      <c r="C3458" s="6">
        <f t="shared" ref="C3458:C3521" si="325">MONTH(A3458)</f>
        <v>12</v>
      </c>
      <c r="D3458" s="6" t="str">
        <f t="shared" ref="D3458:D3521" si="326">TEXT(A3458,"dddd")</f>
        <v>pondělí</v>
      </c>
      <c r="E3458" s="6" t="s">
        <v>13</v>
      </c>
      <c r="F3458" s="6">
        <v>952</v>
      </c>
      <c r="G3458" s="6">
        <v>566</v>
      </c>
      <c r="H3458" s="6">
        <v>8</v>
      </c>
      <c r="I3458" s="6">
        <f t="shared" ref="I3458:I3521" si="327">G3458*H3458</f>
        <v>4528</v>
      </c>
      <c r="J3458" s="6">
        <f t="shared" ref="J3458:J3521" si="328">F3458+I3458</f>
        <v>5480</v>
      </c>
      <c r="K3458" s="6">
        <v>20976</v>
      </c>
      <c r="L3458" s="6">
        <f t="shared" ref="L3458:L3521" si="329">K3458-J3458</f>
        <v>15496</v>
      </c>
      <c r="M3458">
        <f>SUMIFS(L$2:L3458,E$2:E3458,E3458,B$2:B3458,B3458,C$2:C3458,C3458)</f>
        <v>15349</v>
      </c>
    </row>
    <row r="3459" spans="1:13" x14ac:dyDescent="0.25">
      <c r="A3459" s="5">
        <v>39813</v>
      </c>
      <c r="B3459" s="6">
        <f t="shared" si="324"/>
        <v>2008</v>
      </c>
      <c r="C3459" s="6">
        <f t="shared" si="325"/>
        <v>12</v>
      </c>
      <c r="D3459" s="6" t="str">
        <f t="shared" si="326"/>
        <v>středa</v>
      </c>
      <c r="E3459" s="6" t="s">
        <v>10</v>
      </c>
      <c r="F3459" s="6">
        <v>1030</v>
      </c>
      <c r="G3459" s="6">
        <v>762</v>
      </c>
      <c r="H3459" s="6">
        <v>1</v>
      </c>
      <c r="I3459" s="6">
        <f t="shared" si="327"/>
        <v>762</v>
      </c>
      <c r="J3459" s="6">
        <f t="shared" si="328"/>
        <v>1792</v>
      </c>
      <c r="K3459" s="6">
        <v>2121</v>
      </c>
      <c r="L3459" s="6">
        <f t="shared" si="329"/>
        <v>329</v>
      </c>
      <c r="M3459">
        <f>SUMIFS(L$2:L3459,E$2:E3459,E3459,B$2:B3459,B3459,C$2:C3459,C3459)</f>
        <v>12707</v>
      </c>
    </row>
    <row r="3460" spans="1:13" x14ac:dyDescent="0.25">
      <c r="A3460" s="5">
        <v>39814</v>
      </c>
      <c r="B3460" s="6">
        <f t="shared" si="324"/>
        <v>2009</v>
      </c>
      <c r="C3460" s="6">
        <f t="shared" si="325"/>
        <v>1</v>
      </c>
      <c r="D3460" s="6" t="str">
        <f t="shared" si="326"/>
        <v>čtvrtek</v>
      </c>
      <c r="E3460" s="6" t="s">
        <v>10</v>
      </c>
      <c r="F3460" s="6">
        <v>1030</v>
      </c>
      <c r="G3460" s="6">
        <v>551</v>
      </c>
      <c r="H3460" s="6">
        <v>4</v>
      </c>
      <c r="I3460" s="6">
        <f t="shared" si="327"/>
        <v>2204</v>
      </c>
      <c r="J3460" s="6">
        <f t="shared" si="328"/>
        <v>3234</v>
      </c>
      <c r="K3460" s="6">
        <v>2701</v>
      </c>
      <c r="L3460" s="6">
        <f t="shared" si="329"/>
        <v>-533</v>
      </c>
      <c r="M3460">
        <f>SUMIFS(L$2:L3460,E$2:E3460,E3460,B$2:B3460,B3460,C$2:C3460,C3460)</f>
        <v>-533</v>
      </c>
    </row>
    <row r="3461" spans="1:13" x14ac:dyDescent="0.25">
      <c r="A3461" s="5">
        <v>39814</v>
      </c>
      <c r="B3461" s="6">
        <f t="shared" si="324"/>
        <v>2009</v>
      </c>
      <c r="C3461" s="6">
        <f t="shared" si="325"/>
        <v>1</v>
      </c>
      <c r="D3461" s="6" t="str">
        <f t="shared" si="326"/>
        <v>čtvrtek</v>
      </c>
      <c r="E3461" s="6" t="s">
        <v>12</v>
      </c>
      <c r="F3461" s="6">
        <v>989</v>
      </c>
      <c r="G3461" s="6">
        <v>551</v>
      </c>
      <c r="H3461" s="6">
        <v>2</v>
      </c>
      <c r="I3461" s="6">
        <f t="shared" si="327"/>
        <v>1102</v>
      </c>
      <c r="J3461" s="6">
        <f t="shared" si="328"/>
        <v>2091</v>
      </c>
      <c r="K3461" s="6">
        <v>3657</v>
      </c>
      <c r="L3461" s="6">
        <f t="shared" si="329"/>
        <v>1566</v>
      </c>
      <c r="M3461">
        <f>SUMIFS(L$2:L3461,E$2:E3461,E3461,B$2:B3461,B3461,C$2:C3461,C3461)</f>
        <v>1566</v>
      </c>
    </row>
    <row r="3462" spans="1:13" x14ac:dyDescent="0.25">
      <c r="A3462" s="5">
        <v>39816</v>
      </c>
      <c r="B3462" s="6">
        <f t="shared" si="324"/>
        <v>2009</v>
      </c>
      <c r="C3462" s="6">
        <f t="shared" si="325"/>
        <v>1</v>
      </c>
      <c r="D3462" s="6" t="str">
        <f t="shared" si="326"/>
        <v>sobota</v>
      </c>
      <c r="E3462" s="6" t="s">
        <v>10</v>
      </c>
      <c r="F3462" s="6">
        <v>1030</v>
      </c>
      <c r="G3462" s="6">
        <v>669</v>
      </c>
      <c r="H3462" s="6">
        <v>2</v>
      </c>
      <c r="I3462" s="6">
        <f t="shared" si="327"/>
        <v>1338</v>
      </c>
      <c r="J3462" s="6">
        <f t="shared" si="328"/>
        <v>2368</v>
      </c>
      <c r="K3462" s="6">
        <v>2199</v>
      </c>
      <c r="L3462" s="6">
        <f t="shared" si="329"/>
        <v>-169</v>
      </c>
      <c r="M3462">
        <f>SUMIFS(L$2:L3462,E$2:E3462,E3462,B$2:B3462,B3462,C$2:C3462,C3462)</f>
        <v>-702</v>
      </c>
    </row>
    <row r="3463" spans="1:13" x14ac:dyDescent="0.25">
      <c r="A3463" s="5">
        <v>39816</v>
      </c>
      <c r="B3463" s="6">
        <f t="shared" si="324"/>
        <v>2009</v>
      </c>
      <c r="C3463" s="6">
        <f t="shared" si="325"/>
        <v>1</v>
      </c>
      <c r="D3463" s="6" t="str">
        <f t="shared" si="326"/>
        <v>sobota</v>
      </c>
      <c r="E3463" s="6" t="s">
        <v>12</v>
      </c>
      <c r="F3463" s="6">
        <v>989</v>
      </c>
      <c r="G3463" s="6">
        <v>669</v>
      </c>
      <c r="H3463" s="6">
        <v>8</v>
      </c>
      <c r="I3463" s="6">
        <f t="shared" si="327"/>
        <v>5352</v>
      </c>
      <c r="J3463" s="6">
        <f t="shared" si="328"/>
        <v>6341</v>
      </c>
      <c r="K3463" s="6">
        <v>7090</v>
      </c>
      <c r="L3463" s="6">
        <f t="shared" si="329"/>
        <v>749</v>
      </c>
      <c r="M3463">
        <f>SUMIFS(L$2:L3463,E$2:E3463,E3463,B$2:B3463,B3463,C$2:C3463,C3463)</f>
        <v>2315</v>
      </c>
    </row>
    <row r="3464" spans="1:13" x14ac:dyDescent="0.25">
      <c r="A3464" s="5">
        <v>39817</v>
      </c>
      <c r="B3464" s="6">
        <f t="shared" si="324"/>
        <v>2009</v>
      </c>
      <c r="C3464" s="6">
        <f t="shared" si="325"/>
        <v>1</v>
      </c>
      <c r="D3464" s="6" t="str">
        <f t="shared" si="326"/>
        <v>neděle</v>
      </c>
      <c r="E3464" s="6" t="s">
        <v>10</v>
      </c>
      <c r="F3464" s="6">
        <v>1030</v>
      </c>
      <c r="G3464" s="6">
        <v>551</v>
      </c>
      <c r="H3464" s="6">
        <v>9</v>
      </c>
      <c r="I3464" s="6">
        <f t="shared" si="327"/>
        <v>4959</v>
      </c>
      <c r="J3464" s="6">
        <f t="shared" si="328"/>
        <v>5989</v>
      </c>
      <c r="K3464" s="6">
        <v>5193</v>
      </c>
      <c r="L3464" s="6">
        <f t="shared" si="329"/>
        <v>-796</v>
      </c>
      <c r="M3464">
        <f>SUMIFS(L$2:L3464,E$2:E3464,E3464,B$2:B3464,B3464,C$2:C3464,C3464)</f>
        <v>-1498</v>
      </c>
    </row>
    <row r="3465" spans="1:13" x14ac:dyDescent="0.25">
      <c r="A3465" s="5">
        <v>39819</v>
      </c>
      <c r="B3465" s="6">
        <f t="shared" si="324"/>
        <v>2009</v>
      </c>
      <c r="C3465" s="6">
        <f t="shared" si="325"/>
        <v>1</v>
      </c>
      <c r="D3465" s="6" t="str">
        <f t="shared" si="326"/>
        <v>úterý</v>
      </c>
      <c r="E3465" s="6" t="s">
        <v>9</v>
      </c>
      <c r="F3465" s="6">
        <v>566</v>
      </c>
      <c r="G3465" s="6">
        <v>762</v>
      </c>
      <c r="H3465" s="6">
        <v>9</v>
      </c>
      <c r="I3465" s="6">
        <f t="shared" si="327"/>
        <v>6858</v>
      </c>
      <c r="J3465" s="6">
        <f t="shared" si="328"/>
        <v>7424</v>
      </c>
      <c r="K3465" s="6">
        <v>22754</v>
      </c>
      <c r="L3465" s="6">
        <f t="shared" si="329"/>
        <v>15330</v>
      </c>
      <c r="M3465">
        <f>SUMIFS(L$2:L3465,E$2:E3465,E3465,B$2:B3465,B3465,C$2:C3465,C3465)</f>
        <v>15330</v>
      </c>
    </row>
    <row r="3466" spans="1:13" x14ac:dyDescent="0.25">
      <c r="A3466" s="5">
        <v>39819</v>
      </c>
      <c r="B3466" s="6">
        <f t="shared" si="324"/>
        <v>2009</v>
      </c>
      <c r="C3466" s="6">
        <f t="shared" si="325"/>
        <v>1</v>
      </c>
      <c r="D3466" s="6" t="str">
        <f t="shared" si="326"/>
        <v>úterý</v>
      </c>
      <c r="E3466" s="6" t="s">
        <v>12</v>
      </c>
      <c r="F3466" s="6">
        <v>989</v>
      </c>
      <c r="G3466" s="6">
        <v>762</v>
      </c>
      <c r="H3466" s="6">
        <v>5</v>
      </c>
      <c r="I3466" s="6">
        <f t="shared" si="327"/>
        <v>3810</v>
      </c>
      <c r="J3466" s="6">
        <f t="shared" si="328"/>
        <v>4799</v>
      </c>
      <c r="K3466" s="6">
        <v>5181</v>
      </c>
      <c r="L3466" s="6">
        <f t="shared" si="329"/>
        <v>382</v>
      </c>
      <c r="M3466">
        <f>SUMIFS(L$2:L3466,E$2:E3466,E3466,B$2:B3466,B3466,C$2:C3466,C3466)</f>
        <v>2697</v>
      </c>
    </row>
    <row r="3467" spans="1:13" x14ac:dyDescent="0.25">
      <c r="A3467" s="5">
        <v>39820</v>
      </c>
      <c r="B3467" s="6">
        <f t="shared" si="324"/>
        <v>2009</v>
      </c>
      <c r="C3467" s="6">
        <f t="shared" si="325"/>
        <v>1</v>
      </c>
      <c r="D3467" s="6" t="str">
        <f t="shared" si="326"/>
        <v>středa</v>
      </c>
      <c r="E3467" s="6" t="s">
        <v>10</v>
      </c>
      <c r="F3467" s="6">
        <v>1030</v>
      </c>
      <c r="G3467" s="6">
        <v>762</v>
      </c>
      <c r="H3467" s="6">
        <v>4</v>
      </c>
      <c r="I3467" s="6">
        <f t="shared" si="327"/>
        <v>3048</v>
      </c>
      <c r="J3467" s="6">
        <f t="shared" si="328"/>
        <v>4078</v>
      </c>
      <c r="K3467" s="6">
        <v>3784</v>
      </c>
      <c r="L3467" s="6">
        <f t="shared" si="329"/>
        <v>-294</v>
      </c>
      <c r="M3467">
        <f>SUMIFS(L$2:L3467,E$2:E3467,E3467,B$2:B3467,B3467,C$2:C3467,C3467)</f>
        <v>-1792</v>
      </c>
    </row>
    <row r="3468" spans="1:13" x14ac:dyDescent="0.25">
      <c r="A3468" s="5">
        <v>39822</v>
      </c>
      <c r="B3468" s="6">
        <f t="shared" si="324"/>
        <v>2009</v>
      </c>
      <c r="C3468" s="6">
        <f t="shared" si="325"/>
        <v>1</v>
      </c>
      <c r="D3468" s="6" t="str">
        <f t="shared" si="326"/>
        <v>pátek</v>
      </c>
      <c r="E3468" s="6" t="s">
        <v>12</v>
      </c>
      <c r="F3468" s="6">
        <v>989</v>
      </c>
      <c r="G3468" s="6">
        <v>566</v>
      </c>
      <c r="H3468" s="6">
        <v>10</v>
      </c>
      <c r="I3468" s="6">
        <f t="shared" si="327"/>
        <v>5660</v>
      </c>
      <c r="J3468" s="6">
        <f t="shared" si="328"/>
        <v>6649</v>
      </c>
      <c r="K3468" s="6">
        <v>6317</v>
      </c>
      <c r="L3468" s="6">
        <f t="shared" si="329"/>
        <v>-332</v>
      </c>
      <c r="M3468">
        <f>SUMIFS(L$2:L3468,E$2:E3468,E3468,B$2:B3468,B3468,C$2:C3468,C3468)</f>
        <v>2365</v>
      </c>
    </row>
    <row r="3469" spans="1:13" x14ac:dyDescent="0.25">
      <c r="A3469" s="5">
        <v>39822</v>
      </c>
      <c r="B3469" s="6">
        <f t="shared" si="324"/>
        <v>2009</v>
      </c>
      <c r="C3469" s="6">
        <f t="shared" si="325"/>
        <v>1</v>
      </c>
      <c r="D3469" s="6" t="str">
        <f t="shared" si="326"/>
        <v>pátek</v>
      </c>
      <c r="E3469" s="6" t="s">
        <v>9</v>
      </c>
      <c r="F3469" s="6">
        <v>566</v>
      </c>
      <c r="G3469" s="6">
        <v>566</v>
      </c>
      <c r="H3469" s="6">
        <v>8</v>
      </c>
      <c r="I3469" s="6">
        <f t="shared" si="327"/>
        <v>4528</v>
      </c>
      <c r="J3469" s="6">
        <f t="shared" si="328"/>
        <v>5094</v>
      </c>
      <c r="K3469" s="6">
        <v>4217</v>
      </c>
      <c r="L3469" s="6">
        <f t="shared" si="329"/>
        <v>-877</v>
      </c>
      <c r="M3469">
        <f>SUMIFS(L$2:L3469,E$2:E3469,E3469,B$2:B3469,B3469,C$2:C3469,C3469)</f>
        <v>14453</v>
      </c>
    </row>
    <row r="3470" spans="1:13" x14ac:dyDescent="0.25">
      <c r="A3470" s="5">
        <v>39826</v>
      </c>
      <c r="B3470" s="6">
        <f t="shared" si="324"/>
        <v>2009</v>
      </c>
      <c r="C3470" s="6">
        <f t="shared" si="325"/>
        <v>1</v>
      </c>
      <c r="D3470" s="6" t="str">
        <f t="shared" si="326"/>
        <v>úterý</v>
      </c>
      <c r="E3470" s="6" t="s">
        <v>10</v>
      </c>
      <c r="F3470" s="6">
        <v>1030</v>
      </c>
      <c r="G3470" s="6">
        <v>762</v>
      </c>
      <c r="H3470" s="6">
        <v>2</v>
      </c>
      <c r="I3470" s="6">
        <f t="shared" si="327"/>
        <v>1524</v>
      </c>
      <c r="J3470" s="6">
        <f t="shared" si="328"/>
        <v>2554</v>
      </c>
      <c r="K3470" s="6">
        <v>2963</v>
      </c>
      <c r="L3470" s="6">
        <f t="shared" si="329"/>
        <v>409</v>
      </c>
      <c r="M3470">
        <f>SUMIFS(L$2:L3470,E$2:E3470,E3470,B$2:B3470,B3470,C$2:C3470,C3470)</f>
        <v>-1383</v>
      </c>
    </row>
    <row r="3471" spans="1:13" x14ac:dyDescent="0.25">
      <c r="A3471" s="5">
        <v>39827</v>
      </c>
      <c r="B3471" s="6">
        <f t="shared" si="324"/>
        <v>2009</v>
      </c>
      <c r="C3471" s="6">
        <f t="shared" si="325"/>
        <v>1</v>
      </c>
      <c r="D3471" s="6" t="str">
        <f t="shared" si="326"/>
        <v>středa</v>
      </c>
      <c r="E3471" s="6" t="s">
        <v>12</v>
      </c>
      <c r="F3471" s="6">
        <v>989</v>
      </c>
      <c r="G3471" s="6">
        <v>762</v>
      </c>
      <c r="H3471" s="6">
        <v>2</v>
      </c>
      <c r="I3471" s="6">
        <f t="shared" si="327"/>
        <v>1524</v>
      </c>
      <c r="J3471" s="6">
        <f t="shared" si="328"/>
        <v>2513</v>
      </c>
      <c r="K3471" s="6">
        <v>2927</v>
      </c>
      <c r="L3471" s="6">
        <f t="shared" si="329"/>
        <v>414</v>
      </c>
      <c r="M3471">
        <f>SUMIFS(L$2:L3471,E$2:E3471,E3471,B$2:B3471,B3471,C$2:C3471,C3471)</f>
        <v>2779</v>
      </c>
    </row>
    <row r="3472" spans="1:13" x14ac:dyDescent="0.25">
      <c r="A3472" s="5">
        <v>39828</v>
      </c>
      <c r="B3472" s="6">
        <f t="shared" si="324"/>
        <v>2009</v>
      </c>
      <c r="C3472" s="6">
        <f t="shared" si="325"/>
        <v>1</v>
      </c>
      <c r="D3472" s="6" t="str">
        <f t="shared" si="326"/>
        <v>čtvrtek</v>
      </c>
      <c r="E3472" s="6" t="s">
        <v>12</v>
      </c>
      <c r="F3472" s="6">
        <v>989</v>
      </c>
      <c r="G3472" s="6">
        <v>551</v>
      </c>
      <c r="H3472" s="6">
        <v>10</v>
      </c>
      <c r="I3472" s="6">
        <f t="shared" si="327"/>
        <v>5510</v>
      </c>
      <c r="J3472" s="6">
        <f t="shared" si="328"/>
        <v>6499</v>
      </c>
      <c r="K3472" s="6">
        <v>5475</v>
      </c>
      <c r="L3472" s="6">
        <f t="shared" si="329"/>
        <v>-1024</v>
      </c>
      <c r="M3472">
        <f>SUMIFS(L$2:L3472,E$2:E3472,E3472,B$2:B3472,B3472,C$2:C3472,C3472)</f>
        <v>1755</v>
      </c>
    </row>
    <row r="3473" spans="1:13" x14ac:dyDescent="0.25">
      <c r="A3473" s="5">
        <v>39828</v>
      </c>
      <c r="B3473" s="6">
        <f t="shared" si="324"/>
        <v>2009</v>
      </c>
      <c r="C3473" s="6">
        <f t="shared" si="325"/>
        <v>1</v>
      </c>
      <c r="D3473" s="6" t="str">
        <f t="shared" si="326"/>
        <v>čtvrtek</v>
      </c>
      <c r="E3473" s="6" t="s">
        <v>8</v>
      </c>
      <c r="F3473" s="6">
        <v>905</v>
      </c>
      <c r="G3473" s="6">
        <v>551</v>
      </c>
      <c r="H3473" s="6">
        <v>1</v>
      </c>
      <c r="I3473" s="6">
        <f t="shared" si="327"/>
        <v>551</v>
      </c>
      <c r="J3473" s="6">
        <f t="shared" si="328"/>
        <v>1456</v>
      </c>
      <c r="K3473" s="6">
        <v>1405</v>
      </c>
      <c r="L3473" s="6">
        <f t="shared" si="329"/>
        <v>-51</v>
      </c>
      <c r="M3473">
        <f>SUMIFS(L$2:L3473,E$2:E3473,E3473,B$2:B3473,B3473,C$2:C3473,C3473)</f>
        <v>-51</v>
      </c>
    </row>
    <row r="3474" spans="1:13" x14ac:dyDescent="0.25">
      <c r="A3474" s="5">
        <v>39829</v>
      </c>
      <c r="B3474" s="6">
        <f t="shared" si="324"/>
        <v>2009</v>
      </c>
      <c r="C3474" s="6">
        <f t="shared" si="325"/>
        <v>1</v>
      </c>
      <c r="D3474" s="6" t="str">
        <f t="shared" si="326"/>
        <v>pátek</v>
      </c>
      <c r="E3474" s="6" t="s">
        <v>12</v>
      </c>
      <c r="F3474" s="6">
        <v>989</v>
      </c>
      <c r="G3474" s="6">
        <v>566</v>
      </c>
      <c r="H3474" s="6">
        <v>2</v>
      </c>
      <c r="I3474" s="6">
        <f t="shared" si="327"/>
        <v>1132</v>
      </c>
      <c r="J3474" s="6">
        <f t="shared" si="328"/>
        <v>2121</v>
      </c>
      <c r="K3474" s="6">
        <v>1801</v>
      </c>
      <c r="L3474" s="6">
        <f t="shared" si="329"/>
        <v>-320</v>
      </c>
      <c r="M3474">
        <f>SUMIFS(L$2:L3474,E$2:E3474,E3474,B$2:B3474,B3474,C$2:C3474,C3474)</f>
        <v>1435</v>
      </c>
    </row>
    <row r="3475" spans="1:13" x14ac:dyDescent="0.25">
      <c r="A3475" s="5">
        <v>39831</v>
      </c>
      <c r="B3475" s="6">
        <f t="shared" si="324"/>
        <v>2009</v>
      </c>
      <c r="C3475" s="6">
        <f t="shared" si="325"/>
        <v>1</v>
      </c>
      <c r="D3475" s="6" t="str">
        <f t="shared" si="326"/>
        <v>neděle</v>
      </c>
      <c r="E3475" s="6" t="s">
        <v>13</v>
      </c>
      <c r="F3475" s="6">
        <v>952</v>
      </c>
      <c r="G3475" s="6">
        <v>551</v>
      </c>
      <c r="H3475" s="6">
        <v>7</v>
      </c>
      <c r="I3475" s="6">
        <f t="shared" si="327"/>
        <v>3857</v>
      </c>
      <c r="J3475" s="6">
        <f t="shared" si="328"/>
        <v>4809</v>
      </c>
      <c r="K3475" s="6">
        <v>5698</v>
      </c>
      <c r="L3475" s="6">
        <f t="shared" si="329"/>
        <v>889</v>
      </c>
      <c r="M3475">
        <f>SUMIFS(L$2:L3475,E$2:E3475,E3475,B$2:B3475,B3475,C$2:C3475,C3475)</f>
        <v>889</v>
      </c>
    </row>
    <row r="3476" spans="1:13" x14ac:dyDescent="0.25">
      <c r="A3476" s="5">
        <v>39832</v>
      </c>
      <c r="B3476" s="6">
        <f t="shared" si="324"/>
        <v>2009</v>
      </c>
      <c r="C3476" s="6">
        <f t="shared" si="325"/>
        <v>1</v>
      </c>
      <c r="D3476" s="6" t="str">
        <f t="shared" si="326"/>
        <v>pondělí</v>
      </c>
      <c r="E3476" s="6" t="s">
        <v>10</v>
      </c>
      <c r="F3476" s="6">
        <v>1030</v>
      </c>
      <c r="G3476" s="6">
        <v>566</v>
      </c>
      <c r="H3476" s="6">
        <v>6</v>
      </c>
      <c r="I3476" s="6">
        <f t="shared" si="327"/>
        <v>3396</v>
      </c>
      <c r="J3476" s="6">
        <f t="shared" si="328"/>
        <v>4426</v>
      </c>
      <c r="K3476" s="6">
        <v>4316</v>
      </c>
      <c r="L3476" s="6">
        <f t="shared" si="329"/>
        <v>-110</v>
      </c>
      <c r="M3476">
        <f>SUMIFS(L$2:L3476,E$2:E3476,E3476,B$2:B3476,B3476,C$2:C3476,C3476)</f>
        <v>-1493</v>
      </c>
    </row>
    <row r="3477" spans="1:13" x14ac:dyDescent="0.25">
      <c r="A3477" s="5">
        <v>39833</v>
      </c>
      <c r="B3477" s="6">
        <f t="shared" si="324"/>
        <v>2009</v>
      </c>
      <c r="C3477" s="6">
        <f t="shared" si="325"/>
        <v>1</v>
      </c>
      <c r="D3477" s="6" t="str">
        <f t="shared" si="326"/>
        <v>úterý</v>
      </c>
      <c r="E3477" s="6" t="s">
        <v>12</v>
      </c>
      <c r="F3477" s="6">
        <v>989</v>
      </c>
      <c r="G3477" s="6">
        <v>762</v>
      </c>
      <c r="H3477" s="6">
        <v>6</v>
      </c>
      <c r="I3477" s="6">
        <f t="shared" si="327"/>
        <v>4572</v>
      </c>
      <c r="J3477" s="6">
        <f t="shared" si="328"/>
        <v>5561</v>
      </c>
      <c r="K3477" s="6">
        <v>4944</v>
      </c>
      <c r="L3477" s="6">
        <f t="shared" si="329"/>
        <v>-617</v>
      </c>
      <c r="M3477">
        <f>SUMIFS(L$2:L3477,E$2:E3477,E3477,B$2:B3477,B3477,C$2:C3477,C3477)</f>
        <v>818</v>
      </c>
    </row>
    <row r="3478" spans="1:13" x14ac:dyDescent="0.25">
      <c r="A3478" s="5">
        <v>39835</v>
      </c>
      <c r="B3478" s="6">
        <f t="shared" si="324"/>
        <v>2009</v>
      </c>
      <c r="C3478" s="6">
        <f t="shared" si="325"/>
        <v>1</v>
      </c>
      <c r="D3478" s="6" t="str">
        <f t="shared" si="326"/>
        <v>čtvrtek</v>
      </c>
      <c r="E3478" s="6" t="s">
        <v>10</v>
      </c>
      <c r="F3478" s="6">
        <v>1030</v>
      </c>
      <c r="G3478" s="6">
        <v>551</v>
      </c>
      <c r="H3478" s="6">
        <v>3</v>
      </c>
      <c r="I3478" s="6">
        <f t="shared" si="327"/>
        <v>1653</v>
      </c>
      <c r="J3478" s="6">
        <f t="shared" si="328"/>
        <v>2683</v>
      </c>
      <c r="K3478" s="6">
        <v>6628</v>
      </c>
      <c r="L3478" s="6">
        <f t="shared" si="329"/>
        <v>3945</v>
      </c>
      <c r="M3478">
        <f>SUMIFS(L$2:L3478,E$2:E3478,E3478,B$2:B3478,B3478,C$2:C3478,C3478)</f>
        <v>2452</v>
      </c>
    </row>
    <row r="3479" spans="1:13" x14ac:dyDescent="0.25">
      <c r="A3479" s="5">
        <v>39837</v>
      </c>
      <c r="B3479" s="6">
        <f t="shared" si="324"/>
        <v>2009</v>
      </c>
      <c r="C3479" s="6">
        <f t="shared" si="325"/>
        <v>1</v>
      </c>
      <c r="D3479" s="6" t="str">
        <f t="shared" si="326"/>
        <v>sobota</v>
      </c>
      <c r="E3479" s="6" t="s">
        <v>10</v>
      </c>
      <c r="F3479" s="6">
        <v>1030</v>
      </c>
      <c r="G3479" s="6">
        <v>669</v>
      </c>
      <c r="H3479" s="6">
        <v>4</v>
      </c>
      <c r="I3479" s="6">
        <f t="shared" si="327"/>
        <v>2676</v>
      </c>
      <c r="J3479" s="6">
        <f t="shared" si="328"/>
        <v>3706</v>
      </c>
      <c r="K3479" s="6">
        <v>3155</v>
      </c>
      <c r="L3479" s="6">
        <f t="shared" si="329"/>
        <v>-551</v>
      </c>
      <c r="M3479">
        <f>SUMIFS(L$2:L3479,E$2:E3479,E3479,B$2:B3479,B3479,C$2:C3479,C3479)</f>
        <v>1901</v>
      </c>
    </row>
    <row r="3480" spans="1:13" x14ac:dyDescent="0.25">
      <c r="A3480" s="5">
        <v>39839</v>
      </c>
      <c r="B3480" s="6">
        <f t="shared" si="324"/>
        <v>2009</v>
      </c>
      <c r="C3480" s="6">
        <f t="shared" si="325"/>
        <v>1</v>
      </c>
      <c r="D3480" s="6" t="str">
        <f t="shared" si="326"/>
        <v>pondělí</v>
      </c>
      <c r="E3480" s="6" t="s">
        <v>8</v>
      </c>
      <c r="F3480" s="6">
        <v>905</v>
      </c>
      <c r="G3480" s="6">
        <v>566</v>
      </c>
      <c r="H3480" s="6">
        <v>5</v>
      </c>
      <c r="I3480" s="6">
        <f t="shared" si="327"/>
        <v>2830</v>
      </c>
      <c r="J3480" s="6">
        <f t="shared" si="328"/>
        <v>3735</v>
      </c>
      <c r="K3480" s="6">
        <v>3591</v>
      </c>
      <c r="L3480" s="6">
        <f t="shared" si="329"/>
        <v>-144</v>
      </c>
      <c r="M3480">
        <f>SUMIFS(L$2:L3480,E$2:E3480,E3480,B$2:B3480,B3480,C$2:C3480,C3480)</f>
        <v>-195</v>
      </c>
    </row>
    <row r="3481" spans="1:13" x14ac:dyDescent="0.25">
      <c r="A3481" s="5">
        <v>39840</v>
      </c>
      <c r="B3481" s="6">
        <f t="shared" si="324"/>
        <v>2009</v>
      </c>
      <c r="C3481" s="6">
        <f t="shared" si="325"/>
        <v>1</v>
      </c>
      <c r="D3481" s="6" t="str">
        <f t="shared" si="326"/>
        <v>úterý</v>
      </c>
      <c r="E3481" s="6" t="s">
        <v>10</v>
      </c>
      <c r="F3481" s="6">
        <v>1030</v>
      </c>
      <c r="G3481" s="6">
        <v>762</v>
      </c>
      <c r="H3481" s="6">
        <v>5</v>
      </c>
      <c r="I3481" s="6">
        <f t="shared" si="327"/>
        <v>3810</v>
      </c>
      <c r="J3481" s="6">
        <f t="shared" si="328"/>
        <v>4840</v>
      </c>
      <c r="K3481" s="6">
        <v>4208</v>
      </c>
      <c r="L3481" s="6">
        <f t="shared" si="329"/>
        <v>-632</v>
      </c>
      <c r="M3481">
        <f>SUMIFS(L$2:L3481,E$2:E3481,E3481,B$2:B3481,B3481,C$2:C3481,C3481)</f>
        <v>1269</v>
      </c>
    </row>
    <row r="3482" spans="1:13" x14ac:dyDescent="0.25">
      <c r="A3482" s="5">
        <v>39841</v>
      </c>
      <c r="B3482" s="6">
        <f t="shared" si="324"/>
        <v>2009</v>
      </c>
      <c r="C3482" s="6">
        <f t="shared" si="325"/>
        <v>1</v>
      </c>
      <c r="D3482" s="6" t="str">
        <f t="shared" si="326"/>
        <v>středa</v>
      </c>
      <c r="E3482" s="6" t="s">
        <v>8</v>
      </c>
      <c r="F3482" s="6">
        <v>905</v>
      </c>
      <c r="G3482" s="6">
        <v>762</v>
      </c>
      <c r="H3482" s="6">
        <v>9</v>
      </c>
      <c r="I3482" s="6">
        <f t="shared" si="327"/>
        <v>6858</v>
      </c>
      <c r="J3482" s="6">
        <f t="shared" si="328"/>
        <v>7763</v>
      </c>
      <c r="K3482" s="6">
        <v>8276</v>
      </c>
      <c r="L3482" s="6">
        <f t="shared" si="329"/>
        <v>513</v>
      </c>
      <c r="M3482">
        <f>SUMIFS(L$2:L3482,E$2:E3482,E3482,B$2:B3482,B3482,C$2:C3482,C3482)</f>
        <v>318</v>
      </c>
    </row>
    <row r="3483" spans="1:13" x14ac:dyDescent="0.25">
      <c r="A3483" s="5">
        <v>39842</v>
      </c>
      <c r="B3483" s="6">
        <f t="shared" si="324"/>
        <v>2009</v>
      </c>
      <c r="C3483" s="6">
        <f t="shared" si="325"/>
        <v>1</v>
      </c>
      <c r="D3483" s="6" t="str">
        <f t="shared" si="326"/>
        <v>čtvrtek</v>
      </c>
      <c r="E3483" s="6" t="s">
        <v>11</v>
      </c>
      <c r="F3483" s="6">
        <v>1163</v>
      </c>
      <c r="G3483" s="6">
        <v>551</v>
      </c>
      <c r="H3483" s="6">
        <v>7</v>
      </c>
      <c r="I3483" s="6">
        <f t="shared" si="327"/>
        <v>3857</v>
      </c>
      <c r="J3483" s="6">
        <f t="shared" si="328"/>
        <v>5020</v>
      </c>
      <c r="K3483" s="6">
        <v>4888</v>
      </c>
      <c r="L3483" s="6">
        <f t="shared" si="329"/>
        <v>-132</v>
      </c>
      <c r="M3483">
        <f>SUMIFS(L$2:L3483,E$2:E3483,E3483,B$2:B3483,B3483,C$2:C3483,C3483)</f>
        <v>-132</v>
      </c>
    </row>
    <row r="3484" spans="1:13" x14ac:dyDescent="0.25">
      <c r="A3484" s="5">
        <v>39842</v>
      </c>
      <c r="B3484" s="6">
        <f t="shared" si="324"/>
        <v>2009</v>
      </c>
      <c r="C3484" s="6">
        <f t="shared" si="325"/>
        <v>1</v>
      </c>
      <c r="D3484" s="6" t="str">
        <f t="shared" si="326"/>
        <v>čtvrtek</v>
      </c>
      <c r="E3484" s="6" t="s">
        <v>8</v>
      </c>
      <c r="F3484" s="6">
        <v>905</v>
      </c>
      <c r="G3484" s="6">
        <v>551</v>
      </c>
      <c r="H3484" s="6">
        <v>9</v>
      </c>
      <c r="I3484" s="6">
        <f t="shared" si="327"/>
        <v>4959</v>
      </c>
      <c r="J3484" s="6">
        <f t="shared" si="328"/>
        <v>5864</v>
      </c>
      <c r="K3484" s="6">
        <v>22397</v>
      </c>
      <c r="L3484" s="6">
        <f t="shared" si="329"/>
        <v>16533</v>
      </c>
      <c r="M3484">
        <f>SUMIFS(L$2:L3484,E$2:E3484,E3484,B$2:B3484,B3484,C$2:C3484,C3484)</f>
        <v>16851</v>
      </c>
    </row>
    <row r="3485" spans="1:13" x14ac:dyDescent="0.25">
      <c r="A3485" s="5">
        <v>39843</v>
      </c>
      <c r="B3485" s="6">
        <f t="shared" si="324"/>
        <v>2009</v>
      </c>
      <c r="C3485" s="6">
        <f t="shared" si="325"/>
        <v>1</v>
      </c>
      <c r="D3485" s="6" t="str">
        <f t="shared" si="326"/>
        <v>pátek</v>
      </c>
      <c r="E3485" s="6" t="s">
        <v>8</v>
      </c>
      <c r="F3485" s="6">
        <v>905</v>
      </c>
      <c r="G3485" s="6">
        <v>566</v>
      </c>
      <c r="H3485" s="6">
        <v>10</v>
      </c>
      <c r="I3485" s="6">
        <f t="shared" si="327"/>
        <v>5660</v>
      </c>
      <c r="J3485" s="6">
        <f t="shared" si="328"/>
        <v>6565</v>
      </c>
      <c r="K3485" s="6">
        <v>7716</v>
      </c>
      <c r="L3485" s="6">
        <f t="shared" si="329"/>
        <v>1151</v>
      </c>
      <c r="M3485">
        <f>SUMIFS(L$2:L3485,E$2:E3485,E3485,B$2:B3485,B3485,C$2:C3485,C3485)</f>
        <v>18002</v>
      </c>
    </row>
    <row r="3486" spans="1:13" x14ac:dyDescent="0.25">
      <c r="A3486" s="5">
        <v>39843</v>
      </c>
      <c r="B3486" s="6">
        <f t="shared" si="324"/>
        <v>2009</v>
      </c>
      <c r="C3486" s="6">
        <f t="shared" si="325"/>
        <v>1</v>
      </c>
      <c r="D3486" s="6" t="str">
        <f t="shared" si="326"/>
        <v>pátek</v>
      </c>
      <c r="E3486" s="6" t="s">
        <v>12</v>
      </c>
      <c r="F3486" s="6">
        <v>989</v>
      </c>
      <c r="G3486" s="6">
        <v>566</v>
      </c>
      <c r="H3486" s="6">
        <v>6</v>
      </c>
      <c r="I3486" s="6">
        <f t="shared" si="327"/>
        <v>3396</v>
      </c>
      <c r="J3486" s="6">
        <f t="shared" si="328"/>
        <v>4385</v>
      </c>
      <c r="K3486" s="6">
        <v>4706</v>
      </c>
      <c r="L3486" s="6">
        <f t="shared" si="329"/>
        <v>321</v>
      </c>
      <c r="M3486">
        <f>SUMIFS(L$2:L3486,E$2:E3486,E3486,B$2:B3486,B3486,C$2:C3486,C3486)</f>
        <v>1139</v>
      </c>
    </row>
    <row r="3487" spans="1:13" x14ac:dyDescent="0.25">
      <c r="A3487" s="5">
        <v>39843</v>
      </c>
      <c r="B3487" s="6">
        <f t="shared" si="324"/>
        <v>2009</v>
      </c>
      <c r="C3487" s="6">
        <f t="shared" si="325"/>
        <v>1</v>
      </c>
      <c r="D3487" s="6" t="str">
        <f t="shared" si="326"/>
        <v>pátek</v>
      </c>
      <c r="E3487" s="6" t="s">
        <v>9</v>
      </c>
      <c r="F3487" s="6">
        <v>566</v>
      </c>
      <c r="G3487" s="6">
        <v>566</v>
      </c>
      <c r="H3487" s="6">
        <v>3</v>
      </c>
      <c r="I3487" s="6">
        <f t="shared" si="327"/>
        <v>1698</v>
      </c>
      <c r="J3487" s="6">
        <f t="shared" si="328"/>
        <v>2264</v>
      </c>
      <c r="K3487" s="6">
        <v>2435</v>
      </c>
      <c r="L3487" s="6">
        <f t="shared" si="329"/>
        <v>171</v>
      </c>
      <c r="M3487">
        <f>SUMIFS(L$2:L3487,E$2:E3487,E3487,B$2:B3487,B3487,C$2:C3487,C3487)</f>
        <v>14624</v>
      </c>
    </row>
    <row r="3488" spans="1:13" x14ac:dyDescent="0.25">
      <c r="A3488" s="5">
        <v>39844</v>
      </c>
      <c r="B3488" s="6">
        <f t="shared" si="324"/>
        <v>2009</v>
      </c>
      <c r="C3488" s="6">
        <f t="shared" si="325"/>
        <v>1</v>
      </c>
      <c r="D3488" s="6" t="str">
        <f t="shared" si="326"/>
        <v>sobota</v>
      </c>
      <c r="E3488" s="6" t="s">
        <v>9</v>
      </c>
      <c r="F3488" s="6">
        <v>566</v>
      </c>
      <c r="G3488" s="6">
        <v>669</v>
      </c>
      <c r="H3488" s="6">
        <v>2</v>
      </c>
      <c r="I3488" s="6">
        <f t="shared" si="327"/>
        <v>1338</v>
      </c>
      <c r="J3488" s="6">
        <f t="shared" si="328"/>
        <v>1904</v>
      </c>
      <c r="K3488" s="6">
        <v>1818</v>
      </c>
      <c r="L3488" s="6">
        <f t="shared" si="329"/>
        <v>-86</v>
      </c>
      <c r="M3488">
        <f>SUMIFS(L$2:L3488,E$2:E3488,E3488,B$2:B3488,B3488,C$2:C3488,C3488)</f>
        <v>14538</v>
      </c>
    </row>
    <row r="3489" spans="1:13" x14ac:dyDescent="0.25">
      <c r="A3489" s="5">
        <v>39845</v>
      </c>
      <c r="B3489" s="6">
        <f t="shared" si="324"/>
        <v>2009</v>
      </c>
      <c r="C3489" s="6">
        <f t="shared" si="325"/>
        <v>2</v>
      </c>
      <c r="D3489" s="6" t="str">
        <f t="shared" si="326"/>
        <v>neděle</v>
      </c>
      <c r="E3489" s="6" t="s">
        <v>12</v>
      </c>
      <c r="F3489" s="6">
        <v>989</v>
      </c>
      <c r="G3489" s="6">
        <v>551</v>
      </c>
      <c r="H3489" s="6">
        <v>3</v>
      </c>
      <c r="I3489" s="6">
        <f t="shared" si="327"/>
        <v>1653</v>
      </c>
      <c r="J3489" s="6">
        <f t="shared" si="328"/>
        <v>2642</v>
      </c>
      <c r="K3489" s="6">
        <v>2381</v>
      </c>
      <c r="L3489" s="6">
        <f t="shared" si="329"/>
        <v>-261</v>
      </c>
      <c r="M3489">
        <f>SUMIFS(L$2:L3489,E$2:E3489,E3489,B$2:B3489,B3489,C$2:C3489,C3489)</f>
        <v>-261</v>
      </c>
    </row>
    <row r="3490" spans="1:13" x14ac:dyDescent="0.25">
      <c r="A3490" s="5">
        <v>39848</v>
      </c>
      <c r="B3490" s="6">
        <f t="shared" si="324"/>
        <v>2009</v>
      </c>
      <c r="C3490" s="6">
        <f t="shared" si="325"/>
        <v>2</v>
      </c>
      <c r="D3490" s="6" t="str">
        <f t="shared" si="326"/>
        <v>středa</v>
      </c>
      <c r="E3490" s="6" t="s">
        <v>7</v>
      </c>
      <c r="F3490" s="6">
        <v>1118</v>
      </c>
      <c r="G3490" s="6">
        <v>762</v>
      </c>
      <c r="H3490" s="6">
        <v>1</v>
      </c>
      <c r="I3490" s="6">
        <f t="shared" si="327"/>
        <v>762</v>
      </c>
      <c r="J3490" s="6">
        <f t="shared" si="328"/>
        <v>1880</v>
      </c>
      <c r="K3490" s="6">
        <v>1941</v>
      </c>
      <c r="L3490" s="6">
        <f t="shared" si="329"/>
        <v>61</v>
      </c>
      <c r="M3490">
        <f>SUMIFS(L$2:L3490,E$2:E3490,E3490,B$2:B3490,B3490,C$2:C3490,C3490)</f>
        <v>61</v>
      </c>
    </row>
    <row r="3491" spans="1:13" x14ac:dyDescent="0.25">
      <c r="A3491" s="5">
        <v>39848</v>
      </c>
      <c r="B3491" s="6">
        <f t="shared" si="324"/>
        <v>2009</v>
      </c>
      <c r="C3491" s="6">
        <f t="shared" si="325"/>
        <v>2</v>
      </c>
      <c r="D3491" s="6" t="str">
        <f t="shared" si="326"/>
        <v>středa</v>
      </c>
      <c r="E3491" s="6" t="s">
        <v>13</v>
      </c>
      <c r="F3491" s="6">
        <v>952</v>
      </c>
      <c r="G3491" s="6">
        <v>762</v>
      </c>
      <c r="H3491" s="6">
        <v>9</v>
      </c>
      <c r="I3491" s="6">
        <f t="shared" si="327"/>
        <v>6858</v>
      </c>
      <c r="J3491" s="6">
        <f t="shared" si="328"/>
        <v>7810</v>
      </c>
      <c r="K3491" s="6">
        <v>8357</v>
      </c>
      <c r="L3491" s="6">
        <f t="shared" si="329"/>
        <v>547</v>
      </c>
      <c r="M3491">
        <f>SUMIFS(L$2:L3491,E$2:E3491,E3491,B$2:B3491,B3491,C$2:C3491,C3491)</f>
        <v>547</v>
      </c>
    </row>
    <row r="3492" spans="1:13" x14ac:dyDescent="0.25">
      <c r="A3492" s="5">
        <v>39848</v>
      </c>
      <c r="B3492" s="6">
        <f t="shared" si="324"/>
        <v>2009</v>
      </c>
      <c r="C3492" s="6">
        <f t="shared" si="325"/>
        <v>2</v>
      </c>
      <c r="D3492" s="6" t="str">
        <f t="shared" si="326"/>
        <v>středa</v>
      </c>
      <c r="E3492" s="6" t="s">
        <v>9</v>
      </c>
      <c r="F3492" s="6">
        <v>566</v>
      </c>
      <c r="G3492" s="6">
        <v>762</v>
      </c>
      <c r="H3492" s="6">
        <v>8</v>
      </c>
      <c r="I3492" s="6">
        <f t="shared" si="327"/>
        <v>6096</v>
      </c>
      <c r="J3492" s="6">
        <f t="shared" si="328"/>
        <v>6662</v>
      </c>
      <c r="K3492" s="6">
        <v>5947</v>
      </c>
      <c r="L3492" s="6">
        <f t="shared" si="329"/>
        <v>-715</v>
      </c>
      <c r="M3492">
        <f>SUMIFS(L$2:L3492,E$2:E3492,E3492,B$2:B3492,B3492,C$2:C3492,C3492)</f>
        <v>-715</v>
      </c>
    </row>
    <row r="3493" spans="1:13" x14ac:dyDescent="0.25">
      <c r="A3493" s="5">
        <v>39849</v>
      </c>
      <c r="B3493" s="6">
        <f t="shared" si="324"/>
        <v>2009</v>
      </c>
      <c r="C3493" s="6">
        <f t="shared" si="325"/>
        <v>2</v>
      </c>
      <c r="D3493" s="6" t="str">
        <f t="shared" si="326"/>
        <v>čtvrtek</v>
      </c>
      <c r="E3493" s="6" t="s">
        <v>13</v>
      </c>
      <c r="F3493" s="6">
        <v>952</v>
      </c>
      <c r="G3493" s="6">
        <v>551</v>
      </c>
      <c r="H3493" s="6">
        <v>9</v>
      </c>
      <c r="I3493" s="6">
        <f t="shared" si="327"/>
        <v>4959</v>
      </c>
      <c r="J3493" s="6">
        <f t="shared" si="328"/>
        <v>5911</v>
      </c>
      <c r="K3493" s="6">
        <v>5085</v>
      </c>
      <c r="L3493" s="6">
        <f t="shared" si="329"/>
        <v>-826</v>
      </c>
      <c r="M3493">
        <f>SUMIFS(L$2:L3493,E$2:E3493,E3493,B$2:B3493,B3493,C$2:C3493,C3493)</f>
        <v>-279</v>
      </c>
    </row>
    <row r="3494" spans="1:13" x14ac:dyDescent="0.25">
      <c r="A3494" s="5">
        <v>39849</v>
      </c>
      <c r="B3494" s="6">
        <f t="shared" si="324"/>
        <v>2009</v>
      </c>
      <c r="C3494" s="6">
        <f t="shared" si="325"/>
        <v>2</v>
      </c>
      <c r="D3494" s="6" t="str">
        <f t="shared" si="326"/>
        <v>čtvrtek</v>
      </c>
      <c r="E3494" s="6" t="s">
        <v>9</v>
      </c>
      <c r="F3494" s="6">
        <v>566</v>
      </c>
      <c r="G3494" s="6">
        <v>551</v>
      </c>
      <c r="H3494" s="6">
        <v>9</v>
      </c>
      <c r="I3494" s="6">
        <f t="shared" si="327"/>
        <v>4959</v>
      </c>
      <c r="J3494" s="6">
        <f t="shared" si="328"/>
        <v>5525</v>
      </c>
      <c r="K3494" s="6">
        <v>6325</v>
      </c>
      <c r="L3494" s="6">
        <f t="shared" si="329"/>
        <v>800</v>
      </c>
      <c r="M3494">
        <f>SUMIFS(L$2:L3494,E$2:E3494,E3494,B$2:B3494,B3494,C$2:C3494,C3494)</f>
        <v>85</v>
      </c>
    </row>
    <row r="3495" spans="1:13" x14ac:dyDescent="0.25">
      <c r="A3495" s="5">
        <v>39851</v>
      </c>
      <c r="B3495" s="6">
        <f t="shared" si="324"/>
        <v>2009</v>
      </c>
      <c r="C3495" s="6">
        <f t="shared" si="325"/>
        <v>2</v>
      </c>
      <c r="D3495" s="6" t="str">
        <f t="shared" si="326"/>
        <v>sobota</v>
      </c>
      <c r="E3495" s="6" t="s">
        <v>9</v>
      </c>
      <c r="F3495" s="6">
        <v>566</v>
      </c>
      <c r="G3495" s="6">
        <v>669</v>
      </c>
      <c r="H3495" s="6">
        <v>1</v>
      </c>
      <c r="I3495" s="6">
        <f t="shared" si="327"/>
        <v>669</v>
      </c>
      <c r="J3495" s="6">
        <f t="shared" si="328"/>
        <v>1235</v>
      </c>
      <c r="K3495" s="6">
        <v>1237</v>
      </c>
      <c r="L3495" s="6">
        <f t="shared" si="329"/>
        <v>2</v>
      </c>
      <c r="M3495">
        <f>SUMIFS(L$2:L3495,E$2:E3495,E3495,B$2:B3495,B3495,C$2:C3495,C3495)</f>
        <v>87</v>
      </c>
    </row>
    <row r="3496" spans="1:13" x14ac:dyDescent="0.25">
      <c r="A3496" s="5">
        <v>39851</v>
      </c>
      <c r="B3496" s="6">
        <f t="shared" si="324"/>
        <v>2009</v>
      </c>
      <c r="C3496" s="6">
        <f t="shared" si="325"/>
        <v>2</v>
      </c>
      <c r="D3496" s="6" t="str">
        <f t="shared" si="326"/>
        <v>sobota</v>
      </c>
      <c r="E3496" s="6" t="s">
        <v>12</v>
      </c>
      <c r="F3496" s="6">
        <v>989</v>
      </c>
      <c r="G3496" s="6">
        <v>669</v>
      </c>
      <c r="H3496" s="6">
        <v>6</v>
      </c>
      <c r="I3496" s="6">
        <f t="shared" si="327"/>
        <v>4014</v>
      </c>
      <c r="J3496" s="6">
        <f t="shared" si="328"/>
        <v>5003</v>
      </c>
      <c r="K3496" s="6">
        <v>9785</v>
      </c>
      <c r="L3496" s="6">
        <f t="shared" si="329"/>
        <v>4782</v>
      </c>
      <c r="M3496">
        <f>SUMIFS(L$2:L3496,E$2:E3496,E3496,B$2:B3496,B3496,C$2:C3496,C3496)</f>
        <v>4521</v>
      </c>
    </row>
    <row r="3497" spans="1:13" x14ac:dyDescent="0.25">
      <c r="A3497" s="5">
        <v>39852</v>
      </c>
      <c r="B3497" s="6">
        <f t="shared" si="324"/>
        <v>2009</v>
      </c>
      <c r="C3497" s="6">
        <f t="shared" si="325"/>
        <v>2</v>
      </c>
      <c r="D3497" s="6" t="str">
        <f t="shared" si="326"/>
        <v>neděle</v>
      </c>
      <c r="E3497" s="6" t="s">
        <v>8</v>
      </c>
      <c r="F3497" s="6">
        <v>905</v>
      </c>
      <c r="G3497" s="6">
        <v>551</v>
      </c>
      <c r="H3497" s="6">
        <v>4</v>
      </c>
      <c r="I3497" s="6">
        <f t="shared" si="327"/>
        <v>2204</v>
      </c>
      <c r="J3497" s="6">
        <f t="shared" si="328"/>
        <v>3109</v>
      </c>
      <c r="K3497" s="6">
        <v>2510</v>
      </c>
      <c r="L3497" s="6">
        <f t="shared" si="329"/>
        <v>-599</v>
      </c>
      <c r="M3497">
        <f>SUMIFS(L$2:L3497,E$2:E3497,E3497,B$2:B3497,B3497,C$2:C3497,C3497)</f>
        <v>-599</v>
      </c>
    </row>
    <row r="3498" spans="1:13" x14ac:dyDescent="0.25">
      <c r="A3498" s="5">
        <v>39853</v>
      </c>
      <c r="B3498" s="6">
        <f t="shared" si="324"/>
        <v>2009</v>
      </c>
      <c r="C3498" s="6">
        <f t="shared" si="325"/>
        <v>2</v>
      </c>
      <c r="D3498" s="6" t="str">
        <f t="shared" si="326"/>
        <v>pondělí</v>
      </c>
      <c r="E3498" s="6" t="s">
        <v>9</v>
      </c>
      <c r="F3498" s="6">
        <v>566</v>
      </c>
      <c r="G3498" s="6">
        <v>566</v>
      </c>
      <c r="H3498" s="6">
        <v>3</v>
      </c>
      <c r="I3498" s="6">
        <f t="shared" si="327"/>
        <v>1698</v>
      </c>
      <c r="J3498" s="6">
        <f t="shared" si="328"/>
        <v>2264</v>
      </c>
      <c r="K3498" s="6">
        <v>2462</v>
      </c>
      <c r="L3498" s="6">
        <f t="shared" si="329"/>
        <v>198</v>
      </c>
      <c r="M3498">
        <f>SUMIFS(L$2:L3498,E$2:E3498,E3498,B$2:B3498,B3498,C$2:C3498,C3498)</f>
        <v>285</v>
      </c>
    </row>
    <row r="3499" spans="1:13" x14ac:dyDescent="0.25">
      <c r="A3499" s="5">
        <v>39854</v>
      </c>
      <c r="B3499" s="6">
        <f t="shared" si="324"/>
        <v>2009</v>
      </c>
      <c r="C3499" s="6">
        <f t="shared" si="325"/>
        <v>2</v>
      </c>
      <c r="D3499" s="6" t="str">
        <f t="shared" si="326"/>
        <v>úterý</v>
      </c>
      <c r="E3499" s="6" t="s">
        <v>9</v>
      </c>
      <c r="F3499" s="6">
        <v>566</v>
      </c>
      <c r="G3499" s="6">
        <v>762</v>
      </c>
      <c r="H3499" s="6">
        <v>10</v>
      </c>
      <c r="I3499" s="6">
        <f t="shared" si="327"/>
        <v>7620</v>
      </c>
      <c r="J3499" s="6">
        <f t="shared" si="328"/>
        <v>8186</v>
      </c>
      <c r="K3499" s="6">
        <v>17842</v>
      </c>
      <c r="L3499" s="6">
        <f t="shared" si="329"/>
        <v>9656</v>
      </c>
      <c r="M3499">
        <f>SUMIFS(L$2:L3499,E$2:E3499,E3499,B$2:B3499,B3499,C$2:C3499,C3499)</f>
        <v>9941</v>
      </c>
    </row>
    <row r="3500" spans="1:13" x14ac:dyDescent="0.25">
      <c r="A3500" s="5">
        <v>39855</v>
      </c>
      <c r="B3500" s="6">
        <f t="shared" si="324"/>
        <v>2009</v>
      </c>
      <c r="C3500" s="6">
        <f t="shared" si="325"/>
        <v>2</v>
      </c>
      <c r="D3500" s="6" t="str">
        <f t="shared" si="326"/>
        <v>středa</v>
      </c>
      <c r="E3500" s="6" t="s">
        <v>12</v>
      </c>
      <c r="F3500" s="6">
        <v>989</v>
      </c>
      <c r="G3500" s="6">
        <v>762</v>
      </c>
      <c r="H3500" s="6">
        <v>9</v>
      </c>
      <c r="I3500" s="6">
        <f t="shared" si="327"/>
        <v>6858</v>
      </c>
      <c r="J3500" s="6">
        <f t="shared" si="328"/>
        <v>7847</v>
      </c>
      <c r="K3500" s="6">
        <v>6522</v>
      </c>
      <c r="L3500" s="6">
        <f t="shared" si="329"/>
        <v>-1325</v>
      </c>
      <c r="M3500">
        <f>SUMIFS(L$2:L3500,E$2:E3500,E3500,B$2:B3500,B3500,C$2:C3500,C3500)</f>
        <v>3196</v>
      </c>
    </row>
    <row r="3501" spans="1:13" x14ac:dyDescent="0.25">
      <c r="A3501" s="5">
        <v>39858</v>
      </c>
      <c r="B3501" s="6">
        <f t="shared" si="324"/>
        <v>2009</v>
      </c>
      <c r="C3501" s="6">
        <f t="shared" si="325"/>
        <v>2</v>
      </c>
      <c r="D3501" s="6" t="str">
        <f t="shared" si="326"/>
        <v>sobota</v>
      </c>
      <c r="E3501" s="6" t="s">
        <v>10</v>
      </c>
      <c r="F3501" s="6">
        <v>1030</v>
      </c>
      <c r="G3501" s="6">
        <v>669</v>
      </c>
      <c r="H3501" s="6">
        <v>3</v>
      </c>
      <c r="I3501" s="6">
        <f t="shared" si="327"/>
        <v>2007</v>
      </c>
      <c r="J3501" s="6">
        <f t="shared" si="328"/>
        <v>3037</v>
      </c>
      <c r="K3501" s="6">
        <v>3115</v>
      </c>
      <c r="L3501" s="6">
        <f t="shared" si="329"/>
        <v>78</v>
      </c>
      <c r="M3501">
        <f>SUMIFS(L$2:L3501,E$2:E3501,E3501,B$2:B3501,B3501,C$2:C3501,C3501)</f>
        <v>78</v>
      </c>
    </row>
    <row r="3502" spans="1:13" x14ac:dyDescent="0.25">
      <c r="A3502" s="5">
        <v>39858</v>
      </c>
      <c r="B3502" s="6">
        <f t="shared" si="324"/>
        <v>2009</v>
      </c>
      <c r="C3502" s="6">
        <f t="shared" si="325"/>
        <v>2</v>
      </c>
      <c r="D3502" s="6" t="str">
        <f t="shared" si="326"/>
        <v>sobota</v>
      </c>
      <c r="E3502" s="6" t="s">
        <v>8</v>
      </c>
      <c r="F3502" s="6">
        <v>905</v>
      </c>
      <c r="G3502" s="6">
        <v>669</v>
      </c>
      <c r="H3502" s="6">
        <v>2</v>
      </c>
      <c r="I3502" s="6">
        <f t="shared" si="327"/>
        <v>1338</v>
      </c>
      <c r="J3502" s="6">
        <f t="shared" si="328"/>
        <v>2243</v>
      </c>
      <c r="K3502" s="6">
        <v>2569</v>
      </c>
      <c r="L3502" s="6">
        <f t="shared" si="329"/>
        <v>326</v>
      </c>
      <c r="M3502">
        <f>SUMIFS(L$2:L3502,E$2:E3502,E3502,B$2:B3502,B3502,C$2:C3502,C3502)</f>
        <v>-273</v>
      </c>
    </row>
    <row r="3503" spans="1:13" x14ac:dyDescent="0.25">
      <c r="A3503" s="5">
        <v>39859</v>
      </c>
      <c r="B3503" s="6">
        <f t="shared" si="324"/>
        <v>2009</v>
      </c>
      <c r="C3503" s="6">
        <f t="shared" si="325"/>
        <v>2</v>
      </c>
      <c r="D3503" s="6" t="str">
        <f t="shared" si="326"/>
        <v>neděle</v>
      </c>
      <c r="E3503" s="6" t="s">
        <v>12</v>
      </c>
      <c r="F3503" s="6">
        <v>989</v>
      </c>
      <c r="G3503" s="6">
        <v>551</v>
      </c>
      <c r="H3503" s="6">
        <v>6</v>
      </c>
      <c r="I3503" s="6">
        <f t="shared" si="327"/>
        <v>3306</v>
      </c>
      <c r="J3503" s="6">
        <f t="shared" si="328"/>
        <v>4295</v>
      </c>
      <c r="K3503" s="6">
        <v>4823</v>
      </c>
      <c r="L3503" s="6">
        <f t="shared" si="329"/>
        <v>528</v>
      </c>
      <c r="M3503">
        <f>SUMIFS(L$2:L3503,E$2:E3503,E3503,B$2:B3503,B3503,C$2:C3503,C3503)</f>
        <v>3724</v>
      </c>
    </row>
    <row r="3504" spans="1:13" x14ac:dyDescent="0.25">
      <c r="A3504" s="5">
        <v>39861</v>
      </c>
      <c r="B3504" s="6">
        <f t="shared" si="324"/>
        <v>2009</v>
      </c>
      <c r="C3504" s="6">
        <f t="shared" si="325"/>
        <v>2</v>
      </c>
      <c r="D3504" s="6" t="str">
        <f t="shared" si="326"/>
        <v>úterý</v>
      </c>
      <c r="E3504" s="6" t="s">
        <v>9</v>
      </c>
      <c r="F3504" s="6">
        <v>566</v>
      </c>
      <c r="G3504" s="6">
        <v>762</v>
      </c>
      <c r="H3504" s="6">
        <v>8</v>
      </c>
      <c r="I3504" s="6">
        <f t="shared" si="327"/>
        <v>6096</v>
      </c>
      <c r="J3504" s="6">
        <f t="shared" si="328"/>
        <v>6662</v>
      </c>
      <c r="K3504" s="6">
        <v>7892</v>
      </c>
      <c r="L3504" s="6">
        <f t="shared" si="329"/>
        <v>1230</v>
      </c>
      <c r="M3504">
        <f>SUMIFS(L$2:L3504,E$2:E3504,E3504,B$2:B3504,B3504,C$2:C3504,C3504)</f>
        <v>11171</v>
      </c>
    </row>
    <row r="3505" spans="1:13" x14ac:dyDescent="0.25">
      <c r="A3505" s="5">
        <v>39862</v>
      </c>
      <c r="B3505" s="6">
        <f t="shared" si="324"/>
        <v>2009</v>
      </c>
      <c r="C3505" s="6">
        <f t="shared" si="325"/>
        <v>2</v>
      </c>
      <c r="D3505" s="6" t="str">
        <f t="shared" si="326"/>
        <v>středa</v>
      </c>
      <c r="E3505" s="6" t="s">
        <v>10</v>
      </c>
      <c r="F3505" s="6">
        <v>1030</v>
      </c>
      <c r="G3505" s="6">
        <v>762</v>
      </c>
      <c r="H3505" s="6">
        <v>10</v>
      </c>
      <c r="I3505" s="6">
        <f t="shared" si="327"/>
        <v>7620</v>
      </c>
      <c r="J3505" s="6">
        <f t="shared" si="328"/>
        <v>8650</v>
      </c>
      <c r="K3505" s="6">
        <v>8062</v>
      </c>
      <c r="L3505" s="6">
        <f t="shared" si="329"/>
        <v>-588</v>
      </c>
      <c r="M3505">
        <f>SUMIFS(L$2:L3505,E$2:E3505,E3505,B$2:B3505,B3505,C$2:C3505,C3505)</f>
        <v>-510</v>
      </c>
    </row>
    <row r="3506" spans="1:13" x14ac:dyDescent="0.25">
      <c r="A3506" s="5">
        <v>39864</v>
      </c>
      <c r="B3506" s="6">
        <f t="shared" si="324"/>
        <v>2009</v>
      </c>
      <c r="C3506" s="6">
        <f t="shared" si="325"/>
        <v>2</v>
      </c>
      <c r="D3506" s="6" t="str">
        <f t="shared" si="326"/>
        <v>pátek</v>
      </c>
      <c r="E3506" s="6" t="s">
        <v>13</v>
      </c>
      <c r="F3506" s="6">
        <v>952</v>
      </c>
      <c r="G3506" s="6">
        <v>566</v>
      </c>
      <c r="H3506" s="6">
        <v>8</v>
      </c>
      <c r="I3506" s="6">
        <f t="shared" si="327"/>
        <v>4528</v>
      </c>
      <c r="J3506" s="6">
        <f t="shared" si="328"/>
        <v>5480</v>
      </c>
      <c r="K3506" s="6">
        <v>5485</v>
      </c>
      <c r="L3506" s="6">
        <f t="shared" si="329"/>
        <v>5</v>
      </c>
      <c r="M3506">
        <f>SUMIFS(L$2:L3506,E$2:E3506,E3506,B$2:B3506,B3506,C$2:C3506,C3506)</f>
        <v>-274</v>
      </c>
    </row>
    <row r="3507" spans="1:13" x14ac:dyDescent="0.25">
      <c r="A3507" s="5">
        <v>39865</v>
      </c>
      <c r="B3507" s="6">
        <f t="shared" si="324"/>
        <v>2009</v>
      </c>
      <c r="C3507" s="6">
        <f t="shared" si="325"/>
        <v>2</v>
      </c>
      <c r="D3507" s="6" t="str">
        <f t="shared" si="326"/>
        <v>sobota</v>
      </c>
      <c r="E3507" s="6" t="s">
        <v>10</v>
      </c>
      <c r="F3507" s="6">
        <v>1030</v>
      </c>
      <c r="G3507" s="6">
        <v>669</v>
      </c>
      <c r="H3507" s="6">
        <v>3</v>
      </c>
      <c r="I3507" s="6">
        <f t="shared" si="327"/>
        <v>2007</v>
      </c>
      <c r="J3507" s="6">
        <f t="shared" si="328"/>
        <v>3037</v>
      </c>
      <c r="K3507" s="6">
        <v>2884</v>
      </c>
      <c r="L3507" s="6">
        <f t="shared" si="329"/>
        <v>-153</v>
      </c>
      <c r="M3507">
        <f>SUMIFS(L$2:L3507,E$2:E3507,E3507,B$2:B3507,B3507,C$2:C3507,C3507)</f>
        <v>-663</v>
      </c>
    </row>
    <row r="3508" spans="1:13" x14ac:dyDescent="0.25">
      <c r="A3508" s="5">
        <v>39868</v>
      </c>
      <c r="B3508" s="6">
        <f t="shared" si="324"/>
        <v>2009</v>
      </c>
      <c r="C3508" s="6">
        <f t="shared" si="325"/>
        <v>2</v>
      </c>
      <c r="D3508" s="6" t="str">
        <f t="shared" si="326"/>
        <v>úterý</v>
      </c>
      <c r="E3508" s="6" t="s">
        <v>10</v>
      </c>
      <c r="F3508" s="6">
        <v>1030</v>
      </c>
      <c r="G3508" s="6">
        <v>762</v>
      </c>
      <c r="H3508" s="6">
        <v>7</v>
      </c>
      <c r="I3508" s="6">
        <f t="shared" si="327"/>
        <v>5334</v>
      </c>
      <c r="J3508" s="6">
        <f t="shared" si="328"/>
        <v>6364</v>
      </c>
      <c r="K3508" s="6">
        <v>5215</v>
      </c>
      <c r="L3508" s="6">
        <f t="shared" si="329"/>
        <v>-1149</v>
      </c>
      <c r="M3508">
        <f>SUMIFS(L$2:L3508,E$2:E3508,E3508,B$2:B3508,B3508,C$2:C3508,C3508)</f>
        <v>-1812</v>
      </c>
    </row>
    <row r="3509" spans="1:13" x14ac:dyDescent="0.25">
      <c r="A3509" s="5">
        <v>39869</v>
      </c>
      <c r="B3509" s="6">
        <f t="shared" si="324"/>
        <v>2009</v>
      </c>
      <c r="C3509" s="6">
        <f t="shared" si="325"/>
        <v>2</v>
      </c>
      <c r="D3509" s="6" t="str">
        <f t="shared" si="326"/>
        <v>středa</v>
      </c>
      <c r="E3509" s="6" t="s">
        <v>10</v>
      </c>
      <c r="F3509" s="6">
        <v>1030</v>
      </c>
      <c r="G3509" s="6">
        <v>762</v>
      </c>
      <c r="H3509" s="6">
        <v>4</v>
      </c>
      <c r="I3509" s="6">
        <f t="shared" si="327"/>
        <v>3048</v>
      </c>
      <c r="J3509" s="6">
        <f t="shared" si="328"/>
        <v>4078</v>
      </c>
      <c r="K3509" s="6">
        <v>4558</v>
      </c>
      <c r="L3509" s="6">
        <f t="shared" si="329"/>
        <v>480</v>
      </c>
      <c r="M3509">
        <f>SUMIFS(L$2:L3509,E$2:E3509,E3509,B$2:B3509,B3509,C$2:C3509,C3509)</f>
        <v>-1332</v>
      </c>
    </row>
    <row r="3510" spans="1:13" x14ac:dyDescent="0.25">
      <c r="A3510" s="5">
        <v>39870</v>
      </c>
      <c r="B3510" s="6">
        <f t="shared" si="324"/>
        <v>2009</v>
      </c>
      <c r="C3510" s="6">
        <f t="shared" si="325"/>
        <v>2</v>
      </c>
      <c r="D3510" s="6" t="str">
        <f t="shared" si="326"/>
        <v>čtvrtek</v>
      </c>
      <c r="E3510" s="6" t="s">
        <v>12</v>
      </c>
      <c r="F3510" s="6">
        <v>989</v>
      </c>
      <c r="G3510" s="6">
        <v>551</v>
      </c>
      <c r="H3510" s="6">
        <v>5</v>
      </c>
      <c r="I3510" s="6">
        <f t="shared" si="327"/>
        <v>2755</v>
      </c>
      <c r="J3510" s="6">
        <f t="shared" si="328"/>
        <v>3744</v>
      </c>
      <c r="K3510" s="6">
        <v>3417</v>
      </c>
      <c r="L3510" s="6">
        <f t="shared" si="329"/>
        <v>-327</v>
      </c>
      <c r="M3510">
        <f>SUMIFS(L$2:L3510,E$2:E3510,E3510,B$2:B3510,B3510,C$2:C3510,C3510)</f>
        <v>3397</v>
      </c>
    </row>
    <row r="3511" spans="1:13" x14ac:dyDescent="0.25">
      <c r="A3511" s="5">
        <v>39871</v>
      </c>
      <c r="B3511" s="6">
        <f t="shared" si="324"/>
        <v>2009</v>
      </c>
      <c r="C3511" s="6">
        <f t="shared" si="325"/>
        <v>2</v>
      </c>
      <c r="D3511" s="6" t="str">
        <f t="shared" si="326"/>
        <v>pátek</v>
      </c>
      <c r="E3511" s="6" t="s">
        <v>12</v>
      </c>
      <c r="F3511" s="6">
        <v>989</v>
      </c>
      <c r="G3511" s="6">
        <v>566</v>
      </c>
      <c r="H3511" s="6">
        <v>4</v>
      </c>
      <c r="I3511" s="6">
        <f t="shared" si="327"/>
        <v>2264</v>
      </c>
      <c r="J3511" s="6">
        <f t="shared" si="328"/>
        <v>3253</v>
      </c>
      <c r="K3511" s="6">
        <v>3659</v>
      </c>
      <c r="L3511" s="6">
        <f t="shared" si="329"/>
        <v>406</v>
      </c>
      <c r="M3511">
        <f>SUMIFS(L$2:L3511,E$2:E3511,E3511,B$2:B3511,B3511,C$2:C3511,C3511)</f>
        <v>3803</v>
      </c>
    </row>
    <row r="3512" spans="1:13" x14ac:dyDescent="0.25">
      <c r="A3512" s="5">
        <v>39871</v>
      </c>
      <c r="B3512" s="6">
        <f t="shared" si="324"/>
        <v>2009</v>
      </c>
      <c r="C3512" s="6">
        <f t="shared" si="325"/>
        <v>2</v>
      </c>
      <c r="D3512" s="6" t="str">
        <f t="shared" si="326"/>
        <v>pátek</v>
      </c>
      <c r="E3512" s="6" t="s">
        <v>10</v>
      </c>
      <c r="F3512" s="6">
        <v>1030</v>
      </c>
      <c r="G3512" s="6">
        <v>566</v>
      </c>
      <c r="H3512" s="6">
        <v>5</v>
      </c>
      <c r="I3512" s="6">
        <f t="shared" si="327"/>
        <v>2830</v>
      </c>
      <c r="J3512" s="6">
        <f t="shared" si="328"/>
        <v>3860</v>
      </c>
      <c r="K3512" s="6">
        <v>3808</v>
      </c>
      <c r="L3512" s="6">
        <f t="shared" si="329"/>
        <v>-52</v>
      </c>
      <c r="M3512">
        <f>SUMIFS(L$2:L3512,E$2:E3512,E3512,B$2:B3512,B3512,C$2:C3512,C3512)</f>
        <v>-1384</v>
      </c>
    </row>
    <row r="3513" spans="1:13" x14ac:dyDescent="0.25">
      <c r="A3513" s="5">
        <v>39872</v>
      </c>
      <c r="B3513" s="6">
        <f t="shared" si="324"/>
        <v>2009</v>
      </c>
      <c r="C3513" s="6">
        <f t="shared" si="325"/>
        <v>2</v>
      </c>
      <c r="D3513" s="6" t="str">
        <f t="shared" si="326"/>
        <v>sobota</v>
      </c>
      <c r="E3513" s="6" t="s">
        <v>12</v>
      </c>
      <c r="F3513" s="6">
        <v>989</v>
      </c>
      <c r="G3513" s="6">
        <v>669</v>
      </c>
      <c r="H3513" s="6">
        <v>4</v>
      </c>
      <c r="I3513" s="6">
        <f t="shared" si="327"/>
        <v>2676</v>
      </c>
      <c r="J3513" s="6">
        <f t="shared" si="328"/>
        <v>3665</v>
      </c>
      <c r="K3513" s="6">
        <v>6471</v>
      </c>
      <c r="L3513" s="6">
        <f t="shared" si="329"/>
        <v>2806</v>
      </c>
      <c r="M3513">
        <f>SUMIFS(L$2:L3513,E$2:E3513,E3513,B$2:B3513,B3513,C$2:C3513,C3513)</f>
        <v>6609</v>
      </c>
    </row>
    <row r="3514" spans="1:13" x14ac:dyDescent="0.25">
      <c r="A3514" s="5">
        <v>39873</v>
      </c>
      <c r="B3514" s="6">
        <f t="shared" si="324"/>
        <v>2009</v>
      </c>
      <c r="C3514" s="6">
        <f t="shared" si="325"/>
        <v>3</v>
      </c>
      <c r="D3514" s="6" t="str">
        <f t="shared" si="326"/>
        <v>neděle</v>
      </c>
      <c r="E3514" s="6" t="s">
        <v>9</v>
      </c>
      <c r="F3514" s="6">
        <v>566</v>
      </c>
      <c r="G3514" s="6">
        <v>551</v>
      </c>
      <c r="H3514" s="6">
        <v>2</v>
      </c>
      <c r="I3514" s="6">
        <f t="shared" si="327"/>
        <v>1102</v>
      </c>
      <c r="J3514" s="6">
        <f t="shared" si="328"/>
        <v>1668</v>
      </c>
      <c r="K3514" s="6">
        <v>1646</v>
      </c>
      <c r="L3514" s="6">
        <f t="shared" si="329"/>
        <v>-22</v>
      </c>
      <c r="M3514">
        <f>SUMIFS(L$2:L3514,E$2:E3514,E3514,B$2:B3514,B3514,C$2:C3514,C3514)</f>
        <v>-22</v>
      </c>
    </row>
    <row r="3515" spans="1:13" x14ac:dyDescent="0.25">
      <c r="A3515" s="5">
        <v>39874</v>
      </c>
      <c r="B3515" s="6">
        <f t="shared" si="324"/>
        <v>2009</v>
      </c>
      <c r="C3515" s="6">
        <f t="shared" si="325"/>
        <v>3</v>
      </c>
      <c r="D3515" s="6" t="str">
        <f t="shared" si="326"/>
        <v>pondělí</v>
      </c>
      <c r="E3515" s="6" t="s">
        <v>13</v>
      </c>
      <c r="F3515" s="6">
        <v>952</v>
      </c>
      <c r="G3515" s="6">
        <v>566</v>
      </c>
      <c r="H3515" s="6">
        <v>1</v>
      </c>
      <c r="I3515" s="6">
        <f t="shared" si="327"/>
        <v>566</v>
      </c>
      <c r="J3515" s="6">
        <f t="shared" si="328"/>
        <v>1518</v>
      </c>
      <c r="K3515" s="6">
        <v>1262</v>
      </c>
      <c r="L3515" s="6">
        <f t="shared" si="329"/>
        <v>-256</v>
      </c>
      <c r="M3515">
        <f>SUMIFS(L$2:L3515,E$2:E3515,E3515,B$2:B3515,B3515,C$2:C3515,C3515)</f>
        <v>-256</v>
      </c>
    </row>
    <row r="3516" spans="1:13" x14ac:dyDescent="0.25">
      <c r="A3516" s="5">
        <v>39876</v>
      </c>
      <c r="B3516" s="6">
        <f t="shared" si="324"/>
        <v>2009</v>
      </c>
      <c r="C3516" s="6">
        <f t="shared" si="325"/>
        <v>3</v>
      </c>
      <c r="D3516" s="6" t="str">
        <f t="shared" si="326"/>
        <v>středa</v>
      </c>
      <c r="E3516" s="6" t="s">
        <v>7</v>
      </c>
      <c r="F3516" s="6">
        <v>1118</v>
      </c>
      <c r="G3516" s="6">
        <v>762</v>
      </c>
      <c r="H3516" s="6">
        <v>6</v>
      </c>
      <c r="I3516" s="6">
        <f t="shared" si="327"/>
        <v>4572</v>
      </c>
      <c r="J3516" s="6">
        <f t="shared" si="328"/>
        <v>5690</v>
      </c>
      <c r="K3516" s="6">
        <v>6415</v>
      </c>
      <c r="L3516" s="6">
        <f t="shared" si="329"/>
        <v>725</v>
      </c>
      <c r="M3516">
        <f>SUMIFS(L$2:L3516,E$2:E3516,E3516,B$2:B3516,B3516,C$2:C3516,C3516)</f>
        <v>725</v>
      </c>
    </row>
    <row r="3517" spans="1:13" x14ac:dyDescent="0.25">
      <c r="A3517" s="5">
        <v>39876</v>
      </c>
      <c r="B3517" s="6">
        <f t="shared" si="324"/>
        <v>2009</v>
      </c>
      <c r="C3517" s="6">
        <f t="shared" si="325"/>
        <v>3</v>
      </c>
      <c r="D3517" s="6" t="str">
        <f t="shared" si="326"/>
        <v>středa</v>
      </c>
      <c r="E3517" s="6" t="s">
        <v>13</v>
      </c>
      <c r="F3517" s="6">
        <v>952</v>
      </c>
      <c r="G3517" s="6">
        <v>762</v>
      </c>
      <c r="H3517" s="6">
        <v>1</v>
      </c>
      <c r="I3517" s="6">
        <f t="shared" si="327"/>
        <v>762</v>
      </c>
      <c r="J3517" s="6">
        <f t="shared" si="328"/>
        <v>1714</v>
      </c>
      <c r="K3517" s="6">
        <v>2526</v>
      </c>
      <c r="L3517" s="6">
        <f t="shared" si="329"/>
        <v>812</v>
      </c>
      <c r="M3517">
        <f>SUMIFS(L$2:L3517,E$2:E3517,E3517,B$2:B3517,B3517,C$2:C3517,C3517)</f>
        <v>556</v>
      </c>
    </row>
    <row r="3518" spans="1:13" x14ac:dyDescent="0.25">
      <c r="A3518" s="5">
        <v>39879</v>
      </c>
      <c r="B3518" s="6">
        <f t="shared" si="324"/>
        <v>2009</v>
      </c>
      <c r="C3518" s="6">
        <f t="shared" si="325"/>
        <v>3</v>
      </c>
      <c r="D3518" s="6" t="str">
        <f t="shared" si="326"/>
        <v>sobota</v>
      </c>
      <c r="E3518" s="6" t="s">
        <v>9</v>
      </c>
      <c r="F3518" s="6">
        <v>566</v>
      </c>
      <c r="G3518" s="6">
        <v>669</v>
      </c>
      <c r="H3518" s="6">
        <v>2</v>
      </c>
      <c r="I3518" s="6">
        <f t="shared" si="327"/>
        <v>1338</v>
      </c>
      <c r="J3518" s="6">
        <f t="shared" si="328"/>
        <v>1904</v>
      </c>
      <c r="K3518" s="6">
        <v>1654</v>
      </c>
      <c r="L3518" s="6">
        <f t="shared" si="329"/>
        <v>-250</v>
      </c>
      <c r="M3518">
        <f>SUMIFS(L$2:L3518,E$2:E3518,E3518,B$2:B3518,B3518,C$2:C3518,C3518)</f>
        <v>-272</v>
      </c>
    </row>
    <row r="3519" spans="1:13" x14ac:dyDescent="0.25">
      <c r="A3519" s="5">
        <v>39880</v>
      </c>
      <c r="B3519" s="6">
        <f t="shared" si="324"/>
        <v>2009</v>
      </c>
      <c r="C3519" s="6">
        <f t="shared" si="325"/>
        <v>3</v>
      </c>
      <c r="D3519" s="6" t="str">
        <f t="shared" si="326"/>
        <v>neděle</v>
      </c>
      <c r="E3519" s="6" t="s">
        <v>10</v>
      </c>
      <c r="F3519" s="6">
        <v>1030</v>
      </c>
      <c r="G3519" s="6">
        <v>551</v>
      </c>
      <c r="H3519" s="6">
        <v>8</v>
      </c>
      <c r="I3519" s="6">
        <f t="shared" si="327"/>
        <v>4408</v>
      </c>
      <c r="J3519" s="6">
        <f t="shared" si="328"/>
        <v>5438</v>
      </c>
      <c r="K3519" s="6">
        <v>6202</v>
      </c>
      <c r="L3519" s="6">
        <f t="shared" si="329"/>
        <v>764</v>
      </c>
      <c r="M3519">
        <f>SUMIFS(L$2:L3519,E$2:E3519,E3519,B$2:B3519,B3519,C$2:C3519,C3519)</f>
        <v>764</v>
      </c>
    </row>
    <row r="3520" spans="1:13" x14ac:dyDescent="0.25">
      <c r="A3520" s="5">
        <v>39880</v>
      </c>
      <c r="B3520" s="6">
        <f t="shared" si="324"/>
        <v>2009</v>
      </c>
      <c r="C3520" s="6">
        <f t="shared" si="325"/>
        <v>3</v>
      </c>
      <c r="D3520" s="6" t="str">
        <f t="shared" si="326"/>
        <v>neděle</v>
      </c>
      <c r="E3520" s="6" t="s">
        <v>7</v>
      </c>
      <c r="F3520" s="6">
        <v>1118</v>
      </c>
      <c r="G3520" s="6">
        <v>551</v>
      </c>
      <c r="H3520" s="6">
        <v>2</v>
      </c>
      <c r="I3520" s="6">
        <f t="shared" si="327"/>
        <v>1102</v>
      </c>
      <c r="J3520" s="6">
        <f t="shared" si="328"/>
        <v>2220</v>
      </c>
      <c r="K3520" s="6">
        <v>3440</v>
      </c>
      <c r="L3520" s="6">
        <f t="shared" si="329"/>
        <v>1220</v>
      </c>
      <c r="M3520">
        <f>SUMIFS(L$2:L3520,E$2:E3520,E3520,B$2:B3520,B3520,C$2:C3520,C3520)</f>
        <v>1945</v>
      </c>
    </row>
    <row r="3521" spans="1:13" x14ac:dyDescent="0.25">
      <c r="A3521" s="5">
        <v>39881</v>
      </c>
      <c r="B3521" s="6">
        <f t="shared" si="324"/>
        <v>2009</v>
      </c>
      <c r="C3521" s="6">
        <f t="shared" si="325"/>
        <v>3</v>
      </c>
      <c r="D3521" s="6" t="str">
        <f t="shared" si="326"/>
        <v>pondělí</v>
      </c>
      <c r="E3521" s="6" t="s">
        <v>11</v>
      </c>
      <c r="F3521" s="6">
        <v>1163</v>
      </c>
      <c r="G3521" s="6">
        <v>566</v>
      </c>
      <c r="H3521" s="6">
        <v>9</v>
      </c>
      <c r="I3521" s="6">
        <f t="shared" si="327"/>
        <v>5094</v>
      </c>
      <c r="J3521" s="6">
        <f t="shared" si="328"/>
        <v>6257</v>
      </c>
      <c r="K3521" s="6">
        <v>6598</v>
      </c>
      <c r="L3521" s="6">
        <f t="shared" si="329"/>
        <v>341</v>
      </c>
      <c r="M3521">
        <f>SUMIFS(L$2:L3521,E$2:E3521,E3521,B$2:B3521,B3521,C$2:C3521,C3521)</f>
        <v>341</v>
      </c>
    </row>
    <row r="3522" spans="1:13" x14ac:dyDescent="0.25">
      <c r="A3522" s="5">
        <v>39882</v>
      </c>
      <c r="B3522" s="6">
        <f t="shared" ref="B3522:B3585" si="330">YEAR(A3522)</f>
        <v>2009</v>
      </c>
      <c r="C3522" s="6">
        <f t="shared" ref="C3522:C3585" si="331">MONTH(A3522)</f>
        <v>3</v>
      </c>
      <c r="D3522" s="6" t="str">
        <f t="shared" ref="D3522:D3585" si="332">TEXT(A3522,"dddd")</f>
        <v>úterý</v>
      </c>
      <c r="E3522" s="6" t="s">
        <v>13</v>
      </c>
      <c r="F3522" s="6">
        <v>952</v>
      </c>
      <c r="G3522" s="6">
        <v>762</v>
      </c>
      <c r="H3522" s="6">
        <v>1</v>
      </c>
      <c r="I3522" s="6">
        <f t="shared" ref="I3522:I3585" si="333">G3522*H3522</f>
        <v>762</v>
      </c>
      <c r="J3522" s="6">
        <f t="shared" ref="J3522:J3585" si="334">F3522+I3522</f>
        <v>1714</v>
      </c>
      <c r="K3522" s="6">
        <v>1931</v>
      </c>
      <c r="L3522" s="6">
        <f t="shared" ref="L3522:L3585" si="335">K3522-J3522</f>
        <v>217</v>
      </c>
      <c r="M3522">
        <f>SUMIFS(L$2:L3522,E$2:E3522,E3522,B$2:B3522,B3522,C$2:C3522,C3522)</f>
        <v>773</v>
      </c>
    </row>
    <row r="3523" spans="1:13" x14ac:dyDescent="0.25">
      <c r="A3523" s="5">
        <v>39882</v>
      </c>
      <c r="B3523" s="6">
        <f t="shared" si="330"/>
        <v>2009</v>
      </c>
      <c r="C3523" s="6">
        <f t="shared" si="331"/>
        <v>3</v>
      </c>
      <c r="D3523" s="6" t="str">
        <f t="shared" si="332"/>
        <v>úterý</v>
      </c>
      <c r="E3523" s="6" t="s">
        <v>11</v>
      </c>
      <c r="F3523" s="6">
        <v>1163</v>
      </c>
      <c r="G3523" s="6">
        <v>762</v>
      </c>
      <c r="H3523" s="6">
        <v>4</v>
      </c>
      <c r="I3523" s="6">
        <f t="shared" si="333"/>
        <v>3048</v>
      </c>
      <c r="J3523" s="6">
        <f t="shared" si="334"/>
        <v>4211</v>
      </c>
      <c r="K3523" s="6">
        <v>3478</v>
      </c>
      <c r="L3523" s="6">
        <f t="shared" si="335"/>
        <v>-733</v>
      </c>
      <c r="M3523">
        <f>SUMIFS(L$2:L3523,E$2:E3523,E3523,B$2:B3523,B3523,C$2:C3523,C3523)</f>
        <v>-392</v>
      </c>
    </row>
    <row r="3524" spans="1:13" x14ac:dyDescent="0.25">
      <c r="A3524" s="5">
        <v>39883</v>
      </c>
      <c r="B3524" s="6">
        <f t="shared" si="330"/>
        <v>2009</v>
      </c>
      <c r="C3524" s="6">
        <f t="shared" si="331"/>
        <v>3</v>
      </c>
      <c r="D3524" s="6" t="str">
        <f t="shared" si="332"/>
        <v>středa</v>
      </c>
      <c r="E3524" s="6" t="s">
        <v>10</v>
      </c>
      <c r="F3524" s="6">
        <v>1030</v>
      </c>
      <c r="G3524" s="6">
        <v>762</v>
      </c>
      <c r="H3524" s="6">
        <v>3</v>
      </c>
      <c r="I3524" s="6">
        <f t="shared" si="333"/>
        <v>2286</v>
      </c>
      <c r="J3524" s="6">
        <f t="shared" si="334"/>
        <v>3316</v>
      </c>
      <c r="K3524" s="6">
        <v>2723</v>
      </c>
      <c r="L3524" s="6">
        <f t="shared" si="335"/>
        <v>-593</v>
      </c>
      <c r="M3524">
        <f>SUMIFS(L$2:L3524,E$2:E3524,E3524,B$2:B3524,B3524,C$2:C3524,C3524)</f>
        <v>171</v>
      </c>
    </row>
    <row r="3525" spans="1:13" x14ac:dyDescent="0.25">
      <c r="A3525" s="5">
        <v>39886</v>
      </c>
      <c r="B3525" s="6">
        <f t="shared" si="330"/>
        <v>2009</v>
      </c>
      <c r="C3525" s="6">
        <f t="shared" si="331"/>
        <v>3</v>
      </c>
      <c r="D3525" s="6" t="str">
        <f t="shared" si="332"/>
        <v>sobota</v>
      </c>
      <c r="E3525" s="6" t="s">
        <v>13</v>
      </c>
      <c r="F3525" s="6">
        <v>952</v>
      </c>
      <c r="G3525" s="6">
        <v>669</v>
      </c>
      <c r="H3525" s="6">
        <v>4</v>
      </c>
      <c r="I3525" s="6">
        <f t="shared" si="333"/>
        <v>2676</v>
      </c>
      <c r="J3525" s="6">
        <f t="shared" si="334"/>
        <v>3628</v>
      </c>
      <c r="K3525" s="6">
        <v>3130</v>
      </c>
      <c r="L3525" s="6">
        <f t="shared" si="335"/>
        <v>-498</v>
      </c>
      <c r="M3525">
        <f>SUMIFS(L$2:L3525,E$2:E3525,E3525,B$2:B3525,B3525,C$2:C3525,C3525)</f>
        <v>275</v>
      </c>
    </row>
    <row r="3526" spans="1:13" x14ac:dyDescent="0.25">
      <c r="A3526" s="5">
        <v>39887</v>
      </c>
      <c r="B3526" s="6">
        <f t="shared" si="330"/>
        <v>2009</v>
      </c>
      <c r="C3526" s="6">
        <f t="shared" si="331"/>
        <v>3</v>
      </c>
      <c r="D3526" s="6" t="str">
        <f t="shared" si="332"/>
        <v>neděle</v>
      </c>
      <c r="E3526" s="6" t="s">
        <v>13</v>
      </c>
      <c r="F3526" s="6">
        <v>952</v>
      </c>
      <c r="G3526" s="6">
        <v>551</v>
      </c>
      <c r="H3526" s="6">
        <v>1</v>
      </c>
      <c r="I3526" s="6">
        <f t="shared" si="333"/>
        <v>551</v>
      </c>
      <c r="J3526" s="6">
        <f t="shared" si="334"/>
        <v>1503</v>
      </c>
      <c r="K3526" s="6">
        <v>1439</v>
      </c>
      <c r="L3526" s="6">
        <f t="shared" si="335"/>
        <v>-64</v>
      </c>
      <c r="M3526">
        <f>SUMIFS(L$2:L3526,E$2:E3526,E3526,B$2:B3526,B3526,C$2:C3526,C3526)</f>
        <v>211</v>
      </c>
    </row>
    <row r="3527" spans="1:13" x14ac:dyDescent="0.25">
      <c r="A3527" s="5">
        <v>39888</v>
      </c>
      <c r="B3527" s="6">
        <f t="shared" si="330"/>
        <v>2009</v>
      </c>
      <c r="C3527" s="6">
        <f t="shared" si="331"/>
        <v>3</v>
      </c>
      <c r="D3527" s="6" t="str">
        <f t="shared" si="332"/>
        <v>pondělí</v>
      </c>
      <c r="E3527" s="6" t="s">
        <v>10</v>
      </c>
      <c r="F3527" s="6">
        <v>1030</v>
      </c>
      <c r="G3527" s="6">
        <v>566</v>
      </c>
      <c r="H3527" s="6">
        <v>3</v>
      </c>
      <c r="I3527" s="6">
        <f t="shared" si="333"/>
        <v>1698</v>
      </c>
      <c r="J3527" s="6">
        <f t="shared" si="334"/>
        <v>2728</v>
      </c>
      <c r="K3527" s="6">
        <v>2714</v>
      </c>
      <c r="L3527" s="6">
        <f t="shared" si="335"/>
        <v>-14</v>
      </c>
      <c r="M3527">
        <f>SUMIFS(L$2:L3527,E$2:E3527,E3527,B$2:B3527,B3527,C$2:C3527,C3527)</f>
        <v>157</v>
      </c>
    </row>
    <row r="3528" spans="1:13" x14ac:dyDescent="0.25">
      <c r="A3528" s="5">
        <v>39890</v>
      </c>
      <c r="B3528" s="6">
        <f t="shared" si="330"/>
        <v>2009</v>
      </c>
      <c r="C3528" s="6">
        <f t="shared" si="331"/>
        <v>3</v>
      </c>
      <c r="D3528" s="6" t="str">
        <f t="shared" si="332"/>
        <v>středa</v>
      </c>
      <c r="E3528" s="6" t="s">
        <v>7</v>
      </c>
      <c r="F3528" s="6">
        <v>1118</v>
      </c>
      <c r="G3528" s="6">
        <v>762</v>
      </c>
      <c r="H3528" s="6">
        <v>5</v>
      </c>
      <c r="I3528" s="6">
        <f t="shared" si="333"/>
        <v>3810</v>
      </c>
      <c r="J3528" s="6">
        <f t="shared" si="334"/>
        <v>4928</v>
      </c>
      <c r="K3528" s="6">
        <v>4088</v>
      </c>
      <c r="L3528" s="6">
        <f t="shared" si="335"/>
        <v>-840</v>
      </c>
      <c r="M3528">
        <f>SUMIFS(L$2:L3528,E$2:E3528,E3528,B$2:B3528,B3528,C$2:C3528,C3528)</f>
        <v>1105</v>
      </c>
    </row>
    <row r="3529" spans="1:13" x14ac:dyDescent="0.25">
      <c r="A3529" s="5">
        <v>39891</v>
      </c>
      <c r="B3529" s="6">
        <f t="shared" si="330"/>
        <v>2009</v>
      </c>
      <c r="C3529" s="6">
        <f t="shared" si="331"/>
        <v>3</v>
      </c>
      <c r="D3529" s="6" t="str">
        <f t="shared" si="332"/>
        <v>čtvrtek</v>
      </c>
      <c r="E3529" s="6" t="s">
        <v>10</v>
      </c>
      <c r="F3529" s="6">
        <v>1030</v>
      </c>
      <c r="G3529" s="6">
        <v>551</v>
      </c>
      <c r="H3529" s="6">
        <v>1</v>
      </c>
      <c r="I3529" s="6">
        <f t="shared" si="333"/>
        <v>551</v>
      </c>
      <c r="J3529" s="6">
        <f t="shared" si="334"/>
        <v>1581</v>
      </c>
      <c r="K3529" s="6">
        <v>1273</v>
      </c>
      <c r="L3529" s="6">
        <f t="shared" si="335"/>
        <v>-308</v>
      </c>
      <c r="M3529">
        <f>SUMIFS(L$2:L3529,E$2:E3529,E3529,B$2:B3529,B3529,C$2:C3529,C3529)</f>
        <v>-151</v>
      </c>
    </row>
    <row r="3530" spans="1:13" x14ac:dyDescent="0.25">
      <c r="A3530" s="5">
        <v>39891</v>
      </c>
      <c r="B3530" s="6">
        <f t="shared" si="330"/>
        <v>2009</v>
      </c>
      <c r="C3530" s="6">
        <f t="shared" si="331"/>
        <v>3</v>
      </c>
      <c r="D3530" s="6" t="str">
        <f t="shared" si="332"/>
        <v>čtvrtek</v>
      </c>
      <c r="E3530" s="6" t="s">
        <v>9</v>
      </c>
      <c r="F3530" s="6">
        <v>566</v>
      </c>
      <c r="G3530" s="6">
        <v>551</v>
      </c>
      <c r="H3530" s="6">
        <v>10</v>
      </c>
      <c r="I3530" s="6">
        <f t="shared" si="333"/>
        <v>5510</v>
      </c>
      <c r="J3530" s="6">
        <f t="shared" si="334"/>
        <v>6076</v>
      </c>
      <c r="K3530" s="6">
        <v>5082</v>
      </c>
      <c r="L3530" s="6">
        <f t="shared" si="335"/>
        <v>-994</v>
      </c>
      <c r="M3530">
        <f>SUMIFS(L$2:L3530,E$2:E3530,E3530,B$2:B3530,B3530,C$2:C3530,C3530)</f>
        <v>-1266</v>
      </c>
    </row>
    <row r="3531" spans="1:13" x14ac:dyDescent="0.25">
      <c r="A3531" s="5">
        <v>39892</v>
      </c>
      <c r="B3531" s="6">
        <f t="shared" si="330"/>
        <v>2009</v>
      </c>
      <c r="C3531" s="6">
        <f t="shared" si="331"/>
        <v>3</v>
      </c>
      <c r="D3531" s="6" t="str">
        <f t="shared" si="332"/>
        <v>pátek</v>
      </c>
      <c r="E3531" s="6" t="s">
        <v>10</v>
      </c>
      <c r="F3531" s="6">
        <v>1030</v>
      </c>
      <c r="G3531" s="6">
        <v>566</v>
      </c>
      <c r="H3531" s="6">
        <v>9</v>
      </c>
      <c r="I3531" s="6">
        <f t="shared" si="333"/>
        <v>5094</v>
      </c>
      <c r="J3531" s="6">
        <f t="shared" si="334"/>
        <v>6124</v>
      </c>
      <c r="K3531" s="6">
        <v>8261</v>
      </c>
      <c r="L3531" s="6">
        <f t="shared" si="335"/>
        <v>2137</v>
      </c>
      <c r="M3531">
        <f>SUMIFS(L$2:L3531,E$2:E3531,E3531,B$2:B3531,B3531,C$2:C3531,C3531)</f>
        <v>1986</v>
      </c>
    </row>
    <row r="3532" spans="1:13" x14ac:dyDescent="0.25">
      <c r="A3532" s="5">
        <v>39892</v>
      </c>
      <c r="B3532" s="6">
        <f t="shared" si="330"/>
        <v>2009</v>
      </c>
      <c r="C3532" s="6">
        <f t="shared" si="331"/>
        <v>3</v>
      </c>
      <c r="D3532" s="6" t="str">
        <f t="shared" si="332"/>
        <v>pátek</v>
      </c>
      <c r="E3532" s="6" t="s">
        <v>9</v>
      </c>
      <c r="F3532" s="6">
        <v>566</v>
      </c>
      <c r="G3532" s="6">
        <v>566</v>
      </c>
      <c r="H3532" s="6">
        <v>4</v>
      </c>
      <c r="I3532" s="6">
        <f t="shared" si="333"/>
        <v>2264</v>
      </c>
      <c r="J3532" s="6">
        <f t="shared" si="334"/>
        <v>2830</v>
      </c>
      <c r="K3532" s="6">
        <v>15054</v>
      </c>
      <c r="L3532" s="6">
        <f t="shared" si="335"/>
        <v>12224</v>
      </c>
      <c r="M3532">
        <f>SUMIFS(L$2:L3532,E$2:E3532,E3532,B$2:B3532,B3532,C$2:C3532,C3532)</f>
        <v>10958</v>
      </c>
    </row>
    <row r="3533" spans="1:13" x14ac:dyDescent="0.25">
      <c r="A3533" s="5">
        <v>39893</v>
      </c>
      <c r="B3533" s="6">
        <f t="shared" si="330"/>
        <v>2009</v>
      </c>
      <c r="C3533" s="6">
        <f t="shared" si="331"/>
        <v>3</v>
      </c>
      <c r="D3533" s="6" t="str">
        <f t="shared" si="332"/>
        <v>sobota</v>
      </c>
      <c r="E3533" s="6" t="s">
        <v>9</v>
      </c>
      <c r="F3533" s="6">
        <v>566</v>
      </c>
      <c r="G3533" s="6">
        <v>669</v>
      </c>
      <c r="H3533" s="6">
        <v>1</v>
      </c>
      <c r="I3533" s="6">
        <f t="shared" si="333"/>
        <v>669</v>
      </c>
      <c r="J3533" s="6">
        <f t="shared" si="334"/>
        <v>1235</v>
      </c>
      <c r="K3533" s="6">
        <v>3402</v>
      </c>
      <c r="L3533" s="6">
        <f t="shared" si="335"/>
        <v>2167</v>
      </c>
      <c r="M3533">
        <f>SUMIFS(L$2:L3533,E$2:E3533,E3533,B$2:B3533,B3533,C$2:C3533,C3533)</f>
        <v>13125</v>
      </c>
    </row>
    <row r="3534" spans="1:13" x14ac:dyDescent="0.25">
      <c r="A3534" s="5">
        <v>39894</v>
      </c>
      <c r="B3534" s="6">
        <f t="shared" si="330"/>
        <v>2009</v>
      </c>
      <c r="C3534" s="6">
        <f t="shared" si="331"/>
        <v>3</v>
      </c>
      <c r="D3534" s="6" t="str">
        <f t="shared" si="332"/>
        <v>neděle</v>
      </c>
      <c r="E3534" s="6" t="s">
        <v>7</v>
      </c>
      <c r="F3534" s="6">
        <v>1118</v>
      </c>
      <c r="G3534" s="6">
        <v>551</v>
      </c>
      <c r="H3534" s="6">
        <v>7</v>
      </c>
      <c r="I3534" s="6">
        <f t="shared" si="333"/>
        <v>3857</v>
      </c>
      <c r="J3534" s="6">
        <f t="shared" si="334"/>
        <v>4975</v>
      </c>
      <c r="K3534" s="6">
        <v>5627</v>
      </c>
      <c r="L3534" s="6">
        <f t="shared" si="335"/>
        <v>652</v>
      </c>
      <c r="M3534">
        <f>SUMIFS(L$2:L3534,E$2:E3534,E3534,B$2:B3534,B3534,C$2:C3534,C3534)</f>
        <v>1757</v>
      </c>
    </row>
    <row r="3535" spans="1:13" x14ac:dyDescent="0.25">
      <c r="A3535" s="5">
        <v>39894</v>
      </c>
      <c r="B3535" s="6">
        <f t="shared" si="330"/>
        <v>2009</v>
      </c>
      <c r="C3535" s="6">
        <f t="shared" si="331"/>
        <v>3</v>
      </c>
      <c r="D3535" s="6" t="str">
        <f t="shared" si="332"/>
        <v>neděle</v>
      </c>
      <c r="E3535" s="6" t="s">
        <v>9</v>
      </c>
      <c r="F3535" s="6">
        <v>566</v>
      </c>
      <c r="G3535" s="6">
        <v>551</v>
      </c>
      <c r="H3535" s="6">
        <v>6</v>
      </c>
      <c r="I3535" s="6">
        <f t="shared" si="333"/>
        <v>3306</v>
      </c>
      <c r="J3535" s="6">
        <f t="shared" si="334"/>
        <v>3872</v>
      </c>
      <c r="K3535" s="6">
        <v>4515</v>
      </c>
      <c r="L3535" s="6">
        <f t="shared" si="335"/>
        <v>643</v>
      </c>
      <c r="M3535">
        <f>SUMIFS(L$2:L3535,E$2:E3535,E3535,B$2:B3535,B3535,C$2:C3535,C3535)</f>
        <v>13768</v>
      </c>
    </row>
    <row r="3536" spans="1:13" x14ac:dyDescent="0.25">
      <c r="A3536" s="5">
        <v>39895</v>
      </c>
      <c r="B3536" s="6">
        <f t="shared" si="330"/>
        <v>2009</v>
      </c>
      <c r="C3536" s="6">
        <f t="shared" si="331"/>
        <v>3</v>
      </c>
      <c r="D3536" s="6" t="str">
        <f t="shared" si="332"/>
        <v>pondělí</v>
      </c>
      <c r="E3536" s="6" t="s">
        <v>9</v>
      </c>
      <c r="F3536" s="6">
        <v>566</v>
      </c>
      <c r="G3536" s="6">
        <v>566</v>
      </c>
      <c r="H3536" s="6">
        <v>1</v>
      </c>
      <c r="I3536" s="6">
        <f t="shared" si="333"/>
        <v>566</v>
      </c>
      <c r="J3536" s="6">
        <f t="shared" si="334"/>
        <v>1132</v>
      </c>
      <c r="K3536" s="6">
        <v>1132</v>
      </c>
      <c r="L3536" s="6">
        <f t="shared" si="335"/>
        <v>0</v>
      </c>
      <c r="M3536">
        <f>SUMIFS(L$2:L3536,E$2:E3536,E3536,B$2:B3536,B3536,C$2:C3536,C3536)</f>
        <v>13768</v>
      </c>
    </row>
    <row r="3537" spans="1:13" x14ac:dyDescent="0.25">
      <c r="A3537" s="5">
        <v>39895</v>
      </c>
      <c r="B3537" s="6">
        <f t="shared" si="330"/>
        <v>2009</v>
      </c>
      <c r="C3537" s="6">
        <f t="shared" si="331"/>
        <v>3</v>
      </c>
      <c r="D3537" s="6" t="str">
        <f t="shared" si="332"/>
        <v>pondělí</v>
      </c>
      <c r="E3537" s="6" t="s">
        <v>10</v>
      </c>
      <c r="F3537" s="6">
        <v>1030</v>
      </c>
      <c r="G3537" s="6">
        <v>566</v>
      </c>
      <c r="H3537" s="6">
        <v>9</v>
      </c>
      <c r="I3537" s="6">
        <f t="shared" si="333"/>
        <v>5094</v>
      </c>
      <c r="J3537" s="6">
        <f t="shared" si="334"/>
        <v>6124</v>
      </c>
      <c r="K3537" s="6">
        <v>13456</v>
      </c>
      <c r="L3537" s="6">
        <f t="shared" si="335"/>
        <v>7332</v>
      </c>
      <c r="M3537">
        <f>SUMIFS(L$2:L3537,E$2:E3537,E3537,B$2:B3537,B3537,C$2:C3537,C3537)</f>
        <v>9318</v>
      </c>
    </row>
    <row r="3538" spans="1:13" x14ac:dyDescent="0.25">
      <c r="A3538" s="5">
        <v>39897</v>
      </c>
      <c r="B3538" s="6">
        <f t="shared" si="330"/>
        <v>2009</v>
      </c>
      <c r="C3538" s="6">
        <f t="shared" si="331"/>
        <v>3</v>
      </c>
      <c r="D3538" s="6" t="str">
        <f t="shared" si="332"/>
        <v>středa</v>
      </c>
      <c r="E3538" s="6" t="s">
        <v>12</v>
      </c>
      <c r="F3538" s="6">
        <v>989</v>
      </c>
      <c r="G3538" s="6">
        <v>762</v>
      </c>
      <c r="H3538" s="6">
        <v>7</v>
      </c>
      <c r="I3538" s="6">
        <f t="shared" si="333"/>
        <v>5334</v>
      </c>
      <c r="J3538" s="6">
        <f t="shared" si="334"/>
        <v>6323</v>
      </c>
      <c r="K3538" s="6">
        <v>11701</v>
      </c>
      <c r="L3538" s="6">
        <f t="shared" si="335"/>
        <v>5378</v>
      </c>
      <c r="M3538">
        <f>SUMIFS(L$2:L3538,E$2:E3538,E3538,B$2:B3538,B3538,C$2:C3538,C3538)</f>
        <v>5378</v>
      </c>
    </row>
    <row r="3539" spans="1:13" x14ac:dyDescent="0.25">
      <c r="A3539" s="5">
        <v>39899</v>
      </c>
      <c r="B3539" s="6">
        <f t="shared" si="330"/>
        <v>2009</v>
      </c>
      <c r="C3539" s="6">
        <f t="shared" si="331"/>
        <v>3</v>
      </c>
      <c r="D3539" s="6" t="str">
        <f t="shared" si="332"/>
        <v>pátek</v>
      </c>
      <c r="E3539" s="6" t="s">
        <v>8</v>
      </c>
      <c r="F3539" s="6">
        <v>905</v>
      </c>
      <c r="G3539" s="6">
        <v>566</v>
      </c>
      <c r="H3539" s="6">
        <v>7</v>
      </c>
      <c r="I3539" s="6">
        <f t="shared" si="333"/>
        <v>3962</v>
      </c>
      <c r="J3539" s="6">
        <f t="shared" si="334"/>
        <v>4867</v>
      </c>
      <c r="K3539" s="6">
        <v>4652</v>
      </c>
      <c r="L3539" s="6">
        <f t="shared" si="335"/>
        <v>-215</v>
      </c>
      <c r="M3539">
        <f>SUMIFS(L$2:L3539,E$2:E3539,E3539,B$2:B3539,B3539,C$2:C3539,C3539)</f>
        <v>-215</v>
      </c>
    </row>
    <row r="3540" spans="1:13" x14ac:dyDescent="0.25">
      <c r="A3540" s="5">
        <v>39899</v>
      </c>
      <c r="B3540" s="6">
        <f t="shared" si="330"/>
        <v>2009</v>
      </c>
      <c r="C3540" s="6">
        <f t="shared" si="331"/>
        <v>3</v>
      </c>
      <c r="D3540" s="6" t="str">
        <f t="shared" si="332"/>
        <v>pátek</v>
      </c>
      <c r="E3540" s="6" t="s">
        <v>9</v>
      </c>
      <c r="F3540" s="6">
        <v>566</v>
      </c>
      <c r="G3540" s="6">
        <v>566</v>
      </c>
      <c r="H3540" s="6">
        <v>7</v>
      </c>
      <c r="I3540" s="6">
        <f t="shared" si="333"/>
        <v>3962</v>
      </c>
      <c r="J3540" s="6">
        <f t="shared" si="334"/>
        <v>4528</v>
      </c>
      <c r="K3540" s="6">
        <v>4175</v>
      </c>
      <c r="L3540" s="6">
        <f t="shared" si="335"/>
        <v>-353</v>
      </c>
      <c r="M3540">
        <f>SUMIFS(L$2:L3540,E$2:E3540,E3540,B$2:B3540,B3540,C$2:C3540,C3540)</f>
        <v>13415</v>
      </c>
    </row>
    <row r="3541" spans="1:13" x14ac:dyDescent="0.25">
      <c r="A3541" s="5">
        <v>39900</v>
      </c>
      <c r="B3541" s="6">
        <f t="shared" si="330"/>
        <v>2009</v>
      </c>
      <c r="C3541" s="6">
        <f t="shared" si="331"/>
        <v>3</v>
      </c>
      <c r="D3541" s="6" t="str">
        <f t="shared" si="332"/>
        <v>sobota</v>
      </c>
      <c r="E3541" s="6" t="s">
        <v>7</v>
      </c>
      <c r="F3541" s="6">
        <v>1118</v>
      </c>
      <c r="G3541" s="6">
        <v>669</v>
      </c>
      <c r="H3541" s="6">
        <v>7</v>
      </c>
      <c r="I3541" s="6">
        <f t="shared" si="333"/>
        <v>4683</v>
      </c>
      <c r="J3541" s="6">
        <f t="shared" si="334"/>
        <v>5801</v>
      </c>
      <c r="K3541" s="6">
        <v>5359</v>
      </c>
      <c r="L3541" s="6">
        <f t="shared" si="335"/>
        <v>-442</v>
      </c>
      <c r="M3541">
        <f>SUMIFS(L$2:L3541,E$2:E3541,E3541,B$2:B3541,B3541,C$2:C3541,C3541)</f>
        <v>1315</v>
      </c>
    </row>
    <row r="3542" spans="1:13" x14ac:dyDescent="0.25">
      <c r="A3542" s="5">
        <v>39900</v>
      </c>
      <c r="B3542" s="6">
        <f t="shared" si="330"/>
        <v>2009</v>
      </c>
      <c r="C3542" s="6">
        <f t="shared" si="331"/>
        <v>3</v>
      </c>
      <c r="D3542" s="6" t="str">
        <f t="shared" si="332"/>
        <v>sobota</v>
      </c>
      <c r="E3542" s="6" t="s">
        <v>9</v>
      </c>
      <c r="F3542" s="6">
        <v>566</v>
      </c>
      <c r="G3542" s="6">
        <v>669</v>
      </c>
      <c r="H3542" s="6">
        <v>4</v>
      </c>
      <c r="I3542" s="6">
        <f t="shared" si="333"/>
        <v>2676</v>
      </c>
      <c r="J3542" s="6">
        <f t="shared" si="334"/>
        <v>3242</v>
      </c>
      <c r="K3542" s="6">
        <v>3538</v>
      </c>
      <c r="L3542" s="6">
        <f t="shared" si="335"/>
        <v>296</v>
      </c>
      <c r="M3542">
        <f>SUMIFS(L$2:L3542,E$2:E3542,E3542,B$2:B3542,B3542,C$2:C3542,C3542)</f>
        <v>13711</v>
      </c>
    </row>
    <row r="3543" spans="1:13" x14ac:dyDescent="0.25">
      <c r="A3543" s="5">
        <v>39901</v>
      </c>
      <c r="B3543" s="6">
        <f t="shared" si="330"/>
        <v>2009</v>
      </c>
      <c r="C3543" s="6">
        <f t="shared" si="331"/>
        <v>3</v>
      </c>
      <c r="D3543" s="6" t="str">
        <f t="shared" si="332"/>
        <v>neděle</v>
      </c>
      <c r="E3543" s="6" t="s">
        <v>10</v>
      </c>
      <c r="F3543" s="6">
        <v>1030</v>
      </c>
      <c r="G3543" s="6">
        <v>551</v>
      </c>
      <c r="H3543" s="6">
        <v>2</v>
      </c>
      <c r="I3543" s="6">
        <f t="shared" si="333"/>
        <v>1102</v>
      </c>
      <c r="J3543" s="6">
        <f t="shared" si="334"/>
        <v>2132</v>
      </c>
      <c r="K3543" s="6">
        <v>1945</v>
      </c>
      <c r="L3543" s="6">
        <f t="shared" si="335"/>
        <v>-187</v>
      </c>
      <c r="M3543">
        <f>SUMIFS(L$2:L3543,E$2:E3543,E3543,B$2:B3543,B3543,C$2:C3543,C3543)</f>
        <v>9131</v>
      </c>
    </row>
    <row r="3544" spans="1:13" x14ac:dyDescent="0.25">
      <c r="A3544" s="5">
        <v>39901</v>
      </c>
      <c r="B3544" s="6">
        <f t="shared" si="330"/>
        <v>2009</v>
      </c>
      <c r="C3544" s="6">
        <f t="shared" si="331"/>
        <v>3</v>
      </c>
      <c r="D3544" s="6" t="str">
        <f t="shared" si="332"/>
        <v>neděle</v>
      </c>
      <c r="E3544" s="6" t="s">
        <v>8</v>
      </c>
      <c r="F3544" s="6">
        <v>905</v>
      </c>
      <c r="G3544" s="6">
        <v>551</v>
      </c>
      <c r="H3544" s="6">
        <v>10</v>
      </c>
      <c r="I3544" s="6">
        <f t="shared" si="333"/>
        <v>5510</v>
      </c>
      <c r="J3544" s="6">
        <f t="shared" si="334"/>
        <v>6415</v>
      </c>
      <c r="K3544" s="6">
        <v>6681</v>
      </c>
      <c r="L3544" s="6">
        <f t="shared" si="335"/>
        <v>266</v>
      </c>
      <c r="M3544">
        <f>SUMIFS(L$2:L3544,E$2:E3544,E3544,B$2:B3544,B3544,C$2:C3544,C3544)</f>
        <v>51</v>
      </c>
    </row>
    <row r="3545" spans="1:13" x14ac:dyDescent="0.25">
      <c r="A3545" s="5">
        <v>39903</v>
      </c>
      <c r="B3545" s="6">
        <f t="shared" si="330"/>
        <v>2009</v>
      </c>
      <c r="C3545" s="6">
        <f t="shared" si="331"/>
        <v>3</v>
      </c>
      <c r="D3545" s="6" t="str">
        <f t="shared" si="332"/>
        <v>úterý</v>
      </c>
      <c r="E3545" s="6" t="s">
        <v>7</v>
      </c>
      <c r="F3545" s="6">
        <v>1118</v>
      </c>
      <c r="G3545" s="6">
        <v>762</v>
      </c>
      <c r="H3545" s="6">
        <v>7</v>
      </c>
      <c r="I3545" s="6">
        <f t="shared" si="333"/>
        <v>5334</v>
      </c>
      <c r="J3545" s="6">
        <f t="shared" si="334"/>
        <v>6452</v>
      </c>
      <c r="K3545" s="6">
        <v>6284</v>
      </c>
      <c r="L3545" s="6">
        <f t="shared" si="335"/>
        <v>-168</v>
      </c>
      <c r="M3545">
        <f>SUMIFS(L$2:L3545,E$2:E3545,E3545,B$2:B3545,B3545,C$2:C3545,C3545)</f>
        <v>1147</v>
      </c>
    </row>
    <row r="3546" spans="1:13" x14ac:dyDescent="0.25">
      <c r="A3546" s="5">
        <v>39904</v>
      </c>
      <c r="B3546" s="6">
        <f t="shared" si="330"/>
        <v>2009</v>
      </c>
      <c r="C3546" s="6">
        <f t="shared" si="331"/>
        <v>4</v>
      </c>
      <c r="D3546" s="6" t="str">
        <f t="shared" si="332"/>
        <v>středa</v>
      </c>
      <c r="E3546" s="6" t="s">
        <v>13</v>
      </c>
      <c r="F3546" s="6">
        <v>952</v>
      </c>
      <c r="G3546" s="6">
        <v>762</v>
      </c>
      <c r="H3546" s="6">
        <v>5</v>
      </c>
      <c r="I3546" s="6">
        <f t="shared" si="333"/>
        <v>3810</v>
      </c>
      <c r="J3546" s="6">
        <f t="shared" si="334"/>
        <v>4762</v>
      </c>
      <c r="K3546" s="6">
        <v>12146</v>
      </c>
      <c r="L3546" s="6">
        <f t="shared" si="335"/>
        <v>7384</v>
      </c>
      <c r="M3546">
        <f>SUMIFS(L$2:L3546,E$2:E3546,E3546,B$2:B3546,B3546,C$2:C3546,C3546)</f>
        <v>7384</v>
      </c>
    </row>
    <row r="3547" spans="1:13" x14ac:dyDescent="0.25">
      <c r="A3547" s="5">
        <v>39905</v>
      </c>
      <c r="B3547" s="6">
        <f t="shared" si="330"/>
        <v>2009</v>
      </c>
      <c r="C3547" s="6">
        <f t="shared" si="331"/>
        <v>4</v>
      </c>
      <c r="D3547" s="6" t="str">
        <f t="shared" si="332"/>
        <v>čtvrtek</v>
      </c>
      <c r="E3547" s="6" t="s">
        <v>10</v>
      </c>
      <c r="F3547" s="6">
        <v>1030</v>
      </c>
      <c r="G3547" s="6">
        <v>551</v>
      </c>
      <c r="H3547" s="6">
        <v>9</v>
      </c>
      <c r="I3547" s="6">
        <f t="shared" si="333"/>
        <v>4959</v>
      </c>
      <c r="J3547" s="6">
        <f t="shared" si="334"/>
        <v>5989</v>
      </c>
      <c r="K3547" s="6">
        <v>6236</v>
      </c>
      <c r="L3547" s="6">
        <f t="shared" si="335"/>
        <v>247</v>
      </c>
      <c r="M3547">
        <f>SUMIFS(L$2:L3547,E$2:E3547,E3547,B$2:B3547,B3547,C$2:C3547,C3547)</f>
        <v>247</v>
      </c>
    </row>
    <row r="3548" spans="1:13" x14ac:dyDescent="0.25">
      <c r="A3548" s="5">
        <v>39907</v>
      </c>
      <c r="B3548" s="6">
        <f t="shared" si="330"/>
        <v>2009</v>
      </c>
      <c r="C3548" s="6">
        <f t="shared" si="331"/>
        <v>4</v>
      </c>
      <c r="D3548" s="6" t="str">
        <f t="shared" si="332"/>
        <v>sobota</v>
      </c>
      <c r="E3548" s="6" t="s">
        <v>9</v>
      </c>
      <c r="F3548" s="6">
        <v>566</v>
      </c>
      <c r="G3548" s="6">
        <v>669</v>
      </c>
      <c r="H3548" s="6">
        <v>10</v>
      </c>
      <c r="I3548" s="6">
        <f t="shared" si="333"/>
        <v>6690</v>
      </c>
      <c r="J3548" s="6">
        <f t="shared" si="334"/>
        <v>7256</v>
      </c>
      <c r="K3548" s="6">
        <v>7337</v>
      </c>
      <c r="L3548" s="6">
        <f t="shared" si="335"/>
        <v>81</v>
      </c>
      <c r="M3548">
        <f>SUMIFS(L$2:L3548,E$2:E3548,E3548,B$2:B3548,B3548,C$2:C3548,C3548)</f>
        <v>81</v>
      </c>
    </row>
    <row r="3549" spans="1:13" x14ac:dyDescent="0.25">
      <c r="A3549" s="5">
        <v>39907</v>
      </c>
      <c r="B3549" s="6">
        <f t="shared" si="330"/>
        <v>2009</v>
      </c>
      <c r="C3549" s="6">
        <f t="shared" si="331"/>
        <v>4</v>
      </c>
      <c r="D3549" s="6" t="str">
        <f t="shared" si="332"/>
        <v>sobota</v>
      </c>
      <c r="E3549" s="6" t="s">
        <v>7</v>
      </c>
      <c r="F3549" s="6">
        <v>1118</v>
      </c>
      <c r="G3549" s="6">
        <v>669</v>
      </c>
      <c r="H3549" s="6">
        <v>2</v>
      </c>
      <c r="I3549" s="6">
        <f t="shared" si="333"/>
        <v>1338</v>
      </c>
      <c r="J3549" s="6">
        <f t="shared" si="334"/>
        <v>2456</v>
      </c>
      <c r="K3549" s="6">
        <v>2909</v>
      </c>
      <c r="L3549" s="6">
        <f t="shared" si="335"/>
        <v>453</v>
      </c>
      <c r="M3549">
        <f>SUMIFS(L$2:L3549,E$2:E3549,E3549,B$2:B3549,B3549,C$2:C3549,C3549)</f>
        <v>453</v>
      </c>
    </row>
    <row r="3550" spans="1:13" x14ac:dyDescent="0.25">
      <c r="A3550" s="5">
        <v>39908</v>
      </c>
      <c r="B3550" s="6">
        <f t="shared" si="330"/>
        <v>2009</v>
      </c>
      <c r="C3550" s="6">
        <f t="shared" si="331"/>
        <v>4</v>
      </c>
      <c r="D3550" s="6" t="str">
        <f t="shared" si="332"/>
        <v>neděle</v>
      </c>
      <c r="E3550" s="6" t="s">
        <v>7</v>
      </c>
      <c r="F3550" s="6">
        <v>1118</v>
      </c>
      <c r="G3550" s="6">
        <v>551</v>
      </c>
      <c r="H3550" s="6">
        <v>3</v>
      </c>
      <c r="I3550" s="6">
        <f t="shared" si="333"/>
        <v>1653</v>
      </c>
      <c r="J3550" s="6">
        <f t="shared" si="334"/>
        <v>2771</v>
      </c>
      <c r="K3550" s="6">
        <v>3053</v>
      </c>
      <c r="L3550" s="6">
        <f t="shared" si="335"/>
        <v>282</v>
      </c>
      <c r="M3550">
        <f>SUMIFS(L$2:L3550,E$2:E3550,E3550,B$2:B3550,B3550,C$2:C3550,C3550)</f>
        <v>735</v>
      </c>
    </row>
    <row r="3551" spans="1:13" x14ac:dyDescent="0.25">
      <c r="A3551" s="5">
        <v>39908</v>
      </c>
      <c r="B3551" s="6">
        <f t="shared" si="330"/>
        <v>2009</v>
      </c>
      <c r="C3551" s="6">
        <f t="shared" si="331"/>
        <v>4</v>
      </c>
      <c r="D3551" s="6" t="str">
        <f t="shared" si="332"/>
        <v>neděle</v>
      </c>
      <c r="E3551" s="6" t="s">
        <v>11</v>
      </c>
      <c r="F3551" s="6">
        <v>1163</v>
      </c>
      <c r="G3551" s="6">
        <v>551</v>
      </c>
      <c r="H3551" s="6">
        <v>10</v>
      </c>
      <c r="I3551" s="6">
        <f t="shared" si="333"/>
        <v>5510</v>
      </c>
      <c r="J3551" s="6">
        <f t="shared" si="334"/>
        <v>6673</v>
      </c>
      <c r="K3551" s="6">
        <v>8307</v>
      </c>
      <c r="L3551" s="6">
        <f t="shared" si="335"/>
        <v>1634</v>
      </c>
      <c r="M3551">
        <f>SUMIFS(L$2:L3551,E$2:E3551,E3551,B$2:B3551,B3551,C$2:C3551,C3551)</f>
        <v>1634</v>
      </c>
    </row>
    <row r="3552" spans="1:13" x14ac:dyDescent="0.25">
      <c r="A3552" s="5">
        <v>39908</v>
      </c>
      <c r="B3552" s="6">
        <f t="shared" si="330"/>
        <v>2009</v>
      </c>
      <c r="C3552" s="6">
        <f t="shared" si="331"/>
        <v>4</v>
      </c>
      <c r="D3552" s="6" t="str">
        <f t="shared" si="332"/>
        <v>neděle</v>
      </c>
      <c r="E3552" s="6" t="s">
        <v>9</v>
      </c>
      <c r="F3552" s="6">
        <v>566</v>
      </c>
      <c r="G3552" s="6">
        <v>551</v>
      </c>
      <c r="H3552" s="6">
        <v>1</v>
      </c>
      <c r="I3552" s="6">
        <f t="shared" si="333"/>
        <v>551</v>
      </c>
      <c r="J3552" s="6">
        <f t="shared" si="334"/>
        <v>1117</v>
      </c>
      <c r="K3552" s="6">
        <v>1985</v>
      </c>
      <c r="L3552" s="6">
        <f t="shared" si="335"/>
        <v>868</v>
      </c>
      <c r="M3552">
        <f>SUMIFS(L$2:L3552,E$2:E3552,E3552,B$2:B3552,B3552,C$2:C3552,C3552)</f>
        <v>949</v>
      </c>
    </row>
    <row r="3553" spans="1:13" x14ac:dyDescent="0.25">
      <c r="A3553" s="5">
        <v>39909</v>
      </c>
      <c r="B3553" s="6">
        <f t="shared" si="330"/>
        <v>2009</v>
      </c>
      <c r="C3553" s="6">
        <f t="shared" si="331"/>
        <v>4</v>
      </c>
      <c r="D3553" s="6" t="str">
        <f t="shared" si="332"/>
        <v>pondělí</v>
      </c>
      <c r="E3553" s="6" t="s">
        <v>13</v>
      </c>
      <c r="F3553" s="6">
        <v>952</v>
      </c>
      <c r="G3553" s="6">
        <v>566</v>
      </c>
      <c r="H3553" s="6">
        <v>9</v>
      </c>
      <c r="I3553" s="6">
        <f t="shared" si="333"/>
        <v>5094</v>
      </c>
      <c r="J3553" s="6">
        <f t="shared" si="334"/>
        <v>6046</v>
      </c>
      <c r="K3553" s="6">
        <v>6273</v>
      </c>
      <c r="L3553" s="6">
        <f t="shared" si="335"/>
        <v>227</v>
      </c>
      <c r="M3553">
        <f>SUMIFS(L$2:L3553,E$2:E3553,E3553,B$2:B3553,B3553,C$2:C3553,C3553)</f>
        <v>7611</v>
      </c>
    </row>
    <row r="3554" spans="1:13" x14ac:dyDescent="0.25">
      <c r="A3554" s="5">
        <v>39910</v>
      </c>
      <c r="B3554" s="6">
        <f t="shared" si="330"/>
        <v>2009</v>
      </c>
      <c r="C3554" s="6">
        <f t="shared" si="331"/>
        <v>4</v>
      </c>
      <c r="D3554" s="6" t="str">
        <f t="shared" si="332"/>
        <v>úterý</v>
      </c>
      <c r="E3554" s="6" t="s">
        <v>9</v>
      </c>
      <c r="F3554" s="6">
        <v>566</v>
      </c>
      <c r="G3554" s="6">
        <v>762</v>
      </c>
      <c r="H3554" s="6">
        <v>9</v>
      </c>
      <c r="I3554" s="6">
        <f t="shared" si="333"/>
        <v>6858</v>
      </c>
      <c r="J3554" s="6">
        <f t="shared" si="334"/>
        <v>7424</v>
      </c>
      <c r="K3554" s="6">
        <v>6458</v>
      </c>
      <c r="L3554" s="6">
        <f t="shared" si="335"/>
        <v>-966</v>
      </c>
      <c r="M3554">
        <f>SUMIFS(L$2:L3554,E$2:E3554,E3554,B$2:B3554,B3554,C$2:C3554,C3554)</f>
        <v>-17</v>
      </c>
    </row>
    <row r="3555" spans="1:13" x14ac:dyDescent="0.25">
      <c r="A3555" s="5">
        <v>39914</v>
      </c>
      <c r="B3555" s="6">
        <f t="shared" si="330"/>
        <v>2009</v>
      </c>
      <c r="C3555" s="6">
        <f t="shared" si="331"/>
        <v>4</v>
      </c>
      <c r="D3555" s="6" t="str">
        <f t="shared" si="332"/>
        <v>sobota</v>
      </c>
      <c r="E3555" s="6" t="s">
        <v>13</v>
      </c>
      <c r="F3555" s="6">
        <v>952</v>
      </c>
      <c r="G3555" s="6">
        <v>669</v>
      </c>
      <c r="H3555" s="6">
        <v>6</v>
      </c>
      <c r="I3555" s="6">
        <f t="shared" si="333"/>
        <v>4014</v>
      </c>
      <c r="J3555" s="6">
        <f t="shared" si="334"/>
        <v>4966</v>
      </c>
      <c r="K3555" s="6">
        <v>5734</v>
      </c>
      <c r="L3555" s="6">
        <f t="shared" si="335"/>
        <v>768</v>
      </c>
      <c r="M3555">
        <f>SUMIFS(L$2:L3555,E$2:E3555,E3555,B$2:B3555,B3555,C$2:C3555,C3555)</f>
        <v>8379</v>
      </c>
    </row>
    <row r="3556" spans="1:13" x14ac:dyDescent="0.25">
      <c r="A3556" s="5">
        <v>39915</v>
      </c>
      <c r="B3556" s="6">
        <f t="shared" si="330"/>
        <v>2009</v>
      </c>
      <c r="C3556" s="6">
        <f t="shared" si="331"/>
        <v>4</v>
      </c>
      <c r="D3556" s="6" t="str">
        <f t="shared" si="332"/>
        <v>neděle</v>
      </c>
      <c r="E3556" s="6" t="s">
        <v>10</v>
      </c>
      <c r="F3556" s="6">
        <v>1030</v>
      </c>
      <c r="G3556" s="6">
        <v>551</v>
      </c>
      <c r="H3556" s="6">
        <v>3</v>
      </c>
      <c r="I3556" s="6">
        <f t="shared" si="333"/>
        <v>1653</v>
      </c>
      <c r="J3556" s="6">
        <f t="shared" si="334"/>
        <v>2683</v>
      </c>
      <c r="K3556" s="6">
        <v>2219</v>
      </c>
      <c r="L3556" s="6">
        <f t="shared" si="335"/>
        <v>-464</v>
      </c>
      <c r="M3556">
        <f>SUMIFS(L$2:L3556,E$2:E3556,E3556,B$2:B3556,B3556,C$2:C3556,C3556)</f>
        <v>-217</v>
      </c>
    </row>
    <row r="3557" spans="1:13" x14ac:dyDescent="0.25">
      <c r="A3557" s="5">
        <v>39916</v>
      </c>
      <c r="B3557" s="6">
        <f t="shared" si="330"/>
        <v>2009</v>
      </c>
      <c r="C3557" s="6">
        <f t="shared" si="331"/>
        <v>4</v>
      </c>
      <c r="D3557" s="6" t="str">
        <f t="shared" si="332"/>
        <v>pondělí</v>
      </c>
      <c r="E3557" s="6" t="s">
        <v>9</v>
      </c>
      <c r="F3557" s="6">
        <v>566</v>
      </c>
      <c r="G3557" s="6">
        <v>566</v>
      </c>
      <c r="H3557" s="6">
        <v>10</v>
      </c>
      <c r="I3557" s="6">
        <f t="shared" si="333"/>
        <v>5660</v>
      </c>
      <c r="J3557" s="6">
        <f t="shared" si="334"/>
        <v>6226</v>
      </c>
      <c r="K3557" s="6">
        <v>22927</v>
      </c>
      <c r="L3557" s="6">
        <f t="shared" si="335"/>
        <v>16701</v>
      </c>
      <c r="M3557">
        <f>SUMIFS(L$2:L3557,E$2:E3557,E3557,B$2:B3557,B3557,C$2:C3557,C3557)</f>
        <v>16684</v>
      </c>
    </row>
    <row r="3558" spans="1:13" x14ac:dyDescent="0.25">
      <c r="A3558" s="5">
        <v>39917</v>
      </c>
      <c r="B3558" s="6">
        <f t="shared" si="330"/>
        <v>2009</v>
      </c>
      <c r="C3558" s="6">
        <f t="shared" si="331"/>
        <v>4</v>
      </c>
      <c r="D3558" s="6" t="str">
        <f t="shared" si="332"/>
        <v>úterý</v>
      </c>
      <c r="E3558" s="6" t="s">
        <v>10</v>
      </c>
      <c r="F3558" s="6">
        <v>1030</v>
      </c>
      <c r="G3558" s="6">
        <v>762</v>
      </c>
      <c r="H3558" s="6">
        <v>8</v>
      </c>
      <c r="I3558" s="6">
        <f t="shared" si="333"/>
        <v>6096</v>
      </c>
      <c r="J3558" s="6">
        <f t="shared" si="334"/>
        <v>7126</v>
      </c>
      <c r="K3558" s="6">
        <v>6438</v>
      </c>
      <c r="L3558" s="6">
        <f t="shared" si="335"/>
        <v>-688</v>
      </c>
      <c r="M3558">
        <f>SUMIFS(L$2:L3558,E$2:E3558,E3558,B$2:B3558,B3558,C$2:C3558,C3558)</f>
        <v>-905</v>
      </c>
    </row>
    <row r="3559" spans="1:13" x14ac:dyDescent="0.25">
      <c r="A3559" s="5">
        <v>39917</v>
      </c>
      <c r="B3559" s="6">
        <f t="shared" si="330"/>
        <v>2009</v>
      </c>
      <c r="C3559" s="6">
        <f t="shared" si="331"/>
        <v>4</v>
      </c>
      <c r="D3559" s="6" t="str">
        <f t="shared" si="332"/>
        <v>úterý</v>
      </c>
      <c r="E3559" s="6" t="s">
        <v>9</v>
      </c>
      <c r="F3559" s="6">
        <v>566</v>
      </c>
      <c r="G3559" s="6">
        <v>762</v>
      </c>
      <c r="H3559" s="6">
        <v>7</v>
      </c>
      <c r="I3559" s="6">
        <f t="shared" si="333"/>
        <v>5334</v>
      </c>
      <c r="J3559" s="6">
        <f t="shared" si="334"/>
        <v>5900</v>
      </c>
      <c r="K3559" s="6">
        <v>6651</v>
      </c>
      <c r="L3559" s="6">
        <f t="shared" si="335"/>
        <v>751</v>
      </c>
      <c r="M3559">
        <f>SUMIFS(L$2:L3559,E$2:E3559,E3559,B$2:B3559,B3559,C$2:C3559,C3559)</f>
        <v>17435</v>
      </c>
    </row>
    <row r="3560" spans="1:13" x14ac:dyDescent="0.25">
      <c r="A3560" s="5">
        <v>39918</v>
      </c>
      <c r="B3560" s="6">
        <f t="shared" si="330"/>
        <v>2009</v>
      </c>
      <c r="C3560" s="6">
        <f t="shared" si="331"/>
        <v>4</v>
      </c>
      <c r="D3560" s="6" t="str">
        <f t="shared" si="332"/>
        <v>středa</v>
      </c>
      <c r="E3560" s="6" t="s">
        <v>9</v>
      </c>
      <c r="F3560" s="6">
        <v>566</v>
      </c>
      <c r="G3560" s="6">
        <v>762</v>
      </c>
      <c r="H3560" s="6">
        <v>6</v>
      </c>
      <c r="I3560" s="6">
        <f t="shared" si="333"/>
        <v>4572</v>
      </c>
      <c r="J3560" s="6">
        <f t="shared" si="334"/>
        <v>5138</v>
      </c>
      <c r="K3560" s="6">
        <v>5404</v>
      </c>
      <c r="L3560" s="6">
        <f t="shared" si="335"/>
        <v>266</v>
      </c>
      <c r="M3560">
        <f>SUMIFS(L$2:L3560,E$2:E3560,E3560,B$2:B3560,B3560,C$2:C3560,C3560)</f>
        <v>17701</v>
      </c>
    </row>
    <row r="3561" spans="1:13" x14ac:dyDescent="0.25">
      <c r="A3561" s="5">
        <v>39919</v>
      </c>
      <c r="B3561" s="6">
        <f t="shared" si="330"/>
        <v>2009</v>
      </c>
      <c r="C3561" s="6">
        <f t="shared" si="331"/>
        <v>4</v>
      </c>
      <c r="D3561" s="6" t="str">
        <f t="shared" si="332"/>
        <v>čtvrtek</v>
      </c>
      <c r="E3561" s="6" t="s">
        <v>10</v>
      </c>
      <c r="F3561" s="6">
        <v>1030</v>
      </c>
      <c r="G3561" s="6">
        <v>551</v>
      </c>
      <c r="H3561" s="6">
        <v>10</v>
      </c>
      <c r="I3561" s="6">
        <f t="shared" si="333"/>
        <v>5510</v>
      </c>
      <c r="J3561" s="6">
        <f t="shared" si="334"/>
        <v>6540</v>
      </c>
      <c r="K3561" s="6">
        <v>5254</v>
      </c>
      <c r="L3561" s="6">
        <f t="shared" si="335"/>
        <v>-1286</v>
      </c>
      <c r="M3561">
        <f>SUMIFS(L$2:L3561,E$2:E3561,E3561,B$2:B3561,B3561,C$2:C3561,C3561)</f>
        <v>-2191</v>
      </c>
    </row>
    <row r="3562" spans="1:13" x14ac:dyDescent="0.25">
      <c r="A3562" s="5">
        <v>39920</v>
      </c>
      <c r="B3562" s="6">
        <f t="shared" si="330"/>
        <v>2009</v>
      </c>
      <c r="C3562" s="6">
        <f t="shared" si="331"/>
        <v>4</v>
      </c>
      <c r="D3562" s="6" t="str">
        <f t="shared" si="332"/>
        <v>pátek</v>
      </c>
      <c r="E3562" s="6" t="s">
        <v>9</v>
      </c>
      <c r="F3562" s="6">
        <v>566</v>
      </c>
      <c r="G3562" s="6">
        <v>566</v>
      </c>
      <c r="H3562" s="6">
        <v>10</v>
      </c>
      <c r="I3562" s="6">
        <f t="shared" si="333"/>
        <v>5660</v>
      </c>
      <c r="J3562" s="6">
        <f t="shared" si="334"/>
        <v>6226</v>
      </c>
      <c r="K3562" s="6">
        <v>5680</v>
      </c>
      <c r="L3562" s="6">
        <f t="shared" si="335"/>
        <v>-546</v>
      </c>
      <c r="M3562">
        <f>SUMIFS(L$2:L3562,E$2:E3562,E3562,B$2:B3562,B3562,C$2:C3562,C3562)</f>
        <v>17155</v>
      </c>
    </row>
    <row r="3563" spans="1:13" x14ac:dyDescent="0.25">
      <c r="A3563" s="5">
        <v>39921</v>
      </c>
      <c r="B3563" s="6">
        <f t="shared" si="330"/>
        <v>2009</v>
      </c>
      <c r="C3563" s="6">
        <f t="shared" si="331"/>
        <v>4</v>
      </c>
      <c r="D3563" s="6" t="str">
        <f t="shared" si="332"/>
        <v>sobota</v>
      </c>
      <c r="E3563" s="6" t="s">
        <v>10</v>
      </c>
      <c r="F3563" s="6">
        <v>1030</v>
      </c>
      <c r="G3563" s="6">
        <v>669</v>
      </c>
      <c r="H3563" s="6">
        <v>1</v>
      </c>
      <c r="I3563" s="6">
        <f t="shared" si="333"/>
        <v>669</v>
      </c>
      <c r="J3563" s="6">
        <f t="shared" si="334"/>
        <v>1699</v>
      </c>
      <c r="K3563" s="6">
        <v>1967</v>
      </c>
      <c r="L3563" s="6">
        <f t="shared" si="335"/>
        <v>268</v>
      </c>
      <c r="M3563">
        <f>SUMIFS(L$2:L3563,E$2:E3563,E3563,B$2:B3563,B3563,C$2:C3563,C3563)</f>
        <v>-1923</v>
      </c>
    </row>
    <row r="3564" spans="1:13" x14ac:dyDescent="0.25">
      <c r="A3564" s="5">
        <v>39922</v>
      </c>
      <c r="B3564" s="6">
        <f t="shared" si="330"/>
        <v>2009</v>
      </c>
      <c r="C3564" s="6">
        <f t="shared" si="331"/>
        <v>4</v>
      </c>
      <c r="D3564" s="6" t="str">
        <f t="shared" si="332"/>
        <v>neděle</v>
      </c>
      <c r="E3564" s="6" t="s">
        <v>10</v>
      </c>
      <c r="F3564" s="6">
        <v>1030</v>
      </c>
      <c r="G3564" s="6">
        <v>551</v>
      </c>
      <c r="H3564" s="6">
        <v>2</v>
      </c>
      <c r="I3564" s="6">
        <f t="shared" si="333"/>
        <v>1102</v>
      </c>
      <c r="J3564" s="6">
        <f t="shared" si="334"/>
        <v>2132</v>
      </c>
      <c r="K3564" s="6">
        <v>2077</v>
      </c>
      <c r="L3564" s="6">
        <f t="shared" si="335"/>
        <v>-55</v>
      </c>
      <c r="M3564">
        <f>SUMIFS(L$2:L3564,E$2:E3564,E3564,B$2:B3564,B3564,C$2:C3564,C3564)</f>
        <v>-1978</v>
      </c>
    </row>
    <row r="3565" spans="1:13" x14ac:dyDescent="0.25">
      <c r="A3565" s="5">
        <v>39925</v>
      </c>
      <c r="B3565" s="6">
        <f t="shared" si="330"/>
        <v>2009</v>
      </c>
      <c r="C3565" s="6">
        <f t="shared" si="331"/>
        <v>4</v>
      </c>
      <c r="D3565" s="6" t="str">
        <f t="shared" si="332"/>
        <v>středa</v>
      </c>
      <c r="E3565" s="6" t="s">
        <v>10</v>
      </c>
      <c r="F3565" s="6">
        <v>1030</v>
      </c>
      <c r="G3565" s="6">
        <v>762</v>
      </c>
      <c r="H3565" s="6">
        <v>8</v>
      </c>
      <c r="I3565" s="6">
        <f t="shared" si="333"/>
        <v>6096</v>
      </c>
      <c r="J3565" s="6">
        <f t="shared" si="334"/>
        <v>7126</v>
      </c>
      <c r="K3565" s="6">
        <v>9223</v>
      </c>
      <c r="L3565" s="6">
        <f t="shared" si="335"/>
        <v>2097</v>
      </c>
      <c r="M3565">
        <f>SUMIFS(L$2:L3565,E$2:E3565,E3565,B$2:B3565,B3565,C$2:C3565,C3565)</f>
        <v>119</v>
      </c>
    </row>
    <row r="3566" spans="1:13" x14ac:dyDescent="0.25">
      <c r="A3566" s="5">
        <v>39926</v>
      </c>
      <c r="B3566" s="6">
        <f t="shared" si="330"/>
        <v>2009</v>
      </c>
      <c r="C3566" s="6">
        <f t="shared" si="331"/>
        <v>4</v>
      </c>
      <c r="D3566" s="6" t="str">
        <f t="shared" si="332"/>
        <v>čtvrtek</v>
      </c>
      <c r="E3566" s="6" t="s">
        <v>10</v>
      </c>
      <c r="F3566" s="6">
        <v>1030</v>
      </c>
      <c r="G3566" s="6">
        <v>551</v>
      </c>
      <c r="H3566" s="6">
        <v>8</v>
      </c>
      <c r="I3566" s="6">
        <f t="shared" si="333"/>
        <v>4408</v>
      </c>
      <c r="J3566" s="6">
        <f t="shared" si="334"/>
        <v>5438</v>
      </c>
      <c r="K3566" s="6">
        <v>5698</v>
      </c>
      <c r="L3566" s="6">
        <f t="shared" si="335"/>
        <v>260</v>
      </c>
      <c r="M3566">
        <f>SUMIFS(L$2:L3566,E$2:E3566,E3566,B$2:B3566,B3566,C$2:C3566,C3566)</f>
        <v>379</v>
      </c>
    </row>
    <row r="3567" spans="1:13" x14ac:dyDescent="0.25">
      <c r="A3567" s="5">
        <v>39926</v>
      </c>
      <c r="B3567" s="6">
        <f t="shared" si="330"/>
        <v>2009</v>
      </c>
      <c r="C3567" s="6">
        <f t="shared" si="331"/>
        <v>4</v>
      </c>
      <c r="D3567" s="6" t="str">
        <f t="shared" si="332"/>
        <v>čtvrtek</v>
      </c>
      <c r="E3567" s="6" t="s">
        <v>9</v>
      </c>
      <c r="F3567" s="6">
        <v>566</v>
      </c>
      <c r="G3567" s="6">
        <v>551</v>
      </c>
      <c r="H3567" s="6">
        <v>5</v>
      </c>
      <c r="I3567" s="6">
        <f t="shared" si="333"/>
        <v>2755</v>
      </c>
      <c r="J3567" s="6">
        <f t="shared" si="334"/>
        <v>3321</v>
      </c>
      <c r="K3567" s="6">
        <v>3839</v>
      </c>
      <c r="L3567" s="6">
        <f t="shared" si="335"/>
        <v>518</v>
      </c>
      <c r="M3567">
        <f>SUMIFS(L$2:L3567,E$2:E3567,E3567,B$2:B3567,B3567,C$2:C3567,C3567)</f>
        <v>17673</v>
      </c>
    </row>
    <row r="3568" spans="1:13" x14ac:dyDescent="0.25">
      <c r="A3568" s="5">
        <v>39927</v>
      </c>
      <c r="B3568" s="6">
        <f t="shared" si="330"/>
        <v>2009</v>
      </c>
      <c r="C3568" s="6">
        <f t="shared" si="331"/>
        <v>4</v>
      </c>
      <c r="D3568" s="6" t="str">
        <f t="shared" si="332"/>
        <v>pátek</v>
      </c>
      <c r="E3568" s="6" t="s">
        <v>7</v>
      </c>
      <c r="F3568" s="6">
        <v>1118</v>
      </c>
      <c r="G3568" s="6">
        <v>566</v>
      </c>
      <c r="H3568" s="6">
        <v>1</v>
      </c>
      <c r="I3568" s="6">
        <f t="shared" si="333"/>
        <v>566</v>
      </c>
      <c r="J3568" s="6">
        <f t="shared" si="334"/>
        <v>1684</v>
      </c>
      <c r="K3568" s="6">
        <v>1892</v>
      </c>
      <c r="L3568" s="6">
        <f t="shared" si="335"/>
        <v>208</v>
      </c>
      <c r="M3568">
        <f>SUMIFS(L$2:L3568,E$2:E3568,E3568,B$2:B3568,B3568,C$2:C3568,C3568)</f>
        <v>943</v>
      </c>
    </row>
    <row r="3569" spans="1:13" x14ac:dyDescent="0.25">
      <c r="A3569" s="5">
        <v>39927</v>
      </c>
      <c r="B3569" s="6">
        <f t="shared" si="330"/>
        <v>2009</v>
      </c>
      <c r="C3569" s="6">
        <f t="shared" si="331"/>
        <v>4</v>
      </c>
      <c r="D3569" s="6" t="str">
        <f t="shared" si="332"/>
        <v>pátek</v>
      </c>
      <c r="E3569" s="6" t="s">
        <v>10</v>
      </c>
      <c r="F3569" s="6">
        <v>1030</v>
      </c>
      <c r="G3569" s="6">
        <v>566</v>
      </c>
      <c r="H3569" s="6">
        <v>4</v>
      </c>
      <c r="I3569" s="6">
        <f t="shared" si="333"/>
        <v>2264</v>
      </c>
      <c r="J3569" s="6">
        <f t="shared" si="334"/>
        <v>3294</v>
      </c>
      <c r="K3569" s="6">
        <v>2927</v>
      </c>
      <c r="L3569" s="6">
        <f t="shared" si="335"/>
        <v>-367</v>
      </c>
      <c r="M3569">
        <f>SUMIFS(L$2:L3569,E$2:E3569,E3569,B$2:B3569,B3569,C$2:C3569,C3569)</f>
        <v>12</v>
      </c>
    </row>
    <row r="3570" spans="1:13" x14ac:dyDescent="0.25">
      <c r="A3570" s="5">
        <v>39928</v>
      </c>
      <c r="B3570" s="6">
        <f t="shared" si="330"/>
        <v>2009</v>
      </c>
      <c r="C3570" s="6">
        <f t="shared" si="331"/>
        <v>4</v>
      </c>
      <c r="D3570" s="6" t="str">
        <f t="shared" si="332"/>
        <v>sobota</v>
      </c>
      <c r="E3570" s="6" t="s">
        <v>9</v>
      </c>
      <c r="F3570" s="6">
        <v>566</v>
      </c>
      <c r="G3570" s="6">
        <v>669</v>
      </c>
      <c r="H3570" s="6">
        <v>3</v>
      </c>
      <c r="I3570" s="6">
        <f t="shared" si="333"/>
        <v>2007</v>
      </c>
      <c r="J3570" s="6">
        <f t="shared" si="334"/>
        <v>2573</v>
      </c>
      <c r="K3570" s="6">
        <v>2906</v>
      </c>
      <c r="L3570" s="6">
        <f t="shared" si="335"/>
        <v>333</v>
      </c>
      <c r="M3570">
        <f>SUMIFS(L$2:L3570,E$2:E3570,E3570,B$2:B3570,B3570,C$2:C3570,C3570)</f>
        <v>18006</v>
      </c>
    </row>
    <row r="3571" spans="1:13" x14ac:dyDescent="0.25">
      <c r="A3571" s="5">
        <v>39929</v>
      </c>
      <c r="B3571" s="6">
        <f t="shared" si="330"/>
        <v>2009</v>
      </c>
      <c r="C3571" s="6">
        <f t="shared" si="331"/>
        <v>4</v>
      </c>
      <c r="D3571" s="6" t="str">
        <f t="shared" si="332"/>
        <v>neděle</v>
      </c>
      <c r="E3571" s="6" t="s">
        <v>9</v>
      </c>
      <c r="F3571" s="6">
        <v>566</v>
      </c>
      <c r="G3571" s="6">
        <v>551</v>
      </c>
      <c r="H3571" s="6">
        <v>3</v>
      </c>
      <c r="I3571" s="6">
        <f t="shared" si="333"/>
        <v>1653</v>
      </c>
      <c r="J3571" s="6">
        <f t="shared" si="334"/>
        <v>2219</v>
      </c>
      <c r="K3571" s="6">
        <v>2075</v>
      </c>
      <c r="L3571" s="6">
        <f t="shared" si="335"/>
        <v>-144</v>
      </c>
      <c r="M3571">
        <f>SUMIFS(L$2:L3571,E$2:E3571,E3571,B$2:B3571,B3571,C$2:C3571,C3571)</f>
        <v>17862</v>
      </c>
    </row>
    <row r="3572" spans="1:13" x14ac:dyDescent="0.25">
      <c r="A3572" s="5">
        <v>39929</v>
      </c>
      <c r="B3572" s="6">
        <f t="shared" si="330"/>
        <v>2009</v>
      </c>
      <c r="C3572" s="6">
        <f t="shared" si="331"/>
        <v>4</v>
      </c>
      <c r="D3572" s="6" t="str">
        <f t="shared" si="332"/>
        <v>neděle</v>
      </c>
      <c r="E3572" s="6" t="s">
        <v>13</v>
      </c>
      <c r="F3572" s="6">
        <v>952</v>
      </c>
      <c r="G3572" s="6">
        <v>551</v>
      </c>
      <c r="H3572" s="6">
        <v>8</v>
      </c>
      <c r="I3572" s="6">
        <f t="shared" si="333"/>
        <v>4408</v>
      </c>
      <c r="J3572" s="6">
        <f t="shared" si="334"/>
        <v>5360</v>
      </c>
      <c r="K3572" s="6">
        <v>6048</v>
      </c>
      <c r="L3572" s="6">
        <f t="shared" si="335"/>
        <v>688</v>
      </c>
      <c r="M3572">
        <f>SUMIFS(L$2:L3572,E$2:E3572,E3572,B$2:B3572,B3572,C$2:C3572,C3572)</f>
        <v>9067</v>
      </c>
    </row>
    <row r="3573" spans="1:13" x14ac:dyDescent="0.25">
      <c r="A3573" s="5">
        <v>39930</v>
      </c>
      <c r="B3573" s="6">
        <f t="shared" si="330"/>
        <v>2009</v>
      </c>
      <c r="C3573" s="6">
        <f t="shared" si="331"/>
        <v>4</v>
      </c>
      <c r="D3573" s="6" t="str">
        <f t="shared" si="332"/>
        <v>pondělí</v>
      </c>
      <c r="E3573" s="6" t="s">
        <v>9</v>
      </c>
      <c r="F3573" s="6">
        <v>566</v>
      </c>
      <c r="G3573" s="6">
        <v>566</v>
      </c>
      <c r="H3573" s="6">
        <v>3</v>
      </c>
      <c r="I3573" s="6">
        <f t="shared" si="333"/>
        <v>1698</v>
      </c>
      <c r="J3573" s="6">
        <f t="shared" si="334"/>
        <v>2264</v>
      </c>
      <c r="K3573" s="6">
        <v>1879</v>
      </c>
      <c r="L3573" s="6">
        <f t="shared" si="335"/>
        <v>-385</v>
      </c>
      <c r="M3573">
        <f>SUMIFS(L$2:L3573,E$2:E3573,E3573,B$2:B3573,B3573,C$2:C3573,C3573)</f>
        <v>17477</v>
      </c>
    </row>
    <row r="3574" spans="1:13" x14ac:dyDescent="0.25">
      <c r="A3574" s="5">
        <v>39931</v>
      </c>
      <c r="B3574" s="6">
        <f t="shared" si="330"/>
        <v>2009</v>
      </c>
      <c r="C3574" s="6">
        <f t="shared" si="331"/>
        <v>4</v>
      </c>
      <c r="D3574" s="6" t="str">
        <f t="shared" si="332"/>
        <v>úterý</v>
      </c>
      <c r="E3574" s="6" t="s">
        <v>7</v>
      </c>
      <c r="F3574" s="6">
        <v>1118</v>
      </c>
      <c r="G3574" s="6">
        <v>762</v>
      </c>
      <c r="H3574" s="6">
        <v>10</v>
      </c>
      <c r="I3574" s="6">
        <f t="shared" si="333"/>
        <v>7620</v>
      </c>
      <c r="J3574" s="6">
        <f t="shared" si="334"/>
        <v>8738</v>
      </c>
      <c r="K3574" s="6">
        <v>9881</v>
      </c>
      <c r="L3574" s="6">
        <f t="shared" si="335"/>
        <v>1143</v>
      </c>
      <c r="M3574">
        <f>SUMIFS(L$2:L3574,E$2:E3574,E3574,B$2:B3574,B3574,C$2:C3574,C3574)</f>
        <v>2086</v>
      </c>
    </row>
    <row r="3575" spans="1:13" x14ac:dyDescent="0.25">
      <c r="A3575" s="5">
        <v>39932</v>
      </c>
      <c r="B3575" s="6">
        <f t="shared" si="330"/>
        <v>2009</v>
      </c>
      <c r="C3575" s="6">
        <f t="shared" si="331"/>
        <v>4</v>
      </c>
      <c r="D3575" s="6" t="str">
        <f t="shared" si="332"/>
        <v>středa</v>
      </c>
      <c r="E3575" s="6" t="s">
        <v>9</v>
      </c>
      <c r="F3575" s="6">
        <v>566</v>
      </c>
      <c r="G3575" s="6">
        <v>762</v>
      </c>
      <c r="H3575" s="6">
        <v>10</v>
      </c>
      <c r="I3575" s="6">
        <f t="shared" si="333"/>
        <v>7620</v>
      </c>
      <c r="J3575" s="6">
        <f t="shared" si="334"/>
        <v>8186</v>
      </c>
      <c r="K3575" s="6">
        <v>8081</v>
      </c>
      <c r="L3575" s="6">
        <f t="shared" si="335"/>
        <v>-105</v>
      </c>
      <c r="M3575">
        <f>SUMIFS(L$2:L3575,E$2:E3575,E3575,B$2:B3575,B3575,C$2:C3575,C3575)</f>
        <v>17372</v>
      </c>
    </row>
    <row r="3576" spans="1:13" x14ac:dyDescent="0.25">
      <c r="A3576" s="5">
        <v>39933</v>
      </c>
      <c r="B3576" s="6">
        <f t="shared" si="330"/>
        <v>2009</v>
      </c>
      <c r="C3576" s="6">
        <f t="shared" si="331"/>
        <v>4</v>
      </c>
      <c r="D3576" s="6" t="str">
        <f t="shared" si="332"/>
        <v>čtvrtek</v>
      </c>
      <c r="E3576" s="6" t="s">
        <v>9</v>
      </c>
      <c r="F3576" s="6">
        <v>566</v>
      </c>
      <c r="G3576" s="6">
        <v>551</v>
      </c>
      <c r="H3576" s="6">
        <v>1</v>
      </c>
      <c r="I3576" s="6">
        <f t="shared" si="333"/>
        <v>551</v>
      </c>
      <c r="J3576" s="6">
        <f t="shared" si="334"/>
        <v>1117</v>
      </c>
      <c r="K3576" s="6">
        <v>990</v>
      </c>
      <c r="L3576" s="6">
        <f t="shared" si="335"/>
        <v>-127</v>
      </c>
      <c r="M3576">
        <f>SUMIFS(L$2:L3576,E$2:E3576,E3576,B$2:B3576,B3576,C$2:C3576,C3576)</f>
        <v>17245</v>
      </c>
    </row>
    <row r="3577" spans="1:13" x14ac:dyDescent="0.25">
      <c r="A3577" s="5">
        <v>39933</v>
      </c>
      <c r="B3577" s="6">
        <f t="shared" si="330"/>
        <v>2009</v>
      </c>
      <c r="C3577" s="6">
        <f t="shared" si="331"/>
        <v>4</v>
      </c>
      <c r="D3577" s="6" t="str">
        <f t="shared" si="332"/>
        <v>čtvrtek</v>
      </c>
      <c r="E3577" s="6" t="s">
        <v>13</v>
      </c>
      <c r="F3577" s="6">
        <v>952</v>
      </c>
      <c r="G3577" s="6">
        <v>551</v>
      </c>
      <c r="H3577" s="6">
        <v>9</v>
      </c>
      <c r="I3577" s="6">
        <f t="shared" si="333"/>
        <v>4959</v>
      </c>
      <c r="J3577" s="6">
        <f t="shared" si="334"/>
        <v>5911</v>
      </c>
      <c r="K3577" s="6">
        <v>6689</v>
      </c>
      <c r="L3577" s="6">
        <f t="shared" si="335"/>
        <v>778</v>
      </c>
      <c r="M3577">
        <f>SUMIFS(L$2:L3577,E$2:E3577,E3577,B$2:B3577,B3577,C$2:C3577,C3577)</f>
        <v>9845</v>
      </c>
    </row>
    <row r="3578" spans="1:13" x14ac:dyDescent="0.25">
      <c r="A3578" s="5">
        <v>39937</v>
      </c>
      <c r="B3578" s="6">
        <f t="shared" si="330"/>
        <v>2009</v>
      </c>
      <c r="C3578" s="6">
        <f t="shared" si="331"/>
        <v>5</v>
      </c>
      <c r="D3578" s="6" t="str">
        <f t="shared" si="332"/>
        <v>pondělí</v>
      </c>
      <c r="E3578" s="6" t="s">
        <v>7</v>
      </c>
      <c r="F3578" s="6">
        <v>1118</v>
      </c>
      <c r="G3578" s="6">
        <v>566</v>
      </c>
      <c r="H3578" s="6">
        <v>8</v>
      </c>
      <c r="I3578" s="6">
        <f t="shared" si="333"/>
        <v>4528</v>
      </c>
      <c r="J3578" s="6">
        <f t="shared" si="334"/>
        <v>5646</v>
      </c>
      <c r="K3578" s="6">
        <v>5974</v>
      </c>
      <c r="L3578" s="6">
        <f t="shared" si="335"/>
        <v>328</v>
      </c>
      <c r="M3578">
        <f>SUMIFS(L$2:L3578,E$2:E3578,E3578,B$2:B3578,B3578,C$2:C3578,C3578)</f>
        <v>328</v>
      </c>
    </row>
    <row r="3579" spans="1:13" x14ac:dyDescent="0.25">
      <c r="A3579" s="5">
        <v>39937</v>
      </c>
      <c r="B3579" s="6">
        <f t="shared" si="330"/>
        <v>2009</v>
      </c>
      <c r="C3579" s="6">
        <f t="shared" si="331"/>
        <v>5</v>
      </c>
      <c r="D3579" s="6" t="str">
        <f t="shared" si="332"/>
        <v>pondělí</v>
      </c>
      <c r="E3579" s="6" t="s">
        <v>13</v>
      </c>
      <c r="F3579" s="6">
        <v>952</v>
      </c>
      <c r="G3579" s="6">
        <v>566</v>
      </c>
      <c r="H3579" s="6">
        <v>2</v>
      </c>
      <c r="I3579" s="6">
        <f t="shared" si="333"/>
        <v>1132</v>
      </c>
      <c r="J3579" s="6">
        <f t="shared" si="334"/>
        <v>2084</v>
      </c>
      <c r="K3579" s="6">
        <v>1780</v>
      </c>
      <c r="L3579" s="6">
        <f t="shared" si="335"/>
        <v>-304</v>
      </c>
      <c r="M3579">
        <f>SUMIFS(L$2:L3579,E$2:E3579,E3579,B$2:B3579,B3579,C$2:C3579,C3579)</f>
        <v>-304</v>
      </c>
    </row>
    <row r="3580" spans="1:13" x14ac:dyDescent="0.25">
      <c r="A3580" s="5">
        <v>39938</v>
      </c>
      <c r="B3580" s="6">
        <f t="shared" si="330"/>
        <v>2009</v>
      </c>
      <c r="C3580" s="6">
        <f t="shared" si="331"/>
        <v>5</v>
      </c>
      <c r="D3580" s="6" t="str">
        <f t="shared" si="332"/>
        <v>úterý</v>
      </c>
      <c r="E3580" s="6" t="s">
        <v>7</v>
      </c>
      <c r="F3580" s="6">
        <v>1118</v>
      </c>
      <c r="G3580" s="6">
        <v>762</v>
      </c>
      <c r="H3580" s="6">
        <v>3</v>
      </c>
      <c r="I3580" s="6">
        <f t="shared" si="333"/>
        <v>2286</v>
      </c>
      <c r="J3580" s="6">
        <f t="shared" si="334"/>
        <v>3404</v>
      </c>
      <c r="K3580" s="6">
        <v>3733</v>
      </c>
      <c r="L3580" s="6">
        <f t="shared" si="335"/>
        <v>329</v>
      </c>
      <c r="M3580">
        <f>SUMIFS(L$2:L3580,E$2:E3580,E3580,B$2:B3580,B3580,C$2:C3580,C3580)</f>
        <v>657</v>
      </c>
    </row>
    <row r="3581" spans="1:13" x14ac:dyDescent="0.25">
      <c r="A3581" s="5">
        <v>39938</v>
      </c>
      <c r="B3581" s="6">
        <f t="shared" si="330"/>
        <v>2009</v>
      </c>
      <c r="C3581" s="6">
        <f t="shared" si="331"/>
        <v>5</v>
      </c>
      <c r="D3581" s="6" t="str">
        <f t="shared" si="332"/>
        <v>úterý</v>
      </c>
      <c r="E3581" s="6" t="s">
        <v>13</v>
      </c>
      <c r="F3581" s="6">
        <v>952</v>
      </c>
      <c r="G3581" s="6">
        <v>762</v>
      </c>
      <c r="H3581" s="6">
        <v>2</v>
      </c>
      <c r="I3581" s="6">
        <f t="shared" si="333"/>
        <v>1524</v>
      </c>
      <c r="J3581" s="6">
        <f t="shared" si="334"/>
        <v>2476</v>
      </c>
      <c r="K3581" s="6">
        <v>2881</v>
      </c>
      <c r="L3581" s="6">
        <f t="shared" si="335"/>
        <v>405</v>
      </c>
      <c r="M3581">
        <f>SUMIFS(L$2:L3581,E$2:E3581,E3581,B$2:B3581,B3581,C$2:C3581,C3581)</f>
        <v>101</v>
      </c>
    </row>
    <row r="3582" spans="1:13" x14ac:dyDescent="0.25">
      <c r="A3582" s="5">
        <v>39939</v>
      </c>
      <c r="B3582" s="6">
        <f t="shared" si="330"/>
        <v>2009</v>
      </c>
      <c r="C3582" s="6">
        <f t="shared" si="331"/>
        <v>5</v>
      </c>
      <c r="D3582" s="6" t="str">
        <f t="shared" si="332"/>
        <v>středa</v>
      </c>
      <c r="E3582" s="6" t="s">
        <v>13</v>
      </c>
      <c r="F3582" s="6">
        <v>952</v>
      </c>
      <c r="G3582" s="6">
        <v>762</v>
      </c>
      <c r="H3582" s="6">
        <v>7</v>
      </c>
      <c r="I3582" s="6">
        <f t="shared" si="333"/>
        <v>5334</v>
      </c>
      <c r="J3582" s="6">
        <f t="shared" si="334"/>
        <v>6286</v>
      </c>
      <c r="K3582" s="6">
        <v>6338</v>
      </c>
      <c r="L3582" s="6">
        <f t="shared" si="335"/>
        <v>52</v>
      </c>
      <c r="M3582">
        <f>SUMIFS(L$2:L3582,E$2:E3582,E3582,B$2:B3582,B3582,C$2:C3582,C3582)</f>
        <v>153</v>
      </c>
    </row>
    <row r="3583" spans="1:13" x14ac:dyDescent="0.25">
      <c r="A3583" s="5">
        <v>39940</v>
      </c>
      <c r="B3583" s="6">
        <f t="shared" si="330"/>
        <v>2009</v>
      </c>
      <c r="C3583" s="6">
        <f t="shared" si="331"/>
        <v>5</v>
      </c>
      <c r="D3583" s="6" t="str">
        <f t="shared" si="332"/>
        <v>čtvrtek</v>
      </c>
      <c r="E3583" s="6" t="s">
        <v>9</v>
      </c>
      <c r="F3583" s="6">
        <v>566</v>
      </c>
      <c r="G3583" s="6">
        <v>551</v>
      </c>
      <c r="H3583" s="6">
        <v>10</v>
      </c>
      <c r="I3583" s="6">
        <f t="shared" si="333"/>
        <v>5510</v>
      </c>
      <c r="J3583" s="6">
        <f t="shared" si="334"/>
        <v>6076</v>
      </c>
      <c r="K3583" s="6">
        <v>5264</v>
      </c>
      <c r="L3583" s="6">
        <f t="shared" si="335"/>
        <v>-812</v>
      </c>
      <c r="M3583">
        <f>SUMIFS(L$2:L3583,E$2:E3583,E3583,B$2:B3583,B3583,C$2:C3583,C3583)</f>
        <v>-812</v>
      </c>
    </row>
    <row r="3584" spans="1:13" x14ac:dyDescent="0.25">
      <c r="A3584" s="5">
        <v>39944</v>
      </c>
      <c r="B3584" s="6">
        <f t="shared" si="330"/>
        <v>2009</v>
      </c>
      <c r="C3584" s="6">
        <f t="shared" si="331"/>
        <v>5</v>
      </c>
      <c r="D3584" s="6" t="str">
        <f t="shared" si="332"/>
        <v>pondělí</v>
      </c>
      <c r="E3584" s="6" t="s">
        <v>10</v>
      </c>
      <c r="F3584" s="6">
        <v>1030</v>
      </c>
      <c r="G3584" s="6">
        <v>566</v>
      </c>
      <c r="H3584" s="6">
        <v>6</v>
      </c>
      <c r="I3584" s="6">
        <f t="shared" si="333"/>
        <v>3396</v>
      </c>
      <c r="J3584" s="6">
        <f t="shared" si="334"/>
        <v>4426</v>
      </c>
      <c r="K3584" s="6">
        <v>5018</v>
      </c>
      <c r="L3584" s="6">
        <f t="shared" si="335"/>
        <v>592</v>
      </c>
      <c r="M3584">
        <f>SUMIFS(L$2:L3584,E$2:E3584,E3584,B$2:B3584,B3584,C$2:C3584,C3584)</f>
        <v>592</v>
      </c>
    </row>
    <row r="3585" spans="1:13" x14ac:dyDescent="0.25">
      <c r="A3585" s="5">
        <v>39945</v>
      </c>
      <c r="B3585" s="6">
        <f t="shared" si="330"/>
        <v>2009</v>
      </c>
      <c r="C3585" s="6">
        <f t="shared" si="331"/>
        <v>5</v>
      </c>
      <c r="D3585" s="6" t="str">
        <f t="shared" si="332"/>
        <v>úterý</v>
      </c>
      <c r="E3585" s="6" t="s">
        <v>12</v>
      </c>
      <c r="F3585" s="6">
        <v>989</v>
      </c>
      <c r="G3585" s="6">
        <v>762</v>
      </c>
      <c r="H3585" s="6">
        <v>3</v>
      </c>
      <c r="I3585" s="6">
        <f t="shared" si="333"/>
        <v>2286</v>
      </c>
      <c r="J3585" s="6">
        <f t="shared" si="334"/>
        <v>3275</v>
      </c>
      <c r="K3585" s="6">
        <v>4908</v>
      </c>
      <c r="L3585" s="6">
        <f t="shared" si="335"/>
        <v>1633</v>
      </c>
      <c r="M3585">
        <f>SUMIFS(L$2:L3585,E$2:E3585,E3585,B$2:B3585,B3585,C$2:C3585,C3585)</f>
        <v>1633</v>
      </c>
    </row>
    <row r="3586" spans="1:13" x14ac:dyDescent="0.25">
      <c r="A3586" s="5">
        <v>39947</v>
      </c>
      <c r="B3586" s="6">
        <f t="shared" ref="B3586:B3649" si="336">YEAR(A3586)</f>
        <v>2009</v>
      </c>
      <c r="C3586" s="6">
        <f t="shared" ref="C3586:C3649" si="337">MONTH(A3586)</f>
        <v>5</v>
      </c>
      <c r="D3586" s="6" t="str">
        <f t="shared" ref="D3586:D3649" si="338">TEXT(A3586,"dddd")</f>
        <v>čtvrtek</v>
      </c>
      <c r="E3586" s="6" t="s">
        <v>12</v>
      </c>
      <c r="F3586" s="6">
        <v>989</v>
      </c>
      <c r="G3586" s="6">
        <v>551</v>
      </c>
      <c r="H3586" s="6">
        <v>7</v>
      </c>
      <c r="I3586" s="6">
        <f t="shared" ref="I3586:I3649" si="339">G3586*H3586</f>
        <v>3857</v>
      </c>
      <c r="J3586" s="6">
        <f t="shared" ref="J3586:J3649" si="340">F3586+I3586</f>
        <v>4846</v>
      </c>
      <c r="K3586" s="6">
        <v>5579</v>
      </c>
      <c r="L3586" s="6">
        <f t="shared" ref="L3586:L3649" si="341">K3586-J3586</f>
        <v>733</v>
      </c>
      <c r="M3586">
        <f>SUMIFS(L$2:L3586,E$2:E3586,E3586,B$2:B3586,B3586,C$2:C3586,C3586)</f>
        <v>2366</v>
      </c>
    </row>
    <row r="3587" spans="1:13" x14ac:dyDescent="0.25">
      <c r="A3587" s="5">
        <v>39947</v>
      </c>
      <c r="B3587" s="6">
        <f t="shared" si="336"/>
        <v>2009</v>
      </c>
      <c r="C3587" s="6">
        <f t="shared" si="337"/>
        <v>5</v>
      </c>
      <c r="D3587" s="6" t="str">
        <f t="shared" si="338"/>
        <v>čtvrtek</v>
      </c>
      <c r="E3587" s="6" t="s">
        <v>13</v>
      </c>
      <c r="F3587" s="6">
        <v>952</v>
      </c>
      <c r="G3587" s="6">
        <v>551</v>
      </c>
      <c r="H3587" s="6">
        <v>7</v>
      </c>
      <c r="I3587" s="6">
        <f t="shared" si="339"/>
        <v>3857</v>
      </c>
      <c r="J3587" s="6">
        <f t="shared" si="340"/>
        <v>4809</v>
      </c>
      <c r="K3587" s="6">
        <v>4122</v>
      </c>
      <c r="L3587" s="6">
        <f t="shared" si="341"/>
        <v>-687</v>
      </c>
      <c r="M3587">
        <f>SUMIFS(L$2:L3587,E$2:E3587,E3587,B$2:B3587,B3587,C$2:C3587,C3587)</f>
        <v>-534</v>
      </c>
    </row>
    <row r="3588" spans="1:13" x14ac:dyDescent="0.25">
      <c r="A3588" s="5">
        <v>39948</v>
      </c>
      <c r="B3588" s="6">
        <f t="shared" si="336"/>
        <v>2009</v>
      </c>
      <c r="C3588" s="6">
        <f t="shared" si="337"/>
        <v>5</v>
      </c>
      <c r="D3588" s="6" t="str">
        <f t="shared" si="338"/>
        <v>pátek</v>
      </c>
      <c r="E3588" s="6" t="s">
        <v>10</v>
      </c>
      <c r="F3588" s="6">
        <v>1030</v>
      </c>
      <c r="G3588" s="6">
        <v>566</v>
      </c>
      <c r="H3588" s="6">
        <v>7</v>
      </c>
      <c r="I3588" s="6">
        <f t="shared" si="339"/>
        <v>3962</v>
      </c>
      <c r="J3588" s="6">
        <f t="shared" si="340"/>
        <v>4992</v>
      </c>
      <c r="K3588" s="6">
        <v>4971</v>
      </c>
      <c r="L3588" s="6">
        <f t="shared" si="341"/>
        <v>-21</v>
      </c>
      <c r="M3588">
        <f>SUMIFS(L$2:L3588,E$2:E3588,E3588,B$2:B3588,B3588,C$2:C3588,C3588)</f>
        <v>571</v>
      </c>
    </row>
    <row r="3589" spans="1:13" x14ac:dyDescent="0.25">
      <c r="A3589" s="5">
        <v>39949</v>
      </c>
      <c r="B3589" s="6">
        <f t="shared" si="336"/>
        <v>2009</v>
      </c>
      <c r="C3589" s="6">
        <f t="shared" si="337"/>
        <v>5</v>
      </c>
      <c r="D3589" s="6" t="str">
        <f t="shared" si="338"/>
        <v>sobota</v>
      </c>
      <c r="E3589" s="6" t="s">
        <v>13</v>
      </c>
      <c r="F3589" s="6">
        <v>952</v>
      </c>
      <c r="G3589" s="6">
        <v>669</v>
      </c>
      <c r="H3589" s="6">
        <v>4</v>
      </c>
      <c r="I3589" s="6">
        <f t="shared" si="339"/>
        <v>2676</v>
      </c>
      <c r="J3589" s="6">
        <f t="shared" si="340"/>
        <v>3628</v>
      </c>
      <c r="K3589" s="6">
        <v>3142</v>
      </c>
      <c r="L3589" s="6">
        <f t="shared" si="341"/>
        <v>-486</v>
      </c>
      <c r="M3589">
        <f>SUMIFS(L$2:L3589,E$2:E3589,E3589,B$2:B3589,B3589,C$2:C3589,C3589)</f>
        <v>-1020</v>
      </c>
    </row>
    <row r="3590" spans="1:13" x14ac:dyDescent="0.25">
      <c r="A3590" s="5">
        <v>39950</v>
      </c>
      <c r="B3590" s="6">
        <f t="shared" si="336"/>
        <v>2009</v>
      </c>
      <c r="C3590" s="6">
        <f t="shared" si="337"/>
        <v>5</v>
      </c>
      <c r="D3590" s="6" t="str">
        <f t="shared" si="338"/>
        <v>neděle</v>
      </c>
      <c r="E3590" s="6" t="s">
        <v>7</v>
      </c>
      <c r="F3590" s="6">
        <v>1118</v>
      </c>
      <c r="G3590" s="6">
        <v>551</v>
      </c>
      <c r="H3590" s="6">
        <v>8</v>
      </c>
      <c r="I3590" s="6">
        <f t="shared" si="339"/>
        <v>4408</v>
      </c>
      <c r="J3590" s="6">
        <f t="shared" si="340"/>
        <v>5526</v>
      </c>
      <c r="K3590" s="6">
        <v>4987</v>
      </c>
      <c r="L3590" s="6">
        <f t="shared" si="341"/>
        <v>-539</v>
      </c>
      <c r="M3590">
        <f>SUMIFS(L$2:L3590,E$2:E3590,E3590,B$2:B3590,B3590,C$2:C3590,C3590)</f>
        <v>118</v>
      </c>
    </row>
    <row r="3591" spans="1:13" x14ac:dyDescent="0.25">
      <c r="A3591" s="5">
        <v>39950</v>
      </c>
      <c r="B3591" s="6">
        <f t="shared" si="336"/>
        <v>2009</v>
      </c>
      <c r="C3591" s="6">
        <f t="shared" si="337"/>
        <v>5</v>
      </c>
      <c r="D3591" s="6" t="str">
        <f t="shared" si="338"/>
        <v>neděle</v>
      </c>
      <c r="E3591" s="6" t="s">
        <v>10</v>
      </c>
      <c r="F3591" s="6">
        <v>1030</v>
      </c>
      <c r="G3591" s="6">
        <v>551</v>
      </c>
      <c r="H3591" s="6">
        <v>3</v>
      </c>
      <c r="I3591" s="6">
        <f t="shared" si="339"/>
        <v>1653</v>
      </c>
      <c r="J3591" s="6">
        <f t="shared" si="340"/>
        <v>2683</v>
      </c>
      <c r="K3591" s="6">
        <v>2581</v>
      </c>
      <c r="L3591" s="6">
        <f t="shared" si="341"/>
        <v>-102</v>
      </c>
      <c r="M3591">
        <f>SUMIFS(L$2:L3591,E$2:E3591,E3591,B$2:B3591,B3591,C$2:C3591,C3591)</f>
        <v>469</v>
      </c>
    </row>
    <row r="3592" spans="1:13" x14ac:dyDescent="0.25">
      <c r="A3592" s="5">
        <v>39951</v>
      </c>
      <c r="B3592" s="6">
        <f t="shared" si="336"/>
        <v>2009</v>
      </c>
      <c r="C3592" s="6">
        <f t="shared" si="337"/>
        <v>5</v>
      </c>
      <c r="D3592" s="6" t="str">
        <f t="shared" si="338"/>
        <v>pondělí</v>
      </c>
      <c r="E3592" s="6" t="s">
        <v>10</v>
      </c>
      <c r="F3592" s="6">
        <v>1030</v>
      </c>
      <c r="G3592" s="6">
        <v>566</v>
      </c>
      <c r="H3592" s="6">
        <v>3</v>
      </c>
      <c r="I3592" s="6">
        <f t="shared" si="339"/>
        <v>1698</v>
      </c>
      <c r="J3592" s="6">
        <f t="shared" si="340"/>
        <v>2728</v>
      </c>
      <c r="K3592" s="6">
        <v>6418</v>
      </c>
      <c r="L3592" s="6">
        <f t="shared" si="341"/>
        <v>3690</v>
      </c>
      <c r="M3592">
        <f>SUMIFS(L$2:L3592,E$2:E3592,E3592,B$2:B3592,B3592,C$2:C3592,C3592)</f>
        <v>4159</v>
      </c>
    </row>
    <row r="3593" spans="1:13" x14ac:dyDescent="0.25">
      <c r="A3593" s="5">
        <v>39952</v>
      </c>
      <c r="B3593" s="6">
        <f t="shared" si="336"/>
        <v>2009</v>
      </c>
      <c r="C3593" s="6">
        <f t="shared" si="337"/>
        <v>5</v>
      </c>
      <c r="D3593" s="6" t="str">
        <f t="shared" si="338"/>
        <v>úterý</v>
      </c>
      <c r="E3593" s="6" t="s">
        <v>10</v>
      </c>
      <c r="F3593" s="6">
        <v>1030</v>
      </c>
      <c r="G3593" s="6">
        <v>762</v>
      </c>
      <c r="H3593" s="6">
        <v>6</v>
      </c>
      <c r="I3593" s="6">
        <f t="shared" si="339"/>
        <v>4572</v>
      </c>
      <c r="J3593" s="6">
        <f t="shared" si="340"/>
        <v>5602</v>
      </c>
      <c r="K3593" s="6">
        <v>4508</v>
      </c>
      <c r="L3593" s="6">
        <f t="shared" si="341"/>
        <v>-1094</v>
      </c>
      <c r="M3593">
        <f>SUMIFS(L$2:L3593,E$2:E3593,E3593,B$2:B3593,B3593,C$2:C3593,C3593)</f>
        <v>3065</v>
      </c>
    </row>
    <row r="3594" spans="1:13" x14ac:dyDescent="0.25">
      <c r="A3594" s="5">
        <v>39952</v>
      </c>
      <c r="B3594" s="6">
        <f t="shared" si="336"/>
        <v>2009</v>
      </c>
      <c r="C3594" s="6">
        <f t="shared" si="337"/>
        <v>5</v>
      </c>
      <c r="D3594" s="6" t="str">
        <f t="shared" si="338"/>
        <v>úterý</v>
      </c>
      <c r="E3594" s="6" t="s">
        <v>13</v>
      </c>
      <c r="F3594" s="6">
        <v>952</v>
      </c>
      <c r="G3594" s="6">
        <v>762</v>
      </c>
      <c r="H3594" s="6">
        <v>10</v>
      </c>
      <c r="I3594" s="6">
        <f t="shared" si="339"/>
        <v>7620</v>
      </c>
      <c r="J3594" s="6">
        <f t="shared" si="340"/>
        <v>8572</v>
      </c>
      <c r="K3594" s="6">
        <v>6980</v>
      </c>
      <c r="L3594" s="6">
        <f t="shared" si="341"/>
        <v>-1592</v>
      </c>
      <c r="M3594">
        <f>SUMIFS(L$2:L3594,E$2:E3594,E3594,B$2:B3594,B3594,C$2:C3594,C3594)</f>
        <v>-2612</v>
      </c>
    </row>
    <row r="3595" spans="1:13" x14ac:dyDescent="0.25">
      <c r="A3595" s="5">
        <v>39953</v>
      </c>
      <c r="B3595" s="6">
        <f t="shared" si="336"/>
        <v>2009</v>
      </c>
      <c r="C3595" s="6">
        <f t="shared" si="337"/>
        <v>5</v>
      </c>
      <c r="D3595" s="6" t="str">
        <f t="shared" si="338"/>
        <v>středa</v>
      </c>
      <c r="E3595" s="6" t="s">
        <v>10</v>
      </c>
      <c r="F3595" s="6">
        <v>1030</v>
      </c>
      <c r="G3595" s="6">
        <v>762</v>
      </c>
      <c r="H3595" s="6">
        <v>2</v>
      </c>
      <c r="I3595" s="6">
        <f t="shared" si="339"/>
        <v>1524</v>
      </c>
      <c r="J3595" s="6">
        <f t="shared" si="340"/>
        <v>2554</v>
      </c>
      <c r="K3595" s="6">
        <v>2089</v>
      </c>
      <c r="L3595" s="6">
        <f t="shared" si="341"/>
        <v>-465</v>
      </c>
      <c r="M3595">
        <f>SUMIFS(L$2:L3595,E$2:E3595,E3595,B$2:B3595,B3595,C$2:C3595,C3595)</f>
        <v>2600</v>
      </c>
    </row>
    <row r="3596" spans="1:13" x14ac:dyDescent="0.25">
      <c r="A3596" s="5">
        <v>39954</v>
      </c>
      <c r="B3596" s="6">
        <f t="shared" si="336"/>
        <v>2009</v>
      </c>
      <c r="C3596" s="6">
        <f t="shared" si="337"/>
        <v>5</v>
      </c>
      <c r="D3596" s="6" t="str">
        <f t="shared" si="338"/>
        <v>čtvrtek</v>
      </c>
      <c r="E3596" s="6" t="s">
        <v>9</v>
      </c>
      <c r="F3596" s="6">
        <v>566</v>
      </c>
      <c r="G3596" s="6">
        <v>551</v>
      </c>
      <c r="H3596" s="6">
        <v>10</v>
      </c>
      <c r="I3596" s="6">
        <f t="shared" si="339"/>
        <v>5510</v>
      </c>
      <c r="J3596" s="6">
        <f t="shared" si="340"/>
        <v>6076</v>
      </c>
      <c r="K3596" s="6">
        <v>7036</v>
      </c>
      <c r="L3596" s="6">
        <f t="shared" si="341"/>
        <v>960</v>
      </c>
      <c r="M3596">
        <f>SUMIFS(L$2:L3596,E$2:E3596,E3596,B$2:B3596,B3596,C$2:C3596,C3596)</f>
        <v>148</v>
      </c>
    </row>
    <row r="3597" spans="1:13" x14ac:dyDescent="0.25">
      <c r="A3597" s="5">
        <v>39955</v>
      </c>
      <c r="B3597" s="6">
        <f t="shared" si="336"/>
        <v>2009</v>
      </c>
      <c r="C3597" s="6">
        <f t="shared" si="337"/>
        <v>5</v>
      </c>
      <c r="D3597" s="6" t="str">
        <f t="shared" si="338"/>
        <v>pátek</v>
      </c>
      <c r="E3597" s="6" t="s">
        <v>7</v>
      </c>
      <c r="F3597" s="6">
        <v>1118</v>
      </c>
      <c r="G3597" s="6">
        <v>566</v>
      </c>
      <c r="H3597" s="6">
        <v>10</v>
      </c>
      <c r="I3597" s="6">
        <f t="shared" si="339"/>
        <v>5660</v>
      </c>
      <c r="J3597" s="6">
        <f t="shared" si="340"/>
        <v>6778</v>
      </c>
      <c r="K3597" s="6">
        <v>6365</v>
      </c>
      <c r="L3597" s="6">
        <f t="shared" si="341"/>
        <v>-413</v>
      </c>
      <c r="M3597">
        <f>SUMIFS(L$2:L3597,E$2:E3597,E3597,B$2:B3597,B3597,C$2:C3597,C3597)</f>
        <v>-295</v>
      </c>
    </row>
    <row r="3598" spans="1:13" x14ac:dyDescent="0.25">
      <c r="A3598" s="5">
        <v>39957</v>
      </c>
      <c r="B3598" s="6">
        <f t="shared" si="336"/>
        <v>2009</v>
      </c>
      <c r="C3598" s="6">
        <f t="shared" si="337"/>
        <v>5</v>
      </c>
      <c r="D3598" s="6" t="str">
        <f t="shared" si="338"/>
        <v>neděle</v>
      </c>
      <c r="E3598" s="6" t="s">
        <v>7</v>
      </c>
      <c r="F3598" s="6">
        <v>1118</v>
      </c>
      <c r="G3598" s="6">
        <v>551</v>
      </c>
      <c r="H3598" s="6">
        <v>5</v>
      </c>
      <c r="I3598" s="6">
        <f t="shared" si="339"/>
        <v>2755</v>
      </c>
      <c r="J3598" s="6">
        <f t="shared" si="340"/>
        <v>3873</v>
      </c>
      <c r="K3598" s="6">
        <v>7224</v>
      </c>
      <c r="L3598" s="6">
        <f t="shared" si="341"/>
        <v>3351</v>
      </c>
      <c r="M3598">
        <f>SUMIFS(L$2:L3598,E$2:E3598,E3598,B$2:B3598,B3598,C$2:C3598,C3598)</f>
        <v>3056</v>
      </c>
    </row>
    <row r="3599" spans="1:13" x14ac:dyDescent="0.25">
      <c r="A3599" s="5">
        <v>39958</v>
      </c>
      <c r="B3599" s="6">
        <f t="shared" si="336"/>
        <v>2009</v>
      </c>
      <c r="C3599" s="6">
        <f t="shared" si="337"/>
        <v>5</v>
      </c>
      <c r="D3599" s="6" t="str">
        <f t="shared" si="338"/>
        <v>pondělí</v>
      </c>
      <c r="E3599" s="6" t="s">
        <v>13</v>
      </c>
      <c r="F3599" s="6">
        <v>952</v>
      </c>
      <c r="G3599" s="6">
        <v>566</v>
      </c>
      <c r="H3599" s="6">
        <v>4</v>
      </c>
      <c r="I3599" s="6">
        <f t="shared" si="339"/>
        <v>2264</v>
      </c>
      <c r="J3599" s="6">
        <f t="shared" si="340"/>
        <v>3216</v>
      </c>
      <c r="K3599" s="6">
        <v>2919</v>
      </c>
      <c r="L3599" s="6">
        <f t="shared" si="341"/>
        <v>-297</v>
      </c>
      <c r="M3599">
        <f>SUMIFS(L$2:L3599,E$2:E3599,E3599,B$2:B3599,B3599,C$2:C3599,C3599)</f>
        <v>-2909</v>
      </c>
    </row>
    <row r="3600" spans="1:13" x14ac:dyDescent="0.25">
      <c r="A3600" s="5">
        <v>39959</v>
      </c>
      <c r="B3600" s="6">
        <f t="shared" si="336"/>
        <v>2009</v>
      </c>
      <c r="C3600" s="6">
        <f t="shared" si="337"/>
        <v>5</v>
      </c>
      <c r="D3600" s="6" t="str">
        <f t="shared" si="338"/>
        <v>úterý</v>
      </c>
      <c r="E3600" s="6" t="s">
        <v>10</v>
      </c>
      <c r="F3600" s="6">
        <v>1030</v>
      </c>
      <c r="G3600" s="6">
        <v>762</v>
      </c>
      <c r="H3600" s="6">
        <v>2</v>
      </c>
      <c r="I3600" s="6">
        <f t="shared" si="339"/>
        <v>1524</v>
      </c>
      <c r="J3600" s="6">
        <f t="shared" si="340"/>
        <v>2554</v>
      </c>
      <c r="K3600" s="6">
        <v>2796</v>
      </c>
      <c r="L3600" s="6">
        <f t="shared" si="341"/>
        <v>242</v>
      </c>
      <c r="M3600">
        <f>SUMIFS(L$2:L3600,E$2:E3600,E3600,B$2:B3600,B3600,C$2:C3600,C3600)</f>
        <v>2842</v>
      </c>
    </row>
    <row r="3601" spans="1:13" x14ac:dyDescent="0.25">
      <c r="A3601" s="5">
        <v>39960</v>
      </c>
      <c r="B3601" s="6">
        <f t="shared" si="336"/>
        <v>2009</v>
      </c>
      <c r="C3601" s="6">
        <f t="shared" si="337"/>
        <v>5</v>
      </c>
      <c r="D3601" s="6" t="str">
        <f t="shared" si="338"/>
        <v>středa</v>
      </c>
      <c r="E3601" s="6" t="s">
        <v>10</v>
      </c>
      <c r="F3601" s="6">
        <v>1030</v>
      </c>
      <c r="G3601" s="6">
        <v>762</v>
      </c>
      <c r="H3601" s="6">
        <v>10</v>
      </c>
      <c r="I3601" s="6">
        <f t="shared" si="339"/>
        <v>7620</v>
      </c>
      <c r="J3601" s="6">
        <f t="shared" si="340"/>
        <v>8650</v>
      </c>
      <c r="K3601" s="6">
        <v>7222</v>
      </c>
      <c r="L3601" s="6">
        <f t="shared" si="341"/>
        <v>-1428</v>
      </c>
      <c r="M3601">
        <f>SUMIFS(L$2:L3601,E$2:E3601,E3601,B$2:B3601,B3601,C$2:C3601,C3601)</f>
        <v>1414</v>
      </c>
    </row>
    <row r="3602" spans="1:13" x14ac:dyDescent="0.25">
      <c r="A3602" s="5">
        <v>39962</v>
      </c>
      <c r="B3602" s="6">
        <f t="shared" si="336"/>
        <v>2009</v>
      </c>
      <c r="C3602" s="6">
        <f t="shared" si="337"/>
        <v>5</v>
      </c>
      <c r="D3602" s="6" t="str">
        <f t="shared" si="338"/>
        <v>pátek</v>
      </c>
      <c r="E3602" s="6" t="s">
        <v>13</v>
      </c>
      <c r="F3602" s="6">
        <v>952</v>
      </c>
      <c r="G3602" s="6">
        <v>566</v>
      </c>
      <c r="H3602" s="6">
        <v>2</v>
      </c>
      <c r="I3602" s="6">
        <f t="shared" si="339"/>
        <v>1132</v>
      </c>
      <c r="J3602" s="6">
        <f t="shared" si="340"/>
        <v>2084</v>
      </c>
      <c r="K3602" s="6">
        <v>1919</v>
      </c>
      <c r="L3602" s="6">
        <f t="shared" si="341"/>
        <v>-165</v>
      </c>
      <c r="M3602">
        <f>SUMIFS(L$2:L3602,E$2:E3602,E3602,B$2:B3602,B3602,C$2:C3602,C3602)</f>
        <v>-3074</v>
      </c>
    </row>
    <row r="3603" spans="1:13" x14ac:dyDescent="0.25">
      <c r="A3603" s="5">
        <v>39963</v>
      </c>
      <c r="B3603" s="6">
        <f t="shared" si="336"/>
        <v>2009</v>
      </c>
      <c r="C3603" s="6">
        <f t="shared" si="337"/>
        <v>5</v>
      </c>
      <c r="D3603" s="6" t="str">
        <f t="shared" si="338"/>
        <v>sobota</v>
      </c>
      <c r="E3603" s="6" t="s">
        <v>9</v>
      </c>
      <c r="F3603" s="6">
        <v>566</v>
      </c>
      <c r="G3603" s="6">
        <v>669</v>
      </c>
      <c r="H3603" s="6">
        <v>1</v>
      </c>
      <c r="I3603" s="6">
        <f t="shared" si="339"/>
        <v>669</v>
      </c>
      <c r="J3603" s="6">
        <f t="shared" si="340"/>
        <v>1235</v>
      </c>
      <c r="K3603" s="6">
        <v>1039</v>
      </c>
      <c r="L3603" s="6">
        <f t="shared" si="341"/>
        <v>-196</v>
      </c>
      <c r="M3603">
        <f>SUMIFS(L$2:L3603,E$2:E3603,E3603,B$2:B3603,B3603,C$2:C3603,C3603)</f>
        <v>-48</v>
      </c>
    </row>
    <row r="3604" spans="1:13" x14ac:dyDescent="0.25">
      <c r="A3604" s="5">
        <v>39964</v>
      </c>
      <c r="B3604" s="6">
        <f t="shared" si="336"/>
        <v>2009</v>
      </c>
      <c r="C3604" s="6">
        <f t="shared" si="337"/>
        <v>5</v>
      </c>
      <c r="D3604" s="6" t="str">
        <f t="shared" si="338"/>
        <v>neděle</v>
      </c>
      <c r="E3604" s="6" t="s">
        <v>7</v>
      </c>
      <c r="F3604" s="6">
        <v>1118</v>
      </c>
      <c r="G3604" s="6">
        <v>551</v>
      </c>
      <c r="H3604" s="6">
        <v>7</v>
      </c>
      <c r="I3604" s="6">
        <f t="shared" si="339"/>
        <v>3857</v>
      </c>
      <c r="J3604" s="6">
        <f t="shared" si="340"/>
        <v>4975</v>
      </c>
      <c r="K3604" s="6">
        <v>12314</v>
      </c>
      <c r="L3604" s="6">
        <f t="shared" si="341"/>
        <v>7339</v>
      </c>
      <c r="M3604">
        <f>SUMIFS(L$2:L3604,E$2:E3604,E3604,B$2:B3604,B3604,C$2:C3604,C3604)</f>
        <v>10395</v>
      </c>
    </row>
    <row r="3605" spans="1:13" x14ac:dyDescent="0.25">
      <c r="A3605" s="5">
        <v>39964</v>
      </c>
      <c r="B3605" s="6">
        <f t="shared" si="336"/>
        <v>2009</v>
      </c>
      <c r="C3605" s="6">
        <f t="shared" si="337"/>
        <v>5</v>
      </c>
      <c r="D3605" s="6" t="str">
        <f t="shared" si="338"/>
        <v>neděle</v>
      </c>
      <c r="E3605" s="6" t="s">
        <v>9</v>
      </c>
      <c r="F3605" s="6">
        <v>566</v>
      </c>
      <c r="G3605" s="6">
        <v>551</v>
      </c>
      <c r="H3605" s="6">
        <v>8</v>
      </c>
      <c r="I3605" s="6">
        <f t="shared" si="339"/>
        <v>4408</v>
      </c>
      <c r="J3605" s="6">
        <f t="shared" si="340"/>
        <v>4974</v>
      </c>
      <c r="K3605" s="6">
        <v>16270</v>
      </c>
      <c r="L3605" s="6">
        <f t="shared" si="341"/>
        <v>11296</v>
      </c>
      <c r="M3605">
        <f>SUMIFS(L$2:L3605,E$2:E3605,E3605,B$2:B3605,B3605,C$2:C3605,C3605)</f>
        <v>11248</v>
      </c>
    </row>
    <row r="3606" spans="1:13" x14ac:dyDescent="0.25">
      <c r="A3606" s="5">
        <v>39965</v>
      </c>
      <c r="B3606" s="6">
        <f t="shared" si="336"/>
        <v>2009</v>
      </c>
      <c r="C3606" s="6">
        <f t="shared" si="337"/>
        <v>6</v>
      </c>
      <c r="D3606" s="6" t="str">
        <f t="shared" si="338"/>
        <v>pondělí</v>
      </c>
      <c r="E3606" s="6" t="s">
        <v>9</v>
      </c>
      <c r="F3606" s="6">
        <v>566</v>
      </c>
      <c r="G3606" s="6">
        <v>566</v>
      </c>
      <c r="H3606" s="6">
        <v>1</v>
      </c>
      <c r="I3606" s="6">
        <f t="shared" si="339"/>
        <v>566</v>
      </c>
      <c r="J3606" s="6">
        <f t="shared" si="340"/>
        <v>1132</v>
      </c>
      <c r="K3606" s="6">
        <v>1046</v>
      </c>
      <c r="L3606" s="6">
        <f t="shared" si="341"/>
        <v>-86</v>
      </c>
      <c r="M3606">
        <f>SUMIFS(L$2:L3606,E$2:E3606,E3606,B$2:B3606,B3606,C$2:C3606,C3606)</f>
        <v>-86</v>
      </c>
    </row>
    <row r="3607" spans="1:13" x14ac:dyDescent="0.25">
      <c r="A3607" s="5">
        <v>39965</v>
      </c>
      <c r="B3607" s="6">
        <f t="shared" si="336"/>
        <v>2009</v>
      </c>
      <c r="C3607" s="6">
        <f t="shared" si="337"/>
        <v>6</v>
      </c>
      <c r="D3607" s="6" t="str">
        <f t="shared" si="338"/>
        <v>pondělí</v>
      </c>
      <c r="E3607" s="6" t="s">
        <v>13</v>
      </c>
      <c r="F3607" s="6">
        <v>952</v>
      </c>
      <c r="G3607" s="6">
        <v>566</v>
      </c>
      <c r="H3607" s="6">
        <v>3</v>
      </c>
      <c r="I3607" s="6">
        <f t="shared" si="339"/>
        <v>1698</v>
      </c>
      <c r="J3607" s="6">
        <f t="shared" si="340"/>
        <v>2650</v>
      </c>
      <c r="K3607" s="6">
        <v>3138</v>
      </c>
      <c r="L3607" s="6">
        <f t="shared" si="341"/>
        <v>488</v>
      </c>
      <c r="M3607">
        <f>SUMIFS(L$2:L3607,E$2:E3607,E3607,B$2:B3607,B3607,C$2:C3607,C3607)</f>
        <v>488</v>
      </c>
    </row>
    <row r="3608" spans="1:13" x14ac:dyDescent="0.25">
      <c r="A3608" s="5">
        <v>39966</v>
      </c>
      <c r="B3608" s="6">
        <f t="shared" si="336"/>
        <v>2009</v>
      </c>
      <c r="C3608" s="6">
        <f t="shared" si="337"/>
        <v>6</v>
      </c>
      <c r="D3608" s="6" t="str">
        <f t="shared" si="338"/>
        <v>úterý</v>
      </c>
      <c r="E3608" s="6" t="s">
        <v>13</v>
      </c>
      <c r="F3608" s="6">
        <v>952</v>
      </c>
      <c r="G3608" s="6">
        <v>762</v>
      </c>
      <c r="H3608" s="6">
        <v>9</v>
      </c>
      <c r="I3608" s="6">
        <f t="shared" si="339"/>
        <v>6858</v>
      </c>
      <c r="J3608" s="6">
        <f t="shared" si="340"/>
        <v>7810</v>
      </c>
      <c r="K3608" s="6">
        <v>9268</v>
      </c>
      <c r="L3608" s="6">
        <f t="shared" si="341"/>
        <v>1458</v>
      </c>
      <c r="M3608">
        <f>SUMIFS(L$2:L3608,E$2:E3608,E3608,B$2:B3608,B3608,C$2:C3608,C3608)</f>
        <v>1946</v>
      </c>
    </row>
    <row r="3609" spans="1:13" x14ac:dyDescent="0.25">
      <c r="A3609" s="5">
        <v>39966</v>
      </c>
      <c r="B3609" s="6">
        <f t="shared" si="336"/>
        <v>2009</v>
      </c>
      <c r="C3609" s="6">
        <f t="shared" si="337"/>
        <v>6</v>
      </c>
      <c r="D3609" s="6" t="str">
        <f t="shared" si="338"/>
        <v>úterý</v>
      </c>
      <c r="E3609" s="6" t="s">
        <v>7</v>
      </c>
      <c r="F3609" s="6">
        <v>1118</v>
      </c>
      <c r="G3609" s="6">
        <v>762</v>
      </c>
      <c r="H3609" s="6">
        <v>3</v>
      </c>
      <c r="I3609" s="6">
        <f t="shared" si="339"/>
        <v>2286</v>
      </c>
      <c r="J3609" s="6">
        <f t="shared" si="340"/>
        <v>3404</v>
      </c>
      <c r="K3609" s="6">
        <v>5977</v>
      </c>
      <c r="L3609" s="6">
        <f t="shared" si="341"/>
        <v>2573</v>
      </c>
      <c r="M3609">
        <f>SUMIFS(L$2:L3609,E$2:E3609,E3609,B$2:B3609,B3609,C$2:C3609,C3609)</f>
        <v>2573</v>
      </c>
    </row>
    <row r="3610" spans="1:13" x14ac:dyDescent="0.25">
      <c r="A3610" s="5">
        <v>39967</v>
      </c>
      <c r="B3610" s="6">
        <f t="shared" si="336"/>
        <v>2009</v>
      </c>
      <c r="C3610" s="6">
        <f t="shared" si="337"/>
        <v>6</v>
      </c>
      <c r="D3610" s="6" t="str">
        <f t="shared" si="338"/>
        <v>středa</v>
      </c>
      <c r="E3610" s="6" t="s">
        <v>7</v>
      </c>
      <c r="F3610" s="6">
        <v>1118</v>
      </c>
      <c r="G3610" s="6">
        <v>762</v>
      </c>
      <c r="H3610" s="6">
        <v>10</v>
      </c>
      <c r="I3610" s="6">
        <f t="shared" si="339"/>
        <v>7620</v>
      </c>
      <c r="J3610" s="6">
        <f t="shared" si="340"/>
        <v>8738</v>
      </c>
      <c r="K3610" s="6">
        <v>9871</v>
      </c>
      <c r="L3610" s="6">
        <f t="shared" si="341"/>
        <v>1133</v>
      </c>
      <c r="M3610">
        <f>SUMIFS(L$2:L3610,E$2:E3610,E3610,B$2:B3610,B3610,C$2:C3610,C3610)</f>
        <v>3706</v>
      </c>
    </row>
    <row r="3611" spans="1:13" x14ac:dyDescent="0.25">
      <c r="A3611" s="5">
        <v>39967</v>
      </c>
      <c r="B3611" s="6">
        <f t="shared" si="336"/>
        <v>2009</v>
      </c>
      <c r="C3611" s="6">
        <f t="shared" si="337"/>
        <v>6</v>
      </c>
      <c r="D3611" s="6" t="str">
        <f t="shared" si="338"/>
        <v>středa</v>
      </c>
      <c r="E3611" s="6" t="s">
        <v>9</v>
      </c>
      <c r="F3611" s="6">
        <v>566</v>
      </c>
      <c r="G3611" s="6">
        <v>762</v>
      </c>
      <c r="H3611" s="6">
        <v>8</v>
      </c>
      <c r="I3611" s="6">
        <f t="shared" si="339"/>
        <v>6096</v>
      </c>
      <c r="J3611" s="6">
        <f t="shared" si="340"/>
        <v>6662</v>
      </c>
      <c r="K3611" s="6">
        <v>7384</v>
      </c>
      <c r="L3611" s="6">
        <f t="shared" si="341"/>
        <v>722</v>
      </c>
      <c r="M3611">
        <f>SUMIFS(L$2:L3611,E$2:E3611,E3611,B$2:B3611,B3611,C$2:C3611,C3611)</f>
        <v>636</v>
      </c>
    </row>
    <row r="3612" spans="1:13" x14ac:dyDescent="0.25">
      <c r="A3612" s="5">
        <v>39968</v>
      </c>
      <c r="B3612" s="6">
        <f t="shared" si="336"/>
        <v>2009</v>
      </c>
      <c r="C3612" s="6">
        <f t="shared" si="337"/>
        <v>6</v>
      </c>
      <c r="D3612" s="6" t="str">
        <f t="shared" si="338"/>
        <v>čtvrtek</v>
      </c>
      <c r="E3612" s="6" t="s">
        <v>10</v>
      </c>
      <c r="F3612" s="6">
        <v>1030</v>
      </c>
      <c r="G3612" s="6">
        <v>551</v>
      </c>
      <c r="H3612" s="6">
        <v>7</v>
      </c>
      <c r="I3612" s="6">
        <f t="shared" si="339"/>
        <v>3857</v>
      </c>
      <c r="J3612" s="6">
        <f t="shared" si="340"/>
        <v>4887</v>
      </c>
      <c r="K3612" s="6">
        <v>4389</v>
      </c>
      <c r="L3612" s="6">
        <f t="shared" si="341"/>
        <v>-498</v>
      </c>
      <c r="M3612">
        <f>SUMIFS(L$2:L3612,E$2:E3612,E3612,B$2:B3612,B3612,C$2:C3612,C3612)</f>
        <v>-498</v>
      </c>
    </row>
    <row r="3613" spans="1:13" x14ac:dyDescent="0.25">
      <c r="A3613" s="5">
        <v>39969</v>
      </c>
      <c r="B3613" s="6">
        <f t="shared" si="336"/>
        <v>2009</v>
      </c>
      <c r="C3613" s="6">
        <f t="shared" si="337"/>
        <v>6</v>
      </c>
      <c r="D3613" s="6" t="str">
        <f t="shared" si="338"/>
        <v>pátek</v>
      </c>
      <c r="E3613" s="6" t="s">
        <v>7</v>
      </c>
      <c r="F3613" s="6">
        <v>1118</v>
      </c>
      <c r="G3613" s="6">
        <v>566</v>
      </c>
      <c r="H3613" s="6">
        <v>10</v>
      </c>
      <c r="I3613" s="6">
        <f t="shared" si="339"/>
        <v>5660</v>
      </c>
      <c r="J3613" s="6">
        <f t="shared" si="340"/>
        <v>6778</v>
      </c>
      <c r="K3613" s="6">
        <v>6642</v>
      </c>
      <c r="L3613" s="6">
        <f t="shared" si="341"/>
        <v>-136</v>
      </c>
      <c r="M3613">
        <f>SUMIFS(L$2:L3613,E$2:E3613,E3613,B$2:B3613,B3613,C$2:C3613,C3613)</f>
        <v>3570</v>
      </c>
    </row>
    <row r="3614" spans="1:13" x14ac:dyDescent="0.25">
      <c r="A3614" s="5">
        <v>39969</v>
      </c>
      <c r="B3614" s="6">
        <f t="shared" si="336"/>
        <v>2009</v>
      </c>
      <c r="C3614" s="6">
        <f t="shared" si="337"/>
        <v>6</v>
      </c>
      <c r="D3614" s="6" t="str">
        <f t="shared" si="338"/>
        <v>pátek</v>
      </c>
      <c r="E3614" s="6" t="s">
        <v>10</v>
      </c>
      <c r="F3614" s="6">
        <v>1030</v>
      </c>
      <c r="G3614" s="6">
        <v>566</v>
      </c>
      <c r="H3614" s="6">
        <v>7</v>
      </c>
      <c r="I3614" s="6">
        <f t="shared" si="339"/>
        <v>3962</v>
      </c>
      <c r="J3614" s="6">
        <f t="shared" si="340"/>
        <v>4992</v>
      </c>
      <c r="K3614" s="6">
        <v>5475</v>
      </c>
      <c r="L3614" s="6">
        <f t="shared" si="341"/>
        <v>483</v>
      </c>
      <c r="M3614">
        <f>SUMIFS(L$2:L3614,E$2:E3614,E3614,B$2:B3614,B3614,C$2:C3614,C3614)</f>
        <v>-15</v>
      </c>
    </row>
    <row r="3615" spans="1:13" x14ac:dyDescent="0.25">
      <c r="A3615" s="5">
        <v>39970</v>
      </c>
      <c r="B3615" s="6">
        <f t="shared" si="336"/>
        <v>2009</v>
      </c>
      <c r="C3615" s="6">
        <f t="shared" si="337"/>
        <v>6</v>
      </c>
      <c r="D3615" s="6" t="str">
        <f t="shared" si="338"/>
        <v>sobota</v>
      </c>
      <c r="E3615" s="6" t="s">
        <v>10</v>
      </c>
      <c r="F3615" s="6">
        <v>1030</v>
      </c>
      <c r="G3615" s="6">
        <v>669</v>
      </c>
      <c r="H3615" s="6">
        <v>4</v>
      </c>
      <c r="I3615" s="6">
        <f t="shared" si="339"/>
        <v>2676</v>
      </c>
      <c r="J3615" s="6">
        <f t="shared" si="340"/>
        <v>3706</v>
      </c>
      <c r="K3615" s="6">
        <v>11008</v>
      </c>
      <c r="L3615" s="6">
        <f t="shared" si="341"/>
        <v>7302</v>
      </c>
      <c r="M3615">
        <f>SUMIFS(L$2:L3615,E$2:E3615,E3615,B$2:B3615,B3615,C$2:C3615,C3615)</f>
        <v>7287</v>
      </c>
    </row>
    <row r="3616" spans="1:13" x14ac:dyDescent="0.25">
      <c r="A3616" s="5">
        <v>39971</v>
      </c>
      <c r="B3616" s="6">
        <f t="shared" si="336"/>
        <v>2009</v>
      </c>
      <c r="C3616" s="6">
        <f t="shared" si="337"/>
        <v>6</v>
      </c>
      <c r="D3616" s="6" t="str">
        <f t="shared" si="338"/>
        <v>neděle</v>
      </c>
      <c r="E3616" s="6" t="s">
        <v>7</v>
      </c>
      <c r="F3616" s="6">
        <v>1118</v>
      </c>
      <c r="G3616" s="6">
        <v>551</v>
      </c>
      <c r="H3616" s="6">
        <v>3</v>
      </c>
      <c r="I3616" s="6">
        <f t="shared" si="339"/>
        <v>1653</v>
      </c>
      <c r="J3616" s="6">
        <f t="shared" si="340"/>
        <v>2771</v>
      </c>
      <c r="K3616" s="6">
        <v>2494</v>
      </c>
      <c r="L3616" s="6">
        <f t="shared" si="341"/>
        <v>-277</v>
      </c>
      <c r="M3616">
        <f>SUMIFS(L$2:L3616,E$2:E3616,E3616,B$2:B3616,B3616,C$2:C3616,C3616)</f>
        <v>3293</v>
      </c>
    </row>
    <row r="3617" spans="1:13" x14ac:dyDescent="0.25">
      <c r="A3617" s="5">
        <v>39972</v>
      </c>
      <c r="B3617" s="6">
        <f t="shared" si="336"/>
        <v>2009</v>
      </c>
      <c r="C3617" s="6">
        <f t="shared" si="337"/>
        <v>6</v>
      </c>
      <c r="D3617" s="6" t="str">
        <f t="shared" si="338"/>
        <v>pondělí</v>
      </c>
      <c r="E3617" s="6" t="s">
        <v>10</v>
      </c>
      <c r="F3617" s="6">
        <v>1030</v>
      </c>
      <c r="G3617" s="6">
        <v>566</v>
      </c>
      <c r="H3617" s="6">
        <v>4</v>
      </c>
      <c r="I3617" s="6">
        <f t="shared" si="339"/>
        <v>2264</v>
      </c>
      <c r="J3617" s="6">
        <f t="shared" si="340"/>
        <v>3294</v>
      </c>
      <c r="K3617" s="6">
        <v>8189</v>
      </c>
      <c r="L3617" s="6">
        <f t="shared" si="341"/>
        <v>4895</v>
      </c>
      <c r="M3617">
        <f>SUMIFS(L$2:L3617,E$2:E3617,E3617,B$2:B3617,B3617,C$2:C3617,C3617)</f>
        <v>12182</v>
      </c>
    </row>
    <row r="3618" spans="1:13" x14ac:dyDescent="0.25">
      <c r="A3618" s="5">
        <v>39972</v>
      </c>
      <c r="B3618" s="6">
        <f t="shared" si="336"/>
        <v>2009</v>
      </c>
      <c r="C3618" s="6">
        <f t="shared" si="337"/>
        <v>6</v>
      </c>
      <c r="D3618" s="6" t="str">
        <f t="shared" si="338"/>
        <v>pondělí</v>
      </c>
      <c r="E3618" s="6" t="s">
        <v>13</v>
      </c>
      <c r="F3618" s="6">
        <v>952</v>
      </c>
      <c r="G3618" s="6">
        <v>566</v>
      </c>
      <c r="H3618" s="6">
        <v>4</v>
      </c>
      <c r="I3618" s="6">
        <f t="shared" si="339"/>
        <v>2264</v>
      </c>
      <c r="J3618" s="6">
        <f t="shared" si="340"/>
        <v>3216</v>
      </c>
      <c r="K3618" s="6">
        <v>3234</v>
      </c>
      <c r="L3618" s="6">
        <f t="shared" si="341"/>
        <v>18</v>
      </c>
      <c r="M3618">
        <f>SUMIFS(L$2:L3618,E$2:E3618,E3618,B$2:B3618,B3618,C$2:C3618,C3618)</f>
        <v>1964</v>
      </c>
    </row>
    <row r="3619" spans="1:13" x14ac:dyDescent="0.25">
      <c r="A3619" s="5">
        <v>39974</v>
      </c>
      <c r="B3619" s="6">
        <f t="shared" si="336"/>
        <v>2009</v>
      </c>
      <c r="C3619" s="6">
        <f t="shared" si="337"/>
        <v>6</v>
      </c>
      <c r="D3619" s="6" t="str">
        <f t="shared" si="338"/>
        <v>středa</v>
      </c>
      <c r="E3619" s="6" t="s">
        <v>9</v>
      </c>
      <c r="F3619" s="6">
        <v>566</v>
      </c>
      <c r="G3619" s="6">
        <v>762</v>
      </c>
      <c r="H3619" s="6">
        <v>7</v>
      </c>
      <c r="I3619" s="6">
        <f t="shared" si="339"/>
        <v>5334</v>
      </c>
      <c r="J3619" s="6">
        <f t="shared" si="340"/>
        <v>5900</v>
      </c>
      <c r="K3619" s="6">
        <v>6989</v>
      </c>
      <c r="L3619" s="6">
        <f t="shared" si="341"/>
        <v>1089</v>
      </c>
      <c r="M3619">
        <f>SUMIFS(L$2:L3619,E$2:E3619,E3619,B$2:B3619,B3619,C$2:C3619,C3619)</f>
        <v>1725</v>
      </c>
    </row>
    <row r="3620" spans="1:13" x14ac:dyDescent="0.25">
      <c r="A3620" s="5">
        <v>39975</v>
      </c>
      <c r="B3620" s="6">
        <f t="shared" si="336"/>
        <v>2009</v>
      </c>
      <c r="C3620" s="6">
        <f t="shared" si="337"/>
        <v>6</v>
      </c>
      <c r="D3620" s="6" t="str">
        <f t="shared" si="338"/>
        <v>čtvrtek</v>
      </c>
      <c r="E3620" s="6" t="s">
        <v>13</v>
      </c>
      <c r="F3620" s="6">
        <v>952</v>
      </c>
      <c r="G3620" s="6">
        <v>551</v>
      </c>
      <c r="H3620" s="6">
        <v>1</v>
      </c>
      <c r="I3620" s="6">
        <f t="shared" si="339"/>
        <v>551</v>
      </c>
      <c r="J3620" s="6">
        <f t="shared" si="340"/>
        <v>1503</v>
      </c>
      <c r="K3620" s="6">
        <v>1317</v>
      </c>
      <c r="L3620" s="6">
        <f t="shared" si="341"/>
        <v>-186</v>
      </c>
      <c r="M3620">
        <f>SUMIFS(L$2:L3620,E$2:E3620,E3620,B$2:B3620,B3620,C$2:C3620,C3620)</f>
        <v>1778</v>
      </c>
    </row>
    <row r="3621" spans="1:13" x14ac:dyDescent="0.25">
      <c r="A3621" s="5">
        <v>39977</v>
      </c>
      <c r="B3621" s="6">
        <f t="shared" si="336"/>
        <v>2009</v>
      </c>
      <c r="C3621" s="6">
        <f t="shared" si="337"/>
        <v>6</v>
      </c>
      <c r="D3621" s="6" t="str">
        <f t="shared" si="338"/>
        <v>sobota</v>
      </c>
      <c r="E3621" s="6" t="s">
        <v>10</v>
      </c>
      <c r="F3621" s="6">
        <v>1030</v>
      </c>
      <c r="G3621" s="6">
        <v>669</v>
      </c>
      <c r="H3621" s="6">
        <v>10</v>
      </c>
      <c r="I3621" s="6">
        <f t="shared" si="339"/>
        <v>6690</v>
      </c>
      <c r="J3621" s="6">
        <f t="shared" si="340"/>
        <v>7720</v>
      </c>
      <c r="K3621" s="6">
        <v>7765</v>
      </c>
      <c r="L3621" s="6">
        <f t="shared" si="341"/>
        <v>45</v>
      </c>
      <c r="M3621">
        <f>SUMIFS(L$2:L3621,E$2:E3621,E3621,B$2:B3621,B3621,C$2:C3621,C3621)</f>
        <v>12227</v>
      </c>
    </row>
    <row r="3622" spans="1:13" x14ac:dyDescent="0.25">
      <c r="A3622" s="5">
        <v>39979</v>
      </c>
      <c r="B3622" s="6">
        <f t="shared" si="336"/>
        <v>2009</v>
      </c>
      <c r="C3622" s="6">
        <f t="shared" si="337"/>
        <v>6</v>
      </c>
      <c r="D3622" s="6" t="str">
        <f t="shared" si="338"/>
        <v>pondělí</v>
      </c>
      <c r="E3622" s="6" t="s">
        <v>7</v>
      </c>
      <c r="F3622" s="6">
        <v>1118</v>
      </c>
      <c r="G3622" s="6">
        <v>566</v>
      </c>
      <c r="H3622" s="6">
        <v>8</v>
      </c>
      <c r="I3622" s="6">
        <f t="shared" si="339"/>
        <v>4528</v>
      </c>
      <c r="J3622" s="6">
        <f t="shared" si="340"/>
        <v>5646</v>
      </c>
      <c r="K3622" s="6">
        <v>5591</v>
      </c>
      <c r="L3622" s="6">
        <f t="shared" si="341"/>
        <v>-55</v>
      </c>
      <c r="M3622">
        <f>SUMIFS(L$2:L3622,E$2:E3622,E3622,B$2:B3622,B3622,C$2:C3622,C3622)</f>
        <v>3238</v>
      </c>
    </row>
    <row r="3623" spans="1:13" x14ac:dyDescent="0.25">
      <c r="A3623" s="5">
        <v>39980</v>
      </c>
      <c r="B3623" s="6">
        <f t="shared" si="336"/>
        <v>2009</v>
      </c>
      <c r="C3623" s="6">
        <f t="shared" si="337"/>
        <v>6</v>
      </c>
      <c r="D3623" s="6" t="str">
        <f t="shared" si="338"/>
        <v>úterý</v>
      </c>
      <c r="E3623" s="6" t="s">
        <v>13</v>
      </c>
      <c r="F3623" s="6">
        <v>952</v>
      </c>
      <c r="G3623" s="6">
        <v>762</v>
      </c>
      <c r="H3623" s="6">
        <v>10</v>
      </c>
      <c r="I3623" s="6">
        <f t="shared" si="339"/>
        <v>7620</v>
      </c>
      <c r="J3623" s="6">
        <f t="shared" si="340"/>
        <v>8572</v>
      </c>
      <c r="K3623" s="6">
        <v>6893</v>
      </c>
      <c r="L3623" s="6">
        <f t="shared" si="341"/>
        <v>-1679</v>
      </c>
      <c r="M3623">
        <f>SUMIFS(L$2:L3623,E$2:E3623,E3623,B$2:B3623,B3623,C$2:C3623,C3623)</f>
        <v>99</v>
      </c>
    </row>
    <row r="3624" spans="1:13" x14ac:dyDescent="0.25">
      <c r="A3624" s="5">
        <v>39983</v>
      </c>
      <c r="B3624" s="6">
        <f t="shared" si="336"/>
        <v>2009</v>
      </c>
      <c r="C3624" s="6">
        <f t="shared" si="337"/>
        <v>6</v>
      </c>
      <c r="D3624" s="6" t="str">
        <f t="shared" si="338"/>
        <v>pátek</v>
      </c>
      <c r="E3624" s="6" t="s">
        <v>7</v>
      </c>
      <c r="F3624" s="6">
        <v>1118</v>
      </c>
      <c r="G3624" s="6">
        <v>566</v>
      </c>
      <c r="H3624" s="6">
        <v>1</v>
      </c>
      <c r="I3624" s="6">
        <f t="shared" si="339"/>
        <v>566</v>
      </c>
      <c r="J3624" s="6">
        <f t="shared" si="340"/>
        <v>1684</v>
      </c>
      <c r="K3624" s="6">
        <v>1183</v>
      </c>
      <c r="L3624" s="6">
        <f t="shared" si="341"/>
        <v>-501</v>
      </c>
      <c r="M3624">
        <f>SUMIFS(L$2:L3624,E$2:E3624,E3624,B$2:B3624,B3624,C$2:C3624,C3624)</f>
        <v>2737</v>
      </c>
    </row>
    <row r="3625" spans="1:13" x14ac:dyDescent="0.25">
      <c r="A3625" s="5">
        <v>39984</v>
      </c>
      <c r="B3625" s="6">
        <f t="shared" si="336"/>
        <v>2009</v>
      </c>
      <c r="C3625" s="6">
        <f t="shared" si="337"/>
        <v>6</v>
      </c>
      <c r="D3625" s="6" t="str">
        <f t="shared" si="338"/>
        <v>sobota</v>
      </c>
      <c r="E3625" s="6" t="s">
        <v>13</v>
      </c>
      <c r="F3625" s="6">
        <v>952</v>
      </c>
      <c r="G3625" s="6">
        <v>669</v>
      </c>
      <c r="H3625" s="6">
        <v>2</v>
      </c>
      <c r="I3625" s="6">
        <f t="shared" si="339"/>
        <v>1338</v>
      </c>
      <c r="J3625" s="6">
        <f t="shared" si="340"/>
        <v>2290</v>
      </c>
      <c r="K3625" s="6">
        <v>1892</v>
      </c>
      <c r="L3625" s="6">
        <f t="shared" si="341"/>
        <v>-398</v>
      </c>
      <c r="M3625">
        <f>SUMIFS(L$2:L3625,E$2:E3625,E3625,B$2:B3625,B3625,C$2:C3625,C3625)</f>
        <v>-299</v>
      </c>
    </row>
    <row r="3626" spans="1:13" x14ac:dyDescent="0.25">
      <c r="A3626" s="5">
        <v>39984</v>
      </c>
      <c r="B3626" s="6">
        <f t="shared" si="336"/>
        <v>2009</v>
      </c>
      <c r="C3626" s="6">
        <f t="shared" si="337"/>
        <v>6</v>
      </c>
      <c r="D3626" s="6" t="str">
        <f t="shared" si="338"/>
        <v>sobota</v>
      </c>
      <c r="E3626" s="6" t="s">
        <v>10</v>
      </c>
      <c r="F3626" s="6">
        <v>1030</v>
      </c>
      <c r="G3626" s="6">
        <v>669</v>
      </c>
      <c r="H3626" s="6">
        <v>3</v>
      </c>
      <c r="I3626" s="6">
        <f t="shared" si="339"/>
        <v>2007</v>
      </c>
      <c r="J3626" s="6">
        <f t="shared" si="340"/>
        <v>3037</v>
      </c>
      <c r="K3626" s="6">
        <v>2956</v>
      </c>
      <c r="L3626" s="6">
        <f t="shared" si="341"/>
        <v>-81</v>
      </c>
      <c r="M3626">
        <f>SUMIFS(L$2:L3626,E$2:E3626,E3626,B$2:B3626,B3626,C$2:C3626,C3626)</f>
        <v>12146</v>
      </c>
    </row>
    <row r="3627" spans="1:13" x14ac:dyDescent="0.25">
      <c r="A3627" s="5">
        <v>39985</v>
      </c>
      <c r="B3627" s="6">
        <f t="shared" si="336"/>
        <v>2009</v>
      </c>
      <c r="C3627" s="6">
        <f t="shared" si="337"/>
        <v>6</v>
      </c>
      <c r="D3627" s="6" t="str">
        <f t="shared" si="338"/>
        <v>neděle</v>
      </c>
      <c r="E3627" s="6" t="s">
        <v>13</v>
      </c>
      <c r="F3627" s="6">
        <v>952</v>
      </c>
      <c r="G3627" s="6">
        <v>551</v>
      </c>
      <c r="H3627" s="6">
        <v>10</v>
      </c>
      <c r="I3627" s="6">
        <f t="shared" si="339"/>
        <v>5510</v>
      </c>
      <c r="J3627" s="6">
        <f t="shared" si="340"/>
        <v>6462</v>
      </c>
      <c r="K3627" s="6">
        <v>26917</v>
      </c>
      <c r="L3627" s="6">
        <f t="shared" si="341"/>
        <v>20455</v>
      </c>
      <c r="M3627">
        <f>SUMIFS(L$2:L3627,E$2:E3627,E3627,B$2:B3627,B3627,C$2:C3627,C3627)</f>
        <v>20156</v>
      </c>
    </row>
    <row r="3628" spans="1:13" x14ac:dyDescent="0.25">
      <c r="A3628" s="5">
        <v>39985</v>
      </c>
      <c r="B3628" s="6">
        <f t="shared" si="336"/>
        <v>2009</v>
      </c>
      <c r="C3628" s="6">
        <f t="shared" si="337"/>
        <v>6</v>
      </c>
      <c r="D3628" s="6" t="str">
        <f t="shared" si="338"/>
        <v>neděle</v>
      </c>
      <c r="E3628" s="6" t="s">
        <v>7</v>
      </c>
      <c r="F3628" s="6">
        <v>1118</v>
      </c>
      <c r="G3628" s="6">
        <v>551</v>
      </c>
      <c r="H3628" s="6">
        <v>4</v>
      </c>
      <c r="I3628" s="6">
        <f t="shared" si="339"/>
        <v>2204</v>
      </c>
      <c r="J3628" s="6">
        <f t="shared" si="340"/>
        <v>3322</v>
      </c>
      <c r="K3628" s="6">
        <v>2810</v>
      </c>
      <c r="L3628" s="6">
        <f t="shared" si="341"/>
        <v>-512</v>
      </c>
      <c r="M3628">
        <f>SUMIFS(L$2:L3628,E$2:E3628,E3628,B$2:B3628,B3628,C$2:C3628,C3628)</f>
        <v>2225</v>
      </c>
    </row>
    <row r="3629" spans="1:13" x14ac:dyDescent="0.25">
      <c r="A3629" s="5">
        <v>39986</v>
      </c>
      <c r="B3629" s="6">
        <f t="shared" si="336"/>
        <v>2009</v>
      </c>
      <c r="C3629" s="6">
        <f t="shared" si="337"/>
        <v>6</v>
      </c>
      <c r="D3629" s="6" t="str">
        <f t="shared" si="338"/>
        <v>pondělí</v>
      </c>
      <c r="E3629" s="6" t="s">
        <v>7</v>
      </c>
      <c r="F3629" s="6">
        <v>1118</v>
      </c>
      <c r="G3629" s="6">
        <v>566</v>
      </c>
      <c r="H3629" s="6">
        <v>5</v>
      </c>
      <c r="I3629" s="6">
        <f t="shared" si="339"/>
        <v>2830</v>
      </c>
      <c r="J3629" s="6">
        <f t="shared" si="340"/>
        <v>3948</v>
      </c>
      <c r="K3629" s="6">
        <v>4491</v>
      </c>
      <c r="L3629" s="6">
        <f t="shared" si="341"/>
        <v>543</v>
      </c>
      <c r="M3629">
        <f>SUMIFS(L$2:L3629,E$2:E3629,E3629,B$2:B3629,B3629,C$2:C3629,C3629)</f>
        <v>2768</v>
      </c>
    </row>
    <row r="3630" spans="1:13" x14ac:dyDescent="0.25">
      <c r="A3630" s="5">
        <v>39986</v>
      </c>
      <c r="B3630" s="6">
        <f t="shared" si="336"/>
        <v>2009</v>
      </c>
      <c r="C3630" s="6">
        <f t="shared" si="337"/>
        <v>6</v>
      </c>
      <c r="D3630" s="6" t="str">
        <f t="shared" si="338"/>
        <v>pondělí</v>
      </c>
      <c r="E3630" s="6" t="s">
        <v>9</v>
      </c>
      <c r="F3630" s="6">
        <v>566</v>
      </c>
      <c r="G3630" s="6">
        <v>566</v>
      </c>
      <c r="H3630" s="6">
        <v>8</v>
      </c>
      <c r="I3630" s="6">
        <f t="shared" si="339"/>
        <v>4528</v>
      </c>
      <c r="J3630" s="6">
        <f t="shared" si="340"/>
        <v>5094</v>
      </c>
      <c r="K3630" s="6">
        <v>5059</v>
      </c>
      <c r="L3630" s="6">
        <f t="shared" si="341"/>
        <v>-35</v>
      </c>
      <c r="M3630">
        <f>SUMIFS(L$2:L3630,E$2:E3630,E3630,B$2:B3630,B3630,C$2:C3630,C3630)</f>
        <v>1690</v>
      </c>
    </row>
    <row r="3631" spans="1:13" x14ac:dyDescent="0.25">
      <c r="A3631" s="5">
        <v>39987</v>
      </c>
      <c r="B3631" s="6">
        <f t="shared" si="336"/>
        <v>2009</v>
      </c>
      <c r="C3631" s="6">
        <f t="shared" si="337"/>
        <v>6</v>
      </c>
      <c r="D3631" s="6" t="str">
        <f t="shared" si="338"/>
        <v>úterý</v>
      </c>
      <c r="E3631" s="6" t="s">
        <v>7</v>
      </c>
      <c r="F3631" s="6">
        <v>1118</v>
      </c>
      <c r="G3631" s="6">
        <v>762</v>
      </c>
      <c r="H3631" s="6">
        <v>4</v>
      </c>
      <c r="I3631" s="6">
        <f t="shared" si="339"/>
        <v>3048</v>
      </c>
      <c r="J3631" s="6">
        <f t="shared" si="340"/>
        <v>4166</v>
      </c>
      <c r="K3631" s="6">
        <v>3732</v>
      </c>
      <c r="L3631" s="6">
        <f t="shared" si="341"/>
        <v>-434</v>
      </c>
      <c r="M3631">
        <f>SUMIFS(L$2:L3631,E$2:E3631,E3631,B$2:B3631,B3631,C$2:C3631,C3631)</f>
        <v>2334</v>
      </c>
    </row>
    <row r="3632" spans="1:13" x14ac:dyDescent="0.25">
      <c r="A3632" s="5">
        <v>39988</v>
      </c>
      <c r="B3632" s="6">
        <f t="shared" si="336"/>
        <v>2009</v>
      </c>
      <c r="C3632" s="6">
        <f t="shared" si="337"/>
        <v>6</v>
      </c>
      <c r="D3632" s="6" t="str">
        <f t="shared" si="338"/>
        <v>středa</v>
      </c>
      <c r="E3632" s="6" t="s">
        <v>10</v>
      </c>
      <c r="F3632" s="6">
        <v>1030</v>
      </c>
      <c r="G3632" s="6">
        <v>762</v>
      </c>
      <c r="H3632" s="6">
        <v>4</v>
      </c>
      <c r="I3632" s="6">
        <f t="shared" si="339"/>
        <v>3048</v>
      </c>
      <c r="J3632" s="6">
        <f t="shared" si="340"/>
        <v>4078</v>
      </c>
      <c r="K3632" s="6">
        <v>3702</v>
      </c>
      <c r="L3632" s="6">
        <f t="shared" si="341"/>
        <v>-376</v>
      </c>
      <c r="M3632">
        <f>SUMIFS(L$2:L3632,E$2:E3632,E3632,B$2:B3632,B3632,C$2:C3632,C3632)</f>
        <v>11770</v>
      </c>
    </row>
    <row r="3633" spans="1:13" x14ac:dyDescent="0.25">
      <c r="A3633" s="5">
        <v>39989</v>
      </c>
      <c r="B3633" s="6">
        <f t="shared" si="336"/>
        <v>2009</v>
      </c>
      <c r="C3633" s="6">
        <f t="shared" si="337"/>
        <v>6</v>
      </c>
      <c r="D3633" s="6" t="str">
        <f t="shared" si="338"/>
        <v>čtvrtek</v>
      </c>
      <c r="E3633" s="6" t="s">
        <v>7</v>
      </c>
      <c r="F3633" s="6">
        <v>1118</v>
      </c>
      <c r="G3633" s="6">
        <v>551</v>
      </c>
      <c r="H3633" s="6">
        <v>4</v>
      </c>
      <c r="I3633" s="6">
        <f t="shared" si="339"/>
        <v>2204</v>
      </c>
      <c r="J3633" s="6">
        <f t="shared" si="340"/>
        <v>3322</v>
      </c>
      <c r="K3633" s="6">
        <v>3148</v>
      </c>
      <c r="L3633" s="6">
        <f t="shared" si="341"/>
        <v>-174</v>
      </c>
      <c r="M3633">
        <f>SUMIFS(L$2:L3633,E$2:E3633,E3633,B$2:B3633,B3633,C$2:C3633,C3633)</f>
        <v>2160</v>
      </c>
    </row>
    <row r="3634" spans="1:13" x14ac:dyDescent="0.25">
      <c r="A3634" s="5">
        <v>39990</v>
      </c>
      <c r="B3634" s="6">
        <f t="shared" si="336"/>
        <v>2009</v>
      </c>
      <c r="C3634" s="6">
        <f t="shared" si="337"/>
        <v>6</v>
      </c>
      <c r="D3634" s="6" t="str">
        <f t="shared" si="338"/>
        <v>pátek</v>
      </c>
      <c r="E3634" s="6" t="s">
        <v>7</v>
      </c>
      <c r="F3634" s="6">
        <v>1118</v>
      </c>
      <c r="G3634" s="6">
        <v>566</v>
      </c>
      <c r="H3634" s="6">
        <v>4</v>
      </c>
      <c r="I3634" s="6">
        <f t="shared" si="339"/>
        <v>2264</v>
      </c>
      <c r="J3634" s="6">
        <f t="shared" si="340"/>
        <v>3382</v>
      </c>
      <c r="K3634" s="6">
        <v>3496</v>
      </c>
      <c r="L3634" s="6">
        <f t="shared" si="341"/>
        <v>114</v>
      </c>
      <c r="M3634">
        <f>SUMIFS(L$2:L3634,E$2:E3634,E3634,B$2:B3634,B3634,C$2:C3634,C3634)</f>
        <v>2274</v>
      </c>
    </row>
    <row r="3635" spans="1:13" x14ac:dyDescent="0.25">
      <c r="A3635" s="5">
        <v>39991</v>
      </c>
      <c r="B3635" s="6">
        <f t="shared" si="336"/>
        <v>2009</v>
      </c>
      <c r="C3635" s="6">
        <f t="shared" si="337"/>
        <v>6</v>
      </c>
      <c r="D3635" s="6" t="str">
        <f t="shared" si="338"/>
        <v>sobota</v>
      </c>
      <c r="E3635" s="6" t="s">
        <v>13</v>
      </c>
      <c r="F3635" s="6">
        <v>952</v>
      </c>
      <c r="G3635" s="6">
        <v>669</v>
      </c>
      <c r="H3635" s="6">
        <v>4</v>
      </c>
      <c r="I3635" s="6">
        <f t="shared" si="339"/>
        <v>2676</v>
      </c>
      <c r="J3635" s="6">
        <f t="shared" si="340"/>
        <v>3628</v>
      </c>
      <c r="K3635" s="6">
        <v>7920</v>
      </c>
      <c r="L3635" s="6">
        <f t="shared" si="341"/>
        <v>4292</v>
      </c>
      <c r="M3635">
        <f>SUMIFS(L$2:L3635,E$2:E3635,E3635,B$2:B3635,B3635,C$2:C3635,C3635)</f>
        <v>24448</v>
      </c>
    </row>
    <row r="3636" spans="1:13" x14ac:dyDescent="0.25">
      <c r="A3636" s="5">
        <v>39991</v>
      </c>
      <c r="B3636" s="6">
        <f t="shared" si="336"/>
        <v>2009</v>
      </c>
      <c r="C3636" s="6">
        <f t="shared" si="337"/>
        <v>6</v>
      </c>
      <c r="D3636" s="6" t="str">
        <f t="shared" si="338"/>
        <v>sobota</v>
      </c>
      <c r="E3636" s="6" t="s">
        <v>7</v>
      </c>
      <c r="F3636" s="6">
        <v>1118</v>
      </c>
      <c r="G3636" s="6">
        <v>669</v>
      </c>
      <c r="H3636" s="6">
        <v>2</v>
      </c>
      <c r="I3636" s="6">
        <f t="shared" si="339"/>
        <v>1338</v>
      </c>
      <c r="J3636" s="6">
        <f t="shared" si="340"/>
        <v>2456</v>
      </c>
      <c r="K3636" s="6">
        <v>2649</v>
      </c>
      <c r="L3636" s="6">
        <f t="shared" si="341"/>
        <v>193</v>
      </c>
      <c r="M3636">
        <f>SUMIFS(L$2:L3636,E$2:E3636,E3636,B$2:B3636,B3636,C$2:C3636,C3636)</f>
        <v>2467</v>
      </c>
    </row>
    <row r="3637" spans="1:13" x14ac:dyDescent="0.25">
      <c r="A3637" s="5">
        <v>39993</v>
      </c>
      <c r="B3637" s="6">
        <f t="shared" si="336"/>
        <v>2009</v>
      </c>
      <c r="C3637" s="6">
        <f t="shared" si="337"/>
        <v>6</v>
      </c>
      <c r="D3637" s="6" t="str">
        <f t="shared" si="338"/>
        <v>pondělí</v>
      </c>
      <c r="E3637" s="6" t="s">
        <v>8</v>
      </c>
      <c r="F3637" s="6">
        <v>905</v>
      </c>
      <c r="G3637" s="6">
        <v>566</v>
      </c>
      <c r="H3637" s="6">
        <v>2</v>
      </c>
      <c r="I3637" s="6">
        <f t="shared" si="339"/>
        <v>1132</v>
      </c>
      <c r="J3637" s="6">
        <f t="shared" si="340"/>
        <v>2037</v>
      </c>
      <c r="K3637" s="6">
        <v>3387</v>
      </c>
      <c r="L3637" s="6">
        <f t="shared" si="341"/>
        <v>1350</v>
      </c>
      <c r="M3637">
        <f>SUMIFS(L$2:L3637,E$2:E3637,E3637,B$2:B3637,B3637,C$2:C3637,C3637)</f>
        <v>1350</v>
      </c>
    </row>
    <row r="3638" spans="1:13" x14ac:dyDescent="0.25">
      <c r="A3638" s="5">
        <v>39994</v>
      </c>
      <c r="B3638" s="6">
        <f t="shared" si="336"/>
        <v>2009</v>
      </c>
      <c r="C3638" s="6">
        <f t="shared" si="337"/>
        <v>6</v>
      </c>
      <c r="D3638" s="6" t="str">
        <f t="shared" si="338"/>
        <v>úterý</v>
      </c>
      <c r="E3638" s="6" t="s">
        <v>10</v>
      </c>
      <c r="F3638" s="6">
        <v>1030</v>
      </c>
      <c r="G3638" s="6">
        <v>762</v>
      </c>
      <c r="H3638" s="6">
        <v>8</v>
      </c>
      <c r="I3638" s="6">
        <f t="shared" si="339"/>
        <v>6096</v>
      </c>
      <c r="J3638" s="6">
        <f t="shared" si="340"/>
        <v>7126</v>
      </c>
      <c r="K3638" s="6">
        <v>8142</v>
      </c>
      <c r="L3638" s="6">
        <f t="shared" si="341"/>
        <v>1016</v>
      </c>
      <c r="M3638">
        <f>SUMIFS(L$2:L3638,E$2:E3638,E3638,B$2:B3638,B3638,C$2:C3638,C3638)</f>
        <v>12786</v>
      </c>
    </row>
    <row r="3639" spans="1:13" x14ac:dyDescent="0.25">
      <c r="A3639" s="5">
        <v>39995</v>
      </c>
      <c r="B3639" s="6">
        <f t="shared" si="336"/>
        <v>2009</v>
      </c>
      <c r="C3639" s="6">
        <f t="shared" si="337"/>
        <v>7</v>
      </c>
      <c r="D3639" s="6" t="str">
        <f t="shared" si="338"/>
        <v>středa</v>
      </c>
      <c r="E3639" s="6" t="s">
        <v>13</v>
      </c>
      <c r="F3639" s="6">
        <v>952</v>
      </c>
      <c r="G3639" s="6">
        <v>762</v>
      </c>
      <c r="H3639" s="6">
        <v>10</v>
      </c>
      <c r="I3639" s="6">
        <f t="shared" si="339"/>
        <v>7620</v>
      </c>
      <c r="J3639" s="6">
        <f t="shared" si="340"/>
        <v>8572</v>
      </c>
      <c r="K3639" s="6">
        <v>9927</v>
      </c>
      <c r="L3639" s="6">
        <f t="shared" si="341"/>
        <v>1355</v>
      </c>
      <c r="M3639">
        <f>SUMIFS(L$2:L3639,E$2:E3639,E3639,B$2:B3639,B3639,C$2:C3639,C3639)</f>
        <v>1355</v>
      </c>
    </row>
    <row r="3640" spans="1:13" x14ac:dyDescent="0.25">
      <c r="A3640" s="5">
        <v>39995</v>
      </c>
      <c r="B3640" s="6">
        <f t="shared" si="336"/>
        <v>2009</v>
      </c>
      <c r="C3640" s="6">
        <f t="shared" si="337"/>
        <v>7</v>
      </c>
      <c r="D3640" s="6" t="str">
        <f t="shared" si="338"/>
        <v>středa</v>
      </c>
      <c r="E3640" s="6" t="s">
        <v>7</v>
      </c>
      <c r="F3640" s="6">
        <v>1118</v>
      </c>
      <c r="G3640" s="6">
        <v>762</v>
      </c>
      <c r="H3640" s="6">
        <v>4</v>
      </c>
      <c r="I3640" s="6">
        <f t="shared" si="339"/>
        <v>3048</v>
      </c>
      <c r="J3640" s="6">
        <f t="shared" si="340"/>
        <v>4166</v>
      </c>
      <c r="K3640" s="6">
        <v>4181</v>
      </c>
      <c r="L3640" s="6">
        <f t="shared" si="341"/>
        <v>15</v>
      </c>
      <c r="M3640">
        <f>SUMIFS(L$2:L3640,E$2:E3640,E3640,B$2:B3640,B3640,C$2:C3640,C3640)</f>
        <v>15</v>
      </c>
    </row>
    <row r="3641" spans="1:13" x14ac:dyDescent="0.25">
      <c r="A3641" s="5">
        <v>39995</v>
      </c>
      <c r="B3641" s="6">
        <f t="shared" si="336"/>
        <v>2009</v>
      </c>
      <c r="C3641" s="6">
        <f t="shared" si="337"/>
        <v>7</v>
      </c>
      <c r="D3641" s="6" t="str">
        <f t="shared" si="338"/>
        <v>středa</v>
      </c>
      <c r="E3641" s="6" t="s">
        <v>9</v>
      </c>
      <c r="F3641" s="6">
        <v>566</v>
      </c>
      <c r="G3641" s="6">
        <v>762</v>
      </c>
      <c r="H3641" s="6">
        <v>6</v>
      </c>
      <c r="I3641" s="6">
        <f t="shared" si="339"/>
        <v>4572</v>
      </c>
      <c r="J3641" s="6">
        <f t="shared" si="340"/>
        <v>5138</v>
      </c>
      <c r="K3641" s="6">
        <v>4950</v>
      </c>
      <c r="L3641" s="6">
        <f t="shared" si="341"/>
        <v>-188</v>
      </c>
      <c r="M3641">
        <f>SUMIFS(L$2:L3641,E$2:E3641,E3641,B$2:B3641,B3641,C$2:C3641,C3641)</f>
        <v>-188</v>
      </c>
    </row>
    <row r="3642" spans="1:13" x14ac:dyDescent="0.25">
      <c r="A3642" s="5">
        <v>39996</v>
      </c>
      <c r="B3642" s="6">
        <f t="shared" si="336"/>
        <v>2009</v>
      </c>
      <c r="C3642" s="6">
        <f t="shared" si="337"/>
        <v>7</v>
      </c>
      <c r="D3642" s="6" t="str">
        <f t="shared" si="338"/>
        <v>čtvrtek</v>
      </c>
      <c r="E3642" s="6" t="s">
        <v>7</v>
      </c>
      <c r="F3642" s="6">
        <v>1118</v>
      </c>
      <c r="G3642" s="6">
        <v>551</v>
      </c>
      <c r="H3642" s="6">
        <v>6</v>
      </c>
      <c r="I3642" s="6">
        <f t="shared" si="339"/>
        <v>3306</v>
      </c>
      <c r="J3642" s="6">
        <f t="shared" si="340"/>
        <v>4424</v>
      </c>
      <c r="K3642" s="6">
        <v>3561</v>
      </c>
      <c r="L3642" s="6">
        <f t="shared" si="341"/>
        <v>-863</v>
      </c>
      <c r="M3642">
        <f>SUMIFS(L$2:L3642,E$2:E3642,E3642,B$2:B3642,B3642,C$2:C3642,C3642)</f>
        <v>-848</v>
      </c>
    </row>
    <row r="3643" spans="1:13" x14ac:dyDescent="0.25">
      <c r="A3643" s="5">
        <v>39997</v>
      </c>
      <c r="B3643" s="6">
        <f t="shared" si="336"/>
        <v>2009</v>
      </c>
      <c r="C3643" s="6">
        <f t="shared" si="337"/>
        <v>7</v>
      </c>
      <c r="D3643" s="6" t="str">
        <f t="shared" si="338"/>
        <v>pátek</v>
      </c>
      <c r="E3643" s="6" t="s">
        <v>8</v>
      </c>
      <c r="F3643" s="6">
        <v>905</v>
      </c>
      <c r="G3643" s="6">
        <v>566</v>
      </c>
      <c r="H3643" s="6">
        <v>5</v>
      </c>
      <c r="I3643" s="6">
        <f t="shared" si="339"/>
        <v>2830</v>
      </c>
      <c r="J3643" s="6">
        <f t="shared" si="340"/>
        <v>3735</v>
      </c>
      <c r="K3643" s="6">
        <v>3488</v>
      </c>
      <c r="L3643" s="6">
        <f t="shared" si="341"/>
        <v>-247</v>
      </c>
      <c r="M3643">
        <f>SUMIFS(L$2:L3643,E$2:E3643,E3643,B$2:B3643,B3643,C$2:C3643,C3643)</f>
        <v>-247</v>
      </c>
    </row>
    <row r="3644" spans="1:13" x14ac:dyDescent="0.25">
      <c r="A3644" s="5">
        <v>39997</v>
      </c>
      <c r="B3644" s="6">
        <f t="shared" si="336"/>
        <v>2009</v>
      </c>
      <c r="C3644" s="6">
        <f t="shared" si="337"/>
        <v>7</v>
      </c>
      <c r="D3644" s="6" t="str">
        <f t="shared" si="338"/>
        <v>pátek</v>
      </c>
      <c r="E3644" s="6" t="s">
        <v>13</v>
      </c>
      <c r="F3644" s="6">
        <v>952</v>
      </c>
      <c r="G3644" s="6">
        <v>566</v>
      </c>
      <c r="H3644" s="6">
        <v>5</v>
      </c>
      <c r="I3644" s="6">
        <f t="shared" si="339"/>
        <v>2830</v>
      </c>
      <c r="J3644" s="6">
        <f t="shared" si="340"/>
        <v>3782</v>
      </c>
      <c r="K3644" s="6">
        <v>4342</v>
      </c>
      <c r="L3644" s="6">
        <f t="shared" si="341"/>
        <v>560</v>
      </c>
      <c r="M3644">
        <f>SUMIFS(L$2:L3644,E$2:E3644,E3644,B$2:B3644,B3644,C$2:C3644,C3644)</f>
        <v>1915</v>
      </c>
    </row>
    <row r="3645" spans="1:13" x14ac:dyDescent="0.25">
      <c r="A3645" s="5">
        <v>39997</v>
      </c>
      <c r="B3645" s="6">
        <f t="shared" si="336"/>
        <v>2009</v>
      </c>
      <c r="C3645" s="6">
        <f t="shared" si="337"/>
        <v>7</v>
      </c>
      <c r="D3645" s="6" t="str">
        <f t="shared" si="338"/>
        <v>pátek</v>
      </c>
      <c r="E3645" s="6" t="s">
        <v>7</v>
      </c>
      <c r="F3645" s="6">
        <v>1118</v>
      </c>
      <c r="G3645" s="6">
        <v>566</v>
      </c>
      <c r="H3645" s="6">
        <v>7</v>
      </c>
      <c r="I3645" s="6">
        <f t="shared" si="339"/>
        <v>3962</v>
      </c>
      <c r="J3645" s="6">
        <f t="shared" si="340"/>
        <v>5080</v>
      </c>
      <c r="K3645" s="6">
        <v>5462</v>
      </c>
      <c r="L3645" s="6">
        <f t="shared" si="341"/>
        <v>382</v>
      </c>
      <c r="M3645">
        <f>SUMIFS(L$2:L3645,E$2:E3645,E3645,B$2:B3645,B3645,C$2:C3645,C3645)</f>
        <v>-466</v>
      </c>
    </row>
    <row r="3646" spans="1:13" x14ac:dyDescent="0.25">
      <c r="A3646" s="5">
        <v>39998</v>
      </c>
      <c r="B3646" s="6">
        <f t="shared" si="336"/>
        <v>2009</v>
      </c>
      <c r="C3646" s="6">
        <f t="shared" si="337"/>
        <v>7</v>
      </c>
      <c r="D3646" s="6" t="str">
        <f t="shared" si="338"/>
        <v>sobota</v>
      </c>
      <c r="E3646" s="6" t="s">
        <v>9</v>
      </c>
      <c r="F3646" s="6">
        <v>566</v>
      </c>
      <c r="G3646" s="6">
        <v>669</v>
      </c>
      <c r="H3646" s="6">
        <v>4</v>
      </c>
      <c r="I3646" s="6">
        <f t="shared" si="339"/>
        <v>2676</v>
      </c>
      <c r="J3646" s="6">
        <f t="shared" si="340"/>
        <v>3242</v>
      </c>
      <c r="K3646" s="6">
        <v>3695</v>
      </c>
      <c r="L3646" s="6">
        <f t="shared" si="341"/>
        <v>453</v>
      </c>
      <c r="M3646">
        <f>SUMIFS(L$2:L3646,E$2:E3646,E3646,B$2:B3646,B3646,C$2:C3646,C3646)</f>
        <v>265</v>
      </c>
    </row>
    <row r="3647" spans="1:13" x14ac:dyDescent="0.25">
      <c r="A3647" s="5">
        <v>39998</v>
      </c>
      <c r="B3647" s="6">
        <f t="shared" si="336"/>
        <v>2009</v>
      </c>
      <c r="C3647" s="6">
        <f t="shared" si="337"/>
        <v>7</v>
      </c>
      <c r="D3647" s="6" t="str">
        <f t="shared" si="338"/>
        <v>sobota</v>
      </c>
      <c r="E3647" s="6" t="s">
        <v>7</v>
      </c>
      <c r="F3647" s="6">
        <v>1118</v>
      </c>
      <c r="G3647" s="6">
        <v>669</v>
      </c>
      <c r="H3647" s="6">
        <v>1</v>
      </c>
      <c r="I3647" s="6">
        <f t="shared" si="339"/>
        <v>669</v>
      </c>
      <c r="J3647" s="6">
        <f t="shared" si="340"/>
        <v>1787</v>
      </c>
      <c r="K3647" s="6">
        <v>2135</v>
      </c>
      <c r="L3647" s="6">
        <f t="shared" si="341"/>
        <v>348</v>
      </c>
      <c r="M3647">
        <f>SUMIFS(L$2:L3647,E$2:E3647,E3647,B$2:B3647,B3647,C$2:C3647,C3647)</f>
        <v>-118</v>
      </c>
    </row>
    <row r="3648" spans="1:13" x14ac:dyDescent="0.25">
      <c r="A3648" s="5">
        <v>39999</v>
      </c>
      <c r="B3648" s="6">
        <f t="shared" si="336"/>
        <v>2009</v>
      </c>
      <c r="C3648" s="6">
        <f t="shared" si="337"/>
        <v>7</v>
      </c>
      <c r="D3648" s="6" t="str">
        <f t="shared" si="338"/>
        <v>neděle</v>
      </c>
      <c r="E3648" s="6" t="s">
        <v>10</v>
      </c>
      <c r="F3648" s="6">
        <v>1030</v>
      </c>
      <c r="G3648" s="6">
        <v>551</v>
      </c>
      <c r="H3648" s="6">
        <v>3</v>
      </c>
      <c r="I3648" s="6">
        <f t="shared" si="339"/>
        <v>1653</v>
      </c>
      <c r="J3648" s="6">
        <f t="shared" si="340"/>
        <v>2683</v>
      </c>
      <c r="K3648" s="6">
        <v>2258</v>
      </c>
      <c r="L3648" s="6">
        <f t="shared" si="341"/>
        <v>-425</v>
      </c>
      <c r="M3648">
        <f>SUMIFS(L$2:L3648,E$2:E3648,E3648,B$2:B3648,B3648,C$2:C3648,C3648)</f>
        <v>-425</v>
      </c>
    </row>
    <row r="3649" spans="1:13" x14ac:dyDescent="0.25">
      <c r="A3649" s="5">
        <v>39999</v>
      </c>
      <c r="B3649" s="6">
        <f t="shared" si="336"/>
        <v>2009</v>
      </c>
      <c r="C3649" s="6">
        <f t="shared" si="337"/>
        <v>7</v>
      </c>
      <c r="D3649" s="6" t="str">
        <f t="shared" si="338"/>
        <v>neděle</v>
      </c>
      <c r="E3649" s="6" t="s">
        <v>8</v>
      </c>
      <c r="F3649" s="6">
        <v>905</v>
      </c>
      <c r="G3649" s="6">
        <v>551</v>
      </c>
      <c r="H3649" s="6">
        <v>2</v>
      </c>
      <c r="I3649" s="6">
        <f t="shared" si="339"/>
        <v>1102</v>
      </c>
      <c r="J3649" s="6">
        <f t="shared" si="340"/>
        <v>2007</v>
      </c>
      <c r="K3649" s="6">
        <v>1807</v>
      </c>
      <c r="L3649" s="6">
        <f t="shared" si="341"/>
        <v>-200</v>
      </c>
      <c r="M3649">
        <f>SUMIFS(L$2:L3649,E$2:E3649,E3649,B$2:B3649,B3649,C$2:C3649,C3649)</f>
        <v>-447</v>
      </c>
    </row>
    <row r="3650" spans="1:13" x14ac:dyDescent="0.25">
      <c r="A3650" s="5">
        <v>40000</v>
      </c>
      <c r="B3650" s="6">
        <f t="shared" ref="B3650:B3713" si="342">YEAR(A3650)</f>
        <v>2009</v>
      </c>
      <c r="C3650" s="6">
        <f t="shared" ref="C3650:C3713" si="343">MONTH(A3650)</f>
        <v>7</v>
      </c>
      <c r="D3650" s="6" t="str">
        <f t="shared" ref="D3650:D3713" si="344">TEXT(A3650,"dddd")</f>
        <v>pondělí</v>
      </c>
      <c r="E3650" s="6" t="s">
        <v>13</v>
      </c>
      <c r="F3650" s="6">
        <v>952</v>
      </c>
      <c r="G3650" s="6">
        <v>566</v>
      </c>
      <c r="H3650" s="6">
        <v>8</v>
      </c>
      <c r="I3650" s="6">
        <f t="shared" ref="I3650:I3713" si="345">G3650*H3650</f>
        <v>4528</v>
      </c>
      <c r="J3650" s="6">
        <f t="shared" ref="J3650:J3713" si="346">F3650+I3650</f>
        <v>5480</v>
      </c>
      <c r="K3650" s="6">
        <v>5159</v>
      </c>
      <c r="L3650" s="6">
        <f t="shared" ref="L3650:L3713" si="347">K3650-J3650</f>
        <v>-321</v>
      </c>
      <c r="M3650">
        <f>SUMIFS(L$2:L3650,E$2:E3650,E3650,B$2:B3650,B3650,C$2:C3650,C3650)</f>
        <v>1594</v>
      </c>
    </row>
    <row r="3651" spans="1:13" x14ac:dyDescent="0.25">
      <c r="A3651" s="5">
        <v>40001</v>
      </c>
      <c r="B3651" s="6">
        <f t="shared" si="342"/>
        <v>2009</v>
      </c>
      <c r="C3651" s="6">
        <f t="shared" si="343"/>
        <v>7</v>
      </c>
      <c r="D3651" s="6" t="str">
        <f t="shared" si="344"/>
        <v>úterý</v>
      </c>
      <c r="E3651" s="6" t="s">
        <v>8</v>
      </c>
      <c r="F3651" s="6">
        <v>905</v>
      </c>
      <c r="G3651" s="6">
        <v>762</v>
      </c>
      <c r="H3651" s="6">
        <v>6</v>
      </c>
      <c r="I3651" s="6">
        <f t="shared" si="345"/>
        <v>4572</v>
      </c>
      <c r="J3651" s="6">
        <f t="shared" si="346"/>
        <v>5477</v>
      </c>
      <c r="K3651" s="6">
        <v>5812</v>
      </c>
      <c r="L3651" s="6">
        <f t="shared" si="347"/>
        <v>335</v>
      </c>
      <c r="M3651">
        <f>SUMIFS(L$2:L3651,E$2:E3651,E3651,B$2:B3651,B3651,C$2:C3651,C3651)</f>
        <v>-112</v>
      </c>
    </row>
    <row r="3652" spans="1:13" x14ac:dyDescent="0.25">
      <c r="A3652" s="5">
        <v>40002</v>
      </c>
      <c r="B3652" s="6">
        <f t="shared" si="342"/>
        <v>2009</v>
      </c>
      <c r="C3652" s="6">
        <f t="shared" si="343"/>
        <v>7</v>
      </c>
      <c r="D3652" s="6" t="str">
        <f t="shared" si="344"/>
        <v>středa</v>
      </c>
      <c r="E3652" s="6" t="s">
        <v>11</v>
      </c>
      <c r="F3652" s="6">
        <v>1163</v>
      </c>
      <c r="G3652" s="6">
        <v>762</v>
      </c>
      <c r="H3652" s="6">
        <v>4</v>
      </c>
      <c r="I3652" s="6">
        <f t="shared" si="345"/>
        <v>3048</v>
      </c>
      <c r="J3652" s="6">
        <f t="shared" si="346"/>
        <v>4211</v>
      </c>
      <c r="K3652" s="6">
        <v>10006</v>
      </c>
      <c r="L3652" s="6">
        <f t="shared" si="347"/>
        <v>5795</v>
      </c>
      <c r="M3652">
        <f>SUMIFS(L$2:L3652,E$2:E3652,E3652,B$2:B3652,B3652,C$2:C3652,C3652)</f>
        <v>5795</v>
      </c>
    </row>
    <row r="3653" spans="1:13" x14ac:dyDescent="0.25">
      <c r="A3653" s="5">
        <v>40003</v>
      </c>
      <c r="B3653" s="6">
        <f t="shared" si="342"/>
        <v>2009</v>
      </c>
      <c r="C3653" s="6">
        <f t="shared" si="343"/>
        <v>7</v>
      </c>
      <c r="D3653" s="6" t="str">
        <f t="shared" si="344"/>
        <v>čtvrtek</v>
      </c>
      <c r="E3653" s="6" t="s">
        <v>8</v>
      </c>
      <c r="F3653" s="6">
        <v>905</v>
      </c>
      <c r="G3653" s="6">
        <v>551</v>
      </c>
      <c r="H3653" s="6">
        <v>6</v>
      </c>
      <c r="I3653" s="6">
        <f t="shared" si="345"/>
        <v>3306</v>
      </c>
      <c r="J3653" s="6">
        <f t="shared" si="346"/>
        <v>4211</v>
      </c>
      <c r="K3653" s="6">
        <v>3960</v>
      </c>
      <c r="L3653" s="6">
        <f t="shared" si="347"/>
        <v>-251</v>
      </c>
      <c r="M3653">
        <f>SUMIFS(L$2:L3653,E$2:E3653,E3653,B$2:B3653,B3653,C$2:C3653,C3653)</f>
        <v>-363</v>
      </c>
    </row>
    <row r="3654" spans="1:13" x14ac:dyDescent="0.25">
      <c r="A3654" s="5">
        <v>40003</v>
      </c>
      <c r="B3654" s="6">
        <f t="shared" si="342"/>
        <v>2009</v>
      </c>
      <c r="C3654" s="6">
        <f t="shared" si="343"/>
        <v>7</v>
      </c>
      <c r="D3654" s="6" t="str">
        <f t="shared" si="344"/>
        <v>čtvrtek</v>
      </c>
      <c r="E3654" s="6" t="s">
        <v>13</v>
      </c>
      <c r="F3654" s="6">
        <v>952</v>
      </c>
      <c r="G3654" s="6">
        <v>551</v>
      </c>
      <c r="H3654" s="6">
        <v>5</v>
      </c>
      <c r="I3654" s="6">
        <f t="shared" si="345"/>
        <v>2755</v>
      </c>
      <c r="J3654" s="6">
        <f t="shared" si="346"/>
        <v>3707</v>
      </c>
      <c r="K3654" s="6">
        <v>3016</v>
      </c>
      <c r="L3654" s="6">
        <f t="shared" si="347"/>
        <v>-691</v>
      </c>
      <c r="M3654">
        <f>SUMIFS(L$2:L3654,E$2:E3654,E3654,B$2:B3654,B3654,C$2:C3654,C3654)</f>
        <v>903</v>
      </c>
    </row>
    <row r="3655" spans="1:13" x14ac:dyDescent="0.25">
      <c r="A3655" s="5">
        <v>40004</v>
      </c>
      <c r="B3655" s="6">
        <f t="shared" si="342"/>
        <v>2009</v>
      </c>
      <c r="C3655" s="6">
        <f t="shared" si="343"/>
        <v>7</v>
      </c>
      <c r="D3655" s="6" t="str">
        <f t="shared" si="344"/>
        <v>pátek</v>
      </c>
      <c r="E3655" s="6" t="s">
        <v>7</v>
      </c>
      <c r="F3655" s="6">
        <v>1118</v>
      </c>
      <c r="G3655" s="6">
        <v>566</v>
      </c>
      <c r="H3655" s="6">
        <v>10</v>
      </c>
      <c r="I3655" s="6">
        <f t="shared" si="345"/>
        <v>5660</v>
      </c>
      <c r="J3655" s="6">
        <f t="shared" si="346"/>
        <v>6778</v>
      </c>
      <c r="K3655" s="6">
        <v>7222</v>
      </c>
      <c r="L3655" s="6">
        <f t="shared" si="347"/>
        <v>444</v>
      </c>
      <c r="M3655">
        <f>SUMIFS(L$2:L3655,E$2:E3655,E3655,B$2:B3655,B3655,C$2:C3655,C3655)</f>
        <v>326</v>
      </c>
    </row>
    <row r="3656" spans="1:13" x14ac:dyDescent="0.25">
      <c r="A3656" s="5">
        <v>40004</v>
      </c>
      <c r="B3656" s="6">
        <f t="shared" si="342"/>
        <v>2009</v>
      </c>
      <c r="C3656" s="6">
        <f t="shared" si="343"/>
        <v>7</v>
      </c>
      <c r="D3656" s="6" t="str">
        <f t="shared" si="344"/>
        <v>pátek</v>
      </c>
      <c r="E3656" s="6" t="s">
        <v>8</v>
      </c>
      <c r="F3656" s="6">
        <v>905</v>
      </c>
      <c r="G3656" s="6">
        <v>566</v>
      </c>
      <c r="H3656" s="6">
        <v>6</v>
      </c>
      <c r="I3656" s="6">
        <f t="shared" si="345"/>
        <v>3396</v>
      </c>
      <c r="J3656" s="6">
        <f t="shared" si="346"/>
        <v>4301</v>
      </c>
      <c r="K3656" s="6">
        <v>20501</v>
      </c>
      <c r="L3656" s="6">
        <f t="shared" si="347"/>
        <v>16200</v>
      </c>
      <c r="M3656">
        <f>SUMIFS(L$2:L3656,E$2:E3656,E3656,B$2:B3656,B3656,C$2:C3656,C3656)</f>
        <v>15837</v>
      </c>
    </row>
    <row r="3657" spans="1:13" x14ac:dyDescent="0.25">
      <c r="A3657" s="5">
        <v>40004</v>
      </c>
      <c r="B3657" s="6">
        <f t="shared" si="342"/>
        <v>2009</v>
      </c>
      <c r="C3657" s="6">
        <f t="shared" si="343"/>
        <v>7</v>
      </c>
      <c r="D3657" s="6" t="str">
        <f t="shared" si="344"/>
        <v>pátek</v>
      </c>
      <c r="E3657" s="6" t="s">
        <v>10</v>
      </c>
      <c r="F3657" s="6">
        <v>1030</v>
      </c>
      <c r="G3657" s="6">
        <v>566</v>
      </c>
      <c r="H3657" s="6">
        <v>9</v>
      </c>
      <c r="I3657" s="6">
        <f t="shared" si="345"/>
        <v>5094</v>
      </c>
      <c r="J3657" s="6">
        <f t="shared" si="346"/>
        <v>6124</v>
      </c>
      <c r="K3657" s="6">
        <v>5729</v>
      </c>
      <c r="L3657" s="6">
        <f t="shared" si="347"/>
        <v>-395</v>
      </c>
      <c r="M3657">
        <f>SUMIFS(L$2:L3657,E$2:E3657,E3657,B$2:B3657,B3657,C$2:C3657,C3657)</f>
        <v>-820</v>
      </c>
    </row>
    <row r="3658" spans="1:13" x14ac:dyDescent="0.25">
      <c r="A3658" s="5">
        <v>40005</v>
      </c>
      <c r="B3658" s="6">
        <f t="shared" si="342"/>
        <v>2009</v>
      </c>
      <c r="C3658" s="6">
        <f t="shared" si="343"/>
        <v>7</v>
      </c>
      <c r="D3658" s="6" t="str">
        <f t="shared" si="344"/>
        <v>sobota</v>
      </c>
      <c r="E3658" s="6" t="s">
        <v>11</v>
      </c>
      <c r="F3658" s="6">
        <v>1163</v>
      </c>
      <c r="G3658" s="6">
        <v>669</v>
      </c>
      <c r="H3658" s="6">
        <v>7</v>
      </c>
      <c r="I3658" s="6">
        <f t="shared" si="345"/>
        <v>4683</v>
      </c>
      <c r="J3658" s="6">
        <f t="shared" si="346"/>
        <v>5846</v>
      </c>
      <c r="K3658" s="6">
        <v>5457</v>
      </c>
      <c r="L3658" s="6">
        <f t="shared" si="347"/>
        <v>-389</v>
      </c>
      <c r="M3658">
        <f>SUMIFS(L$2:L3658,E$2:E3658,E3658,B$2:B3658,B3658,C$2:C3658,C3658)</f>
        <v>5406</v>
      </c>
    </row>
    <row r="3659" spans="1:13" x14ac:dyDescent="0.25">
      <c r="A3659" s="5">
        <v>40005</v>
      </c>
      <c r="B3659" s="6">
        <f t="shared" si="342"/>
        <v>2009</v>
      </c>
      <c r="C3659" s="6">
        <f t="shared" si="343"/>
        <v>7</v>
      </c>
      <c r="D3659" s="6" t="str">
        <f t="shared" si="344"/>
        <v>sobota</v>
      </c>
      <c r="E3659" s="6" t="s">
        <v>7</v>
      </c>
      <c r="F3659" s="6">
        <v>1118</v>
      </c>
      <c r="G3659" s="6">
        <v>669</v>
      </c>
      <c r="H3659" s="6">
        <v>9</v>
      </c>
      <c r="I3659" s="6">
        <f t="shared" si="345"/>
        <v>6021</v>
      </c>
      <c r="J3659" s="6">
        <f t="shared" si="346"/>
        <v>7139</v>
      </c>
      <c r="K3659" s="6">
        <v>7007</v>
      </c>
      <c r="L3659" s="6">
        <f t="shared" si="347"/>
        <v>-132</v>
      </c>
      <c r="M3659">
        <f>SUMIFS(L$2:L3659,E$2:E3659,E3659,B$2:B3659,B3659,C$2:C3659,C3659)</f>
        <v>194</v>
      </c>
    </row>
    <row r="3660" spans="1:13" x14ac:dyDescent="0.25">
      <c r="A3660" s="5">
        <v>40006</v>
      </c>
      <c r="B3660" s="6">
        <f t="shared" si="342"/>
        <v>2009</v>
      </c>
      <c r="C3660" s="6">
        <f t="shared" si="343"/>
        <v>7</v>
      </c>
      <c r="D3660" s="6" t="str">
        <f t="shared" si="344"/>
        <v>neděle</v>
      </c>
      <c r="E3660" s="6" t="s">
        <v>10</v>
      </c>
      <c r="F3660" s="6">
        <v>1030</v>
      </c>
      <c r="G3660" s="6">
        <v>551</v>
      </c>
      <c r="H3660" s="6">
        <v>8</v>
      </c>
      <c r="I3660" s="6">
        <f t="shared" si="345"/>
        <v>4408</v>
      </c>
      <c r="J3660" s="6">
        <f t="shared" si="346"/>
        <v>5438</v>
      </c>
      <c r="K3660" s="6">
        <v>4571</v>
      </c>
      <c r="L3660" s="6">
        <f t="shared" si="347"/>
        <v>-867</v>
      </c>
      <c r="M3660">
        <f>SUMIFS(L$2:L3660,E$2:E3660,E3660,B$2:B3660,B3660,C$2:C3660,C3660)</f>
        <v>-1687</v>
      </c>
    </row>
    <row r="3661" spans="1:13" x14ac:dyDescent="0.25">
      <c r="A3661" s="5">
        <v>40006</v>
      </c>
      <c r="B3661" s="6">
        <f t="shared" si="342"/>
        <v>2009</v>
      </c>
      <c r="C3661" s="6">
        <f t="shared" si="343"/>
        <v>7</v>
      </c>
      <c r="D3661" s="6" t="str">
        <f t="shared" si="344"/>
        <v>neděle</v>
      </c>
      <c r="E3661" s="6" t="s">
        <v>8</v>
      </c>
      <c r="F3661" s="6">
        <v>905</v>
      </c>
      <c r="G3661" s="6">
        <v>551</v>
      </c>
      <c r="H3661" s="6">
        <v>5</v>
      </c>
      <c r="I3661" s="6">
        <f t="shared" si="345"/>
        <v>2755</v>
      </c>
      <c r="J3661" s="6">
        <f t="shared" si="346"/>
        <v>3660</v>
      </c>
      <c r="K3661" s="6">
        <v>10237</v>
      </c>
      <c r="L3661" s="6">
        <f t="shared" si="347"/>
        <v>6577</v>
      </c>
      <c r="M3661">
        <f>SUMIFS(L$2:L3661,E$2:E3661,E3661,B$2:B3661,B3661,C$2:C3661,C3661)</f>
        <v>22414</v>
      </c>
    </row>
    <row r="3662" spans="1:13" x14ac:dyDescent="0.25">
      <c r="A3662" s="5">
        <v>40007</v>
      </c>
      <c r="B3662" s="6">
        <f t="shared" si="342"/>
        <v>2009</v>
      </c>
      <c r="C3662" s="6">
        <f t="shared" si="343"/>
        <v>7</v>
      </c>
      <c r="D3662" s="6" t="str">
        <f t="shared" si="344"/>
        <v>pondělí</v>
      </c>
      <c r="E3662" s="6" t="s">
        <v>7</v>
      </c>
      <c r="F3662" s="6">
        <v>1118</v>
      </c>
      <c r="G3662" s="6">
        <v>566</v>
      </c>
      <c r="H3662" s="6">
        <v>9</v>
      </c>
      <c r="I3662" s="6">
        <f t="shared" si="345"/>
        <v>5094</v>
      </c>
      <c r="J3662" s="6">
        <f t="shared" si="346"/>
        <v>6212</v>
      </c>
      <c r="K3662" s="6">
        <v>5677</v>
      </c>
      <c r="L3662" s="6">
        <f t="shared" si="347"/>
        <v>-535</v>
      </c>
      <c r="M3662">
        <f>SUMIFS(L$2:L3662,E$2:E3662,E3662,B$2:B3662,B3662,C$2:C3662,C3662)</f>
        <v>-341</v>
      </c>
    </row>
    <row r="3663" spans="1:13" x14ac:dyDescent="0.25">
      <c r="A3663" s="5">
        <v>40009</v>
      </c>
      <c r="B3663" s="6">
        <f t="shared" si="342"/>
        <v>2009</v>
      </c>
      <c r="C3663" s="6">
        <f t="shared" si="343"/>
        <v>7</v>
      </c>
      <c r="D3663" s="6" t="str">
        <f t="shared" si="344"/>
        <v>středa</v>
      </c>
      <c r="E3663" s="6" t="s">
        <v>9</v>
      </c>
      <c r="F3663" s="6">
        <v>566</v>
      </c>
      <c r="G3663" s="6">
        <v>762</v>
      </c>
      <c r="H3663" s="6">
        <v>9</v>
      </c>
      <c r="I3663" s="6">
        <f t="shared" si="345"/>
        <v>6858</v>
      </c>
      <c r="J3663" s="6">
        <f t="shared" si="346"/>
        <v>7424</v>
      </c>
      <c r="K3663" s="6">
        <v>10197</v>
      </c>
      <c r="L3663" s="6">
        <f t="shared" si="347"/>
        <v>2773</v>
      </c>
      <c r="M3663">
        <f>SUMIFS(L$2:L3663,E$2:E3663,E3663,B$2:B3663,B3663,C$2:C3663,C3663)</f>
        <v>3038</v>
      </c>
    </row>
    <row r="3664" spans="1:13" x14ac:dyDescent="0.25">
      <c r="A3664" s="5">
        <v>40009</v>
      </c>
      <c r="B3664" s="6">
        <f t="shared" si="342"/>
        <v>2009</v>
      </c>
      <c r="C3664" s="6">
        <f t="shared" si="343"/>
        <v>7</v>
      </c>
      <c r="D3664" s="6" t="str">
        <f t="shared" si="344"/>
        <v>středa</v>
      </c>
      <c r="E3664" s="6" t="s">
        <v>7</v>
      </c>
      <c r="F3664" s="6">
        <v>1118</v>
      </c>
      <c r="G3664" s="6">
        <v>762</v>
      </c>
      <c r="H3664" s="6">
        <v>2</v>
      </c>
      <c r="I3664" s="6">
        <f t="shared" si="345"/>
        <v>1524</v>
      </c>
      <c r="J3664" s="6">
        <f t="shared" si="346"/>
        <v>2642</v>
      </c>
      <c r="K3664" s="6">
        <v>2575</v>
      </c>
      <c r="L3664" s="6">
        <f t="shared" si="347"/>
        <v>-67</v>
      </c>
      <c r="M3664">
        <f>SUMIFS(L$2:L3664,E$2:E3664,E3664,B$2:B3664,B3664,C$2:C3664,C3664)</f>
        <v>-408</v>
      </c>
    </row>
    <row r="3665" spans="1:13" x14ac:dyDescent="0.25">
      <c r="A3665" s="5">
        <v>40010</v>
      </c>
      <c r="B3665" s="6">
        <f t="shared" si="342"/>
        <v>2009</v>
      </c>
      <c r="C3665" s="6">
        <f t="shared" si="343"/>
        <v>7</v>
      </c>
      <c r="D3665" s="6" t="str">
        <f t="shared" si="344"/>
        <v>čtvrtek</v>
      </c>
      <c r="E3665" s="6" t="s">
        <v>9</v>
      </c>
      <c r="F3665" s="6">
        <v>566</v>
      </c>
      <c r="G3665" s="6">
        <v>551</v>
      </c>
      <c r="H3665" s="6">
        <v>2</v>
      </c>
      <c r="I3665" s="6">
        <f t="shared" si="345"/>
        <v>1102</v>
      </c>
      <c r="J3665" s="6">
        <f t="shared" si="346"/>
        <v>1668</v>
      </c>
      <c r="K3665" s="6">
        <v>1633</v>
      </c>
      <c r="L3665" s="6">
        <f t="shared" si="347"/>
        <v>-35</v>
      </c>
      <c r="M3665">
        <f>SUMIFS(L$2:L3665,E$2:E3665,E3665,B$2:B3665,B3665,C$2:C3665,C3665)</f>
        <v>3003</v>
      </c>
    </row>
    <row r="3666" spans="1:13" x14ac:dyDescent="0.25">
      <c r="A3666" s="5">
        <v>40011</v>
      </c>
      <c r="B3666" s="6">
        <f t="shared" si="342"/>
        <v>2009</v>
      </c>
      <c r="C3666" s="6">
        <f t="shared" si="343"/>
        <v>7</v>
      </c>
      <c r="D3666" s="6" t="str">
        <f t="shared" si="344"/>
        <v>pátek</v>
      </c>
      <c r="E3666" s="6" t="s">
        <v>9</v>
      </c>
      <c r="F3666" s="6">
        <v>566</v>
      </c>
      <c r="G3666" s="6">
        <v>566</v>
      </c>
      <c r="H3666" s="6">
        <v>9</v>
      </c>
      <c r="I3666" s="6">
        <f t="shared" si="345"/>
        <v>5094</v>
      </c>
      <c r="J3666" s="6">
        <f t="shared" si="346"/>
        <v>5660</v>
      </c>
      <c r="K3666" s="6">
        <v>4940</v>
      </c>
      <c r="L3666" s="6">
        <f t="shared" si="347"/>
        <v>-720</v>
      </c>
      <c r="M3666">
        <f>SUMIFS(L$2:L3666,E$2:E3666,E3666,B$2:B3666,B3666,C$2:C3666,C3666)</f>
        <v>2283</v>
      </c>
    </row>
    <row r="3667" spans="1:13" x14ac:dyDescent="0.25">
      <c r="A3667" s="5">
        <v>40011</v>
      </c>
      <c r="B3667" s="6">
        <f t="shared" si="342"/>
        <v>2009</v>
      </c>
      <c r="C3667" s="6">
        <f t="shared" si="343"/>
        <v>7</v>
      </c>
      <c r="D3667" s="6" t="str">
        <f t="shared" si="344"/>
        <v>pátek</v>
      </c>
      <c r="E3667" s="6" t="s">
        <v>13</v>
      </c>
      <c r="F3667" s="6">
        <v>952</v>
      </c>
      <c r="G3667" s="6">
        <v>566</v>
      </c>
      <c r="H3667" s="6">
        <v>6</v>
      </c>
      <c r="I3667" s="6">
        <f t="shared" si="345"/>
        <v>3396</v>
      </c>
      <c r="J3667" s="6">
        <f t="shared" si="346"/>
        <v>4348</v>
      </c>
      <c r="K3667" s="6">
        <v>3813</v>
      </c>
      <c r="L3667" s="6">
        <f t="shared" si="347"/>
        <v>-535</v>
      </c>
      <c r="M3667">
        <f>SUMIFS(L$2:L3667,E$2:E3667,E3667,B$2:B3667,B3667,C$2:C3667,C3667)</f>
        <v>368</v>
      </c>
    </row>
    <row r="3668" spans="1:13" x14ac:dyDescent="0.25">
      <c r="A3668" s="5">
        <v>40012</v>
      </c>
      <c r="B3668" s="6">
        <f t="shared" si="342"/>
        <v>2009</v>
      </c>
      <c r="C3668" s="6">
        <f t="shared" si="343"/>
        <v>7</v>
      </c>
      <c r="D3668" s="6" t="str">
        <f t="shared" si="344"/>
        <v>sobota</v>
      </c>
      <c r="E3668" s="6" t="s">
        <v>13</v>
      </c>
      <c r="F3668" s="6">
        <v>952</v>
      </c>
      <c r="G3668" s="6">
        <v>669</v>
      </c>
      <c r="H3668" s="6">
        <v>3</v>
      </c>
      <c r="I3668" s="6">
        <f t="shared" si="345"/>
        <v>2007</v>
      </c>
      <c r="J3668" s="6">
        <f t="shared" si="346"/>
        <v>2959</v>
      </c>
      <c r="K3668" s="6">
        <v>3255</v>
      </c>
      <c r="L3668" s="6">
        <f t="shared" si="347"/>
        <v>296</v>
      </c>
      <c r="M3668">
        <f>SUMIFS(L$2:L3668,E$2:E3668,E3668,B$2:B3668,B3668,C$2:C3668,C3668)</f>
        <v>664</v>
      </c>
    </row>
    <row r="3669" spans="1:13" x14ac:dyDescent="0.25">
      <c r="A3669" s="5">
        <v>40012</v>
      </c>
      <c r="B3669" s="6">
        <f t="shared" si="342"/>
        <v>2009</v>
      </c>
      <c r="C3669" s="6">
        <f t="shared" si="343"/>
        <v>7</v>
      </c>
      <c r="D3669" s="6" t="str">
        <f t="shared" si="344"/>
        <v>sobota</v>
      </c>
      <c r="E3669" s="6" t="s">
        <v>7</v>
      </c>
      <c r="F3669" s="6">
        <v>1118</v>
      </c>
      <c r="G3669" s="6">
        <v>669</v>
      </c>
      <c r="H3669" s="6">
        <v>9</v>
      </c>
      <c r="I3669" s="6">
        <f t="shared" si="345"/>
        <v>6021</v>
      </c>
      <c r="J3669" s="6">
        <f t="shared" si="346"/>
        <v>7139</v>
      </c>
      <c r="K3669" s="6">
        <v>5946</v>
      </c>
      <c r="L3669" s="6">
        <f t="shared" si="347"/>
        <v>-1193</v>
      </c>
      <c r="M3669">
        <f>SUMIFS(L$2:L3669,E$2:E3669,E3669,B$2:B3669,B3669,C$2:C3669,C3669)</f>
        <v>-1601</v>
      </c>
    </row>
    <row r="3670" spans="1:13" x14ac:dyDescent="0.25">
      <c r="A3670" s="5">
        <v>40013</v>
      </c>
      <c r="B3670" s="6">
        <f t="shared" si="342"/>
        <v>2009</v>
      </c>
      <c r="C3670" s="6">
        <f t="shared" si="343"/>
        <v>7</v>
      </c>
      <c r="D3670" s="6" t="str">
        <f t="shared" si="344"/>
        <v>neděle</v>
      </c>
      <c r="E3670" s="6" t="s">
        <v>8</v>
      </c>
      <c r="F3670" s="6">
        <v>905</v>
      </c>
      <c r="G3670" s="6">
        <v>551</v>
      </c>
      <c r="H3670" s="6">
        <v>9</v>
      </c>
      <c r="I3670" s="6">
        <f t="shared" si="345"/>
        <v>4959</v>
      </c>
      <c r="J3670" s="6">
        <f t="shared" si="346"/>
        <v>5864</v>
      </c>
      <c r="K3670" s="6">
        <v>7021</v>
      </c>
      <c r="L3670" s="6">
        <f t="shared" si="347"/>
        <v>1157</v>
      </c>
      <c r="M3670">
        <f>SUMIFS(L$2:L3670,E$2:E3670,E3670,B$2:B3670,B3670,C$2:C3670,C3670)</f>
        <v>23571</v>
      </c>
    </row>
    <row r="3671" spans="1:13" x14ac:dyDescent="0.25">
      <c r="A3671" s="5">
        <v>40013</v>
      </c>
      <c r="B3671" s="6">
        <f t="shared" si="342"/>
        <v>2009</v>
      </c>
      <c r="C3671" s="6">
        <f t="shared" si="343"/>
        <v>7</v>
      </c>
      <c r="D3671" s="6" t="str">
        <f t="shared" si="344"/>
        <v>neděle</v>
      </c>
      <c r="E3671" s="6" t="s">
        <v>10</v>
      </c>
      <c r="F3671" s="6">
        <v>1030</v>
      </c>
      <c r="G3671" s="6">
        <v>551</v>
      </c>
      <c r="H3671" s="6">
        <v>6</v>
      </c>
      <c r="I3671" s="6">
        <f t="shared" si="345"/>
        <v>3306</v>
      </c>
      <c r="J3671" s="6">
        <f t="shared" si="346"/>
        <v>4336</v>
      </c>
      <c r="K3671" s="6">
        <v>3625</v>
      </c>
      <c r="L3671" s="6">
        <f t="shared" si="347"/>
        <v>-711</v>
      </c>
      <c r="M3671">
        <f>SUMIFS(L$2:L3671,E$2:E3671,E3671,B$2:B3671,B3671,C$2:C3671,C3671)</f>
        <v>-2398</v>
      </c>
    </row>
    <row r="3672" spans="1:13" x14ac:dyDescent="0.25">
      <c r="A3672" s="5">
        <v>40014</v>
      </c>
      <c r="B3672" s="6">
        <f t="shared" si="342"/>
        <v>2009</v>
      </c>
      <c r="C3672" s="6">
        <f t="shared" si="343"/>
        <v>7</v>
      </c>
      <c r="D3672" s="6" t="str">
        <f t="shared" si="344"/>
        <v>pondělí</v>
      </c>
      <c r="E3672" s="6" t="s">
        <v>7</v>
      </c>
      <c r="F3672" s="6">
        <v>1118</v>
      </c>
      <c r="G3672" s="6">
        <v>566</v>
      </c>
      <c r="H3672" s="6">
        <v>4</v>
      </c>
      <c r="I3672" s="6">
        <f t="shared" si="345"/>
        <v>2264</v>
      </c>
      <c r="J3672" s="6">
        <f t="shared" si="346"/>
        <v>3382</v>
      </c>
      <c r="K3672" s="6">
        <v>3677</v>
      </c>
      <c r="L3672" s="6">
        <f t="shared" si="347"/>
        <v>295</v>
      </c>
      <c r="M3672">
        <f>SUMIFS(L$2:L3672,E$2:E3672,E3672,B$2:B3672,B3672,C$2:C3672,C3672)</f>
        <v>-1306</v>
      </c>
    </row>
    <row r="3673" spans="1:13" x14ac:dyDescent="0.25">
      <c r="A3673" s="5">
        <v>40014</v>
      </c>
      <c r="B3673" s="6">
        <f t="shared" si="342"/>
        <v>2009</v>
      </c>
      <c r="C3673" s="6">
        <f t="shared" si="343"/>
        <v>7</v>
      </c>
      <c r="D3673" s="6" t="str">
        <f t="shared" si="344"/>
        <v>pondělí</v>
      </c>
      <c r="E3673" s="6" t="s">
        <v>10</v>
      </c>
      <c r="F3673" s="6">
        <v>1030</v>
      </c>
      <c r="G3673" s="6">
        <v>566</v>
      </c>
      <c r="H3673" s="6">
        <v>1</v>
      </c>
      <c r="I3673" s="6">
        <f t="shared" si="345"/>
        <v>566</v>
      </c>
      <c r="J3673" s="6">
        <f t="shared" si="346"/>
        <v>1596</v>
      </c>
      <c r="K3673" s="6">
        <v>1289</v>
      </c>
      <c r="L3673" s="6">
        <f t="shared" si="347"/>
        <v>-307</v>
      </c>
      <c r="M3673">
        <f>SUMIFS(L$2:L3673,E$2:E3673,E3673,B$2:B3673,B3673,C$2:C3673,C3673)</f>
        <v>-2705</v>
      </c>
    </row>
    <row r="3674" spans="1:13" x14ac:dyDescent="0.25">
      <c r="A3674" s="5">
        <v>40015</v>
      </c>
      <c r="B3674" s="6">
        <f t="shared" si="342"/>
        <v>2009</v>
      </c>
      <c r="C3674" s="6">
        <f t="shared" si="343"/>
        <v>7</v>
      </c>
      <c r="D3674" s="6" t="str">
        <f t="shared" si="344"/>
        <v>úterý</v>
      </c>
      <c r="E3674" s="6" t="s">
        <v>13</v>
      </c>
      <c r="F3674" s="6">
        <v>952</v>
      </c>
      <c r="G3674" s="6">
        <v>762</v>
      </c>
      <c r="H3674" s="6">
        <v>2</v>
      </c>
      <c r="I3674" s="6">
        <f t="shared" si="345"/>
        <v>1524</v>
      </c>
      <c r="J3674" s="6">
        <f t="shared" si="346"/>
        <v>2476</v>
      </c>
      <c r="K3674" s="6">
        <v>2759</v>
      </c>
      <c r="L3674" s="6">
        <f t="shared" si="347"/>
        <v>283</v>
      </c>
      <c r="M3674">
        <f>SUMIFS(L$2:L3674,E$2:E3674,E3674,B$2:B3674,B3674,C$2:C3674,C3674)</f>
        <v>947</v>
      </c>
    </row>
    <row r="3675" spans="1:13" x14ac:dyDescent="0.25">
      <c r="A3675" s="5">
        <v>40018</v>
      </c>
      <c r="B3675" s="6">
        <f t="shared" si="342"/>
        <v>2009</v>
      </c>
      <c r="C3675" s="6">
        <f t="shared" si="343"/>
        <v>7</v>
      </c>
      <c r="D3675" s="6" t="str">
        <f t="shared" si="344"/>
        <v>pátek</v>
      </c>
      <c r="E3675" s="6" t="s">
        <v>7</v>
      </c>
      <c r="F3675" s="6">
        <v>1118</v>
      </c>
      <c r="G3675" s="6">
        <v>566</v>
      </c>
      <c r="H3675" s="6">
        <v>9</v>
      </c>
      <c r="I3675" s="6">
        <f t="shared" si="345"/>
        <v>5094</v>
      </c>
      <c r="J3675" s="6">
        <f t="shared" si="346"/>
        <v>6212</v>
      </c>
      <c r="K3675" s="6">
        <v>17928</v>
      </c>
      <c r="L3675" s="6">
        <f t="shared" si="347"/>
        <v>11716</v>
      </c>
      <c r="M3675">
        <f>SUMIFS(L$2:L3675,E$2:E3675,E3675,B$2:B3675,B3675,C$2:C3675,C3675)</f>
        <v>10410</v>
      </c>
    </row>
    <row r="3676" spans="1:13" x14ac:dyDescent="0.25">
      <c r="A3676" s="5">
        <v>40018</v>
      </c>
      <c r="B3676" s="6">
        <f t="shared" si="342"/>
        <v>2009</v>
      </c>
      <c r="C3676" s="6">
        <f t="shared" si="343"/>
        <v>7</v>
      </c>
      <c r="D3676" s="6" t="str">
        <f t="shared" si="344"/>
        <v>pátek</v>
      </c>
      <c r="E3676" s="6" t="s">
        <v>13</v>
      </c>
      <c r="F3676" s="6">
        <v>952</v>
      </c>
      <c r="G3676" s="6">
        <v>566</v>
      </c>
      <c r="H3676" s="6">
        <v>1</v>
      </c>
      <c r="I3676" s="6">
        <f t="shared" si="345"/>
        <v>566</v>
      </c>
      <c r="J3676" s="6">
        <f t="shared" si="346"/>
        <v>1518</v>
      </c>
      <c r="K3676" s="6">
        <v>1638</v>
      </c>
      <c r="L3676" s="6">
        <f t="shared" si="347"/>
        <v>120</v>
      </c>
      <c r="M3676">
        <f>SUMIFS(L$2:L3676,E$2:E3676,E3676,B$2:B3676,B3676,C$2:C3676,C3676)</f>
        <v>1067</v>
      </c>
    </row>
    <row r="3677" spans="1:13" x14ac:dyDescent="0.25">
      <c r="A3677" s="5">
        <v>40018</v>
      </c>
      <c r="B3677" s="6">
        <f t="shared" si="342"/>
        <v>2009</v>
      </c>
      <c r="C3677" s="6">
        <f t="shared" si="343"/>
        <v>7</v>
      </c>
      <c r="D3677" s="6" t="str">
        <f t="shared" si="344"/>
        <v>pátek</v>
      </c>
      <c r="E3677" s="6" t="s">
        <v>10</v>
      </c>
      <c r="F3677" s="6">
        <v>1030</v>
      </c>
      <c r="G3677" s="6">
        <v>566</v>
      </c>
      <c r="H3677" s="6">
        <v>6</v>
      </c>
      <c r="I3677" s="6">
        <f t="shared" si="345"/>
        <v>3396</v>
      </c>
      <c r="J3677" s="6">
        <f t="shared" si="346"/>
        <v>4426</v>
      </c>
      <c r="K3677" s="6">
        <v>4705</v>
      </c>
      <c r="L3677" s="6">
        <f t="shared" si="347"/>
        <v>279</v>
      </c>
      <c r="M3677">
        <f>SUMIFS(L$2:L3677,E$2:E3677,E3677,B$2:B3677,B3677,C$2:C3677,C3677)</f>
        <v>-2426</v>
      </c>
    </row>
    <row r="3678" spans="1:13" x14ac:dyDescent="0.25">
      <c r="A3678" s="5">
        <v>40019</v>
      </c>
      <c r="B3678" s="6">
        <f t="shared" si="342"/>
        <v>2009</v>
      </c>
      <c r="C3678" s="6">
        <f t="shared" si="343"/>
        <v>7</v>
      </c>
      <c r="D3678" s="6" t="str">
        <f t="shared" si="344"/>
        <v>sobota</v>
      </c>
      <c r="E3678" s="6" t="s">
        <v>10</v>
      </c>
      <c r="F3678" s="6">
        <v>1030</v>
      </c>
      <c r="G3678" s="6">
        <v>669</v>
      </c>
      <c r="H3678" s="6">
        <v>9</v>
      </c>
      <c r="I3678" s="6">
        <f t="shared" si="345"/>
        <v>6021</v>
      </c>
      <c r="J3678" s="6">
        <f t="shared" si="346"/>
        <v>7051</v>
      </c>
      <c r="K3678" s="6">
        <v>7682</v>
      </c>
      <c r="L3678" s="6">
        <f t="shared" si="347"/>
        <v>631</v>
      </c>
      <c r="M3678">
        <f>SUMIFS(L$2:L3678,E$2:E3678,E3678,B$2:B3678,B3678,C$2:C3678,C3678)</f>
        <v>-1795</v>
      </c>
    </row>
    <row r="3679" spans="1:13" x14ac:dyDescent="0.25">
      <c r="A3679" s="5">
        <v>40020</v>
      </c>
      <c r="B3679" s="6">
        <f t="shared" si="342"/>
        <v>2009</v>
      </c>
      <c r="C3679" s="6">
        <f t="shared" si="343"/>
        <v>7</v>
      </c>
      <c r="D3679" s="6" t="str">
        <f t="shared" si="344"/>
        <v>neděle</v>
      </c>
      <c r="E3679" s="6" t="s">
        <v>8</v>
      </c>
      <c r="F3679" s="6">
        <v>905</v>
      </c>
      <c r="G3679" s="6">
        <v>551</v>
      </c>
      <c r="H3679" s="6">
        <v>4</v>
      </c>
      <c r="I3679" s="6">
        <f t="shared" si="345"/>
        <v>2204</v>
      </c>
      <c r="J3679" s="6">
        <f t="shared" si="346"/>
        <v>3109</v>
      </c>
      <c r="K3679" s="6">
        <v>10308</v>
      </c>
      <c r="L3679" s="6">
        <f t="shared" si="347"/>
        <v>7199</v>
      </c>
      <c r="M3679">
        <f>SUMIFS(L$2:L3679,E$2:E3679,E3679,B$2:B3679,B3679,C$2:C3679,C3679)</f>
        <v>30770</v>
      </c>
    </row>
    <row r="3680" spans="1:13" x14ac:dyDescent="0.25">
      <c r="A3680" s="5">
        <v>40021</v>
      </c>
      <c r="B3680" s="6">
        <f t="shared" si="342"/>
        <v>2009</v>
      </c>
      <c r="C3680" s="6">
        <f t="shared" si="343"/>
        <v>7</v>
      </c>
      <c r="D3680" s="6" t="str">
        <f t="shared" si="344"/>
        <v>pondělí</v>
      </c>
      <c r="E3680" s="6" t="s">
        <v>7</v>
      </c>
      <c r="F3680" s="6">
        <v>1118</v>
      </c>
      <c r="G3680" s="6">
        <v>566</v>
      </c>
      <c r="H3680" s="6">
        <v>5</v>
      </c>
      <c r="I3680" s="6">
        <f t="shared" si="345"/>
        <v>2830</v>
      </c>
      <c r="J3680" s="6">
        <f t="shared" si="346"/>
        <v>3948</v>
      </c>
      <c r="K3680" s="6">
        <v>4606</v>
      </c>
      <c r="L3680" s="6">
        <f t="shared" si="347"/>
        <v>658</v>
      </c>
      <c r="M3680">
        <f>SUMIFS(L$2:L3680,E$2:E3680,E3680,B$2:B3680,B3680,C$2:C3680,C3680)</f>
        <v>11068</v>
      </c>
    </row>
    <row r="3681" spans="1:13" x14ac:dyDescent="0.25">
      <c r="A3681" s="5">
        <v>40022</v>
      </c>
      <c r="B3681" s="6">
        <f t="shared" si="342"/>
        <v>2009</v>
      </c>
      <c r="C3681" s="6">
        <f t="shared" si="343"/>
        <v>7</v>
      </c>
      <c r="D3681" s="6" t="str">
        <f t="shared" si="344"/>
        <v>úterý</v>
      </c>
      <c r="E3681" s="6" t="s">
        <v>7</v>
      </c>
      <c r="F3681" s="6">
        <v>1118</v>
      </c>
      <c r="G3681" s="6">
        <v>762</v>
      </c>
      <c r="H3681" s="6">
        <v>3</v>
      </c>
      <c r="I3681" s="6">
        <f t="shared" si="345"/>
        <v>2286</v>
      </c>
      <c r="J3681" s="6">
        <f t="shared" si="346"/>
        <v>3404</v>
      </c>
      <c r="K3681" s="6">
        <v>3520</v>
      </c>
      <c r="L3681" s="6">
        <f t="shared" si="347"/>
        <v>116</v>
      </c>
      <c r="M3681">
        <f>SUMIFS(L$2:L3681,E$2:E3681,E3681,B$2:B3681,B3681,C$2:C3681,C3681)</f>
        <v>11184</v>
      </c>
    </row>
    <row r="3682" spans="1:13" x14ac:dyDescent="0.25">
      <c r="A3682" s="5">
        <v>40023</v>
      </c>
      <c r="B3682" s="6">
        <f t="shared" si="342"/>
        <v>2009</v>
      </c>
      <c r="C3682" s="6">
        <f t="shared" si="343"/>
        <v>7</v>
      </c>
      <c r="D3682" s="6" t="str">
        <f t="shared" si="344"/>
        <v>středa</v>
      </c>
      <c r="E3682" s="6" t="s">
        <v>7</v>
      </c>
      <c r="F3682" s="6">
        <v>1118</v>
      </c>
      <c r="G3682" s="6">
        <v>762</v>
      </c>
      <c r="H3682" s="6">
        <v>8</v>
      </c>
      <c r="I3682" s="6">
        <f t="shared" si="345"/>
        <v>6096</v>
      </c>
      <c r="J3682" s="6">
        <f t="shared" si="346"/>
        <v>7214</v>
      </c>
      <c r="K3682" s="6">
        <v>8395</v>
      </c>
      <c r="L3682" s="6">
        <f t="shared" si="347"/>
        <v>1181</v>
      </c>
      <c r="M3682">
        <f>SUMIFS(L$2:L3682,E$2:E3682,E3682,B$2:B3682,B3682,C$2:C3682,C3682)</f>
        <v>12365</v>
      </c>
    </row>
    <row r="3683" spans="1:13" x14ac:dyDescent="0.25">
      <c r="A3683" s="5">
        <v>40023</v>
      </c>
      <c r="B3683" s="6">
        <f t="shared" si="342"/>
        <v>2009</v>
      </c>
      <c r="C3683" s="6">
        <f t="shared" si="343"/>
        <v>7</v>
      </c>
      <c r="D3683" s="6" t="str">
        <f t="shared" si="344"/>
        <v>středa</v>
      </c>
      <c r="E3683" s="6" t="s">
        <v>8</v>
      </c>
      <c r="F3683" s="6">
        <v>905</v>
      </c>
      <c r="G3683" s="6">
        <v>762</v>
      </c>
      <c r="H3683" s="6">
        <v>10</v>
      </c>
      <c r="I3683" s="6">
        <f t="shared" si="345"/>
        <v>7620</v>
      </c>
      <c r="J3683" s="6">
        <f t="shared" si="346"/>
        <v>8525</v>
      </c>
      <c r="K3683" s="6">
        <v>9694</v>
      </c>
      <c r="L3683" s="6">
        <f t="shared" si="347"/>
        <v>1169</v>
      </c>
      <c r="M3683">
        <f>SUMIFS(L$2:L3683,E$2:E3683,E3683,B$2:B3683,B3683,C$2:C3683,C3683)</f>
        <v>31939</v>
      </c>
    </row>
    <row r="3684" spans="1:13" x14ac:dyDescent="0.25">
      <c r="A3684" s="5">
        <v>40024</v>
      </c>
      <c r="B3684" s="6">
        <f t="shared" si="342"/>
        <v>2009</v>
      </c>
      <c r="C3684" s="6">
        <f t="shared" si="343"/>
        <v>7</v>
      </c>
      <c r="D3684" s="6" t="str">
        <f t="shared" si="344"/>
        <v>čtvrtek</v>
      </c>
      <c r="E3684" s="6" t="s">
        <v>11</v>
      </c>
      <c r="F3684" s="6">
        <v>1163</v>
      </c>
      <c r="G3684" s="6">
        <v>551</v>
      </c>
      <c r="H3684" s="6">
        <v>9</v>
      </c>
      <c r="I3684" s="6">
        <f t="shared" si="345"/>
        <v>4959</v>
      </c>
      <c r="J3684" s="6">
        <f t="shared" si="346"/>
        <v>6122</v>
      </c>
      <c r="K3684" s="6">
        <v>5944</v>
      </c>
      <c r="L3684" s="6">
        <f t="shared" si="347"/>
        <v>-178</v>
      </c>
      <c r="M3684">
        <f>SUMIFS(L$2:L3684,E$2:E3684,E3684,B$2:B3684,B3684,C$2:C3684,C3684)</f>
        <v>5228</v>
      </c>
    </row>
    <row r="3685" spans="1:13" x14ac:dyDescent="0.25">
      <c r="A3685" s="5">
        <v>40024</v>
      </c>
      <c r="B3685" s="6">
        <f t="shared" si="342"/>
        <v>2009</v>
      </c>
      <c r="C3685" s="6">
        <f t="shared" si="343"/>
        <v>7</v>
      </c>
      <c r="D3685" s="6" t="str">
        <f t="shared" si="344"/>
        <v>čtvrtek</v>
      </c>
      <c r="E3685" s="6" t="s">
        <v>13</v>
      </c>
      <c r="F3685" s="6">
        <v>952</v>
      </c>
      <c r="G3685" s="6">
        <v>551</v>
      </c>
      <c r="H3685" s="6">
        <v>7</v>
      </c>
      <c r="I3685" s="6">
        <f t="shared" si="345"/>
        <v>3857</v>
      </c>
      <c r="J3685" s="6">
        <f t="shared" si="346"/>
        <v>4809</v>
      </c>
      <c r="K3685" s="6">
        <v>5623</v>
      </c>
      <c r="L3685" s="6">
        <f t="shared" si="347"/>
        <v>814</v>
      </c>
      <c r="M3685">
        <f>SUMIFS(L$2:L3685,E$2:E3685,E3685,B$2:B3685,B3685,C$2:C3685,C3685)</f>
        <v>1881</v>
      </c>
    </row>
    <row r="3686" spans="1:13" x14ac:dyDescent="0.25">
      <c r="A3686" s="5">
        <v>40024</v>
      </c>
      <c r="B3686" s="6">
        <f t="shared" si="342"/>
        <v>2009</v>
      </c>
      <c r="C3686" s="6">
        <f t="shared" si="343"/>
        <v>7</v>
      </c>
      <c r="D3686" s="6" t="str">
        <f t="shared" si="344"/>
        <v>čtvrtek</v>
      </c>
      <c r="E3686" s="6" t="s">
        <v>9</v>
      </c>
      <c r="F3686" s="6">
        <v>566</v>
      </c>
      <c r="G3686" s="6">
        <v>551</v>
      </c>
      <c r="H3686" s="6">
        <v>5</v>
      </c>
      <c r="I3686" s="6">
        <f t="shared" si="345"/>
        <v>2755</v>
      </c>
      <c r="J3686" s="6">
        <f t="shared" si="346"/>
        <v>3321</v>
      </c>
      <c r="K3686" s="6">
        <v>3100</v>
      </c>
      <c r="L3686" s="6">
        <f t="shared" si="347"/>
        <v>-221</v>
      </c>
      <c r="M3686">
        <f>SUMIFS(L$2:L3686,E$2:E3686,E3686,B$2:B3686,B3686,C$2:C3686,C3686)</f>
        <v>2062</v>
      </c>
    </row>
    <row r="3687" spans="1:13" x14ac:dyDescent="0.25">
      <c r="A3687" s="5">
        <v>40025</v>
      </c>
      <c r="B3687" s="6">
        <f t="shared" si="342"/>
        <v>2009</v>
      </c>
      <c r="C3687" s="6">
        <f t="shared" si="343"/>
        <v>7</v>
      </c>
      <c r="D3687" s="6" t="str">
        <f t="shared" si="344"/>
        <v>pátek</v>
      </c>
      <c r="E3687" s="6" t="s">
        <v>13</v>
      </c>
      <c r="F3687" s="6">
        <v>952</v>
      </c>
      <c r="G3687" s="6">
        <v>566</v>
      </c>
      <c r="H3687" s="6">
        <v>7</v>
      </c>
      <c r="I3687" s="6">
        <f t="shared" si="345"/>
        <v>3962</v>
      </c>
      <c r="J3687" s="6">
        <f t="shared" si="346"/>
        <v>4914</v>
      </c>
      <c r="K3687" s="6">
        <v>5583</v>
      </c>
      <c r="L3687" s="6">
        <f t="shared" si="347"/>
        <v>669</v>
      </c>
      <c r="M3687">
        <f>SUMIFS(L$2:L3687,E$2:E3687,E3687,B$2:B3687,B3687,C$2:C3687,C3687)</f>
        <v>2550</v>
      </c>
    </row>
    <row r="3688" spans="1:13" x14ac:dyDescent="0.25">
      <c r="A3688" s="5">
        <v>40025</v>
      </c>
      <c r="B3688" s="6">
        <f t="shared" si="342"/>
        <v>2009</v>
      </c>
      <c r="C3688" s="6">
        <f t="shared" si="343"/>
        <v>7</v>
      </c>
      <c r="D3688" s="6" t="str">
        <f t="shared" si="344"/>
        <v>pátek</v>
      </c>
      <c r="E3688" s="6" t="s">
        <v>10</v>
      </c>
      <c r="F3688" s="6">
        <v>1030</v>
      </c>
      <c r="G3688" s="6">
        <v>566</v>
      </c>
      <c r="H3688" s="6">
        <v>10</v>
      </c>
      <c r="I3688" s="6">
        <f t="shared" si="345"/>
        <v>5660</v>
      </c>
      <c r="J3688" s="6">
        <f t="shared" si="346"/>
        <v>6690</v>
      </c>
      <c r="K3688" s="6">
        <v>5542</v>
      </c>
      <c r="L3688" s="6">
        <f t="shared" si="347"/>
        <v>-1148</v>
      </c>
      <c r="M3688">
        <f>SUMIFS(L$2:L3688,E$2:E3688,E3688,B$2:B3688,B3688,C$2:C3688,C3688)</f>
        <v>-2943</v>
      </c>
    </row>
    <row r="3689" spans="1:13" x14ac:dyDescent="0.25">
      <c r="A3689" s="5">
        <v>40026</v>
      </c>
      <c r="B3689" s="6">
        <f t="shared" si="342"/>
        <v>2009</v>
      </c>
      <c r="C3689" s="6">
        <f t="shared" si="343"/>
        <v>8</v>
      </c>
      <c r="D3689" s="6" t="str">
        <f t="shared" si="344"/>
        <v>sobota</v>
      </c>
      <c r="E3689" s="6" t="s">
        <v>7</v>
      </c>
      <c r="F3689" s="6">
        <v>1118</v>
      </c>
      <c r="G3689" s="6">
        <v>669</v>
      </c>
      <c r="H3689" s="6">
        <v>7</v>
      </c>
      <c r="I3689" s="6">
        <f t="shared" si="345"/>
        <v>4683</v>
      </c>
      <c r="J3689" s="6">
        <f t="shared" si="346"/>
        <v>5801</v>
      </c>
      <c r="K3689" s="6">
        <v>19210</v>
      </c>
      <c r="L3689" s="6">
        <f t="shared" si="347"/>
        <v>13409</v>
      </c>
      <c r="M3689">
        <f>SUMIFS(L$2:L3689,E$2:E3689,E3689,B$2:B3689,B3689,C$2:C3689,C3689)</f>
        <v>13409</v>
      </c>
    </row>
    <row r="3690" spans="1:13" x14ac:dyDescent="0.25">
      <c r="A3690" s="5">
        <v>40027</v>
      </c>
      <c r="B3690" s="6">
        <f t="shared" si="342"/>
        <v>2009</v>
      </c>
      <c r="C3690" s="6">
        <f t="shared" si="343"/>
        <v>8</v>
      </c>
      <c r="D3690" s="6" t="str">
        <f t="shared" si="344"/>
        <v>neděle</v>
      </c>
      <c r="E3690" s="6" t="s">
        <v>8</v>
      </c>
      <c r="F3690" s="6">
        <v>905</v>
      </c>
      <c r="G3690" s="6">
        <v>551</v>
      </c>
      <c r="H3690" s="6">
        <v>4</v>
      </c>
      <c r="I3690" s="6">
        <f t="shared" si="345"/>
        <v>2204</v>
      </c>
      <c r="J3690" s="6">
        <f t="shared" si="346"/>
        <v>3109</v>
      </c>
      <c r="K3690" s="6">
        <v>3459</v>
      </c>
      <c r="L3690" s="6">
        <f t="shared" si="347"/>
        <v>350</v>
      </c>
      <c r="M3690">
        <f>SUMIFS(L$2:L3690,E$2:E3690,E3690,B$2:B3690,B3690,C$2:C3690,C3690)</f>
        <v>350</v>
      </c>
    </row>
    <row r="3691" spans="1:13" x14ac:dyDescent="0.25">
      <c r="A3691" s="5">
        <v>40028</v>
      </c>
      <c r="B3691" s="6">
        <f t="shared" si="342"/>
        <v>2009</v>
      </c>
      <c r="C3691" s="6">
        <f t="shared" si="343"/>
        <v>8</v>
      </c>
      <c r="D3691" s="6" t="str">
        <f t="shared" si="344"/>
        <v>pondělí</v>
      </c>
      <c r="E3691" s="6" t="s">
        <v>7</v>
      </c>
      <c r="F3691" s="6">
        <v>1118</v>
      </c>
      <c r="G3691" s="6">
        <v>566</v>
      </c>
      <c r="H3691" s="6">
        <v>6</v>
      </c>
      <c r="I3691" s="6">
        <f t="shared" si="345"/>
        <v>3396</v>
      </c>
      <c r="J3691" s="6">
        <f t="shared" si="346"/>
        <v>4514</v>
      </c>
      <c r="K3691" s="6">
        <v>4193</v>
      </c>
      <c r="L3691" s="6">
        <f t="shared" si="347"/>
        <v>-321</v>
      </c>
      <c r="M3691">
        <f>SUMIFS(L$2:L3691,E$2:E3691,E3691,B$2:B3691,B3691,C$2:C3691,C3691)</f>
        <v>13088</v>
      </c>
    </row>
    <row r="3692" spans="1:13" x14ac:dyDescent="0.25">
      <c r="A3692" s="5">
        <v>40029</v>
      </c>
      <c r="B3692" s="6">
        <f t="shared" si="342"/>
        <v>2009</v>
      </c>
      <c r="C3692" s="6">
        <f t="shared" si="343"/>
        <v>8</v>
      </c>
      <c r="D3692" s="6" t="str">
        <f t="shared" si="344"/>
        <v>úterý</v>
      </c>
      <c r="E3692" s="6" t="s">
        <v>7</v>
      </c>
      <c r="F3692" s="6">
        <v>1118</v>
      </c>
      <c r="G3692" s="6">
        <v>762</v>
      </c>
      <c r="H3692" s="6">
        <v>7</v>
      </c>
      <c r="I3692" s="6">
        <f t="shared" si="345"/>
        <v>5334</v>
      </c>
      <c r="J3692" s="6">
        <f t="shared" si="346"/>
        <v>6452</v>
      </c>
      <c r="K3692" s="6">
        <v>7178</v>
      </c>
      <c r="L3692" s="6">
        <f t="shared" si="347"/>
        <v>726</v>
      </c>
      <c r="M3692">
        <f>SUMIFS(L$2:L3692,E$2:E3692,E3692,B$2:B3692,B3692,C$2:C3692,C3692)</f>
        <v>13814</v>
      </c>
    </row>
    <row r="3693" spans="1:13" x14ac:dyDescent="0.25">
      <c r="A3693" s="5">
        <v>40029</v>
      </c>
      <c r="B3693" s="6">
        <f t="shared" si="342"/>
        <v>2009</v>
      </c>
      <c r="C3693" s="6">
        <f t="shared" si="343"/>
        <v>8</v>
      </c>
      <c r="D3693" s="6" t="str">
        <f t="shared" si="344"/>
        <v>úterý</v>
      </c>
      <c r="E3693" s="6" t="s">
        <v>13</v>
      </c>
      <c r="F3693" s="6">
        <v>952</v>
      </c>
      <c r="G3693" s="6">
        <v>762</v>
      </c>
      <c r="H3693" s="6">
        <v>10</v>
      </c>
      <c r="I3693" s="6">
        <f t="shared" si="345"/>
        <v>7620</v>
      </c>
      <c r="J3693" s="6">
        <f t="shared" si="346"/>
        <v>8572</v>
      </c>
      <c r="K3693" s="6">
        <v>7926</v>
      </c>
      <c r="L3693" s="6">
        <f t="shared" si="347"/>
        <v>-646</v>
      </c>
      <c r="M3693">
        <f>SUMIFS(L$2:L3693,E$2:E3693,E3693,B$2:B3693,B3693,C$2:C3693,C3693)</f>
        <v>-646</v>
      </c>
    </row>
    <row r="3694" spans="1:13" x14ac:dyDescent="0.25">
      <c r="A3694" s="5">
        <v>40030</v>
      </c>
      <c r="B3694" s="6">
        <f t="shared" si="342"/>
        <v>2009</v>
      </c>
      <c r="C3694" s="6">
        <f t="shared" si="343"/>
        <v>8</v>
      </c>
      <c r="D3694" s="6" t="str">
        <f t="shared" si="344"/>
        <v>středa</v>
      </c>
      <c r="E3694" s="6" t="s">
        <v>11</v>
      </c>
      <c r="F3694" s="6">
        <v>1163</v>
      </c>
      <c r="G3694" s="6">
        <v>762</v>
      </c>
      <c r="H3694" s="6">
        <v>3</v>
      </c>
      <c r="I3694" s="6">
        <f t="shared" si="345"/>
        <v>2286</v>
      </c>
      <c r="J3694" s="6">
        <f t="shared" si="346"/>
        <v>3449</v>
      </c>
      <c r="K3694" s="6">
        <v>3291</v>
      </c>
      <c r="L3694" s="6">
        <f t="shared" si="347"/>
        <v>-158</v>
      </c>
      <c r="M3694">
        <f>SUMIFS(L$2:L3694,E$2:E3694,E3694,B$2:B3694,B3694,C$2:C3694,C3694)</f>
        <v>-158</v>
      </c>
    </row>
    <row r="3695" spans="1:13" x14ac:dyDescent="0.25">
      <c r="A3695" s="5">
        <v>40031</v>
      </c>
      <c r="B3695" s="6">
        <f t="shared" si="342"/>
        <v>2009</v>
      </c>
      <c r="C3695" s="6">
        <f t="shared" si="343"/>
        <v>8</v>
      </c>
      <c r="D3695" s="6" t="str">
        <f t="shared" si="344"/>
        <v>čtvrtek</v>
      </c>
      <c r="E3695" s="6" t="s">
        <v>7</v>
      </c>
      <c r="F3695" s="6">
        <v>1118</v>
      </c>
      <c r="G3695" s="6">
        <v>551</v>
      </c>
      <c r="H3695" s="6">
        <v>4</v>
      </c>
      <c r="I3695" s="6">
        <f t="shared" si="345"/>
        <v>2204</v>
      </c>
      <c r="J3695" s="6">
        <f t="shared" si="346"/>
        <v>3322</v>
      </c>
      <c r="K3695" s="6">
        <v>3733</v>
      </c>
      <c r="L3695" s="6">
        <f t="shared" si="347"/>
        <v>411</v>
      </c>
      <c r="M3695">
        <f>SUMIFS(L$2:L3695,E$2:E3695,E3695,B$2:B3695,B3695,C$2:C3695,C3695)</f>
        <v>14225</v>
      </c>
    </row>
    <row r="3696" spans="1:13" x14ac:dyDescent="0.25">
      <c r="A3696" s="5">
        <v>40032</v>
      </c>
      <c r="B3696" s="6">
        <f t="shared" si="342"/>
        <v>2009</v>
      </c>
      <c r="C3696" s="6">
        <f t="shared" si="343"/>
        <v>8</v>
      </c>
      <c r="D3696" s="6" t="str">
        <f t="shared" si="344"/>
        <v>pátek</v>
      </c>
      <c r="E3696" s="6" t="s">
        <v>9</v>
      </c>
      <c r="F3696" s="6">
        <v>566</v>
      </c>
      <c r="G3696" s="6">
        <v>566</v>
      </c>
      <c r="H3696" s="6">
        <v>2</v>
      </c>
      <c r="I3696" s="6">
        <f t="shared" si="345"/>
        <v>1132</v>
      </c>
      <c r="J3696" s="6">
        <f t="shared" si="346"/>
        <v>1698</v>
      </c>
      <c r="K3696" s="6">
        <v>2591</v>
      </c>
      <c r="L3696" s="6">
        <f t="shared" si="347"/>
        <v>893</v>
      </c>
      <c r="M3696">
        <f>SUMIFS(L$2:L3696,E$2:E3696,E3696,B$2:B3696,B3696,C$2:C3696,C3696)</f>
        <v>893</v>
      </c>
    </row>
    <row r="3697" spans="1:13" x14ac:dyDescent="0.25">
      <c r="A3697" s="5">
        <v>40032</v>
      </c>
      <c r="B3697" s="6">
        <f t="shared" si="342"/>
        <v>2009</v>
      </c>
      <c r="C3697" s="6">
        <f t="shared" si="343"/>
        <v>8</v>
      </c>
      <c r="D3697" s="6" t="str">
        <f t="shared" si="344"/>
        <v>pátek</v>
      </c>
      <c r="E3697" s="6" t="s">
        <v>8</v>
      </c>
      <c r="F3697" s="6">
        <v>905</v>
      </c>
      <c r="G3697" s="6">
        <v>566</v>
      </c>
      <c r="H3697" s="6">
        <v>6</v>
      </c>
      <c r="I3697" s="6">
        <f t="shared" si="345"/>
        <v>3396</v>
      </c>
      <c r="J3697" s="6">
        <f t="shared" si="346"/>
        <v>4301</v>
      </c>
      <c r="K3697" s="6">
        <v>20809</v>
      </c>
      <c r="L3697" s="6">
        <f t="shared" si="347"/>
        <v>16508</v>
      </c>
      <c r="M3697">
        <f>SUMIFS(L$2:L3697,E$2:E3697,E3697,B$2:B3697,B3697,C$2:C3697,C3697)</f>
        <v>16858</v>
      </c>
    </row>
    <row r="3698" spans="1:13" x14ac:dyDescent="0.25">
      <c r="A3698" s="5">
        <v>40032</v>
      </c>
      <c r="B3698" s="6">
        <f t="shared" si="342"/>
        <v>2009</v>
      </c>
      <c r="C3698" s="6">
        <f t="shared" si="343"/>
        <v>8</v>
      </c>
      <c r="D3698" s="6" t="str">
        <f t="shared" si="344"/>
        <v>pátek</v>
      </c>
      <c r="E3698" s="6" t="s">
        <v>11</v>
      </c>
      <c r="F3698" s="6">
        <v>1163</v>
      </c>
      <c r="G3698" s="6">
        <v>566</v>
      </c>
      <c r="H3698" s="6">
        <v>8</v>
      </c>
      <c r="I3698" s="6">
        <f t="shared" si="345"/>
        <v>4528</v>
      </c>
      <c r="J3698" s="6">
        <f t="shared" si="346"/>
        <v>5691</v>
      </c>
      <c r="K3698" s="6">
        <v>4989</v>
      </c>
      <c r="L3698" s="6">
        <f t="shared" si="347"/>
        <v>-702</v>
      </c>
      <c r="M3698">
        <f>SUMIFS(L$2:L3698,E$2:E3698,E3698,B$2:B3698,B3698,C$2:C3698,C3698)</f>
        <v>-860</v>
      </c>
    </row>
    <row r="3699" spans="1:13" x14ac:dyDescent="0.25">
      <c r="A3699" s="5">
        <v>40033</v>
      </c>
      <c r="B3699" s="6">
        <f t="shared" si="342"/>
        <v>2009</v>
      </c>
      <c r="C3699" s="6">
        <f t="shared" si="343"/>
        <v>8</v>
      </c>
      <c r="D3699" s="6" t="str">
        <f t="shared" si="344"/>
        <v>sobota</v>
      </c>
      <c r="E3699" s="6" t="s">
        <v>7</v>
      </c>
      <c r="F3699" s="6">
        <v>1118</v>
      </c>
      <c r="G3699" s="6">
        <v>669</v>
      </c>
      <c r="H3699" s="6">
        <v>5</v>
      </c>
      <c r="I3699" s="6">
        <f t="shared" si="345"/>
        <v>3345</v>
      </c>
      <c r="J3699" s="6">
        <f t="shared" si="346"/>
        <v>4463</v>
      </c>
      <c r="K3699" s="6">
        <v>4891</v>
      </c>
      <c r="L3699" s="6">
        <f t="shared" si="347"/>
        <v>428</v>
      </c>
      <c r="M3699">
        <f>SUMIFS(L$2:L3699,E$2:E3699,E3699,B$2:B3699,B3699,C$2:C3699,C3699)</f>
        <v>14653</v>
      </c>
    </row>
    <row r="3700" spans="1:13" x14ac:dyDescent="0.25">
      <c r="A3700" s="5">
        <v>40034</v>
      </c>
      <c r="B3700" s="6">
        <f t="shared" si="342"/>
        <v>2009</v>
      </c>
      <c r="C3700" s="6">
        <f t="shared" si="343"/>
        <v>8</v>
      </c>
      <c r="D3700" s="6" t="str">
        <f t="shared" si="344"/>
        <v>neděle</v>
      </c>
      <c r="E3700" s="6" t="s">
        <v>8</v>
      </c>
      <c r="F3700" s="6">
        <v>905</v>
      </c>
      <c r="G3700" s="6">
        <v>551</v>
      </c>
      <c r="H3700" s="6">
        <v>4</v>
      </c>
      <c r="I3700" s="6">
        <f t="shared" si="345"/>
        <v>2204</v>
      </c>
      <c r="J3700" s="6">
        <f t="shared" si="346"/>
        <v>3109</v>
      </c>
      <c r="K3700" s="6">
        <v>3109</v>
      </c>
      <c r="L3700" s="6">
        <f t="shared" si="347"/>
        <v>0</v>
      </c>
      <c r="M3700">
        <f>SUMIFS(L$2:L3700,E$2:E3700,E3700,B$2:B3700,B3700,C$2:C3700,C3700)</f>
        <v>16858</v>
      </c>
    </row>
    <row r="3701" spans="1:13" x14ac:dyDescent="0.25">
      <c r="A3701" s="5">
        <v>40034</v>
      </c>
      <c r="B3701" s="6">
        <f t="shared" si="342"/>
        <v>2009</v>
      </c>
      <c r="C3701" s="6">
        <f t="shared" si="343"/>
        <v>8</v>
      </c>
      <c r="D3701" s="6" t="str">
        <f t="shared" si="344"/>
        <v>neděle</v>
      </c>
      <c r="E3701" s="6" t="s">
        <v>7</v>
      </c>
      <c r="F3701" s="6">
        <v>1118</v>
      </c>
      <c r="G3701" s="6">
        <v>551</v>
      </c>
      <c r="H3701" s="6">
        <v>2</v>
      </c>
      <c r="I3701" s="6">
        <f t="shared" si="345"/>
        <v>1102</v>
      </c>
      <c r="J3701" s="6">
        <f t="shared" si="346"/>
        <v>2220</v>
      </c>
      <c r="K3701" s="6">
        <v>2554</v>
      </c>
      <c r="L3701" s="6">
        <f t="shared" si="347"/>
        <v>334</v>
      </c>
      <c r="M3701">
        <f>SUMIFS(L$2:L3701,E$2:E3701,E3701,B$2:B3701,B3701,C$2:C3701,C3701)</f>
        <v>14987</v>
      </c>
    </row>
    <row r="3702" spans="1:13" x14ac:dyDescent="0.25">
      <c r="A3702" s="5">
        <v>40035</v>
      </c>
      <c r="B3702" s="6">
        <f t="shared" si="342"/>
        <v>2009</v>
      </c>
      <c r="C3702" s="6">
        <f t="shared" si="343"/>
        <v>8</v>
      </c>
      <c r="D3702" s="6" t="str">
        <f t="shared" si="344"/>
        <v>pondělí</v>
      </c>
      <c r="E3702" s="6" t="s">
        <v>8</v>
      </c>
      <c r="F3702" s="6">
        <v>905</v>
      </c>
      <c r="G3702" s="6">
        <v>566</v>
      </c>
      <c r="H3702" s="6">
        <v>3</v>
      </c>
      <c r="I3702" s="6">
        <f t="shared" si="345"/>
        <v>1698</v>
      </c>
      <c r="J3702" s="6">
        <f t="shared" si="346"/>
        <v>2603</v>
      </c>
      <c r="K3702" s="6">
        <v>3045</v>
      </c>
      <c r="L3702" s="6">
        <f t="shared" si="347"/>
        <v>442</v>
      </c>
      <c r="M3702">
        <f>SUMIFS(L$2:L3702,E$2:E3702,E3702,B$2:B3702,B3702,C$2:C3702,C3702)</f>
        <v>17300</v>
      </c>
    </row>
    <row r="3703" spans="1:13" x14ac:dyDescent="0.25">
      <c r="A3703" s="5">
        <v>40036</v>
      </c>
      <c r="B3703" s="6">
        <f t="shared" si="342"/>
        <v>2009</v>
      </c>
      <c r="C3703" s="6">
        <f t="shared" si="343"/>
        <v>8</v>
      </c>
      <c r="D3703" s="6" t="str">
        <f t="shared" si="344"/>
        <v>úterý</v>
      </c>
      <c r="E3703" s="6" t="s">
        <v>7</v>
      </c>
      <c r="F3703" s="6">
        <v>1118</v>
      </c>
      <c r="G3703" s="6">
        <v>762</v>
      </c>
      <c r="H3703" s="6">
        <v>4</v>
      </c>
      <c r="I3703" s="6">
        <f t="shared" si="345"/>
        <v>3048</v>
      </c>
      <c r="J3703" s="6">
        <f t="shared" si="346"/>
        <v>4166</v>
      </c>
      <c r="K3703" s="6">
        <v>4903</v>
      </c>
      <c r="L3703" s="6">
        <f t="shared" si="347"/>
        <v>737</v>
      </c>
      <c r="M3703">
        <f>SUMIFS(L$2:L3703,E$2:E3703,E3703,B$2:B3703,B3703,C$2:C3703,C3703)</f>
        <v>15724</v>
      </c>
    </row>
    <row r="3704" spans="1:13" x14ac:dyDescent="0.25">
      <c r="A3704" s="5">
        <v>40037</v>
      </c>
      <c r="B3704" s="6">
        <f t="shared" si="342"/>
        <v>2009</v>
      </c>
      <c r="C3704" s="6">
        <f t="shared" si="343"/>
        <v>8</v>
      </c>
      <c r="D3704" s="6" t="str">
        <f t="shared" si="344"/>
        <v>středa</v>
      </c>
      <c r="E3704" s="6" t="s">
        <v>11</v>
      </c>
      <c r="F3704" s="6">
        <v>1163</v>
      </c>
      <c r="G3704" s="6">
        <v>762</v>
      </c>
      <c r="H3704" s="6">
        <v>4</v>
      </c>
      <c r="I3704" s="6">
        <f t="shared" si="345"/>
        <v>3048</v>
      </c>
      <c r="J3704" s="6">
        <f t="shared" si="346"/>
        <v>4211</v>
      </c>
      <c r="K3704" s="6">
        <v>4874</v>
      </c>
      <c r="L3704" s="6">
        <f t="shared" si="347"/>
        <v>663</v>
      </c>
      <c r="M3704">
        <f>SUMIFS(L$2:L3704,E$2:E3704,E3704,B$2:B3704,B3704,C$2:C3704,C3704)</f>
        <v>-197</v>
      </c>
    </row>
    <row r="3705" spans="1:13" x14ac:dyDescent="0.25">
      <c r="A3705" s="5">
        <v>40038</v>
      </c>
      <c r="B3705" s="6">
        <f t="shared" si="342"/>
        <v>2009</v>
      </c>
      <c r="C3705" s="6">
        <f t="shared" si="343"/>
        <v>8</v>
      </c>
      <c r="D3705" s="6" t="str">
        <f t="shared" si="344"/>
        <v>čtvrtek</v>
      </c>
      <c r="E3705" s="6" t="s">
        <v>8</v>
      </c>
      <c r="F3705" s="6">
        <v>905</v>
      </c>
      <c r="G3705" s="6">
        <v>551</v>
      </c>
      <c r="H3705" s="6">
        <v>2</v>
      </c>
      <c r="I3705" s="6">
        <f t="shared" si="345"/>
        <v>1102</v>
      </c>
      <c r="J3705" s="6">
        <f t="shared" si="346"/>
        <v>2007</v>
      </c>
      <c r="K3705" s="6">
        <v>1821</v>
      </c>
      <c r="L3705" s="6">
        <f t="shared" si="347"/>
        <v>-186</v>
      </c>
      <c r="M3705">
        <f>SUMIFS(L$2:L3705,E$2:E3705,E3705,B$2:B3705,B3705,C$2:C3705,C3705)</f>
        <v>17114</v>
      </c>
    </row>
    <row r="3706" spans="1:13" x14ac:dyDescent="0.25">
      <c r="A3706" s="5">
        <v>40038</v>
      </c>
      <c r="B3706" s="6">
        <f t="shared" si="342"/>
        <v>2009</v>
      </c>
      <c r="C3706" s="6">
        <f t="shared" si="343"/>
        <v>8</v>
      </c>
      <c r="D3706" s="6" t="str">
        <f t="shared" si="344"/>
        <v>čtvrtek</v>
      </c>
      <c r="E3706" s="6" t="s">
        <v>7</v>
      </c>
      <c r="F3706" s="6">
        <v>1118</v>
      </c>
      <c r="G3706" s="6">
        <v>551</v>
      </c>
      <c r="H3706" s="6">
        <v>5</v>
      </c>
      <c r="I3706" s="6">
        <f t="shared" si="345"/>
        <v>2755</v>
      </c>
      <c r="J3706" s="6">
        <f t="shared" si="346"/>
        <v>3873</v>
      </c>
      <c r="K3706" s="6">
        <v>4045</v>
      </c>
      <c r="L3706" s="6">
        <f t="shared" si="347"/>
        <v>172</v>
      </c>
      <c r="M3706">
        <f>SUMIFS(L$2:L3706,E$2:E3706,E3706,B$2:B3706,B3706,C$2:C3706,C3706)</f>
        <v>15896</v>
      </c>
    </row>
    <row r="3707" spans="1:13" x14ac:dyDescent="0.25">
      <c r="A3707" s="5">
        <v>40038</v>
      </c>
      <c r="B3707" s="6">
        <f t="shared" si="342"/>
        <v>2009</v>
      </c>
      <c r="C3707" s="6">
        <f t="shared" si="343"/>
        <v>8</v>
      </c>
      <c r="D3707" s="6" t="str">
        <f t="shared" si="344"/>
        <v>čtvrtek</v>
      </c>
      <c r="E3707" s="6" t="s">
        <v>11</v>
      </c>
      <c r="F3707" s="6">
        <v>1163</v>
      </c>
      <c r="G3707" s="6">
        <v>551</v>
      </c>
      <c r="H3707" s="6">
        <v>1</v>
      </c>
      <c r="I3707" s="6">
        <f t="shared" si="345"/>
        <v>551</v>
      </c>
      <c r="J3707" s="6">
        <f t="shared" si="346"/>
        <v>1714</v>
      </c>
      <c r="K3707" s="6">
        <v>1858</v>
      </c>
      <c r="L3707" s="6">
        <f t="shared" si="347"/>
        <v>144</v>
      </c>
      <c r="M3707">
        <f>SUMIFS(L$2:L3707,E$2:E3707,E3707,B$2:B3707,B3707,C$2:C3707,C3707)</f>
        <v>-53</v>
      </c>
    </row>
    <row r="3708" spans="1:13" x14ac:dyDescent="0.25">
      <c r="A3708" s="5">
        <v>40039</v>
      </c>
      <c r="B3708" s="6">
        <f t="shared" si="342"/>
        <v>2009</v>
      </c>
      <c r="C3708" s="6">
        <f t="shared" si="343"/>
        <v>8</v>
      </c>
      <c r="D3708" s="6" t="str">
        <f t="shared" si="344"/>
        <v>pátek</v>
      </c>
      <c r="E3708" s="6" t="s">
        <v>13</v>
      </c>
      <c r="F3708" s="6">
        <v>952</v>
      </c>
      <c r="G3708" s="6">
        <v>566</v>
      </c>
      <c r="H3708" s="6">
        <v>7</v>
      </c>
      <c r="I3708" s="6">
        <f t="shared" si="345"/>
        <v>3962</v>
      </c>
      <c r="J3708" s="6">
        <f t="shared" si="346"/>
        <v>4914</v>
      </c>
      <c r="K3708" s="6">
        <v>13256</v>
      </c>
      <c r="L3708" s="6">
        <f t="shared" si="347"/>
        <v>8342</v>
      </c>
      <c r="M3708">
        <f>SUMIFS(L$2:L3708,E$2:E3708,E3708,B$2:B3708,B3708,C$2:C3708,C3708)</f>
        <v>7696</v>
      </c>
    </row>
    <row r="3709" spans="1:13" x14ac:dyDescent="0.25">
      <c r="A3709" s="5">
        <v>40039</v>
      </c>
      <c r="B3709" s="6">
        <f t="shared" si="342"/>
        <v>2009</v>
      </c>
      <c r="C3709" s="6">
        <f t="shared" si="343"/>
        <v>8</v>
      </c>
      <c r="D3709" s="6" t="str">
        <f t="shared" si="344"/>
        <v>pátek</v>
      </c>
      <c r="E3709" s="6" t="s">
        <v>10</v>
      </c>
      <c r="F3709" s="6">
        <v>1030</v>
      </c>
      <c r="G3709" s="6">
        <v>566</v>
      </c>
      <c r="H3709" s="6">
        <v>8</v>
      </c>
      <c r="I3709" s="6">
        <f t="shared" si="345"/>
        <v>4528</v>
      </c>
      <c r="J3709" s="6">
        <f t="shared" si="346"/>
        <v>5558</v>
      </c>
      <c r="K3709" s="6">
        <v>6236</v>
      </c>
      <c r="L3709" s="6">
        <f t="shared" si="347"/>
        <v>678</v>
      </c>
      <c r="M3709">
        <f>SUMIFS(L$2:L3709,E$2:E3709,E3709,B$2:B3709,B3709,C$2:C3709,C3709)</f>
        <v>678</v>
      </c>
    </row>
    <row r="3710" spans="1:13" x14ac:dyDescent="0.25">
      <c r="A3710" s="5">
        <v>40041</v>
      </c>
      <c r="B3710" s="6">
        <f t="shared" si="342"/>
        <v>2009</v>
      </c>
      <c r="C3710" s="6">
        <f t="shared" si="343"/>
        <v>8</v>
      </c>
      <c r="D3710" s="6" t="str">
        <f t="shared" si="344"/>
        <v>neděle</v>
      </c>
      <c r="E3710" s="6" t="s">
        <v>11</v>
      </c>
      <c r="F3710" s="6">
        <v>1163</v>
      </c>
      <c r="G3710" s="6">
        <v>551</v>
      </c>
      <c r="H3710" s="6">
        <v>7</v>
      </c>
      <c r="I3710" s="6">
        <f t="shared" si="345"/>
        <v>3857</v>
      </c>
      <c r="J3710" s="6">
        <f t="shared" si="346"/>
        <v>5020</v>
      </c>
      <c r="K3710" s="6">
        <v>26898</v>
      </c>
      <c r="L3710" s="6">
        <f t="shared" si="347"/>
        <v>21878</v>
      </c>
      <c r="M3710">
        <f>SUMIFS(L$2:L3710,E$2:E3710,E3710,B$2:B3710,B3710,C$2:C3710,C3710)</f>
        <v>21825</v>
      </c>
    </row>
    <row r="3711" spans="1:13" x14ac:dyDescent="0.25">
      <c r="A3711" s="5">
        <v>40044</v>
      </c>
      <c r="B3711" s="6">
        <f t="shared" si="342"/>
        <v>2009</v>
      </c>
      <c r="C3711" s="6">
        <f t="shared" si="343"/>
        <v>8</v>
      </c>
      <c r="D3711" s="6" t="str">
        <f t="shared" si="344"/>
        <v>středa</v>
      </c>
      <c r="E3711" s="6" t="s">
        <v>13</v>
      </c>
      <c r="F3711" s="6">
        <v>952</v>
      </c>
      <c r="G3711" s="6">
        <v>762</v>
      </c>
      <c r="H3711" s="6">
        <v>1</v>
      </c>
      <c r="I3711" s="6">
        <f t="shared" si="345"/>
        <v>762</v>
      </c>
      <c r="J3711" s="6">
        <f t="shared" si="346"/>
        <v>1714</v>
      </c>
      <c r="K3711" s="6">
        <v>1736</v>
      </c>
      <c r="L3711" s="6">
        <f t="shared" si="347"/>
        <v>22</v>
      </c>
      <c r="M3711">
        <f>SUMIFS(L$2:L3711,E$2:E3711,E3711,B$2:B3711,B3711,C$2:C3711,C3711)</f>
        <v>7718</v>
      </c>
    </row>
    <row r="3712" spans="1:13" x14ac:dyDescent="0.25">
      <c r="A3712" s="5">
        <v>40045</v>
      </c>
      <c r="B3712" s="6">
        <f t="shared" si="342"/>
        <v>2009</v>
      </c>
      <c r="C3712" s="6">
        <f t="shared" si="343"/>
        <v>8</v>
      </c>
      <c r="D3712" s="6" t="str">
        <f t="shared" si="344"/>
        <v>čtvrtek</v>
      </c>
      <c r="E3712" s="6" t="s">
        <v>10</v>
      </c>
      <c r="F3712" s="6">
        <v>1030</v>
      </c>
      <c r="G3712" s="6">
        <v>551</v>
      </c>
      <c r="H3712" s="6">
        <v>1</v>
      </c>
      <c r="I3712" s="6">
        <f t="shared" si="345"/>
        <v>551</v>
      </c>
      <c r="J3712" s="6">
        <f t="shared" si="346"/>
        <v>1581</v>
      </c>
      <c r="K3712" s="6">
        <v>2120</v>
      </c>
      <c r="L3712" s="6">
        <f t="shared" si="347"/>
        <v>539</v>
      </c>
      <c r="M3712">
        <f>SUMIFS(L$2:L3712,E$2:E3712,E3712,B$2:B3712,B3712,C$2:C3712,C3712)</f>
        <v>1217</v>
      </c>
    </row>
    <row r="3713" spans="1:13" x14ac:dyDescent="0.25">
      <c r="A3713" s="5">
        <v>40045</v>
      </c>
      <c r="B3713" s="6">
        <f t="shared" si="342"/>
        <v>2009</v>
      </c>
      <c r="C3713" s="6">
        <f t="shared" si="343"/>
        <v>8</v>
      </c>
      <c r="D3713" s="6" t="str">
        <f t="shared" si="344"/>
        <v>čtvrtek</v>
      </c>
      <c r="E3713" s="6" t="s">
        <v>8</v>
      </c>
      <c r="F3713" s="6">
        <v>905</v>
      </c>
      <c r="G3713" s="6">
        <v>551</v>
      </c>
      <c r="H3713" s="6">
        <v>4</v>
      </c>
      <c r="I3713" s="6">
        <f t="shared" si="345"/>
        <v>2204</v>
      </c>
      <c r="J3713" s="6">
        <f t="shared" si="346"/>
        <v>3109</v>
      </c>
      <c r="K3713" s="6">
        <v>3094</v>
      </c>
      <c r="L3713" s="6">
        <f t="shared" si="347"/>
        <v>-15</v>
      </c>
      <c r="M3713">
        <f>SUMIFS(L$2:L3713,E$2:E3713,E3713,B$2:B3713,B3713,C$2:C3713,C3713)</f>
        <v>17099</v>
      </c>
    </row>
    <row r="3714" spans="1:13" x14ac:dyDescent="0.25">
      <c r="A3714" s="5">
        <v>40045</v>
      </c>
      <c r="B3714" s="6">
        <f t="shared" ref="B3714:B3777" si="348">YEAR(A3714)</f>
        <v>2009</v>
      </c>
      <c r="C3714" s="6">
        <f t="shared" ref="C3714:C3777" si="349">MONTH(A3714)</f>
        <v>8</v>
      </c>
      <c r="D3714" s="6" t="str">
        <f t="shared" ref="D3714:D3777" si="350">TEXT(A3714,"dddd")</f>
        <v>čtvrtek</v>
      </c>
      <c r="E3714" s="6" t="s">
        <v>7</v>
      </c>
      <c r="F3714" s="6">
        <v>1118</v>
      </c>
      <c r="G3714" s="6">
        <v>551</v>
      </c>
      <c r="H3714" s="6">
        <v>6</v>
      </c>
      <c r="I3714" s="6">
        <f t="shared" ref="I3714:I3777" si="351">G3714*H3714</f>
        <v>3306</v>
      </c>
      <c r="J3714" s="6">
        <f t="shared" ref="J3714:J3777" si="352">F3714+I3714</f>
        <v>4424</v>
      </c>
      <c r="K3714" s="6">
        <v>3928</v>
      </c>
      <c r="L3714" s="6">
        <f t="shared" ref="L3714:L3777" si="353">K3714-J3714</f>
        <v>-496</v>
      </c>
      <c r="M3714">
        <f>SUMIFS(L$2:L3714,E$2:E3714,E3714,B$2:B3714,B3714,C$2:C3714,C3714)</f>
        <v>15400</v>
      </c>
    </row>
    <row r="3715" spans="1:13" x14ac:dyDescent="0.25">
      <c r="A3715" s="5">
        <v>40047</v>
      </c>
      <c r="B3715" s="6">
        <f t="shared" si="348"/>
        <v>2009</v>
      </c>
      <c r="C3715" s="6">
        <f t="shared" si="349"/>
        <v>8</v>
      </c>
      <c r="D3715" s="6" t="str">
        <f t="shared" si="350"/>
        <v>sobota</v>
      </c>
      <c r="E3715" s="6" t="s">
        <v>7</v>
      </c>
      <c r="F3715" s="6">
        <v>1118</v>
      </c>
      <c r="G3715" s="6">
        <v>669</v>
      </c>
      <c r="H3715" s="6">
        <v>2</v>
      </c>
      <c r="I3715" s="6">
        <f t="shared" si="351"/>
        <v>1338</v>
      </c>
      <c r="J3715" s="6">
        <f t="shared" si="352"/>
        <v>2456</v>
      </c>
      <c r="K3715" s="6">
        <v>2193</v>
      </c>
      <c r="L3715" s="6">
        <f t="shared" si="353"/>
        <v>-263</v>
      </c>
      <c r="M3715">
        <f>SUMIFS(L$2:L3715,E$2:E3715,E3715,B$2:B3715,B3715,C$2:C3715,C3715)</f>
        <v>15137</v>
      </c>
    </row>
    <row r="3716" spans="1:13" x14ac:dyDescent="0.25">
      <c r="A3716" s="5">
        <v>40049</v>
      </c>
      <c r="B3716" s="6">
        <f t="shared" si="348"/>
        <v>2009</v>
      </c>
      <c r="C3716" s="6">
        <f t="shared" si="349"/>
        <v>8</v>
      </c>
      <c r="D3716" s="6" t="str">
        <f t="shared" si="350"/>
        <v>pondělí</v>
      </c>
      <c r="E3716" s="6" t="s">
        <v>11</v>
      </c>
      <c r="F3716" s="6">
        <v>1163</v>
      </c>
      <c r="G3716" s="6">
        <v>566</v>
      </c>
      <c r="H3716" s="6">
        <v>9</v>
      </c>
      <c r="I3716" s="6">
        <f t="shared" si="351"/>
        <v>5094</v>
      </c>
      <c r="J3716" s="6">
        <f t="shared" si="352"/>
        <v>6257</v>
      </c>
      <c r="K3716" s="6">
        <v>5151</v>
      </c>
      <c r="L3716" s="6">
        <f t="shared" si="353"/>
        <v>-1106</v>
      </c>
      <c r="M3716">
        <f>SUMIFS(L$2:L3716,E$2:E3716,E3716,B$2:B3716,B3716,C$2:C3716,C3716)</f>
        <v>20719</v>
      </c>
    </row>
    <row r="3717" spans="1:13" x14ac:dyDescent="0.25">
      <c r="A3717" s="5">
        <v>40051</v>
      </c>
      <c r="B3717" s="6">
        <f t="shared" si="348"/>
        <v>2009</v>
      </c>
      <c r="C3717" s="6">
        <f t="shared" si="349"/>
        <v>8</v>
      </c>
      <c r="D3717" s="6" t="str">
        <f t="shared" si="350"/>
        <v>středa</v>
      </c>
      <c r="E3717" s="6" t="s">
        <v>8</v>
      </c>
      <c r="F3717" s="6">
        <v>905</v>
      </c>
      <c r="G3717" s="6">
        <v>762</v>
      </c>
      <c r="H3717" s="6">
        <v>1</v>
      </c>
      <c r="I3717" s="6">
        <f t="shared" si="351"/>
        <v>762</v>
      </c>
      <c r="J3717" s="6">
        <f t="shared" si="352"/>
        <v>1667</v>
      </c>
      <c r="K3717" s="6">
        <v>1337</v>
      </c>
      <c r="L3717" s="6">
        <f t="shared" si="353"/>
        <v>-330</v>
      </c>
      <c r="M3717">
        <f>SUMIFS(L$2:L3717,E$2:E3717,E3717,B$2:B3717,B3717,C$2:C3717,C3717)</f>
        <v>16769</v>
      </c>
    </row>
    <row r="3718" spans="1:13" x14ac:dyDescent="0.25">
      <c r="A3718" s="5">
        <v>40051</v>
      </c>
      <c r="B3718" s="6">
        <f t="shared" si="348"/>
        <v>2009</v>
      </c>
      <c r="C3718" s="6">
        <f t="shared" si="349"/>
        <v>8</v>
      </c>
      <c r="D3718" s="6" t="str">
        <f t="shared" si="350"/>
        <v>středa</v>
      </c>
      <c r="E3718" s="6" t="s">
        <v>7</v>
      </c>
      <c r="F3718" s="6">
        <v>1118</v>
      </c>
      <c r="G3718" s="6">
        <v>762</v>
      </c>
      <c r="H3718" s="6">
        <v>3</v>
      </c>
      <c r="I3718" s="6">
        <f t="shared" si="351"/>
        <v>2286</v>
      </c>
      <c r="J3718" s="6">
        <f t="shared" si="352"/>
        <v>3404</v>
      </c>
      <c r="K3718" s="6">
        <v>3370</v>
      </c>
      <c r="L3718" s="6">
        <f t="shared" si="353"/>
        <v>-34</v>
      </c>
      <c r="M3718">
        <f>SUMIFS(L$2:L3718,E$2:E3718,E3718,B$2:B3718,B3718,C$2:C3718,C3718)</f>
        <v>15103</v>
      </c>
    </row>
    <row r="3719" spans="1:13" x14ac:dyDescent="0.25">
      <c r="A3719" s="5">
        <v>40052</v>
      </c>
      <c r="B3719" s="6">
        <f t="shared" si="348"/>
        <v>2009</v>
      </c>
      <c r="C3719" s="6">
        <f t="shared" si="349"/>
        <v>8</v>
      </c>
      <c r="D3719" s="6" t="str">
        <f t="shared" si="350"/>
        <v>čtvrtek</v>
      </c>
      <c r="E3719" s="6" t="s">
        <v>13</v>
      </c>
      <c r="F3719" s="6">
        <v>952</v>
      </c>
      <c r="G3719" s="6">
        <v>551</v>
      </c>
      <c r="H3719" s="6">
        <v>5</v>
      </c>
      <c r="I3719" s="6">
        <f t="shared" si="351"/>
        <v>2755</v>
      </c>
      <c r="J3719" s="6">
        <f t="shared" si="352"/>
        <v>3707</v>
      </c>
      <c r="K3719" s="6">
        <v>4197</v>
      </c>
      <c r="L3719" s="6">
        <f t="shared" si="353"/>
        <v>490</v>
      </c>
      <c r="M3719">
        <f>SUMIFS(L$2:L3719,E$2:E3719,E3719,B$2:B3719,B3719,C$2:C3719,C3719)</f>
        <v>8208</v>
      </c>
    </row>
    <row r="3720" spans="1:13" x14ac:dyDescent="0.25">
      <c r="A3720" s="5">
        <v>40052</v>
      </c>
      <c r="B3720" s="6">
        <f t="shared" si="348"/>
        <v>2009</v>
      </c>
      <c r="C3720" s="6">
        <f t="shared" si="349"/>
        <v>8</v>
      </c>
      <c r="D3720" s="6" t="str">
        <f t="shared" si="350"/>
        <v>čtvrtek</v>
      </c>
      <c r="E3720" s="6" t="s">
        <v>9</v>
      </c>
      <c r="F3720" s="6">
        <v>566</v>
      </c>
      <c r="G3720" s="6">
        <v>551</v>
      </c>
      <c r="H3720" s="6">
        <v>10</v>
      </c>
      <c r="I3720" s="6">
        <f t="shared" si="351"/>
        <v>5510</v>
      </c>
      <c r="J3720" s="6">
        <f t="shared" si="352"/>
        <v>6076</v>
      </c>
      <c r="K3720" s="6">
        <v>6800</v>
      </c>
      <c r="L3720" s="6">
        <f t="shared" si="353"/>
        <v>724</v>
      </c>
      <c r="M3720">
        <f>SUMIFS(L$2:L3720,E$2:E3720,E3720,B$2:B3720,B3720,C$2:C3720,C3720)</f>
        <v>1617</v>
      </c>
    </row>
    <row r="3721" spans="1:13" x14ac:dyDescent="0.25">
      <c r="A3721" s="5">
        <v>40054</v>
      </c>
      <c r="B3721" s="6">
        <f t="shared" si="348"/>
        <v>2009</v>
      </c>
      <c r="C3721" s="6">
        <f t="shared" si="349"/>
        <v>8</v>
      </c>
      <c r="D3721" s="6" t="str">
        <f t="shared" si="350"/>
        <v>sobota</v>
      </c>
      <c r="E3721" s="6" t="s">
        <v>10</v>
      </c>
      <c r="F3721" s="6">
        <v>1030</v>
      </c>
      <c r="G3721" s="6">
        <v>669</v>
      </c>
      <c r="H3721" s="6">
        <v>9</v>
      </c>
      <c r="I3721" s="6">
        <f t="shared" si="351"/>
        <v>6021</v>
      </c>
      <c r="J3721" s="6">
        <f t="shared" si="352"/>
        <v>7051</v>
      </c>
      <c r="K3721" s="6">
        <v>7559</v>
      </c>
      <c r="L3721" s="6">
        <f t="shared" si="353"/>
        <v>508</v>
      </c>
      <c r="M3721">
        <f>SUMIFS(L$2:L3721,E$2:E3721,E3721,B$2:B3721,B3721,C$2:C3721,C3721)</f>
        <v>1725</v>
      </c>
    </row>
    <row r="3722" spans="1:13" x14ac:dyDescent="0.25">
      <c r="A3722" s="5">
        <v>40062</v>
      </c>
      <c r="B3722" s="6">
        <f t="shared" si="348"/>
        <v>2009</v>
      </c>
      <c r="C3722" s="6">
        <f t="shared" si="349"/>
        <v>9</v>
      </c>
      <c r="D3722" s="6" t="str">
        <f t="shared" si="350"/>
        <v>neděle</v>
      </c>
      <c r="E3722" s="6" t="s">
        <v>11</v>
      </c>
      <c r="F3722" s="6">
        <v>1163</v>
      </c>
      <c r="G3722" s="6">
        <v>551</v>
      </c>
      <c r="H3722" s="6">
        <v>2</v>
      </c>
      <c r="I3722" s="6">
        <f t="shared" si="351"/>
        <v>1102</v>
      </c>
      <c r="J3722" s="6">
        <f t="shared" si="352"/>
        <v>2265</v>
      </c>
      <c r="K3722" s="6">
        <v>2140</v>
      </c>
      <c r="L3722" s="6">
        <f t="shared" si="353"/>
        <v>-125</v>
      </c>
      <c r="M3722">
        <f>SUMIFS(L$2:L3722,E$2:E3722,E3722,B$2:B3722,B3722,C$2:C3722,C3722)</f>
        <v>-125</v>
      </c>
    </row>
    <row r="3723" spans="1:13" x14ac:dyDescent="0.25">
      <c r="A3723" s="5">
        <v>40063</v>
      </c>
      <c r="B3723" s="6">
        <f t="shared" si="348"/>
        <v>2009</v>
      </c>
      <c r="C3723" s="6">
        <f t="shared" si="349"/>
        <v>9</v>
      </c>
      <c r="D3723" s="6" t="str">
        <f t="shared" si="350"/>
        <v>pondělí</v>
      </c>
      <c r="E3723" s="6" t="s">
        <v>7</v>
      </c>
      <c r="F3723" s="6">
        <v>1118</v>
      </c>
      <c r="G3723" s="6">
        <v>566</v>
      </c>
      <c r="H3723" s="6">
        <v>9</v>
      </c>
      <c r="I3723" s="6">
        <f t="shared" si="351"/>
        <v>5094</v>
      </c>
      <c r="J3723" s="6">
        <f t="shared" si="352"/>
        <v>6212</v>
      </c>
      <c r="K3723" s="6">
        <v>11876</v>
      </c>
      <c r="L3723" s="6">
        <f t="shared" si="353"/>
        <v>5664</v>
      </c>
      <c r="M3723">
        <f>SUMIFS(L$2:L3723,E$2:E3723,E3723,B$2:B3723,B3723,C$2:C3723,C3723)</f>
        <v>5664</v>
      </c>
    </row>
    <row r="3724" spans="1:13" x14ac:dyDescent="0.25">
      <c r="A3724" s="5">
        <v>40064</v>
      </c>
      <c r="B3724" s="6">
        <f t="shared" si="348"/>
        <v>2009</v>
      </c>
      <c r="C3724" s="6">
        <f t="shared" si="349"/>
        <v>9</v>
      </c>
      <c r="D3724" s="6" t="str">
        <f t="shared" si="350"/>
        <v>úterý</v>
      </c>
      <c r="E3724" s="6" t="s">
        <v>8</v>
      </c>
      <c r="F3724" s="6">
        <v>905</v>
      </c>
      <c r="G3724" s="6">
        <v>762</v>
      </c>
      <c r="H3724" s="6">
        <v>5</v>
      </c>
      <c r="I3724" s="6">
        <f t="shared" si="351"/>
        <v>3810</v>
      </c>
      <c r="J3724" s="6">
        <f t="shared" si="352"/>
        <v>4715</v>
      </c>
      <c r="K3724" s="6">
        <v>15190</v>
      </c>
      <c r="L3724" s="6">
        <f t="shared" si="353"/>
        <v>10475</v>
      </c>
      <c r="M3724">
        <f>SUMIFS(L$2:L3724,E$2:E3724,E3724,B$2:B3724,B3724,C$2:C3724,C3724)</f>
        <v>10475</v>
      </c>
    </row>
    <row r="3725" spans="1:13" x14ac:dyDescent="0.25">
      <c r="A3725" s="5">
        <v>40065</v>
      </c>
      <c r="B3725" s="6">
        <f t="shared" si="348"/>
        <v>2009</v>
      </c>
      <c r="C3725" s="6">
        <f t="shared" si="349"/>
        <v>9</v>
      </c>
      <c r="D3725" s="6" t="str">
        <f t="shared" si="350"/>
        <v>středa</v>
      </c>
      <c r="E3725" s="6" t="s">
        <v>7</v>
      </c>
      <c r="F3725" s="6">
        <v>1118</v>
      </c>
      <c r="G3725" s="6">
        <v>762</v>
      </c>
      <c r="H3725" s="6">
        <v>3</v>
      </c>
      <c r="I3725" s="6">
        <f t="shared" si="351"/>
        <v>2286</v>
      </c>
      <c r="J3725" s="6">
        <f t="shared" si="352"/>
        <v>3404</v>
      </c>
      <c r="K3725" s="6">
        <v>3136</v>
      </c>
      <c r="L3725" s="6">
        <f t="shared" si="353"/>
        <v>-268</v>
      </c>
      <c r="M3725">
        <f>SUMIFS(L$2:L3725,E$2:E3725,E3725,B$2:B3725,B3725,C$2:C3725,C3725)</f>
        <v>5396</v>
      </c>
    </row>
    <row r="3726" spans="1:13" x14ac:dyDescent="0.25">
      <c r="A3726" s="5">
        <v>40065</v>
      </c>
      <c r="B3726" s="6">
        <f t="shared" si="348"/>
        <v>2009</v>
      </c>
      <c r="C3726" s="6">
        <f t="shared" si="349"/>
        <v>9</v>
      </c>
      <c r="D3726" s="6" t="str">
        <f t="shared" si="350"/>
        <v>středa</v>
      </c>
      <c r="E3726" s="6" t="s">
        <v>8</v>
      </c>
      <c r="F3726" s="6">
        <v>905</v>
      </c>
      <c r="G3726" s="6">
        <v>762</v>
      </c>
      <c r="H3726" s="6">
        <v>9</v>
      </c>
      <c r="I3726" s="6">
        <f t="shared" si="351"/>
        <v>6858</v>
      </c>
      <c r="J3726" s="6">
        <f t="shared" si="352"/>
        <v>7763</v>
      </c>
      <c r="K3726" s="6">
        <v>8688</v>
      </c>
      <c r="L3726" s="6">
        <f t="shared" si="353"/>
        <v>925</v>
      </c>
      <c r="M3726">
        <f>SUMIFS(L$2:L3726,E$2:E3726,E3726,B$2:B3726,B3726,C$2:C3726,C3726)</f>
        <v>11400</v>
      </c>
    </row>
    <row r="3727" spans="1:13" x14ac:dyDescent="0.25">
      <c r="A3727" s="5">
        <v>40066</v>
      </c>
      <c r="B3727" s="6">
        <f t="shared" si="348"/>
        <v>2009</v>
      </c>
      <c r="C3727" s="6">
        <f t="shared" si="349"/>
        <v>9</v>
      </c>
      <c r="D3727" s="6" t="str">
        <f t="shared" si="350"/>
        <v>čtvrtek</v>
      </c>
      <c r="E3727" s="6" t="s">
        <v>7</v>
      </c>
      <c r="F3727" s="6">
        <v>1118</v>
      </c>
      <c r="G3727" s="6">
        <v>551</v>
      </c>
      <c r="H3727" s="6">
        <v>5</v>
      </c>
      <c r="I3727" s="6">
        <f t="shared" si="351"/>
        <v>2755</v>
      </c>
      <c r="J3727" s="6">
        <f t="shared" si="352"/>
        <v>3873</v>
      </c>
      <c r="K3727" s="6">
        <v>12636</v>
      </c>
      <c r="L3727" s="6">
        <f t="shared" si="353"/>
        <v>8763</v>
      </c>
      <c r="M3727">
        <f>SUMIFS(L$2:L3727,E$2:E3727,E3727,B$2:B3727,B3727,C$2:C3727,C3727)</f>
        <v>14159</v>
      </c>
    </row>
    <row r="3728" spans="1:13" x14ac:dyDescent="0.25">
      <c r="A3728" s="5">
        <v>40067</v>
      </c>
      <c r="B3728" s="6">
        <f t="shared" si="348"/>
        <v>2009</v>
      </c>
      <c r="C3728" s="6">
        <f t="shared" si="349"/>
        <v>9</v>
      </c>
      <c r="D3728" s="6" t="str">
        <f t="shared" si="350"/>
        <v>pátek</v>
      </c>
      <c r="E3728" s="6" t="s">
        <v>11</v>
      </c>
      <c r="F3728" s="6">
        <v>1163</v>
      </c>
      <c r="G3728" s="6">
        <v>566</v>
      </c>
      <c r="H3728" s="6">
        <v>8</v>
      </c>
      <c r="I3728" s="6">
        <f t="shared" si="351"/>
        <v>4528</v>
      </c>
      <c r="J3728" s="6">
        <f t="shared" si="352"/>
        <v>5691</v>
      </c>
      <c r="K3728" s="6">
        <v>5505</v>
      </c>
      <c r="L3728" s="6">
        <f t="shared" si="353"/>
        <v>-186</v>
      </c>
      <c r="M3728">
        <f>SUMIFS(L$2:L3728,E$2:E3728,E3728,B$2:B3728,B3728,C$2:C3728,C3728)</f>
        <v>-311</v>
      </c>
    </row>
    <row r="3729" spans="1:13" x14ac:dyDescent="0.25">
      <c r="A3729" s="5">
        <v>40067</v>
      </c>
      <c r="B3729" s="6">
        <f t="shared" si="348"/>
        <v>2009</v>
      </c>
      <c r="C3729" s="6">
        <f t="shared" si="349"/>
        <v>9</v>
      </c>
      <c r="D3729" s="6" t="str">
        <f t="shared" si="350"/>
        <v>pátek</v>
      </c>
      <c r="E3729" s="6" t="s">
        <v>8</v>
      </c>
      <c r="F3729" s="6">
        <v>905</v>
      </c>
      <c r="G3729" s="6">
        <v>566</v>
      </c>
      <c r="H3729" s="6">
        <v>6</v>
      </c>
      <c r="I3729" s="6">
        <f t="shared" si="351"/>
        <v>3396</v>
      </c>
      <c r="J3729" s="6">
        <f t="shared" si="352"/>
        <v>4301</v>
      </c>
      <c r="K3729" s="6">
        <v>4429</v>
      </c>
      <c r="L3729" s="6">
        <f t="shared" si="353"/>
        <v>128</v>
      </c>
      <c r="M3729">
        <f>SUMIFS(L$2:L3729,E$2:E3729,E3729,B$2:B3729,B3729,C$2:C3729,C3729)</f>
        <v>11528</v>
      </c>
    </row>
    <row r="3730" spans="1:13" x14ac:dyDescent="0.25">
      <c r="A3730" s="5">
        <v>40068</v>
      </c>
      <c r="B3730" s="6">
        <f t="shared" si="348"/>
        <v>2009</v>
      </c>
      <c r="C3730" s="6">
        <f t="shared" si="349"/>
        <v>9</v>
      </c>
      <c r="D3730" s="6" t="str">
        <f t="shared" si="350"/>
        <v>sobota</v>
      </c>
      <c r="E3730" s="6" t="s">
        <v>8</v>
      </c>
      <c r="F3730" s="6">
        <v>905</v>
      </c>
      <c r="G3730" s="6">
        <v>669</v>
      </c>
      <c r="H3730" s="6">
        <v>9</v>
      </c>
      <c r="I3730" s="6">
        <f t="shared" si="351"/>
        <v>6021</v>
      </c>
      <c r="J3730" s="6">
        <f t="shared" si="352"/>
        <v>6926</v>
      </c>
      <c r="K3730" s="6">
        <v>20417</v>
      </c>
      <c r="L3730" s="6">
        <f t="shared" si="353"/>
        <v>13491</v>
      </c>
      <c r="M3730">
        <f>SUMIFS(L$2:L3730,E$2:E3730,E3730,B$2:B3730,B3730,C$2:C3730,C3730)</f>
        <v>25019</v>
      </c>
    </row>
    <row r="3731" spans="1:13" x14ac:dyDescent="0.25">
      <c r="A3731" s="5">
        <v>40068</v>
      </c>
      <c r="B3731" s="6">
        <f t="shared" si="348"/>
        <v>2009</v>
      </c>
      <c r="C3731" s="6">
        <f t="shared" si="349"/>
        <v>9</v>
      </c>
      <c r="D3731" s="6" t="str">
        <f t="shared" si="350"/>
        <v>sobota</v>
      </c>
      <c r="E3731" s="6" t="s">
        <v>7</v>
      </c>
      <c r="F3731" s="6">
        <v>1118</v>
      </c>
      <c r="G3731" s="6">
        <v>669</v>
      </c>
      <c r="H3731" s="6">
        <v>3</v>
      </c>
      <c r="I3731" s="6">
        <f t="shared" si="351"/>
        <v>2007</v>
      </c>
      <c r="J3731" s="6">
        <f t="shared" si="352"/>
        <v>3125</v>
      </c>
      <c r="K3731" s="6">
        <v>3514</v>
      </c>
      <c r="L3731" s="6">
        <f t="shared" si="353"/>
        <v>389</v>
      </c>
      <c r="M3731">
        <f>SUMIFS(L$2:L3731,E$2:E3731,E3731,B$2:B3731,B3731,C$2:C3731,C3731)</f>
        <v>14548</v>
      </c>
    </row>
    <row r="3732" spans="1:13" x14ac:dyDescent="0.25">
      <c r="A3732" s="5">
        <v>40069</v>
      </c>
      <c r="B3732" s="6">
        <f t="shared" si="348"/>
        <v>2009</v>
      </c>
      <c r="C3732" s="6">
        <f t="shared" si="349"/>
        <v>9</v>
      </c>
      <c r="D3732" s="6" t="str">
        <f t="shared" si="350"/>
        <v>neděle</v>
      </c>
      <c r="E3732" s="6" t="s">
        <v>7</v>
      </c>
      <c r="F3732" s="6">
        <v>1118</v>
      </c>
      <c r="G3732" s="6">
        <v>551</v>
      </c>
      <c r="H3732" s="6">
        <v>7</v>
      </c>
      <c r="I3732" s="6">
        <f t="shared" si="351"/>
        <v>3857</v>
      </c>
      <c r="J3732" s="6">
        <f t="shared" si="352"/>
        <v>4975</v>
      </c>
      <c r="K3732" s="6">
        <v>4297</v>
      </c>
      <c r="L3732" s="6">
        <f t="shared" si="353"/>
        <v>-678</v>
      </c>
      <c r="M3732">
        <f>SUMIFS(L$2:L3732,E$2:E3732,E3732,B$2:B3732,B3732,C$2:C3732,C3732)</f>
        <v>13870</v>
      </c>
    </row>
    <row r="3733" spans="1:13" x14ac:dyDescent="0.25">
      <c r="A3733" s="5">
        <v>40069</v>
      </c>
      <c r="B3733" s="6">
        <f t="shared" si="348"/>
        <v>2009</v>
      </c>
      <c r="C3733" s="6">
        <f t="shared" si="349"/>
        <v>9</v>
      </c>
      <c r="D3733" s="6" t="str">
        <f t="shared" si="350"/>
        <v>neděle</v>
      </c>
      <c r="E3733" s="6" t="s">
        <v>11</v>
      </c>
      <c r="F3733" s="6">
        <v>1163</v>
      </c>
      <c r="G3733" s="6">
        <v>551</v>
      </c>
      <c r="H3733" s="6">
        <v>9</v>
      </c>
      <c r="I3733" s="6">
        <f t="shared" si="351"/>
        <v>4959</v>
      </c>
      <c r="J3733" s="6">
        <f t="shared" si="352"/>
        <v>6122</v>
      </c>
      <c r="K3733" s="6">
        <v>7306</v>
      </c>
      <c r="L3733" s="6">
        <f t="shared" si="353"/>
        <v>1184</v>
      </c>
      <c r="M3733">
        <f>SUMIFS(L$2:L3733,E$2:E3733,E3733,B$2:B3733,B3733,C$2:C3733,C3733)</f>
        <v>873</v>
      </c>
    </row>
    <row r="3734" spans="1:13" x14ac:dyDescent="0.25">
      <c r="A3734" s="5">
        <v>40071</v>
      </c>
      <c r="B3734" s="6">
        <f t="shared" si="348"/>
        <v>2009</v>
      </c>
      <c r="C3734" s="6">
        <f t="shared" si="349"/>
        <v>9</v>
      </c>
      <c r="D3734" s="6" t="str">
        <f t="shared" si="350"/>
        <v>úterý</v>
      </c>
      <c r="E3734" s="6" t="s">
        <v>8</v>
      </c>
      <c r="F3734" s="6">
        <v>905</v>
      </c>
      <c r="G3734" s="6">
        <v>762</v>
      </c>
      <c r="H3734" s="6">
        <v>1</v>
      </c>
      <c r="I3734" s="6">
        <f t="shared" si="351"/>
        <v>762</v>
      </c>
      <c r="J3734" s="6">
        <f t="shared" si="352"/>
        <v>1667</v>
      </c>
      <c r="K3734" s="6">
        <v>1635</v>
      </c>
      <c r="L3734" s="6">
        <f t="shared" si="353"/>
        <v>-32</v>
      </c>
      <c r="M3734">
        <f>SUMIFS(L$2:L3734,E$2:E3734,E3734,B$2:B3734,B3734,C$2:C3734,C3734)</f>
        <v>24987</v>
      </c>
    </row>
    <row r="3735" spans="1:13" x14ac:dyDescent="0.25">
      <c r="A3735" s="5">
        <v>40073</v>
      </c>
      <c r="B3735" s="6">
        <f t="shared" si="348"/>
        <v>2009</v>
      </c>
      <c r="C3735" s="6">
        <f t="shared" si="349"/>
        <v>9</v>
      </c>
      <c r="D3735" s="6" t="str">
        <f t="shared" si="350"/>
        <v>čtvrtek</v>
      </c>
      <c r="E3735" s="6" t="s">
        <v>8</v>
      </c>
      <c r="F3735" s="6">
        <v>905</v>
      </c>
      <c r="G3735" s="6">
        <v>551</v>
      </c>
      <c r="H3735" s="6">
        <v>8</v>
      </c>
      <c r="I3735" s="6">
        <f t="shared" si="351"/>
        <v>4408</v>
      </c>
      <c r="J3735" s="6">
        <f t="shared" si="352"/>
        <v>5313</v>
      </c>
      <c r="K3735" s="6">
        <v>5190</v>
      </c>
      <c r="L3735" s="6">
        <f t="shared" si="353"/>
        <v>-123</v>
      </c>
      <c r="M3735">
        <f>SUMIFS(L$2:L3735,E$2:E3735,E3735,B$2:B3735,B3735,C$2:C3735,C3735)</f>
        <v>24864</v>
      </c>
    </row>
    <row r="3736" spans="1:13" x14ac:dyDescent="0.25">
      <c r="A3736" s="5">
        <v>40074</v>
      </c>
      <c r="B3736" s="6">
        <f t="shared" si="348"/>
        <v>2009</v>
      </c>
      <c r="C3736" s="6">
        <f t="shared" si="349"/>
        <v>9</v>
      </c>
      <c r="D3736" s="6" t="str">
        <f t="shared" si="350"/>
        <v>pátek</v>
      </c>
      <c r="E3736" s="6" t="s">
        <v>8</v>
      </c>
      <c r="F3736" s="6">
        <v>905</v>
      </c>
      <c r="G3736" s="6">
        <v>566</v>
      </c>
      <c r="H3736" s="6">
        <v>5</v>
      </c>
      <c r="I3736" s="6">
        <f t="shared" si="351"/>
        <v>2830</v>
      </c>
      <c r="J3736" s="6">
        <f t="shared" si="352"/>
        <v>3735</v>
      </c>
      <c r="K3736" s="6">
        <v>3657</v>
      </c>
      <c r="L3736" s="6">
        <f t="shared" si="353"/>
        <v>-78</v>
      </c>
      <c r="M3736">
        <f>SUMIFS(L$2:L3736,E$2:E3736,E3736,B$2:B3736,B3736,C$2:C3736,C3736)</f>
        <v>24786</v>
      </c>
    </row>
    <row r="3737" spans="1:13" x14ac:dyDescent="0.25">
      <c r="A3737" s="5">
        <v>40074</v>
      </c>
      <c r="B3737" s="6">
        <f t="shared" si="348"/>
        <v>2009</v>
      </c>
      <c r="C3737" s="6">
        <f t="shared" si="349"/>
        <v>9</v>
      </c>
      <c r="D3737" s="6" t="str">
        <f t="shared" si="350"/>
        <v>pátek</v>
      </c>
      <c r="E3737" s="6" t="s">
        <v>13</v>
      </c>
      <c r="F3737" s="6">
        <v>952</v>
      </c>
      <c r="G3737" s="6">
        <v>566</v>
      </c>
      <c r="H3737" s="6">
        <v>7</v>
      </c>
      <c r="I3737" s="6">
        <f t="shared" si="351"/>
        <v>3962</v>
      </c>
      <c r="J3737" s="6">
        <f t="shared" si="352"/>
        <v>4914</v>
      </c>
      <c r="K3737" s="6">
        <v>14433</v>
      </c>
      <c r="L3737" s="6">
        <f t="shared" si="353"/>
        <v>9519</v>
      </c>
      <c r="M3737">
        <f>SUMIFS(L$2:L3737,E$2:E3737,E3737,B$2:B3737,B3737,C$2:C3737,C3737)</f>
        <v>9519</v>
      </c>
    </row>
    <row r="3738" spans="1:13" x14ac:dyDescent="0.25">
      <c r="A3738" s="5">
        <v>40074</v>
      </c>
      <c r="B3738" s="6">
        <f t="shared" si="348"/>
        <v>2009</v>
      </c>
      <c r="C3738" s="6">
        <f t="shared" si="349"/>
        <v>9</v>
      </c>
      <c r="D3738" s="6" t="str">
        <f t="shared" si="350"/>
        <v>pátek</v>
      </c>
      <c r="E3738" s="6" t="s">
        <v>11</v>
      </c>
      <c r="F3738" s="6">
        <v>1163</v>
      </c>
      <c r="G3738" s="6">
        <v>566</v>
      </c>
      <c r="H3738" s="6">
        <v>5</v>
      </c>
      <c r="I3738" s="6">
        <f t="shared" si="351"/>
        <v>2830</v>
      </c>
      <c r="J3738" s="6">
        <f t="shared" si="352"/>
        <v>3993</v>
      </c>
      <c r="K3738" s="6">
        <v>4183</v>
      </c>
      <c r="L3738" s="6">
        <f t="shared" si="353"/>
        <v>190</v>
      </c>
      <c r="M3738">
        <f>SUMIFS(L$2:L3738,E$2:E3738,E3738,B$2:B3738,B3738,C$2:C3738,C3738)</f>
        <v>1063</v>
      </c>
    </row>
    <row r="3739" spans="1:13" x14ac:dyDescent="0.25">
      <c r="A3739" s="5">
        <v>40075</v>
      </c>
      <c r="B3739" s="6">
        <f t="shared" si="348"/>
        <v>2009</v>
      </c>
      <c r="C3739" s="6">
        <f t="shared" si="349"/>
        <v>9</v>
      </c>
      <c r="D3739" s="6" t="str">
        <f t="shared" si="350"/>
        <v>sobota</v>
      </c>
      <c r="E3739" s="6" t="s">
        <v>11</v>
      </c>
      <c r="F3739" s="6">
        <v>1163</v>
      </c>
      <c r="G3739" s="6">
        <v>669</v>
      </c>
      <c r="H3739" s="6">
        <v>10</v>
      </c>
      <c r="I3739" s="6">
        <f t="shared" si="351"/>
        <v>6690</v>
      </c>
      <c r="J3739" s="6">
        <f t="shared" si="352"/>
        <v>7853</v>
      </c>
      <c r="K3739" s="6">
        <v>7883</v>
      </c>
      <c r="L3739" s="6">
        <f t="shared" si="353"/>
        <v>30</v>
      </c>
      <c r="M3739">
        <f>SUMIFS(L$2:L3739,E$2:E3739,E3739,B$2:B3739,B3739,C$2:C3739,C3739)</f>
        <v>1093</v>
      </c>
    </row>
    <row r="3740" spans="1:13" x14ac:dyDescent="0.25">
      <c r="A3740" s="5">
        <v>40077</v>
      </c>
      <c r="B3740" s="6">
        <f t="shared" si="348"/>
        <v>2009</v>
      </c>
      <c r="C3740" s="6">
        <f t="shared" si="349"/>
        <v>9</v>
      </c>
      <c r="D3740" s="6" t="str">
        <f t="shared" si="350"/>
        <v>pondělí</v>
      </c>
      <c r="E3740" s="6" t="s">
        <v>7</v>
      </c>
      <c r="F3740" s="6">
        <v>1118</v>
      </c>
      <c r="G3740" s="6">
        <v>566</v>
      </c>
      <c r="H3740" s="6">
        <v>9</v>
      </c>
      <c r="I3740" s="6">
        <f t="shared" si="351"/>
        <v>5094</v>
      </c>
      <c r="J3740" s="6">
        <f t="shared" si="352"/>
        <v>6212</v>
      </c>
      <c r="K3740" s="6">
        <v>5482</v>
      </c>
      <c r="L3740" s="6">
        <f t="shared" si="353"/>
        <v>-730</v>
      </c>
      <c r="M3740">
        <f>SUMIFS(L$2:L3740,E$2:E3740,E3740,B$2:B3740,B3740,C$2:C3740,C3740)</f>
        <v>13140</v>
      </c>
    </row>
    <row r="3741" spans="1:13" x14ac:dyDescent="0.25">
      <c r="A3741" s="5">
        <v>40077</v>
      </c>
      <c r="B3741" s="6">
        <f t="shared" si="348"/>
        <v>2009</v>
      </c>
      <c r="C3741" s="6">
        <f t="shared" si="349"/>
        <v>9</v>
      </c>
      <c r="D3741" s="6" t="str">
        <f t="shared" si="350"/>
        <v>pondělí</v>
      </c>
      <c r="E3741" s="6" t="s">
        <v>8</v>
      </c>
      <c r="F3741" s="6">
        <v>905</v>
      </c>
      <c r="G3741" s="6">
        <v>566</v>
      </c>
      <c r="H3741" s="6">
        <v>7</v>
      </c>
      <c r="I3741" s="6">
        <f t="shared" si="351"/>
        <v>3962</v>
      </c>
      <c r="J3741" s="6">
        <f t="shared" si="352"/>
        <v>4867</v>
      </c>
      <c r="K3741" s="6">
        <v>4398</v>
      </c>
      <c r="L3741" s="6">
        <f t="shared" si="353"/>
        <v>-469</v>
      </c>
      <c r="M3741">
        <f>SUMIFS(L$2:L3741,E$2:E3741,E3741,B$2:B3741,B3741,C$2:C3741,C3741)</f>
        <v>24317</v>
      </c>
    </row>
    <row r="3742" spans="1:13" x14ac:dyDescent="0.25">
      <c r="A3742" s="5">
        <v>40078</v>
      </c>
      <c r="B3742" s="6">
        <f t="shared" si="348"/>
        <v>2009</v>
      </c>
      <c r="C3742" s="6">
        <f t="shared" si="349"/>
        <v>9</v>
      </c>
      <c r="D3742" s="6" t="str">
        <f t="shared" si="350"/>
        <v>úterý</v>
      </c>
      <c r="E3742" s="6" t="s">
        <v>8</v>
      </c>
      <c r="F3742" s="6">
        <v>905</v>
      </c>
      <c r="G3742" s="6">
        <v>762</v>
      </c>
      <c r="H3742" s="6">
        <v>4</v>
      </c>
      <c r="I3742" s="6">
        <f t="shared" si="351"/>
        <v>3048</v>
      </c>
      <c r="J3742" s="6">
        <f t="shared" si="352"/>
        <v>3953</v>
      </c>
      <c r="K3742" s="6">
        <v>3798</v>
      </c>
      <c r="L3742" s="6">
        <f t="shared" si="353"/>
        <v>-155</v>
      </c>
      <c r="M3742">
        <f>SUMIFS(L$2:L3742,E$2:E3742,E3742,B$2:B3742,B3742,C$2:C3742,C3742)</f>
        <v>24162</v>
      </c>
    </row>
    <row r="3743" spans="1:13" x14ac:dyDescent="0.25">
      <c r="A3743" s="5">
        <v>40079</v>
      </c>
      <c r="B3743" s="6">
        <f t="shared" si="348"/>
        <v>2009</v>
      </c>
      <c r="C3743" s="6">
        <f t="shared" si="349"/>
        <v>9</v>
      </c>
      <c r="D3743" s="6" t="str">
        <f t="shared" si="350"/>
        <v>středa</v>
      </c>
      <c r="E3743" s="6" t="s">
        <v>8</v>
      </c>
      <c r="F3743" s="6">
        <v>905</v>
      </c>
      <c r="G3743" s="6">
        <v>762</v>
      </c>
      <c r="H3743" s="6">
        <v>2</v>
      </c>
      <c r="I3743" s="6">
        <f t="shared" si="351"/>
        <v>1524</v>
      </c>
      <c r="J3743" s="6">
        <f t="shared" si="352"/>
        <v>2429</v>
      </c>
      <c r="K3743" s="6">
        <v>2023</v>
      </c>
      <c r="L3743" s="6">
        <f t="shared" si="353"/>
        <v>-406</v>
      </c>
      <c r="M3743">
        <f>SUMIFS(L$2:L3743,E$2:E3743,E3743,B$2:B3743,B3743,C$2:C3743,C3743)</f>
        <v>23756</v>
      </c>
    </row>
    <row r="3744" spans="1:13" x14ac:dyDescent="0.25">
      <c r="A3744" s="5">
        <v>40080</v>
      </c>
      <c r="B3744" s="6">
        <f t="shared" si="348"/>
        <v>2009</v>
      </c>
      <c r="C3744" s="6">
        <f t="shared" si="349"/>
        <v>9</v>
      </c>
      <c r="D3744" s="6" t="str">
        <f t="shared" si="350"/>
        <v>čtvrtek</v>
      </c>
      <c r="E3744" s="6" t="s">
        <v>7</v>
      </c>
      <c r="F3744" s="6">
        <v>1118</v>
      </c>
      <c r="G3744" s="6">
        <v>551</v>
      </c>
      <c r="H3744" s="6">
        <v>7</v>
      </c>
      <c r="I3744" s="6">
        <f t="shared" si="351"/>
        <v>3857</v>
      </c>
      <c r="J3744" s="6">
        <f t="shared" si="352"/>
        <v>4975</v>
      </c>
      <c r="K3744" s="6">
        <v>4525</v>
      </c>
      <c r="L3744" s="6">
        <f t="shared" si="353"/>
        <v>-450</v>
      </c>
      <c r="M3744">
        <f>SUMIFS(L$2:L3744,E$2:E3744,E3744,B$2:B3744,B3744,C$2:C3744,C3744)</f>
        <v>12690</v>
      </c>
    </row>
    <row r="3745" spans="1:13" x14ac:dyDescent="0.25">
      <c r="A3745" s="5">
        <v>40080</v>
      </c>
      <c r="B3745" s="6">
        <f t="shared" si="348"/>
        <v>2009</v>
      </c>
      <c r="C3745" s="6">
        <f t="shared" si="349"/>
        <v>9</v>
      </c>
      <c r="D3745" s="6" t="str">
        <f t="shared" si="350"/>
        <v>čtvrtek</v>
      </c>
      <c r="E3745" s="6" t="s">
        <v>11</v>
      </c>
      <c r="F3745" s="6">
        <v>1163</v>
      </c>
      <c r="G3745" s="6">
        <v>551</v>
      </c>
      <c r="H3745" s="6">
        <v>1</v>
      </c>
      <c r="I3745" s="6">
        <f t="shared" si="351"/>
        <v>551</v>
      </c>
      <c r="J3745" s="6">
        <f t="shared" si="352"/>
        <v>1714</v>
      </c>
      <c r="K3745" s="6">
        <v>1459</v>
      </c>
      <c r="L3745" s="6">
        <f t="shared" si="353"/>
        <v>-255</v>
      </c>
      <c r="M3745">
        <f>SUMIFS(L$2:L3745,E$2:E3745,E3745,B$2:B3745,B3745,C$2:C3745,C3745)</f>
        <v>838</v>
      </c>
    </row>
    <row r="3746" spans="1:13" x14ac:dyDescent="0.25">
      <c r="A3746" s="5">
        <v>40080</v>
      </c>
      <c r="B3746" s="6">
        <f t="shared" si="348"/>
        <v>2009</v>
      </c>
      <c r="C3746" s="6">
        <f t="shared" si="349"/>
        <v>9</v>
      </c>
      <c r="D3746" s="6" t="str">
        <f t="shared" si="350"/>
        <v>čtvrtek</v>
      </c>
      <c r="E3746" s="6" t="s">
        <v>13</v>
      </c>
      <c r="F3746" s="6">
        <v>952</v>
      </c>
      <c r="G3746" s="6">
        <v>551</v>
      </c>
      <c r="H3746" s="6">
        <v>9</v>
      </c>
      <c r="I3746" s="6">
        <f t="shared" si="351"/>
        <v>4959</v>
      </c>
      <c r="J3746" s="6">
        <f t="shared" si="352"/>
        <v>5911</v>
      </c>
      <c r="K3746" s="6">
        <v>23331</v>
      </c>
      <c r="L3746" s="6">
        <f t="shared" si="353"/>
        <v>17420</v>
      </c>
      <c r="M3746">
        <f>SUMIFS(L$2:L3746,E$2:E3746,E3746,B$2:B3746,B3746,C$2:C3746,C3746)</f>
        <v>26939</v>
      </c>
    </row>
    <row r="3747" spans="1:13" x14ac:dyDescent="0.25">
      <c r="A3747" s="5">
        <v>40082</v>
      </c>
      <c r="B3747" s="6">
        <f t="shared" si="348"/>
        <v>2009</v>
      </c>
      <c r="C3747" s="6">
        <f t="shared" si="349"/>
        <v>9</v>
      </c>
      <c r="D3747" s="6" t="str">
        <f t="shared" si="350"/>
        <v>sobota</v>
      </c>
      <c r="E3747" s="6" t="s">
        <v>8</v>
      </c>
      <c r="F3747" s="6">
        <v>905</v>
      </c>
      <c r="G3747" s="6">
        <v>669</v>
      </c>
      <c r="H3747" s="6">
        <v>2</v>
      </c>
      <c r="I3747" s="6">
        <f t="shared" si="351"/>
        <v>1338</v>
      </c>
      <c r="J3747" s="6">
        <f t="shared" si="352"/>
        <v>2243</v>
      </c>
      <c r="K3747" s="6">
        <v>2622</v>
      </c>
      <c r="L3747" s="6">
        <f t="shared" si="353"/>
        <v>379</v>
      </c>
      <c r="M3747">
        <f>SUMIFS(L$2:L3747,E$2:E3747,E3747,B$2:B3747,B3747,C$2:C3747,C3747)</f>
        <v>24135</v>
      </c>
    </row>
    <row r="3748" spans="1:13" x14ac:dyDescent="0.25">
      <c r="A3748" s="5">
        <v>40082</v>
      </c>
      <c r="B3748" s="6">
        <f t="shared" si="348"/>
        <v>2009</v>
      </c>
      <c r="C3748" s="6">
        <f t="shared" si="349"/>
        <v>9</v>
      </c>
      <c r="D3748" s="6" t="str">
        <f t="shared" si="350"/>
        <v>sobota</v>
      </c>
      <c r="E3748" s="6" t="s">
        <v>13</v>
      </c>
      <c r="F3748" s="6">
        <v>952</v>
      </c>
      <c r="G3748" s="6">
        <v>669</v>
      </c>
      <c r="H3748" s="6">
        <v>8</v>
      </c>
      <c r="I3748" s="6">
        <f t="shared" si="351"/>
        <v>5352</v>
      </c>
      <c r="J3748" s="6">
        <f t="shared" si="352"/>
        <v>6304</v>
      </c>
      <c r="K3748" s="6">
        <v>7017</v>
      </c>
      <c r="L3748" s="6">
        <f t="shared" si="353"/>
        <v>713</v>
      </c>
      <c r="M3748">
        <f>SUMIFS(L$2:L3748,E$2:E3748,E3748,B$2:B3748,B3748,C$2:C3748,C3748)</f>
        <v>27652</v>
      </c>
    </row>
    <row r="3749" spans="1:13" x14ac:dyDescent="0.25">
      <c r="A3749" s="5">
        <v>40083</v>
      </c>
      <c r="B3749" s="6">
        <f t="shared" si="348"/>
        <v>2009</v>
      </c>
      <c r="C3749" s="6">
        <f t="shared" si="349"/>
        <v>9</v>
      </c>
      <c r="D3749" s="6" t="str">
        <f t="shared" si="350"/>
        <v>neděle</v>
      </c>
      <c r="E3749" s="6" t="s">
        <v>8</v>
      </c>
      <c r="F3749" s="6">
        <v>905</v>
      </c>
      <c r="G3749" s="6">
        <v>551</v>
      </c>
      <c r="H3749" s="6">
        <v>4</v>
      </c>
      <c r="I3749" s="6">
        <f t="shared" si="351"/>
        <v>2204</v>
      </c>
      <c r="J3749" s="6">
        <f t="shared" si="352"/>
        <v>3109</v>
      </c>
      <c r="K3749" s="6">
        <v>3327</v>
      </c>
      <c r="L3749" s="6">
        <f t="shared" si="353"/>
        <v>218</v>
      </c>
      <c r="M3749">
        <f>SUMIFS(L$2:L3749,E$2:E3749,E3749,B$2:B3749,B3749,C$2:C3749,C3749)</f>
        <v>24353</v>
      </c>
    </row>
    <row r="3750" spans="1:13" x14ac:dyDescent="0.25">
      <c r="A3750" s="5">
        <v>40084</v>
      </c>
      <c r="B3750" s="6">
        <f t="shared" si="348"/>
        <v>2009</v>
      </c>
      <c r="C3750" s="6">
        <f t="shared" si="349"/>
        <v>9</v>
      </c>
      <c r="D3750" s="6" t="str">
        <f t="shared" si="350"/>
        <v>pondělí</v>
      </c>
      <c r="E3750" s="6" t="s">
        <v>11</v>
      </c>
      <c r="F3750" s="6">
        <v>1163</v>
      </c>
      <c r="G3750" s="6">
        <v>566</v>
      </c>
      <c r="H3750" s="6">
        <v>5</v>
      </c>
      <c r="I3750" s="6">
        <f t="shared" si="351"/>
        <v>2830</v>
      </c>
      <c r="J3750" s="6">
        <f t="shared" si="352"/>
        <v>3993</v>
      </c>
      <c r="K3750" s="6">
        <v>4315</v>
      </c>
      <c r="L3750" s="6">
        <f t="shared" si="353"/>
        <v>322</v>
      </c>
      <c r="M3750">
        <f>SUMIFS(L$2:L3750,E$2:E3750,E3750,B$2:B3750,B3750,C$2:C3750,C3750)</f>
        <v>1160</v>
      </c>
    </row>
    <row r="3751" spans="1:13" x14ac:dyDescent="0.25">
      <c r="A3751" s="5">
        <v>40085</v>
      </c>
      <c r="B3751" s="6">
        <f t="shared" si="348"/>
        <v>2009</v>
      </c>
      <c r="C3751" s="6">
        <f t="shared" si="349"/>
        <v>9</v>
      </c>
      <c r="D3751" s="6" t="str">
        <f t="shared" si="350"/>
        <v>úterý</v>
      </c>
      <c r="E3751" s="6" t="s">
        <v>12</v>
      </c>
      <c r="F3751" s="6">
        <v>989</v>
      </c>
      <c r="G3751" s="6">
        <v>762</v>
      </c>
      <c r="H3751" s="6">
        <v>7</v>
      </c>
      <c r="I3751" s="6">
        <f t="shared" si="351"/>
        <v>5334</v>
      </c>
      <c r="J3751" s="6">
        <f t="shared" si="352"/>
        <v>6323</v>
      </c>
      <c r="K3751" s="6">
        <v>7447</v>
      </c>
      <c r="L3751" s="6">
        <f t="shared" si="353"/>
        <v>1124</v>
      </c>
      <c r="M3751">
        <f>SUMIFS(L$2:L3751,E$2:E3751,E3751,B$2:B3751,B3751,C$2:C3751,C3751)</f>
        <v>1124</v>
      </c>
    </row>
    <row r="3752" spans="1:13" x14ac:dyDescent="0.25">
      <c r="A3752" s="5">
        <v>40086</v>
      </c>
      <c r="B3752" s="6">
        <f t="shared" si="348"/>
        <v>2009</v>
      </c>
      <c r="C3752" s="6">
        <f t="shared" si="349"/>
        <v>9</v>
      </c>
      <c r="D3752" s="6" t="str">
        <f t="shared" si="350"/>
        <v>středa</v>
      </c>
      <c r="E3752" s="6" t="s">
        <v>8</v>
      </c>
      <c r="F3752" s="6">
        <v>905</v>
      </c>
      <c r="G3752" s="6">
        <v>762</v>
      </c>
      <c r="H3752" s="6">
        <v>2</v>
      </c>
      <c r="I3752" s="6">
        <f t="shared" si="351"/>
        <v>1524</v>
      </c>
      <c r="J3752" s="6">
        <f t="shared" si="352"/>
        <v>2429</v>
      </c>
      <c r="K3752" s="6">
        <v>2888</v>
      </c>
      <c r="L3752" s="6">
        <f t="shared" si="353"/>
        <v>459</v>
      </c>
      <c r="M3752">
        <f>SUMIFS(L$2:L3752,E$2:E3752,E3752,B$2:B3752,B3752,C$2:C3752,C3752)</f>
        <v>24812</v>
      </c>
    </row>
    <row r="3753" spans="1:13" x14ac:dyDescent="0.25">
      <c r="A3753" s="5">
        <v>40087</v>
      </c>
      <c r="B3753" s="6">
        <f t="shared" si="348"/>
        <v>2009</v>
      </c>
      <c r="C3753" s="6">
        <f t="shared" si="349"/>
        <v>10</v>
      </c>
      <c r="D3753" s="6" t="str">
        <f t="shared" si="350"/>
        <v>čtvrtek</v>
      </c>
      <c r="E3753" s="6" t="s">
        <v>11</v>
      </c>
      <c r="F3753" s="6">
        <v>1163</v>
      </c>
      <c r="G3753" s="6">
        <v>551</v>
      </c>
      <c r="H3753" s="6">
        <v>8</v>
      </c>
      <c r="I3753" s="6">
        <f t="shared" si="351"/>
        <v>4408</v>
      </c>
      <c r="J3753" s="6">
        <f t="shared" si="352"/>
        <v>5571</v>
      </c>
      <c r="K3753" s="6">
        <v>5997</v>
      </c>
      <c r="L3753" s="6">
        <f t="shared" si="353"/>
        <v>426</v>
      </c>
      <c r="M3753">
        <f>SUMIFS(L$2:L3753,E$2:E3753,E3753,B$2:B3753,B3753,C$2:C3753,C3753)</f>
        <v>426</v>
      </c>
    </row>
    <row r="3754" spans="1:13" x14ac:dyDescent="0.25">
      <c r="A3754" s="5">
        <v>40088</v>
      </c>
      <c r="B3754" s="6">
        <f t="shared" si="348"/>
        <v>2009</v>
      </c>
      <c r="C3754" s="6">
        <f t="shared" si="349"/>
        <v>10</v>
      </c>
      <c r="D3754" s="6" t="str">
        <f t="shared" si="350"/>
        <v>pátek</v>
      </c>
      <c r="E3754" s="6" t="s">
        <v>8</v>
      </c>
      <c r="F3754" s="6">
        <v>905</v>
      </c>
      <c r="G3754" s="6">
        <v>566</v>
      </c>
      <c r="H3754" s="6">
        <v>2</v>
      </c>
      <c r="I3754" s="6">
        <f t="shared" si="351"/>
        <v>1132</v>
      </c>
      <c r="J3754" s="6">
        <f t="shared" si="352"/>
        <v>2037</v>
      </c>
      <c r="K3754" s="6">
        <v>1777</v>
      </c>
      <c r="L3754" s="6">
        <f t="shared" si="353"/>
        <v>-260</v>
      </c>
      <c r="M3754">
        <f>SUMIFS(L$2:L3754,E$2:E3754,E3754,B$2:B3754,B3754,C$2:C3754,C3754)</f>
        <v>-260</v>
      </c>
    </row>
    <row r="3755" spans="1:13" x14ac:dyDescent="0.25">
      <c r="A3755" s="5">
        <v>40089</v>
      </c>
      <c r="B3755" s="6">
        <f t="shared" si="348"/>
        <v>2009</v>
      </c>
      <c r="C3755" s="6">
        <f t="shared" si="349"/>
        <v>10</v>
      </c>
      <c r="D3755" s="6" t="str">
        <f t="shared" si="350"/>
        <v>sobota</v>
      </c>
      <c r="E3755" s="6" t="s">
        <v>11</v>
      </c>
      <c r="F3755" s="6">
        <v>1163</v>
      </c>
      <c r="G3755" s="6">
        <v>669</v>
      </c>
      <c r="H3755" s="6">
        <v>7</v>
      </c>
      <c r="I3755" s="6">
        <f t="shared" si="351"/>
        <v>4683</v>
      </c>
      <c r="J3755" s="6">
        <f t="shared" si="352"/>
        <v>5846</v>
      </c>
      <c r="K3755" s="6">
        <v>4963</v>
      </c>
      <c r="L3755" s="6">
        <f t="shared" si="353"/>
        <v>-883</v>
      </c>
      <c r="M3755">
        <f>SUMIFS(L$2:L3755,E$2:E3755,E3755,B$2:B3755,B3755,C$2:C3755,C3755)</f>
        <v>-457</v>
      </c>
    </row>
    <row r="3756" spans="1:13" x14ac:dyDescent="0.25">
      <c r="A3756" s="5">
        <v>40091</v>
      </c>
      <c r="B3756" s="6">
        <f t="shared" si="348"/>
        <v>2009</v>
      </c>
      <c r="C3756" s="6">
        <f t="shared" si="349"/>
        <v>10</v>
      </c>
      <c r="D3756" s="6" t="str">
        <f t="shared" si="350"/>
        <v>pondělí</v>
      </c>
      <c r="E3756" s="6" t="s">
        <v>11</v>
      </c>
      <c r="F3756" s="6">
        <v>1163</v>
      </c>
      <c r="G3756" s="6">
        <v>566</v>
      </c>
      <c r="H3756" s="6">
        <v>5</v>
      </c>
      <c r="I3756" s="6">
        <f t="shared" si="351"/>
        <v>2830</v>
      </c>
      <c r="J3756" s="6">
        <f t="shared" si="352"/>
        <v>3993</v>
      </c>
      <c r="K3756" s="6">
        <v>4270</v>
      </c>
      <c r="L3756" s="6">
        <f t="shared" si="353"/>
        <v>277</v>
      </c>
      <c r="M3756">
        <f>SUMIFS(L$2:L3756,E$2:E3756,E3756,B$2:B3756,B3756,C$2:C3756,C3756)</f>
        <v>-180</v>
      </c>
    </row>
    <row r="3757" spans="1:13" x14ac:dyDescent="0.25">
      <c r="A3757" s="5">
        <v>40092</v>
      </c>
      <c r="B3757" s="6">
        <f t="shared" si="348"/>
        <v>2009</v>
      </c>
      <c r="C3757" s="6">
        <f t="shared" si="349"/>
        <v>10</v>
      </c>
      <c r="D3757" s="6" t="str">
        <f t="shared" si="350"/>
        <v>úterý</v>
      </c>
      <c r="E3757" s="6" t="s">
        <v>7</v>
      </c>
      <c r="F3757" s="6">
        <v>1118</v>
      </c>
      <c r="G3757" s="6">
        <v>762</v>
      </c>
      <c r="H3757" s="6">
        <v>6</v>
      </c>
      <c r="I3757" s="6">
        <f t="shared" si="351"/>
        <v>4572</v>
      </c>
      <c r="J3757" s="6">
        <f t="shared" si="352"/>
        <v>5690</v>
      </c>
      <c r="K3757" s="6">
        <v>6683</v>
      </c>
      <c r="L3757" s="6">
        <f t="shared" si="353"/>
        <v>993</v>
      </c>
      <c r="M3757">
        <f>SUMIFS(L$2:L3757,E$2:E3757,E3757,B$2:B3757,B3757,C$2:C3757,C3757)</f>
        <v>993</v>
      </c>
    </row>
    <row r="3758" spans="1:13" x14ac:dyDescent="0.25">
      <c r="A3758" s="5">
        <v>40092</v>
      </c>
      <c r="B3758" s="6">
        <f t="shared" si="348"/>
        <v>2009</v>
      </c>
      <c r="C3758" s="6">
        <f t="shared" si="349"/>
        <v>10</v>
      </c>
      <c r="D3758" s="6" t="str">
        <f t="shared" si="350"/>
        <v>úterý</v>
      </c>
      <c r="E3758" s="6" t="s">
        <v>11</v>
      </c>
      <c r="F3758" s="6">
        <v>1163</v>
      </c>
      <c r="G3758" s="6">
        <v>762</v>
      </c>
      <c r="H3758" s="6">
        <v>3</v>
      </c>
      <c r="I3758" s="6">
        <f t="shared" si="351"/>
        <v>2286</v>
      </c>
      <c r="J3758" s="6">
        <f t="shared" si="352"/>
        <v>3449</v>
      </c>
      <c r="K3758" s="6">
        <v>3766</v>
      </c>
      <c r="L3758" s="6">
        <f t="shared" si="353"/>
        <v>317</v>
      </c>
      <c r="M3758">
        <f>SUMIFS(L$2:L3758,E$2:E3758,E3758,B$2:B3758,B3758,C$2:C3758,C3758)</f>
        <v>137</v>
      </c>
    </row>
    <row r="3759" spans="1:13" x14ac:dyDescent="0.25">
      <c r="A3759" s="5">
        <v>40097</v>
      </c>
      <c r="B3759" s="6">
        <f t="shared" si="348"/>
        <v>2009</v>
      </c>
      <c r="C3759" s="6">
        <f t="shared" si="349"/>
        <v>10</v>
      </c>
      <c r="D3759" s="6" t="str">
        <f t="shared" si="350"/>
        <v>neděle</v>
      </c>
      <c r="E3759" s="6" t="s">
        <v>7</v>
      </c>
      <c r="F3759" s="6">
        <v>1118</v>
      </c>
      <c r="G3759" s="6">
        <v>551</v>
      </c>
      <c r="H3759" s="6">
        <v>9</v>
      </c>
      <c r="I3759" s="6">
        <f t="shared" si="351"/>
        <v>4959</v>
      </c>
      <c r="J3759" s="6">
        <f t="shared" si="352"/>
        <v>6077</v>
      </c>
      <c r="K3759" s="6">
        <v>6499</v>
      </c>
      <c r="L3759" s="6">
        <f t="shared" si="353"/>
        <v>422</v>
      </c>
      <c r="M3759">
        <f>SUMIFS(L$2:L3759,E$2:E3759,E3759,B$2:B3759,B3759,C$2:C3759,C3759)</f>
        <v>1415</v>
      </c>
    </row>
    <row r="3760" spans="1:13" x14ac:dyDescent="0.25">
      <c r="A3760" s="5">
        <v>40097</v>
      </c>
      <c r="B3760" s="6">
        <f t="shared" si="348"/>
        <v>2009</v>
      </c>
      <c r="C3760" s="6">
        <f t="shared" si="349"/>
        <v>10</v>
      </c>
      <c r="D3760" s="6" t="str">
        <f t="shared" si="350"/>
        <v>neděle</v>
      </c>
      <c r="E3760" s="6" t="s">
        <v>8</v>
      </c>
      <c r="F3760" s="6">
        <v>905</v>
      </c>
      <c r="G3760" s="6">
        <v>551</v>
      </c>
      <c r="H3760" s="6">
        <v>9</v>
      </c>
      <c r="I3760" s="6">
        <f t="shared" si="351"/>
        <v>4959</v>
      </c>
      <c r="J3760" s="6">
        <f t="shared" si="352"/>
        <v>5864</v>
      </c>
      <c r="K3760" s="6">
        <v>19105</v>
      </c>
      <c r="L3760" s="6">
        <f t="shared" si="353"/>
        <v>13241</v>
      </c>
      <c r="M3760">
        <f>SUMIFS(L$2:L3760,E$2:E3760,E3760,B$2:B3760,B3760,C$2:C3760,C3760)</f>
        <v>12981</v>
      </c>
    </row>
    <row r="3761" spans="1:13" x14ac:dyDescent="0.25">
      <c r="A3761" s="5">
        <v>40098</v>
      </c>
      <c r="B3761" s="6">
        <f t="shared" si="348"/>
        <v>2009</v>
      </c>
      <c r="C3761" s="6">
        <f t="shared" si="349"/>
        <v>10</v>
      </c>
      <c r="D3761" s="6" t="str">
        <f t="shared" si="350"/>
        <v>pondělí</v>
      </c>
      <c r="E3761" s="6" t="s">
        <v>8</v>
      </c>
      <c r="F3761" s="6">
        <v>905</v>
      </c>
      <c r="G3761" s="6">
        <v>566</v>
      </c>
      <c r="H3761" s="6">
        <v>3</v>
      </c>
      <c r="I3761" s="6">
        <f t="shared" si="351"/>
        <v>1698</v>
      </c>
      <c r="J3761" s="6">
        <f t="shared" si="352"/>
        <v>2603</v>
      </c>
      <c r="K3761" s="6">
        <v>2458</v>
      </c>
      <c r="L3761" s="6">
        <f t="shared" si="353"/>
        <v>-145</v>
      </c>
      <c r="M3761">
        <f>SUMIFS(L$2:L3761,E$2:E3761,E3761,B$2:B3761,B3761,C$2:C3761,C3761)</f>
        <v>12836</v>
      </c>
    </row>
    <row r="3762" spans="1:13" x14ac:dyDescent="0.25">
      <c r="A3762" s="5">
        <v>40098</v>
      </c>
      <c r="B3762" s="6">
        <f t="shared" si="348"/>
        <v>2009</v>
      </c>
      <c r="C3762" s="6">
        <f t="shared" si="349"/>
        <v>10</v>
      </c>
      <c r="D3762" s="6" t="str">
        <f t="shared" si="350"/>
        <v>pondělí</v>
      </c>
      <c r="E3762" s="6" t="s">
        <v>11</v>
      </c>
      <c r="F3762" s="6">
        <v>1163</v>
      </c>
      <c r="G3762" s="6">
        <v>566</v>
      </c>
      <c r="H3762" s="6">
        <v>9</v>
      </c>
      <c r="I3762" s="6">
        <f t="shared" si="351"/>
        <v>5094</v>
      </c>
      <c r="J3762" s="6">
        <f t="shared" si="352"/>
        <v>6257</v>
      </c>
      <c r="K3762" s="6">
        <v>7107</v>
      </c>
      <c r="L3762" s="6">
        <f t="shared" si="353"/>
        <v>850</v>
      </c>
      <c r="M3762">
        <f>SUMIFS(L$2:L3762,E$2:E3762,E3762,B$2:B3762,B3762,C$2:C3762,C3762)</f>
        <v>987</v>
      </c>
    </row>
    <row r="3763" spans="1:13" x14ac:dyDescent="0.25">
      <c r="A3763" s="5">
        <v>40099</v>
      </c>
      <c r="B3763" s="6">
        <f t="shared" si="348"/>
        <v>2009</v>
      </c>
      <c r="C3763" s="6">
        <f t="shared" si="349"/>
        <v>10</v>
      </c>
      <c r="D3763" s="6" t="str">
        <f t="shared" si="350"/>
        <v>úterý</v>
      </c>
      <c r="E3763" s="6" t="s">
        <v>7</v>
      </c>
      <c r="F3763" s="6">
        <v>1118</v>
      </c>
      <c r="G3763" s="6">
        <v>762</v>
      </c>
      <c r="H3763" s="6">
        <v>7</v>
      </c>
      <c r="I3763" s="6">
        <f t="shared" si="351"/>
        <v>5334</v>
      </c>
      <c r="J3763" s="6">
        <f t="shared" si="352"/>
        <v>6452</v>
      </c>
      <c r="K3763" s="6">
        <v>6622</v>
      </c>
      <c r="L3763" s="6">
        <f t="shared" si="353"/>
        <v>170</v>
      </c>
      <c r="M3763">
        <f>SUMIFS(L$2:L3763,E$2:E3763,E3763,B$2:B3763,B3763,C$2:C3763,C3763)</f>
        <v>1585</v>
      </c>
    </row>
    <row r="3764" spans="1:13" x14ac:dyDescent="0.25">
      <c r="A3764" s="5">
        <v>40099</v>
      </c>
      <c r="B3764" s="6">
        <f t="shared" si="348"/>
        <v>2009</v>
      </c>
      <c r="C3764" s="6">
        <f t="shared" si="349"/>
        <v>10</v>
      </c>
      <c r="D3764" s="6" t="str">
        <f t="shared" si="350"/>
        <v>úterý</v>
      </c>
      <c r="E3764" s="6" t="s">
        <v>8</v>
      </c>
      <c r="F3764" s="6">
        <v>905</v>
      </c>
      <c r="G3764" s="6">
        <v>762</v>
      </c>
      <c r="H3764" s="6">
        <v>5</v>
      </c>
      <c r="I3764" s="6">
        <f t="shared" si="351"/>
        <v>3810</v>
      </c>
      <c r="J3764" s="6">
        <f t="shared" si="352"/>
        <v>4715</v>
      </c>
      <c r="K3764" s="6">
        <v>3806</v>
      </c>
      <c r="L3764" s="6">
        <f t="shared" si="353"/>
        <v>-909</v>
      </c>
      <c r="M3764">
        <f>SUMIFS(L$2:L3764,E$2:E3764,E3764,B$2:B3764,B3764,C$2:C3764,C3764)</f>
        <v>11927</v>
      </c>
    </row>
    <row r="3765" spans="1:13" x14ac:dyDescent="0.25">
      <c r="A3765" s="5">
        <v>40101</v>
      </c>
      <c r="B3765" s="6">
        <f t="shared" si="348"/>
        <v>2009</v>
      </c>
      <c r="C3765" s="6">
        <f t="shared" si="349"/>
        <v>10</v>
      </c>
      <c r="D3765" s="6" t="str">
        <f t="shared" si="350"/>
        <v>čtvrtek</v>
      </c>
      <c r="E3765" s="6" t="s">
        <v>11</v>
      </c>
      <c r="F3765" s="6">
        <v>1163</v>
      </c>
      <c r="G3765" s="6">
        <v>551</v>
      </c>
      <c r="H3765" s="6">
        <v>4</v>
      </c>
      <c r="I3765" s="6">
        <f t="shared" si="351"/>
        <v>2204</v>
      </c>
      <c r="J3765" s="6">
        <f t="shared" si="352"/>
        <v>3367</v>
      </c>
      <c r="K3765" s="6">
        <v>3223</v>
      </c>
      <c r="L3765" s="6">
        <f t="shared" si="353"/>
        <v>-144</v>
      </c>
      <c r="M3765">
        <f>SUMIFS(L$2:L3765,E$2:E3765,E3765,B$2:B3765,B3765,C$2:C3765,C3765)</f>
        <v>843</v>
      </c>
    </row>
    <row r="3766" spans="1:13" x14ac:dyDescent="0.25">
      <c r="A3766" s="5">
        <v>40102</v>
      </c>
      <c r="B3766" s="6">
        <f t="shared" si="348"/>
        <v>2009</v>
      </c>
      <c r="C3766" s="6">
        <f t="shared" si="349"/>
        <v>10</v>
      </c>
      <c r="D3766" s="6" t="str">
        <f t="shared" si="350"/>
        <v>pátek</v>
      </c>
      <c r="E3766" s="6" t="s">
        <v>7</v>
      </c>
      <c r="F3766" s="6">
        <v>1118</v>
      </c>
      <c r="G3766" s="6">
        <v>566</v>
      </c>
      <c r="H3766" s="6">
        <v>3</v>
      </c>
      <c r="I3766" s="6">
        <f t="shared" si="351"/>
        <v>1698</v>
      </c>
      <c r="J3766" s="6">
        <f t="shared" si="352"/>
        <v>2816</v>
      </c>
      <c r="K3766" s="6">
        <v>7112</v>
      </c>
      <c r="L3766" s="6">
        <f t="shared" si="353"/>
        <v>4296</v>
      </c>
      <c r="M3766">
        <f>SUMIFS(L$2:L3766,E$2:E3766,E3766,B$2:B3766,B3766,C$2:C3766,C3766)</f>
        <v>5881</v>
      </c>
    </row>
    <row r="3767" spans="1:13" x14ac:dyDescent="0.25">
      <c r="A3767" s="5">
        <v>40103</v>
      </c>
      <c r="B3767" s="6">
        <f t="shared" si="348"/>
        <v>2009</v>
      </c>
      <c r="C3767" s="6">
        <f t="shared" si="349"/>
        <v>10</v>
      </c>
      <c r="D3767" s="6" t="str">
        <f t="shared" si="350"/>
        <v>sobota</v>
      </c>
      <c r="E3767" s="6" t="s">
        <v>7</v>
      </c>
      <c r="F3767" s="6">
        <v>1118</v>
      </c>
      <c r="G3767" s="6">
        <v>669</v>
      </c>
      <c r="H3767" s="6">
        <v>9</v>
      </c>
      <c r="I3767" s="6">
        <f t="shared" si="351"/>
        <v>6021</v>
      </c>
      <c r="J3767" s="6">
        <f t="shared" si="352"/>
        <v>7139</v>
      </c>
      <c r="K3767" s="6">
        <v>6188</v>
      </c>
      <c r="L3767" s="6">
        <f t="shared" si="353"/>
        <v>-951</v>
      </c>
      <c r="M3767">
        <f>SUMIFS(L$2:L3767,E$2:E3767,E3767,B$2:B3767,B3767,C$2:C3767,C3767)</f>
        <v>4930</v>
      </c>
    </row>
    <row r="3768" spans="1:13" x14ac:dyDescent="0.25">
      <c r="A3768" s="5">
        <v>40103</v>
      </c>
      <c r="B3768" s="6">
        <f t="shared" si="348"/>
        <v>2009</v>
      </c>
      <c r="C3768" s="6">
        <f t="shared" si="349"/>
        <v>10</v>
      </c>
      <c r="D3768" s="6" t="str">
        <f t="shared" si="350"/>
        <v>sobota</v>
      </c>
      <c r="E3768" s="6" t="s">
        <v>8</v>
      </c>
      <c r="F3768" s="6">
        <v>905</v>
      </c>
      <c r="G3768" s="6">
        <v>669</v>
      </c>
      <c r="H3768" s="6">
        <v>2</v>
      </c>
      <c r="I3768" s="6">
        <f t="shared" si="351"/>
        <v>1338</v>
      </c>
      <c r="J3768" s="6">
        <f t="shared" si="352"/>
        <v>2243</v>
      </c>
      <c r="K3768" s="6">
        <v>2305</v>
      </c>
      <c r="L3768" s="6">
        <f t="shared" si="353"/>
        <v>62</v>
      </c>
      <c r="M3768">
        <f>SUMIFS(L$2:L3768,E$2:E3768,E3768,B$2:B3768,B3768,C$2:C3768,C3768)</f>
        <v>11989</v>
      </c>
    </row>
    <row r="3769" spans="1:13" x14ac:dyDescent="0.25">
      <c r="A3769" s="5">
        <v>40104</v>
      </c>
      <c r="B3769" s="6">
        <f t="shared" si="348"/>
        <v>2009</v>
      </c>
      <c r="C3769" s="6">
        <f t="shared" si="349"/>
        <v>10</v>
      </c>
      <c r="D3769" s="6" t="str">
        <f t="shared" si="350"/>
        <v>neděle</v>
      </c>
      <c r="E3769" s="6" t="s">
        <v>11</v>
      </c>
      <c r="F3769" s="6">
        <v>1163</v>
      </c>
      <c r="G3769" s="6">
        <v>551</v>
      </c>
      <c r="H3769" s="6">
        <v>6</v>
      </c>
      <c r="I3769" s="6">
        <f t="shared" si="351"/>
        <v>3306</v>
      </c>
      <c r="J3769" s="6">
        <f t="shared" si="352"/>
        <v>4469</v>
      </c>
      <c r="K3769" s="6">
        <v>26225</v>
      </c>
      <c r="L3769" s="6">
        <f t="shared" si="353"/>
        <v>21756</v>
      </c>
      <c r="M3769">
        <f>SUMIFS(L$2:L3769,E$2:E3769,E3769,B$2:B3769,B3769,C$2:C3769,C3769)</f>
        <v>22599</v>
      </c>
    </row>
    <row r="3770" spans="1:13" x14ac:dyDescent="0.25">
      <c r="A3770" s="5">
        <v>40105</v>
      </c>
      <c r="B3770" s="6">
        <f t="shared" si="348"/>
        <v>2009</v>
      </c>
      <c r="C3770" s="6">
        <f t="shared" si="349"/>
        <v>10</v>
      </c>
      <c r="D3770" s="6" t="str">
        <f t="shared" si="350"/>
        <v>pondělí</v>
      </c>
      <c r="E3770" s="6" t="s">
        <v>8</v>
      </c>
      <c r="F3770" s="6">
        <v>905</v>
      </c>
      <c r="G3770" s="6">
        <v>566</v>
      </c>
      <c r="H3770" s="6">
        <v>3</v>
      </c>
      <c r="I3770" s="6">
        <f t="shared" si="351"/>
        <v>1698</v>
      </c>
      <c r="J3770" s="6">
        <f t="shared" si="352"/>
        <v>2603</v>
      </c>
      <c r="K3770" s="6">
        <v>2967</v>
      </c>
      <c r="L3770" s="6">
        <f t="shared" si="353"/>
        <v>364</v>
      </c>
      <c r="M3770">
        <f>SUMIFS(L$2:L3770,E$2:E3770,E3770,B$2:B3770,B3770,C$2:C3770,C3770)</f>
        <v>12353</v>
      </c>
    </row>
    <row r="3771" spans="1:13" x14ac:dyDescent="0.25">
      <c r="A3771" s="5">
        <v>40105</v>
      </c>
      <c r="B3771" s="6">
        <f t="shared" si="348"/>
        <v>2009</v>
      </c>
      <c r="C3771" s="6">
        <f t="shared" si="349"/>
        <v>10</v>
      </c>
      <c r="D3771" s="6" t="str">
        <f t="shared" si="350"/>
        <v>pondělí</v>
      </c>
      <c r="E3771" s="6" t="s">
        <v>11</v>
      </c>
      <c r="F3771" s="6">
        <v>1163</v>
      </c>
      <c r="G3771" s="6">
        <v>566</v>
      </c>
      <c r="H3771" s="6">
        <v>1</v>
      </c>
      <c r="I3771" s="6">
        <f t="shared" si="351"/>
        <v>566</v>
      </c>
      <c r="J3771" s="6">
        <f t="shared" si="352"/>
        <v>1729</v>
      </c>
      <c r="K3771" s="6">
        <v>3719</v>
      </c>
      <c r="L3771" s="6">
        <f t="shared" si="353"/>
        <v>1990</v>
      </c>
      <c r="M3771">
        <f>SUMIFS(L$2:L3771,E$2:E3771,E3771,B$2:B3771,B3771,C$2:C3771,C3771)</f>
        <v>24589</v>
      </c>
    </row>
    <row r="3772" spans="1:13" x14ac:dyDescent="0.25">
      <c r="A3772" s="5">
        <v>40109</v>
      </c>
      <c r="B3772" s="6">
        <f t="shared" si="348"/>
        <v>2009</v>
      </c>
      <c r="C3772" s="6">
        <f t="shared" si="349"/>
        <v>10</v>
      </c>
      <c r="D3772" s="6" t="str">
        <f t="shared" si="350"/>
        <v>pátek</v>
      </c>
      <c r="E3772" s="6" t="s">
        <v>11</v>
      </c>
      <c r="F3772" s="6">
        <v>1163</v>
      </c>
      <c r="G3772" s="6">
        <v>566</v>
      </c>
      <c r="H3772" s="6">
        <v>10</v>
      </c>
      <c r="I3772" s="6">
        <f t="shared" si="351"/>
        <v>5660</v>
      </c>
      <c r="J3772" s="6">
        <f t="shared" si="352"/>
        <v>6823</v>
      </c>
      <c r="K3772" s="6">
        <v>28703</v>
      </c>
      <c r="L3772" s="6">
        <f t="shared" si="353"/>
        <v>21880</v>
      </c>
      <c r="M3772">
        <f>SUMIFS(L$2:L3772,E$2:E3772,E3772,B$2:B3772,B3772,C$2:C3772,C3772)</f>
        <v>46469</v>
      </c>
    </row>
    <row r="3773" spans="1:13" x14ac:dyDescent="0.25">
      <c r="A3773" s="5">
        <v>40109</v>
      </c>
      <c r="B3773" s="6">
        <f t="shared" si="348"/>
        <v>2009</v>
      </c>
      <c r="C3773" s="6">
        <f t="shared" si="349"/>
        <v>10</v>
      </c>
      <c r="D3773" s="6" t="str">
        <f t="shared" si="350"/>
        <v>pátek</v>
      </c>
      <c r="E3773" s="6" t="s">
        <v>8</v>
      </c>
      <c r="F3773" s="6">
        <v>905</v>
      </c>
      <c r="G3773" s="6">
        <v>566</v>
      </c>
      <c r="H3773" s="6">
        <v>7</v>
      </c>
      <c r="I3773" s="6">
        <f t="shared" si="351"/>
        <v>3962</v>
      </c>
      <c r="J3773" s="6">
        <f t="shared" si="352"/>
        <v>4867</v>
      </c>
      <c r="K3773" s="6">
        <v>4160</v>
      </c>
      <c r="L3773" s="6">
        <f t="shared" si="353"/>
        <v>-707</v>
      </c>
      <c r="M3773">
        <f>SUMIFS(L$2:L3773,E$2:E3773,E3773,B$2:B3773,B3773,C$2:C3773,C3773)</f>
        <v>11646</v>
      </c>
    </row>
    <row r="3774" spans="1:13" x14ac:dyDescent="0.25">
      <c r="A3774" s="5">
        <v>40109</v>
      </c>
      <c r="B3774" s="6">
        <f t="shared" si="348"/>
        <v>2009</v>
      </c>
      <c r="C3774" s="6">
        <f t="shared" si="349"/>
        <v>10</v>
      </c>
      <c r="D3774" s="6" t="str">
        <f t="shared" si="350"/>
        <v>pátek</v>
      </c>
      <c r="E3774" s="6" t="s">
        <v>7</v>
      </c>
      <c r="F3774" s="6">
        <v>1118</v>
      </c>
      <c r="G3774" s="6">
        <v>566</v>
      </c>
      <c r="H3774" s="6">
        <v>10</v>
      </c>
      <c r="I3774" s="6">
        <f t="shared" si="351"/>
        <v>5660</v>
      </c>
      <c r="J3774" s="6">
        <f t="shared" si="352"/>
        <v>6778</v>
      </c>
      <c r="K3774" s="6">
        <v>16349</v>
      </c>
      <c r="L3774" s="6">
        <f t="shared" si="353"/>
        <v>9571</v>
      </c>
      <c r="M3774">
        <f>SUMIFS(L$2:L3774,E$2:E3774,E3774,B$2:B3774,B3774,C$2:C3774,C3774)</f>
        <v>14501</v>
      </c>
    </row>
    <row r="3775" spans="1:13" x14ac:dyDescent="0.25">
      <c r="A3775" s="5">
        <v>40110</v>
      </c>
      <c r="B3775" s="6">
        <f t="shared" si="348"/>
        <v>2009</v>
      </c>
      <c r="C3775" s="6">
        <f t="shared" si="349"/>
        <v>10</v>
      </c>
      <c r="D3775" s="6" t="str">
        <f t="shared" si="350"/>
        <v>sobota</v>
      </c>
      <c r="E3775" s="6" t="s">
        <v>11</v>
      </c>
      <c r="F3775" s="6">
        <v>1163</v>
      </c>
      <c r="G3775" s="6">
        <v>669</v>
      </c>
      <c r="H3775" s="6">
        <v>8</v>
      </c>
      <c r="I3775" s="6">
        <f t="shared" si="351"/>
        <v>5352</v>
      </c>
      <c r="J3775" s="6">
        <f t="shared" si="352"/>
        <v>6515</v>
      </c>
      <c r="K3775" s="6">
        <v>6862</v>
      </c>
      <c r="L3775" s="6">
        <f t="shared" si="353"/>
        <v>347</v>
      </c>
      <c r="M3775">
        <f>SUMIFS(L$2:L3775,E$2:E3775,E3775,B$2:B3775,B3775,C$2:C3775,C3775)</f>
        <v>46816</v>
      </c>
    </row>
    <row r="3776" spans="1:13" x14ac:dyDescent="0.25">
      <c r="A3776" s="5">
        <v>40110</v>
      </c>
      <c r="B3776" s="6">
        <f t="shared" si="348"/>
        <v>2009</v>
      </c>
      <c r="C3776" s="6">
        <f t="shared" si="349"/>
        <v>10</v>
      </c>
      <c r="D3776" s="6" t="str">
        <f t="shared" si="350"/>
        <v>sobota</v>
      </c>
      <c r="E3776" s="6" t="s">
        <v>12</v>
      </c>
      <c r="F3776" s="6">
        <v>989</v>
      </c>
      <c r="G3776" s="6">
        <v>669</v>
      </c>
      <c r="H3776" s="6">
        <v>9</v>
      </c>
      <c r="I3776" s="6">
        <f t="shared" si="351"/>
        <v>6021</v>
      </c>
      <c r="J3776" s="6">
        <f t="shared" si="352"/>
        <v>7010</v>
      </c>
      <c r="K3776" s="6">
        <v>7096</v>
      </c>
      <c r="L3776" s="6">
        <f t="shared" si="353"/>
        <v>86</v>
      </c>
      <c r="M3776">
        <f>SUMIFS(L$2:L3776,E$2:E3776,E3776,B$2:B3776,B3776,C$2:C3776,C3776)</f>
        <v>86</v>
      </c>
    </row>
    <row r="3777" spans="1:13" x14ac:dyDescent="0.25">
      <c r="A3777" s="5">
        <v>40111</v>
      </c>
      <c r="B3777" s="6">
        <f t="shared" si="348"/>
        <v>2009</v>
      </c>
      <c r="C3777" s="6">
        <f t="shared" si="349"/>
        <v>10</v>
      </c>
      <c r="D3777" s="6" t="str">
        <f t="shared" si="350"/>
        <v>neděle</v>
      </c>
      <c r="E3777" s="6" t="s">
        <v>12</v>
      </c>
      <c r="F3777" s="6">
        <v>989</v>
      </c>
      <c r="G3777" s="6">
        <v>551</v>
      </c>
      <c r="H3777" s="6">
        <v>2</v>
      </c>
      <c r="I3777" s="6">
        <f t="shared" si="351"/>
        <v>1102</v>
      </c>
      <c r="J3777" s="6">
        <f t="shared" si="352"/>
        <v>2091</v>
      </c>
      <c r="K3777" s="6">
        <v>1687</v>
      </c>
      <c r="L3777" s="6">
        <f t="shared" si="353"/>
        <v>-404</v>
      </c>
      <c r="M3777">
        <f>SUMIFS(L$2:L3777,E$2:E3777,E3777,B$2:B3777,B3777,C$2:C3777,C3777)</f>
        <v>-318</v>
      </c>
    </row>
    <row r="3778" spans="1:13" x14ac:dyDescent="0.25">
      <c r="A3778" s="5">
        <v>40111</v>
      </c>
      <c r="B3778" s="6">
        <f t="shared" ref="B3778:B3841" si="354">YEAR(A3778)</f>
        <v>2009</v>
      </c>
      <c r="C3778" s="6">
        <f t="shared" ref="C3778:C3841" si="355">MONTH(A3778)</f>
        <v>10</v>
      </c>
      <c r="D3778" s="6" t="str">
        <f t="shared" ref="D3778:D3841" si="356">TEXT(A3778,"dddd")</f>
        <v>neděle</v>
      </c>
      <c r="E3778" s="6" t="s">
        <v>11</v>
      </c>
      <c r="F3778" s="6">
        <v>1163</v>
      </c>
      <c r="G3778" s="6">
        <v>551</v>
      </c>
      <c r="H3778" s="6">
        <v>5</v>
      </c>
      <c r="I3778" s="6">
        <f t="shared" ref="I3778:I3841" si="357">G3778*H3778</f>
        <v>2755</v>
      </c>
      <c r="J3778" s="6">
        <f t="shared" ref="J3778:J3841" si="358">F3778+I3778</f>
        <v>3918</v>
      </c>
      <c r="K3778" s="6">
        <v>23555</v>
      </c>
      <c r="L3778" s="6">
        <f t="shared" ref="L3778:L3841" si="359">K3778-J3778</f>
        <v>19637</v>
      </c>
      <c r="M3778">
        <f>SUMIFS(L$2:L3778,E$2:E3778,E3778,B$2:B3778,B3778,C$2:C3778,C3778)</f>
        <v>66453</v>
      </c>
    </row>
    <row r="3779" spans="1:13" x14ac:dyDescent="0.25">
      <c r="A3779" s="5">
        <v>40112</v>
      </c>
      <c r="B3779" s="6">
        <f t="shared" si="354"/>
        <v>2009</v>
      </c>
      <c r="C3779" s="6">
        <f t="shared" si="355"/>
        <v>10</v>
      </c>
      <c r="D3779" s="6" t="str">
        <f t="shared" si="356"/>
        <v>pondělí</v>
      </c>
      <c r="E3779" s="6" t="s">
        <v>8</v>
      </c>
      <c r="F3779" s="6">
        <v>905</v>
      </c>
      <c r="G3779" s="6">
        <v>566</v>
      </c>
      <c r="H3779" s="6">
        <v>2</v>
      </c>
      <c r="I3779" s="6">
        <f t="shared" si="357"/>
        <v>1132</v>
      </c>
      <c r="J3779" s="6">
        <f t="shared" si="358"/>
        <v>2037</v>
      </c>
      <c r="K3779" s="6">
        <v>2114</v>
      </c>
      <c r="L3779" s="6">
        <f t="shared" si="359"/>
        <v>77</v>
      </c>
      <c r="M3779">
        <f>SUMIFS(L$2:L3779,E$2:E3779,E3779,B$2:B3779,B3779,C$2:C3779,C3779)</f>
        <v>11723</v>
      </c>
    </row>
    <row r="3780" spans="1:13" x14ac:dyDescent="0.25">
      <c r="A3780" s="5">
        <v>40113</v>
      </c>
      <c r="B3780" s="6">
        <f t="shared" si="354"/>
        <v>2009</v>
      </c>
      <c r="C3780" s="6">
        <f t="shared" si="355"/>
        <v>10</v>
      </c>
      <c r="D3780" s="6" t="str">
        <f t="shared" si="356"/>
        <v>úterý</v>
      </c>
      <c r="E3780" s="6" t="s">
        <v>8</v>
      </c>
      <c r="F3780" s="6">
        <v>905</v>
      </c>
      <c r="G3780" s="6">
        <v>762</v>
      </c>
      <c r="H3780" s="6">
        <v>2</v>
      </c>
      <c r="I3780" s="6">
        <f t="shared" si="357"/>
        <v>1524</v>
      </c>
      <c r="J3780" s="6">
        <f t="shared" si="358"/>
        <v>2429</v>
      </c>
      <c r="K3780" s="6">
        <v>6032</v>
      </c>
      <c r="L3780" s="6">
        <f t="shared" si="359"/>
        <v>3603</v>
      </c>
      <c r="M3780">
        <f>SUMIFS(L$2:L3780,E$2:E3780,E3780,B$2:B3780,B3780,C$2:C3780,C3780)</f>
        <v>15326</v>
      </c>
    </row>
    <row r="3781" spans="1:13" x14ac:dyDescent="0.25">
      <c r="A3781" s="5">
        <v>40115</v>
      </c>
      <c r="B3781" s="6">
        <f t="shared" si="354"/>
        <v>2009</v>
      </c>
      <c r="C3781" s="6">
        <f t="shared" si="355"/>
        <v>10</v>
      </c>
      <c r="D3781" s="6" t="str">
        <f t="shared" si="356"/>
        <v>čtvrtek</v>
      </c>
      <c r="E3781" s="6" t="s">
        <v>8</v>
      </c>
      <c r="F3781" s="6">
        <v>905</v>
      </c>
      <c r="G3781" s="6">
        <v>551</v>
      </c>
      <c r="H3781" s="6">
        <v>3</v>
      </c>
      <c r="I3781" s="6">
        <f t="shared" si="357"/>
        <v>1653</v>
      </c>
      <c r="J3781" s="6">
        <f t="shared" si="358"/>
        <v>2558</v>
      </c>
      <c r="K3781" s="6">
        <v>2292</v>
      </c>
      <c r="L3781" s="6">
        <f t="shared" si="359"/>
        <v>-266</v>
      </c>
      <c r="M3781">
        <f>SUMIFS(L$2:L3781,E$2:E3781,E3781,B$2:B3781,B3781,C$2:C3781,C3781)</f>
        <v>15060</v>
      </c>
    </row>
    <row r="3782" spans="1:13" x14ac:dyDescent="0.25">
      <c r="A3782" s="5">
        <v>40116</v>
      </c>
      <c r="B3782" s="6">
        <f t="shared" si="354"/>
        <v>2009</v>
      </c>
      <c r="C3782" s="6">
        <f t="shared" si="355"/>
        <v>10</v>
      </c>
      <c r="D3782" s="6" t="str">
        <f t="shared" si="356"/>
        <v>pátek</v>
      </c>
      <c r="E3782" s="6" t="s">
        <v>11</v>
      </c>
      <c r="F3782" s="6">
        <v>1163</v>
      </c>
      <c r="G3782" s="6">
        <v>566</v>
      </c>
      <c r="H3782" s="6">
        <v>8</v>
      </c>
      <c r="I3782" s="6">
        <f t="shared" si="357"/>
        <v>4528</v>
      </c>
      <c r="J3782" s="6">
        <f t="shared" si="358"/>
        <v>5691</v>
      </c>
      <c r="K3782" s="6">
        <v>5679</v>
      </c>
      <c r="L3782" s="6">
        <f t="shared" si="359"/>
        <v>-12</v>
      </c>
      <c r="M3782">
        <f>SUMIFS(L$2:L3782,E$2:E3782,E3782,B$2:B3782,B3782,C$2:C3782,C3782)</f>
        <v>66441</v>
      </c>
    </row>
    <row r="3783" spans="1:13" x14ac:dyDescent="0.25">
      <c r="A3783" s="5">
        <v>40118</v>
      </c>
      <c r="B3783" s="6">
        <f t="shared" si="354"/>
        <v>2009</v>
      </c>
      <c r="C3783" s="6">
        <f t="shared" si="355"/>
        <v>11</v>
      </c>
      <c r="D3783" s="6" t="str">
        <f t="shared" si="356"/>
        <v>neděle</v>
      </c>
      <c r="E3783" s="6" t="s">
        <v>8</v>
      </c>
      <c r="F3783" s="6">
        <v>905</v>
      </c>
      <c r="G3783" s="6">
        <v>551</v>
      </c>
      <c r="H3783" s="6">
        <v>3</v>
      </c>
      <c r="I3783" s="6">
        <f t="shared" si="357"/>
        <v>1653</v>
      </c>
      <c r="J3783" s="6">
        <f t="shared" si="358"/>
        <v>2558</v>
      </c>
      <c r="K3783" s="6">
        <v>8894</v>
      </c>
      <c r="L3783" s="6">
        <f t="shared" si="359"/>
        <v>6336</v>
      </c>
      <c r="M3783">
        <f>SUMIFS(L$2:L3783,E$2:E3783,E3783,B$2:B3783,B3783,C$2:C3783,C3783)</f>
        <v>6336</v>
      </c>
    </row>
    <row r="3784" spans="1:13" x14ac:dyDescent="0.25">
      <c r="A3784" s="5">
        <v>40118</v>
      </c>
      <c r="B3784" s="6">
        <f t="shared" si="354"/>
        <v>2009</v>
      </c>
      <c r="C3784" s="6">
        <f t="shared" si="355"/>
        <v>11</v>
      </c>
      <c r="D3784" s="6" t="str">
        <f t="shared" si="356"/>
        <v>neděle</v>
      </c>
      <c r="E3784" s="6" t="s">
        <v>11</v>
      </c>
      <c r="F3784" s="6">
        <v>1163</v>
      </c>
      <c r="G3784" s="6">
        <v>551</v>
      </c>
      <c r="H3784" s="6">
        <v>4</v>
      </c>
      <c r="I3784" s="6">
        <f t="shared" si="357"/>
        <v>2204</v>
      </c>
      <c r="J3784" s="6">
        <f t="shared" si="358"/>
        <v>3367</v>
      </c>
      <c r="K3784" s="6">
        <v>3835</v>
      </c>
      <c r="L3784" s="6">
        <f t="shared" si="359"/>
        <v>468</v>
      </c>
      <c r="M3784">
        <f>SUMIFS(L$2:L3784,E$2:E3784,E3784,B$2:B3784,B3784,C$2:C3784,C3784)</f>
        <v>468</v>
      </c>
    </row>
    <row r="3785" spans="1:13" x14ac:dyDescent="0.25">
      <c r="A3785" s="5">
        <v>40119</v>
      </c>
      <c r="B3785" s="6">
        <f t="shared" si="354"/>
        <v>2009</v>
      </c>
      <c r="C3785" s="6">
        <f t="shared" si="355"/>
        <v>11</v>
      </c>
      <c r="D3785" s="6" t="str">
        <f t="shared" si="356"/>
        <v>pondělí</v>
      </c>
      <c r="E3785" s="6" t="s">
        <v>12</v>
      </c>
      <c r="F3785" s="6">
        <v>989</v>
      </c>
      <c r="G3785" s="6">
        <v>566</v>
      </c>
      <c r="H3785" s="6">
        <v>1</v>
      </c>
      <c r="I3785" s="6">
        <f t="shared" si="357"/>
        <v>566</v>
      </c>
      <c r="J3785" s="6">
        <f t="shared" si="358"/>
        <v>1555</v>
      </c>
      <c r="K3785" s="6">
        <v>1589</v>
      </c>
      <c r="L3785" s="6">
        <f t="shared" si="359"/>
        <v>34</v>
      </c>
      <c r="M3785">
        <f>SUMIFS(L$2:L3785,E$2:E3785,E3785,B$2:B3785,B3785,C$2:C3785,C3785)</f>
        <v>34</v>
      </c>
    </row>
    <row r="3786" spans="1:13" x14ac:dyDescent="0.25">
      <c r="A3786" s="5">
        <v>40120</v>
      </c>
      <c r="B3786" s="6">
        <f t="shared" si="354"/>
        <v>2009</v>
      </c>
      <c r="C3786" s="6">
        <f t="shared" si="355"/>
        <v>11</v>
      </c>
      <c r="D3786" s="6" t="str">
        <f t="shared" si="356"/>
        <v>úterý</v>
      </c>
      <c r="E3786" s="6" t="s">
        <v>12</v>
      </c>
      <c r="F3786" s="6">
        <v>989</v>
      </c>
      <c r="G3786" s="6">
        <v>762</v>
      </c>
      <c r="H3786" s="6">
        <v>5</v>
      </c>
      <c r="I3786" s="6">
        <f t="shared" si="357"/>
        <v>3810</v>
      </c>
      <c r="J3786" s="6">
        <f t="shared" si="358"/>
        <v>4799</v>
      </c>
      <c r="K3786" s="6">
        <v>3864</v>
      </c>
      <c r="L3786" s="6">
        <f t="shared" si="359"/>
        <v>-935</v>
      </c>
      <c r="M3786">
        <f>SUMIFS(L$2:L3786,E$2:E3786,E3786,B$2:B3786,B3786,C$2:C3786,C3786)</f>
        <v>-901</v>
      </c>
    </row>
    <row r="3787" spans="1:13" x14ac:dyDescent="0.25">
      <c r="A3787" s="5">
        <v>40121</v>
      </c>
      <c r="B3787" s="6">
        <f t="shared" si="354"/>
        <v>2009</v>
      </c>
      <c r="C3787" s="6">
        <f t="shared" si="355"/>
        <v>11</v>
      </c>
      <c r="D3787" s="6" t="str">
        <f t="shared" si="356"/>
        <v>středa</v>
      </c>
      <c r="E3787" s="6" t="s">
        <v>10</v>
      </c>
      <c r="F3787" s="6">
        <v>1030</v>
      </c>
      <c r="G3787" s="6">
        <v>762</v>
      </c>
      <c r="H3787" s="6">
        <v>10</v>
      </c>
      <c r="I3787" s="6">
        <f t="shared" si="357"/>
        <v>7620</v>
      </c>
      <c r="J3787" s="6">
        <f t="shared" si="358"/>
        <v>8650</v>
      </c>
      <c r="K3787" s="6">
        <v>6998</v>
      </c>
      <c r="L3787" s="6">
        <f t="shared" si="359"/>
        <v>-1652</v>
      </c>
      <c r="M3787">
        <f>SUMIFS(L$2:L3787,E$2:E3787,E3787,B$2:B3787,B3787,C$2:C3787,C3787)</f>
        <v>-1652</v>
      </c>
    </row>
    <row r="3788" spans="1:13" x14ac:dyDescent="0.25">
      <c r="A3788" s="5">
        <v>40121</v>
      </c>
      <c r="B3788" s="6">
        <f t="shared" si="354"/>
        <v>2009</v>
      </c>
      <c r="C3788" s="6">
        <f t="shared" si="355"/>
        <v>11</v>
      </c>
      <c r="D3788" s="6" t="str">
        <f t="shared" si="356"/>
        <v>středa</v>
      </c>
      <c r="E3788" s="6" t="s">
        <v>8</v>
      </c>
      <c r="F3788" s="6">
        <v>905</v>
      </c>
      <c r="G3788" s="6">
        <v>762</v>
      </c>
      <c r="H3788" s="6">
        <v>7</v>
      </c>
      <c r="I3788" s="6">
        <f t="shared" si="357"/>
        <v>5334</v>
      </c>
      <c r="J3788" s="6">
        <f t="shared" si="358"/>
        <v>6239</v>
      </c>
      <c r="K3788" s="6">
        <v>5371</v>
      </c>
      <c r="L3788" s="6">
        <f t="shared" si="359"/>
        <v>-868</v>
      </c>
      <c r="M3788">
        <f>SUMIFS(L$2:L3788,E$2:E3788,E3788,B$2:B3788,B3788,C$2:C3788,C3788)</f>
        <v>5468</v>
      </c>
    </row>
    <row r="3789" spans="1:13" x14ac:dyDescent="0.25">
      <c r="A3789" s="5">
        <v>40121</v>
      </c>
      <c r="B3789" s="6">
        <f t="shared" si="354"/>
        <v>2009</v>
      </c>
      <c r="C3789" s="6">
        <f t="shared" si="355"/>
        <v>11</v>
      </c>
      <c r="D3789" s="6" t="str">
        <f t="shared" si="356"/>
        <v>středa</v>
      </c>
      <c r="E3789" s="6" t="s">
        <v>12</v>
      </c>
      <c r="F3789" s="6">
        <v>989</v>
      </c>
      <c r="G3789" s="6">
        <v>762</v>
      </c>
      <c r="H3789" s="6">
        <v>2</v>
      </c>
      <c r="I3789" s="6">
        <f t="shared" si="357"/>
        <v>1524</v>
      </c>
      <c r="J3789" s="6">
        <f t="shared" si="358"/>
        <v>2513</v>
      </c>
      <c r="K3789" s="6">
        <v>3342</v>
      </c>
      <c r="L3789" s="6">
        <f t="shared" si="359"/>
        <v>829</v>
      </c>
      <c r="M3789">
        <f>SUMIFS(L$2:L3789,E$2:E3789,E3789,B$2:B3789,B3789,C$2:C3789,C3789)</f>
        <v>-72</v>
      </c>
    </row>
    <row r="3790" spans="1:13" x14ac:dyDescent="0.25">
      <c r="A3790" s="5">
        <v>40122</v>
      </c>
      <c r="B3790" s="6">
        <f t="shared" si="354"/>
        <v>2009</v>
      </c>
      <c r="C3790" s="6">
        <f t="shared" si="355"/>
        <v>11</v>
      </c>
      <c r="D3790" s="6" t="str">
        <f t="shared" si="356"/>
        <v>čtvrtek</v>
      </c>
      <c r="E3790" s="6" t="s">
        <v>11</v>
      </c>
      <c r="F3790" s="6">
        <v>1163</v>
      </c>
      <c r="G3790" s="6">
        <v>551</v>
      </c>
      <c r="H3790" s="6">
        <v>9</v>
      </c>
      <c r="I3790" s="6">
        <f t="shared" si="357"/>
        <v>4959</v>
      </c>
      <c r="J3790" s="6">
        <f t="shared" si="358"/>
        <v>6122</v>
      </c>
      <c r="K3790" s="6">
        <v>43133</v>
      </c>
      <c r="L3790" s="6">
        <f t="shared" si="359"/>
        <v>37011</v>
      </c>
      <c r="M3790">
        <f>SUMIFS(L$2:L3790,E$2:E3790,E3790,B$2:B3790,B3790,C$2:C3790,C3790)</f>
        <v>37479</v>
      </c>
    </row>
    <row r="3791" spans="1:13" x14ac:dyDescent="0.25">
      <c r="A3791" s="5">
        <v>40123</v>
      </c>
      <c r="B3791" s="6">
        <f t="shared" si="354"/>
        <v>2009</v>
      </c>
      <c r="C3791" s="6">
        <f t="shared" si="355"/>
        <v>11</v>
      </c>
      <c r="D3791" s="6" t="str">
        <f t="shared" si="356"/>
        <v>pátek</v>
      </c>
      <c r="E3791" s="6" t="s">
        <v>8</v>
      </c>
      <c r="F3791" s="6">
        <v>905</v>
      </c>
      <c r="G3791" s="6">
        <v>566</v>
      </c>
      <c r="H3791" s="6">
        <v>8</v>
      </c>
      <c r="I3791" s="6">
        <f t="shared" si="357"/>
        <v>4528</v>
      </c>
      <c r="J3791" s="6">
        <f t="shared" si="358"/>
        <v>5433</v>
      </c>
      <c r="K3791" s="6">
        <v>5540</v>
      </c>
      <c r="L3791" s="6">
        <f t="shared" si="359"/>
        <v>107</v>
      </c>
      <c r="M3791">
        <f>SUMIFS(L$2:L3791,E$2:E3791,E3791,B$2:B3791,B3791,C$2:C3791,C3791)</f>
        <v>5575</v>
      </c>
    </row>
    <row r="3792" spans="1:13" x14ac:dyDescent="0.25">
      <c r="A3792" s="5">
        <v>40124</v>
      </c>
      <c r="B3792" s="6">
        <f t="shared" si="354"/>
        <v>2009</v>
      </c>
      <c r="C3792" s="6">
        <f t="shared" si="355"/>
        <v>11</v>
      </c>
      <c r="D3792" s="6" t="str">
        <f t="shared" si="356"/>
        <v>sobota</v>
      </c>
      <c r="E3792" s="6" t="s">
        <v>11</v>
      </c>
      <c r="F3792" s="6">
        <v>1163</v>
      </c>
      <c r="G3792" s="6">
        <v>669</v>
      </c>
      <c r="H3792" s="6">
        <v>7</v>
      </c>
      <c r="I3792" s="6">
        <f t="shared" si="357"/>
        <v>4683</v>
      </c>
      <c r="J3792" s="6">
        <f t="shared" si="358"/>
        <v>5846</v>
      </c>
      <c r="K3792" s="6">
        <v>5508</v>
      </c>
      <c r="L3792" s="6">
        <f t="shared" si="359"/>
        <v>-338</v>
      </c>
      <c r="M3792">
        <f>SUMIFS(L$2:L3792,E$2:E3792,E3792,B$2:B3792,B3792,C$2:C3792,C3792)</f>
        <v>37141</v>
      </c>
    </row>
    <row r="3793" spans="1:13" x14ac:dyDescent="0.25">
      <c r="A3793" s="5">
        <v>40125</v>
      </c>
      <c r="B3793" s="6">
        <f t="shared" si="354"/>
        <v>2009</v>
      </c>
      <c r="C3793" s="6">
        <f t="shared" si="355"/>
        <v>11</v>
      </c>
      <c r="D3793" s="6" t="str">
        <f t="shared" si="356"/>
        <v>neděle</v>
      </c>
      <c r="E3793" s="6" t="s">
        <v>8</v>
      </c>
      <c r="F3793" s="6">
        <v>905</v>
      </c>
      <c r="G3793" s="6">
        <v>551</v>
      </c>
      <c r="H3793" s="6">
        <v>2</v>
      </c>
      <c r="I3793" s="6">
        <f t="shared" si="357"/>
        <v>1102</v>
      </c>
      <c r="J3793" s="6">
        <f t="shared" si="358"/>
        <v>2007</v>
      </c>
      <c r="K3793" s="6">
        <v>1772</v>
      </c>
      <c r="L3793" s="6">
        <f t="shared" si="359"/>
        <v>-235</v>
      </c>
      <c r="M3793">
        <f>SUMIFS(L$2:L3793,E$2:E3793,E3793,B$2:B3793,B3793,C$2:C3793,C3793)</f>
        <v>5340</v>
      </c>
    </row>
    <row r="3794" spans="1:13" x14ac:dyDescent="0.25">
      <c r="A3794" s="5">
        <v>40126</v>
      </c>
      <c r="B3794" s="6">
        <f t="shared" si="354"/>
        <v>2009</v>
      </c>
      <c r="C3794" s="6">
        <f t="shared" si="355"/>
        <v>11</v>
      </c>
      <c r="D3794" s="6" t="str">
        <f t="shared" si="356"/>
        <v>pondělí</v>
      </c>
      <c r="E3794" s="6" t="s">
        <v>11</v>
      </c>
      <c r="F3794" s="6">
        <v>1163</v>
      </c>
      <c r="G3794" s="6">
        <v>566</v>
      </c>
      <c r="H3794" s="6">
        <v>3</v>
      </c>
      <c r="I3794" s="6">
        <f t="shared" si="357"/>
        <v>1698</v>
      </c>
      <c r="J3794" s="6">
        <f t="shared" si="358"/>
        <v>2861</v>
      </c>
      <c r="K3794" s="6">
        <v>2985</v>
      </c>
      <c r="L3794" s="6">
        <f t="shared" si="359"/>
        <v>124</v>
      </c>
      <c r="M3794">
        <f>SUMIFS(L$2:L3794,E$2:E3794,E3794,B$2:B3794,B3794,C$2:C3794,C3794)</f>
        <v>37265</v>
      </c>
    </row>
    <row r="3795" spans="1:13" x14ac:dyDescent="0.25">
      <c r="A3795" s="5">
        <v>40128</v>
      </c>
      <c r="B3795" s="6">
        <f t="shared" si="354"/>
        <v>2009</v>
      </c>
      <c r="C3795" s="6">
        <f t="shared" si="355"/>
        <v>11</v>
      </c>
      <c r="D3795" s="6" t="str">
        <f t="shared" si="356"/>
        <v>středa</v>
      </c>
      <c r="E3795" s="6" t="s">
        <v>12</v>
      </c>
      <c r="F3795" s="6">
        <v>989</v>
      </c>
      <c r="G3795" s="6">
        <v>762</v>
      </c>
      <c r="H3795" s="6">
        <v>1</v>
      </c>
      <c r="I3795" s="6">
        <f t="shared" si="357"/>
        <v>762</v>
      </c>
      <c r="J3795" s="6">
        <f t="shared" si="358"/>
        <v>1751</v>
      </c>
      <c r="K3795" s="6">
        <v>1520</v>
      </c>
      <c r="L3795" s="6">
        <f t="shared" si="359"/>
        <v>-231</v>
      </c>
      <c r="M3795">
        <f>SUMIFS(L$2:L3795,E$2:E3795,E3795,B$2:B3795,B3795,C$2:C3795,C3795)</f>
        <v>-303</v>
      </c>
    </row>
    <row r="3796" spans="1:13" x14ac:dyDescent="0.25">
      <c r="A3796" s="5">
        <v>40128</v>
      </c>
      <c r="B3796" s="6">
        <f t="shared" si="354"/>
        <v>2009</v>
      </c>
      <c r="C3796" s="6">
        <f t="shared" si="355"/>
        <v>11</v>
      </c>
      <c r="D3796" s="6" t="str">
        <f t="shared" si="356"/>
        <v>středa</v>
      </c>
      <c r="E3796" s="6" t="s">
        <v>7</v>
      </c>
      <c r="F3796" s="6">
        <v>1118</v>
      </c>
      <c r="G3796" s="6">
        <v>762</v>
      </c>
      <c r="H3796" s="6">
        <v>4</v>
      </c>
      <c r="I3796" s="6">
        <f t="shared" si="357"/>
        <v>3048</v>
      </c>
      <c r="J3796" s="6">
        <f t="shared" si="358"/>
        <v>4166</v>
      </c>
      <c r="K3796" s="6">
        <v>4172</v>
      </c>
      <c r="L3796" s="6">
        <f t="shared" si="359"/>
        <v>6</v>
      </c>
      <c r="M3796">
        <f>SUMIFS(L$2:L3796,E$2:E3796,E3796,B$2:B3796,B3796,C$2:C3796,C3796)</f>
        <v>6</v>
      </c>
    </row>
    <row r="3797" spans="1:13" x14ac:dyDescent="0.25">
      <c r="A3797" s="5">
        <v>40129</v>
      </c>
      <c r="B3797" s="6">
        <f t="shared" si="354"/>
        <v>2009</v>
      </c>
      <c r="C3797" s="6">
        <f t="shared" si="355"/>
        <v>11</v>
      </c>
      <c r="D3797" s="6" t="str">
        <f t="shared" si="356"/>
        <v>čtvrtek</v>
      </c>
      <c r="E3797" s="6" t="s">
        <v>8</v>
      </c>
      <c r="F3797" s="6">
        <v>905</v>
      </c>
      <c r="G3797" s="6">
        <v>551</v>
      </c>
      <c r="H3797" s="6">
        <v>1</v>
      </c>
      <c r="I3797" s="6">
        <f t="shared" si="357"/>
        <v>551</v>
      </c>
      <c r="J3797" s="6">
        <f t="shared" si="358"/>
        <v>1456</v>
      </c>
      <c r="K3797" s="6">
        <v>1491</v>
      </c>
      <c r="L3797" s="6">
        <f t="shared" si="359"/>
        <v>35</v>
      </c>
      <c r="M3797">
        <f>SUMIFS(L$2:L3797,E$2:E3797,E3797,B$2:B3797,B3797,C$2:C3797,C3797)</f>
        <v>5375</v>
      </c>
    </row>
    <row r="3798" spans="1:13" x14ac:dyDescent="0.25">
      <c r="A3798" s="5">
        <v>40129</v>
      </c>
      <c r="B3798" s="6">
        <f t="shared" si="354"/>
        <v>2009</v>
      </c>
      <c r="C3798" s="6">
        <f t="shared" si="355"/>
        <v>11</v>
      </c>
      <c r="D3798" s="6" t="str">
        <f t="shared" si="356"/>
        <v>čtvrtek</v>
      </c>
      <c r="E3798" s="6" t="s">
        <v>11</v>
      </c>
      <c r="F3798" s="6">
        <v>1163</v>
      </c>
      <c r="G3798" s="6">
        <v>551</v>
      </c>
      <c r="H3798" s="6">
        <v>5</v>
      </c>
      <c r="I3798" s="6">
        <f t="shared" si="357"/>
        <v>2755</v>
      </c>
      <c r="J3798" s="6">
        <f t="shared" si="358"/>
        <v>3918</v>
      </c>
      <c r="K3798" s="6">
        <v>3364</v>
      </c>
      <c r="L3798" s="6">
        <f t="shared" si="359"/>
        <v>-554</v>
      </c>
      <c r="M3798">
        <f>SUMIFS(L$2:L3798,E$2:E3798,E3798,B$2:B3798,B3798,C$2:C3798,C3798)</f>
        <v>36711</v>
      </c>
    </row>
    <row r="3799" spans="1:13" x14ac:dyDescent="0.25">
      <c r="A3799" s="5">
        <v>40131</v>
      </c>
      <c r="B3799" s="6">
        <f t="shared" si="354"/>
        <v>2009</v>
      </c>
      <c r="C3799" s="6">
        <f t="shared" si="355"/>
        <v>11</v>
      </c>
      <c r="D3799" s="6" t="str">
        <f t="shared" si="356"/>
        <v>sobota</v>
      </c>
      <c r="E3799" s="6" t="s">
        <v>10</v>
      </c>
      <c r="F3799" s="6">
        <v>1030</v>
      </c>
      <c r="G3799" s="6">
        <v>669</v>
      </c>
      <c r="H3799" s="6">
        <v>9</v>
      </c>
      <c r="I3799" s="6">
        <f t="shared" si="357"/>
        <v>6021</v>
      </c>
      <c r="J3799" s="6">
        <f t="shared" si="358"/>
        <v>7051</v>
      </c>
      <c r="K3799" s="6">
        <v>6707</v>
      </c>
      <c r="L3799" s="6">
        <f t="shared" si="359"/>
        <v>-344</v>
      </c>
      <c r="M3799">
        <f>SUMIFS(L$2:L3799,E$2:E3799,E3799,B$2:B3799,B3799,C$2:C3799,C3799)</f>
        <v>-1996</v>
      </c>
    </row>
    <row r="3800" spans="1:13" x14ac:dyDescent="0.25">
      <c r="A3800" s="5">
        <v>40134</v>
      </c>
      <c r="B3800" s="6">
        <f t="shared" si="354"/>
        <v>2009</v>
      </c>
      <c r="C3800" s="6">
        <f t="shared" si="355"/>
        <v>11</v>
      </c>
      <c r="D3800" s="6" t="str">
        <f t="shared" si="356"/>
        <v>úterý</v>
      </c>
      <c r="E3800" s="6" t="s">
        <v>12</v>
      </c>
      <c r="F3800" s="6">
        <v>989</v>
      </c>
      <c r="G3800" s="6">
        <v>762</v>
      </c>
      <c r="H3800" s="6">
        <v>7</v>
      </c>
      <c r="I3800" s="6">
        <f t="shared" si="357"/>
        <v>5334</v>
      </c>
      <c r="J3800" s="6">
        <f t="shared" si="358"/>
        <v>6323</v>
      </c>
      <c r="K3800" s="6">
        <v>6004</v>
      </c>
      <c r="L3800" s="6">
        <f t="shared" si="359"/>
        <v>-319</v>
      </c>
      <c r="M3800">
        <f>SUMIFS(L$2:L3800,E$2:E3800,E3800,B$2:B3800,B3800,C$2:C3800,C3800)</f>
        <v>-622</v>
      </c>
    </row>
    <row r="3801" spans="1:13" x14ac:dyDescent="0.25">
      <c r="A3801" s="5">
        <v>40136</v>
      </c>
      <c r="B3801" s="6">
        <f t="shared" si="354"/>
        <v>2009</v>
      </c>
      <c r="C3801" s="6">
        <f t="shared" si="355"/>
        <v>11</v>
      </c>
      <c r="D3801" s="6" t="str">
        <f t="shared" si="356"/>
        <v>čtvrtek</v>
      </c>
      <c r="E3801" s="6" t="s">
        <v>11</v>
      </c>
      <c r="F3801" s="6">
        <v>1163</v>
      </c>
      <c r="G3801" s="6">
        <v>551</v>
      </c>
      <c r="H3801" s="6">
        <v>4</v>
      </c>
      <c r="I3801" s="6">
        <f t="shared" si="357"/>
        <v>2204</v>
      </c>
      <c r="J3801" s="6">
        <f t="shared" si="358"/>
        <v>3367</v>
      </c>
      <c r="K3801" s="6">
        <v>18402</v>
      </c>
      <c r="L3801" s="6">
        <f t="shared" si="359"/>
        <v>15035</v>
      </c>
      <c r="M3801">
        <f>SUMIFS(L$2:L3801,E$2:E3801,E3801,B$2:B3801,B3801,C$2:C3801,C3801)</f>
        <v>51746</v>
      </c>
    </row>
    <row r="3802" spans="1:13" x14ac:dyDescent="0.25">
      <c r="A3802" s="5">
        <v>40136</v>
      </c>
      <c r="B3802" s="6">
        <f t="shared" si="354"/>
        <v>2009</v>
      </c>
      <c r="C3802" s="6">
        <f t="shared" si="355"/>
        <v>11</v>
      </c>
      <c r="D3802" s="6" t="str">
        <f t="shared" si="356"/>
        <v>čtvrtek</v>
      </c>
      <c r="E3802" s="6" t="s">
        <v>12</v>
      </c>
      <c r="F3802" s="6">
        <v>989</v>
      </c>
      <c r="G3802" s="6">
        <v>551</v>
      </c>
      <c r="H3802" s="6">
        <v>9</v>
      </c>
      <c r="I3802" s="6">
        <f t="shared" si="357"/>
        <v>4959</v>
      </c>
      <c r="J3802" s="6">
        <f t="shared" si="358"/>
        <v>5948</v>
      </c>
      <c r="K3802" s="6">
        <v>5722</v>
      </c>
      <c r="L3802" s="6">
        <f t="shared" si="359"/>
        <v>-226</v>
      </c>
      <c r="M3802">
        <f>SUMIFS(L$2:L3802,E$2:E3802,E3802,B$2:B3802,B3802,C$2:C3802,C3802)</f>
        <v>-848</v>
      </c>
    </row>
    <row r="3803" spans="1:13" x14ac:dyDescent="0.25">
      <c r="A3803" s="5">
        <v>40137</v>
      </c>
      <c r="B3803" s="6">
        <f t="shared" si="354"/>
        <v>2009</v>
      </c>
      <c r="C3803" s="6">
        <f t="shared" si="355"/>
        <v>11</v>
      </c>
      <c r="D3803" s="6" t="str">
        <f t="shared" si="356"/>
        <v>pátek</v>
      </c>
      <c r="E3803" s="6" t="s">
        <v>8</v>
      </c>
      <c r="F3803" s="6">
        <v>905</v>
      </c>
      <c r="G3803" s="6">
        <v>566</v>
      </c>
      <c r="H3803" s="6">
        <v>9</v>
      </c>
      <c r="I3803" s="6">
        <f t="shared" si="357"/>
        <v>5094</v>
      </c>
      <c r="J3803" s="6">
        <f t="shared" si="358"/>
        <v>5999</v>
      </c>
      <c r="K3803" s="6">
        <v>5722</v>
      </c>
      <c r="L3803" s="6">
        <f t="shared" si="359"/>
        <v>-277</v>
      </c>
      <c r="M3803">
        <f>SUMIFS(L$2:L3803,E$2:E3803,E3803,B$2:B3803,B3803,C$2:C3803,C3803)</f>
        <v>5098</v>
      </c>
    </row>
    <row r="3804" spans="1:13" x14ac:dyDescent="0.25">
      <c r="A3804" s="5">
        <v>40138</v>
      </c>
      <c r="B3804" s="6">
        <f t="shared" si="354"/>
        <v>2009</v>
      </c>
      <c r="C3804" s="6">
        <f t="shared" si="355"/>
        <v>11</v>
      </c>
      <c r="D3804" s="6" t="str">
        <f t="shared" si="356"/>
        <v>sobota</v>
      </c>
      <c r="E3804" s="6" t="s">
        <v>8</v>
      </c>
      <c r="F3804" s="6">
        <v>905</v>
      </c>
      <c r="G3804" s="6">
        <v>669</v>
      </c>
      <c r="H3804" s="6">
        <v>6</v>
      </c>
      <c r="I3804" s="6">
        <f t="shared" si="357"/>
        <v>4014</v>
      </c>
      <c r="J3804" s="6">
        <f t="shared" si="358"/>
        <v>4919</v>
      </c>
      <c r="K3804" s="6">
        <v>5334</v>
      </c>
      <c r="L3804" s="6">
        <f t="shared" si="359"/>
        <v>415</v>
      </c>
      <c r="M3804">
        <f>SUMIFS(L$2:L3804,E$2:E3804,E3804,B$2:B3804,B3804,C$2:C3804,C3804)</f>
        <v>5513</v>
      </c>
    </row>
    <row r="3805" spans="1:13" x14ac:dyDescent="0.25">
      <c r="A3805" s="5">
        <v>40142</v>
      </c>
      <c r="B3805" s="6">
        <f t="shared" si="354"/>
        <v>2009</v>
      </c>
      <c r="C3805" s="6">
        <f t="shared" si="355"/>
        <v>11</v>
      </c>
      <c r="D3805" s="6" t="str">
        <f t="shared" si="356"/>
        <v>středa</v>
      </c>
      <c r="E3805" s="6" t="s">
        <v>12</v>
      </c>
      <c r="F3805" s="6">
        <v>989</v>
      </c>
      <c r="G3805" s="6">
        <v>762</v>
      </c>
      <c r="H3805" s="6">
        <v>8</v>
      </c>
      <c r="I3805" s="6">
        <f t="shared" si="357"/>
        <v>6096</v>
      </c>
      <c r="J3805" s="6">
        <f t="shared" si="358"/>
        <v>7085</v>
      </c>
      <c r="K3805" s="6">
        <v>6032</v>
      </c>
      <c r="L3805" s="6">
        <f t="shared" si="359"/>
        <v>-1053</v>
      </c>
      <c r="M3805">
        <f>SUMIFS(L$2:L3805,E$2:E3805,E3805,B$2:B3805,B3805,C$2:C3805,C3805)</f>
        <v>-1901</v>
      </c>
    </row>
    <row r="3806" spans="1:13" x14ac:dyDescent="0.25">
      <c r="A3806" s="5">
        <v>40142</v>
      </c>
      <c r="B3806" s="6">
        <f t="shared" si="354"/>
        <v>2009</v>
      </c>
      <c r="C3806" s="6">
        <f t="shared" si="355"/>
        <v>11</v>
      </c>
      <c r="D3806" s="6" t="str">
        <f t="shared" si="356"/>
        <v>středa</v>
      </c>
      <c r="E3806" s="6" t="s">
        <v>10</v>
      </c>
      <c r="F3806" s="6">
        <v>1030</v>
      </c>
      <c r="G3806" s="6">
        <v>762</v>
      </c>
      <c r="H3806" s="6">
        <v>9</v>
      </c>
      <c r="I3806" s="6">
        <f t="shared" si="357"/>
        <v>6858</v>
      </c>
      <c r="J3806" s="6">
        <f t="shared" si="358"/>
        <v>7888</v>
      </c>
      <c r="K3806" s="6">
        <v>6882</v>
      </c>
      <c r="L3806" s="6">
        <f t="shared" si="359"/>
        <v>-1006</v>
      </c>
      <c r="M3806">
        <f>SUMIFS(L$2:L3806,E$2:E3806,E3806,B$2:B3806,B3806,C$2:C3806,C3806)</f>
        <v>-3002</v>
      </c>
    </row>
    <row r="3807" spans="1:13" x14ac:dyDescent="0.25">
      <c r="A3807" s="5">
        <v>40143</v>
      </c>
      <c r="B3807" s="6">
        <f t="shared" si="354"/>
        <v>2009</v>
      </c>
      <c r="C3807" s="6">
        <f t="shared" si="355"/>
        <v>11</v>
      </c>
      <c r="D3807" s="6" t="str">
        <f t="shared" si="356"/>
        <v>čtvrtek</v>
      </c>
      <c r="E3807" s="6" t="s">
        <v>8</v>
      </c>
      <c r="F3807" s="6">
        <v>905</v>
      </c>
      <c r="G3807" s="6">
        <v>551</v>
      </c>
      <c r="H3807" s="6">
        <v>10</v>
      </c>
      <c r="I3807" s="6">
        <f t="shared" si="357"/>
        <v>5510</v>
      </c>
      <c r="J3807" s="6">
        <f t="shared" si="358"/>
        <v>6415</v>
      </c>
      <c r="K3807" s="6">
        <v>6544</v>
      </c>
      <c r="L3807" s="6">
        <f t="shared" si="359"/>
        <v>129</v>
      </c>
      <c r="M3807">
        <f>SUMIFS(L$2:L3807,E$2:E3807,E3807,B$2:B3807,B3807,C$2:C3807,C3807)</f>
        <v>5642</v>
      </c>
    </row>
    <row r="3808" spans="1:13" x14ac:dyDescent="0.25">
      <c r="A3808" s="5">
        <v>40143</v>
      </c>
      <c r="B3808" s="6">
        <f t="shared" si="354"/>
        <v>2009</v>
      </c>
      <c r="C3808" s="6">
        <f t="shared" si="355"/>
        <v>11</v>
      </c>
      <c r="D3808" s="6" t="str">
        <f t="shared" si="356"/>
        <v>čtvrtek</v>
      </c>
      <c r="E3808" s="6" t="s">
        <v>10</v>
      </c>
      <c r="F3808" s="6">
        <v>1030</v>
      </c>
      <c r="G3808" s="6">
        <v>551</v>
      </c>
      <c r="H3808" s="6">
        <v>1</v>
      </c>
      <c r="I3808" s="6">
        <f t="shared" si="357"/>
        <v>551</v>
      </c>
      <c r="J3808" s="6">
        <f t="shared" si="358"/>
        <v>1581</v>
      </c>
      <c r="K3808" s="6">
        <v>1526</v>
      </c>
      <c r="L3808" s="6">
        <f t="shared" si="359"/>
        <v>-55</v>
      </c>
      <c r="M3808">
        <f>SUMIFS(L$2:L3808,E$2:E3808,E3808,B$2:B3808,B3808,C$2:C3808,C3808)</f>
        <v>-3057</v>
      </c>
    </row>
    <row r="3809" spans="1:13" x14ac:dyDescent="0.25">
      <c r="A3809" s="5">
        <v>40144</v>
      </c>
      <c r="B3809" s="6">
        <f t="shared" si="354"/>
        <v>2009</v>
      </c>
      <c r="C3809" s="6">
        <f t="shared" si="355"/>
        <v>11</v>
      </c>
      <c r="D3809" s="6" t="str">
        <f t="shared" si="356"/>
        <v>pátek</v>
      </c>
      <c r="E3809" s="6" t="s">
        <v>11</v>
      </c>
      <c r="F3809" s="6">
        <v>1163</v>
      </c>
      <c r="G3809" s="6">
        <v>566</v>
      </c>
      <c r="H3809" s="6">
        <v>2</v>
      </c>
      <c r="I3809" s="6">
        <f t="shared" si="357"/>
        <v>1132</v>
      </c>
      <c r="J3809" s="6">
        <f t="shared" si="358"/>
        <v>2295</v>
      </c>
      <c r="K3809" s="6">
        <v>9958</v>
      </c>
      <c r="L3809" s="6">
        <f t="shared" si="359"/>
        <v>7663</v>
      </c>
      <c r="M3809">
        <f>SUMIFS(L$2:L3809,E$2:E3809,E3809,B$2:B3809,B3809,C$2:C3809,C3809)</f>
        <v>59409</v>
      </c>
    </row>
    <row r="3810" spans="1:13" x14ac:dyDescent="0.25">
      <c r="A3810" s="5">
        <v>40144</v>
      </c>
      <c r="B3810" s="6">
        <f t="shared" si="354"/>
        <v>2009</v>
      </c>
      <c r="C3810" s="6">
        <f t="shared" si="355"/>
        <v>11</v>
      </c>
      <c r="D3810" s="6" t="str">
        <f t="shared" si="356"/>
        <v>pátek</v>
      </c>
      <c r="E3810" s="6" t="s">
        <v>12</v>
      </c>
      <c r="F3810" s="6">
        <v>989</v>
      </c>
      <c r="G3810" s="6">
        <v>566</v>
      </c>
      <c r="H3810" s="6">
        <v>6</v>
      </c>
      <c r="I3810" s="6">
        <f t="shared" si="357"/>
        <v>3396</v>
      </c>
      <c r="J3810" s="6">
        <f t="shared" si="358"/>
        <v>4385</v>
      </c>
      <c r="K3810" s="6">
        <v>4373</v>
      </c>
      <c r="L3810" s="6">
        <f t="shared" si="359"/>
        <v>-12</v>
      </c>
      <c r="M3810">
        <f>SUMIFS(L$2:L3810,E$2:E3810,E3810,B$2:B3810,B3810,C$2:C3810,C3810)</f>
        <v>-1913</v>
      </c>
    </row>
    <row r="3811" spans="1:13" x14ac:dyDescent="0.25">
      <c r="A3811" s="5">
        <v>40145</v>
      </c>
      <c r="B3811" s="6">
        <f t="shared" si="354"/>
        <v>2009</v>
      </c>
      <c r="C3811" s="6">
        <f t="shared" si="355"/>
        <v>11</v>
      </c>
      <c r="D3811" s="6" t="str">
        <f t="shared" si="356"/>
        <v>sobota</v>
      </c>
      <c r="E3811" s="6" t="s">
        <v>11</v>
      </c>
      <c r="F3811" s="6">
        <v>1163</v>
      </c>
      <c r="G3811" s="6">
        <v>669</v>
      </c>
      <c r="H3811" s="6">
        <v>8</v>
      </c>
      <c r="I3811" s="6">
        <f t="shared" si="357"/>
        <v>5352</v>
      </c>
      <c r="J3811" s="6">
        <f t="shared" si="358"/>
        <v>6515</v>
      </c>
      <c r="K3811" s="6">
        <v>6573</v>
      </c>
      <c r="L3811" s="6">
        <f t="shared" si="359"/>
        <v>58</v>
      </c>
      <c r="M3811">
        <f>SUMIFS(L$2:L3811,E$2:E3811,E3811,B$2:B3811,B3811,C$2:C3811,C3811)</f>
        <v>59467</v>
      </c>
    </row>
    <row r="3812" spans="1:13" x14ac:dyDescent="0.25">
      <c r="A3812" s="5">
        <v>40146</v>
      </c>
      <c r="B3812" s="6">
        <f t="shared" si="354"/>
        <v>2009</v>
      </c>
      <c r="C3812" s="6">
        <f t="shared" si="355"/>
        <v>11</v>
      </c>
      <c r="D3812" s="6" t="str">
        <f t="shared" si="356"/>
        <v>neděle</v>
      </c>
      <c r="E3812" s="6" t="s">
        <v>12</v>
      </c>
      <c r="F3812" s="6">
        <v>989</v>
      </c>
      <c r="G3812" s="6">
        <v>551</v>
      </c>
      <c r="H3812" s="6">
        <v>8</v>
      </c>
      <c r="I3812" s="6">
        <f t="shared" si="357"/>
        <v>4408</v>
      </c>
      <c r="J3812" s="6">
        <f t="shared" si="358"/>
        <v>5397</v>
      </c>
      <c r="K3812" s="6">
        <v>5520</v>
      </c>
      <c r="L3812" s="6">
        <f t="shared" si="359"/>
        <v>123</v>
      </c>
      <c r="M3812">
        <f>SUMIFS(L$2:L3812,E$2:E3812,E3812,B$2:B3812,B3812,C$2:C3812,C3812)</f>
        <v>-1790</v>
      </c>
    </row>
    <row r="3813" spans="1:13" x14ac:dyDescent="0.25">
      <c r="A3813" s="5">
        <v>40146</v>
      </c>
      <c r="B3813" s="6">
        <f t="shared" si="354"/>
        <v>2009</v>
      </c>
      <c r="C3813" s="6">
        <f t="shared" si="355"/>
        <v>11</v>
      </c>
      <c r="D3813" s="6" t="str">
        <f t="shared" si="356"/>
        <v>neděle</v>
      </c>
      <c r="E3813" s="6" t="s">
        <v>11</v>
      </c>
      <c r="F3813" s="6">
        <v>1163</v>
      </c>
      <c r="G3813" s="6">
        <v>551</v>
      </c>
      <c r="H3813" s="6">
        <v>7</v>
      </c>
      <c r="I3813" s="6">
        <f t="shared" si="357"/>
        <v>3857</v>
      </c>
      <c r="J3813" s="6">
        <f t="shared" si="358"/>
        <v>5020</v>
      </c>
      <c r="K3813" s="6">
        <v>4061</v>
      </c>
      <c r="L3813" s="6">
        <f t="shared" si="359"/>
        <v>-959</v>
      </c>
      <c r="M3813">
        <f>SUMIFS(L$2:L3813,E$2:E3813,E3813,B$2:B3813,B3813,C$2:C3813,C3813)</f>
        <v>58508</v>
      </c>
    </row>
    <row r="3814" spans="1:13" x14ac:dyDescent="0.25">
      <c r="A3814" s="5">
        <v>40148</v>
      </c>
      <c r="B3814" s="6">
        <f t="shared" si="354"/>
        <v>2009</v>
      </c>
      <c r="C3814" s="6">
        <f t="shared" si="355"/>
        <v>12</v>
      </c>
      <c r="D3814" s="6" t="str">
        <f t="shared" si="356"/>
        <v>úterý</v>
      </c>
      <c r="E3814" s="6" t="s">
        <v>8</v>
      </c>
      <c r="F3814" s="6">
        <v>905</v>
      </c>
      <c r="G3814" s="6">
        <v>762</v>
      </c>
      <c r="H3814" s="6">
        <v>5</v>
      </c>
      <c r="I3814" s="6">
        <f t="shared" si="357"/>
        <v>3810</v>
      </c>
      <c r="J3814" s="6">
        <f t="shared" si="358"/>
        <v>4715</v>
      </c>
      <c r="K3814" s="6">
        <v>4612</v>
      </c>
      <c r="L3814" s="6">
        <f t="shared" si="359"/>
        <v>-103</v>
      </c>
      <c r="M3814">
        <f>SUMIFS(L$2:L3814,E$2:E3814,E3814,B$2:B3814,B3814,C$2:C3814,C3814)</f>
        <v>-103</v>
      </c>
    </row>
    <row r="3815" spans="1:13" x14ac:dyDescent="0.25">
      <c r="A3815" s="5">
        <v>40149</v>
      </c>
      <c r="B3815" s="6">
        <f t="shared" si="354"/>
        <v>2009</v>
      </c>
      <c r="C3815" s="6">
        <f t="shared" si="355"/>
        <v>12</v>
      </c>
      <c r="D3815" s="6" t="str">
        <f t="shared" si="356"/>
        <v>středa</v>
      </c>
      <c r="E3815" s="6" t="s">
        <v>12</v>
      </c>
      <c r="F3815" s="6">
        <v>989</v>
      </c>
      <c r="G3815" s="6">
        <v>762</v>
      </c>
      <c r="H3815" s="6">
        <v>8</v>
      </c>
      <c r="I3815" s="6">
        <f t="shared" si="357"/>
        <v>6096</v>
      </c>
      <c r="J3815" s="6">
        <f t="shared" si="358"/>
        <v>7085</v>
      </c>
      <c r="K3815" s="6">
        <v>6119</v>
      </c>
      <c r="L3815" s="6">
        <f t="shared" si="359"/>
        <v>-966</v>
      </c>
      <c r="M3815">
        <f>SUMIFS(L$2:L3815,E$2:E3815,E3815,B$2:B3815,B3815,C$2:C3815,C3815)</f>
        <v>-966</v>
      </c>
    </row>
    <row r="3816" spans="1:13" x14ac:dyDescent="0.25">
      <c r="A3816" s="5">
        <v>40151</v>
      </c>
      <c r="B3816" s="6">
        <f t="shared" si="354"/>
        <v>2009</v>
      </c>
      <c r="C3816" s="6">
        <f t="shared" si="355"/>
        <v>12</v>
      </c>
      <c r="D3816" s="6" t="str">
        <f t="shared" si="356"/>
        <v>pátek</v>
      </c>
      <c r="E3816" s="6" t="s">
        <v>8</v>
      </c>
      <c r="F3816" s="6">
        <v>905</v>
      </c>
      <c r="G3816" s="6">
        <v>566</v>
      </c>
      <c r="H3816" s="6">
        <v>6</v>
      </c>
      <c r="I3816" s="6">
        <f t="shared" si="357"/>
        <v>3396</v>
      </c>
      <c r="J3816" s="6">
        <f t="shared" si="358"/>
        <v>4301</v>
      </c>
      <c r="K3816" s="6">
        <v>4231</v>
      </c>
      <c r="L3816" s="6">
        <f t="shared" si="359"/>
        <v>-70</v>
      </c>
      <c r="M3816">
        <f>SUMIFS(L$2:L3816,E$2:E3816,E3816,B$2:B3816,B3816,C$2:C3816,C3816)</f>
        <v>-173</v>
      </c>
    </row>
    <row r="3817" spans="1:13" x14ac:dyDescent="0.25">
      <c r="A3817" s="5">
        <v>40153</v>
      </c>
      <c r="B3817" s="6">
        <f t="shared" si="354"/>
        <v>2009</v>
      </c>
      <c r="C3817" s="6">
        <f t="shared" si="355"/>
        <v>12</v>
      </c>
      <c r="D3817" s="6" t="str">
        <f t="shared" si="356"/>
        <v>neděle</v>
      </c>
      <c r="E3817" s="6" t="s">
        <v>9</v>
      </c>
      <c r="F3817" s="6">
        <v>566</v>
      </c>
      <c r="G3817" s="6">
        <v>551</v>
      </c>
      <c r="H3817" s="6">
        <v>10</v>
      </c>
      <c r="I3817" s="6">
        <f t="shared" si="357"/>
        <v>5510</v>
      </c>
      <c r="J3817" s="6">
        <f t="shared" si="358"/>
        <v>6076</v>
      </c>
      <c r="K3817" s="6">
        <v>6578</v>
      </c>
      <c r="L3817" s="6">
        <f t="shared" si="359"/>
        <v>502</v>
      </c>
      <c r="M3817">
        <f>SUMIFS(L$2:L3817,E$2:E3817,E3817,B$2:B3817,B3817,C$2:C3817,C3817)</f>
        <v>502</v>
      </c>
    </row>
    <row r="3818" spans="1:13" x14ac:dyDescent="0.25">
      <c r="A3818" s="5">
        <v>40154</v>
      </c>
      <c r="B3818" s="6">
        <f t="shared" si="354"/>
        <v>2009</v>
      </c>
      <c r="C3818" s="6">
        <f t="shared" si="355"/>
        <v>12</v>
      </c>
      <c r="D3818" s="6" t="str">
        <f t="shared" si="356"/>
        <v>pondělí</v>
      </c>
      <c r="E3818" s="6" t="s">
        <v>13</v>
      </c>
      <c r="F3818" s="6">
        <v>952</v>
      </c>
      <c r="G3818" s="6">
        <v>566</v>
      </c>
      <c r="H3818" s="6">
        <v>5</v>
      </c>
      <c r="I3818" s="6">
        <f t="shared" si="357"/>
        <v>2830</v>
      </c>
      <c r="J3818" s="6">
        <f t="shared" si="358"/>
        <v>3782</v>
      </c>
      <c r="K3818" s="6">
        <v>7189</v>
      </c>
      <c r="L3818" s="6">
        <f t="shared" si="359"/>
        <v>3407</v>
      </c>
      <c r="M3818">
        <f>SUMIFS(L$2:L3818,E$2:E3818,E3818,B$2:B3818,B3818,C$2:C3818,C3818)</f>
        <v>3407</v>
      </c>
    </row>
    <row r="3819" spans="1:13" x14ac:dyDescent="0.25">
      <c r="A3819" s="5">
        <v>40155</v>
      </c>
      <c r="B3819" s="6">
        <f t="shared" si="354"/>
        <v>2009</v>
      </c>
      <c r="C3819" s="6">
        <f t="shared" si="355"/>
        <v>12</v>
      </c>
      <c r="D3819" s="6" t="str">
        <f t="shared" si="356"/>
        <v>úterý</v>
      </c>
      <c r="E3819" s="6" t="s">
        <v>10</v>
      </c>
      <c r="F3819" s="6">
        <v>1030</v>
      </c>
      <c r="G3819" s="6">
        <v>762</v>
      </c>
      <c r="H3819" s="6">
        <v>8</v>
      </c>
      <c r="I3819" s="6">
        <f t="shared" si="357"/>
        <v>6096</v>
      </c>
      <c r="J3819" s="6">
        <f t="shared" si="358"/>
        <v>7126</v>
      </c>
      <c r="K3819" s="6">
        <v>7010</v>
      </c>
      <c r="L3819" s="6">
        <f t="shared" si="359"/>
        <v>-116</v>
      </c>
      <c r="M3819">
        <f>SUMIFS(L$2:L3819,E$2:E3819,E3819,B$2:B3819,B3819,C$2:C3819,C3819)</f>
        <v>-116</v>
      </c>
    </row>
    <row r="3820" spans="1:13" x14ac:dyDescent="0.25">
      <c r="A3820" s="5">
        <v>40156</v>
      </c>
      <c r="B3820" s="6">
        <f t="shared" si="354"/>
        <v>2009</v>
      </c>
      <c r="C3820" s="6">
        <f t="shared" si="355"/>
        <v>12</v>
      </c>
      <c r="D3820" s="6" t="str">
        <f t="shared" si="356"/>
        <v>středa</v>
      </c>
      <c r="E3820" s="6" t="s">
        <v>8</v>
      </c>
      <c r="F3820" s="6">
        <v>905</v>
      </c>
      <c r="G3820" s="6">
        <v>762</v>
      </c>
      <c r="H3820" s="6">
        <v>1</v>
      </c>
      <c r="I3820" s="6">
        <f t="shared" si="357"/>
        <v>762</v>
      </c>
      <c r="J3820" s="6">
        <f t="shared" si="358"/>
        <v>1667</v>
      </c>
      <c r="K3820" s="6">
        <v>1394</v>
      </c>
      <c r="L3820" s="6">
        <f t="shared" si="359"/>
        <v>-273</v>
      </c>
      <c r="M3820">
        <f>SUMIFS(L$2:L3820,E$2:E3820,E3820,B$2:B3820,B3820,C$2:C3820,C3820)</f>
        <v>-446</v>
      </c>
    </row>
    <row r="3821" spans="1:13" x14ac:dyDescent="0.25">
      <c r="A3821" s="5">
        <v>40156</v>
      </c>
      <c r="B3821" s="6">
        <f t="shared" si="354"/>
        <v>2009</v>
      </c>
      <c r="C3821" s="6">
        <f t="shared" si="355"/>
        <v>12</v>
      </c>
      <c r="D3821" s="6" t="str">
        <f t="shared" si="356"/>
        <v>středa</v>
      </c>
      <c r="E3821" s="6" t="s">
        <v>10</v>
      </c>
      <c r="F3821" s="6">
        <v>1030</v>
      </c>
      <c r="G3821" s="6">
        <v>762</v>
      </c>
      <c r="H3821" s="6">
        <v>3</v>
      </c>
      <c r="I3821" s="6">
        <f t="shared" si="357"/>
        <v>2286</v>
      </c>
      <c r="J3821" s="6">
        <f t="shared" si="358"/>
        <v>3316</v>
      </c>
      <c r="K3821" s="6">
        <v>8520</v>
      </c>
      <c r="L3821" s="6">
        <f t="shared" si="359"/>
        <v>5204</v>
      </c>
      <c r="M3821">
        <f>SUMIFS(L$2:L3821,E$2:E3821,E3821,B$2:B3821,B3821,C$2:C3821,C3821)</f>
        <v>5088</v>
      </c>
    </row>
    <row r="3822" spans="1:13" x14ac:dyDescent="0.25">
      <c r="A3822" s="5">
        <v>40157</v>
      </c>
      <c r="B3822" s="6">
        <f t="shared" si="354"/>
        <v>2009</v>
      </c>
      <c r="C3822" s="6">
        <f t="shared" si="355"/>
        <v>12</v>
      </c>
      <c r="D3822" s="6" t="str">
        <f t="shared" si="356"/>
        <v>čtvrtek</v>
      </c>
      <c r="E3822" s="6" t="s">
        <v>12</v>
      </c>
      <c r="F3822" s="6">
        <v>989</v>
      </c>
      <c r="G3822" s="6">
        <v>551</v>
      </c>
      <c r="H3822" s="6">
        <v>8</v>
      </c>
      <c r="I3822" s="6">
        <f t="shared" si="357"/>
        <v>4408</v>
      </c>
      <c r="J3822" s="6">
        <f t="shared" si="358"/>
        <v>5397</v>
      </c>
      <c r="K3822" s="6">
        <v>4437</v>
      </c>
      <c r="L3822" s="6">
        <f t="shared" si="359"/>
        <v>-960</v>
      </c>
      <c r="M3822">
        <f>SUMIFS(L$2:L3822,E$2:E3822,E3822,B$2:B3822,B3822,C$2:C3822,C3822)</f>
        <v>-1926</v>
      </c>
    </row>
    <row r="3823" spans="1:13" x14ac:dyDescent="0.25">
      <c r="A3823" s="5">
        <v>40157</v>
      </c>
      <c r="B3823" s="6">
        <f t="shared" si="354"/>
        <v>2009</v>
      </c>
      <c r="C3823" s="6">
        <f t="shared" si="355"/>
        <v>12</v>
      </c>
      <c r="D3823" s="6" t="str">
        <f t="shared" si="356"/>
        <v>čtvrtek</v>
      </c>
      <c r="E3823" s="6" t="s">
        <v>11</v>
      </c>
      <c r="F3823" s="6">
        <v>1163</v>
      </c>
      <c r="G3823" s="6">
        <v>551</v>
      </c>
      <c r="H3823" s="6">
        <v>10</v>
      </c>
      <c r="I3823" s="6">
        <f t="shared" si="357"/>
        <v>5510</v>
      </c>
      <c r="J3823" s="6">
        <f t="shared" si="358"/>
        <v>6673</v>
      </c>
      <c r="K3823" s="6">
        <v>6071</v>
      </c>
      <c r="L3823" s="6">
        <f t="shared" si="359"/>
        <v>-602</v>
      </c>
      <c r="M3823">
        <f>SUMIFS(L$2:L3823,E$2:E3823,E3823,B$2:B3823,B3823,C$2:C3823,C3823)</f>
        <v>-602</v>
      </c>
    </row>
    <row r="3824" spans="1:13" x14ac:dyDescent="0.25">
      <c r="A3824" s="5">
        <v>40158</v>
      </c>
      <c r="B3824" s="6">
        <f t="shared" si="354"/>
        <v>2009</v>
      </c>
      <c r="C3824" s="6">
        <f t="shared" si="355"/>
        <v>12</v>
      </c>
      <c r="D3824" s="6" t="str">
        <f t="shared" si="356"/>
        <v>pátek</v>
      </c>
      <c r="E3824" s="6" t="s">
        <v>11</v>
      </c>
      <c r="F3824" s="6">
        <v>1163</v>
      </c>
      <c r="G3824" s="6">
        <v>566</v>
      </c>
      <c r="H3824" s="6">
        <v>6</v>
      </c>
      <c r="I3824" s="6">
        <f t="shared" si="357"/>
        <v>3396</v>
      </c>
      <c r="J3824" s="6">
        <f t="shared" si="358"/>
        <v>4559</v>
      </c>
      <c r="K3824" s="6">
        <v>4808</v>
      </c>
      <c r="L3824" s="6">
        <f t="shared" si="359"/>
        <v>249</v>
      </c>
      <c r="M3824">
        <f>SUMIFS(L$2:L3824,E$2:E3824,E3824,B$2:B3824,B3824,C$2:C3824,C3824)</f>
        <v>-353</v>
      </c>
    </row>
    <row r="3825" spans="1:13" x14ac:dyDescent="0.25">
      <c r="A3825" s="5">
        <v>40158</v>
      </c>
      <c r="B3825" s="6">
        <f t="shared" si="354"/>
        <v>2009</v>
      </c>
      <c r="C3825" s="6">
        <f t="shared" si="355"/>
        <v>12</v>
      </c>
      <c r="D3825" s="6" t="str">
        <f t="shared" si="356"/>
        <v>pátek</v>
      </c>
      <c r="E3825" s="6" t="s">
        <v>12</v>
      </c>
      <c r="F3825" s="6">
        <v>989</v>
      </c>
      <c r="G3825" s="6">
        <v>566</v>
      </c>
      <c r="H3825" s="6">
        <v>7</v>
      </c>
      <c r="I3825" s="6">
        <f t="shared" si="357"/>
        <v>3962</v>
      </c>
      <c r="J3825" s="6">
        <f t="shared" si="358"/>
        <v>4951</v>
      </c>
      <c r="K3825" s="6">
        <v>4187</v>
      </c>
      <c r="L3825" s="6">
        <f t="shared" si="359"/>
        <v>-764</v>
      </c>
      <c r="M3825">
        <f>SUMIFS(L$2:L3825,E$2:E3825,E3825,B$2:B3825,B3825,C$2:C3825,C3825)</f>
        <v>-2690</v>
      </c>
    </row>
    <row r="3826" spans="1:13" x14ac:dyDescent="0.25">
      <c r="A3826" s="5">
        <v>40158</v>
      </c>
      <c r="B3826" s="6">
        <f t="shared" si="354"/>
        <v>2009</v>
      </c>
      <c r="C3826" s="6">
        <f t="shared" si="355"/>
        <v>12</v>
      </c>
      <c r="D3826" s="6" t="str">
        <f t="shared" si="356"/>
        <v>pátek</v>
      </c>
      <c r="E3826" s="6" t="s">
        <v>13</v>
      </c>
      <c r="F3826" s="6">
        <v>952</v>
      </c>
      <c r="G3826" s="6">
        <v>566</v>
      </c>
      <c r="H3826" s="6">
        <v>8</v>
      </c>
      <c r="I3826" s="6">
        <f t="shared" si="357"/>
        <v>4528</v>
      </c>
      <c r="J3826" s="6">
        <f t="shared" si="358"/>
        <v>5480</v>
      </c>
      <c r="K3826" s="6">
        <v>9578</v>
      </c>
      <c r="L3826" s="6">
        <f t="shared" si="359"/>
        <v>4098</v>
      </c>
      <c r="M3826">
        <f>SUMIFS(L$2:L3826,E$2:E3826,E3826,B$2:B3826,B3826,C$2:C3826,C3826)</f>
        <v>7505</v>
      </c>
    </row>
    <row r="3827" spans="1:13" x14ac:dyDescent="0.25">
      <c r="A3827" s="5">
        <v>40160</v>
      </c>
      <c r="B3827" s="6">
        <f t="shared" si="354"/>
        <v>2009</v>
      </c>
      <c r="C3827" s="6">
        <f t="shared" si="355"/>
        <v>12</v>
      </c>
      <c r="D3827" s="6" t="str">
        <f t="shared" si="356"/>
        <v>neděle</v>
      </c>
      <c r="E3827" s="6" t="s">
        <v>11</v>
      </c>
      <c r="F3827" s="6">
        <v>1163</v>
      </c>
      <c r="G3827" s="6">
        <v>551</v>
      </c>
      <c r="H3827" s="6">
        <v>6</v>
      </c>
      <c r="I3827" s="6">
        <f t="shared" si="357"/>
        <v>3306</v>
      </c>
      <c r="J3827" s="6">
        <f t="shared" si="358"/>
        <v>4469</v>
      </c>
      <c r="K3827" s="6">
        <v>3897</v>
      </c>
      <c r="L3827" s="6">
        <f t="shared" si="359"/>
        <v>-572</v>
      </c>
      <c r="M3827">
        <f>SUMIFS(L$2:L3827,E$2:E3827,E3827,B$2:B3827,B3827,C$2:C3827,C3827)</f>
        <v>-925</v>
      </c>
    </row>
    <row r="3828" spans="1:13" x14ac:dyDescent="0.25">
      <c r="A3828" s="5">
        <v>40160</v>
      </c>
      <c r="B3828" s="6">
        <f t="shared" si="354"/>
        <v>2009</v>
      </c>
      <c r="C3828" s="6">
        <f t="shared" si="355"/>
        <v>12</v>
      </c>
      <c r="D3828" s="6" t="str">
        <f t="shared" si="356"/>
        <v>neděle</v>
      </c>
      <c r="E3828" s="6" t="s">
        <v>12</v>
      </c>
      <c r="F3828" s="6">
        <v>989</v>
      </c>
      <c r="G3828" s="6">
        <v>551</v>
      </c>
      <c r="H3828" s="6">
        <v>8</v>
      </c>
      <c r="I3828" s="6">
        <f t="shared" si="357"/>
        <v>4408</v>
      </c>
      <c r="J3828" s="6">
        <f t="shared" si="358"/>
        <v>5397</v>
      </c>
      <c r="K3828" s="6">
        <v>5912</v>
      </c>
      <c r="L3828" s="6">
        <f t="shared" si="359"/>
        <v>515</v>
      </c>
      <c r="M3828">
        <f>SUMIFS(L$2:L3828,E$2:E3828,E3828,B$2:B3828,B3828,C$2:C3828,C3828)</f>
        <v>-2175</v>
      </c>
    </row>
    <row r="3829" spans="1:13" x14ac:dyDescent="0.25">
      <c r="A3829" s="5">
        <v>40161</v>
      </c>
      <c r="B3829" s="6">
        <f t="shared" si="354"/>
        <v>2009</v>
      </c>
      <c r="C3829" s="6">
        <f t="shared" si="355"/>
        <v>12</v>
      </c>
      <c r="D3829" s="6" t="str">
        <f t="shared" si="356"/>
        <v>pondělí</v>
      </c>
      <c r="E3829" s="6" t="s">
        <v>8</v>
      </c>
      <c r="F3829" s="6">
        <v>905</v>
      </c>
      <c r="G3829" s="6">
        <v>566</v>
      </c>
      <c r="H3829" s="6">
        <v>8</v>
      </c>
      <c r="I3829" s="6">
        <f t="shared" si="357"/>
        <v>4528</v>
      </c>
      <c r="J3829" s="6">
        <f t="shared" si="358"/>
        <v>5433</v>
      </c>
      <c r="K3829" s="6">
        <v>5988</v>
      </c>
      <c r="L3829" s="6">
        <f t="shared" si="359"/>
        <v>555</v>
      </c>
      <c r="M3829">
        <f>SUMIFS(L$2:L3829,E$2:E3829,E3829,B$2:B3829,B3829,C$2:C3829,C3829)</f>
        <v>109</v>
      </c>
    </row>
    <row r="3830" spans="1:13" x14ac:dyDescent="0.25">
      <c r="A3830" s="5">
        <v>40162</v>
      </c>
      <c r="B3830" s="6">
        <f t="shared" si="354"/>
        <v>2009</v>
      </c>
      <c r="C3830" s="6">
        <f t="shared" si="355"/>
        <v>12</v>
      </c>
      <c r="D3830" s="6" t="str">
        <f t="shared" si="356"/>
        <v>úterý</v>
      </c>
      <c r="E3830" s="6" t="s">
        <v>8</v>
      </c>
      <c r="F3830" s="6">
        <v>905</v>
      </c>
      <c r="G3830" s="6">
        <v>762</v>
      </c>
      <c r="H3830" s="6">
        <v>8</v>
      </c>
      <c r="I3830" s="6">
        <f t="shared" si="357"/>
        <v>6096</v>
      </c>
      <c r="J3830" s="6">
        <f t="shared" si="358"/>
        <v>7001</v>
      </c>
      <c r="K3830" s="6">
        <v>7202</v>
      </c>
      <c r="L3830" s="6">
        <f t="shared" si="359"/>
        <v>201</v>
      </c>
      <c r="M3830">
        <f>SUMIFS(L$2:L3830,E$2:E3830,E3830,B$2:B3830,B3830,C$2:C3830,C3830)</f>
        <v>310</v>
      </c>
    </row>
    <row r="3831" spans="1:13" x14ac:dyDescent="0.25">
      <c r="A3831" s="5">
        <v>40162</v>
      </c>
      <c r="B3831" s="6">
        <f t="shared" si="354"/>
        <v>2009</v>
      </c>
      <c r="C3831" s="6">
        <f t="shared" si="355"/>
        <v>12</v>
      </c>
      <c r="D3831" s="6" t="str">
        <f t="shared" si="356"/>
        <v>úterý</v>
      </c>
      <c r="E3831" s="6" t="s">
        <v>7</v>
      </c>
      <c r="F3831" s="6">
        <v>1118</v>
      </c>
      <c r="G3831" s="6">
        <v>762</v>
      </c>
      <c r="H3831" s="6">
        <v>4</v>
      </c>
      <c r="I3831" s="6">
        <f t="shared" si="357"/>
        <v>3048</v>
      </c>
      <c r="J3831" s="6">
        <f t="shared" si="358"/>
        <v>4166</v>
      </c>
      <c r="K3831" s="6">
        <v>4119</v>
      </c>
      <c r="L3831" s="6">
        <f t="shared" si="359"/>
        <v>-47</v>
      </c>
      <c r="M3831">
        <f>SUMIFS(L$2:L3831,E$2:E3831,E3831,B$2:B3831,B3831,C$2:C3831,C3831)</f>
        <v>-47</v>
      </c>
    </row>
    <row r="3832" spans="1:13" x14ac:dyDescent="0.25">
      <c r="A3832" s="5">
        <v>40162</v>
      </c>
      <c r="B3832" s="6">
        <f t="shared" si="354"/>
        <v>2009</v>
      </c>
      <c r="C3832" s="6">
        <f t="shared" si="355"/>
        <v>12</v>
      </c>
      <c r="D3832" s="6" t="str">
        <f t="shared" si="356"/>
        <v>úterý</v>
      </c>
      <c r="E3832" s="6" t="s">
        <v>12</v>
      </c>
      <c r="F3832" s="6">
        <v>989</v>
      </c>
      <c r="G3832" s="6">
        <v>762</v>
      </c>
      <c r="H3832" s="6">
        <v>3</v>
      </c>
      <c r="I3832" s="6">
        <f t="shared" si="357"/>
        <v>2286</v>
      </c>
      <c r="J3832" s="6">
        <f t="shared" si="358"/>
        <v>3275</v>
      </c>
      <c r="K3832" s="6">
        <v>3379</v>
      </c>
      <c r="L3832" s="6">
        <f t="shared" si="359"/>
        <v>104</v>
      </c>
      <c r="M3832">
        <f>SUMIFS(L$2:L3832,E$2:E3832,E3832,B$2:B3832,B3832,C$2:C3832,C3832)</f>
        <v>-2071</v>
      </c>
    </row>
    <row r="3833" spans="1:13" x14ac:dyDescent="0.25">
      <c r="A3833" s="5">
        <v>40163</v>
      </c>
      <c r="B3833" s="6">
        <f t="shared" si="354"/>
        <v>2009</v>
      </c>
      <c r="C3833" s="6">
        <f t="shared" si="355"/>
        <v>12</v>
      </c>
      <c r="D3833" s="6" t="str">
        <f t="shared" si="356"/>
        <v>středa</v>
      </c>
      <c r="E3833" s="6" t="s">
        <v>10</v>
      </c>
      <c r="F3833" s="6">
        <v>1030</v>
      </c>
      <c r="G3833" s="6">
        <v>762</v>
      </c>
      <c r="H3833" s="6">
        <v>7</v>
      </c>
      <c r="I3833" s="6">
        <f t="shared" si="357"/>
        <v>5334</v>
      </c>
      <c r="J3833" s="6">
        <f t="shared" si="358"/>
        <v>6364</v>
      </c>
      <c r="K3833" s="6">
        <v>9762</v>
      </c>
      <c r="L3833" s="6">
        <f t="shared" si="359"/>
        <v>3398</v>
      </c>
      <c r="M3833">
        <f>SUMIFS(L$2:L3833,E$2:E3833,E3833,B$2:B3833,B3833,C$2:C3833,C3833)</f>
        <v>8486</v>
      </c>
    </row>
    <row r="3834" spans="1:13" x14ac:dyDescent="0.25">
      <c r="A3834" s="5">
        <v>40164</v>
      </c>
      <c r="B3834" s="6">
        <f t="shared" si="354"/>
        <v>2009</v>
      </c>
      <c r="C3834" s="6">
        <f t="shared" si="355"/>
        <v>12</v>
      </c>
      <c r="D3834" s="6" t="str">
        <f t="shared" si="356"/>
        <v>čtvrtek</v>
      </c>
      <c r="E3834" s="6" t="s">
        <v>11</v>
      </c>
      <c r="F3834" s="6">
        <v>1163</v>
      </c>
      <c r="G3834" s="6">
        <v>551</v>
      </c>
      <c r="H3834" s="6">
        <v>2</v>
      </c>
      <c r="I3834" s="6">
        <f t="shared" si="357"/>
        <v>1102</v>
      </c>
      <c r="J3834" s="6">
        <f t="shared" si="358"/>
        <v>2265</v>
      </c>
      <c r="K3834" s="6">
        <v>2493</v>
      </c>
      <c r="L3834" s="6">
        <f t="shared" si="359"/>
        <v>228</v>
      </c>
      <c r="M3834">
        <f>SUMIFS(L$2:L3834,E$2:E3834,E3834,B$2:B3834,B3834,C$2:C3834,C3834)</f>
        <v>-697</v>
      </c>
    </row>
    <row r="3835" spans="1:13" x14ac:dyDescent="0.25">
      <c r="A3835" s="5">
        <v>40165</v>
      </c>
      <c r="B3835" s="6">
        <f t="shared" si="354"/>
        <v>2009</v>
      </c>
      <c r="C3835" s="6">
        <f t="shared" si="355"/>
        <v>12</v>
      </c>
      <c r="D3835" s="6" t="str">
        <f t="shared" si="356"/>
        <v>pátek</v>
      </c>
      <c r="E3835" s="6" t="s">
        <v>11</v>
      </c>
      <c r="F3835" s="6">
        <v>1163</v>
      </c>
      <c r="G3835" s="6">
        <v>566</v>
      </c>
      <c r="H3835" s="6">
        <v>7</v>
      </c>
      <c r="I3835" s="6">
        <f t="shared" si="357"/>
        <v>3962</v>
      </c>
      <c r="J3835" s="6">
        <f t="shared" si="358"/>
        <v>5125</v>
      </c>
      <c r="K3835" s="6">
        <v>4331</v>
      </c>
      <c r="L3835" s="6">
        <f t="shared" si="359"/>
        <v>-794</v>
      </c>
      <c r="M3835">
        <f>SUMIFS(L$2:L3835,E$2:E3835,E3835,B$2:B3835,B3835,C$2:C3835,C3835)</f>
        <v>-1491</v>
      </c>
    </row>
    <row r="3836" spans="1:13" x14ac:dyDescent="0.25">
      <c r="A3836" s="5">
        <v>40166</v>
      </c>
      <c r="B3836" s="6">
        <f t="shared" si="354"/>
        <v>2009</v>
      </c>
      <c r="C3836" s="6">
        <f t="shared" si="355"/>
        <v>12</v>
      </c>
      <c r="D3836" s="6" t="str">
        <f t="shared" si="356"/>
        <v>sobota</v>
      </c>
      <c r="E3836" s="6" t="s">
        <v>12</v>
      </c>
      <c r="F3836" s="6">
        <v>989</v>
      </c>
      <c r="G3836" s="6">
        <v>669</v>
      </c>
      <c r="H3836" s="6">
        <v>3</v>
      </c>
      <c r="I3836" s="6">
        <f t="shared" si="357"/>
        <v>2007</v>
      </c>
      <c r="J3836" s="6">
        <f t="shared" si="358"/>
        <v>2996</v>
      </c>
      <c r="K3836" s="6">
        <v>3472</v>
      </c>
      <c r="L3836" s="6">
        <f t="shared" si="359"/>
        <v>476</v>
      </c>
      <c r="M3836">
        <f>SUMIFS(L$2:L3836,E$2:E3836,E3836,B$2:B3836,B3836,C$2:C3836,C3836)</f>
        <v>-1595</v>
      </c>
    </row>
    <row r="3837" spans="1:13" x14ac:dyDescent="0.25">
      <c r="A3837" s="5">
        <v>40167</v>
      </c>
      <c r="B3837" s="6">
        <f t="shared" si="354"/>
        <v>2009</v>
      </c>
      <c r="C3837" s="6">
        <f t="shared" si="355"/>
        <v>12</v>
      </c>
      <c r="D3837" s="6" t="str">
        <f t="shared" si="356"/>
        <v>neděle</v>
      </c>
      <c r="E3837" s="6" t="s">
        <v>8</v>
      </c>
      <c r="F3837" s="6">
        <v>905</v>
      </c>
      <c r="G3837" s="6">
        <v>551</v>
      </c>
      <c r="H3837" s="6">
        <v>4</v>
      </c>
      <c r="I3837" s="6">
        <f t="shared" si="357"/>
        <v>2204</v>
      </c>
      <c r="J3837" s="6">
        <f t="shared" si="358"/>
        <v>3109</v>
      </c>
      <c r="K3837" s="6">
        <v>3189</v>
      </c>
      <c r="L3837" s="6">
        <f t="shared" si="359"/>
        <v>80</v>
      </c>
      <c r="M3837">
        <f>SUMIFS(L$2:L3837,E$2:E3837,E3837,B$2:B3837,B3837,C$2:C3837,C3837)</f>
        <v>390</v>
      </c>
    </row>
    <row r="3838" spans="1:13" x14ac:dyDescent="0.25">
      <c r="A3838" s="5">
        <v>40167</v>
      </c>
      <c r="B3838" s="6">
        <f t="shared" si="354"/>
        <v>2009</v>
      </c>
      <c r="C3838" s="6">
        <f t="shared" si="355"/>
        <v>12</v>
      </c>
      <c r="D3838" s="6" t="str">
        <f t="shared" si="356"/>
        <v>neděle</v>
      </c>
      <c r="E3838" s="6" t="s">
        <v>12</v>
      </c>
      <c r="F3838" s="6">
        <v>989</v>
      </c>
      <c r="G3838" s="6">
        <v>551</v>
      </c>
      <c r="H3838" s="6">
        <v>6</v>
      </c>
      <c r="I3838" s="6">
        <f t="shared" si="357"/>
        <v>3306</v>
      </c>
      <c r="J3838" s="6">
        <f t="shared" si="358"/>
        <v>4295</v>
      </c>
      <c r="K3838" s="6">
        <v>4828</v>
      </c>
      <c r="L3838" s="6">
        <f t="shared" si="359"/>
        <v>533</v>
      </c>
      <c r="M3838">
        <f>SUMIFS(L$2:L3838,E$2:E3838,E3838,B$2:B3838,B3838,C$2:C3838,C3838)</f>
        <v>-1062</v>
      </c>
    </row>
    <row r="3839" spans="1:13" x14ac:dyDescent="0.25">
      <c r="A3839" s="5">
        <v>40168</v>
      </c>
      <c r="B3839" s="6">
        <f t="shared" si="354"/>
        <v>2009</v>
      </c>
      <c r="C3839" s="6">
        <f t="shared" si="355"/>
        <v>12</v>
      </c>
      <c r="D3839" s="6" t="str">
        <f t="shared" si="356"/>
        <v>pondělí</v>
      </c>
      <c r="E3839" s="6" t="s">
        <v>8</v>
      </c>
      <c r="F3839" s="6">
        <v>905</v>
      </c>
      <c r="G3839" s="6">
        <v>566</v>
      </c>
      <c r="H3839" s="6">
        <v>6</v>
      </c>
      <c r="I3839" s="6">
        <f t="shared" si="357"/>
        <v>3396</v>
      </c>
      <c r="J3839" s="6">
        <f t="shared" si="358"/>
        <v>4301</v>
      </c>
      <c r="K3839" s="6">
        <v>4273</v>
      </c>
      <c r="L3839" s="6">
        <f t="shared" si="359"/>
        <v>-28</v>
      </c>
      <c r="M3839">
        <f>SUMIFS(L$2:L3839,E$2:E3839,E3839,B$2:B3839,B3839,C$2:C3839,C3839)</f>
        <v>362</v>
      </c>
    </row>
    <row r="3840" spans="1:13" x14ac:dyDescent="0.25">
      <c r="A3840" s="5">
        <v>40170</v>
      </c>
      <c r="B3840" s="6">
        <f t="shared" si="354"/>
        <v>2009</v>
      </c>
      <c r="C3840" s="6">
        <f t="shared" si="355"/>
        <v>12</v>
      </c>
      <c r="D3840" s="6" t="str">
        <f t="shared" si="356"/>
        <v>středa</v>
      </c>
      <c r="E3840" s="6" t="s">
        <v>9</v>
      </c>
      <c r="F3840" s="6">
        <v>566</v>
      </c>
      <c r="G3840" s="6">
        <v>762</v>
      </c>
      <c r="H3840" s="6">
        <v>8</v>
      </c>
      <c r="I3840" s="6">
        <f t="shared" si="357"/>
        <v>6096</v>
      </c>
      <c r="J3840" s="6">
        <f t="shared" si="358"/>
        <v>6662</v>
      </c>
      <c r="K3840" s="6">
        <v>13429</v>
      </c>
      <c r="L3840" s="6">
        <f t="shared" si="359"/>
        <v>6767</v>
      </c>
      <c r="M3840">
        <f>SUMIFS(L$2:L3840,E$2:E3840,E3840,B$2:B3840,B3840,C$2:C3840,C3840)</f>
        <v>7269</v>
      </c>
    </row>
    <row r="3841" spans="1:13" x14ac:dyDescent="0.25">
      <c r="A3841" s="5">
        <v>40170</v>
      </c>
      <c r="B3841" s="6">
        <f t="shared" si="354"/>
        <v>2009</v>
      </c>
      <c r="C3841" s="6">
        <f t="shared" si="355"/>
        <v>12</v>
      </c>
      <c r="D3841" s="6" t="str">
        <f t="shared" si="356"/>
        <v>středa</v>
      </c>
      <c r="E3841" s="6" t="s">
        <v>10</v>
      </c>
      <c r="F3841" s="6">
        <v>1030</v>
      </c>
      <c r="G3841" s="6">
        <v>762</v>
      </c>
      <c r="H3841" s="6">
        <v>9</v>
      </c>
      <c r="I3841" s="6">
        <f t="shared" si="357"/>
        <v>6858</v>
      </c>
      <c r="J3841" s="6">
        <f t="shared" si="358"/>
        <v>7888</v>
      </c>
      <c r="K3841" s="6">
        <v>7074</v>
      </c>
      <c r="L3841" s="6">
        <f t="shared" si="359"/>
        <v>-814</v>
      </c>
      <c r="M3841">
        <f>SUMIFS(L$2:L3841,E$2:E3841,E3841,B$2:B3841,B3841,C$2:C3841,C3841)</f>
        <v>7672</v>
      </c>
    </row>
    <row r="3842" spans="1:13" x14ac:dyDescent="0.25">
      <c r="A3842" s="5">
        <v>40171</v>
      </c>
      <c r="B3842" s="6">
        <f t="shared" ref="B3842:B3905" si="360">YEAR(A3842)</f>
        <v>2009</v>
      </c>
      <c r="C3842" s="6">
        <f t="shared" ref="C3842:C3905" si="361">MONTH(A3842)</f>
        <v>12</v>
      </c>
      <c r="D3842" s="6" t="str">
        <f t="shared" ref="D3842:D3905" si="362">TEXT(A3842,"dddd")</f>
        <v>čtvrtek</v>
      </c>
      <c r="E3842" s="6" t="s">
        <v>13</v>
      </c>
      <c r="F3842" s="6">
        <v>952</v>
      </c>
      <c r="G3842" s="6">
        <v>551</v>
      </c>
      <c r="H3842" s="6">
        <v>9</v>
      </c>
      <c r="I3842" s="6">
        <f t="shared" ref="I3842:I3905" si="363">G3842*H3842</f>
        <v>4959</v>
      </c>
      <c r="J3842" s="6">
        <f t="shared" ref="J3842:J3905" si="364">F3842+I3842</f>
        <v>5911</v>
      </c>
      <c r="K3842" s="6">
        <v>4882</v>
      </c>
      <c r="L3842" s="6">
        <f t="shared" ref="L3842:L3905" si="365">K3842-J3842</f>
        <v>-1029</v>
      </c>
      <c r="M3842">
        <f>SUMIFS(L$2:L3842,E$2:E3842,E3842,B$2:B3842,B3842,C$2:C3842,C3842)</f>
        <v>6476</v>
      </c>
    </row>
    <row r="3843" spans="1:13" x14ac:dyDescent="0.25">
      <c r="A3843" s="5">
        <v>40171</v>
      </c>
      <c r="B3843" s="6">
        <f t="shared" si="360"/>
        <v>2009</v>
      </c>
      <c r="C3843" s="6">
        <f t="shared" si="361"/>
        <v>12</v>
      </c>
      <c r="D3843" s="6" t="str">
        <f t="shared" si="362"/>
        <v>čtvrtek</v>
      </c>
      <c r="E3843" s="6" t="s">
        <v>7</v>
      </c>
      <c r="F3843" s="6">
        <v>1118</v>
      </c>
      <c r="G3843" s="6">
        <v>551</v>
      </c>
      <c r="H3843" s="6">
        <v>8</v>
      </c>
      <c r="I3843" s="6">
        <f t="shared" si="363"/>
        <v>4408</v>
      </c>
      <c r="J3843" s="6">
        <f t="shared" si="364"/>
        <v>5526</v>
      </c>
      <c r="K3843" s="6">
        <v>6620</v>
      </c>
      <c r="L3843" s="6">
        <f t="shared" si="365"/>
        <v>1094</v>
      </c>
      <c r="M3843">
        <f>SUMIFS(L$2:L3843,E$2:E3843,E3843,B$2:B3843,B3843,C$2:C3843,C3843)</f>
        <v>1047</v>
      </c>
    </row>
    <row r="3844" spans="1:13" x14ac:dyDescent="0.25">
      <c r="A3844" s="5">
        <v>40172</v>
      </c>
      <c r="B3844" s="6">
        <f t="shared" si="360"/>
        <v>2009</v>
      </c>
      <c r="C3844" s="6">
        <f t="shared" si="361"/>
        <v>12</v>
      </c>
      <c r="D3844" s="6" t="str">
        <f t="shared" si="362"/>
        <v>pátek</v>
      </c>
      <c r="E3844" s="6" t="s">
        <v>8</v>
      </c>
      <c r="F3844" s="6">
        <v>905</v>
      </c>
      <c r="G3844" s="6">
        <v>566</v>
      </c>
      <c r="H3844" s="6">
        <v>9</v>
      </c>
      <c r="I3844" s="6">
        <f t="shared" si="363"/>
        <v>5094</v>
      </c>
      <c r="J3844" s="6">
        <f t="shared" si="364"/>
        <v>5999</v>
      </c>
      <c r="K3844" s="6">
        <v>6444</v>
      </c>
      <c r="L3844" s="6">
        <f t="shared" si="365"/>
        <v>445</v>
      </c>
      <c r="M3844">
        <f>SUMIFS(L$2:L3844,E$2:E3844,E3844,B$2:B3844,B3844,C$2:C3844,C3844)</f>
        <v>807</v>
      </c>
    </row>
    <row r="3845" spans="1:13" x14ac:dyDescent="0.25">
      <c r="A3845" s="5">
        <v>40173</v>
      </c>
      <c r="B3845" s="6">
        <f t="shared" si="360"/>
        <v>2009</v>
      </c>
      <c r="C3845" s="6">
        <f t="shared" si="361"/>
        <v>12</v>
      </c>
      <c r="D3845" s="6" t="str">
        <f t="shared" si="362"/>
        <v>sobota</v>
      </c>
      <c r="E3845" s="6" t="s">
        <v>13</v>
      </c>
      <c r="F3845" s="6">
        <v>952</v>
      </c>
      <c r="G3845" s="6">
        <v>669</v>
      </c>
      <c r="H3845" s="6">
        <v>9</v>
      </c>
      <c r="I3845" s="6">
        <f t="shared" si="363"/>
        <v>6021</v>
      </c>
      <c r="J3845" s="6">
        <f t="shared" si="364"/>
        <v>6973</v>
      </c>
      <c r="K3845" s="6">
        <v>6711</v>
      </c>
      <c r="L3845" s="6">
        <f t="shared" si="365"/>
        <v>-262</v>
      </c>
      <c r="M3845">
        <f>SUMIFS(L$2:L3845,E$2:E3845,E3845,B$2:B3845,B3845,C$2:C3845,C3845)</f>
        <v>6214</v>
      </c>
    </row>
    <row r="3846" spans="1:13" x14ac:dyDescent="0.25">
      <c r="A3846" s="5">
        <v>40174</v>
      </c>
      <c r="B3846" s="6">
        <f t="shared" si="360"/>
        <v>2009</v>
      </c>
      <c r="C3846" s="6">
        <f t="shared" si="361"/>
        <v>12</v>
      </c>
      <c r="D3846" s="6" t="str">
        <f t="shared" si="362"/>
        <v>neděle</v>
      </c>
      <c r="E3846" s="6" t="s">
        <v>12</v>
      </c>
      <c r="F3846" s="6">
        <v>989</v>
      </c>
      <c r="G3846" s="6">
        <v>551</v>
      </c>
      <c r="H3846" s="6">
        <v>6</v>
      </c>
      <c r="I3846" s="6">
        <f t="shared" si="363"/>
        <v>3306</v>
      </c>
      <c r="J3846" s="6">
        <f t="shared" si="364"/>
        <v>4295</v>
      </c>
      <c r="K3846" s="6">
        <v>3932</v>
      </c>
      <c r="L3846" s="6">
        <f t="shared" si="365"/>
        <v>-363</v>
      </c>
      <c r="M3846">
        <f>SUMIFS(L$2:L3846,E$2:E3846,E3846,B$2:B3846,B3846,C$2:C3846,C3846)</f>
        <v>-1425</v>
      </c>
    </row>
    <row r="3847" spans="1:13" x14ac:dyDescent="0.25">
      <c r="A3847" s="5">
        <v>40175</v>
      </c>
      <c r="B3847" s="6">
        <f t="shared" si="360"/>
        <v>2009</v>
      </c>
      <c r="C3847" s="6">
        <f t="shared" si="361"/>
        <v>12</v>
      </c>
      <c r="D3847" s="6" t="str">
        <f t="shared" si="362"/>
        <v>pondělí</v>
      </c>
      <c r="E3847" s="6" t="s">
        <v>7</v>
      </c>
      <c r="F3847" s="6">
        <v>1118</v>
      </c>
      <c r="G3847" s="6">
        <v>566</v>
      </c>
      <c r="H3847" s="6">
        <v>9</v>
      </c>
      <c r="I3847" s="6">
        <f t="shared" si="363"/>
        <v>5094</v>
      </c>
      <c r="J3847" s="6">
        <f t="shared" si="364"/>
        <v>6212</v>
      </c>
      <c r="K3847" s="6">
        <v>22430</v>
      </c>
      <c r="L3847" s="6">
        <f t="shared" si="365"/>
        <v>16218</v>
      </c>
      <c r="M3847">
        <f>SUMIFS(L$2:L3847,E$2:E3847,E3847,B$2:B3847,B3847,C$2:C3847,C3847)</f>
        <v>17265</v>
      </c>
    </row>
    <row r="3848" spans="1:13" x14ac:dyDescent="0.25">
      <c r="A3848" s="5">
        <v>40176</v>
      </c>
      <c r="B3848" s="6">
        <f t="shared" si="360"/>
        <v>2009</v>
      </c>
      <c r="C3848" s="6">
        <f t="shared" si="361"/>
        <v>12</v>
      </c>
      <c r="D3848" s="6" t="str">
        <f t="shared" si="362"/>
        <v>úterý</v>
      </c>
      <c r="E3848" s="6" t="s">
        <v>9</v>
      </c>
      <c r="F3848" s="6">
        <v>566</v>
      </c>
      <c r="G3848" s="6">
        <v>762</v>
      </c>
      <c r="H3848" s="6">
        <v>5</v>
      </c>
      <c r="I3848" s="6">
        <f t="shared" si="363"/>
        <v>3810</v>
      </c>
      <c r="J3848" s="6">
        <f t="shared" si="364"/>
        <v>4376</v>
      </c>
      <c r="K3848" s="6">
        <v>4018</v>
      </c>
      <c r="L3848" s="6">
        <f t="shared" si="365"/>
        <v>-358</v>
      </c>
      <c r="M3848">
        <f>SUMIFS(L$2:L3848,E$2:E3848,E3848,B$2:B3848,B3848,C$2:C3848,C3848)</f>
        <v>6911</v>
      </c>
    </row>
    <row r="3849" spans="1:13" x14ac:dyDescent="0.25">
      <c r="A3849" s="5">
        <v>40176</v>
      </c>
      <c r="B3849" s="6">
        <f t="shared" si="360"/>
        <v>2009</v>
      </c>
      <c r="C3849" s="6">
        <f t="shared" si="361"/>
        <v>12</v>
      </c>
      <c r="D3849" s="6" t="str">
        <f t="shared" si="362"/>
        <v>úterý</v>
      </c>
      <c r="E3849" s="6" t="s">
        <v>11</v>
      </c>
      <c r="F3849" s="6">
        <v>1163</v>
      </c>
      <c r="G3849" s="6">
        <v>762</v>
      </c>
      <c r="H3849" s="6">
        <v>4</v>
      </c>
      <c r="I3849" s="6">
        <f t="shared" si="363"/>
        <v>3048</v>
      </c>
      <c r="J3849" s="6">
        <f t="shared" si="364"/>
        <v>4211</v>
      </c>
      <c r="K3849" s="6">
        <v>3626</v>
      </c>
      <c r="L3849" s="6">
        <f t="shared" si="365"/>
        <v>-585</v>
      </c>
      <c r="M3849">
        <f>SUMIFS(L$2:L3849,E$2:E3849,E3849,B$2:B3849,B3849,C$2:C3849,C3849)</f>
        <v>-2076</v>
      </c>
    </row>
    <row r="3850" spans="1:13" x14ac:dyDescent="0.25">
      <c r="A3850" s="5">
        <v>40177</v>
      </c>
      <c r="B3850" s="6">
        <f t="shared" si="360"/>
        <v>2009</v>
      </c>
      <c r="C3850" s="6">
        <f t="shared" si="361"/>
        <v>12</v>
      </c>
      <c r="D3850" s="6" t="str">
        <f t="shared" si="362"/>
        <v>středa</v>
      </c>
      <c r="E3850" s="6" t="s">
        <v>9</v>
      </c>
      <c r="F3850" s="6">
        <v>566</v>
      </c>
      <c r="G3850" s="6">
        <v>762</v>
      </c>
      <c r="H3850" s="6">
        <v>1</v>
      </c>
      <c r="I3850" s="6">
        <f t="shared" si="363"/>
        <v>762</v>
      </c>
      <c r="J3850" s="6">
        <f t="shared" si="364"/>
        <v>1328</v>
      </c>
      <c r="K3850" s="6">
        <v>1090</v>
      </c>
      <c r="L3850" s="6">
        <f t="shared" si="365"/>
        <v>-238</v>
      </c>
      <c r="M3850">
        <f>SUMIFS(L$2:L3850,E$2:E3850,E3850,B$2:B3850,B3850,C$2:C3850,C3850)</f>
        <v>6673</v>
      </c>
    </row>
    <row r="3851" spans="1:13" x14ac:dyDescent="0.25">
      <c r="A3851" s="5">
        <v>40179</v>
      </c>
      <c r="B3851" s="6">
        <f t="shared" si="360"/>
        <v>2010</v>
      </c>
      <c r="C3851" s="6">
        <f t="shared" si="361"/>
        <v>1</v>
      </c>
      <c r="D3851" s="6" t="str">
        <f t="shared" si="362"/>
        <v>pátek</v>
      </c>
      <c r="E3851" s="6" t="s">
        <v>10</v>
      </c>
      <c r="F3851" s="6">
        <v>1030</v>
      </c>
      <c r="G3851" s="6">
        <v>566</v>
      </c>
      <c r="H3851" s="6">
        <v>1</v>
      </c>
      <c r="I3851" s="6">
        <f t="shared" si="363"/>
        <v>566</v>
      </c>
      <c r="J3851" s="6">
        <f t="shared" si="364"/>
        <v>1596</v>
      </c>
      <c r="K3851" s="6">
        <v>1722</v>
      </c>
      <c r="L3851" s="6">
        <f t="shared" si="365"/>
        <v>126</v>
      </c>
      <c r="M3851">
        <f>SUMIFS(L$2:L3851,E$2:E3851,E3851,B$2:B3851,B3851,C$2:C3851,C3851)</f>
        <v>126</v>
      </c>
    </row>
    <row r="3852" spans="1:13" x14ac:dyDescent="0.25">
      <c r="A3852" s="5">
        <v>40180</v>
      </c>
      <c r="B3852" s="6">
        <f t="shared" si="360"/>
        <v>2010</v>
      </c>
      <c r="C3852" s="6">
        <f t="shared" si="361"/>
        <v>1</v>
      </c>
      <c r="D3852" s="6" t="str">
        <f t="shared" si="362"/>
        <v>sobota</v>
      </c>
      <c r="E3852" s="6" t="s">
        <v>13</v>
      </c>
      <c r="F3852" s="6">
        <v>952</v>
      </c>
      <c r="G3852" s="6">
        <v>669</v>
      </c>
      <c r="H3852" s="6">
        <v>4</v>
      </c>
      <c r="I3852" s="6">
        <f t="shared" si="363"/>
        <v>2676</v>
      </c>
      <c r="J3852" s="6">
        <f t="shared" si="364"/>
        <v>3628</v>
      </c>
      <c r="K3852" s="6">
        <v>2995</v>
      </c>
      <c r="L3852" s="6">
        <f t="shared" si="365"/>
        <v>-633</v>
      </c>
      <c r="M3852">
        <f>SUMIFS(L$2:L3852,E$2:E3852,E3852,B$2:B3852,B3852,C$2:C3852,C3852)</f>
        <v>-633</v>
      </c>
    </row>
    <row r="3853" spans="1:13" x14ac:dyDescent="0.25">
      <c r="A3853" s="5">
        <v>40181</v>
      </c>
      <c r="B3853" s="6">
        <f t="shared" si="360"/>
        <v>2010</v>
      </c>
      <c r="C3853" s="6">
        <f t="shared" si="361"/>
        <v>1</v>
      </c>
      <c r="D3853" s="6" t="str">
        <f t="shared" si="362"/>
        <v>neděle</v>
      </c>
      <c r="E3853" s="6" t="s">
        <v>13</v>
      </c>
      <c r="F3853" s="6">
        <v>952</v>
      </c>
      <c r="G3853" s="6">
        <v>551</v>
      </c>
      <c r="H3853" s="6">
        <v>10</v>
      </c>
      <c r="I3853" s="6">
        <f t="shared" si="363"/>
        <v>5510</v>
      </c>
      <c r="J3853" s="6">
        <f t="shared" si="364"/>
        <v>6462</v>
      </c>
      <c r="K3853" s="6">
        <v>7633</v>
      </c>
      <c r="L3853" s="6">
        <f t="shared" si="365"/>
        <v>1171</v>
      </c>
      <c r="M3853">
        <f>SUMIFS(L$2:L3853,E$2:E3853,E3853,B$2:B3853,B3853,C$2:C3853,C3853)</f>
        <v>538</v>
      </c>
    </row>
    <row r="3854" spans="1:13" x14ac:dyDescent="0.25">
      <c r="A3854" s="5">
        <v>40181</v>
      </c>
      <c r="B3854" s="6">
        <f t="shared" si="360"/>
        <v>2010</v>
      </c>
      <c r="C3854" s="6">
        <f t="shared" si="361"/>
        <v>1</v>
      </c>
      <c r="D3854" s="6" t="str">
        <f t="shared" si="362"/>
        <v>neděle</v>
      </c>
      <c r="E3854" s="6" t="s">
        <v>10</v>
      </c>
      <c r="F3854" s="6">
        <v>1030</v>
      </c>
      <c r="G3854" s="6">
        <v>551</v>
      </c>
      <c r="H3854" s="6">
        <v>4</v>
      </c>
      <c r="I3854" s="6">
        <f t="shared" si="363"/>
        <v>2204</v>
      </c>
      <c r="J3854" s="6">
        <f t="shared" si="364"/>
        <v>3234</v>
      </c>
      <c r="K3854" s="6">
        <v>3838</v>
      </c>
      <c r="L3854" s="6">
        <f t="shared" si="365"/>
        <v>604</v>
      </c>
      <c r="M3854">
        <f>SUMIFS(L$2:L3854,E$2:E3854,E3854,B$2:B3854,B3854,C$2:C3854,C3854)</f>
        <v>730</v>
      </c>
    </row>
    <row r="3855" spans="1:13" x14ac:dyDescent="0.25">
      <c r="A3855" s="5">
        <v>40182</v>
      </c>
      <c r="B3855" s="6">
        <f t="shared" si="360"/>
        <v>2010</v>
      </c>
      <c r="C3855" s="6">
        <f t="shared" si="361"/>
        <v>1</v>
      </c>
      <c r="D3855" s="6" t="str">
        <f t="shared" si="362"/>
        <v>pondělí</v>
      </c>
      <c r="E3855" s="6" t="s">
        <v>10</v>
      </c>
      <c r="F3855" s="6">
        <v>1030</v>
      </c>
      <c r="G3855" s="6">
        <v>566</v>
      </c>
      <c r="H3855" s="6">
        <v>4</v>
      </c>
      <c r="I3855" s="6">
        <f t="shared" si="363"/>
        <v>2264</v>
      </c>
      <c r="J3855" s="6">
        <f t="shared" si="364"/>
        <v>3294</v>
      </c>
      <c r="K3855" s="6">
        <v>2809</v>
      </c>
      <c r="L3855" s="6">
        <f t="shared" si="365"/>
        <v>-485</v>
      </c>
      <c r="M3855">
        <f>SUMIFS(L$2:L3855,E$2:E3855,E3855,B$2:B3855,B3855,C$2:C3855,C3855)</f>
        <v>245</v>
      </c>
    </row>
    <row r="3856" spans="1:13" x14ac:dyDescent="0.25">
      <c r="A3856" s="5">
        <v>40182</v>
      </c>
      <c r="B3856" s="6">
        <f t="shared" si="360"/>
        <v>2010</v>
      </c>
      <c r="C3856" s="6">
        <f t="shared" si="361"/>
        <v>1</v>
      </c>
      <c r="D3856" s="6" t="str">
        <f t="shared" si="362"/>
        <v>pondělí</v>
      </c>
      <c r="E3856" s="6" t="s">
        <v>13</v>
      </c>
      <c r="F3856" s="6">
        <v>952</v>
      </c>
      <c r="G3856" s="6">
        <v>566</v>
      </c>
      <c r="H3856" s="6">
        <v>7</v>
      </c>
      <c r="I3856" s="6">
        <f t="shared" si="363"/>
        <v>3962</v>
      </c>
      <c r="J3856" s="6">
        <f t="shared" si="364"/>
        <v>4914</v>
      </c>
      <c r="K3856" s="6">
        <v>4299</v>
      </c>
      <c r="L3856" s="6">
        <f t="shared" si="365"/>
        <v>-615</v>
      </c>
      <c r="M3856">
        <f>SUMIFS(L$2:L3856,E$2:E3856,E3856,B$2:B3856,B3856,C$2:C3856,C3856)</f>
        <v>-77</v>
      </c>
    </row>
    <row r="3857" spans="1:13" x14ac:dyDescent="0.25">
      <c r="A3857" s="5">
        <v>40183</v>
      </c>
      <c r="B3857" s="6">
        <f t="shared" si="360"/>
        <v>2010</v>
      </c>
      <c r="C3857" s="6">
        <f t="shared" si="361"/>
        <v>1</v>
      </c>
      <c r="D3857" s="6" t="str">
        <f t="shared" si="362"/>
        <v>úterý</v>
      </c>
      <c r="E3857" s="6" t="s">
        <v>13</v>
      </c>
      <c r="F3857" s="6">
        <v>952</v>
      </c>
      <c r="G3857" s="6">
        <v>762</v>
      </c>
      <c r="H3857" s="6">
        <v>9</v>
      </c>
      <c r="I3857" s="6">
        <f t="shared" si="363"/>
        <v>6858</v>
      </c>
      <c r="J3857" s="6">
        <f t="shared" si="364"/>
        <v>7810</v>
      </c>
      <c r="K3857" s="6">
        <v>7573</v>
      </c>
      <c r="L3857" s="6">
        <f t="shared" si="365"/>
        <v>-237</v>
      </c>
      <c r="M3857">
        <f>SUMIFS(L$2:L3857,E$2:E3857,E3857,B$2:B3857,B3857,C$2:C3857,C3857)</f>
        <v>-314</v>
      </c>
    </row>
    <row r="3858" spans="1:13" x14ac:dyDescent="0.25">
      <c r="A3858" s="5">
        <v>40183</v>
      </c>
      <c r="B3858" s="6">
        <f t="shared" si="360"/>
        <v>2010</v>
      </c>
      <c r="C3858" s="6">
        <f t="shared" si="361"/>
        <v>1</v>
      </c>
      <c r="D3858" s="6" t="str">
        <f t="shared" si="362"/>
        <v>úterý</v>
      </c>
      <c r="E3858" s="6" t="s">
        <v>10</v>
      </c>
      <c r="F3858" s="6">
        <v>1030</v>
      </c>
      <c r="G3858" s="6">
        <v>762</v>
      </c>
      <c r="H3858" s="6">
        <v>3</v>
      </c>
      <c r="I3858" s="6">
        <f t="shared" si="363"/>
        <v>2286</v>
      </c>
      <c r="J3858" s="6">
        <f t="shared" si="364"/>
        <v>3316</v>
      </c>
      <c r="K3858" s="6">
        <v>7432</v>
      </c>
      <c r="L3858" s="6">
        <f t="shared" si="365"/>
        <v>4116</v>
      </c>
      <c r="M3858">
        <f>SUMIFS(L$2:L3858,E$2:E3858,E3858,B$2:B3858,B3858,C$2:C3858,C3858)</f>
        <v>4361</v>
      </c>
    </row>
    <row r="3859" spans="1:13" x14ac:dyDescent="0.25">
      <c r="A3859" s="5">
        <v>40184</v>
      </c>
      <c r="B3859" s="6">
        <f t="shared" si="360"/>
        <v>2010</v>
      </c>
      <c r="C3859" s="6">
        <f t="shared" si="361"/>
        <v>1</v>
      </c>
      <c r="D3859" s="6" t="str">
        <f t="shared" si="362"/>
        <v>středa</v>
      </c>
      <c r="E3859" s="6" t="s">
        <v>13</v>
      </c>
      <c r="F3859" s="6">
        <v>952</v>
      </c>
      <c r="G3859" s="6">
        <v>762</v>
      </c>
      <c r="H3859" s="6">
        <v>7</v>
      </c>
      <c r="I3859" s="6">
        <f t="shared" si="363"/>
        <v>5334</v>
      </c>
      <c r="J3859" s="6">
        <f t="shared" si="364"/>
        <v>6286</v>
      </c>
      <c r="K3859" s="6">
        <v>6455</v>
      </c>
      <c r="L3859" s="6">
        <f t="shared" si="365"/>
        <v>169</v>
      </c>
      <c r="M3859">
        <f>SUMIFS(L$2:L3859,E$2:E3859,E3859,B$2:B3859,B3859,C$2:C3859,C3859)</f>
        <v>-145</v>
      </c>
    </row>
    <row r="3860" spans="1:13" x14ac:dyDescent="0.25">
      <c r="A3860" s="5">
        <v>40185</v>
      </c>
      <c r="B3860" s="6">
        <f t="shared" si="360"/>
        <v>2010</v>
      </c>
      <c r="C3860" s="6">
        <f t="shared" si="361"/>
        <v>1</v>
      </c>
      <c r="D3860" s="6" t="str">
        <f t="shared" si="362"/>
        <v>čtvrtek</v>
      </c>
      <c r="E3860" s="6" t="s">
        <v>12</v>
      </c>
      <c r="F3860" s="6">
        <v>989</v>
      </c>
      <c r="G3860" s="6">
        <v>551</v>
      </c>
      <c r="H3860" s="6">
        <v>9</v>
      </c>
      <c r="I3860" s="6">
        <f t="shared" si="363"/>
        <v>4959</v>
      </c>
      <c r="J3860" s="6">
        <f t="shared" si="364"/>
        <v>5948</v>
      </c>
      <c r="K3860" s="6">
        <v>25174</v>
      </c>
      <c r="L3860" s="6">
        <f t="shared" si="365"/>
        <v>19226</v>
      </c>
      <c r="M3860">
        <f>SUMIFS(L$2:L3860,E$2:E3860,E3860,B$2:B3860,B3860,C$2:C3860,C3860)</f>
        <v>19226</v>
      </c>
    </row>
    <row r="3861" spans="1:13" x14ac:dyDescent="0.25">
      <c r="A3861" s="5">
        <v>40186</v>
      </c>
      <c r="B3861" s="6">
        <f t="shared" si="360"/>
        <v>2010</v>
      </c>
      <c r="C3861" s="6">
        <f t="shared" si="361"/>
        <v>1</v>
      </c>
      <c r="D3861" s="6" t="str">
        <f t="shared" si="362"/>
        <v>pátek</v>
      </c>
      <c r="E3861" s="6" t="s">
        <v>8</v>
      </c>
      <c r="F3861" s="6">
        <v>905</v>
      </c>
      <c r="G3861" s="6">
        <v>566</v>
      </c>
      <c r="H3861" s="6">
        <v>7</v>
      </c>
      <c r="I3861" s="6">
        <f t="shared" si="363"/>
        <v>3962</v>
      </c>
      <c r="J3861" s="6">
        <f t="shared" si="364"/>
        <v>4867</v>
      </c>
      <c r="K3861" s="6">
        <v>3996</v>
      </c>
      <c r="L3861" s="6">
        <f t="shared" si="365"/>
        <v>-871</v>
      </c>
      <c r="M3861">
        <f>SUMIFS(L$2:L3861,E$2:E3861,E3861,B$2:B3861,B3861,C$2:C3861,C3861)</f>
        <v>-871</v>
      </c>
    </row>
    <row r="3862" spans="1:13" x14ac:dyDescent="0.25">
      <c r="A3862" s="5">
        <v>40187</v>
      </c>
      <c r="B3862" s="6">
        <f t="shared" si="360"/>
        <v>2010</v>
      </c>
      <c r="C3862" s="6">
        <f t="shared" si="361"/>
        <v>1</v>
      </c>
      <c r="D3862" s="6" t="str">
        <f t="shared" si="362"/>
        <v>sobota</v>
      </c>
      <c r="E3862" s="6" t="s">
        <v>10</v>
      </c>
      <c r="F3862" s="6">
        <v>1030</v>
      </c>
      <c r="G3862" s="6">
        <v>669</v>
      </c>
      <c r="H3862" s="6">
        <v>1</v>
      </c>
      <c r="I3862" s="6">
        <f t="shared" si="363"/>
        <v>669</v>
      </c>
      <c r="J3862" s="6">
        <f t="shared" si="364"/>
        <v>1699</v>
      </c>
      <c r="K3862" s="6">
        <v>1916</v>
      </c>
      <c r="L3862" s="6">
        <f t="shared" si="365"/>
        <v>217</v>
      </c>
      <c r="M3862">
        <f>SUMIFS(L$2:L3862,E$2:E3862,E3862,B$2:B3862,B3862,C$2:C3862,C3862)</f>
        <v>4578</v>
      </c>
    </row>
    <row r="3863" spans="1:13" x14ac:dyDescent="0.25">
      <c r="A3863" s="5">
        <v>40187</v>
      </c>
      <c r="B3863" s="6">
        <f t="shared" si="360"/>
        <v>2010</v>
      </c>
      <c r="C3863" s="6">
        <f t="shared" si="361"/>
        <v>1</v>
      </c>
      <c r="D3863" s="6" t="str">
        <f t="shared" si="362"/>
        <v>sobota</v>
      </c>
      <c r="E3863" s="6" t="s">
        <v>12</v>
      </c>
      <c r="F3863" s="6">
        <v>989</v>
      </c>
      <c r="G3863" s="6">
        <v>669</v>
      </c>
      <c r="H3863" s="6">
        <v>9</v>
      </c>
      <c r="I3863" s="6">
        <f t="shared" si="363"/>
        <v>6021</v>
      </c>
      <c r="J3863" s="6">
        <f t="shared" si="364"/>
        <v>7010</v>
      </c>
      <c r="K3863" s="6">
        <v>6000</v>
      </c>
      <c r="L3863" s="6">
        <f t="shared" si="365"/>
        <v>-1010</v>
      </c>
      <c r="M3863">
        <f>SUMIFS(L$2:L3863,E$2:E3863,E3863,B$2:B3863,B3863,C$2:C3863,C3863)</f>
        <v>18216</v>
      </c>
    </row>
    <row r="3864" spans="1:13" x14ac:dyDescent="0.25">
      <c r="A3864" s="5">
        <v>40188</v>
      </c>
      <c r="B3864" s="6">
        <f t="shared" si="360"/>
        <v>2010</v>
      </c>
      <c r="C3864" s="6">
        <f t="shared" si="361"/>
        <v>1</v>
      </c>
      <c r="D3864" s="6" t="str">
        <f t="shared" si="362"/>
        <v>neděle</v>
      </c>
      <c r="E3864" s="6" t="s">
        <v>12</v>
      </c>
      <c r="F3864" s="6">
        <v>989</v>
      </c>
      <c r="G3864" s="6">
        <v>551</v>
      </c>
      <c r="H3864" s="6">
        <v>3</v>
      </c>
      <c r="I3864" s="6">
        <f t="shared" si="363"/>
        <v>1653</v>
      </c>
      <c r="J3864" s="6">
        <f t="shared" si="364"/>
        <v>2642</v>
      </c>
      <c r="K3864" s="6">
        <v>2776</v>
      </c>
      <c r="L3864" s="6">
        <f t="shared" si="365"/>
        <v>134</v>
      </c>
      <c r="M3864">
        <f>SUMIFS(L$2:L3864,E$2:E3864,E3864,B$2:B3864,B3864,C$2:C3864,C3864)</f>
        <v>18350</v>
      </c>
    </row>
    <row r="3865" spans="1:13" x14ac:dyDescent="0.25">
      <c r="A3865" s="5">
        <v>40189</v>
      </c>
      <c r="B3865" s="6">
        <f t="shared" si="360"/>
        <v>2010</v>
      </c>
      <c r="C3865" s="6">
        <f t="shared" si="361"/>
        <v>1</v>
      </c>
      <c r="D3865" s="6" t="str">
        <f t="shared" si="362"/>
        <v>pondělí</v>
      </c>
      <c r="E3865" s="6" t="s">
        <v>13</v>
      </c>
      <c r="F3865" s="6">
        <v>952</v>
      </c>
      <c r="G3865" s="6">
        <v>566</v>
      </c>
      <c r="H3865" s="6">
        <v>8</v>
      </c>
      <c r="I3865" s="6">
        <f t="shared" si="363"/>
        <v>4528</v>
      </c>
      <c r="J3865" s="6">
        <f t="shared" si="364"/>
        <v>5480</v>
      </c>
      <c r="K3865" s="6">
        <v>25288</v>
      </c>
      <c r="L3865" s="6">
        <f t="shared" si="365"/>
        <v>19808</v>
      </c>
      <c r="M3865">
        <f>SUMIFS(L$2:L3865,E$2:E3865,E3865,B$2:B3865,B3865,C$2:C3865,C3865)</f>
        <v>19663</v>
      </c>
    </row>
    <row r="3866" spans="1:13" x14ac:dyDescent="0.25">
      <c r="A3866" s="5">
        <v>40190</v>
      </c>
      <c r="B3866" s="6">
        <f t="shared" si="360"/>
        <v>2010</v>
      </c>
      <c r="C3866" s="6">
        <f t="shared" si="361"/>
        <v>1</v>
      </c>
      <c r="D3866" s="6" t="str">
        <f t="shared" si="362"/>
        <v>úterý</v>
      </c>
      <c r="E3866" s="6" t="s">
        <v>12</v>
      </c>
      <c r="F3866" s="6">
        <v>989</v>
      </c>
      <c r="G3866" s="6">
        <v>762</v>
      </c>
      <c r="H3866" s="6">
        <v>2</v>
      </c>
      <c r="I3866" s="6">
        <f t="shared" si="363"/>
        <v>1524</v>
      </c>
      <c r="J3866" s="6">
        <f t="shared" si="364"/>
        <v>2513</v>
      </c>
      <c r="K3866" s="6">
        <v>2263</v>
      </c>
      <c r="L3866" s="6">
        <f t="shared" si="365"/>
        <v>-250</v>
      </c>
      <c r="M3866">
        <f>SUMIFS(L$2:L3866,E$2:E3866,E3866,B$2:B3866,B3866,C$2:C3866,C3866)</f>
        <v>18100</v>
      </c>
    </row>
    <row r="3867" spans="1:13" x14ac:dyDescent="0.25">
      <c r="A3867" s="5">
        <v>40191</v>
      </c>
      <c r="B3867" s="6">
        <f t="shared" si="360"/>
        <v>2010</v>
      </c>
      <c r="C3867" s="6">
        <f t="shared" si="361"/>
        <v>1</v>
      </c>
      <c r="D3867" s="6" t="str">
        <f t="shared" si="362"/>
        <v>středa</v>
      </c>
      <c r="E3867" s="6" t="s">
        <v>8</v>
      </c>
      <c r="F3867" s="6">
        <v>905</v>
      </c>
      <c r="G3867" s="6">
        <v>762</v>
      </c>
      <c r="H3867" s="6">
        <v>7</v>
      </c>
      <c r="I3867" s="6">
        <f t="shared" si="363"/>
        <v>5334</v>
      </c>
      <c r="J3867" s="6">
        <f t="shared" si="364"/>
        <v>6239</v>
      </c>
      <c r="K3867" s="6">
        <v>7177</v>
      </c>
      <c r="L3867" s="6">
        <f t="shared" si="365"/>
        <v>938</v>
      </c>
      <c r="M3867">
        <f>SUMIFS(L$2:L3867,E$2:E3867,E3867,B$2:B3867,B3867,C$2:C3867,C3867)</f>
        <v>67</v>
      </c>
    </row>
    <row r="3868" spans="1:13" x14ac:dyDescent="0.25">
      <c r="A3868" s="5">
        <v>40191</v>
      </c>
      <c r="B3868" s="6">
        <f t="shared" si="360"/>
        <v>2010</v>
      </c>
      <c r="C3868" s="6">
        <f t="shared" si="361"/>
        <v>1</v>
      </c>
      <c r="D3868" s="6" t="str">
        <f t="shared" si="362"/>
        <v>středa</v>
      </c>
      <c r="E3868" s="6" t="s">
        <v>9</v>
      </c>
      <c r="F3868" s="6">
        <v>566</v>
      </c>
      <c r="G3868" s="6">
        <v>762</v>
      </c>
      <c r="H3868" s="6">
        <v>3</v>
      </c>
      <c r="I3868" s="6">
        <f t="shared" si="363"/>
        <v>2286</v>
      </c>
      <c r="J3868" s="6">
        <f t="shared" si="364"/>
        <v>2852</v>
      </c>
      <c r="K3868" s="6">
        <v>11149</v>
      </c>
      <c r="L3868" s="6">
        <f t="shared" si="365"/>
        <v>8297</v>
      </c>
      <c r="M3868">
        <f>SUMIFS(L$2:L3868,E$2:E3868,E3868,B$2:B3868,B3868,C$2:C3868,C3868)</f>
        <v>8297</v>
      </c>
    </row>
    <row r="3869" spans="1:13" x14ac:dyDescent="0.25">
      <c r="A3869" s="5">
        <v>40192</v>
      </c>
      <c r="B3869" s="6">
        <f t="shared" si="360"/>
        <v>2010</v>
      </c>
      <c r="C3869" s="6">
        <f t="shared" si="361"/>
        <v>1</v>
      </c>
      <c r="D3869" s="6" t="str">
        <f t="shared" si="362"/>
        <v>čtvrtek</v>
      </c>
      <c r="E3869" s="6" t="s">
        <v>12</v>
      </c>
      <c r="F3869" s="6">
        <v>989</v>
      </c>
      <c r="G3869" s="6">
        <v>551</v>
      </c>
      <c r="H3869" s="6">
        <v>1</v>
      </c>
      <c r="I3869" s="6">
        <f t="shared" si="363"/>
        <v>551</v>
      </c>
      <c r="J3869" s="6">
        <f t="shared" si="364"/>
        <v>1540</v>
      </c>
      <c r="K3869" s="6">
        <v>1978</v>
      </c>
      <c r="L3869" s="6">
        <f t="shared" si="365"/>
        <v>438</v>
      </c>
      <c r="M3869">
        <f>SUMIFS(L$2:L3869,E$2:E3869,E3869,B$2:B3869,B3869,C$2:C3869,C3869)</f>
        <v>18538</v>
      </c>
    </row>
    <row r="3870" spans="1:13" x14ac:dyDescent="0.25">
      <c r="A3870" s="5">
        <v>40193</v>
      </c>
      <c r="B3870" s="6">
        <f t="shared" si="360"/>
        <v>2010</v>
      </c>
      <c r="C3870" s="6">
        <f t="shared" si="361"/>
        <v>1</v>
      </c>
      <c r="D3870" s="6" t="str">
        <f t="shared" si="362"/>
        <v>pátek</v>
      </c>
      <c r="E3870" s="6" t="s">
        <v>12</v>
      </c>
      <c r="F3870" s="6">
        <v>989</v>
      </c>
      <c r="G3870" s="6">
        <v>566</v>
      </c>
      <c r="H3870" s="6">
        <v>9</v>
      </c>
      <c r="I3870" s="6">
        <f t="shared" si="363"/>
        <v>5094</v>
      </c>
      <c r="J3870" s="6">
        <f t="shared" si="364"/>
        <v>6083</v>
      </c>
      <c r="K3870" s="6">
        <v>5488</v>
      </c>
      <c r="L3870" s="6">
        <f t="shared" si="365"/>
        <v>-595</v>
      </c>
      <c r="M3870">
        <f>SUMIFS(L$2:L3870,E$2:E3870,E3870,B$2:B3870,B3870,C$2:C3870,C3870)</f>
        <v>17943</v>
      </c>
    </row>
    <row r="3871" spans="1:13" x14ac:dyDescent="0.25">
      <c r="A3871" s="5">
        <v>40193</v>
      </c>
      <c r="B3871" s="6">
        <f t="shared" si="360"/>
        <v>2010</v>
      </c>
      <c r="C3871" s="6">
        <f t="shared" si="361"/>
        <v>1</v>
      </c>
      <c r="D3871" s="6" t="str">
        <f t="shared" si="362"/>
        <v>pátek</v>
      </c>
      <c r="E3871" s="6" t="s">
        <v>8</v>
      </c>
      <c r="F3871" s="6">
        <v>905</v>
      </c>
      <c r="G3871" s="6">
        <v>566</v>
      </c>
      <c r="H3871" s="6">
        <v>10</v>
      </c>
      <c r="I3871" s="6">
        <f t="shared" si="363"/>
        <v>5660</v>
      </c>
      <c r="J3871" s="6">
        <f t="shared" si="364"/>
        <v>6565</v>
      </c>
      <c r="K3871" s="6">
        <v>7416</v>
      </c>
      <c r="L3871" s="6">
        <f t="shared" si="365"/>
        <v>851</v>
      </c>
      <c r="M3871">
        <f>SUMIFS(L$2:L3871,E$2:E3871,E3871,B$2:B3871,B3871,C$2:C3871,C3871)</f>
        <v>918</v>
      </c>
    </row>
    <row r="3872" spans="1:13" x14ac:dyDescent="0.25">
      <c r="A3872" s="5">
        <v>40194</v>
      </c>
      <c r="B3872" s="6">
        <f t="shared" si="360"/>
        <v>2010</v>
      </c>
      <c r="C3872" s="6">
        <f t="shared" si="361"/>
        <v>1</v>
      </c>
      <c r="D3872" s="6" t="str">
        <f t="shared" si="362"/>
        <v>sobota</v>
      </c>
      <c r="E3872" s="6" t="s">
        <v>10</v>
      </c>
      <c r="F3872" s="6">
        <v>1030</v>
      </c>
      <c r="G3872" s="6">
        <v>669</v>
      </c>
      <c r="H3872" s="6">
        <v>7</v>
      </c>
      <c r="I3872" s="6">
        <f t="shared" si="363"/>
        <v>4683</v>
      </c>
      <c r="J3872" s="6">
        <f t="shared" si="364"/>
        <v>5713</v>
      </c>
      <c r="K3872" s="6">
        <v>5508</v>
      </c>
      <c r="L3872" s="6">
        <f t="shared" si="365"/>
        <v>-205</v>
      </c>
      <c r="M3872">
        <f>SUMIFS(L$2:L3872,E$2:E3872,E3872,B$2:B3872,B3872,C$2:C3872,C3872)</f>
        <v>4373</v>
      </c>
    </row>
    <row r="3873" spans="1:13" x14ac:dyDescent="0.25">
      <c r="A3873" s="5">
        <v>40195</v>
      </c>
      <c r="B3873" s="6">
        <f t="shared" si="360"/>
        <v>2010</v>
      </c>
      <c r="C3873" s="6">
        <f t="shared" si="361"/>
        <v>1</v>
      </c>
      <c r="D3873" s="6" t="str">
        <f t="shared" si="362"/>
        <v>neděle</v>
      </c>
      <c r="E3873" s="6" t="s">
        <v>8</v>
      </c>
      <c r="F3873" s="6">
        <v>905</v>
      </c>
      <c r="G3873" s="6">
        <v>551</v>
      </c>
      <c r="H3873" s="6">
        <v>10</v>
      </c>
      <c r="I3873" s="6">
        <f t="shared" si="363"/>
        <v>5510</v>
      </c>
      <c r="J3873" s="6">
        <f t="shared" si="364"/>
        <v>6415</v>
      </c>
      <c r="K3873" s="6">
        <v>25584</v>
      </c>
      <c r="L3873" s="6">
        <f t="shared" si="365"/>
        <v>19169</v>
      </c>
      <c r="M3873">
        <f>SUMIFS(L$2:L3873,E$2:E3873,E3873,B$2:B3873,B3873,C$2:C3873,C3873)</f>
        <v>20087</v>
      </c>
    </row>
    <row r="3874" spans="1:13" x14ac:dyDescent="0.25">
      <c r="A3874" s="5">
        <v>40197</v>
      </c>
      <c r="B3874" s="6">
        <f t="shared" si="360"/>
        <v>2010</v>
      </c>
      <c r="C3874" s="6">
        <f t="shared" si="361"/>
        <v>1</v>
      </c>
      <c r="D3874" s="6" t="str">
        <f t="shared" si="362"/>
        <v>úterý</v>
      </c>
      <c r="E3874" s="6" t="s">
        <v>11</v>
      </c>
      <c r="F3874" s="6">
        <v>1163</v>
      </c>
      <c r="G3874" s="6">
        <v>762</v>
      </c>
      <c r="H3874" s="6">
        <v>6</v>
      </c>
      <c r="I3874" s="6">
        <f t="shared" si="363"/>
        <v>4572</v>
      </c>
      <c r="J3874" s="6">
        <f t="shared" si="364"/>
        <v>5735</v>
      </c>
      <c r="K3874" s="6">
        <v>5149</v>
      </c>
      <c r="L3874" s="6">
        <f t="shared" si="365"/>
        <v>-586</v>
      </c>
      <c r="M3874">
        <f>SUMIFS(L$2:L3874,E$2:E3874,E3874,B$2:B3874,B3874,C$2:C3874,C3874)</f>
        <v>-586</v>
      </c>
    </row>
    <row r="3875" spans="1:13" x14ac:dyDescent="0.25">
      <c r="A3875" s="5">
        <v>40198</v>
      </c>
      <c r="B3875" s="6">
        <f t="shared" si="360"/>
        <v>2010</v>
      </c>
      <c r="C3875" s="6">
        <f t="shared" si="361"/>
        <v>1</v>
      </c>
      <c r="D3875" s="6" t="str">
        <f t="shared" si="362"/>
        <v>středa</v>
      </c>
      <c r="E3875" s="6" t="s">
        <v>10</v>
      </c>
      <c r="F3875" s="6">
        <v>1030</v>
      </c>
      <c r="G3875" s="6">
        <v>762</v>
      </c>
      <c r="H3875" s="6">
        <v>2</v>
      </c>
      <c r="I3875" s="6">
        <f t="shared" si="363"/>
        <v>1524</v>
      </c>
      <c r="J3875" s="6">
        <f t="shared" si="364"/>
        <v>2554</v>
      </c>
      <c r="K3875" s="6">
        <v>2953</v>
      </c>
      <c r="L3875" s="6">
        <f t="shared" si="365"/>
        <v>399</v>
      </c>
      <c r="M3875">
        <f>SUMIFS(L$2:L3875,E$2:E3875,E3875,B$2:B3875,B3875,C$2:C3875,C3875)</f>
        <v>4772</v>
      </c>
    </row>
    <row r="3876" spans="1:13" x14ac:dyDescent="0.25">
      <c r="A3876" s="5">
        <v>40199</v>
      </c>
      <c r="B3876" s="6">
        <f t="shared" si="360"/>
        <v>2010</v>
      </c>
      <c r="C3876" s="6">
        <f t="shared" si="361"/>
        <v>1</v>
      </c>
      <c r="D3876" s="6" t="str">
        <f t="shared" si="362"/>
        <v>čtvrtek</v>
      </c>
      <c r="E3876" s="6" t="s">
        <v>13</v>
      </c>
      <c r="F3876" s="6">
        <v>952</v>
      </c>
      <c r="G3876" s="6">
        <v>551</v>
      </c>
      <c r="H3876" s="6">
        <v>2</v>
      </c>
      <c r="I3876" s="6">
        <f t="shared" si="363"/>
        <v>1102</v>
      </c>
      <c r="J3876" s="6">
        <f t="shared" si="364"/>
        <v>2054</v>
      </c>
      <c r="K3876" s="6">
        <v>1934</v>
      </c>
      <c r="L3876" s="6">
        <f t="shared" si="365"/>
        <v>-120</v>
      </c>
      <c r="M3876">
        <f>SUMIFS(L$2:L3876,E$2:E3876,E3876,B$2:B3876,B3876,C$2:C3876,C3876)</f>
        <v>19543</v>
      </c>
    </row>
    <row r="3877" spans="1:13" x14ac:dyDescent="0.25">
      <c r="A3877" s="5">
        <v>40200</v>
      </c>
      <c r="B3877" s="6">
        <f t="shared" si="360"/>
        <v>2010</v>
      </c>
      <c r="C3877" s="6">
        <f t="shared" si="361"/>
        <v>1</v>
      </c>
      <c r="D3877" s="6" t="str">
        <f t="shared" si="362"/>
        <v>pátek</v>
      </c>
      <c r="E3877" s="6" t="s">
        <v>12</v>
      </c>
      <c r="F3877" s="6">
        <v>989</v>
      </c>
      <c r="G3877" s="6">
        <v>566</v>
      </c>
      <c r="H3877" s="6">
        <v>2</v>
      </c>
      <c r="I3877" s="6">
        <f t="shared" si="363"/>
        <v>1132</v>
      </c>
      <c r="J3877" s="6">
        <f t="shared" si="364"/>
        <v>2121</v>
      </c>
      <c r="K3877" s="6">
        <v>1757</v>
      </c>
      <c r="L3877" s="6">
        <f t="shared" si="365"/>
        <v>-364</v>
      </c>
      <c r="M3877">
        <f>SUMIFS(L$2:L3877,E$2:E3877,E3877,B$2:B3877,B3877,C$2:C3877,C3877)</f>
        <v>17579</v>
      </c>
    </row>
    <row r="3878" spans="1:13" x14ac:dyDescent="0.25">
      <c r="A3878" s="5">
        <v>40200</v>
      </c>
      <c r="B3878" s="6">
        <f t="shared" si="360"/>
        <v>2010</v>
      </c>
      <c r="C3878" s="6">
        <f t="shared" si="361"/>
        <v>1</v>
      </c>
      <c r="D3878" s="6" t="str">
        <f t="shared" si="362"/>
        <v>pátek</v>
      </c>
      <c r="E3878" s="6" t="s">
        <v>10</v>
      </c>
      <c r="F3878" s="6">
        <v>1030</v>
      </c>
      <c r="G3878" s="6">
        <v>566</v>
      </c>
      <c r="H3878" s="6">
        <v>1</v>
      </c>
      <c r="I3878" s="6">
        <f t="shared" si="363"/>
        <v>566</v>
      </c>
      <c r="J3878" s="6">
        <f t="shared" si="364"/>
        <v>1596</v>
      </c>
      <c r="K3878" s="6">
        <v>1498</v>
      </c>
      <c r="L3878" s="6">
        <f t="shared" si="365"/>
        <v>-98</v>
      </c>
      <c r="M3878">
        <f>SUMIFS(L$2:L3878,E$2:E3878,E3878,B$2:B3878,B3878,C$2:C3878,C3878)</f>
        <v>4674</v>
      </c>
    </row>
    <row r="3879" spans="1:13" x14ac:dyDescent="0.25">
      <c r="A3879" s="5">
        <v>40202</v>
      </c>
      <c r="B3879" s="6">
        <f t="shared" si="360"/>
        <v>2010</v>
      </c>
      <c r="C3879" s="6">
        <f t="shared" si="361"/>
        <v>1</v>
      </c>
      <c r="D3879" s="6" t="str">
        <f t="shared" si="362"/>
        <v>neděle</v>
      </c>
      <c r="E3879" s="6" t="s">
        <v>10</v>
      </c>
      <c r="F3879" s="6">
        <v>1030</v>
      </c>
      <c r="G3879" s="6">
        <v>551</v>
      </c>
      <c r="H3879" s="6">
        <v>2</v>
      </c>
      <c r="I3879" s="6">
        <f t="shared" si="363"/>
        <v>1102</v>
      </c>
      <c r="J3879" s="6">
        <f t="shared" si="364"/>
        <v>2132</v>
      </c>
      <c r="K3879" s="6">
        <v>2992</v>
      </c>
      <c r="L3879" s="6">
        <f t="shared" si="365"/>
        <v>860</v>
      </c>
      <c r="M3879">
        <f>SUMIFS(L$2:L3879,E$2:E3879,E3879,B$2:B3879,B3879,C$2:C3879,C3879)</f>
        <v>5534</v>
      </c>
    </row>
    <row r="3880" spans="1:13" x14ac:dyDescent="0.25">
      <c r="A3880" s="5">
        <v>40203</v>
      </c>
      <c r="B3880" s="6">
        <f t="shared" si="360"/>
        <v>2010</v>
      </c>
      <c r="C3880" s="6">
        <f t="shared" si="361"/>
        <v>1</v>
      </c>
      <c r="D3880" s="6" t="str">
        <f t="shared" si="362"/>
        <v>pondělí</v>
      </c>
      <c r="E3880" s="6" t="s">
        <v>12</v>
      </c>
      <c r="F3880" s="6">
        <v>989</v>
      </c>
      <c r="G3880" s="6">
        <v>566</v>
      </c>
      <c r="H3880" s="6">
        <v>8</v>
      </c>
      <c r="I3880" s="6">
        <f t="shared" si="363"/>
        <v>4528</v>
      </c>
      <c r="J3880" s="6">
        <f t="shared" si="364"/>
        <v>5517</v>
      </c>
      <c r="K3880" s="6">
        <v>5144</v>
      </c>
      <c r="L3880" s="6">
        <f t="shared" si="365"/>
        <v>-373</v>
      </c>
      <c r="M3880">
        <f>SUMIFS(L$2:L3880,E$2:E3880,E3880,B$2:B3880,B3880,C$2:C3880,C3880)</f>
        <v>17206</v>
      </c>
    </row>
    <row r="3881" spans="1:13" x14ac:dyDescent="0.25">
      <c r="A3881" s="5">
        <v>40203</v>
      </c>
      <c r="B3881" s="6">
        <f t="shared" si="360"/>
        <v>2010</v>
      </c>
      <c r="C3881" s="6">
        <f t="shared" si="361"/>
        <v>1</v>
      </c>
      <c r="D3881" s="6" t="str">
        <f t="shared" si="362"/>
        <v>pondělí</v>
      </c>
      <c r="E3881" s="6" t="s">
        <v>9</v>
      </c>
      <c r="F3881" s="6">
        <v>566</v>
      </c>
      <c r="G3881" s="6">
        <v>566</v>
      </c>
      <c r="H3881" s="6">
        <v>4</v>
      </c>
      <c r="I3881" s="6">
        <f t="shared" si="363"/>
        <v>2264</v>
      </c>
      <c r="J3881" s="6">
        <f t="shared" si="364"/>
        <v>2830</v>
      </c>
      <c r="K3881" s="6">
        <v>12557</v>
      </c>
      <c r="L3881" s="6">
        <f t="shared" si="365"/>
        <v>9727</v>
      </c>
      <c r="M3881">
        <f>SUMIFS(L$2:L3881,E$2:E3881,E3881,B$2:B3881,B3881,C$2:C3881,C3881)</f>
        <v>18024</v>
      </c>
    </row>
    <row r="3882" spans="1:13" x14ac:dyDescent="0.25">
      <c r="A3882" s="5">
        <v>40205</v>
      </c>
      <c r="B3882" s="6">
        <f t="shared" si="360"/>
        <v>2010</v>
      </c>
      <c r="C3882" s="6">
        <f t="shared" si="361"/>
        <v>1</v>
      </c>
      <c r="D3882" s="6" t="str">
        <f t="shared" si="362"/>
        <v>středa</v>
      </c>
      <c r="E3882" s="6" t="s">
        <v>10</v>
      </c>
      <c r="F3882" s="6">
        <v>1030</v>
      </c>
      <c r="G3882" s="6">
        <v>762</v>
      </c>
      <c r="H3882" s="6">
        <v>8</v>
      </c>
      <c r="I3882" s="6">
        <f t="shared" si="363"/>
        <v>6096</v>
      </c>
      <c r="J3882" s="6">
        <f t="shared" si="364"/>
        <v>7126</v>
      </c>
      <c r="K3882" s="6">
        <v>7093</v>
      </c>
      <c r="L3882" s="6">
        <f t="shared" si="365"/>
        <v>-33</v>
      </c>
      <c r="M3882">
        <f>SUMIFS(L$2:L3882,E$2:E3882,E3882,B$2:B3882,B3882,C$2:C3882,C3882)</f>
        <v>5501</v>
      </c>
    </row>
    <row r="3883" spans="1:13" x14ac:dyDescent="0.25">
      <c r="A3883" s="5">
        <v>40206</v>
      </c>
      <c r="B3883" s="6">
        <f t="shared" si="360"/>
        <v>2010</v>
      </c>
      <c r="C3883" s="6">
        <f t="shared" si="361"/>
        <v>1</v>
      </c>
      <c r="D3883" s="6" t="str">
        <f t="shared" si="362"/>
        <v>čtvrtek</v>
      </c>
      <c r="E3883" s="6" t="s">
        <v>12</v>
      </c>
      <c r="F3883" s="6">
        <v>989</v>
      </c>
      <c r="G3883" s="6">
        <v>551</v>
      </c>
      <c r="H3883" s="6">
        <v>8</v>
      </c>
      <c r="I3883" s="6">
        <f t="shared" si="363"/>
        <v>4408</v>
      </c>
      <c r="J3883" s="6">
        <f t="shared" si="364"/>
        <v>5397</v>
      </c>
      <c r="K3883" s="6">
        <v>5286</v>
      </c>
      <c r="L3883" s="6">
        <f t="shared" si="365"/>
        <v>-111</v>
      </c>
      <c r="M3883">
        <f>SUMIFS(L$2:L3883,E$2:E3883,E3883,B$2:B3883,B3883,C$2:C3883,C3883)</f>
        <v>17095</v>
      </c>
    </row>
    <row r="3884" spans="1:13" x14ac:dyDescent="0.25">
      <c r="A3884" s="5">
        <v>40206</v>
      </c>
      <c r="B3884" s="6">
        <f t="shared" si="360"/>
        <v>2010</v>
      </c>
      <c r="C3884" s="6">
        <f t="shared" si="361"/>
        <v>1</v>
      </c>
      <c r="D3884" s="6" t="str">
        <f t="shared" si="362"/>
        <v>čtvrtek</v>
      </c>
      <c r="E3884" s="6" t="s">
        <v>11</v>
      </c>
      <c r="F3884" s="6">
        <v>1163</v>
      </c>
      <c r="G3884" s="6">
        <v>551</v>
      </c>
      <c r="H3884" s="6">
        <v>5</v>
      </c>
      <c r="I3884" s="6">
        <f t="shared" si="363"/>
        <v>2755</v>
      </c>
      <c r="J3884" s="6">
        <f t="shared" si="364"/>
        <v>3918</v>
      </c>
      <c r="K3884" s="6">
        <v>3915</v>
      </c>
      <c r="L3884" s="6">
        <f t="shared" si="365"/>
        <v>-3</v>
      </c>
      <c r="M3884">
        <f>SUMIFS(L$2:L3884,E$2:E3884,E3884,B$2:B3884,B3884,C$2:C3884,C3884)</f>
        <v>-589</v>
      </c>
    </row>
    <row r="3885" spans="1:13" x14ac:dyDescent="0.25">
      <c r="A3885" s="5">
        <v>40208</v>
      </c>
      <c r="B3885" s="6">
        <f t="shared" si="360"/>
        <v>2010</v>
      </c>
      <c r="C3885" s="6">
        <f t="shared" si="361"/>
        <v>1</v>
      </c>
      <c r="D3885" s="6" t="str">
        <f t="shared" si="362"/>
        <v>sobota</v>
      </c>
      <c r="E3885" s="6" t="s">
        <v>13</v>
      </c>
      <c r="F3885" s="6">
        <v>952</v>
      </c>
      <c r="G3885" s="6">
        <v>669</v>
      </c>
      <c r="H3885" s="6">
        <v>2</v>
      </c>
      <c r="I3885" s="6">
        <f t="shared" si="363"/>
        <v>1338</v>
      </c>
      <c r="J3885" s="6">
        <f t="shared" si="364"/>
        <v>2290</v>
      </c>
      <c r="K3885" s="6">
        <v>3245</v>
      </c>
      <c r="L3885" s="6">
        <f t="shared" si="365"/>
        <v>955</v>
      </c>
      <c r="M3885">
        <f>SUMIFS(L$2:L3885,E$2:E3885,E3885,B$2:B3885,B3885,C$2:C3885,C3885)</f>
        <v>20498</v>
      </c>
    </row>
    <row r="3886" spans="1:13" x14ac:dyDescent="0.25">
      <c r="A3886" s="5">
        <v>40208</v>
      </c>
      <c r="B3886" s="6">
        <f t="shared" si="360"/>
        <v>2010</v>
      </c>
      <c r="C3886" s="6">
        <f t="shared" si="361"/>
        <v>1</v>
      </c>
      <c r="D3886" s="6" t="str">
        <f t="shared" si="362"/>
        <v>sobota</v>
      </c>
      <c r="E3886" s="6" t="s">
        <v>9</v>
      </c>
      <c r="F3886" s="6">
        <v>566</v>
      </c>
      <c r="G3886" s="6">
        <v>669</v>
      </c>
      <c r="H3886" s="6">
        <v>4</v>
      </c>
      <c r="I3886" s="6">
        <f t="shared" si="363"/>
        <v>2676</v>
      </c>
      <c r="J3886" s="6">
        <f t="shared" si="364"/>
        <v>3242</v>
      </c>
      <c r="K3886" s="6">
        <v>2792</v>
      </c>
      <c r="L3886" s="6">
        <f t="shared" si="365"/>
        <v>-450</v>
      </c>
      <c r="M3886">
        <f>SUMIFS(L$2:L3886,E$2:E3886,E3886,B$2:B3886,B3886,C$2:C3886,C3886)</f>
        <v>17574</v>
      </c>
    </row>
    <row r="3887" spans="1:13" x14ac:dyDescent="0.25">
      <c r="A3887" s="5">
        <v>40209</v>
      </c>
      <c r="B3887" s="6">
        <f t="shared" si="360"/>
        <v>2010</v>
      </c>
      <c r="C3887" s="6">
        <f t="shared" si="361"/>
        <v>1</v>
      </c>
      <c r="D3887" s="6" t="str">
        <f t="shared" si="362"/>
        <v>neděle</v>
      </c>
      <c r="E3887" s="6" t="s">
        <v>13</v>
      </c>
      <c r="F3887" s="6">
        <v>952</v>
      </c>
      <c r="G3887" s="6">
        <v>551</v>
      </c>
      <c r="H3887" s="6">
        <v>10</v>
      </c>
      <c r="I3887" s="6">
        <f t="shared" si="363"/>
        <v>5510</v>
      </c>
      <c r="J3887" s="6">
        <f t="shared" si="364"/>
        <v>6462</v>
      </c>
      <c r="K3887" s="6">
        <v>7535</v>
      </c>
      <c r="L3887" s="6">
        <f t="shared" si="365"/>
        <v>1073</v>
      </c>
      <c r="M3887">
        <f>SUMIFS(L$2:L3887,E$2:E3887,E3887,B$2:B3887,B3887,C$2:C3887,C3887)</f>
        <v>21571</v>
      </c>
    </row>
    <row r="3888" spans="1:13" x14ac:dyDescent="0.25">
      <c r="A3888" s="5">
        <v>40209</v>
      </c>
      <c r="B3888" s="6">
        <f t="shared" si="360"/>
        <v>2010</v>
      </c>
      <c r="C3888" s="6">
        <f t="shared" si="361"/>
        <v>1</v>
      </c>
      <c r="D3888" s="6" t="str">
        <f t="shared" si="362"/>
        <v>neděle</v>
      </c>
      <c r="E3888" s="6" t="s">
        <v>12</v>
      </c>
      <c r="F3888" s="6">
        <v>989</v>
      </c>
      <c r="G3888" s="6">
        <v>551</v>
      </c>
      <c r="H3888" s="6">
        <v>7</v>
      </c>
      <c r="I3888" s="6">
        <f t="shared" si="363"/>
        <v>3857</v>
      </c>
      <c r="J3888" s="6">
        <f t="shared" si="364"/>
        <v>4846</v>
      </c>
      <c r="K3888" s="6">
        <v>5195</v>
      </c>
      <c r="L3888" s="6">
        <f t="shared" si="365"/>
        <v>349</v>
      </c>
      <c r="M3888">
        <f>SUMIFS(L$2:L3888,E$2:E3888,E3888,B$2:B3888,B3888,C$2:C3888,C3888)</f>
        <v>17444</v>
      </c>
    </row>
    <row r="3889" spans="1:13" x14ac:dyDescent="0.25">
      <c r="A3889" s="5">
        <v>40209</v>
      </c>
      <c r="B3889" s="6">
        <f t="shared" si="360"/>
        <v>2010</v>
      </c>
      <c r="C3889" s="6">
        <f t="shared" si="361"/>
        <v>1</v>
      </c>
      <c r="D3889" s="6" t="str">
        <f t="shared" si="362"/>
        <v>neděle</v>
      </c>
      <c r="E3889" s="6" t="s">
        <v>8</v>
      </c>
      <c r="F3889" s="6">
        <v>905</v>
      </c>
      <c r="G3889" s="6">
        <v>551</v>
      </c>
      <c r="H3889" s="6">
        <v>1</v>
      </c>
      <c r="I3889" s="6">
        <f t="shared" si="363"/>
        <v>551</v>
      </c>
      <c r="J3889" s="6">
        <f t="shared" si="364"/>
        <v>1456</v>
      </c>
      <c r="K3889" s="6">
        <v>1581</v>
      </c>
      <c r="L3889" s="6">
        <f t="shared" si="365"/>
        <v>125</v>
      </c>
      <c r="M3889">
        <f>SUMIFS(L$2:L3889,E$2:E3889,E3889,B$2:B3889,B3889,C$2:C3889,C3889)</f>
        <v>20212</v>
      </c>
    </row>
    <row r="3890" spans="1:13" x14ac:dyDescent="0.25">
      <c r="A3890" s="5">
        <v>40210</v>
      </c>
      <c r="B3890" s="6">
        <f t="shared" si="360"/>
        <v>2010</v>
      </c>
      <c r="C3890" s="6">
        <f t="shared" si="361"/>
        <v>2</v>
      </c>
      <c r="D3890" s="6" t="str">
        <f t="shared" si="362"/>
        <v>pondělí</v>
      </c>
      <c r="E3890" s="6" t="s">
        <v>10</v>
      </c>
      <c r="F3890" s="6">
        <v>1030</v>
      </c>
      <c r="G3890" s="6">
        <v>566</v>
      </c>
      <c r="H3890" s="6">
        <v>1</v>
      </c>
      <c r="I3890" s="6">
        <f t="shared" si="363"/>
        <v>566</v>
      </c>
      <c r="J3890" s="6">
        <f t="shared" si="364"/>
        <v>1596</v>
      </c>
      <c r="K3890" s="6">
        <v>1858</v>
      </c>
      <c r="L3890" s="6">
        <f t="shared" si="365"/>
        <v>262</v>
      </c>
      <c r="M3890">
        <f>SUMIFS(L$2:L3890,E$2:E3890,E3890,B$2:B3890,B3890,C$2:C3890,C3890)</f>
        <v>262</v>
      </c>
    </row>
    <row r="3891" spans="1:13" x14ac:dyDescent="0.25">
      <c r="A3891" s="5">
        <v>40211</v>
      </c>
      <c r="B3891" s="6">
        <f t="shared" si="360"/>
        <v>2010</v>
      </c>
      <c r="C3891" s="6">
        <f t="shared" si="361"/>
        <v>2</v>
      </c>
      <c r="D3891" s="6" t="str">
        <f t="shared" si="362"/>
        <v>úterý</v>
      </c>
      <c r="E3891" s="6" t="s">
        <v>12</v>
      </c>
      <c r="F3891" s="6">
        <v>989</v>
      </c>
      <c r="G3891" s="6">
        <v>762</v>
      </c>
      <c r="H3891" s="6">
        <v>4</v>
      </c>
      <c r="I3891" s="6">
        <f t="shared" si="363"/>
        <v>3048</v>
      </c>
      <c r="J3891" s="6">
        <f t="shared" si="364"/>
        <v>4037</v>
      </c>
      <c r="K3891" s="6">
        <v>11562</v>
      </c>
      <c r="L3891" s="6">
        <f t="shared" si="365"/>
        <v>7525</v>
      </c>
      <c r="M3891">
        <f>SUMIFS(L$2:L3891,E$2:E3891,E3891,B$2:B3891,B3891,C$2:C3891,C3891)</f>
        <v>7525</v>
      </c>
    </row>
    <row r="3892" spans="1:13" x14ac:dyDescent="0.25">
      <c r="A3892" s="5">
        <v>40212</v>
      </c>
      <c r="B3892" s="6">
        <f t="shared" si="360"/>
        <v>2010</v>
      </c>
      <c r="C3892" s="6">
        <f t="shared" si="361"/>
        <v>2</v>
      </c>
      <c r="D3892" s="6" t="str">
        <f t="shared" si="362"/>
        <v>středa</v>
      </c>
      <c r="E3892" s="6" t="s">
        <v>8</v>
      </c>
      <c r="F3892" s="6">
        <v>905</v>
      </c>
      <c r="G3892" s="6">
        <v>762</v>
      </c>
      <c r="H3892" s="6">
        <v>9</v>
      </c>
      <c r="I3892" s="6">
        <f t="shared" si="363"/>
        <v>6858</v>
      </c>
      <c r="J3892" s="6">
        <f t="shared" si="364"/>
        <v>7763</v>
      </c>
      <c r="K3892" s="6">
        <v>21238</v>
      </c>
      <c r="L3892" s="6">
        <f t="shared" si="365"/>
        <v>13475</v>
      </c>
      <c r="M3892">
        <f>SUMIFS(L$2:L3892,E$2:E3892,E3892,B$2:B3892,B3892,C$2:C3892,C3892)</f>
        <v>13475</v>
      </c>
    </row>
    <row r="3893" spans="1:13" x14ac:dyDescent="0.25">
      <c r="A3893" s="5">
        <v>40212</v>
      </c>
      <c r="B3893" s="6">
        <f t="shared" si="360"/>
        <v>2010</v>
      </c>
      <c r="C3893" s="6">
        <f t="shared" si="361"/>
        <v>2</v>
      </c>
      <c r="D3893" s="6" t="str">
        <f t="shared" si="362"/>
        <v>středa</v>
      </c>
      <c r="E3893" s="6" t="s">
        <v>13</v>
      </c>
      <c r="F3893" s="6">
        <v>952</v>
      </c>
      <c r="G3893" s="6">
        <v>762</v>
      </c>
      <c r="H3893" s="6">
        <v>7</v>
      </c>
      <c r="I3893" s="6">
        <f t="shared" si="363"/>
        <v>5334</v>
      </c>
      <c r="J3893" s="6">
        <f t="shared" si="364"/>
        <v>6286</v>
      </c>
      <c r="K3893" s="6">
        <v>7240</v>
      </c>
      <c r="L3893" s="6">
        <f t="shared" si="365"/>
        <v>954</v>
      </c>
      <c r="M3893">
        <f>SUMIFS(L$2:L3893,E$2:E3893,E3893,B$2:B3893,B3893,C$2:C3893,C3893)</f>
        <v>954</v>
      </c>
    </row>
    <row r="3894" spans="1:13" x14ac:dyDescent="0.25">
      <c r="A3894" s="5">
        <v>40213</v>
      </c>
      <c r="B3894" s="6">
        <f t="shared" si="360"/>
        <v>2010</v>
      </c>
      <c r="C3894" s="6">
        <f t="shared" si="361"/>
        <v>2</v>
      </c>
      <c r="D3894" s="6" t="str">
        <f t="shared" si="362"/>
        <v>čtvrtek</v>
      </c>
      <c r="E3894" s="6" t="s">
        <v>7</v>
      </c>
      <c r="F3894" s="6">
        <v>1118</v>
      </c>
      <c r="G3894" s="6">
        <v>551</v>
      </c>
      <c r="H3894" s="6">
        <v>9</v>
      </c>
      <c r="I3894" s="6">
        <f t="shared" si="363"/>
        <v>4959</v>
      </c>
      <c r="J3894" s="6">
        <f t="shared" si="364"/>
        <v>6077</v>
      </c>
      <c r="K3894" s="6">
        <v>5486</v>
      </c>
      <c r="L3894" s="6">
        <f t="shared" si="365"/>
        <v>-591</v>
      </c>
      <c r="M3894">
        <f>SUMIFS(L$2:L3894,E$2:E3894,E3894,B$2:B3894,B3894,C$2:C3894,C3894)</f>
        <v>-591</v>
      </c>
    </row>
    <row r="3895" spans="1:13" x14ac:dyDescent="0.25">
      <c r="A3895" s="5">
        <v>40213</v>
      </c>
      <c r="B3895" s="6">
        <f t="shared" si="360"/>
        <v>2010</v>
      </c>
      <c r="C3895" s="6">
        <f t="shared" si="361"/>
        <v>2</v>
      </c>
      <c r="D3895" s="6" t="str">
        <f t="shared" si="362"/>
        <v>čtvrtek</v>
      </c>
      <c r="E3895" s="6" t="s">
        <v>12</v>
      </c>
      <c r="F3895" s="6">
        <v>989</v>
      </c>
      <c r="G3895" s="6">
        <v>551</v>
      </c>
      <c r="H3895" s="6">
        <v>9</v>
      </c>
      <c r="I3895" s="6">
        <f t="shared" si="363"/>
        <v>4959</v>
      </c>
      <c r="J3895" s="6">
        <f t="shared" si="364"/>
        <v>5948</v>
      </c>
      <c r="K3895" s="6">
        <v>6841</v>
      </c>
      <c r="L3895" s="6">
        <f t="shared" si="365"/>
        <v>893</v>
      </c>
      <c r="M3895">
        <f>SUMIFS(L$2:L3895,E$2:E3895,E3895,B$2:B3895,B3895,C$2:C3895,C3895)</f>
        <v>8418</v>
      </c>
    </row>
    <row r="3896" spans="1:13" x14ac:dyDescent="0.25">
      <c r="A3896" s="5">
        <v>40216</v>
      </c>
      <c r="B3896" s="6">
        <f t="shared" si="360"/>
        <v>2010</v>
      </c>
      <c r="C3896" s="6">
        <f t="shared" si="361"/>
        <v>2</v>
      </c>
      <c r="D3896" s="6" t="str">
        <f t="shared" si="362"/>
        <v>neděle</v>
      </c>
      <c r="E3896" s="6" t="s">
        <v>10</v>
      </c>
      <c r="F3896" s="6">
        <v>1030</v>
      </c>
      <c r="G3896" s="6">
        <v>551</v>
      </c>
      <c r="H3896" s="6">
        <v>8</v>
      </c>
      <c r="I3896" s="6">
        <f t="shared" si="363"/>
        <v>4408</v>
      </c>
      <c r="J3896" s="6">
        <f t="shared" si="364"/>
        <v>5438</v>
      </c>
      <c r="K3896" s="6">
        <v>4965</v>
      </c>
      <c r="L3896" s="6">
        <f t="shared" si="365"/>
        <v>-473</v>
      </c>
      <c r="M3896">
        <f>SUMIFS(L$2:L3896,E$2:E3896,E3896,B$2:B3896,B3896,C$2:C3896,C3896)</f>
        <v>-211</v>
      </c>
    </row>
    <row r="3897" spans="1:13" x14ac:dyDescent="0.25">
      <c r="A3897" s="5">
        <v>40218</v>
      </c>
      <c r="B3897" s="6">
        <f t="shared" si="360"/>
        <v>2010</v>
      </c>
      <c r="C3897" s="6">
        <f t="shared" si="361"/>
        <v>2</v>
      </c>
      <c r="D3897" s="6" t="str">
        <f t="shared" si="362"/>
        <v>úterý</v>
      </c>
      <c r="E3897" s="6" t="s">
        <v>9</v>
      </c>
      <c r="F3897" s="6">
        <v>566</v>
      </c>
      <c r="G3897" s="6">
        <v>762</v>
      </c>
      <c r="H3897" s="6">
        <v>2</v>
      </c>
      <c r="I3897" s="6">
        <f t="shared" si="363"/>
        <v>1524</v>
      </c>
      <c r="J3897" s="6">
        <f t="shared" si="364"/>
        <v>2090</v>
      </c>
      <c r="K3897" s="6">
        <v>2218</v>
      </c>
      <c r="L3897" s="6">
        <f t="shared" si="365"/>
        <v>128</v>
      </c>
      <c r="M3897">
        <f>SUMIFS(L$2:L3897,E$2:E3897,E3897,B$2:B3897,B3897,C$2:C3897,C3897)</f>
        <v>128</v>
      </c>
    </row>
    <row r="3898" spans="1:13" x14ac:dyDescent="0.25">
      <c r="A3898" s="5">
        <v>40218</v>
      </c>
      <c r="B3898" s="6">
        <f t="shared" si="360"/>
        <v>2010</v>
      </c>
      <c r="C3898" s="6">
        <f t="shared" si="361"/>
        <v>2</v>
      </c>
      <c r="D3898" s="6" t="str">
        <f t="shared" si="362"/>
        <v>úterý</v>
      </c>
      <c r="E3898" s="6" t="s">
        <v>13</v>
      </c>
      <c r="F3898" s="6">
        <v>952</v>
      </c>
      <c r="G3898" s="6">
        <v>762</v>
      </c>
      <c r="H3898" s="6">
        <v>2</v>
      </c>
      <c r="I3898" s="6">
        <f t="shared" si="363"/>
        <v>1524</v>
      </c>
      <c r="J3898" s="6">
        <f t="shared" si="364"/>
        <v>2476</v>
      </c>
      <c r="K3898" s="6">
        <v>6795</v>
      </c>
      <c r="L3898" s="6">
        <f t="shared" si="365"/>
        <v>4319</v>
      </c>
      <c r="M3898">
        <f>SUMIFS(L$2:L3898,E$2:E3898,E3898,B$2:B3898,B3898,C$2:C3898,C3898)</f>
        <v>5273</v>
      </c>
    </row>
    <row r="3899" spans="1:13" x14ac:dyDescent="0.25">
      <c r="A3899" s="5">
        <v>40219</v>
      </c>
      <c r="B3899" s="6">
        <f t="shared" si="360"/>
        <v>2010</v>
      </c>
      <c r="C3899" s="6">
        <f t="shared" si="361"/>
        <v>2</v>
      </c>
      <c r="D3899" s="6" t="str">
        <f t="shared" si="362"/>
        <v>středa</v>
      </c>
      <c r="E3899" s="6" t="s">
        <v>10</v>
      </c>
      <c r="F3899" s="6">
        <v>1030</v>
      </c>
      <c r="G3899" s="6">
        <v>762</v>
      </c>
      <c r="H3899" s="6">
        <v>8</v>
      </c>
      <c r="I3899" s="6">
        <f t="shared" si="363"/>
        <v>6096</v>
      </c>
      <c r="J3899" s="6">
        <f t="shared" si="364"/>
        <v>7126</v>
      </c>
      <c r="K3899" s="6">
        <v>15068</v>
      </c>
      <c r="L3899" s="6">
        <f t="shared" si="365"/>
        <v>7942</v>
      </c>
      <c r="M3899">
        <f>SUMIFS(L$2:L3899,E$2:E3899,E3899,B$2:B3899,B3899,C$2:C3899,C3899)</f>
        <v>7731</v>
      </c>
    </row>
    <row r="3900" spans="1:13" x14ac:dyDescent="0.25">
      <c r="A3900" s="5">
        <v>40222</v>
      </c>
      <c r="B3900" s="6">
        <f t="shared" si="360"/>
        <v>2010</v>
      </c>
      <c r="C3900" s="6">
        <f t="shared" si="361"/>
        <v>2</v>
      </c>
      <c r="D3900" s="6" t="str">
        <f t="shared" si="362"/>
        <v>sobota</v>
      </c>
      <c r="E3900" s="6" t="s">
        <v>10</v>
      </c>
      <c r="F3900" s="6">
        <v>1030</v>
      </c>
      <c r="G3900" s="6">
        <v>669</v>
      </c>
      <c r="H3900" s="6">
        <v>9</v>
      </c>
      <c r="I3900" s="6">
        <f t="shared" si="363"/>
        <v>6021</v>
      </c>
      <c r="J3900" s="6">
        <f t="shared" si="364"/>
        <v>7051</v>
      </c>
      <c r="K3900" s="6">
        <v>7801</v>
      </c>
      <c r="L3900" s="6">
        <f t="shared" si="365"/>
        <v>750</v>
      </c>
      <c r="M3900">
        <f>SUMIFS(L$2:L3900,E$2:E3900,E3900,B$2:B3900,B3900,C$2:C3900,C3900)</f>
        <v>8481</v>
      </c>
    </row>
    <row r="3901" spans="1:13" x14ac:dyDescent="0.25">
      <c r="A3901" s="5">
        <v>40224</v>
      </c>
      <c r="B3901" s="6">
        <f t="shared" si="360"/>
        <v>2010</v>
      </c>
      <c r="C3901" s="6">
        <f t="shared" si="361"/>
        <v>2</v>
      </c>
      <c r="D3901" s="6" t="str">
        <f t="shared" si="362"/>
        <v>pondělí</v>
      </c>
      <c r="E3901" s="6" t="s">
        <v>9</v>
      </c>
      <c r="F3901" s="6">
        <v>566</v>
      </c>
      <c r="G3901" s="6">
        <v>566</v>
      </c>
      <c r="H3901" s="6">
        <v>10</v>
      </c>
      <c r="I3901" s="6">
        <f t="shared" si="363"/>
        <v>5660</v>
      </c>
      <c r="J3901" s="6">
        <f t="shared" si="364"/>
        <v>6226</v>
      </c>
      <c r="K3901" s="6">
        <v>25126</v>
      </c>
      <c r="L3901" s="6">
        <f t="shared" si="365"/>
        <v>18900</v>
      </c>
      <c r="M3901">
        <f>SUMIFS(L$2:L3901,E$2:E3901,E3901,B$2:B3901,B3901,C$2:C3901,C3901)</f>
        <v>19028</v>
      </c>
    </row>
    <row r="3902" spans="1:13" x14ac:dyDescent="0.25">
      <c r="A3902" s="5">
        <v>40224</v>
      </c>
      <c r="B3902" s="6">
        <f t="shared" si="360"/>
        <v>2010</v>
      </c>
      <c r="C3902" s="6">
        <f t="shared" si="361"/>
        <v>2</v>
      </c>
      <c r="D3902" s="6" t="str">
        <f t="shared" si="362"/>
        <v>pondělí</v>
      </c>
      <c r="E3902" s="6" t="s">
        <v>10</v>
      </c>
      <c r="F3902" s="6">
        <v>1030</v>
      </c>
      <c r="G3902" s="6">
        <v>566</v>
      </c>
      <c r="H3902" s="6">
        <v>7</v>
      </c>
      <c r="I3902" s="6">
        <f t="shared" si="363"/>
        <v>3962</v>
      </c>
      <c r="J3902" s="6">
        <f t="shared" si="364"/>
        <v>4992</v>
      </c>
      <c r="K3902" s="6">
        <v>5158</v>
      </c>
      <c r="L3902" s="6">
        <f t="shared" si="365"/>
        <v>166</v>
      </c>
      <c r="M3902">
        <f>SUMIFS(L$2:L3902,E$2:E3902,E3902,B$2:B3902,B3902,C$2:C3902,C3902)</f>
        <v>8647</v>
      </c>
    </row>
    <row r="3903" spans="1:13" x14ac:dyDescent="0.25">
      <c r="A3903" s="5">
        <v>40224</v>
      </c>
      <c r="B3903" s="6">
        <f t="shared" si="360"/>
        <v>2010</v>
      </c>
      <c r="C3903" s="6">
        <f t="shared" si="361"/>
        <v>2</v>
      </c>
      <c r="D3903" s="6" t="str">
        <f t="shared" si="362"/>
        <v>pondělí</v>
      </c>
      <c r="E3903" s="6" t="s">
        <v>8</v>
      </c>
      <c r="F3903" s="6">
        <v>905</v>
      </c>
      <c r="G3903" s="6">
        <v>566</v>
      </c>
      <c r="H3903" s="6">
        <v>10</v>
      </c>
      <c r="I3903" s="6">
        <f t="shared" si="363"/>
        <v>5660</v>
      </c>
      <c r="J3903" s="6">
        <f t="shared" si="364"/>
        <v>6565</v>
      </c>
      <c r="K3903" s="6">
        <v>6299</v>
      </c>
      <c r="L3903" s="6">
        <f t="shared" si="365"/>
        <v>-266</v>
      </c>
      <c r="M3903">
        <f>SUMIFS(L$2:L3903,E$2:E3903,E3903,B$2:B3903,B3903,C$2:C3903,C3903)</f>
        <v>13209</v>
      </c>
    </row>
    <row r="3904" spans="1:13" x14ac:dyDescent="0.25">
      <c r="A3904" s="5">
        <v>40225</v>
      </c>
      <c r="B3904" s="6">
        <f t="shared" si="360"/>
        <v>2010</v>
      </c>
      <c r="C3904" s="6">
        <f t="shared" si="361"/>
        <v>2</v>
      </c>
      <c r="D3904" s="6" t="str">
        <f t="shared" si="362"/>
        <v>úterý</v>
      </c>
      <c r="E3904" s="6" t="s">
        <v>12</v>
      </c>
      <c r="F3904" s="6">
        <v>989</v>
      </c>
      <c r="G3904" s="6">
        <v>762</v>
      </c>
      <c r="H3904" s="6">
        <v>1</v>
      </c>
      <c r="I3904" s="6">
        <f t="shared" si="363"/>
        <v>762</v>
      </c>
      <c r="J3904" s="6">
        <f t="shared" si="364"/>
        <v>1751</v>
      </c>
      <c r="K3904" s="6">
        <v>1585</v>
      </c>
      <c r="L3904" s="6">
        <f t="shared" si="365"/>
        <v>-166</v>
      </c>
      <c r="M3904">
        <f>SUMIFS(L$2:L3904,E$2:E3904,E3904,B$2:B3904,B3904,C$2:C3904,C3904)</f>
        <v>8252</v>
      </c>
    </row>
    <row r="3905" spans="1:13" x14ac:dyDescent="0.25">
      <c r="A3905" s="5">
        <v>40226</v>
      </c>
      <c r="B3905" s="6">
        <f t="shared" si="360"/>
        <v>2010</v>
      </c>
      <c r="C3905" s="6">
        <f t="shared" si="361"/>
        <v>2</v>
      </c>
      <c r="D3905" s="6" t="str">
        <f t="shared" si="362"/>
        <v>středa</v>
      </c>
      <c r="E3905" s="6" t="s">
        <v>7</v>
      </c>
      <c r="F3905" s="6">
        <v>1118</v>
      </c>
      <c r="G3905" s="6">
        <v>762</v>
      </c>
      <c r="H3905" s="6">
        <v>10</v>
      </c>
      <c r="I3905" s="6">
        <f t="shared" si="363"/>
        <v>7620</v>
      </c>
      <c r="J3905" s="6">
        <f t="shared" si="364"/>
        <v>8738</v>
      </c>
      <c r="K3905" s="6">
        <v>8640</v>
      </c>
      <c r="L3905" s="6">
        <f t="shared" si="365"/>
        <v>-98</v>
      </c>
      <c r="M3905">
        <f>SUMIFS(L$2:L3905,E$2:E3905,E3905,B$2:B3905,B3905,C$2:C3905,C3905)</f>
        <v>-689</v>
      </c>
    </row>
    <row r="3906" spans="1:13" x14ac:dyDescent="0.25">
      <c r="A3906" s="5">
        <v>40227</v>
      </c>
      <c r="B3906" s="6">
        <f t="shared" ref="B3906:B3969" si="366">YEAR(A3906)</f>
        <v>2010</v>
      </c>
      <c r="C3906" s="6">
        <f t="shared" ref="C3906:C3969" si="367">MONTH(A3906)</f>
        <v>2</v>
      </c>
      <c r="D3906" s="6" t="str">
        <f t="shared" ref="D3906:D3969" si="368">TEXT(A3906,"dddd")</f>
        <v>čtvrtek</v>
      </c>
      <c r="E3906" s="6" t="s">
        <v>8</v>
      </c>
      <c r="F3906" s="6">
        <v>905</v>
      </c>
      <c r="G3906" s="6">
        <v>551</v>
      </c>
      <c r="H3906" s="6">
        <v>5</v>
      </c>
      <c r="I3906" s="6">
        <f t="shared" ref="I3906:I3969" si="369">G3906*H3906</f>
        <v>2755</v>
      </c>
      <c r="J3906" s="6">
        <f t="shared" ref="J3906:J3969" si="370">F3906+I3906</f>
        <v>3660</v>
      </c>
      <c r="K3906" s="6">
        <v>8919</v>
      </c>
      <c r="L3906" s="6">
        <f t="shared" ref="L3906:L3969" si="371">K3906-J3906</f>
        <v>5259</v>
      </c>
      <c r="M3906">
        <f>SUMIFS(L$2:L3906,E$2:E3906,E3906,B$2:B3906,B3906,C$2:C3906,C3906)</f>
        <v>18468</v>
      </c>
    </row>
    <row r="3907" spans="1:13" x14ac:dyDescent="0.25">
      <c r="A3907" s="5">
        <v>40228</v>
      </c>
      <c r="B3907" s="6">
        <f t="shared" si="366"/>
        <v>2010</v>
      </c>
      <c r="C3907" s="6">
        <f t="shared" si="367"/>
        <v>2</v>
      </c>
      <c r="D3907" s="6" t="str">
        <f t="shared" si="368"/>
        <v>pátek</v>
      </c>
      <c r="E3907" s="6" t="s">
        <v>13</v>
      </c>
      <c r="F3907" s="6">
        <v>952</v>
      </c>
      <c r="G3907" s="6">
        <v>566</v>
      </c>
      <c r="H3907" s="6">
        <v>4</v>
      </c>
      <c r="I3907" s="6">
        <f t="shared" si="369"/>
        <v>2264</v>
      </c>
      <c r="J3907" s="6">
        <f t="shared" si="370"/>
        <v>3216</v>
      </c>
      <c r="K3907" s="6">
        <v>6453</v>
      </c>
      <c r="L3907" s="6">
        <f t="shared" si="371"/>
        <v>3237</v>
      </c>
      <c r="M3907">
        <f>SUMIFS(L$2:L3907,E$2:E3907,E3907,B$2:B3907,B3907,C$2:C3907,C3907)</f>
        <v>8510</v>
      </c>
    </row>
    <row r="3908" spans="1:13" x14ac:dyDescent="0.25">
      <c r="A3908" s="5">
        <v>40229</v>
      </c>
      <c r="B3908" s="6">
        <f t="shared" si="366"/>
        <v>2010</v>
      </c>
      <c r="C3908" s="6">
        <f t="shared" si="367"/>
        <v>2</v>
      </c>
      <c r="D3908" s="6" t="str">
        <f t="shared" si="368"/>
        <v>sobota</v>
      </c>
      <c r="E3908" s="6" t="s">
        <v>13</v>
      </c>
      <c r="F3908" s="6">
        <v>952</v>
      </c>
      <c r="G3908" s="6">
        <v>669</v>
      </c>
      <c r="H3908" s="6">
        <v>10</v>
      </c>
      <c r="I3908" s="6">
        <f t="shared" si="369"/>
        <v>6690</v>
      </c>
      <c r="J3908" s="6">
        <f t="shared" si="370"/>
        <v>7642</v>
      </c>
      <c r="K3908" s="6">
        <v>20150</v>
      </c>
      <c r="L3908" s="6">
        <f t="shared" si="371"/>
        <v>12508</v>
      </c>
      <c r="M3908">
        <f>SUMIFS(L$2:L3908,E$2:E3908,E3908,B$2:B3908,B3908,C$2:C3908,C3908)</f>
        <v>21018</v>
      </c>
    </row>
    <row r="3909" spans="1:13" x14ac:dyDescent="0.25">
      <c r="A3909" s="5">
        <v>40230</v>
      </c>
      <c r="B3909" s="6">
        <f t="shared" si="366"/>
        <v>2010</v>
      </c>
      <c r="C3909" s="6">
        <f t="shared" si="367"/>
        <v>2</v>
      </c>
      <c r="D3909" s="6" t="str">
        <f t="shared" si="368"/>
        <v>neděle</v>
      </c>
      <c r="E3909" s="6" t="s">
        <v>10</v>
      </c>
      <c r="F3909" s="6">
        <v>1030</v>
      </c>
      <c r="G3909" s="6">
        <v>551</v>
      </c>
      <c r="H3909" s="6">
        <v>9</v>
      </c>
      <c r="I3909" s="6">
        <f t="shared" si="369"/>
        <v>4959</v>
      </c>
      <c r="J3909" s="6">
        <f t="shared" si="370"/>
        <v>5989</v>
      </c>
      <c r="K3909" s="6">
        <v>17447</v>
      </c>
      <c r="L3909" s="6">
        <f t="shared" si="371"/>
        <v>11458</v>
      </c>
      <c r="M3909">
        <f>SUMIFS(L$2:L3909,E$2:E3909,E3909,B$2:B3909,B3909,C$2:C3909,C3909)</f>
        <v>20105</v>
      </c>
    </row>
    <row r="3910" spans="1:13" x14ac:dyDescent="0.25">
      <c r="A3910" s="5">
        <v>40230</v>
      </c>
      <c r="B3910" s="6">
        <f t="shared" si="366"/>
        <v>2010</v>
      </c>
      <c r="C3910" s="6">
        <f t="shared" si="367"/>
        <v>2</v>
      </c>
      <c r="D3910" s="6" t="str">
        <f t="shared" si="368"/>
        <v>neděle</v>
      </c>
      <c r="E3910" s="6" t="s">
        <v>13</v>
      </c>
      <c r="F3910" s="6">
        <v>952</v>
      </c>
      <c r="G3910" s="6">
        <v>551</v>
      </c>
      <c r="H3910" s="6">
        <v>8</v>
      </c>
      <c r="I3910" s="6">
        <f t="shared" si="369"/>
        <v>4408</v>
      </c>
      <c r="J3910" s="6">
        <f t="shared" si="370"/>
        <v>5360</v>
      </c>
      <c r="K3910" s="6">
        <v>5202</v>
      </c>
      <c r="L3910" s="6">
        <f t="shared" si="371"/>
        <v>-158</v>
      </c>
      <c r="M3910">
        <f>SUMIFS(L$2:L3910,E$2:E3910,E3910,B$2:B3910,B3910,C$2:C3910,C3910)</f>
        <v>20860</v>
      </c>
    </row>
    <row r="3911" spans="1:13" x14ac:dyDescent="0.25">
      <c r="A3911" s="5">
        <v>40231</v>
      </c>
      <c r="B3911" s="6">
        <f t="shared" si="366"/>
        <v>2010</v>
      </c>
      <c r="C3911" s="6">
        <f t="shared" si="367"/>
        <v>2</v>
      </c>
      <c r="D3911" s="6" t="str">
        <f t="shared" si="368"/>
        <v>pondělí</v>
      </c>
      <c r="E3911" s="6" t="s">
        <v>7</v>
      </c>
      <c r="F3911" s="6">
        <v>1118</v>
      </c>
      <c r="G3911" s="6">
        <v>566</v>
      </c>
      <c r="H3911" s="6">
        <v>2</v>
      </c>
      <c r="I3911" s="6">
        <f t="shared" si="369"/>
        <v>1132</v>
      </c>
      <c r="J3911" s="6">
        <f t="shared" si="370"/>
        <v>2250</v>
      </c>
      <c r="K3911" s="6">
        <v>2259</v>
      </c>
      <c r="L3911" s="6">
        <f t="shared" si="371"/>
        <v>9</v>
      </c>
      <c r="M3911">
        <f>SUMIFS(L$2:L3911,E$2:E3911,E3911,B$2:B3911,B3911,C$2:C3911,C3911)</f>
        <v>-680</v>
      </c>
    </row>
    <row r="3912" spans="1:13" x14ac:dyDescent="0.25">
      <c r="A3912" s="5">
        <v>40231</v>
      </c>
      <c r="B3912" s="6">
        <f t="shared" si="366"/>
        <v>2010</v>
      </c>
      <c r="C3912" s="6">
        <f t="shared" si="367"/>
        <v>2</v>
      </c>
      <c r="D3912" s="6" t="str">
        <f t="shared" si="368"/>
        <v>pondělí</v>
      </c>
      <c r="E3912" s="6" t="s">
        <v>13</v>
      </c>
      <c r="F3912" s="6">
        <v>952</v>
      </c>
      <c r="G3912" s="6">
        <v>566</v>
      </c>
      <c r="H3912" s="6">
        <v>8</v>
      </c>
      <c r="I3912" s="6">
        <f t="shared" si="369"/>
        <v>4528</v>
      </c>
      <c r="J3912" s="6">
        <f t="shared" si="370"/>
        <v>5480</v>
      </c>
      <c r="K3912" s="6">
        <v>6503</v>
      </c>
      <c r="L3912" s="6">
        <f t="shared" si="371"/>
        <v>1023</v>
      </c>
      <c r="M3912">
        <f>SUMIFS(L$2:L3912,E$2:E3912,E3912,B$2:B3912,B3912,C$2:C3912,C3912)</f>
        <v>21883</v>
      </c>
    </row>
    <row r="3913" spans="1:13" x14ac:dyDescent="0.25">
      <c r="A3913" s="5">
        <v>40232</v>
      </c>
      <c r="B3913" s="6">
        <f t="shared" si="366"/>
        <v>2010</v>
      </c>
      <c r="C3913" s="6">
        <f t="shared" si="367"/>
        <v>2</v>
      </c>
      <c r="D3913" s="6" t="str">
        <f t="shared" si="368"/>
        <v>úterý</v>
      </c>
      <c r="E3913" s="6" t="s">
        <v>10</v>
      </c>
      <c r="F3913" s="6">
        <v>1030</v>
      </c>
      <c r="G3913" s="6">
        <v>762</v>
      </c>
      <c r="H3913" s="6">
        <v>10</v>
      </c>
      <c r="I3913" s="6">
        <f t="shared" si="369"/>
        <v>7620</v>
      </c>
      <c r="J3913" s="6">
        <f t="shared" si="370"/>
        <v>8650</v>
      </c>
      <c r="K3913" s="6">
        <v>9096</v>
      </c>
      <c r="L3913" s="6">
        <f t="shared" si="371"/>
        <v>446</v>
      </c>
      <c r="M3913">
        <f>SUMIFS(L$2:L3913,E$2:E3913,E3913,B$2:B3913,B3913,C$2:C3913,C3913)</f>
        <v>20551</v>
      </c>
    </row>
    <row r="3914" spans="1:13" x14ac:dyDescent="0.25">
      <c r="A3914" s="5">
        <v>40232</v>
      </c>
      <c r="B3914" s="6">
        <f t="shared" si="366"/>
        <v>2010</v>
      </c>
      <c r="C3914" s="6">
        <f t="shared" si="367"/>
        <v>2</v>
      </c>
      <c r="D3914" s="6" t="str">
        <f t="shared" si="368"/>
        <v>úterý</v>
      </c>
      <c r="E3914" s="6" t="s">
        <v>9</v>
      </c>
      <c r="F3914" s="6">
        <v>566</v>
      </c>
      <c r="G3914" s="6">
        <v>762</v>
      </c>
      <c r="H3914" s="6">
        <v>6</v>
      </c>
      <c r="I3914" s="6">
        <f t="shared" si="369"/>
        <v>4572</v>
      </c>
      <c r="J3914" s="6">
        <f t="shared" si="370"/>
        <v>5138</v>
      </c>
      <c r="K3914" s="6">
        <v>4211</v>
      </c>
      <c r="L3914" s="6">
        <f t="shared" si="371"/>
        <v>-927</v>
      </c>
      <c r="M3914">
        <f>SUMIFS(L$2:L3914,E$2:E3914,E3914,B$2:B3914,B3914,C$2:C3914,C3914)</f>
        <v>18101</v>
      </c>
    </row>
    <row r="3915" spans="1:13" x14ac:dyDescent="0.25">
      <c r="A3915" s="5">
        <v>40237</v>
      </c>
      <c r="B3915" s="6">
        <f t="shared" si="366"/>
        <v>2010</v>
      </c>
      <c r="C3915" s="6">
        <f t="shared" si="367"/>
        <v>2</v>
      </c>
      <c r="D3915" s="6" t="str">
        <f t="shared" si="368"/>
        <v>neděle</v>
      </c>
      <c r="E3915" s="6" t="s">
        <v>10</v>
      </c>
      <c r="F3915" s="6">
        <v>1030</v>
      </c>
      <c r="G3915" s="6">
        <v>551</v>
      </c>
      <c r="H3915" s="6">
        <v>10</v>
      </c>
      <c r="I3915" s="6">
        <f t="shared" si="369"/>
        <v>5510</v>
      </c>
      <c r="J3915" s="6">
        <f t="shared" si="370"/>
        <v>6540</v>
      </c>
      <c r="K3915" s="6">
        <v>16800</v>
      </c>
      <c r="L3915" s="6">
        <f t="shared" si="371"/>
        <v>10260</v>
      </c>
      <c r="M3915">
        <f>SUMIFS(L$2:L3915,E$2:E3915,E3915,B$2:B3915,B3915,C$2:C3915,C3915)</f>
        <v>30811</v>
      </c>
    </row>
    <row r="3916" spans="1:13" x14ac:dyDescent="0.25">
      <c r="A3916" s="5">
        <v>40237</v>
      </c>
      <c r="B3916" s="6">
        <f t="shared" si="366"/>
        <v>2010</v>
      </c>
      <c r="C3916" s="6">
        <f t="shared" si="367"/>
        <v>2</v>
      </c>
      <c r="D3916" s="6" t="str">
        <f t="shared" si="368"/>
        <v>neděle</v>
      </c>
      <c r="E3916" s="6" t="s">
        <v>9</v>
      </c>
      <c r="F3916" s="6">
        <v>566</v>
      </c>
      <c r="G3916" s="6">
        <v>551</v>
      </c>
      <c r="H3916" s="6">
        <v>4</v>
      </c>
      <c r="I3916" s="6">
        <f t="shared" si="369"/>
        <v>2204</v>
      </c>
      <c r="J3916" s="6">
        <f t="shared" si="370"/>
        <v>2770</v>
      </c>
      <c r="K3916" s="6">
        <v>2266</v>
      </c>
      <c r="L3916" s="6">
        <f t="shared" si="371"/>
        <v>-504</v>
      </c>
      <c r="M3916">
        <f>SUMIFS(L$2:L3916,E$2:E3916,E3916,B$2:B3916,B3916,C$2:C3916,C3916)</f>
        <v>17597</v>
      </c>
    </row>
    <row r="3917" spans="1:13" x14ac:dyDescent="0.25">
      <c r="A3917" s="5">
        <v>40238</v>
      </c>
      <c r="B3917" s="6">
        <f t="shared" si="366"/>
        <v>2010</v>
      </c>
      <c r="C3917" s="6">
        <f t="shared" si="367"/>
        <v>3</v>
      </c>
      <c r="D3917" s="6" t="str">
        <f t="shared" si="368"/>
        <v>pondělí</v>
      </c>
      <c r="E3917" s="6" t="s">
        <v>10</v>
      </c>
      <c r="F3917" s="6">
        <v>1030</v>
      </c>
      <c r="G3917" s="6">
        <v>566</v>
      </c>
      <c r="H3917" s="6">
        <v>10</v>
      </c>
      <c r="I3917" s="6">
        <f t="shared" si="369"/>
        <v>5660</v>
      </c>
      <c r="J3917" s="6">
        <f t="shared" si="370"/>
        <v>6690</v>
      </c>
      <c r="K3917" s="6">
        <v>9914</v>
      </c>
      <c r="L3917" s="6">
        <f t="shared" si="371"/>
        <v>3224</v>
      </c>
      <c r="M3917">
        <f>SUMIFS(L$2:L3917,E$2:E3917,E3917,B$2:B3917,B3917,C$2:C3917,C3917)</f>
        <v>3224</v>
      </c>
    </row>
    <row r="3918" spans="1:13" x14ac:dyDescent="0.25">
      <c r="A3918" s="5">
        <v>40239</v>
      </c>
      <c r="B3918" s="6">
        <f t="shared" si="366"/>
        <v>2010</v>
      </c>
      <c r="C3918" s="6">
        <f t="shared" si="367"/>
        <v>3</v>
      </c>
      <c r="D3918" s="6" t="str">
        <f t="shared" si="368"/>
        <v>úterý</v>
      </c>
      <c r="E3918" s="6" t="s">
        <v>12</v>
      </c>
      <c r="F3918" s="6">
        <v>989</v>
      </c>
      <c r="G3918" s="6">
        <v>762</v>
      </c>
      <c r="H3918" s="6">
        <v>9</v>
      </c>
      <c r="I3918" s="6">
        <f t="shared" si="369"/>
        <v>6858</v>
      </c>
      <c r="J3918" s="6">
        <f t="shared" si="370"/>
        <v>7847</v>
      </c>
      <c r="K3918" s="6">
        <v>6352</v>
      </c>
      <c r="L3918" s="6">
        <f t="shared" si="371"/>
        <v>-1495</v>
      </c>
      <c r="M3918">
        <f>SUMIFS(L$2:L3918,E$2:E3918,E3918,B$2:B3918,B3918,C$2:C3918,C3918)</f>
        <v>-1495</v>
      </c>
    </row>
    <row r="3919" spans="1:13" x14ac:dyDescent="0.25">
      <c r="A3919" s="5">
        <v>40240</v>
      </c>
      <c r="B3919" s="6">
        <f t="shared" si="366"/>
        <v>2010</v>
      </c>
      <c r="C3919" s="6">
        <f t="shared" si="367"/>
        <v>3</v>
      </c>
      <c r="D3919" s="6" t="str">
        <f t="shared" si="368"/>
        <v>středa</v>
      </c>
      <c r="E3919" s="6" t="s">
        <v>8</v>
      </c>
      <c r="F3919" s="6">
        <v>905</v>
      </c>
      <c r="G3919" s="6">
        <v>762</v>
      </c>
      <c r="H3919" s="6">
        <v>6</v>
      </c>
      <c r="I3919" s="6">
        <f t="shared" si="369"/>
        <v>4572</v>
      </c>
      <c r="J3919" s="6">
        <f t="shared" si="370"/>
        <v>5477</v>
      </c>
      <c r="K3919" s="6">
        <v>9767</v>
      </c>
      <c r="L3919" s="6">
        <f t="shared" si="371"/>
        <v>4290</v>
      </c>
      <c r="M3919">
        <f>SUMIFS(L$2:L3919,E$2:E3919,E3919,B$2:B3919,B3919,C$2:C3919,C3919)</f>
        <v>4290</v>
      </c>
    </row>
    <row r="3920" spans="1:13" x14ac:dyDescent="0.25">
      <c r="A3920" s="5">
        <v>40240</v>
      </c>
      <c r="B3920" s="6">
        <f t="shared" si="366"/>
        <v>2010</v>
      </c>
      <c r="C3920" s="6">
        <f t="shared" si="367"/>
        <v>3</v>
      </c>
      <c r="D3920" s="6" t="str">
        <f t="shared" si="368"/>
        <v>středa</v>
      </c>
      <c r="E3920" s="6" t="s">
        <v>10</v>
      </c>
      <c r="F3920" s="6">
        <v>1030</v>
      </c>
      <c r="G3920" s="6">
        <v>762</v>
      </c>
      <c r="H3920" s="6">
        <v>6</v>
      </c>
      <c r="I3920" s="6">
        <f t="shared" si="369"/>
        <v>4572</v>
      </c>
      <c r="J3920" s="6">
        <f t="shared" si="370"/>
        <v>5602</v>
      </c>
      <c r="K3920" s="6">
        <v>6635</v>
      </c>
      <c r="L3920" s="6">
        <f t="shared" si="371"/>
        <v>1033</v>
      </c>
      <c r="M3920">
        <f>SUMIFS(L$2:L3920,E$2:E3920,E3920,B$2:B3920,B3920,C$2:C3920,C3920)</f>
        <v>4257</v>
      </c>
    </row>
    <row r="3921" spans="1:13" x14ac:dyDescent="0.25">
      <c r="A3921" s="5">
        <v>40240</v>
      </c>
      <c r="B3921" s="6">
        <f t="shared" si="366"/>
        <v>2010</v>
      </c>
      <c r="C3921" s="6">
        <f t="shared" si="367"/>
        <v>3</v>
      </c>
      <c r="D3921" s="6" t="str">
        <f t="shared" si="368"/>
        <v>středa</v>
      </c>
      <c r="E3921" s="6" t="s">
        <v>9</v>
      </c>
      <c r="F3921" s="6">
        <v>566</v>
      </c>
      <c r="G3921" s="6">
        <v>762</v>
      </c>
      <c r="H3921" s="6">
        <v>7</v>
      </c>
      <c r="I3921" s="6">
        <f t="shared" si="369"/>
        <v>5334</v>
      </c>
      <c r="J3921" s="6">
        <f t="shared" si="370"/>
        <v>5900</v>
      </c>
      <c r="K3921" s="6">
        <v>4765</v>
      </c>
      <c r="L3921" s="6">
        <f t="shared" si="371"/>
        <v>-1135</v>
      </c>
      <c r="M3921">
        <f>SUMIFS(L$2:L3921,E$2:E3921,E3921,B$2:B3921,B3921,C$2:C3921,C3921)</f>
        <v>-1135</v>
      </c>
    </row>
    <row r="3922" spans="1:13" x14ac:dyDescent="0.25">
      <c r="A3922" s="5">
        <v>40241</v>
      </c>
      <c r="B3922" s="6">
        <f t="shared" si="366"/>
        <v>2010</v>
      </c>
      <c r="C3922" s="6">
        <f t="shared" si="367"/>
        <v>3</v>
      </c>
      <c r="D3922" s="6" t="str">
        <f t="shared" si="368"/>
        <v>čtvrtek</v>
      </c>
      <c r="E3922" s="6" t="s">
        <v>10</v>
      </c>
      <c r="F3922" s="6">
        <v>1030</v>
      </c>
      <c r="G3922" s="6">
        <v>551</v>
      </c>
      <c r="H3922" s="6">
        <v>9</v>
      </c>
      <c r="I3922" s="6">
        <f t="shared" si="369"/>
        <v>4959</v>
      </c>
      <c r="J3922" s="6">
        <f t="shared" si="370"/>
        <v>5989</v>
      </c>
      <c r="K3922" s="6">
        <v>6943</v>
      </c>
      <c r="L3922" s="6">
        <f t="shared" si="371"/>
        <v>954</v>
      </c>
      <c r="M3922">
        <f>SUMIFS(L$2:L3922,E$2:E3922,E3922,B$2:B3922,B3922,C$2:C3922,C3922)</f>
        <v>5211</v>
      </c>
    </row>
    <row r="3923" spans="1:13" x14ac:dyDescent="0.25">
      <c r="A3923" s="5">
        <v>40242</v>
      </c>
      <c r="B3923" s="6">
        <f t="shared" si="366"/>
        <v>2010</v>
      </c>
      <c r="C3923" s="6">
        <f t="shared" si="367"/>
        <v>3</v>
      </c>
      <c r="D3923" s="6" t="str">
        <f t="shared" si="368"/>
        <v>pátek</v>
      </c>
      <c r="E3923" s="6" t="s">
        <v>13</v>
      </c>
      <c r="F3923" s="6">
        <v>952</v>
      </c>
      <c r="G3923" s="6">
        <v>566</v>
      </c>
      <c r="H3923" s="6">
        <v>3</v>
      </c>
      <c r="I3923" s="6">
        <f t="shared" si="369"/>
        <v>1698</v>
      </c>
      <c r="J3923" s="6">
        <f t="shared" si="370"/>
        <v>2650</v>
      </c>
      <c r="K3923" s="6">
        <v>4181</v>
      </c>
      <c r="L3923" s="6">
        <f t="shared" si="371"/>
        <v>1531</v>
      </c>
      <c r="M3923">
        <f>SUMIFS(L$2:L3923,E$2:E3923,E3923,B$2:B3923,B3923,C$2:C3923,C3923)</f>
        <v>1531</v>
      </c>
    </row>
    <row r="3924" spans="1:13" x14ac:dyDescent="0.25">
      <c r="A3924" s="5">
        <v>40242</v>
      </c>
      <c r="B3924" s="6">
        <f t="shared" si="366"/>
        <v>2010</v>
      </c>
      <c r="C3924" s="6">
        <f t="shared" si="367"/>
        <v>3</v>
      </c>
      <c r="D3924" s="6" t="str">
        <f t="shared" si="368"/>
        <v>pátek</v>
      </c>
      <c r="E3924" s="6" t="s">
        <v>9</v>
      </c>
      <c r="F3924" s="6">
        <v>566</v>
      </c>
      <c r="G3924" s="6">
        <v>566</v>
      </c>
      <c r="H3924" s="6">
        <v>7</v>
      </c>
      <c r="I3924" s="6">
        <f t="shared" si="369"/>
        <v>3962</v>
      </c>
      <c r="J3924" s="6">
        <f t="shared" si="370"/>
        <v>4528</v>
      </c>
      <c r="K3924" s="6">
        <v>17532</v>
      </c>
      <c r="L3924" s="6">
        <f t="shared" si="371"/>
        <v>13004</v>
      </c>
      <c r="M3924">
        <f>SUMIFS(L$2:L3924,E$2:E3924,E3924,B$2:B3924,B3924,C$2:C3924,C3924)</f>
        <v>11869</v>
      </c>
    </row>
    <row r="3925" spans="1:13" x14ac:dyDescent="0.25">
      <c r="A3925" s="5">
        <v>40244</v>
      </c>
      <c r="B3925" s="6">
        <f t="shared" si="366"/>
        <v>2010</v>
      </c>
      <c r="C3925" s="6">
        <f t="shared" si="367"/>
        <v>3</v>
      </c>
      <c r="D3925" s="6" t="str">
        <f t="shared" si="368"/>
        <v>neděle</v>
      </c>
      <c r="E3925" s="6" t="s">
        <v>8</v>
      </c>
      <c r="F3925" s="6">
        <v>905</v>
      </c>
      <c r="G3925" s="6">
        <v>551</v>
      </c>
      <c r="H3925" s="6">
        <v>7</v>
      </c>
      <c r="I3925" s="6">
        <f t="shared" si="369"/>
        <v>3857</v>
      </c>
      <c r="J3925" s="6">
        <f t="shared" si="370"/>
        <v>4762</v>
      </c>
      <c r="K3925" s="6">
        <v>4454</v>
      </c>
      <c r="L3925" s="6">
        <f t="shared" si="371"/>
        <v>-308</v>
      </c>
      <c r="M3925">
        <f>SUMIFS(L$2:L3925,E$2:E3925,E3925,B$2:B3925,B3925,C$2:C3925,C3925)</f>
        <v>3982</v>
      </c>
    </row>
    <row r="3926" spans="1:13" x14ac:dyDescent="0.25">
      <c r="A3926" s="5">
        <v>40245</v>
      </c>
      <c r="B3926" s="6">
        <f t="shared" si="366"/>
        <v>2010</v>
      </c>
      <c r="C3926" s="6">
        <f t="shared" si="367"/>
        <v>3</v>
      </c>
      <c r="D3926" s="6" t="str">
        <f t="shared" si="368"/>
        <v>pondělí</v>
      </c>
      <c r="E3926" s="6" t="s">
        <v>13</v>
      </c>
      <c r="F3926" s="6">
        <v>952</v>
      </c>
      <c r="G3926" s="6">
        <v>566</v>
      </c>
      <c r="H3926" s="6">
        <v>5</v>
      </c>
      <c r="I3926" s="6">
        <f t="shared" si="369"/>
        <v>2830</v>
      </c>
      <c r="J3926" s="6">
        <f t="shared" si="370"/>
        <v>3782</v>
      </c>
      <c r="K3926" s="6">
        <v>4267</v>
      </c>
      <c r="L3926" s="6">
        <f t="shared" si="371"/>
        <v>485</v>
      </c>
      <c r="M3926">
        <f>SUMIFS(L$2:L3926,E$2:E3926,E3926,B$2:B3926,B3926,C$2:C3926,C3926)</f>
        <v>2016</v>
      </c>
    </row>
    <row r="3927" spans="1:13" x14ac:dyDescent="0.25">
      <c r="A3927" s="5">
        <v>40247</v>
      </c>
      <c r="B3927" s="6">
        <f t="shared" si="366"/>
        <v>2010</v>
      </c>
      <c r="C3927" s="6">
        <f t="shared" si="367"/>
        <v>3</v>
      </c>
      <c r="D3927" s="6" t="str">
        <f t="shared" si="368"/>
        <v>středa</v>
      </c>
      <c r="E3927" s="6" t="s">
        <v>13</v>
      </c>
      <c r="F3927" s="6">
        <v>952</v>
      </c>
      <c r="G3927" s="6">
        <v>762</v>
      </c>
      <c r="H3927" s="6">
        <v>10</v>
      </c>
      <c r="I3927" s="6">
        <f t="shared" si="369"/>
        <v>7620</v>
      </c>
      <c r="J3927" s="6">
        <f t="shared" si="370"/>
        <v>8572</v>
      </c>
      <c r="K3927" s="6">
        <v>7631</v>
      </c>
      <c r="L3927" s="6">
        <f t="shared" si="371"/>
        <v>-941</v>
      </c>
      <c r="M3927">
        <f>SUMIFS(L$2:L3927,E$2:E3927,E3927,B$2:B3927,B3927,C$2:C3927,C3927)</f>
        <v>1075</v>
      </c>
    </row>
    <row r="3928" spans="1:13" x14ac:dyDescent="0.25">
      <c r="A3928" s="5">
        <v>40248</v>
      </c>
      <c r="B3928" s="6">
        <f t="shared" si="366"/>
        <v>2010</v>
      </c>
      <c r="C3928" s="6">
        <f t="shared" si="367"/>
        <v>3</v>
      </c>
      <c r="D3928" s="6" t="str">
        <f t="shared" si="368"/>
        <v>čtvrtek</v>
      </c>
      <c r="E3928" s="6" t="s">
        <v>13</v>
      </c>
      <c r="F3928" s="6">
        <v>952</v>
      </c>
      <c r="G3928" s="6">
        <v>551</v>
      </c>
      <c r="H3928" s="6">
        <v>2</v>
      </c>
      <c r="I3928" s="6">
        <f t="shared" si="369"/>
        <v>1102</v>
      </c>
      <c r="J3928" s="6">
        <f t="shared" si="370"/>
        <v>2054</v>
      </c>
      <c r="K3928" s="6">
        <v>6416</v>
      </c>
      <c r="L3928" s="6">
        <f t="shared" si="371"/>
        <v>4362</v>
      </c>
      <c r="M3928">
        <f>SUMIFS(L$2:L3928,E$2:E3928,E3928,B$2:B3928,B3928,C$2:C3928,C3928)</f>
        <v>5437</v>
      </c>
    </row>
    <row r="3929" spans="1:13" x14ac:dyDescent="0.25">
      <c r="A3929" s="5">
        <v>40249</v>
      </c>
      <c r="B3929" s="6">
        <f t="shared" si="366"/>
        <v>2010</v>
      </c>
      <c r="C3929" s="6">
        <f t="shared" si="367"/>
        <v>3</v>
      </c>
      <c r="D3929" s="6" t="str">
        <f t="shared" si="368"/>
        <v>pátek</v>
      </c>
      <c r="E3929" s="6" t="s">
        <v>10</v>
      </c>
      <c r="F3929" s="6">
        <v>1030</v>
      </c>
      <c r="G3929" s="6">
        <v>566</v>
      </c>
      <c r="H3929" s="6">
        <v>5</v>
      </c>
      <c r="I3929" s="6">
        <f t="shared" si="369"/>
        <v>2830</v>
      </c>
      <c r="J3929" s="6">
        <f t="shared" si="370"/>
        <v>3860</v>
      </c>
      <c r="K3929" s="6">
        <v>4532</v>
      </c>
      <c r="L3929" s="6">
        <f t="shared" si="371"/>
        <v>672</v>
      </c>
      <c r="M3929">
        <f>SUMIFS(L$2:L3929,E$2:E3929,E3929,B$2:B3929,B3929,C$2:C3929,C3929)</f>
        <v>5883</v>
      </c>
    </row>
    <row r="3930" spans="1:13" x14ac:dyDescent="0.25">
      <c r="A3930" s="5">
        <v>40250</v>
      </c>
      <c r="B3930" s="6">
        <f t="shared" si="366"/>
        <v>2010</v>
      </c>
      <c r="C3930" s="6">
        <f t="shared" si="367"/>
        <v>3</v>
      </c>
      <c r="D3930" s="6" t="str">
        <f t="shared" si="368"/>
        <v>sobota</v>
      </c>
      <c r="E3930" s="6" t="s">
        <v>13</v>
      </c>
      <c r="F3930" s="6">
        <v>952</v>
      </c>
      <c r="G3930" s="6">
        <v>669</v>
      </c>
      <c r="H3930" s="6">
        <v>4</v>
      </c>
      <c r="I3930" s="6">
        <f t="shared" si="369"/>
        <v>2676</v>
      </c>
      <c r="J3930" s="6">
        <f t="shared" si="370"/>
        <v>3628</v>
      </c>
      <c r="K3930" s="6">
        <v>3517</v>
      </c>
      <c r="L3930" s="6">
        <f t="shared" si="371"/>
        <v>-111</v>
      </c>
      <c r="M3930">
        <f>SUMIFS(L$2:L3930,E$2:E3930,E3930,B$2:B3930,B3930,C$2:C3930,C3930)</f>
        <v>5326</v>
      </c>
    </row>
    <row r="3931" spans="1:13" x14ac:dyDescent="0.25">
      <c r="A3931" s="5">
        <v>40251</v>
      </c>
      <c r="B3931" s="6">
        <f t="shared" si="366"/>
        <v>2010</v>
      </c>
      <c r="C3931" s="6">
        <f t="shared" si="367"/>
        <v>3</v>
      </c>
      <c r="D3931" s="6" t="str">
        <f t="shared" si="368"/>
        <v>neděle</v>
      </c>
      <c r="E3931" s="6" t="s">
        <v>13</v>
      </c>
      <c r="F3931" s="6">
        <v>952</v>
      </c>
      <c r="G3931" s="6">
        <v>551</v>
      </c>
      <c r="H3931" s="6">
        <v>9</v>
      </c>
      <c r="I3931" s="6">
        <f t="shared" si="369"/>
        <v>4959</v>
      </c>
      <c r="J3931" s="6">
        <f t="shared" si="370"/>
        <v>5911</v>
      </c>
      <c r="K3931" s="6">
        <v>21006</v>
      </c>
      <c r="L3931" s="6">
        <f t="shared" si="371"/>
        <v>15095</v>
      </c>
      <c r="M3931">
        <f>SUMIFS(L$2:L3931,E$2:E3931,E3931,B$2:B3931,B3931,C$2:C3931,C3931)</f>
        <v>20421</v>
      </c>
    </row>
    <row r="3932" spans="1:13" x14ac:dyDescent="0.25">
      <c r="A3932" s="5">
        <v>40251</v>
      </c>
      <c r="B3932" s="6">
        <f t="shared" si="366"/>
        <v>2010</v>
      </c>
      <c r="C3932" s="6">
        <f t="shared" si="367"/>
        <v>3</v>
      </c>
      <c r="D3932" s="6" t="str">
        <f t="shared" si="368"/>
        <v>neděle</v>
      </c>
      <c r="E3932" s="6" t="s">
        <v>9</v>
      </c>
      <c r="F3932" s="6">
        <v>566</v>
      </c>
      <c r="G3932" s="6">
        <v>551</v>
      </c>
      <c r="H3932" s="6">
        <v>10</v>
      </c>
      <c r="I3932" s="6">
        <f t="shared" si="369"/>
        <v>5510</v>
      </c>
      <c r="J3932" s="6">
        <f t="shared" si="370"/>
        <v>6076</v>
      </c>
      <c r="K3932" s="6">
        <v>5912</v>
      </c>
      <c r="L3932" s="6">
        <f t="shared" si="371"/>
        <v>-164</v>
      </c>
      <c r="M3932">
        <f>SUMIFS(L$2:L3932,E$2:E3932,E3932,B$2:B3932,B3932,C$2:C3932,C3932)</f>
        <v>11705</v>
      </c>
    </row>
    <row r="3933" spans="1:13" x14ac:dyDescent="0.25">
      <c r="A3933" s="5">
        <v>40253</v>
      </c>
      <c r="B3933" s="6">
        <f t="shared" si="366"/>
        <v>2010</v>
      </c>
      <c r="C3933" s="6">
        <f t="shared" si="367"/>
        <v>3</v>
      </c>
      <c r="D3933" s="6" t="str">
        <f t="shared" si="368"/>
        <v>úterý</v>
      </c>
      <c r="E3933" s="6" t="s">
        <v>10</v>
      </c>
      <c r="F3933" s="6">
        <v>1030</v>
      </c>
      <c r="G3933" s="6">
        <v>762</v>
      </c>
      <c r="H3933" s="6">
        <v>1</v>
      </c>
      <c r="I3933" s="6">
        <f t="shared" si="369"/>
        <v>762</v>
      </c>
      <c r="J3933" s="6">
        <f t="shared" si="370"/>
        <v>1792</v>
      </c>
      <c r="K3933" s="6">
        <v>1473</v>
      </c>
      <c r="L3933" s="6">
        <f t="shared" si="371"/>
        <v>-319</v>
      </c>
      <c r="M3933">
        <f>SUMIFS(L$2:L3933,E$2:E3933,E3933,B$2:B3933,B3933,C$2:C3933,C3933)</f>
        <v>5564</v>
      </c>
    </row>
    <row r="3934" spans="1:13" x14ac:dyDescent="0.25">
      <c r="A3934" s="5">
        <v>40254</v>
      </c>
      <c r="B3934" s="6">
        <f t="shared" si="366"/>
        <v>2010</v>
      </c>
      <c r="C3934" s="6">
        <f t="shared" si="367"/>
        <v>3</v>
      </c>
      <c r="D3934" s="6" t="str">
        <f t="shared" si="368"/>
        <v>středa</v>
      </c>
      <c r="E3934" s="6" t="s">
        <v>9</v>
      </c>
      <c r="F3934" s="6">
        <v>566</v>
      </c>
      <c r="G3934" s="6">
        <v>762</v>
      </c>
      <c r="H3934" s="6">
        <v>4</v>
      </c>
      <c r="I3934" s="6">
        <f t="shared" si="369"/>
        <v>3048</v>
      </c>
      <c r="J3934" s="6">
        <f t="shared" si="370"/>
        <v>3614</v>
      </c>
      <c r="K3934" s="6">
        <v>4185</v>
      </c>
      <c r="L3934" s="6">
        <f t="shared" si="371"/>
        <v>571</v>
      </c>
      <c r="M3934">
        <f>SUMIFS(L$2:L3934,E$2:E3934,E3934,B$2:B3934,B3934,C$2:C3934,C3934)</f>
        <v>12276</v>
      </c>
    </row>
    <row r="3935" spans="1:13" x14ac:dyDescent="0.25">
      <c r="A3935" s="5">
        <v>40255</v>
      </c>
      <c r="B3935" s="6">
        <f t="shared" si="366"/>
        <v>2010</v>
      </c>
      <c r="C3935" s="6">
        <f t="shared" si="367"/>
        <v>3</v>
      </c>
      <c r="D3935" s="6" t="str">
        <f t="shared" si="368"/>
        <v>čtvrtek</v>
      </c>
      <c r="E3935" s="6" t="s">
        <v>7</v>
      </c>
      <c r="F3935" s="6">
        <v>1118</v>
      </c>
      <c r="G3935" s="6">
        <v>551</v>
      </c>
      <c r="H3935" s="6">
        <v>4</v>
      </c>
      <c r="I3935" s="6">
        <f t="shared" si="369"/>
        <v>2204</v>
      </c>
      <c r="J3935" s="6">
        <f t="shared" si="370"/>
        <v>3322</v>
      </c>
      <c r="K3935" s="6">
        <v>3459</v>
      </c>
      <c r="L3935" s="6">
        <f t="shared" si="371"/>
        <v>137</v>
      </c>
      <c r="M3935">
        <f>SUMIFS(L$2:L3935,E$2:E3935,E3935,B$2:B3935,B3935,C$2:C3935,C3935)</f>
        <v>137</v>
      </c>
    </row>
    <row r="3936" spans="1:13" x14ac:dyDescent="0.25">
      <c r="A3936" s="5">
        <v>40257</v>
      </c>
      <c r="B3936" s="6">
        <f t="shared" si="366"/>
        <v>2010</v>
      </c>
      <c r="C3936" s="6">
        <f t="shared" si="367"/>
        <v>3</v>
      </c>
      <c r="D3936" s="6" t="str">
        <f t="shared" si="368"/>
        <v>sobota</v>
      </c>
      <c r="E3936" s="6" t="s">
        <v>7</v>
      </c>
      <c r="F3936" s="6">
        <v>1118</v>
      </c>
      <c r="G3936" s="6">
        <v>669</v>
      </c>
      <c r="H3936" s="6">
        <v>1</v>
      </c>
      <c r="I3936" s="6">
        <f t="shared" si="369"/>
        <v>669</v>
      </c>
      <c r="J3936" s="6">
        <f t="shared" si="370"/>
        <v>1787</v>
      </c>
      <c r="K3936" s="6">
        <v>1749</v>
      </c>
      <c r="L3936" s="6">
        <f t="shared" si="371"/>
        <v>-38</v>
      </c>
      <c r="M3936">
        <f>SUMIFS(L$2:L3936,E$2:E3936,E3936,B$2:B3936,B3936,C$2:C3936,C3936)</f>
        <v>99</v>
      </c>
    </row>
    <row r="3937" spans="1:13" x14ac:dyDescent="0.25">
      <c r="A3937" s="5">
        <v>40257</v>
      </c>
      <c r="B3937" s="6">
        <f t="shared" si="366"/>
        <v>2010</v>
      </c>
      <c r="C3937" s="6">
        <f t="shared" si="367"/>
        <v>3</v>
      </c>
      <c r="D3937" s="6" t="str">
        <f t="shared" si="368"/>
        <v>sobota</v>
      </c>
      <c r="E3937" s="6" t="s">
        <v>13</v>
      </c>
      <c r="F3937" s="6">
        <v>952</v>
      </c>
      <c r="G3937" s="6">
        <v>669</v>
      </c>
      <c r="H3937" s="6">
        <v>10</v>
      </c>
      <c r="I3937" s="6">
        <f t="shared" si="369"/>
        <v>6690</v>
      </c>
      <c r="J3937" s="6">
        <f t="shared" si="370"/>
        <v>7642</v>
      </c>
      <c r="K3937" s="6">
        <v>8294</v>
      </c>
      <c r="L3937" s="6">
        <f t="shared" si="371"/>
        <v>652</v>
      </c>
      <c r="M3937">
        <f>SUMIFS(L$2:L3937,E$2:E3937,E3937,B$2:B3937,B3937,C$2:C3937,C3937)</f>
        <v>21073</v>
      </c>
    </row>
    <row r="3938" spans="1:13" x14ac:dyDescent="0.25">
      <c r="A3938" s="5">
        <v>40258</v>
      </c>
      <c r="B3938" s="6">
        <f t="shared" si="366"/>
        <v>2010</v>
      </c>
      <c r="C3938" s="6">
        <f t="shared" si="367"/>
        <v>3</v>
      </c>
      <c r="D3938" s="6" t="str">
        <f t="shared" si="368"/>
        <v>neděle</v>
      </c>
      <c r="E3938" s="6" t="s">
        <v>8</v>
      </c>
      <c r="F3938" s="6">
        <v>905</v>
      </c>
      <c r="G3938" s="6">
        <v>551</v>
      </c>
      <c r="H3938" s="6">
        <v>3</v>
      </c>
      <c r="I3938" s="6">
        <f t="shared" si="369"/>
        <v>1653</v>
      </c>
      <c r="J3938" s="6">
        <f t="shared" si="370"/>
        <v>2558</v>
      </c>
      <c r="K3938" s="6">
        <v>2643</v>
      </c>
      <c r="L3938" s="6">
        <f t="shared" si="371"/>
        <v>85</v>
      </c>
      <c r="M3938">
        <f>SUMIFS(L$2:L3938,E$2:E3938,E3938,B$2:B3938,B3938,C$2:C3938,C3938)</f>
        <v>4067</v>
      </c>
    </row>
    <row r="3939" spans="1:13" x14ac:dyDescent="0.25">
      <c r="A3939" s="5">
        <v>40259</v>
      </c>
      <c r="B3939" s="6">
        <f t="shared" si="366"/>
        <v>2010</v>
      </c>
      <c r="C3939" s="6">
        <f t="shared" si="367"/>
        <v>3</v>
      </c>
      <c r="D3939" s="6" t="str">
        <f t="shared" si="368"/>
        <v>pondělí</v>
      </c>
      <c r="E3939" s="6" t="s">
        <v>13</v>
      </c>
      <c r="F3939" s="6">
        <v>952</v>
      </c>
      <c r="G3939" s="6">
        <v>566</v>
      </c>
      <c r="H3939" s="6">
        <v>5</v>
      </c>
      <c r="I3939" s="6">
        <f t="shared" si="369"/>
        <v>2830</v>
      </c>
      <c r="J3939" s="6">
        <f t="shared" si="370"/>
        <v>3782</v>
      </c>
      <c r="K3939" s="6">
        <v>3858</v>
      </c>
      <c r="L3939" s="6">
        <f t="shared" si="371"/>
        <v>76</v>
      </c>
      <c r="M3939">
        <f>SUMIFS(L$2:L3939,E$2:E3939,E3939,B$2:B3939,B3939,C$2:C3939,C3939)</f>
        <v>21149</v>
      </c>
    </row>
    <row r="3940" spans="1:13" x14ac:dyDescent="0.25">
      <c r="A3940" s="5">
        <v>40265</v>
      </c>
      <c r="B3940" s="6">
        <f t="shared" si="366"/>
        <v>2010</v>
      </c>
      <c r="C3940" s="6">
        <f t="shared" si="367"/>
        <v>3</v>
      </c>
      <c r="D3940" s="6" t="str">
        <f t="shared" si="368"/>
        <v>neděle</v>
      </c>
      <c r="E3940" s="6" t="s">
        <v>10</v>
      </c>
      <c r="F3940" s="6">
        <v>1030</v>
      </c>
      <c r="G3940" s="6">
        <v>551</v>
      </c>
      <c r="H3940" s="6">
        <v>5</v>
      </c>
      <c r="I3940" s="6">
        <f t="shared" si="369"/>
        <v>2755</v>
      </c>
      <c r="J3940" s="6">
        <f t="shared" si="370"/>
        <v>3785</v>
      </c>
      <c r="K3940" s="6">
        <v>8195</v>
      </c>
      <c r="L3940" s="6">
        <f t="shared" si="371"/>
        <v>4410</v>
      </c>
      <c r="M3940">
        <f>SUMIFS(L$2:L3940,E$2:E3940,E3940,B$2:B3940,B3940,C$2:C3940,C3940)</f>
        <v>9974</v>
      </c>
    </row>
    <row r="3941" spans="1:13" x14ac:dyDescent="0.25">
      <c r="A3941" s="5">
        <v>40265</v>
      </c>
      <c r="B3941" s="6">
        <f t="shared" si="366"/>
        <v>2010</v>
      </c>
      <c r="C3941" s="6">
        <f t="shared" si="367"/>
        <v>3</v>
      </c>
      <c r="D3941" s="6" t="str">
        <f t="shared" si="368"/>
        <v>neděle</v>
      </c>
      <c r="E3941" s="6" t="s">
        <v>13</v>
      </c>
      <c r="F3941" s="6">
        <v>952</v>
      </c>
      <c r="G3941" s="6">
        <v>551</v>
      </c>
      <c r="H3941" s="6">
        <v>10</v>
      </c>
      <c r="I3941" s="6">
        <f t="shared" si="369"/>
        <v>5510</v>
      </c>
      <c r="J3941" s="6">
        <f t="shared" si="370"/>
        <v>6462</v>
      </c>
      <c r="K3941" s="6">
        <v>6842</v>
      </c>
      <c r="L3941" s="6">
        <f t="shared" si="371"/>
        <v>380</v>
      </c>
      <c r="M3941">
        <f>SUMIFS(L$2:L3941,E$2:E3941,E3941,B$2:B3941,B3941,C$2:C3941,C3941)</f>
        <v>21529</v>
      </c>
    </row>
    <row r="3942" spans="1:13" x14ac:dyDescent="0.25">
      <c r="A3942" s="5">
        <v>40266</v>
      </c>
      <c r="B3942" s="6">
        <f t="shared" si="366"/>
        <v>2010</v>
      </c>
      <c r="C3942" s="6">
        <f t="shared" si="367"/>
        <v>3</v>
      </c>
      <c r="D3942" s="6" t="str">
        <f t="shared" si="368"/>
        <v>pondělí</v>
      </c>
      <c r="E3942" s="6" t="s">
        <v>7</v>
      </c>
      <c r="F3942" s="6">
        <v>1118</v>
      </c>
      <c r="G3942" s="6">
        <v>566</v>
      </c>
      <c r="H3942" s="6">
        <v>8</v>
      </c>
      <c r="I3942" s="6">
        <f t="shared" si="369"/>
        <v>4528</v>
      </c>
      <c r="J3942" s="6">
        <f t="shared" si="370"/>
        <v>5646</v>
      </c>
      <c r="K3942" s="6">
        <v>6495</v>
      </c>
      <c r="L3942" s="6">
        <f t="shared" si="371"/>
        <v>849</v>
      </c>
      <c r="M3942">
        <f>SUMIFS(L$2:L3942,E$2:E3942,E3942,B$2:B3942,B3942,C$2:C3942,C3942)</f>
        <v>948</v>
      </c>
    </row>
    <row r="3943" spans="1:13" x14ac:dyDescent="0.25">
      <c r="A3943" s="5">
        <v>40268</v>
      </c>
      <c r="B3943" s="6">
        <f t="shared" si="366"/>
        <v>2010</v>
      </c>
      <c r="C3943" s="6">
        <f t="shared" si="367"/>
        <v>3</v>
      </c>
      <c r="D3943" s="6" t="str">
        <f t="shared" si="368"/>
        <v>středa</v>
      </c>
      <c r="E3943" s="6" t="s">
        <v>7</v>
      </c>
      <c r="F3943" s="6">
        <v>1118</v>
      </c>
      <c r="G3943" s="6">
        <v>762</v>
      </c>
      <c r="H3943" s="6">
        <v>5</v>
      </c>
      <c r="I3943" s="6">
        <f t="shared" si="369"/>
        <v>3810</v>
      </c>
      <c r="J3943" s="6">
        <f t="shared" si="370"/>
        <v>4928</v>
      </c>
      <c r="K3943" s="6">
        <v>4669</v>
      </c>
      <c r="L3943" s="6">
        <f t="shared" si="371"/>
        <v>-259</v>
      </c>
      <c r="M3943">
        <f>SUMIFS(L$2:L3943,E$2:E3943,E3943,B$2:B3943,B3943,C$2:C3943,C3943)</f>
        <v>689</v>
      </c>
    </row>
    <row r="3944" spans="1:13" x14ac:dyDescent="0.25">
      <c r="A3944" s="5">
        <v>40268</v>
      </c>
      <c r="B3944" s="6">
        <f t="shared" si="366"/>
        <v>2010</v>
      </c>
      <c r="C3944" s="6">
        <f t="shared" si="367"/>
        <v>3</v>
      </c>
      <c r="D3944" s="6" t="str">
        <f t="shared" si="368"/>
        <v>středa</v>
      </c>
      <c r="E3944" s="6" t="s">
        <v>10</v>
      </c>
      <c r="F3944" s="6">
        <v>1030</v>
      </c>
      <c r="G3944" s="6">
        <v>762</v>
      </c>
      <c r="H3944" s="6">
        <v>10</v>
      </c>
      <c r="I3944" s="6">
        <f t="shared" si="369"/>
        <v>7620</v>
      </c>
      <c r="J3944" s="6">
        <f t="shared" si="370"/>
        <v>8650</v>
      </c>
      <c r="K3944" s="6">
        <v>6952</v>
      </c>
      <c r="L3944" s="6">
        <f t="shared" si="371"/>
        <v>-1698</v>
      </c>
      <c r="M3944">
        <f>SUMIFS(L$2:L3944,E$2:E3944,E3944,B$2:B3944,B3944,C$2:C3944,C3944)</f>
        <v>8276</v>
      </c>
    </row>
    <row r="3945" spans="1:13" x14ac:dyDescent="0.25">
      <c r="A3945" s="5">
        <v>40268</v>
      </c>
      <c r="B3945" s="6">
        <f t="shared" si="366"/>
        <v>2010</v>
      </c>
      <c r="C3945" s="6">
        <f t="shared" si="367"/>
        <v>3</v>
      </c>
      <c r="D3945" s="6" t="str">
        <f t="shared" si="368"/>
        <v>středa</v>
      </c>
      <c r="E3945" s="6" t="s">
        <v>9</v>
      </c>
      <c r="F3945" s="6">
        <v>566</v>
      </c>
      <c r="G3945" s="6">
        <v>762</v>
      </c>
      <c r="H3945" s="6">
        <v>10</v>
      </c>
      <c r="I3945" s="6">
        <f t="shared" si="369"/>
        <v>7620</v>
      </c>
      <c r="J3945" s="6">
        <f t="shared" si="370"/>
        <v>8186</v>
      </c>
      <c r="K3945" s="6">
        <v>8334</v>
      </c>
      <c r="L3945" s="6">
        <f t="shared" si="371"/>
        <v>148</v>
      </c>
      <c r="M3945">
        <f>SUMIFS(L$2:L3945,E$2:E3945,E3945,B$2:B3945,B3945,C$2:C3945,C3945)</f>
        <v>12424</v>
      </c>
    </row>
    <row r="3946" spans="1:13" x14ac:dyDescent="0.25">
      <c r="A3946" s="5">
        <v>40268</v>
      </c>
      <c r="B3946" s="6">
        <f t="shared" si="366"/>
        <v>2010</v>
      </c>
      <c r="C3946" s="6">
        <f t="shared" si="367"/>
        <v>3</v>
      </c>
      <c r="D3946" s="6" t="str">
        <f t="shared" si="368"/>
        <v>středa</v>
      </c>
      <c r="E3946" s="6" t="s">
        <v>13</v>
      </c>
      <c r="F3946" s="6">
        <v>952</v>
      </c>
      <c r="G3946" s="6">
        <v>762</v>
      </c>
      <c r="H3946" s="6">
        <v>3</v>
      </c>
      <c r="I3946" s="6">
        <f t="shared" si="369"/>
        <v>2286</v>
      </c>
      <c r="J3946" s="6">
        <f t="shared" si="370"/>
        <v>3238</v>
      </c>
      <c r="K3946" s="6">
        <v>3000</v>
      </c>
      <c r="L3946" s="6">
        <f t="shared" si="371"/>
        <v>-238</v>
      </c>
      <c r="M3946">
        <f>SUMIFS(L$2:L3946,E$2:E3946,E3946,B$2:B3946,B3946,C$2:C3946,C3946)</f>
        <v>21291</v>
      </c>
    </row>
    <row r="3947" spans="1:13" x14ac:dyDescent="0.25">
      <c r="A3947" s="5">
        <v>40270</v>
      </c>
      <c r="B3947" s="6">
        <f t="shared" si="366"/>
        <v>2010</v>
      </c>
      <c r="C3947" s="6">
        <f t="shared" si="367"/>
        <v>4</v>
      </c>
      <c r="D3947" s="6" t="str">
        <f t="shared" si="368"/>
        <v>pátek</v>
      </c>
      <c r="E3947" s="6" t="s">
        <v>9</v>
      </c>
      <c r="F3947" s="6">
        <v>566</v>
      </c>
      <c r="G3947" s="6">
        <v>566</v>
      </c>
      <c r="H3947" s="6">
        <v>9</v>
      </c>
      <c r="I3947" s="6">
        <f t="shared" si="369"/>
        <v>5094</v>
      </c>
      <c r="J3947" s="6">
        <f t="shared" si="370"/>
        <v>5660</v>
      </c>
      <c r="K3947" s="6">
        <v>4867</v>
      </c>
      <c r="L3947" s="6">
        <f t="shared" si="371"/>
        <v>-793</v>
      </c>
      <c r="M3947">
        <f>SUMIFS(L$2:L3947,E$2:E3947,E3947,B$2:B3947,B3947,C$2:C3947,C3947)</f>
        <v>-793</v>
      </c>
    </row>
    <row r="3948" spans="1:13" x14ac:dyDescent="0.25">
      <c r="A3948" s="5">
        <v>40270</v>
      </c>
      <c r="B3948" s="6">
        <f t="shared" si="366"/>
        <v>2010</v>
      </c>
      <c r="C3948" s="6">
        <f t="shared" si="367"/>
        <v>4</v>
      </c>
      <c r="D3948" s="6" t="str">
        <f t="shared" si="368"/>
        <v>pátek</v>
      </c>
      <c r="E3948" s="6" t="s">
        <v>13</v>
      </c>
      <c r="F3948" s="6">
        <v>952</v>
      </c>
      <c r="G3948" s="6">
        <v>566</v>
      </c>
      <c r="H3948" s="6">
        <v>1</v>
      </c>
      <c r="I3948" s="6">
        <f t="shared" si="369"/>
        <v>566</v>
      </c>
      <c r="J3948" s="6">
        <f t="shared" si="370"/>
        <v>1518</v>
      </c>
      <c r="K3948" s="6">
        <v>1751</v>
      </c>
      <c r="L3948" s="6">
        <f t="shared" si="371"/>
        <v>233</v>
      </c>
      <c r="M3948">
        <f>SUMIFS(L$2:L3948,E$2:E3948,E3948,B$2:B3948,B3948,C$2:C3948,C3948)</f>
        <v>233</v>
      </c>
    </row>
    <row r="3949" spans="1:13" x14ac:dyDescent="0.25">
      <c r="A3949" s="5">
        <v>40270</v>
      </c>
      <c r="B3949" s="6">
        <f t="shared" si="366"/>
        <v>2010</v>
      </c>
      <c r="C3949" s="6">
        <f t="shared" si="367"/>
        <v>4</v>
      </c>
      <c r="D3949" s="6" t="str">
        <f t="shared" si="368"/>
        <v>pátek</v>
      </c>
      <c r="E3949" s="6" t="s">
        <v>10</v>
      </c>
      <c r="F3949" s="6">
        <v>1030</v>
      </c>
      <c r="G3949" s="6">
        <v>566</v>
      </c>
      <c r="H3949" s="6">
        <v>2</v>
      </c>
      <c r="I3949" s="6">
        <f t="shared" si="369"/>
        <v>1132</v>
      </c>
      <c r="J3949" s="6">
        <f t="shared" si="370"/>
        <v>2162</v>
      </c>
      <c r="K3949" s="6">
        <v>3374</v>
      </c>
      <c r="L3949" s="6">
        <f t="shared" si="371"/>
        <v>1212</v>
      </c>
      <c r="M3949">
        <f>SUMIFS(L$2:L3949,E$2:E3949,E3949,B$2:B3949,B3949,C$2:C3949,C3949)</f>
        <v>1212</v>
      </c>
    </row>
    <row r="3950" spans="1:13" x14ac:dyDescent="0.25">
      <c r="A3950" s="5">
        <v>40271</v>
      </c>
      <c r="B3950" s="6">
        <f t="shared" si="366"/>
        <v>2010</v>
      </c>
      <c r="C3950" s="6">
        <f t="shared" si="367"/>
        <v>4</v>
      </c>
      <c r="D3950" s="6" t="str">
        <f t="shared" si="368"/>
        <v>sobota</v>
      </c>
      <c r="E3950" s="6" t="s">
        <v>12</v>
      </c>
      <c r="F3950" s="6">
        <v>989</v>
      </c>
      <c r="G3950" s="6">
        <v>669</v>
      </c>
      <c r="H3950" s="6">
        <v>2</v>
      </c>
      <c r="I3950" s="6">
        <f t="shared" si="369"/>
        <v>1338</v>
      </c>
      <c r="J3950" s="6">
        <f t="shared" si="370"/>
        <v>2327</v>
      </c>
      <c r="K3950" s="6">
        <v>3517</v>
      </c>
      <c r="L3950" s="6">
        <f t="shared" si="371"/>
        <v>1190</v>
      </c>
      <c r="M3950">
        <f>SUMIFS(L$2:L3950,E$2:E3950,E3950,B$2:B3950,B3950,C$2:C3950,C3950)</f>
        <v>1190</v>
      </c>
    </row>
    <row r="3951" spans="1:13" x14ac:dyDescent="0.25">
      <c r="A3951" s="5">
        <v>40274</v>
      </c>
      <c r="B3951" s="6">
        <f t="shared" si="366"/>
        <v>2010</v>
      </c>
      <c r="C3951" s="6">
        <f t="shared" si="367"/>
        <v>4</v>
      </c>
      <c r="D3951" s="6" t="str">
        <f t="shared" si="368"/>
        <v>úterý</v>
      </c>
      <c r="E3951" s="6" t="s">
        <v>13</v>
      </c>
      <c r="F3951" s="6">
        <v>952</v>
      </c>
      <c r="G3951" s="6">
        <v>762</v>
      </c>
      <c r="H3951" s="6">
        <v>6</v>
      </c>
      <c r="I3951" s="6">
        <f t="shared" si="369"/>
        <v>4572</v>
      </c>
      <c r="J3951" s="6">
        <f t="shared" si="370"/>
        <v>5524</v>
      </c>
      <c r="K3951" s="6">
        <v>4836</v>
      </c>
      <c r="L3951" s="6">
        <f t="shared" si="371"/>
        <v>-688</v>
      </c>
      <c r="M3951">
        <f>SUMIFS(L$2:L3951,E$2:E3951,E3951,B$2:B3951,B3951,C$2:C3951,C3951)</f>
        <v>-455</v>
      </c>
    </row>
    <row r="3952" spans="1:13" x14ac:dyDescent="0.25">
      <c r="A3952" s="5">
        <v>40275</v>
      </c>
      <c r="B3952" s="6">
        <f t="shared" si="366"/>
        <v>2010</v>
      </c>
      <c r="C3952" s="6">
        <f t="shared" si="367"/>
        <v>4</v>
      </c>
      <c r="D3952" s="6" t="str">
        <f t="shared" si="368"/>
        <v>středa</v>
      </c>
      <c r="E3952" s="6" t="s">
        <v>10</v>
      </c>
      <c r="F3952" s="6">
        <v>1030</v>
      </c>
      <c r="G3952" s="6">
        <v>762</v>
      </c>
      <c r="H3952" s="6">
        <v>5</v>
      </c>
      <c r="I3952" s="6">
        <f t="shared" si="369"/>
        <v>3810</v>
      </c>
      <c r="J3952" s="6">
        <f t="shared" si="370"/>
        <v>4840</v>
      </c>
      <c r="K3952" s="6">
        <v>3900</v>
      </c>
      <c r="L3952" s="6">
        <f t="shared" si="371"/>
        <v>-940</v>
      </c>
      <c r="M3952">
        <f>SUMIFS(L$2:L3952,E$2:E3952,E3952,B$2:B3952,B3952,C$2:C3952,C3952)</f>
        <v>272</v>
      </c>
    </row>
    <row r="3953" spans="1:13" x14ac:dyDescent="0.25">
      <c r="A3953" s="5">
        <v>40275</v>
      </c>
      <c r="B3953" s="6">
        <f t="shared" si="366"/>
        <v>2010</v>
      </c>
      <c r="C3953" s="6">
        <f t="shared" si="367"/>
        <v>4</v>
      </c>
      <c r="D3953" s="6" t="str">
        <f t="shared" si="368"/>
        <v>středa</v>
      </c>
      <c r="E3953" s="6" t="s">
        <v>9</v>
      </c>
      <c r="F3953" s="6">
        <v>566</v>
      </c>
      <c r="G3953" s="6">
        <v>762</v>
      </c>
      <c r="H3953" s="6">
        <v>2</v>
      </c>
      <c r="I3953" s="6">
        <f t="shared" si="369"/>
        <v>1524</v>
      </c>
      <c r="J3953" s="6">
        <f t="shared" si="370"/>
        <v>2090</v>
      </c>
      <c r="K3953" s="6">
        <v>1884</v>
      </c>
      <c r="L3953" s="6">
        <f t="shared" si="371"/>
        <v>-206</v>
      </c>
      <c r="M3953">
        <f>SUMIFS(L$2:L3953,E$2:E3953,E3953,B$2:B3953,B3953,C$2:C3953,C3953)</f>
        <v>-999</v>
      </c>
    </row>
    <row r="3954" spans="1:13" x14ac:dyDescent="0.25">
      <c r="A3954" s="5">
        <v>40276</v>
      </c>
      <c r="B3954" s="6">
        <f t="shared" si="366"/>
        <v>2010</v>
      </c>
      <c r="C3954" s="6">
        <f t="shared" si="367"/>
        <v>4</v>
      </c>
      <c r="D3954" s="6" t="str">
        <f t="shared" si="368"/>
        <v>čtvrtek</v>
      </c>
      <c r="E3954" s="6" t="s">
        <v>9</v>
      </c>
      <c r="F3954" s="6">
        <v>566</v>
      </c>
      <c r="G3954" s="6">
        <v>551</v>
      </c>
      <c r="H3954" s="6">
        <v>8</v>
      </c>
      <c r="I3954" s="6">
        <f t="shared" si="369"/>
        <v>4408</v>
      </c>
      <c r="J3954" s="6">
        <f t="shared" si="370"/>
        <v>4974</v>
      </c>
      <c r="K3954" s="6">
        <v>5694</v>
      </c>
      <c r="L3954" s="6">
        <f t="shared" si="371"/>
        <v>720</v>
      </c>
      <c r="M3954">
        <f>SUMIFS(L$2:L3954,E$2:E3954,E3954,B$2:B3954,B3954,C$2:C3954,C3954)</f>
        <v>-279</v>
      </c>
    </row>
    <row r="3955" spans="1:13" x14ac:dyDescent="0.25">
      <c r="A3955" s="5">
        <v>40277</v>
      </c>
      <c r="B3955" s="6">
        <f t="shared" si="366"/>
        <v>2010</v>
      </c>
      <c r="C3955" s="6">
        <f t="shared" si="367"/>
        <v>4</v>
      </c>
      <c r="D3955" s="6" t="str">
        <f t="shared" si="368"/>
        <v>pátek</v>
      </c>
      <c r="E3955" s="6" t="s">
        <v>7</v>
      </c>
      <c r="F3955" s="6">
        <v>1118</v>
      </c>
      <c r="G3955" s="6">
        <v>566</v>
      </c>
      <c r="H3955" s="6">
        <v>8</v>
      </c>
      <c r="I3955" s="6">
        <f t="shared" si="369"/>
        <v>4528</v>
      </c>
      <c r="J3955" s="6">
        <f t="shared" si="370"/>
        <v>5646</v>
      </c>
      <c r="K3955" s="6">
        <v>4588</v>
      </c>
      <c r="L3955" s="6">
        <f t="shared" si="371"/>
        <v>-1058</v>
      </c>
      <c r="M3955">
        <f>SUMIFS(L$2:L3955,E$2:E3955,E3955,B$2:B3955,B3955,C$2:C3955,C3955)</f>
        <v>-1058</v>
      </c>
    </row>
    <row r="3956" spans="1:13" x14ac:dyDescent="0.25">
      <c r="A3956" s="5">
        <v>40278</v>
      </c>
      <c r="B3956" s="6">
        <f t="shared" si="366"/>
        <v>2010</v>
      </c>
      <c r="C3956" s="6">
        <f t="shared" si="367"/>
        <v>4</v>
      </c>
      <c r="D3956" s="6" t="str">
        <f t="shared" si="368"/>
        <v>sobota</v>
      </c>
      <c r="E3956" s="6" t="s">
        <v>10</v>
      </c>
      <c r="F3956" s="6">
        <v>1030</v>
      </c>
      <c r="G3956" s="6">
        <v>669</v>
      </c>
      <c r="H3956" s="6">
        <v>8</v>
      </c>
      <c r="I3956" s="6">
        <f t="shared" si="369"/>
        <v>5352</v>
      </c>
      <c r="J3956" s="6">
        <f t="shared" si="370"/>
        <v>6382</v>
      </c>
      <c r="K3956" s="6">
        <v>7063</v>
      </c>
      <c r="L3956" s="6">
        <f t="shared" si="371"/>
        <v>681</v>
      </c>
      <c r="M3956">
        <f>SUMIFS(L$2:L3956,E$2:E3956,E3956,B$2:B3956,B3956,C$2:C3956,C3956)</f>
        <v>953</v>
      </c>
    </row>
    <row r="3957" spans="1:13" x14ac:dyDescent="0.25">
      <c r="A3957" s="5">
        <v>40279</v>
      </c>
      <c r="B3957" s="6">
        <f t="shared" si="366"/>
        <v>2010</v>
      </c>
      <c r="C3957" s="6">
        <f t="shared" si="367"/>
        <v>4</v>
      </c>
      <c r="D3957" s="6" t="str">
        <f t="shared" si="368"/>
        <v>neděle</v>
      </c>
      <c r="E3957" s="6" t="s">
        <v>9</v>
      </c>
      <c r="F3957" s="6">
        <v>566</v>
      </c>
      <c r="G3957" s="6">
        <v>551</v>
      </c>
      <c r="H3957" s="6">
        <v>5</v>
      </c>
      <c r="I3957" s="6">
        <f t="shared" si="369"/>
        <v>2755</v>
      </c>
      <c r="J3957" s="6">
        <f t="shared" si="370"/>
        <v>3321</v>
      </c>
      <c r="K3957" s="6">
        <v>3129</v>
      </c>
      <c r="L3957" s="6">
        <f t="shared" si="371"/>
        <v>-192</v>
      </c>
      <c r="M3957">
        <f>SUMIFS(L$2:L3957,E$2:E3957,E3957,B$2:B3957,B3957,C$2:C3957,C3957)</f>
        <v>-471</v>
      </c>
    </row>
    <row r="3958" spans="1:13" x14ac:dyDescent="0.25">
      <c r="A3958" s="5">
        <v>40281</v>
      </c>
      <c r="B3958" s="6">
        <f t="shared" si="366"/>
        <v>2010</v>
      </c>
      <c r="C3958" s="6">
        <f t="shared" si="367"/>
        <v>4</v>
      </c>
      <c r="D3958" s="6" t="str">
        <f t="shared" si="368"/>
        <v>úterý</v>
      </c>
      <c r="E3958" s="6" t="s">
        <v>13</v>
      </c>
      <c r="F3958" s="6">
        <v>952</v>
      </c>
      <c r="G3958" s="6">
        <v>762</v>
      </c>
      <c r="H3958" s="6">
        <v>3</v>
      </c>
      <c r="I3958" s="6">
        <f t="shared" si="369"/>
        <v>2286</v>
      </c>
      <c r="J3958" s="6">
        <f t="shared" si="370"/>
        <v>3238</v>
      </c>
      <c r="K3958" s="6">
        <v>3124</v>
      </c>
      <c r="L3958" s="6">
        <f t="shared" si="371"/>
        <v>-114</v>
      </c>
      <c r="M3958">
        <f>SUMIFS(L$2:L3958,E$2:E3958,E3958,B$2:B3958,B3958,C$2:C3958,C3958)</f>
        <v>-569</v>
      </c>
    </row>
    <row r="3959" spans="1:13" x14ac:dyDescent="0.25">
      <c r="A3959" s="5">
        <v>40282</v>
      </c>
      <c r="B3959" s="6">
        <f t="shared" si="366"/>
        <v>2010</v>
      </c>
      <c r="C3959" s="6">
        <f t="shared" si="367"/>
        <v>4</v>
      </c>
      <c r="D3959" s="6" t="str">
        <f t="shared" si="368"/>
        <v>středa</v>
      </c>
      <c r="E3959" s="6" t="s">
        <v>7</v>
      </c>
      <c r="F3959" s="6">
        <v>1118</v>
      </c>
      <c r="G3959" s="6">
        <v>762</v>
      </c>
      <c r="H3959" s="6">
        <v>9</v>
      </c>
      <c r="I3959" s="6">
        <f t="shared" si="369"/>
        <v>6858</v>
      </c>
      <c r="J3959" s="6">
        <f t="shared" si="370"/>
        <v>7976</v>
      </c>
      <c r="K3959" s="6">
        <v>8458</v>
      </c>
      <c r="L3959" s="6">
        <f t="shared" si="371"/>
        <v>482</v>
      </c>
      <c r="M3959">
        <f>SUMIFS(L$2:L3959,E$2:E3959,E3959,B$2:B3959,B3959,C$2:C3959,C3959)</f>
        <v>-576</v>
      </c>
    </row>
    <row r="3960" spans="1:13" x14ac:dyDescent="0.25">
      <c r="A3960" s="5">
        <v>40282</v>
      </c>
      <c r="B3960" s="6">
        <f t="shared" si="366"/>
        <v>2010</v>
      </c>
      <c r="C3960" s="6">
        <f t="shared" si="367"/>
        <v>4</v>
      </c>
      <c r="D3960" s="6" t="str">
        <f t="shared" si="368"/>
        <v>středa</v>
      </c>
      <c r="E3960" s="6" t="s">
        <v>12</v>
      </c>
      <c r="F3960" s="6">
        <v>989</v>
      </c>
      <c r="G3960" s="6">
        <v>762</v>
      </c>
      <c r="H3960" s="6">
        <v>4</v>
      </c>
      <c r="I3960" s="6">
        <f t="shared" si="369"/>
        <v>3048</v>
      </c>
      <c r="J3960" s="6">
        <f t="shared" si="370"/>
        <v>4037</v>
      </c>
      <c r="K3960" s="6">
        <v>8655</v>
      </c>
      <c r="L3960" s="6">
        <f t="shared" si="371"/>
        <v>4618</v>
      </c>
      <c r="M3960">
        <f>SUMIFS(L$2:L3960,E$2:E3960,E3960,B$2:B3960,B3960,C$2:C3960,C3960)</f>
        <v>5808</v>
      </c>
    </row>
    <row r="3961" spans="1:13" x14ac:dyDescent="0.25">
      <c r="A3961" s="5">
        <v>40283</v>
      </c>
      <c r="B3961" s="6">
        <f t="shared" si="366"/>
        <v>2010</v>
      </c>
      <c r="C3961" s="6">
        <f t="shared" si="367"/>
        <v>4</v>
      </c>
      <c r="D3961" s="6" t="str">
        <f t="shared" si="368"/>
        <v>čtvrtek</v>
      </c>
      <c r="E3961" s="6" t="s">
        <v>9</v>
      </c>
      <c r="F3961" s="6">
        <v>566</v>
      </c>
      <c r="G3961" s="6">
        <v>551</v>
      </c>
      <c r="H3961" s="6">
        <v>8</v>
      </c>
      <c r="I3961" s="6">
        <f t="shared" si="369"/>
        <v>4408</v>
      </c>
      <c r="J3961" s="6">
        <f t="shared" si="370"/>
        <v>4974</v>
      </c>
      <c r="K3961" s="6">
        <v>5882</v>
      </c>
      <c r="L3961" s="6">
        <f t="shared" si="371"/>
        <v>908</v>
      </c>
      <c r="M3961">
        <f>SUMIFS(L$2:L3961,E$2:E3961,E3961,B$2:B3961,B3961,C$2:C3961,C3961)</f>
        <v>437</v>
      </c>
    </row>
    <row r="3962" spans="1:13" x14ac:dyDescent="0.25">
      <c r="A3962" s="5">
        <v>40284</v>
      </c>
      <c r="B3962" s="6">
        <f t="shared" si="366"/>
        <v>2010</v>
      </c>
      <c r="C3962" s="6">
        <f t="shared" si="367"/>
        <v>4</v>
      </c>
      <c r="D3962" s="6" t="str">
        <f t="shared" si="368"/>
        <v>pátek</v>
      </c>
      <c r="E3962" s="6" t="s">
        <v>13</v>
      </c>
      <c r="F3962" s="6">
        <v>952</v>
      </c>
      <c r="G3962" s="6">
        <v>566</v>
      </c>
      <c r="H3962" s="6">
        <v>9</v>
      </c>
      <c r="I3962" s="6">
        <f t="shared" si="369"/>
        <v>5094</v>
      </c>
      <c r="J3962" s="6">
        <f t="shared" si="370"/>
        <v>6046</v>
      </c>
      <c r="K3962" s="6">
        <v>6518</v>
      </c>
      <c r="L3962" s="6">
        <f t="shared" si="371"/>
        <v>472</v>
      </c>
      <c r="M3962">
        <f>SUMIFS(L$2:L3962,E$2:E3962,E3962,B$2:B3962,B3962,C$2:C3962,C3962)</f>
        <v>-97</v>
      </c>
    </row>
    <row r="3963" spans="1:13" x14ac:dyDescent="0.25">
      <c r="A3963" s="5">
        <v>40285</v>
      </c>
      <c r="B3963" s="6">
        <f t="shared" si="366"/>
        <v>2010</v>
      </c>
      <c r="C3963" s="6">
        <f t="shared" si="367"/>
        <v>4</v>
      </c>
      <c r="D3963" s="6" t="str">
        <f t="shared" si="368"/>
        <v>sobota</v>
      </c>
      <c r="E3963" s="6" t="s">
        <v>9</v>
      </c>
      <c r="F3963" s="6">
        <v>566</v>
      </c>
      <c r="G3963" s="6">
        <v>669</v>
      </c>
      <c r="H3963" s="6">
        <v>8</v>
      </c>
      <c r="I3963" s="6">
        <f t="shared" si="369"/>
        <v>5352</v>
      </c>
      <c r="J3963" s="6">
        <f t="shared" si="370"/>
        <v>5918</v>
      </c>
      <c r="K3963" s="6">
        <v>15309</v>
      </c>
      <c r="L3963" s="6">
        <f t="shared" si="371"/>
        <v>9391</v>
      </c>
      <c r="M3963">
        <f>SUMIFS(L$2:L3963,E$2:E3963,E3963,B$2:B3963,B3963,C$2:C3963,C3963)</f>
        <v>9828</v>
      </c>
    </row>
    <row r="3964" spans="1:13" x14ac:dyDescent="0.25">
      <c r="A3964" s="5">
        <v>40285</v>
      </c>
      <c r="B3964" s="6">
        <f t="shared" si="366"/>
        <v>2010</v>
      </c>
      <c r="C3964" s="6">
        <f t="shared" si="367"/>
        <v>4</v>
      </c>
      <c r="D3964" s="6" t="str">
        <f t="shared" si="368"/>
        <v>sobota</v>
      </c>
      <c r="E3964" s="6" t="s">
        <v>7</v>
      </c>
      <c r="F3964" s="6">
        <v>1118</v>
      </c>
      <c r="G3964" s="6">
        <v>669</v>
      </c>
      <c r="H3964" s="6">
        <v>5</v>
      </c>
      <c r="I3964" s="6">
        <f t="shared" si="369"/>
        <v>3345</v>
      </c>
      <c r="J3964" s="6">
        <f t="shared" si="370"/>
        <v>4463</v>
      </c>
      <c r="K3964" s="6">
        <v>7556</v>
      </c>
      <c r="L3964" s="6">
        <f t="shared" si="371"/>
        <v>3093</v>
      </c>
      <c r="M3964">
        <f>SUMIFS(L$2:L3964,E$2:E3964,E3964,B$2:B3964,B3964,C$2:C3964,C3964)</f>
        <v>2517</v>
      </c>
    </row>
    <row r="3965" spans="1:13" x14ac:dyDescent="0.25">
      <c r="A3965" s="5">
        <v>40287</v>
      </c>
      <c r="B3965" s="6">
        <f t="shared" si="366"/>
        <v>2010</v>
      </c>
      <c r="C3965" s="6">
        <f t="shared" si="367"/>
        <v>4</v>
      </c>
      <c r="D3965" s="6" t="str">
        <f t="shared" si="368"/>
        <v>pondělí</v>
      </c>
      <c r="E3965" s="6" t="s">
        <v>10</v>
      </c>
      <c r="F3965" s="6">
        <v>1030</v>
      </c>
      <c r="G3965" s="6">
        <v>566</v>
      </c>
      <c r="H3965" s="6">
        <v>8</v>
      </c>
      <c r="I3965" s="6">
        <f t="shared" si="369"/>
        <v>4528</v>
      </c>
      <c r="J3965" s="6">
        <f t="shared" si="370"/>
        <v>5558</v>
      </c>
      <c r="K3965" s="6">
        <v>7412</v>
      </c>
      <c r="L3965" s="6">
        <f t="shared" si="371"/>
        <v>1854</v>
      </c>
      <c r="M3965">
        <f>SUMIFS(L$2:L3965,E$2:E3965,E3965,B$2:B3965,B3965,C$2:C3965,C3965)</f>
        <v>2807</v>
      </c>
    </row>
    <row r="3966" spans="1:13" x14ac:dyDescent="0.25">
      <c r="A3966" s="5">
        <v>40288</v>
      </c>
      <c r="B3966" s="6">
        <f t="shared" si="366"/>
        <v>2010</v>
      </c>
      <c r="C3966" s="6">
        <f t="shared" si="367"/>
        <v>4</v>
      </c>
      <c r="D3966" s="6" t="str">
        <f t="shared" si="368"/>
        <v>úterý</v>
      </c>
      <c r="E3966" s="6" t="s">
        <v>10</v>
      </c>
      <c r="F3966" s="6">
        <v>1030</v>
      </c>
      <c r="G3966" s="6">
        <v>762</v>
      </c>
      <c r="H3966" s="6">
        <v>10</v>
      </c>
      <c r="I3966" s="6">
        <f t="shared" si="369"/>
        <v>7620</v>
      </c>
      <c r="J3966" s="6">
        <f t="shared" si="370"/>
        <v>8650</v>
      </c>
      <c r="K3966" s="6">
        <v>11933</v>
      </c>
      <c r="L3966" s="6">
        <f t="shared" si="371"/>
        <v>3283</v>
      </c>
      <c r="M3966">
        <f>SUMIFS(L$2:L3966,E$2:E3966,E3966,B$2:B3966,B3966,C$2:C3966,C3966)</f>
        <v>6090</v>
      </c>
    </row>
    <row r="3967" spans="1:13" x14ac:dyDescent="0.25">
      <c r="A3967" s="5">
        <v>40290</v>
      </c>
      <c r="B3967" s="6">
        <f t="shared" si="366"/>
        <v>2010</v>
      </c>
      <c r="C3967" s="6">
        <f t="shared" si="367"/>
        <v>4</v>
      </c>
      <c r="D3967" s="6" t="str">
        <f t="shared" si="368"/>
        <v>čtvrtek</v>
      </c>
      <c r="E3967" s="6" t="s">
        <v>11</v>
      </c>
      <c r="F3967" s="6">
        <v>1163</v>
      </c>
      <c r="G3967" s="6">
        <v>551</v>
      </c>
      <c r="H3967" s="6">
        <v>3</v>
      </c>
      <c r="I3967" s="6">
        <f t="shared" si="369"/>
        <v>1653</v>
      </c>
      <c r="J3967" s="6">
        <f t="shared" si="370"/>
        <v>2816</v>
      </c>
      <c r="K3967" s="6">
        <v>6349</v>
      </c>
      <c r="L3967" s="6">
        <f t="shared" si="371"/>
        <v>3533</v>
      </c>
      <c r="M3967">
        <f>SUMIFS(L$2:L3967,E$2:E3967,E3967,B$2:B3967,B3967,C$2:C3967,C3967)</f>
        <v>3533</v>
      </c>
    </row>
    <row r="3968" spans="1:13" x14ac:dyDescent="0.25">
      <c r="A3968" s="5">
        <v>40294</v>
      </c>
      <c r="B3968" s="6">
        <f t="shared" si="366"/>
        <v>2010</v>
      </c>
      <c r="C3968" s="6">
        <f t="shared" si="367"/>
        <v>4</v>
      </c>
      <c r="D3968" s="6" t="str">
        <f t="shared" si="368"/>
        <v>pondělí</v>
      </c>
      <c r="E3968" s="6" t="s">
        <v>9</v>
      </c>
      <c r="F3968" s="6">
        <v>566</v>
      </c>
      <c r="G3968" s="6">
        <v>566</v>
      </c>
      <c r="H3968" s="6">
        <v>8</v>
      </c>
      <c r="I3968" s="6">
        <f t="shared" si="369"/>
        <v>4528</v>
      </c>
      <c r="J3968" s="6">
        <f t="shared" si="370"/>
        <v>5094</v>
      </c>
      <c r="K3968" s="6">
        <v>5338</v>
      </c>
      <c r="L3968" s="6">
        <f t="shared" si="371"/>
        <v>244</v>
      </c>
      <c r="M3968">
        <f>SUMIFS(L$2:L3968,E$2:E3968,E3968,B$2:B3968,B3968,C$2:C3968,C3968)</f>
        <v>10072</v>
      </c>
    </row>
    <row r="3969" spans="1:13" x14ac:dyDescent="0.25">
      <c r="A3969" s="5">
        <v>40294</v>
      </c>
      <c r="B3969" s="6">
        <f t="shared" si="366"/>
        <v>2010</v>
      </c>
      <c r="C3969" s="6">
        <f t="shared" si="367"/>
        <v>4</v>
      </c>
      <c r="D3969" s="6" t="str">
        <f t="shared" si="368"/>
        <v>pondělí</v>
      </c>
      <c r="E3969" s="6" t="s">
        <v>13</v>
      </c>
      <c r="F3969" s="6">
        <v>952</v>
      </c>
      <c r="G3969" s="6">
        <v>566</v>
      </c>
      <c r="H3969" s="6">
        <v>10</v>
      </c>
      <c r="I3969" s="6">
        <f t="shared" si="369"/>
        <v>5660</v>
      </c>
      <c r="J3969" s="6">
        <f t="shared" si="370"/>
        <v>6612</v>
      </c>
      <c r="K3969" s="6">
        <v>6518</v>
      </c>
      <c r="L3969" s="6">
        <f t="shared" si="371"/>
        <v>-94</v>
      </c>
      <c r="M3969">
        <f>SUMIFS(L$2:L3969,E$2:E3969,E3969,B$2:B3969,B3969,C$2:C3969,C3969)</f>
        <v>-191</v>
      </c>
    </row>
    <row r="3970" spans="1:13" x14ac:dyDescent="0.25">
      <c r="A3970" s="5">
        <v>40295</v>
      </c>
      <c r="B3970" s="6">
        <f t="shared" ref="B3970:B4033" si="372">YEAR(A3970)</f>
        <v>2010</v>
      </c>
      <c r="C3970" s="6">
        <f t="shared" ref="C3970:C4033" si="373">MONTH(A3970)</f>
        <v>4</v>
      </c>
      <c r="D3970" s="6" t="str">
        <f t="shared" ref="D3970:D4033" si="374">TEXT(A3970,"dddd")</f>
        <v>úterý</v>
      </c>
      <c r="E3970" s="6" t="s">
        <v>10</v>
      </c>
      <c r="F3970" s="6">
        <v>1030</v>
      </c>
      <c r="G3970" s="6">
        <v>762</v>
      </c>
      <c r="H3970" s="6">
        <v>2</v>
      </c>
      <c r="I3970" s="6">
        <f t="shared" ref="I3970:I4033" si="375">G3970*H3970</f>
        <v>1524</v>
      </c>
      <c r="J3970" s="6">
        <f t="shared" ref="J3970:J4033" si="376">F3970+I3970</f>
        <v>2554</v>
      </c>
      <c r="K3970" s="6">
        <v>2067</v>
      </c>
      <c r="L3970" s="6">
        <f t="shared" ref="L3970:L4033" si="377">K3970-J3970</f>
        <v>-487</v>
      </c>
      <c r="M3970">
        <f>SUMIFS(L$2:L3970,E$2:E3970,E3970,B$2:B3970,B3970,C$2:C3970,C3970)</f>
        <v>5603</v>
      </c>
    </row>
    <row r="3971" spans="1:13" x14ac:dyDescent="0.25">
      <c r="A3971" s="5">
        <v>40295</v>
      </c>
      <c r="B3971" s="6">
        <f t="shared" si="372"/>
        <v>2010</v>
      </c>
      <c r="C3971" s="6">
        <f t="shared" si="373"/>
        <v>4</v>
      </c>
      <c r="D3971" s="6" t="str">
        <f t="shared" si="374"/>
        <v>úterý</v>
      </c>
      <c r="E3971" s="6" t="s">
        <v>12</v>
      </c>
      <c r="F3971" s="6">
        <v>989</v>
      </c>
      <c r="G3971" s="6">
        <v>762</v>
      </c>
      <c r="H3971" s="6">
        <v>9</v>
      </c>
      <c r="I3971" s="6">
        <f t="shared" si="375"/>
        <v>6858</v>
      </c>
      <c r="J3971" s="6">
        <f t="shared" si="376"/>
        <v>7847</v>
      </c>
      <c r="K3971" s="6">
        <v>6453</v>
      </c>
      <c r="L3971" s="6">
        <f t="shared" si="377"/>
        <v>-1394</v>
      </c>
      <c r="M3971">
        <f>SUMIFS(L$2:L3971,E$2:E3971,E3971,B$2:B3971,B3971,C$2:C3971,C3971)</f>
        <v>4414</v>
      </c>
    </row>
    <row r="3972" spans="1:13" x14ac:dyDescent="0.25">
      <c r="A3972" s="5">
        <v>40295</v>
      </c>
      <c r="B3972" s="6">
        <f t="shared" si="372"/>
        <v>2010</v>
      </c>
      <c r="C3972" s="6">
        <f t="shared" si="373"/>
        <v>4</v>
      </c>
      <c r="D3972" s="6" t="str">
        <f t="shared" si="374"/>
        <v>úterý</v>
      </c>
      <c r="E3972" s="6" t="s">
        <v>9</v>
      </c>
      <c r="F3972" s="6">
        <v>566</v>
      </c>
      <c r="G3972" s="6">
        <v>762</v>
      </c>
      <c r="H3972" s="6">
        <v>7</v>
      </c>
      <c r="I3972" s="6">
        <f t="shared" si="375"/>
        <v>5334</v>
      </c>
      <c r="J3972" s="6">
        <f t="shared" si="376"/>
        <v>5900</v>
      </c>
      <c r="K3972" s="6">
        <v>6360</v>
      </c>
      <c r="L3972" s="6">
        <f t="shared" si="377"/>
        <v>460</v>
      </c>
      <c r="M3972">
        <f>SUMIFS(L$2:L3972,E$2:E3972,E3972,B$2:B3972,B3972,C$2:C3972,C3972)</f>
        <v>10532</v>
      </c>
    </row>
    <row r="3973" spans="1:13" x14ac:dyDescent="0.25">
      <c r="A3973" s="5">
        <v>40296</v>
      </c>
      <c r="B3973" s="6">
        <f t="shared" si="372"/>
        <v>2010</v>
      </c>
      <c r="C3973" s="6">
        <f t="shared" si="373"/>
        <v>4</v>
      </c>
      <c r="D3973" s="6" t="str">
        <f t="shared" si="374"/>
        <v>středa</v>
      </c>
      <c r="E3973" s="6" t="s">
        <v>13</v>
      </c>
      <c r="F3973" s="6">
        <v>952</v>
      </c>
      <c r="G3973" s="6">
        <v>762</v>
      </c>
      <c r="H3973" s="6">
        <v>3</v>
      </c>
      <c r="I3973" s="6">
        <f t="shared" si="375"/>
        <v>2286</v>
      </c>
      <c r="J3973" s="6">
        <f t="shared" si="376"/>
        <v>3238</v>
      </c>
      <c r="K3973" s="6">
        <v>3597</v>
      </c>
      <c r="L3973" s="6">
        <f t="shared" si="377"/>
        <v>359</v>
      </c>
      <c r="M3973">
        <f>SUMIFS(L$2:L3973,E$2:E3973,E3973,B$2:B3973,B3973,C$2:C3973,C3973)</f>
        <v>168</v>
      </c>
    </row>
    <row r="3974" spans="1:13" x14ac:dyDescent="0.25">
      <c r="A3974" s="5">
        <v>40297</v>
      </c>
      <c r="B3974" s="6">
        <f t="shared" si="372"/>
        <v>2010</v>
      </c>
      <c r="C3974" s="6">
        <f t="shared" si="373"/>
        <v>4</v>
      </c>
      <c r="D3974" s="6" t="str">
        <f t="shared" si="374"/>
        <v>čtvrtek</v>
      </c>
      <c r="E3974" s="6" t="s">
        <v>13</v>
      </c>
      <c r="F3974" s="6">
        <v>952</v>
      </c>
      <c r="G3974" s="6">
        <v>551</v>
      </c>
      <c r="H3974" s="6">
        <v>2</v>
      </c>
      <c r="I3974" s="6">
        <f t="shared" si="375"/>
        <v>1102</v>
      </c>
      <c r="J3974" s="6">
        <f t="shared" si="376"/>
        <v>2054</v>
      </c>
      <c r="K3974" s="6">
        <v>2417</v>
      </c>
      <c r="L3974" s="6">
        <f t="shared" si="377"/>
        <v>363</v>
      </c>
      <c r="M3974">
        <f>SUMIFS(L$2:L3974,E$2:E3974,E3974,B$2:B3974,B3974,C$2:C3974,C3974)</f>
        <v>531</v>
      </c>
    </row>
    <row r="3975" spans="1:13" x14ac:dyDescent="0.25">
      <c r="A3975" s="5">
        <v>40297</v>
      </c>
      <c r="B3975" s="6">
        <f t="shared" si="372"/>
        <v>2010</v>
      </c>
      <c r="C3975" s="6">
        <f t="shared" si="373"/>
        <v>4</v>
      </c>
      <c r="D3975" s="6" t="str">
        <f t="shared" si="374"/>
        <v>čtvrtek</v>
      </c>
      <c r="E3975" s="6" t="s">
        <v>10</v>
      </c>
      <c r="F3975" s="6">
        <v>1030</v>
      </c>
      <c r="G3975" s="6">
        <v>551</v>
      </c>
      <c r="H3975" s="6">
        <v>5</v>
      </c>
      <c r="I3975" s="6">
        <f t="shared" si="375"/>
        <v>2755</v>
      </c>
      <c r="J3975" s="6">
        <f t="shared" si="376"/>
        <v>3785</v>
      </c>
      <c r="K3975" s="6">
        <v>3998</v>
      </c>
      <c r="L3975" s="6">
        <f t="shared" si="377"/>
        <v>213</v>
      </c>
      <c r="M3975">
        <f>SUMIFS(L$2:L3975,E$2:E3975,E3975,B$2:B3975,B3975,C$2:C3975,C3975)</f>
        <v>5816</v>
      </c>
    </row>
    <row r="3976" spans="1:13" x14ac:dyDescent="0.25">
      <c r="A3976" s="5">
        <v>40298</v>
      </c>
      <c r="B3976" s="6">
        <f t="shared" si="372"/>
        <v>2010</v>
      </c>
      <c r="C3976" s="6">
        <f t="shared" si="373"/>
        <v>4</v>
      </c>
      <c r="D3976" s="6" t="str">
        <f t="shared" si="374"/>
        <v>pátek</v>
      </c>
      <c r="E3976" s="6" t="s">
        <v>9</v>
      </c>
      <c r="F3976" s="6">
        <v>566</v>
      </c>
      <c r="G3976" s="6">
        <v>566</v>
      </c>
      <c r="H3976" s="6">
        <v>1</v>
      </c>
      <c r="I3976" s="6">
        <f t="shared" si="375"/>
        <v>566</v>
      </c>
      <c r="J3976" s="6">
        <f t="shared" si="376"/>
        <v>1132</v>
      </c>
      <c r="K3976" s="6">
        <v>1182</v>
      </c>
      <c r="L3976" s="6">
        <f t="shared" si="377"/>
        <v>50</v>
      </c>
      <c r="M3976">
        <f>SUMIFS(L$2:L3976,E$2:E3976,E3976,B$2:B3976,B3976,C$2:C3976,C3976)</f>
        <v>10582</v>
      </c>
    </row>
    <row r="3977" spans="1:13" x14ac:dyDescent="0.25">
      <c r="A3977" s="5">
        <v>40300</v>
      </c>
      <c r="B3977" s="6">
        <f t="shared" si="372"/>
        <v>2010</v>
      </c>
      <c r="C3977" s="6">
        <f t="shared" si="373"/>
        <v>5</v>
      </c>
      <c r="D3977" s="6" t="str">
        <f t="shared" si="374"/>
        <v>neděle</v>
      </c>
      <c r="E3977" s="6" t="s">
        <v>10</v>
      </c>
      <c r="F3977" s="6">
        <v>1030</v>
      </c>
      <c r="G3977" s="6">
        <v>551</v>
      </c>
      <c r="H3977" s="6">
        <v>9</v>
      </c>
      <c r="I3977" s="6">
        <f t="shared" si="375"/>
        <v>4959</v>
      </c>
      <c r="J3977" s="6">
        <f t="shared" si="376"/>
        <v>5989</v>
      </c>
      <c r="K3977" s="6">
        <v>6703</v>
      </c>
      <c r="L3977" s="6">
        <f t="shared" si="377"/>
        <v>714</v>
      </c>
      <c r="M3977">
        <f>SUMIFS(L$2:L3977,E$2:E3977,E3977,B$2:B3977,B3977,C$2:C3977,C3977)</f>
        <v>714</v>
      </c>
    </row>
    <row r="3978" spans="1:13" x14ac:dyDescent="0.25">
      <c r="A3978" s="5">
        <v>40301</v>
      </c>
      <c r="B3978" s="6">
        <f t="shared" si="372"/>
        <v>2010</v>
      </c>
      <c r="C3978" s="6">
        <f t="shared" si="373"/>
        <v>5</v>
      </c>
      <c r="D3978" s="6" t="str">
        <f t="shared" si="374"/>
        <v>pondělí</v>
      </c>
      <c r="E3978" s="6" t="s">
        <v>7</v>
      </c>
      <c r="F3978" s="6">
        <v>1118</v>
      </c>
      <c r="G3978" s="6">
        <v>566</v>
      </c>
      <c r="H3978" s="6">
        <v>1</v>
      </c>
      <c r="I3978" s="6">
        <f t="shared" si="375"/>
        <v>566</v>
      </c>
      <c r="J3978" s="6">
        <f t="shared" si="376"/>
        <v>1684</v>
      </c>
      <c r="K3978" s="6">
        <v>1433</v>
      </c>
      <c r="L3978" s="6">
        <f t="shared" si="377"/>
        <v>-251</v>
      </c>
      <c r="M3978">
        <f>SUMIFS(L$2:L3978,E$2:E3978,E3978,B$2:B3978,B3978,C$2:C3978,C3978)</f>
        <v>-251</v>
      </c>
    </row>
    <row r="3979" spans="1:13" x14ac:dyDescent="0.25">
      <c r="A3979" s="5">
        <v>40301</v>
      </c>
      <c r="B3979" s="6">
        <f t="shared" si="372"/>
        <v>2010</v>
      </c>
      <c r="C3979" s="6">
        <f t="shared" si="373"/>
        <v>5</v>
      </c>
      <c r="D3979" s="6" t="str">
        <f t="shared" si="374"/>
        <v>pondělí</v>
      </c>
      <c r="E3979" s="6" t="s">
        <v>9</v>
      </c>
      <c r="F3979" s="6">
        <v>566</v>
      </c>
      <c r="G3979" s="6">
        <v>566</v>
      </c>
      <c r="H3979" s="6">
        <v>10</v>
      </c>
      <c r="I3979" s="6">
        <f t="shared" si="375"/>
        <v>5660</v>
      </c>
      <c r="J3979" s="6">
        <f t="shared" si="376"/>
        <v>6226</v>
      </c>
      <c r="K3979" s="6">
        <v>7000</v>
      </c>
      <c r="L3979" s="6">
        <f t="shared" si="377"/>
        <v>774</v>
      </c>
      <c r="M3979">
        <f>SUMIFS(L$2:L3979,E$2:E3979,E3979,B$2:B3979,B3979,C$2:C3979,C3979)</f>
        <v>774</v>
      </c>
    </row>
    <row r="3980" spans="1:13" x14ac:dyDescent="0.25">
      <c r="A3980" s="5">
        <v>40303</v>
      </c>
      <c r="B3980" s="6">
        <f t="shared" si="372"/>
        <v>2010</v>
      </c>
      <c r="C3980" s="6">
        <f t="shared" si="373"/>
        <v>5</v>
      </c>
      <c r="D3980" s="6" t="str">
        <f t="shared" si="374"/>
        <v>středa</v>
      </c>
      <c r="E3980" s="6" t="s">
        <v>13</v>
      </c>
      <c r="F3980" s="6">
        <v>952</v>
      </c>
      <c r="G3980" s="6">
        <v>762</v>
      </c>
      <c r="H3980" s="6">
        <v>5</v>
      </c>
      <c r="I3980" s="6">
        <f t="shared" si="375"/>
        <v>3810</v>
      </c>
      <c r="J3980" s="6">
        <f t="shared" si="376"/>
        <v>4762</v>
      </c>
      <c r="K3980" s="6">
        <v>4892</v>
      </c>
      <c r="L3980" s="6">
        <f t="shared" si="377"/>
        <v>130</v>
      </c>
      <c r="M3980">
        <f>SUMIFS(L$2:L3980,E$2:E3980,E3980,B$2:B3980,B3980,C$2:C3980,C3980)</f>
        <v>130</v>
      </c>
    </row>
    <row r="3981" spans="1:13" x14ac:dyDescent="0.25">
      <c r="A3981" s="5">
        <v>40303</v>
      </c>
      <c r="B3981" s="6">
        <f t="shared" si="372"/>
        <v>2010</v>
      </c>
      <c r="C3981" s="6">
        <f t="shared" si="373"/>
        <v>5</v>
      </c>
      <c r="D3981" s="6" t="str">
        <f t="shared" si="374"/>
        <v>středa</v>
      </c>
      <c r="E3981" s="6" t="s">
        <v>7</v>
      </c>
      <c r="F3981" s="6">
        <v>1118</v>
      </c>
      <c r="G3981" s="6">
        <v>762</v>
      </c>
      <c r="H3981" s="6">
        <v>7</v>
      </c>
      <c r="I3981" s="6">
        <f t="shared" si="375"/>
        <v>5334</v>
      </c>
      <c r="J3981" s="6">
        <f t="shared" si="376"/>
        <v>6452</v>
      </c>
      <c r="K3981" s="6">
        <v>5675</v>
      </c>
      <c r="L3981" s="6">
        <f t="shared" si="377"/>
        <v>-777</v>
      </c>
      <c r="M3981">
        <f>SUMIFS(L$2:L3981,E$2:E3981,E3981,B$2:B3981,B3981,C$2:C3981,C3981)</f>
        <v>-1028</v>
      </c>
    </row>
    <row r="3982" spans="1:13" x14ac:dyDescent="0.25">
      <c r="A3982" s="5">
        <v>40304</v>
      </c>
      <c r="B3982" s="6">
        <f t="shared" si="372"/>
        <v>2010</v>
      </c>
      <c r="C3982" s="6">
        <f t="shared" si="373"/>
        <v>5</v>
      </c>
      <c r="D3982" s="6" t="str">
        <f t="shared" si="374"/>
        <v>čtvrtek</v>
      </c>
      <c r="E3982" s="6" t="s">
        <v>10</v>
      </c>
      <c r="F3982" s="6">
        <v>1030</v>
      </c>
      <c r="G3982" s="6">
        <v>551</v>
      </c>
      <c r="H3982" s="6">
        <v>6</v>
      </c>
      <c r="I3982" s="6">
        <f t="shared" si="375"/>
        <v>3306</v>
      </c>
      <c r="J3982" s="6">
        <f t="shared" si="376"/>
        <v>4336</v>
      </c>
      <c r="K3982" s="6">
        <v>12267</v>
      </c>
      <c r="L3982" s="6">
        <f t="shared" si="377"/>
        <v>7931</v>
      </c>
      <c r="M3982">
        <f>SUMIFS(L$2:L3982,E$2:E3982,E3982,B$2:B3982,B3982,C$2:C3982,C3982)</f>
        <v>8645</v>
      </c>
    </row>
    <row r="3983" spans="1:13" x14ac:dyDescent="0.25">
      <c r="A3983" s="5">
        <v>40305</v>
      </c>
      <c r="B3983" s="6">
        <f t="shared" si="372"/>
        <v>2010</v>
      </c>
      <c r="C3983" s="6">
        <f t="shared" si="373"/>
        <v>5</v>
      </c>
      <c r="D3983" s="6" t="str">
        <f t="shared" si="374"/>
        <v>pátek</v>
      </c>
      <c r="E3983" s="6" t="s">
        <v>7</v>
      </c>
      <c r="F3983" s="6">
        <v>1118</v>
      </c>
      <c r="G3983" s="6">
        <v>566</v>
      </c>
      <c r="H3983" s="6">
        <v>4</v>
      </c>
      <c r="I3983" s="6">
        <f t="shared" si="375"/>
        <v>2264</v>
      </c>
      <c r="J3983" s="6">
        <f t="shared" si="376"/>
        <v>3382</v>
      </c>
      <c r="K3983" s="6">
        <v>4588</v>
      </c>
      <c r="L3983" s="6">
        <f t="shared" si="377"/>
        <v>1206</v>
      </c>
      <c r="M3983">
        <f>SUMIFS(L$2:L3983,E$2:E3983,E3983,B$2:B3983,B3983,C$2:C3983,C3983)</f>
        <v>178</v>
      </c>
    </row>
    <row r="3984" spans="1:13" x14ac:dyDescent="0.25">
      <c r="A3984" s="5">
        <v>40306</v>
      </c>
      <c r="B3984" s="6">
        <f t="shared" si="372"/>
        <v>2010</v>
      </c>
      <c r="C3984" s="6">
        <f t="shared" si="373"/>
        <v>5</v>
      </c>
      <c r="D3984" s="6" t="str">
        <f t="shared" si="374"/>
        <v>sobota</v>
      </c>
      <c r="E3984" s="6" t="s">
        <v>13</v>
      </c>
      <c r="F3984" s="6">
        <v>952</v>
      </c>
      <c r="G3984" s="6">
        <v>669</v>
      </c>
      <c r="H3984" s="6">
        <v>2</v>
      </c>
      <c r="I3984" s="6">
        <f t="shared" si="375"/>
        <v>1338</v>
      </c>
      <c r="J3984" s="6">
        <f t="shared" si="376"/>
        <v>2290</v>
      </c>
      <c r="K3984" s="6">
        <v>2571</v>
      </c>
      <c r="L3984" s="6">
        <f t="shared" si="377"/>
        <v>281</v>
      </c>
      <c r="M3984">
        <f>SUMIFS(L$2:L3984,E$2:E3984,E3984,B$2:B3984,B3984,C$2:C3984,C3984)</f>
        <v>411</v>
      </c>
    </row>
    <row r="3985" spans="1:13" x14ac:dyDescent="0.25">
      <c r="A3985" s="5">
        <v>40306</v>
      </c>
      <c r="B3985" s="6">
        <f t="shared" si="372"/>
        <v>2010</v>
      </c>
      <c r="C3985" s="6">
        <f t="shared" si="373"/>
        <v>5</v>
      </c>
      <c r="D3985" s="6" t="str">
        <f t="shared" si="374"/>
        <v>sobota</v>
      </c>
      <c r="E3985" s="6" t="s">
        <v>7</v>
      </c>
      <c r="F3985" s="6">
        <v>1118</v>
      </c>
      <c r="G3985" s="6">
        <v>669</v>
      </c>
      <c r="H3985" s="6">
        <v>1</v>
      </c>
      <c r="I3985" s="6">
        <f t="shared" si="375"/>
        <v>669</v>
      </c>
      <c r="J3985" s="6">
        <f t="shared" si="376"/>
        <v>1787</v>
      </c>
      <c r="K3985" s="6">
        <v>2108</v>
      </c>
      <c r="L3985" s="6">
        <f t="shared" si="377"/>
        <v>321</v>
      </c>
      <c r="M3985">
        <f>SUMIFS(L$2:L3985,E$2:E3985,E3985,B$2:B3985,B3985,C$2:C3985,C3985)</f>
        <v>499</v>
      </c>
    </row>
    <row r="3986" spans="1:13" x14ac:dyDescent="0.25">
      <c r="A3986" s="5">
        <v>40307</v>
      </c>
      <c r="B3986" s="6">
        <f t="shared" si="372"/>
        <v>2010</v>
      </c>
      <c r="C3986" s="6">
        <f t="shared" si="373"/>
        <v>5</v>
      </c>
      <c r="D3986" s="6" t="str">
        <f t="shared" si="374"/>
        <v>neděle</v>
      </c>
      <c r="E3986" s="6" t="s">
        <v>13</v>
      </c>
      <c r="F3986" s="6">
        <v>952</v>
      </c>
      <c r="G3986" s="6">
        <v>551</v>
      </c>
      <c r="H3986" s="6">
        <v>3</v>
      </c>
      <c r="I3986" s="6">
        <f t="shared" si="375"/>
        <v>1653</v>
      </c>
      <c r="J3986" s="6">
        <f t="shared" si="376"/>
        <v>2605</v>
      </c>
      <c r="K3986" s="6">
        <v>6034</v>
      </c>
      <c r="L3986" s="6">
        <f t="shared" si="377"/>
        <v>3429</v>
      </c>
      <c r="M3986">
        <f>SUMIFS(L$2:L3986,E$2:E3986,E3986,B$2:B3986,B3986,C$2:C3986,C3986)</f>
        <v>3840</v>
      </c>
    </row>
    <row r="3987" spans="1:13" x14ac:dyDescent="0.25">
      <c r="A3987" s="5">
        <v>40307</v>
      </c>
      <c r="B3987" s="6">
        <f t="shared" si="372"/>
        <v>2010</v>
      </c>
      <c r="C3987" s="6">
        <f t="shared" si="373"/>
        <v>5</v>
      </c>
      <c r="D3987" s="6" t="str">
        <f t="shared" si="374"/>
        <v>neděle</v>
      </c>
      <c r="E3987" s="6" t="s">
        <v>9</v>
      </c>
      <c r="F3987" s="6">
        <v>566</v>
      </c>
      <c r="G3987" s="6">
        <v>551</v>
      </c>
      <c r="H3987" s="6">
        <v>7</v>
      </c>
      <c r="I3987" s="6">
        <f t="shared" si="375"/>
        <v>3857</v>
      </c>
      <c r="J3987" s="6">
        <f t="shared" si="376"/>
        <v>4423</v>
      </c>
      <c r="K3987" s="6">
        <v>3812</v>
      </c>
      <c r="L3987" s="6">
        <f t="shared" si="377"/>
        <v>-611</v>
      </c>
      <c r="M3987">
        <f>SUMIFS(L$2:L3987,E$2:E3987,E3987,B$2:B3987,B3987,C$2:C3987,C3987)</f>
        <v>163</v>
      </c>
    </row>
    <row r="3988" spans="1:13" x14ac:dyDescent="0.25">
      <c r="A3988" s="5">
        <v>40308</v>
      </c>
      <c r="B3988" s="6">
        <f t="shared" si="372"/>
        <v>2010</v>
      </c>
      <c r="C3988" s="6">
        <f t="shared" si="373"/>
        <v>5</v>
      </c>
      <c r="D3988" s="6" t="str">
        <f t="shared" si="374"/>
        <v>pondělí</v>
      </c>
      <c r="E3988" s="6" t="s">
        <v>7</v>
      </c>
      <c r="F3988" s="6">
        <v>1118</v>
      </c>
      <c r="G3988" s="6">
        <v>566</v>
      </c>
      <c r="H3988" s="6">
        <v>3</v>
      </c>
      <c r="I3988" s="6">
        <f t="shared" si="375"/>
        <v>1698</v>
      </c>
      <c r="J3988" s="6">
        <f t="shared" si="376"/>
        <v>2816</v>
      </c>
      <c r="K3988" s="6">
        <v>3274</v>
      </c>
      <c r="L3988" s="6">
        <f t="shared" si="377"/>
        <v>458</v>
      </c>
      <c r="M3988">
        <f>SUMIFS(L$2:L3988,E$2:E3988,E3988,B$2:B3988,B3988,C$2:C3988,C3988)</f>
        <v>957</v>
      </c>
    </row>
    <row r="3989" spans="1:13" x14ac:dyDescent="0.25">
      <c r="A3989" s="5">
        <v>40309</v>
      </c>
      <c r="B3989" s="6">
        <f t="shared" si="372"/>
        <v>2010</v>
      </c>
      <c r="C3989" s="6">
        <f t="shared" si="373"/>
        <v>5</v>
      </c>
      <c r="D3989" s="6" t="str">
        <f t="shared" si="374"/>
        <v>úterý</v>
      </c>
      <c r="E3989" s="6" t="s">
        <v>7</v>
      </c>
      <c r="F3989" s="6">
        <v>1118</v>
      </c>
      <c r="G3989" s="6">
        <v>762</v>
      </c>
      <c r="H3989" s="6">
        <v>3</v>
      </c>
      <c r="I3989" s="6">
        <f t="shared" si="375"/>
        <v>2286</v>
      </c>
      <c r="J3989" s="6">
        <f t="shared" si="376"/>
        <v>3404</v>
      </c>
      <c r="K3989" s="6">
        <v>3821</v>
      </c>
      <c r="L3989" s="6">
        <f t="shared" si="377"/>
        <v>417</v>
      </c>
      <c r="M3989">
        <f>SUMIFS(L$2:L3989,E$2:E3989,E3989,B$2:B3989,B3989,C$2:C3989,C3989)</f>
        <v>1374</v>
      </c>
    </row>
    <row r="3990" spans="1:13" x14ac:dyDescent="0.25">
      <c r="A3990" s="5">
        <v>40310</v>
      </c>
      <c r="B3990" s="6">
        <f t="shared" si="372"/>
        <v>2010</v>
      </c>
      <c r="C3990" s="6">
        <f t="shared" si="373"/>
        <v>5</v>
      </c>
      <c r="D3990" s="6" t="str">
        <f t="shared" si="374"/>
        <v>středa</v>
      </c>
      <c r="E3990" s="6" t="s">
        <v>13</v>
      </c>
      <c r="F3990" s="6">
        <v>952</v>
      </c>
      <c r="G3990" s="6">
        <v>762</v>
      </c>
      <c r="H3990" s="6">
        <v>9</v>
      </c>
      <c r="I3990" s="6">
        <f t="shared" si="375"/>
        <v>6858</v>
      </c>
      <c r="J3990" s="6">
        <f t="shared" si="376"/>
        <v>7810</v>
      </c>
      <c r="K3990" s="6">
        <v>25868</v>
      </c>
      <c r="L3990" s="6">
        <f t="shared" si="377"/>
        <v>18058</v>
      </c>
      <c r="M3990">
        <f>SUMIFS(L$2:L3990,E$2:E3990,E3990,B$2:B3990,B3990,C$2:C3990,C3990)</f>
        <v>21898</v>
      </c>
    </row>
    <row r="3991" spans="1:13" x14ac:dyDescent="0.25">
      <c r="A3991" s="5">
        <v>40311</v>
      </c>
      <c r="B3991" s="6">
        <f t="shared" si="372"/>
        <v>2010</v>
      </c>
      <c r="C3991" s="6">
        <f t="shared" si="373"/>
        <v>5</v>
      </c>
      <c r="D3991" s="6" t="str">
        <f t="shared" si="374"/>
        <v>čtvrtek</v>
      </c>
      <c r="E3991" s="6" t="s">
        <v>13</v>
      </c>
      <c r="F3991" s="6">
        <v>952</v>
      </c>
      <c r="G3991" s="6">
        <v>551</v>
      </c>
      <c r="H3991" s="6">
        <v>3</v>
      </c>
      <c r="I3991" s="6">
        <f t="shared" si="375"/>
        <v>1653</v>
      </c>
      <c r="J3991" s="6">
        <f t="shared" si="376"/>
        <v>2605</v>
      </c>
      <c r="K3991" s="6">
        <v>2608</v>
      </c>
      <c r="L3991" s="6">
        <f t="shared" si="377"/>
        <v>3</v>
      </c>
      <c r="M3991">
        <f>SUMIFS(L$2:L3991,E$2:E3991,E3991,B$2:B3991,B3991,C$2:C3991,C3991)</f>
        <v>21901</v>
      </c>
    </row>
    <row r="3992" spans="1:13" x14ac:dyDescent="0.25">
      <c r="A3992" s="5">
        <v>40314</v>
      </c>
      <c r="B3992" s="6">
        <f t="shared" si="372"/>
        <v>2010</v>
      </c>
      <c r="C3992" s="6">
        <f t="shared" si="373"/>
        <v>5</v>
      </c>
      <c r="D3992" s="6" t="str">
        <f t="shared" si="374"/>
        <v>neděle</v>
      </c>
      <c r="E3992" s="6" t="s">
        <v>7</v>
      </c>
      <c r="F3992" s="6">
        <v>1118</v>
      </c>
      <c r="G3992" s="6">
        <v>551</v>
      </c>
      <c r="H3992" s="6">
        <v>8</v>
      </c>
      <c r="I3992" s="6">
        <f t="shared" si="375"/>
        <v>4408</v>
      </c>
      <c r="J3992" s="6">
        <f t="shared" si="376"/>
        <v>5526</v>
      </c>
      <c r="K3992" s="6">
        <v>6490</v>
      </c>
      <c r="L3992" s="6">
        <f t="shared" si="377"/>
        <v>964</v>
      </c>
      <c r="M3992">
        <f>SUMIFS(L$2:L3992,E$2:E3992,E3992,B$2:B3992,B3992,C$2:C3992,C3992)</f>
        <v>2338</v>
      </c>
    </row>
    <row r="3993" spans="1:13" x14ac:dyDescent="0.25">
      <c r="A3993" s="5">
        <v>40315</v>
      </c>
      <c r="B3993" s="6">
        <f t="shared" si="372"/>
        <v>2010</v>
      </c>
      <c r="C3993" s="6">
        <f t="shared" si="373"/>
        <v>5</v>
      </c>
      <c r="D3993" s="6" t="str">
        <f t="shared" si="374"/>
        <v>pondělí</v>
      </c>
      <c r="E3993" s="6" t="s">
        <v>13</v>
      </c>
      <c r="F3993" s="6">
        <v>952</v>
      </c>
      <c r="G3993" s="6">
        <v>566</v>
      </c>
      <c r="H3993" s="6">
        <v>8</v>
      </c>
      <c r="I3993" s="6">
        <f t="shared" si="375"/>
        <v>4528</v>
      </c>
      <c r="J3993" s="6">
        <f t="shared" si="376"/>
        <v>5480</v>
      </c>
      <c r="K3993" s="6">
        <v>19073</v>
      </c>
      <c r="L3993" s="6">
        <f t="shared" si="377"/>
        <v>13593</v>
      </c>
      <c r="M3993">
        <f>SUMIFS(L$2:L3993,E$2:E3993,E3993,B$2:B3993,B3993,C$2:C3993,C3993)</f>
        <v>35494</v>
      </c>
    </row>
    <row r="3994" spans="1:13" x14ac:dyDescent="0.25">
      <c r="A3994" s="5">
        <v>40315</v>
      </c>
      <c r="B3994" s="6">
        <f t="shared" si="372"/>
        <v>2010</v>
      </c>
      <c r="C3994" s="6">
        <f t="shared" si="373"/>
        <v>5</v>
      </c>
      <c r="D3994" s="6" t="str">
        <f t="shared" si="374"/>
        <v>pondělí</v>
      </c>
      <c r="E3994" s="6" t="s">
        <v>9</v>
      </c>
      <c r="F3994" s="6">
        <v>566</v>
      </c>
      <c r="G3994" s="6">
        <v>566</v>
      </c>
      <c r="H3994" s="6">
        <v>6</v>
      </c>
      <c r="I3994" s="6">
        <f t="shared" si="375"/>
        <v>3396</v>
      </c>
      <c r="J3994" s="6">
        <f t="shared" si="376"/>
        <v>3962</v>
      </c>
      <c r="K3994" s="6">
        <v>4740</v>
      </c>
      <c r="L3994" s="6">
        <f t="shared" si="377"/>
        <v>778</v>
      </c>
      <c r="M3994">
        <f>SUMIFS(L$2:L3994,E$2:E3994,E3994,B$2:B3994,B3994,C$2:C3994,C3994)</f>
        <v>941</v>
      </c>
    </row>
    <row r="3995" spans="1:13" x14ac:dyDescent="0.25">
      <c r="A3995" s="5">
        <v>40318</v>
      </c>
      <c r="B3995" s="6">
        <f t="shared" si="372"/>
        <v>2010</v>
      </c>
      <c r="C3995" s="6">
        <f t="shared" si="373"/>
        <v>5</v>
      </c>
      <c r="D3995" s="6" t="str">
        <f t="shared" si="374"/>
        <v>čtvrtek</v>
      </c>
      <c r="E3995" s="6" t="s">
        <v>13</v>
      </c>
      <c r="F3995" s="6">
        <v>952</v>
      </c>
      <c r="G3995" s="6">
        <v>551</v>
      </c>
      <c r="H3995" s="6">
        <v>7</v>
      </c>
      <c r="I3995" s="6">
        <f t="shared" si="375"/>
        <v>3857</v>
      </c>
      <c r="J3995" s="6">
        <f t="shared" si="376"/>
        <v>4809</v>
      </c>
      <c r="K3995" s="6">
        <v>3970</v>
      </c>
      <c r="L3995" s="6">
        <f t="shared" si="377"/>
        <v>-839</v>
      </c>
      <c r="M3995">
        <f>SUMIFS(L$2:L3995,E$2:E3995,E3995,B$2:B3995,B3995,C$2:C3995,C3995)</f>
        <v>34655</v>
      </c>
    </row>
    <row r="3996" spans="1:13" x14ac:dyDescent="0.25">
      <c r="A3996" s="5">
        <v>40318</v>
      </c>
      <c r="B3996" s="6">
        <f t="shared" si="372"/>
        <v>2010</v>
      </c>
      <c r="C3996" s="6">
        <f t="shared" si="373"/>
        <v>5</v>
      </c>
      <c r="D3996" s="6" t="str">
        <f t="shared" si="374"/>
        <v>čtvrtek</v>
      </c>
      <c r="E3996" s="6" t="s">
        <v>9</v>
      </c>
      <c r="F3996" s="6">
        <v>566</v>
      </c>
      <c r="G3996" s="6">
        <v>551</v>
      </c>
      <c r="H3996" s="6">
        <v>7</v>
      </c>
      <c r="I3996" s="6">
        <f t="shared" si="375"/>
        <v>3857</v>
      </c>
      <c r="J3996" s="6">
        <f t="shared" si="376"/>
        <v>4423</v>
      </c>
      <c r="K3996" s="6">
        <v>4268</v>
      </c>
      <c r="L3996" s="6">
        <f t="shared" si="377"/>
        <v>-155</v>
      </c>
      <c r="M3996">
        <f>SUMIFS(L$2:L3996,E$2:E3996,E3996,B$2:B3996,B3996,C$2:C3996,C3996)</f>
        <v>786</v>
      </c>
    </row>
    <row r="3997" spans="1:13" x14ac:dyDescent="0.25">
      <c r="A3997" s="5">
        <v>40319</v>
      </c>
      <c r="B3997" s="6">
        <f t="shared" si="372"/>
        <v>2010</v>
      </c>
      <c r="C3997" s="6">
        <f t="shared" si="373"/>
        <v>5</v>
      </c>
      <c r="D3997" s="6" t="str">
        <f t="shared" si="374"/>
        <v>pátek</v>
      </c>
      <c r="E3997" s="6" t="s">
        <v>13</v>
      </c>
      <c r="F3997" s="6">
        <v>952</v>
      </c>
      <c r="G3997" s="6">
        <v>566</v>
      </c>
      <c r="H3997" s="6">
        <v>7</v>
      </c>
      <c r="I3997" s="6">
        <f t="shared" si="375"/>
        <v>3962</v>
      </c>
      <c r="J3997" s="6">
        <f t="shared" si="376"/>
        <v>4914</v>
      </c>
      <c r="K3997" s="6">
        <v>4886</v>
      </c>
      <c r="L3997" s="6">
        <f t="shared" si="377"/>
        <v>-28</v>
      </c>
      <c r="M3997">
        <f>SUMIFS(L$2:L3997,E$2:E3997,E3997,B$2:B3997,B3997,C$2:C3997,C3997)</f>
        <v>34627</v>
      </c>
    </row>
    <row r="3998" spans="1:13" x14ac:dyDescent="0.25">
      <c r="A3998" s="5">
        <v>40320</v>
      </c>
      <c r="B3998" s="6">
        <f t="shared" si="372"/>
        <v>2010</v>
      </c>
      <c r="C3998" s="6">
        <f t="shared" si="373"/>
        <v>5</v>
      </c>
      <c r="D3998" s="6" t="str">
        <f t="shared" si="374"/>
        <v>sobota</v>
      </c>
      <c r="E3998" s="6" t="s">
        <v>9</v>
      </c>
      <c r="F3998" s="6">
        <v>566</v>
      </c>
      <c r="G3998" s="6">
        <v>669</v>
      </c>
      <c r="H3998" s="6">
        <v>10</v>
      </c>
      <c r="I3998" s="6">
        <f t="shared" si="375"/>
        <v>6690</v>
      </c>
      <c r="J3998" s="6">
        <f t="shared" si="376"/>
        <v>7256</v>
      </c>
      <c r="K3998" s="6">
        <v>29141</v>
      </c>
      <c r="L3998" s="6">
        <f t="shared" si="377"/>
        <v>21885</v>
      </c>
      <c r="M3998">
        <f>SUMIFS(L$2:L3998,E$2:E3998,E3998,B$2:B3998,B3998,C$2:C3998,C3998)</f>
        <v>22671</v>
      </c>
    </row>
    <row r="3999" spans="1:13" x14ac:dyDescent="0.25">
      <c r="A3999" s="5">
        <v>40320</v>
      </c>
      <c r="B3999" s="6">
        <f t="shared" si="372"/>
        <v>2010</v>
      </c>
      <c r="C3999" s="6">
        <f t="shared" si="373"/>
        <v>5</v>
      </c>
      <c r="D3999" s="6" t="str">
        <f t="shared" si="374"/>
        <v>sobota</v>
      </c>
      <c r="E3999" s="6" t="s">
        <v>13</v>
      </c>
      <c r="F3999" s="6">
        <v>952</v>
      </c>
      <c r="G3999" s="6">
        <v>669</v>
      </c>
      <c r="H3999" s="6">
        <v>4</v>
      </c>
      <c r="I3999" s="6">
        <f t="shared" si="375"/>
        <v>2676</v>
      </c>
      <c r="J3999" s="6">
        <f t="shared" si="376"/>
        <v>3628</v>
      </c>
      <c r="K3999" s="6">
        <v>3889</v>
      </c>
      <c r="L3999" s="6">
        <f t="shared" si="377"/>
        <v>261</v>
      </c>
      <c r="M3999">
        <f>SUMIFS(L$2:L3999,E$2:E3999,E3999,B$2:B3999,B3999,C$2:C3999,C3999)</f>
        <v>34888</v>
      </c>
    </row>
    <row r="4000" spans="1:13" x14ac:dyDescent="0.25">
      <c r="A4000" s="5">
        <v>40321</v>
      </c>
      <c r="B4000" s="6">
        <f t="shared" si="372"/>
        <v>2010</v>
      </c>
      <c r="C4000" s="6">
        <f t="shared" si="373"/>
        <v>5</v>
      </c>
      <c r="D4000" s="6" t="str">
        <f t="shared" si="374"/>
        <v>neděle</v>
      </c>
      <c r="E4000" s="6" t="s">
        <v>10</v>
      </c>
      <c r="F4000" s="6">
        <v>1030</v>
      </c>
      <c r="G4000" s="6">
        <v>551</v>
      </c>
      <c r="H4000" s="6">
        <v>7</v>
      </c>
      <c r="I4000" s="6">
        <f t="shared" si="375"/>
        <v>3857</v>
      </c>
      <c r="J4000" s="6">
        <f t="shared" si="376"/>
        <v>4887</v>
      </c>
      <c r="K4000" s="6">
        <v>8428</v>
      </c>
      <c r="L4000" s="6">
        <f t="shared" si="377"/>
        <v>3541</v>
      </c>
      <c r="M4000">
        <f>SUMIFS(L$2:L4000,E$2:E4000,E4000,B$2:B4000,B4000,C$2:C4000,C4000)</f>
        <v>12186</v>
      </c>
    </row>
    <row r="4001" spans="1:13" x14ac:dyDescent="0.25">
      <c r="A4001" s="5">
        <v>40321</v>
      </c>
      <c r="B4001" s="6">
        <f t="shared" si="372"/>
        <v>2010</v>
      </c>
      <c r="C4001" s="6">
        <f t="shared" si="373"/>
        <v>5</v>
      </c>
      <c r="D4001" s="6" t="str">
        <f t="shared" si="374"/>
        <v>neděle</v>
      </c>
      <c r="E4001" s="6" t="s">
        <v>7</v>
      </c>
      <c r="F4001" s="6">
        <v>1118</v>
      </c>
      <c r="G4001" s="6">
        <v>551</v>
      </c>
      <c r="H4001" s="6">
        <v>3</v>
      </c>
      <c r="I4001" s="6">
        <f t="shared" si="375"/>
        <v>1653</v>
      </c>
      <c r="J4001" s="6">
        <f t="shared" si="376"/>
        <v>2771</v>
      </c>
      <c r="K4001" s="6">
        <v>2922</v>
      </c>
      <c r="L4001" s="6">
        <f t="shared" si="377"/>
        <v>151</v>
      </c>
      <c r="M4001">
        <f>SUMIFS(L$2:L4001,E$2:E4001,E4001,B$2:B4001,B4001,C$2:C4001,C4001)</f>
        <v>2489</v>
      </c>
    </row>
    <row r="4002" spans="1:13" x14ac:dyDescent="0.25">
      <c r="A4002" s="5">
        <v>40323</v>
      </c>
      <c r="B4002" s="6">
        <f t="shared" si="372"/>
        <v>2010</v>
      </c>
      <c r="C4002" s="6">
        <f t="shared" si="373"/>
        <v>5</v>
      </c>
      <c r="D4002" s="6" t="str">
        <f t="shared" si="374"/>
        <v>úterý</v>
      </c>
      <c r="E4002" s="6" t="s">
        <v>10</v>
      </c>
      <c r="F4002" s="6">
        <v>1030</v>
      </c>
      <c r="G4002" s="6">
        <v>762</v>
      </c>
      <c r="H4002" s="6">
        <v>7</v>
      </c>
      <c r="I4002" s="6">
        <f t="shared" si="375"/>
        <v>5334</v>
      </c>
      <c r="J4002" s="6">
        <f t="shared" si="376"/>
        <v>6364</v>
      </c>
      <c r="K4002" s="6">
        <v>7320</v>
      </c>
      <c r="L4002" s="6">
        <f t="shared" si="377"/>
        <v>956</v>
      </c>
      <c r="M4002">
        <f>SUMIFS(L$2:L4002,E$2:E4002,E4002,B$2:B4002,B4002,C$2:C4002,C4002)</f>
        <v>13142</v>
      </c>
    </row>
    <row r="4003" spans="1:13" x14ac:dyDescent="0.25">
      <c r="A4003" s="5">
        <v>40323</v>
      </c>
      <c r="B4003" s="6">
        <f t="shared" si="372"/>
        <v>2010</v>
      </c>
      <c r="C4003" s="6">
        <f t="shared" si="373"/>
        <v>5</v>
      </c>
      <c r="D4003" s="6" t="str">
        <f t="shared" si="374"/>
        <v>úterý</v>
      </c>
      <c r="E4003" s="6" t="s">
        <v>7</v>
      </c>
      <c r="F4003" s="6">
        <v>1118</v>
      </c>
      <c r="G4003" s="6">
        <v>762</v>
      </c>
      <c r="H4003" s="6">
        <v>10</v>
      </c>
      <c r="I4003" s="6">
        <f t="shared" si="375"/>
        <v>7620</v>
      </c>
      <c r="J4003" s="6">
        <f t="shared" si="376"/>
        <v>8738</v>
      </c>
      <c r="K4003" s="6">
        <v>7864</v>
      </c>
      <c r="L4003" s="6">
        <f t="shared" si="377"/>
        <v>-874</v>
      </c>
      <c r="M4003">
        <f>SUMIFS(L$2:L4003,E$2:E4003,E4003,B$2:B4003,B4003,C$2:C4003,C4003)</f>
        <v>1615</v>
      </c>
    </row>
    <row r="4004" spans="1:13" x14ac:dyDescent="0.25">
      <c r="A4004" s="5">
        <v>40326</v>
      </c>
      <c r="B4004" s="6">
        <f t="shared" si="372"/>
        <v>2010</v>
      </c>
      <c r="C4004" s="6">
        <f t="shared" si="373"/>
        <v>5</v>
      </c>
      <c r="D4004" s="6" t="str">
        <f t="shared" si="374"/>
        <v>pátek</v>
      </c>
      <c r="E4004" s="6" t="s">
        <v>9</v>
      </c>
      <c r="F4004" s="6">
        <v>566</v>
      </c>
      <c r="G4004" s="6">
        <v>566</v>
      </c>
      <c r="H4004" s="6">
        <v>5</v>
      </c>
      <c r="I4004" s="6">
        <f t="shared" si="375"/>
        <v>2830</v>
      </c>
      <c r="J4004" s="6">
        <f t="shared" si="376"/>
        <v>3396</v>
      </c>
      <c r="K4004" s="6">
        <v>3475</v>
      </c>
      <c r="L4004" s="6">
        <f t="shared" si="377"/>
        <v>79</v>
      </c>
      <c r="M4004">
        <f>SUMIFS(L$2:L4004,E$2:E4004,E4004,B$2:B4004,B4004,C$2:C4004,C4004)</f>
        <v>22750</v>
      </c>
    </row>
    <row r="4005" spans="1:13" x14ac:dyDescent="0.25">
      <c r="A4005" s="5">
        <v>40327</v>
      </c>
      <c r="B4005" s="6">
        <f t="shared" si="372"/>
        <v>2010</v>
      </c>
      <c r="C4005" s="6">
        <f t="shared" si="373"/>
        <v>5</v>
      </c>
      <c r="D4005" s="6" t="str">
        <f t="shared" si="374"/>
        <v>sobota</v>
      </c>
      <c r="E4005" s="6" t="s">
        <v>10</v>
      </c>
      <c r="F4005" s="6">
        <v>1030</v>
      </c>
      <c r="G4005" s="6">
        <v>669</v>
      </c>
      <c r="H4005" s="6">
        <v>1</v>
      </c>
      <c r="I4005" s="6">
        <f t="shared" si="375"/>
        <v>669</v>
      </c>
      <c r="J4005" s="6">
        <f t="shared" si="376"/>
        <v>1699</v>
      </c>
      <c r="K4005" s="6">
        <v>1689</v>
      </c>
      <c r="L4005" s="6">
        <f t="shared" si="377"/>
        <v>-10</v>
      </c>
      <c r="M4005">
        <f>SUMIFS(L$2:L4005,E$2:E4005,E4005,B$2:B4005,B4005,C$2:C4005,C4005)</f>
        <v>13132</v>
      </c>
    </row>
    <row r="4006" spans="1:13" x14ac:dyDescent="0.25">
      <c r="A4006" s="5">
        <v>40328</v>
      </c>
      <c r="B4006" s="6">
        <f t="shared" si="372"/>
        <v>2010</v>
      </c>
      <c r="C4006" s="6">
        <f t="shared" si="373"/>
        <v>5</v>
      </c>
      <c r="D4006" s="6" t="str">
        <f t="shared" si="374"/>
        <v>neděle</v>
      </c>
      <c r="E4006" s="6" t="s">
        <v>7</v>
      </c>
      <c r="F4006" s="6">
        <v>1118</v>
      </c>
      <c r="G4006" s="6">
        <v>551</v>
      </c>
      <c r="H4006" s="6">
        <v>7</v>
      </c>
      <c r="I4006" s="6">
        <f t="shared" si="375"/>
        <v>3857</v>
      </c>
      <c r="J4006" s="6">
        <f t="shared" si="376"/>
        <v>4975</v>
      </c>
      <c r="K4006" s="6">
        <v>5681</v>
      </c>
      <c r="L4006" s="6">
        <f t="shared" si="377"/>
        <v>706</v>
      </c>
      <c r="M4006">
        <f>SUMIFS(L$2:L4006,E$2:E4006,E4006,B$2:B4006,B4006,C$2:C4006,C4006)</f>
        <v>2321</v>
      </c>
    </row>
    <row r="4007" spans="1:13" x14ac:dyDescent="0.25">
      <c r="A4007" s="5">
        <v>40328</v>
      </c>
      <c r="B4007" s="6">
        <f t="shared" si="372"/>
        <v>2010</v>
      </c>
      <c r="C4007" s="6">
        <f t="shared" si="373"/>
        <v>5</v>
      </c>
      <c r="D4007" s="6" t="str">
        <f t="shared" si="374"/>
        <v>neděle</v>
      </c>
      <c r="E4007" s="6" t="s">
        <v>10</v>
      </c>
      <c r="F4007" s="6">
        <v>1030</v>
      </c>
      <c r="G4007" s="6">
        <v>551</v>
      </c>
      <c r="H4007" s="6">
        <v>8</v>
      </c>
      <c r="I4007" s="6">
        <f t="shared" si="375"/>
        <v>4408</v>
      </c>
      <c r="J4007" s="6">
        <f t="shared" si="376"/>
        <v>5438</v>
      </c>
      <c r="K4007" s="6">
        <v>5695</v>
      </c>
      <c r="L4007" s="6">
        <f t="shared" si="377"/>
        <v>257</v>
      </c>
      <c r="M4007">
        <f>SUMIFS(L$2:L4007,E$2:E4007,E4007,B$2:B4007,B4007,C$2:C4007,C4007)</f>
        <v>13389</v>
      </c>
    </row>
    <row r="4008" spans="1:13" x14ac:dyDescent="0.25">
      <c r="A4008" s="5">
        <v>40329</v>
      </c>
      <c r="B4008" s="6">
        <f t="shared" si="372"/>
        <v>2010</v>
      </c>
      <c r="C4008" s="6">
        <f t="shared" si="373"/>
        <v>5</v>
      </c>
      <c r="D4008" s="6" t="str">
        <f t="shared" si="374"/>
        <v>pondělí</v>
      </c>
      <c r="E4008" s="6" t="s">
        <v>13</v>
      </c>
      <c r="F4008" s="6">
        <v>952</v>
      </c>
      <c r="G4008" s="6">
        <v>566</v>
      </c>
      <c r="H4008" s="6">
        <v>9</v>
      </c>
      <c r="I4008" s="6">
        <f t="shared" si="375"/>
        <v>5094</v>
      </c>
      <c r="J4008" s="6">
        <f t="shared" si="376"/>
        <v>6046</v>
      </c>
      <c r="K4008" s="6">
        <v>4884</v>
      </c>
      <c r="L4008" s="6">
        <f t="shared" si="377"/>
        <v>-1162</v>
      </c>
      <c r="M4008">
        <f>SUMIFS(L$2:L4008,E$2:E4008,E4008,B$2:B4008,B4008,C$2:C4008,C4008)</f>
        <v>33726</v>
      </c>
    </row>
    <row r="4009" spans="1:13" x14ac:dyDescent="0.25">
      <c r="A4009" s="5">
        <v>40330</v>
      </c>
      <c r="B4009" s="6">
        <f t="shared" si="372"/>
        <v>2010</v>
      </c>
      <c r="C4009" s="6">
        <f t="shared" si="373"/>
        <v>6</v>
      </c>
      <c r="D4009" s="6" t="str">
        <f t="shared" si="374"/>
        <v>úterý</v>
      </c>
      <c r="E4009" s="6" t="s">
        <v>7</v>
      </c>
      <c r="F4009" s="6">
        <v>1118</v>
      </c>
      <c r="G4009" s="6">
        <v>762</v>
      </c>
      <c r="H4009" s="6">
        <v>6</v>
      </c>
      <c r="I4009" s="6">
        <f t="shared" si="375"/>
        <v>4572</v>
      </c>
      <c r="J4009" s="6">
        <f t="shared" si="376"/>
        <v>5690</v>
      </c>
      <c r="K4009" s="6">
        <v>6434</v>
      </c>
      <c r="L4009" s="6">
        <f t="shared" si="377"/>
        <v>744</v>
      </c>
      <c r="M4009">
        <f>SUMIFS(L$2:L4009,E$2:E4009,E4009,B$2:B4009,B4009,C$2:C4009,C4009)</f>
        <v>744</v>
      </c>
    </row>
    <row r="4010" spans="1:13" x14ac:dyDescent="0.25">
      <c r="A4010" s="5">
        <v>40333</v>
      </c>
      <c r="B4010" s="6">
        <f t="shared" si="372"/>
        <v>2010</v>
      </c>
      <c r="C4010" s="6">
        <f t="shared" si="373"/>
        <v>6</v>
      </c>
      <c r="D4010" s="6" t="str">
        <f t="shared" si="374"/>
        <v>pátek</v>
      </c>
      <c r="E4010" s="6" t="s">
        <v>9</v>
      </c>
      <c r="F4010" s="6">
        <v>566</v>
      </c>
      <c r="G4010" s="6">
        <v>566</v>
      </c>
      <c r="H4010" s="6">
        <v>9</v>
      </c>
      <c r="I4010" s="6">
        <f t="shared" si="375"/>
        <v>5094</v>
      </c>
      <c r="J4010" s="6">
        <f t="shared" si="376"/>
        <v>5660</v>
      </c>
      <c r="K4010" s="6">
        <v>6042</v>
      </c>
      <c r="L4010" s="6">
        <f t="shared" si="377"/>
        <v>382</v>
      </c>
      <c r="M4010">
        <f>SUMIFS(L$2:L4010,E$2:E4010,E4010,B$2:B4010,B4010,C$2:C4010,C4010)</f>
        <v>382</v>
      </c>
    </row>
    <row r="4011" spans="1:13" x14ac:dyDescent="0.25">
      <c r="A4011" s="5">
        <v>40335</v>
      </c>
      <c r="B4011" s="6">
        <f t="shared" si="372"/>
        <v>2010</v>
      </c>
      <c r="C4011" s="6">
        <f t="shared" si="373"/>
        <v>6</v>
      </c>
      <c r="D4011" s="6" t="str">
        <f t="shared" si="374"/>
        <v>neděle</v>
      </c>
      <c r="E4011" s="6" t="s">
        <v>7</v>
      </c>
      <c r="F4011" s="6">
        <v>1118</v>
      </c>
      <c r="G4011" s="6">
        <v>551</v>
      </c>
      <c r="H4011" s="6">
        <v>3</v>
      </c>
      <c r="I4011" s="6">
        <f t="shared" si="375"/>
        <v>1653</v>
      </c>
      <c r="J4011" s="6">
        <f t="shared" si="376"/>
        <v>2771</v>
      </c>
      <c r="K4011" s="6">
        <v>2967</v>
      </c>
      <c r="L4011" s="6">
        <f t="shared" si="377"/>
        <v>196</v>
      </c>
      <c r="M4011">
        <f>SUMIFS(L$2:L4011,E$2:E4011,E4011,B$2:B4011,B4011,C$2:C4011,C4011)</f>
        <v>940</v>
      </c>
    </row>
    <row r="4012" spans="1:13" x14ac:dyDescent="0.25">
      <c r="A4012" s="5">
        <v>40336</v>
      </c>
      <c r="B4012" s="6">
        <f t="shared" si="372"/>
        <v>2010</v>
      </c>
      <c r="C4012" s="6">
        <f t="shared" si="373"/>
        <v>6</v>
      </c>
      <c r="D4012" s="6" t="str">
        <f t="shared" si="374"/>
        <v>pondělí</v>
      </c>
      <c r="E4012" s="6" t="s">
        <v>7</v>
      </c>
      <c r="F4012" s="6">
        <v>1118</v>
      </c>
      <c r="G4012" s="6">
        <v>566</v>
      </c>
      <c r="H4012" s="6">
        <v>5</v>
      </c>
      <c r="I4012" s="6">
        <f t="shared" si="375"/>
        <v>2830</v>
      </c>
      <c r="J4012" s="6">
        <f t="shared" si="376"/>
        <v>3948</v>
      </c>
      <c r="K4012" s="6">
        <v>4718</v>
      </c>
      <c r="L4012" s="6">
        <f t="shared" si="377"/>
        <v>770</v>
      </c>
      <c r="M4012">
        <f>SUMIFS(L$2:L4012,E$2:E4012,E4012,B$2:B4012,B4012,C$2:C4012,C4012)</f>
        <v>1710</v>
      </c>
    </row>
    <row r="4013" spans="1:13" x14ac:dyDescent="0.25">
      <c r="A4013" s="5">
        <v>40337</v>
      </c>
      <c r="B4013" s="6">
        <f t="shared" si="372"/>
        <v>2010</v>
      </c>
      <c r="C4013" s="6">
        <f t="shared" si="373"/>
        <v>6</v>
      </c>
      <c r="D4013" s="6" t="str">
        <f t="shared" si="374"/>
        <v>úterý</v>
      </c>
      <c r="E4013" s="6" t="s">
        <v>13</v>
      </c>
      <c r="F4013" s="6">
        <v>952</v>
      </c>
      <c r="G4013" s="6">
        <v>762</v>
      </c>
      <c r="H4013" s="6">
        <v>7</v>
      </c>
      <c r="I4013" s="6">
        <f t="shared" si="375"/>
        <v>5334</v>
      </c>
      <c r="J4013" s="6">
        <f t="shared" si="376"/>
        <v>6286</v>
      </c>
      <c r="K4013" s="6">
        <v>5792</v>
      </c>
      <c r="L4013" s="6">
        <f t="shared" si="377"/>
        <v>-494</v>
      </c>
      <c r="M4013">
        <f>SUMIFS(L$2:L4013,E$2:E4013,E4013,B$2:B4013,B4013,C$2:C4013,C4013)</f>
        <v>-494</v>
      </c>
    </row>
    <row r="4014" spans="1:13" x14ac:dyDescent="0.25">
      <c r="A4014" s="5">
        <v>40338</v>
      </c>
      <c r="B4014" s="6">
        <f t="shared" si="372"/>
        <v>2010</v>
      </c>
      <c r="C4014" s="6">
        <f t="shared" si="373"/>
        <v>6</v>
      </c>
      <c r="D4014" s="6" t="str">
        <f t="shared" si="374"/>
        <v>středa</v>
      </c>
      <c r="E4014" s="6" t="s">
        <v>13</v>
      </c>
      <c r="F4014" s="6">
        <v>952</v>
      </c>
      <c r="G4014" s="6">
        <v>762</v>
      </c>
      <c r="H4014" s="6">
        <v>3</v>
      </c>
      <c r="I4014" s="6">
        <f t="shared" si="375"/>
        <v>2286</v>
      </c>
      <c r="J4014" s="6">
        <f t="shared" si="376"/>
        <v>3238</v>
      </c>
      <c r="K4014" s="6">
        <v>3453</v>
      </c>
      <c r="L4014" s="6">
        <f t="shared" si="377"/>
        <v>215</v>
      </c>
      <c r="M4014">
        <f>SUMIFS(L$2:L4014,E$2:E4014,E4014,B$2:B4014,B4014,C$2:C4014,C4014)</f>
        <v>-279</v>
      </c>
    </row>
    <row r="4015" spans="1:13" x14ac:dyDescent="0.25">
      <c r="A4015" s="5">
        <v>40339</v>
      </c>
      <c r="B4015" s="6">
        <f t="shared" si="372"/>
        <v>2010</v>
      </c>
      <c r="C4015" s="6">
        <f t="shared" si="373"/>
        <v>6</v>
      </c>
      <c r="D4015" s="6" t="str">
        <f t="shared" si="374"/>
        <v>čtvrtek</v>
      </c>
      <c r="E4015" s="6" t="s">
        <v>13</v>
      </c>
      <c r="F4015" s="6">
        <v>952</v>
      </c>
      <c r="G4015" s="6">
        <v>551</v>
      </c>
      <c r="H4015" s="6">
        <v>4</v>
      </c>
      <c r="I4015" s="6">
        <f t="shared" si="375"/>
        <v>2204</v>
      </c>
      <c r="J4015" s="6">
        <f t="shared" si="376"/>
        <v>3156</v>
      </c>
      <c r="K4015" s="6">
        <v>3512</v>
      </c>
      <c r="L4015" s="6">
        <f t="shared" si="377"/>
        <v>356</v>
      </c>
      <c r="M4015">
        <f>SUMIFS(L$2:L4015,E$2:E4015,E4015,B$2:B4015,B4015,C$2:C4015,C4015)</f>
        <v>77</v>
      </c>
    </row>
    <row r="4016" spans="1:13" x14ac:dyDescent="0.25">
      <c r="A4016" s="5">
        <v>40340</v>
      </c>
      <c r="B4016" s="6">
        <f t="shared" si="372"/>
        <v>2010</v>
      </c>
      <c r="C4016" s="6">
        <f t="shared" si="373"/>
        <v>6</v>
      </c>
      <c r="D4016" s="6" t="str">
        <f t="shared" si="374"/>
        <v>pátek</v>
      </c>
      <c r="E4016" s="6" t="s">
        <v>9</v>
      </c>
      <c r="F4016" s="6">
        <v>566</v>
      </c>
      <c r="G4016" s="6">
        <v>566</v>
      </c>
      <c r="H4016" s="6">
        <v>5</v>
      </c>
      <c r="I4016" s="6">
        <f t="shared" si="375"/>
        <v>2830</v>
      </c>
      <c r="J4016" s="6">
        <f t="shared" si="376"/>
        <v>3396</v>
      </c>
      <c r="K4016" s="6">
        <v>3150</v>
      </c>
      <c r="L4016" s="6">
        <f t="shared" si="377"/>
        <v>-246</v>
      </c>
      <c r="M4016">
        <f>SUMIFS(L$2:L4016,E$2:E4016,E4016,B$2:B4016,B4016,C$2:C4016,C4016)</f>
        <v>136</v>
      </c>
    </row>
    <row r="4017" spans="1:13" x14ac:dyDescent="0.25">
      <c r="A4017" s="5">
        <v>40341</v>
      </c>
      <c r="B4017" s="6">
        <f t="shared" si="372"/>
        <v>2010</v>
      </c>
      <c r="C4017" s="6">
        <f t="shared" si="373"/>
        <v>6</v>
      </c>
      <c r="D4017" s="6" t="str">
        <f t="shared" si="374"/>
        <v>sobota</v>
      </c>
      <c r="E4017" s="6" t="s">
        <v>7</v>
      </c>
      <c r="F4017" s="6">
        <v>1118</v>
      </c>
      <c r="G4017" s="6">
        <v>669</v>
      </c>
      <c r="H4017" s="6">
        <v>10</v>
      </c>
      <c r="I4017" s="6">
        <f t="shared" si="375"/>
        <v>6690</v>
      </c>
      <c r="J4017" s="6">
        <f t="shared" si="376"/>
        <v>7808</v>
      </c>
      <c r="K4017" s="6">
        <v>6643</v>
      </c>
      <c r="L4017" s="6">
        <f t="shared" si="377"/>
        <v>-1165</v>
      </c>
      <c r="M4017">
        <f>SUMIFS(L$2:L4017,E$2:E4017,E4017,B$2:B4017,B4017,C$2:C4017,C4017)</f>
        <v>545</v>
      </c>
    </row>
    <row r="4018" spans="1:13" x14ac:dyDescent="0.25">
      <c r="A4018" s="5">
        <v>40342</v>
      </c>
      <c r="B4018" s="6">
        <f t="shared" si="372"/>
        <v>2010</v>
      </c>
      <c r="C4018" s="6">
        <f t="shared" si="373"/>
        <v>6</v>
      </c>
      <c r="D4018" s="6" t="str">
        <f t="shared" si="374"/>
        <v>neděle</v>
      </c>
      <c r="E4018" s="6" t="s">
        <v>13</v>
      </c>
      <c r="F4018" s="6">
        <v>952</v>
      </c>
      <c r="G4018" s="6">
        <v>551</v>
      </c>
      <c r="H4018" s="6">
        <v>3</v>
      </c>
      <c r="I4018" s="6">
        <f t="shared" si="375"/>
        <v>1653</v>
      </c>
      <c r="J4018" s="6">
        <f t="shared" si="376"/>
        <v>2605</v>
      </c>
      <c r="K4018" s="6">
        <v>3426</v>
      </c>
      <c r="L4018" s="6">
        <f t="shared" si="377"/>
        <v>821</v>
      </c>
      <c r="M4018">
        <f>SUMIFS(L$2:L4018,E$2:E4018,E4018,B$2:B4018,B4018,C$2:C4018,C4018)</f>
        <v>898</v>
      </c>
    </row>
    <row r="4019" spans="1:13" x14ac:dyDescent="0.25">
      <c r="A4019" s="5">
        <v>40342</v>
      </c>
      <c r="B4019" s="6">
        <f t="shared" si="372"/>
        <v>2010</v>
      </c>
      <c r="C4019" s="6">
        <f t="shared" si="373"/>
        <v>6</v>
      </c>
      <c r="D4019" s="6" t="str">
        <f t="shared" si="374"/>
        <v>neděle</v>
      </c>
      <c r="E4019" s="6" t="s">
        <v>7</v>
      </c>
      <c r="F4019" s="6">
        <v>1118</v>
      </c>
      <c r="G4019" s="6">
        <v>551</v>
      </c>
      <c r="H4019" s="6">
        <v>4</v>
      </c>
      <c r="I4019" s="6">
        <f t="shared" si="375"/>
        <v>2204</v>
      </c>
      <c r="J4019" s="6">
        <f t="shared" si="376"/>
        <v>3322</v>
      </c>
      <c r="K4019" s="6">
        <v>7401</v>
      </c>
      <c r="L4019" s="6">
        <f t="shared" si="377"/>
        <v>4079</v>
      </c>
      <c r="M4019">
        <f>SUMIFS(L$2:L4019,E$2:E4019,E4019,B$2:B4019,B4019,C$2:C4019,C4019)</f>
        <v>4624</v>
      </c>
    </row>
    <row r="4020" spans="1:13" x14ac:dyDescent="0.25">
      <c r="A4020" s="5">
        <v>40343</v>
      </c>
      <c r="B4020" s="6">
        <f t="shared" si="372"/>
        <v>2010</v>
      </c>
      <c r="C4020" s="6">
        <f t="shared" si="373"/>
        <v>6</v>
      </c>
      <c r="D4020" s="6" t="str">
        <f t="shared" si="374"/>
        <v>pondělí</v>
      </c>
      <c r="E4020" s="6" t="s">
        <v>10</v>
      </c>
      <c r="F4020" s="6">
        <v>1030</v>
      </c>
      <c r="G4020" s="6">
        <v>566</v>
      </c>
      <c r="H4020" s="6">
        <v>10</v>
      </c>
      <c r="I4020" s="6">
        <f t="shared" si="375"/>
        <v>5660</v>
      </c>
      <c r="J4020" s="6">
        <f t="shared" si="376"/>
        <v>6690</v>
      </c>
      <c r="K4020" s="6">
        <v>6618</v>
      </c>
      <c r="L4020" s="6">
        <f t="shared" si="377"/>
        <v>-72</v>
      </c>
      <c r="M4020">
        <f>SUMIFS(L$2:L4020,E$2:E4020,E4020,B$2:B4020,B4020,C$2:C4020,C4020)</f>
        <v>-72</v>
      </c>
    </row>
    <row r="4021" spans="1:13" x14ac:dyDescent="0.25">
      <c r="A4021" s="5">
        <v>40344</v>
      </c>
      <c r="B4021" s="6">
        <f t="shared" si="372"/>
        <v>2010</v>
      </c>
      <c r="C4021" s="6">
        <f t="shared" si="373"/>
        <v>6</v>
      </c>
      <c r="D4021" s="6" t="str">
        <f t="shared" si="374"/>
        <v>úterý</v>
      </c>
      <c r="E4021" s="6" t="s">
        <v>9</v>
      </c>
      <c r="F4021" s="6">
        <v>566</v>
      </c>
      <c r="G4021" s="6">
        <v>762</v>
      </c>
      <c r="H4021" s="6">
        <v>4</v>
      </c>
      <c r="I4021" s="6">
        <f t="shared" si="375"/>
        <v>3048</v>
      </c>
      <c r="J4021" s="6">
        <f t="shared" si="376"/>
        <v>3614</v>
      </c>
      <c r="K4021" s="6">
        <v>7216</v>
      </c>
      <c r="L4021" s="6">
        <f t="shared" si="377"/>
        <v>3602</v>
      </c>
      <c r="M4021">
        <f>SUMIFS(L$2:L4021,E$2:E4021,E4021,B$2:B4021,B4021,C$2:C4021,C4021)</f>
        <v>3738</v>
      </c>
    </row>
    <row r="4022" spans="1:13" x14ac:dyDescent="0.25">
      <c r="A4022" s="5">
        <v>40344</v>
      </c>
      <c r="B4022" s="6">
        <f t="shared" si="372"/>
        <v>2010</v>
      </c>
      <c r="C4022" s="6">
        <f t="shared" si="373"/>
        <v>6</v>
      </c>
      <c r="D4022" s="6" t="str">
        <f t="shared" si="374"/>
        <v>úterý</v>
      </c>
      <c r="E4022" s="6" t="s">
        <v>13</v>
      </c>
      <c r="F4022" s="6">
        <v>952</v>
      </c>
      <c r="G4022" s="6">
        <v>762</v>
      </c>
      <c r="H4022" s="6">
        <v>6</v>
      </c>
      <c r="I4022" s="6">
        <f t="shared" si="375"/>
        <v>4572</v>
      </c>
      <c r="J4022" s="6">
        <f t="shared" si="376"/>
        <v>5524</v>
      </c>
      <c r="K4022" s="6">
        <v>4995</v>
      </c>
      <c r="L4022" s="6">
        <f t="shared" si="377"/>
        <v>-529</v>
      </c>
      <c r="M4022">
        <f>SUMIFS(L$2:L4022,E$2:E4022,E4022,B$2:B4022,B4022,C$2:C4022,C4022)</f>
        <v>369</v>
      </c>
    </row>
    <row r="4023" spans="1:13" x14ac:dyDescent="0.25">
      <c r="A4023" s="5">
        <v>40345</v>
      </c>
      <c r="B4023" s="6">
        <f t="shared" si="372"/>
        <v>2010</v>
      </c>
      <c r="C4023" s="6">
        <f t="shared" si="373"/>
        <v>6</v>
      </c>
      <c r="D4023" s="6" t="str">
        <f t="shared" si="374"/>
        <v>středa</v>
      </c>
      <c r="E4023" s="6" t="s">
        <v>7</v>
      </c>
      <c r="F4023" s="6">
        <v>1118</v>
      </c>
      <c r="G4023" s="6">
        <v>762</v>
      </c>
      <c r="H4023" s="6">
        <v>4</v>
      </c>
      <c r="I4023" s="6">
        <f t="shared" si="375"/>
        <v>3048</v>
      </c>
      <c r="J4023" s="6">
        <f t="shared" si="376"/>
        <v>4166</v>
      </c>
      <c r="K4023" s="6">
        <v>4488</v>
      </c>
      <c r="L4023" s="6">
        <f t="shared" si="377"/>
        <v>322</v>
      </c>
      <c r="M4023">
        <f>SUMIFS(L$2:L4023,E$2:E4023,E4023,B$2:B4023,B4023,C$2:C4023,C4023)</f>
        <v>4946</v>
      </c>
    </row>
    <row r="4024" spans="1:13" x14ac:dyDescent="0.25">
      <c r="A4024" s="5">
        <v>40346</v>
      </c>
      <c r="B4024" s="6">
        <f t="shared" si="372"/>
        <v>2010</v>
      </c>
      <c r="C4024" s="6">
        <f t="shared" si="373"/>
        <v>6</v>
      </c>
      <c r="D4024" s="6" t="str">
        <f t="shared" si="374"/>
        <v>čtvrtek</v>
      </c>
      <c r="E4024" s="6" t="s">
        <v>7</v>
      </c>
      <c r="F4024" s="6">
        <v>1118</v>
      </c>
      <c r="G4024" s="6">
        <v>551</v>
      </c>
      <c r="H4024" s="6">
        <v>10</v>
      </c>
      <c r="I4024" s="6">
        <f t="shared" si="375"/>
        <v>5510</v>
      </c>
      <c r="J4024" s="6">
        <f t="shared" si="376"/>
        <v>6628</v>
      </c>
      <c r="K4024" s="6">
        <v>6803</v>
      </c>
      <c r="L4024" s="6">
        <f t="shared" si="377"/>
        <v>175</v>
      </c>
      <c r="M4024">
        <f>SUMIFS(L$2:L4024,E$2:E4024,E4024,B$2:B4024,B4024,C$2:C4024,C4024)</f>
        <v>5121</v>
      </c>
    </row>
    <row r="4025" spans="1:13" x14ac:dyDescent="0.25">
      <c r="A4025" s="5">
        <v>40347</v>
      </c>
      <c r="B4025" s="6">
        <f t="shared" si="372"/>
        <v>2010</v>
      </c>
      <c r="C4025" s="6">
        <f t="shared" si="373"/>
        <v>6</v>
      </c>
      <c r="D4025" s="6" t="str">
        <f t="shared" si="374"/>
        <v>pátek</v>
      </c>
      <c r="E4025" s="6" t="s">
        <v>9</v>
      </c>
      <c r="F4025" s="6">
        <v>566</v>
      </c>
      <c r="G4025" s="6">
        <v>566</v>
      </c>
      <c r="H4025" s="6">
        <v>9</v>
      </c>
      <c r="I4025" s="6">
        <f t="shared" si="375"/>
        <v>5094</v>
      </c>
      <c r="J4025" s="6">
        <f t="shared" si="376"/>
        <v>5660</v>
      </c>
      <c r="K4025" s="6">
        <v>9892</v>
      </c>
      <c r="L4025" s="6">
        <f t="shared" si="377"/>
        <v>4232</v>
      </c>
      <c r="M4025">
        <f>SUMIFS(L$2:L4025,E$2:E4025,E4025,B$2:B4025,B4025,C$2:C4025,C4025)</f>
        <v>7970</v>
      </c>
    </row>
    <row r="4026" spans="1:13" x14ac:dyDescent="0.25">
      <c r="A4026" s="5">
        <v>40349</v>
      </c>
      <c r="B4026" s="6">
        <f t="shared" si="372"/>
        <v>2010</v>
      </c>
      <c r="C4026" s="6">
        <f t="shared" si="373"/>
        <v>6</v>
      </c>
      <c r="D4026" s="6" t="str">
        <f t="shared" si="374"/>
        <v>neděle</v>
      </c>
      <c r="E4026" s="6" t="s">
        <v>7</v>
      </c>
      <c r="F4026" s="6">
        <v>1118</v>
      </c>
      <c r="G4026" s="6">
        <v>551</v>
      </c>
      <c r="H4026" s="6">
        <v>7</v>
      </c>
      <c r="I4026" s="6">
        <f t="shared" si="375"/>
        <v>3857</v>
      </c>
      <c r="J4026" s="6">
        <f t="shared" si="376"/>
        <v>4975</v>
      </c>
      <c r="K4026" s="6">
        <v>4511</v>
      </c>
      <c r="L4026" s="6">
        <f t="shared" si="377"/>
        <v>-464</v>
      </c>
      <c r="M4026">
        <f>SUMIFS(L$2:L4026,E$2:E4026,E4026,B$2:B4026,B4026,C$2:C4026,C4026)</f>
        <v>4657</v>
      </c>
    </row>
    <row r="4027" spans="1:13" x14ac:dyDescent="0.25">
      <c r="A4027" s="5">
        <v>40350</v>
      </c>
      <c r="B4027" s="6">
        <f t="shared" si="372"/>
        <v>2010</v>
      </c>
      <c r="C4027" s="6">
        <f t="shared" si="373"/>
        <v>6</v>
      </c>
      <c r="D4027" s="6" t="str">
        <f t="shared" si="374"/>
        <v>pondělí</v>
      </c>
      <c r="E4027" s="6" t="s">
        <v>13</v>
      </c>
      <c r="F4027" s="6">
        <v>952</v>
      </c>
      <c r="G4027" s="6">
        <v>566</v>
      </c>
      <c r="H4027" s="6">
        <v>4</v>
      </c>
      <c r="I4027" s="6">
        <f t="shared" si="375"/>
        <v>2264</v>
      </c>
      <c r="J4027" s="6">
        <f t="shared" si="376"/>
        <v>3216</v>
      </c>
      <c r="K4027" s="6">
        <v>3566</v>
      </c>
      <c r="L4027" s="6">
        <f t="shared" si="377"/>
        <v>350</v>
      </c>
      <c r="M4027">
        <f>SUMIFS(L$2:L4027,E$2:E4027,E4027,B$2:B4027,B4027,C$2:C4027,C4027)</f>
        <v>719</v>
      </c>
    </row>
    <row r="4028" spans="1:13" x14ac:dyDescent="0.25">
      <c r="A4028" s="5">
        <v>40350</v>
      </c>
      <c r="B4028" s="6">
        <f t="shared" si="372"/>
        <v>2010</v>
      </c>
      <c r="C4028" s="6">
        <f t="shared" si="373"/>
        <v>6</v>
      </c>
      <c r="D4028" s="6" t="str">
        <f t="shared" si="374"/>
        <v>pondělí</v>
      </c>
      <c r="E4028" s="6" t="s">
        <v>10</v>
      </c>
      <c r="F4028" s="6">
        <v>1030</v>
      </c>
      <c r="G4028" s="6">
        <v>566</v>
      </c>
      <c r="H4028" s="6">
        <v>7</v>
      </c>
      <c r="I4028" s="6">
        <f t="shared" si="375"/>
        <v>3962</v>
      </c>
      <c r="J4028" s="6">
        <f t="shared" si="376"/>
        <v>4992</v>
      </c>
      <c r="K4028" s="6">
        <v>4366</v>
      </c>
      <c r="L4028" s="6">
        <f t="shared" si="377"/>
        <v>-626</v>
      </c>
      <c r="M4028">
        <f>SUMIFS(L$2:L4028,E$2:E4028,E4028,B$2:B4028,B4028,C$2:C4028,C4028)</f>
        <v>-698</v>
      </c>
    </row>
    <row r="4029" spans="1:13" x14ac:dyDescent="0.25">
      <c r="A4029" s="5">
        <v>40352</v>
      </c>
      <c r="B4029" s="6">
        <f t="shared" si="372"/>
        <v>2010</v>
      </c>
      <c r="C4029" s="6">
        <f t="shared" si="373"/>
        <v>6</v>
      </c>
      <c r="D4029" s="6" t="str">
        <f t="shared" si="374"/>
        <v>středa</v>
      </c>
      <c r="E4029" s="6" t="s">
        <v>7</v>
      </c>
      <c r="F4029" s="6">
        <v>1118</v>
      </c>
      <c r="G4029" s="6">
        <v>762</v>
      </c>
      <c r="H4029" s="6">
        <v>4</v>
      </c>
      <c r="I4029" s="6">
        <f t="shared" si="375"/>
        <v>3048</v>
      </c>
      <c r="J4029" s="6">
        <f t="shared" si="376"/>
        <v>4166</v>
      </c>
      <c r="K4029" s="6">
        <v>8529</v>
      </c>
      <c r="L4029" s="6">
        <f t="shared" si="377"/>
        <v>4363</v>
      </c>
      <c r="M4029">
        <f>SUMIFS(L$2:L4029,E$2:E4029,E4029,B$2:B4029,B4029,C$2:C4029,C4029)</f>
        <v>9020</v>
      </c>
    </row>
    <row r="4030" spans="1:13" x14ac:dyDescent="0.25">
      <c r="A4030" s="5">
        <v>40353</v>
      </c>
      <c r="B4030" s="6">
        <f t="shared" si="372"/>
        <v>2010</v>
      </c>
      <c r="C4030" s="6">
        <f t="shared" si="373"/>
        <v>6</v>
      </c>
      <c r="D4030" s="6" t="str">
        <f t="shared" si="374"/>
        <v>čtvrtek</v>
      </c>
      <c r="E4030" s="6" t="s">
        <v>9</v>
      </c>
      <c r="F4030" s="6">
        <v>566</v>
      </c>
      <c r="G4030" s="6">
        <v>551</v>
      </c>
      <c r="H4030" s="6">
        <v>8</v>
      </c>
      <c r="I4030" s="6">
        <f t="shared" si="375"/>
        <v>4408</v>
      </c>
      <c r="J4030" s="6">
        <f t="shared" si="376"/>
        <v>4974</v>
      </c>
      <c r="K4030" s="6">
        <v>5841</v>
      </c>
      <c r="L4030" s="6">
        <f t="shared" si="377"/>
        <v>867</v>
      </c>
      <c r="M4030">
        <f>SUMIFS(L$2:L4030,E$2:E4030,E4030,B$2:B4030,B4030,C$2:C4030,C4030)</f>
        <v>8837</v>
      </c>
    </row>
    <row r="4031" spans="1:13" x14ac:dyDescent="0.25">
      <c r="A4031" s="5">
        <v>40353</v>
      </c>
      <c r="B4031" s="6">
        <f t="shared" si="372"/>
        <v>2010</v>
      </c>
      <c r="C4031" s="6">
        <f t="shared" si="373"/>
        <v>6</v>
      </c>
      <c r="D4031" s="6" t="str">
        <f t="shared" si="374"/>
        <v>čtvrtek</v>
      </c>
      <c r="E4031" s="6" t="s">
        <v>7</v>
      </c>
      <c r="F4031" s="6">
        <v>1118</v>
      </c>
      <c r="G4031" s="6">
        <v>551</v>
      </c>
      <c r="H4031" s="6">
        <v>6</v>
      </c>
      <c r="I4031" s="6">
        <f t="shared" si="375"/>
        <v>3306</v>
      </c>
      <c r="J4031" s="6">
        <f t="shared" si="376"/>
        <v>4424</v>
      </c>
      <c r="K4031" s="6">
        <v>4526</v>
      </c>
      <c r="L4031" s="6">
        <f t="shared" si="377"/>
        <v>102</v>
      </c>
      <c r="M4031">
        <f>SUMIFS(L$2:L4031,E$2:E4031,E4031,B$2:B4031,B4031,C$2:C4031,C4031)</f>
        <v>9122</v>
      </c>
    </row>
    <row r="4032" spans="1:13" x14ac:dyDescent="0.25">
      <c r="A4032" s="5">
        <v>40356</v>
      </c>
      <c r="B4032" s="6">
        <f t="shared" si="372"/>
        <v>2010</v>
      </c>
      <c r="C4032" s="6">
        <f t="shared" si="373"/>
        <v>6</v>
      </c>
      <c r="D4032" s="6" t="str">
        <f t="shared" si="374"/>
        <v>neděle</v>
      </c>
      <c r="E4032" s="6" t="s">
        <v>10</v>
      </c>
      <c r="F4032" s="6">
        <v>1030</v>
      </c>
      <c r="G4032" s="6">
        <v>551</v>
      </c>
      <c r="H4032" s="6">
        <v>9</v>
      </c>
      <c r="I4032" s="6">
        <f t="shared" si="375"/>
        <v>4959</v>
      </c>
      <c r="J4032" s="6">
        <f t="shared" si="376"/>
        <v>5989</v>
      </c>
      <c r="K4032" s="6">
        <v>6532</v>
      </c>
      <c r="L4032" s="6">
        <f t="shared" si="377"/>
        <v>543</v>
      </c>
      <c r="M4032">
        <f>SUMIFS(L$2:L4032,E$2:E4032,E4032,B$2:B4032,B4032,C$2:C4032,C4032)</f>
        <v>-155</v>
      </c>
    </row>
    <row r="4033" spans="1:13" x14ac:dyDescent="0.25">
      <c r="A4033" s="5">
        <v>40357</v>
      </c>
      <c r="B4033" s="6">
        <f t="shared" si="372"/>
        <v>2010</v>
      </c>
      <c r="C4033" s="6">
        <f t="shared" si="373"/>
        <v>6</v>
      </c>
      <c r="D4033" s="6" t="str">
        <f t="shared" si="374"/>
        <v>pondělí</v>
      </c>
      <c r="E4033" s="6" t="s">
        <v>10</v>
      </c>
      <c r="F4033" s="6">
        <v>1030</v>
      </c>
      <c r="G4033" s="6">
        <v>566</v>
      </c>
      <c r="H4033" s="6">
        <v>4</v>
      </c>
      <c r="I4033" s="6">
        <f t="shared" si="375"/>
        <v>2264</v>
      </c>
      <c r="J4033" s="6">
        <f t="shared" si="376"/>
        <v>3294</v>
      </c>
      <c r="K4033" s="6">
        <v>3548</v>
      </c>
      <c r="L4033" s="6">
        <f t="shared" si="377"/>
        <v>254</v>
      </c>
      <c r="M4033">
        <f>SUMIFS(L$2:L4033,E$2:E4033,E4033,B$2:B4033,B4033,C$2:C4033,C4033)</f>
        <v>99</v>
      </c>
    </row>
    <row r="4034" spans="1:13" x14ac:dyDescent="0.25">
      <c r="A4034" s="5">
        <v>40358</v>
      </c>
      <c r="B4034" s="6">
        <f t="shared" ref="B4034:B4097" si="378">YEAR(A4034)</f>
        <v>2010</v>
      </c>
      <c r="C4034" s="6">
        <f t="shared" ref="C4034:C4097" si="379">MONTH(A4034)</f>
        <v>6</v>
      </c>
      <c r="D4034" s="6" t="str">
        <f t="shared" ref="D4034:D4097" si="380">TEXT(A4034,"dddd")</f>
        <v>úterý</v>
      </c>
      <c r="E4034" s="6" t="s">
        <v>13</v>
      </c>
      <c r="F4034" s="6">
        <v>952</v>
      </c>
      <c r="G4034" s="6">
        <v>762</v>
      </c>
      <c r="H4034" s="6">
        <v>4</v>
      </c>
      <c r="I4034" s="6">
        <f t="shared" ref="I4034:I4097" si="381">G4034*H4034</f>
        <v>3048</v>
      </c>
      <c r="J4034" s="6">
        <f t="shared" ref="J4034:J4097" si="382">F4034+I4034</f>
        <v>4000</v>
      </c>
      <c r="K4034" s="6">
        <v>3429</v>
      </c>
      <c r="L4034" s="6">
        <f t="shared" ref="L4034:L4097" si="383">K4034-J4034</f>
        <v>-571</v>
      </c>
      <c r="M4034">
        <f>SUMIFS(L$2:L4034,E$2:E4034,E4034,B$2:B4034,B4034,C$2:C4034,C4034)</f>
        <v>148</v>
      </c>
    </row>
    <row r="4035" spans="1:13" x14ac:dyDescent="0.25">
      <c r="A4035" s="5">
        <v>40358</v>
      </c>
      <c r="B4035" s="6">
        <f t="shared" si="378"/>
        <v>2010</v>
      </c>
      <c r="C4035" s="6">
        <f t="shared" si="379"/>
        <v>6</v>
      </c>
      <c r="D4035" s="6" t="str">
        <f t="shared" si="380"/>
        <v>úterý</v>
      </c>
      <c r="E4035" s="6" t="s">
        <v>10</v>
      </c>
      <c r="F4035" s="6">
        <v>1030</v>
      </c>
      <c r="G4035" s="6">
        <v>762</v>
      </c>
      <c r="H4035" s="6">
        <v>4</v>
      </c>
      <c r="I4035" s="6">
        <f t="shared" si="381"/>
        <v>3048</v>
      </c>
      <c r="J4035" s="6">
        <f t="shared" si="382"/>
        <v>4078</v>
      </c>
      <c r="K4035" s="6">
        <v>4707</v>
      </c>
      <c r="L4035" s="6">
        <f t="shared" si="383"/>
        <v>629</v>
      </c>
      <c r="M4035">
        <f>SUMIFS(L$2:L4035,E$2:E4035,E4035,B$2:B4035,B4035,C$2:C4035,C4035)</f>
        <v>728</v>
      </c>
    </row>
    <row r="4036" spans="1:13" x14ac:dyDescent="0.25">
      <c r="A4036" s="5">
        <v>40359</v>
      </c>
      <c r="B4036" s="6">
        <f t="shared" si="378"/>
        <v>2010</v>
      </c>
      <c r="C4036" s="6">
        <f t="shared" si="379"/>
        <v>6</v>
      </c>
      <c r="D4036" s="6" t="str">
        <f t="shared" si="380"/>
        <v>středa</v>
      </c>
      <c r="E4036" s="6" t="s">
        <v>10</v>
      </c>
      <c r="F4036" s="6">
        <v>1030</v>
      </c>
      <c r="G4036" s="6">
        <v>762</v>
      </c>
      <c r="H4036" s="6">
        <v>5</v>
      </c>
      <c r="I4036" s="6">
        <f t="shared" si="381"/>
        <v>3810</v>
      </c>
      <c r="J4036" s="6">
        <f t="shared" si="382"/>
        <v>4840</v>
      </c>
      <c r="K4036" s="6">
        <v>3896</v>
      </c>
      <c r="L4036" s="6">
        <f t="shared" si="383"/>
        <v>-944</v>
      </c>
      <c r="M4036">
        <f>SUMIFS(L$2:L4036,E$2:E4036,E4036,B$2:B4036,B4036,C$2:C4036,C4036)</f>
        <v>-216</v>
      </c>
    </row>
    <row r="4037" spans="1:13" x14ac:dyDescent="0.25">
      <c r="A4037" s="5">
        <v>40360</v>
      </c>
      <c r="B4037" s="6">
        <f t="shared" si="378"/>
        <v>2010</v>
      </c>
      <c r="C4037" s="6">
        <f t="shared" si="379"/>
        <v>7</v>
      </c>
      <c r="D4037" s="6" t="str">
        <f t="shared" si="380"/>
        <v>čtvrtek</v>
      </c>
      <c r="E4037" s="6" t="s">
        <v>7</v>
      </c>
      <c r="F4037" s="6">
        <v>1118</v>
      </c>
      <c r="G4037" s="6">
        <v>551</v>
      </c>
      <c r="H4037" s="6">
        <v>3</v>
      </c>
      <c r="I4037" s="6">
        <f t="shared" si="381"/>
        <v>1653</v>
      </c>
      <c r="J4037" s="6">
        <f t="shared" si="382"/>
        <v>2771</v>
      </c>
      <c r="K4037" s="6">
        <v>2357</v>
      </c>
      <c r="L4037" s="6">
        <f t="shared" si="383"/>
        <v>-414</v>
      </c>
      <c r="M4037">
        <f>SUMIFS(L$2:L4037,E$2:E4037,E4037,B$2:B4037,B4037,C$2:C4037,C4037)</f>
        <v>-414</v>
      </c>
    </row>
    <row r="4038" spans="1:13" x14ac:dyDescent="0.25">
      <c r="A4038" s="5">
        <v>40362</v>
      </c>
      <c r="B4038" s="6">
        <f t="shared" si="378"/>
        <v>2010</v>
      </c>
      <c r="C4038" s="6">
        <f t="shared" si="379"/>
        <v>7</v>
      </c>
      <c r="D4038" s="6" t="str">
        <f t="shared" si="380"/>
        <v>sobota</v>
      </c>
      <c r="E4038" s="6" t="s">
        <v>8</v>
      </c>
      <c r="F4038" s="6">
        <v>905</v>
      </c>
      <c r="G4038" s="6">
        <v>669</v>
      </c>
      <c r="H4038" s="6">
        <v>2</v>
      </c>
      <c r="I4038" s="6">
        <f t="shared" si="381"/>
        <v>1338</v>
      </c>
      <c r="J4038" s="6">
        <f t="shared" si="382"/>
        <v>2243</v>
      </c>
      <c r="K4038" s="6">
        <v>1963</v>
      </c>
      <c r="L4038" s="6">
        <f t="shared" si="383"/>
        <v>-280</v>
      </c>
      <c r="M4038">
        <f>SUMIFS(L$2:L4038,E$2:E4038,E4038,B$2:B4038,B4038,C$2:C4038,C4038)</f>
        <v>-280</v>
      </c>
    </row>
    <row r="4039" spans="1:13" x14ac:dyDescent="0.25">
      <c r="A4039" s="5">
        <v>40362</v>
      </c>
      <c r="B4039" s="6">
        <f t="shared" si="378"/>
        <v>2010</v>
      </c>
      <c r="C4039" s="6">
        <f t="shared" si="379"/>
        <v>7</v>
      </c>
      <c r="D4039" s="6" t="str">
        <f t="shared" si="380"/>
        <v>sobota</v>
      </c>
      <c r="E4039" s="6" t="s">
        <v>9</v>
      </c>
      <c r="F4039" s="6">
        <v>566</v>
      </c>
      <c r="G4039" s="6">
        <v>669</v>
      </c>
      <c r="H4039" s="6">
        <v>5</v>
      </c>
      <c r="I4039" s="6">
        <f t="shared" si="381"/>
        <v>3345</v>
      </c>
      <c r="J4039" s="6">
        <f t="shared" si="382"/>
        <v>3911</v>
      </c>
      <c r="K4039" s="6">
        <v>3471</v>
      </c>
      <c r="L4039" s="6">
        <f t="shared" si="383"/>
        <v>-440</v>
      </c>
      <c r="M4039">
        <f>SUMIFS(L$2:L4039,E$2:E4039,E4039,B$2:B4039,B4039,C$2:C4039,C4039)</f>
        <v>-440</v>
      </c>
    </row>
    <row r="4040" spans="1:13" x14ac:dyDescent="0.25">
      <c r="A4040" s="5">
        <v>40363</v>
      </c>
      <c r="B4040" s="6">
        <f t="shared" si="378"/>
        <v>2010</v>
      </c>
      <c r="C4040" s="6">
        <f t="shared" si="379"/>
        <v>7</v>
      </c>
      <c r="D4040" s="6" t="str">
        <f t="shared" si="380"/>
        <v>neděle</v>
      </c>
      <c r="E4040" s="6" t="s">
        <v>7</v>
      </c>
      <c r="F4040" s="6">
        <v>1118</v>
      </c>
      <c r="G4040" s="6">
        <v>551</v>
      </c>
      <c r="H4040" s="6">
        <v>10</v>
      </c>
      <c r="I4040" s="6">
        <f t="shared" si="381"/>
        <v>5510</v>
      </c>
      <c r="J4040" s="6">
        <f t="shared" si="382"/>
        <v>6628</v>
      </c>
      <c r="K4040" s="6">
        <v>10839</v>
      </c>
      <c r="L4040" s="6">
        <f t="shared" si="383"/>
        <v>4211</v>
      </c>
      <c r="M4040">
        <f>SUMIFS(L$2:L4040,E$2:E4040,E4040,B$2:B4040,B4040,C$2:C4040,C4040)</f>
        <v>3797</v>
      </c>
    </row>
    <row r="4041" spans="1:13" x14ac:dyDescent="0.25">
      <c r="A4041" s="5">
        <v>40364</v>
      </c>
      <c r="B4041" s="6">
        <f t="shared" si="378"/>
        <v>2010</v>
      </c>
      <c r="C4041" s="6">
        <f t="shared" si="379"/>
        <v>7</v>
      </c>
      <c r="D4041" s="6" t="str">
        <f t="shared" si="380"/>
        <v>pondělí</v>
      </c>
      <c r="E4041" s="6" t="s">
        <v>8</v>
      </c>
      <c r="F4041" s="6">
        <v>905</v>
      </c>
      <c r="G4041" s="6">
        <v>566</v>
      </c>
      <c r="H4041" s="6">
        <v>2</v>
      </c>
      <c r="I4041" s="6">
        <f t="shared" si="381"/>
        <v>1132</v>
      </c>
      <c r="J4041" s="6">
        <f t="shared" si="382"/>
        <v>2037</v>
      </c>
      <c r="K4041" s="6">
        <v>6124</v>
      </c>
      <c r="L4041" s="6">
        <f t="shared" si="383"/>
        <v>4087</v>
      </c>
      <c r="M4041">
        <f>SUMIFS(L$2:L4041,E$2:E4041,E4041,B$2:B4041,B4041,C$2:C4041,C4041)</f>
        <v>3807</v>
      </c>
    </row>
    <row r="4042" spans="1:13" x14ac:dyDescent="0.25">
      <c r="A4042" s="5">
        <v>40364</v>
      </c>
      <c r="B4042" s="6">
        <f t="shared" si="378"/>
        <v>2010</v>
      </c>
      <c r="C4042" s="6">
        <f t="shared" si="379"/>
        <v>7</v>
      </c>
      <c r="D4042" s="6" t="str">
        <f t="shared" si="380"/>
        <v>pondělí</v>
      </c>
      <c r="E4042" s="6" t="s">
        <v>7</v>
      </c>
      <c r="F4042" s="6">
        <v>1118</v>
      </c>
      <c r="G4042" s="6">
        <v>566</v>
      </c>
      <c r="H4042" s="6">
        <v>8</v>
      </c>
      <c r="I4042" s="6">
        <f t="shared" si="381"/>
        <v>4528</v>
      </c>
      <c r="J4042" s="6">
        <f t="shared" si="382"/>
        <v>5646</v>
      </c>
      <c r="K4042" s="6">
        <v>19587</v>
      </c>
      <c r="L4042" s="6">
        <f t="shared" si="383"/>
        <v>13941</v>
      </c>
      <c r="M4042">
        <f>SUMIFS(L$2:L4042,E$2:E4042,E4042,B$2:B4042,B4042,C$2:C4042,C4042)</f>
        <v>17738</v>
      </c>
    </row>
    <row r="4043" spans="1:13" x14ac:dyDescent="0.25">
      <c r="A4043" s="5">
        <v>40365</v>
      </c>
      <c r="B4043" s="6">
        <f t="shared" si="378"/>
        <v>2010</v>
      </c>
      <c r="C4043" s="6">
        <f t="shared" si="379"/>
        <v>7</v>
      </c>
      <c r="D4043" s="6" t="str">
        <f t="shared" si="380"/>
        <v>úterý</v>
      </c>
      <c r="E4043" s="6" t="s">
        <v>10</v>
      </c>
      <c r="F4043" s="6">
        <v>1030</v>
      </c>
      <c r="G4043" s="6">
        <v>762</v>
      </c>
      <c r="H4043" s="6">
        <v>4</v>
      </c>
      <c r="I4043" s="6">
        <f t="shared" si="381"/>
        <v>3048</v>
      </c>
      <c r="J4043" s="6">
        <f t="shared" si="382"/>
        <v>4078</v>
      </c>
      <c r="K4043" s="6">
        <v>3576</v>
      </c>
      <c r="L4043" s="6">
        <f t="shared" si="383"/>
        <v>-502</v>
      </c>
      <c r="M4043">
        <f>SUMIFS(L$2:L4043,E$2:E4043,E4043,B$2:B4043,B4043,C$2:C4043,C4043)</f>
        <v>-502</v>
      </c>
    </row>
    <row r="4044" spans="1:13" x14ac:dyDescent="0.25">
      <c r="A4044" s="5">
        <v>40366</v>
      </c>
      <c r="B4044" s="6">
        <f t="shared" si="378"/>
        <v>2010</v>
      </c>
      <c r="C4044" s="6">
        <f t="shared" si="379"/>
        <v>7</v>
      </c>
      <c r="D4044" s="6" t="str">
        <f t="shared" si="380"/>
        <v>středa</v>
      </c>
      <c r="E4044" s="6" t="s">
        <v>7</v>
      </c>
      <c r="F4044" s="6">
        <v>1118</v>
      </c>
      <c r="G4044" s="6">
        <v>762</v>
      </c>
      <c r="H4044" s="6">
        <v>8</v>
      </c>
      <c r="I4044" s="6">
        <f t="shared" si="381"/>
        <v>6096</v>
      </c>
      <c r="J4044" s="6">
        <f t="shared" si="382"/>
        <v>7214</v>
      </c>
      <c r="K4044" s="6">
        <v>7710</v>
      </c>
      <c r="L4044" s="6">
        <f t="shared" si="383"/>
        <v>496</v>
      </c>
      <c r="M4044">
        <f>SUMIFS(L$2:L4044,E$2:E4044,E4044,B$2:B4044,B4044,C$2:C4044,C4044)</f>
        <v>18234</v>
      </c>
    </row>
    <row r="4045" spans="1:13" x14ac:dyDescent="0.25">
      <c r="A4045" s="5">
        <v>40367</v>
      </c>
      <c r="B4045" s="6">
        <f t="shared" si="378"/>
        <v>2010</v>
      </c>
      <c r="C4045" s="6">
        <f t="shared" si="379"/>
        <v>7</v>
      </c>
      <c r="D4045" s="6" t="str">
        <f t="shared" si="380"/>
        <v>čtvrtek</v>
      </c>
      <c r="E4045" s="6" t="s">
        <v>13</v>
      </c>
      <c r="F4045" s="6">
        <v>952</v>
      </c>
      <c r="G4045" s="6">
        <v>551</v>
      </c>
      <c r="H4045" s="6">
        <v>6</v>
      </c>
      <c r="I4045" s="6">
        <f t="shared" si="381"/>
        <v>3306</v>
      </c>
      <c r="J4045" s="6">
        <f t="shared" si="382"/>
        <v>4258</v>
      </c>
      <c r="K4045" s="6">
        <v>10355</v>
      </c>
      <c r="L4045" s="6">
        <f t="shared" si="383"/>
        <v>6097</v>
      </c>
      <c r="M4045">
        <f>SUMIFS(L$2:L4045,E$2:E4045,E4045,B$2:B4045,B4045,C$2:C4045,C4045)</f>
        <v>6097</v>
      </c>
    </row>
    <row r="4046" spans="1:13" x14ac:dyDescent="0.25">
      <c r="A4046" s="5">
        <v>40367</v>
      </c>
      <c r="B4046" s="6">
        <f t="shared" si="378"/>
        <v>2010</v>
      </c>
      <c r="C4046" s="6">
        <f t="shared" si="379"/>
        <v>7</v>
      </c>
      <c r="D4046" s="6" t="str">
        <f t="shared" si="380"/>
        <v>čtvrtek</v>
      </c>
      <c r="E4046" s="6" t="s">
        <v>7</v>
      </c>
      <c r="F4046" s="6">
        <v>1118</v>
      </c>
      <c r="G4046" s="6">
        <v>551</v>
      </c>
      <c r="H4046" s="6">
        <v>2</v>
      </c>
      <c r="I4046" s="6">
        <f t="shared" si="381"/>
        <v>1102</v>
      </c>
      <c r="J4046" s="6">
        <f t="shared" si="382"/>
        <v>2220</v>
      </c>
      <c r="K4046" s="6">
        <v>3331</v>
      </c>
      <c r="L4046" s="6">
        <f t="shared" si="383"/>
        <v>1111</v>
      </c>
      <c r="M4046">
        <f>SUMIFS(L$2:L4046,E$2:E4046,E4046,B$2:B4046,B4046,C$2:C4046,C4046)</f>
        <v>19345</v>
      </c>
    </row>
    <row r="4047" spans="1:13" x14ac:dyDescent="0.25">
      <c r="A4047" s="5">
        <v>40368</v>
      </c>
      <c r="B4047" s="6">
        <f t="shared" si="378"/>
        <v>2010</v>
      </c>
      <c r="C4047" s="6">
        <f t="shared" si="379"/>
        <v>7</v>
      </c>
      <c r="D4047" s="6" t="str">
        <f t="shared" si="380"/>
        <v>pátek</v>
      </c>
      <c r="E4047" s="6" t="s">
        <v>13</v>
      </c>
      <c r="F4047" s="6">
        <v>952</v>
      </c>
      <c r="G4047" s="6">
        <v>566</v>
      </c>
      <c r="H4047" s="6">
        <v>3</v>
      </c>
      <c r="I4047" s="6">
        <f t="shared" si="381"/>
        <v>1698</v>
      </c>
      <c r="J4047" s="6">
        <f t="shared" si="382"/>
        <v>2650</v>
      </c>
      <c r="K4047" s="6">
        <v>2262</v>
      </c>
      <c r="L4047" s="6">
        <f t="shared" si="383"/>
        <v>-388</v>
      </c>
      <c r="M4047">
        <f>SUMIFS(L$2:L4047,E$2:E4047,E4047,B$2:B4047,B4047,C$2:C4047,C4047)</f>
        <v>5709</v>
      </c>
    </row>
    <row r="4048" spans="1:13" x14ac:dyDescent="0.25">
      <c r="A4048" s="5">
        <v>40369</v>
      </c>
      <c r="B4048" s="6">
        <f t="shared" si="378"/>
        <v>2010</v>
      </c>
      <c r="C4048" s="6">
        <f t="shared" si="379"/>
        <v>7</v>
      </c>
      <c r="D4048" s="6" t="str">
        <f t="shared" si="380"/>
        <v>sobota</v>
      </c>
      <c r="E4048" s="6" t="s">
        <v>8</v>
      </c>
      <c r="F4048" s="6">
        <v>905</v>
      </c>
      <c r="G4048" s="6">
        <v>669</v>
      </c>
      <c r="H4048" s="6">
        <v>9</v>
      </c>
      <c r="I4048" s="6">
        <f t="shared" si="381"/>
        <v>6021</v>
      </c>
      <c r="J4048" s="6">
        <f t="shared" si="382"/>
        <v>6926</v>
      </c>
      <c r="K4048" s="6">
        <v>7790</v>
      </c>
      <c r="L4048" s="6">
        <f t="shared" si="383"/>
        <v>864</v>
      </c>
      <c r="M4048">
        <f>SUMIFS(L$2:L4048,E$2:E4048,E4048,B$2:B4048,B4048,C$2:C4048,C4048)</f>
        <v>4671</v>
      </c>
    </row>
    <row r="4049" spans="1:13" x14ac:dyDescent="0.25">
      <c r="A4049" s="5">
        <v>40369</v>
      </c>
      <c r="B4049" s="6">
        <f t="shared" si="378"/>
        <v>2010</v>
      </c>
      <c r="C4049" s="6">
        <f t="shared" si="379"/>
        <v>7</v>
      </c>
      <c r="D4049" s="6" t="str">
        <f t="shared" si="380"/>
        <v>sobota</v>
      </c>
      <c r="E4049" s="6" t="s">
        <v>7</v>
      </c>
      <c r="F4049" s="6">
        <v>1118</v>
      </c>
      <c r="G4049" s="6">
        <v>669</v>
      </c>
      <c r="H4049" s="6">
        <v>8</v>
      </c>
      <c r="I4049" s="6">
        <f t="shared" si="381"/>
        <v>5352</v>
      </c>
      <c r="J4049" s="6">
        <f t="shared" si="382"/>
        <v>6470</v>
      </c>
      <c r="K4049" s="6">
        <v>6350</v>
      </c>
      <c r="L4049" s="6">
        <f t="shared" si="383"/>
        <v>-120</v>
      </c>
      <c r="M4049">
        <f>SUMIFS(L$2:L4049,E$2:E4049,E4049,B$2:B4049,B4049,C$2:C4049,C4049)</f>
        <v>19225</v>
      </c>
    </row>
    <row r="4050" spans="1:13" x14ac:dyDescent="0.25">
      <c r="A4050" s="5">
        <v>40370</v>
      </c>
      <c r="B4050" s="6">
        <f t="shared" si="378"/>
        <v>2010</v>
      </c>
      <c r="C4050" s="6">
        <f t="shared" si="379"/>
        <v>7</v>
      </c>
      <c r="D4050" s="6" t="str">
        <f t="shared" si="380"/>
        <v>neděle</v>
      </c>
      <c r="E4050" s="6" t="s">
        <v>13</v>
      </c>
      <c r="F4050" s="6">
        <v>952</v>
      </c>
      <c r="G4050" s="6">
        <v>551</v>
      </c>
      <c r="H4050" s="6">
        <v>9</v>
      </c>
      <c r="I4050" s="6">
        <f t="shared" si="381"/>
        <v>4959</v>
      </c>
      <c r="J4050" s="6">
        <f t="shared" si="382"/>
        <v>5911</v>
      </c>
      <c r="K4050" s="6">
        <v>5172</v>
      </c>
      <c r="L4050" s="6">
        <f t="shared" si="383"/>
        <v>-739</v>
      </c>
      <c r="M4050">
        <f>SUMIFS(L$2:L4050,E$2:E4050,E4050,B$2:B4050,B4050,C$2:C4050,C4050)</f>
        <v>4970</v>
      </c>
    </row>
    <row r="4051" spans="1:13" x14ac:dyDescent="0.25">
      <c r="A4051" s="5">
        <v>40371</v>
      </c>
      <c r="B4051" s="6">
        <f t="shared" si="378"/>
        <v>2010</v>
      </c>
      <c r="C4051" s="6">
        <f t="shared" si="379"/>
        <v>7</v>
      </c>
      <c r="D4051" s="6" t="str">
        <f t="shared" si="380"/>
        <v>pondělí</v>
      </c>
      <c r="E4051" s="6" t="s">
        <v>9</v>
      </c>
      <c r="F4051" s="6">
        <v>566</v>
      </c>
      <c r="G4051" s="6">
        <v>566</v>
      </c>
      <c r="H4051" s="6">
        <v>4</v>
      </c>
      <c r="I4051" s="6">
        <f t="shared" si="381"/>
        <v>2264</v>
      </c>
      <c r="J4051" s="6">
        <f t="shared" si="382"/>
        <v>2830</v>
      </c>
      <c r="K4051" s="6">
        <v>4819</v>
      </c>
      <c r="L4051" s="6">
        <f t="shared" si="383"/>
        <v>1989</v>
      </c>
      <c r="M4051">
        <f>SUMIFS(L$2:L4051,E$2:E4051,E4051,B$2:B4051,B4051,C$2:C4051,C4051)</f>
        <v>1549</v>
      </c>
    </row>
    <row r="4052" spans="1:13" x14ac:dyDescent="0.25">
      <c r="A4052" s="5">
        <v>40371</v>
      </c>
      <c r="B4052" s="6">
        <f t="shared" si="378"/>
        <v>2010</v>
      </c>
      <c r="C4052" s="6">
        <f t="shared" si="379"/>
        <v>7</v>
      </c>
      <c r="D4052" s="6" t="str">
        <f t="shared" si="380"/>
        <v>pondělí</v>
      </c>
      <c r="E4052" s="6" t="s">
        <v>10</v>
      </c>
      <c r="F4052" s="6">
        <v>1030</v>
      </c>
      <c r="G4052" s="6">
        <v>566</v>
      </c>
      <c r="H4052" s="6">
        <v>9</v>
      </c>
      <c r="I4052" s="6">
        <f t="shared" si="381"/>
        <v>5094</v>
      </c>
      <c r="J4052" s="6">
        <f t="shared" si="382"/>
        <v>6124</v>
      </c>
      <c r="K4052" s="6">
        <v>28209</v>
      </c>
      <c r="L4052" s="6">
        <f t="shared" si="383"/>
        <v>22085</v>
      </c>
      <c r="M4052">
        <f>SUMIFS(L$2:L4052,E$2:E4052,E4052,B$2:B4052,B4052,C$2:C4052,C4052)</f>
        <v>21583</v>
      </c>
    </row>
    <row r="4053" spans="1:13" x14ac:dyDescent="0.25">
      <c r="A4053" s="5">
        <v>40372</v>
      </c>
      <c r="B4053" s="6">
        <f t="shared" si="378"/>
        <v>2010</v>
      </c>
      <c r="C4053" s="6">
        <f t="shared" si="379"/>
        <v>7</v>
      </c>
      <c r="D4053" s="6" t="str">
        <f t="shared" si="380"/>
        <v>úterý</v>
      </c>
      <c r="E4053" s="6" t="s">
        <v>7</v>
      </c>
      <c r="F4053" s="6">
        <v>1118</v>
      </c>
      <c r="G4053" s="6">
        <v>762</v>
      </c>
      <c r="H4053" s="6">
        <v>7</v>
      </c>
      <c r="I4053" s="6">
        <f t="shared" si="381"/>
        <v>5334</v>
      </c>
      <c r="J4053" s="6">
        <f t="shared" si="382"/>
        <v>6452</v>
      </c>
      <c r="K4053" s="6">
        <v>6069</v>
      </c>
      <c r="L4053" s="6">
        <f t="shared" si="383"/>
        <v>-383</v>
      </c>
      <c r="M4053">
        <f>SUMIFS(L$2:L4053,E$2:E4053,E4053,B$2:B4053,B4053,C$2:C4053,C4053)</f>
        <v>18842</v>
      </c>
    </row>
    <row r="4054" spans="1:13" x14ac:dyDescent="0.25">
      <c r="A4054" s="5">
        <v>40373</v>
      </c>
      <c r="B4054" s="6">
        <f t="shared" si="378"/>
        <v>2010</v>
      </c>
      <c r="C4054" s="6">
        <f t="shared" si="379"/>
        <v>7</v>
      </c>
      <c r="D4054" s="6" t="str">
        <f t="shared" si="380"/>
        <v>středa</v>
      </c>
      <c r="E4054" s="6" t="s">
        <v>7</v>
      </c>
      <c r="F4054" s="6">
        <v>1118</v>
      </c>
      <c r="G4054" s="6">
        <v>762</v>
      </c>
      <c r="H4054" s="6">
        <v>9</v>
      </c>
      <c r="I4054" s="6">
        <f t="shared" si="381"/>
        <v>6858</v>
      </c>
      <c r="J4054" s="6">
        <f t="shared" si="382"/>
        <v>7976</v>
      </c>
      <c r="K4054" s="6">
        <v>9551</v>
      </c>
      <c r="L4054" s="6">
        <f t="shared" si="383"/>
        <v>1575</v>
      </c>
      <c r="M4054">
        <f>SUMIFS(L$2:L4054,E$2:E4054,E4054,B$2:B4054,B4054,C$2:C4054,C4054)</f>
        <v>20417</v>
      </c>
    </row>
    <row r="4055" spans="1:13" x14ac:dyDescent="0.25">
      <c r="A4055" s="5">
        <v>40374</v>
      </c>
      <c r="B4055" s="6">
        <f t="shared" si="378"/>
        <v>2010</v>
      </c>
      <c r="C4055" s="6">
        <f t="shared" si="379"/>
        <v>7</v>
      </c>
      <c r="D4055" s="6" t="str">
        <f t="shared" si="380"/>
        <v>čtvrtek</v>
      </c>
      <c r="E4055" s="6" t="s">
        <v>8</v>
      </c>
      <c r="F4055" s="6">
        <v>905</v>
      </c>
      <c r="G4055" s="6">
        <v>551</v>
      </c>
      <c r="H4055" s="6">
        <v>6</v>
      </c>
      <c r="I4055" s="6">
        <f t="shared" si="381"/>
        <v>3306</v>
      </c>
      <c r="J4055" s="6">
        <f t="shared" si="382"/>
        <v>4211</v>
      </c>
      <c r="K4055" s="6">
        <v>4441</v>
      </c>
      <c r="L4055" s="6">
        <f t="shared" si="383"/>
        <v>230</v>
      </c>
      <c r="M4055">
        <f>SUMIFS(L$2:L4055,E$2:E4055,E4055,B$2:B4055,B4055,C$2:C4055,C4055)</f>
        <v>4901</v>
      </c>
    </row>
    <row r="4056" spans="1:13" x14ac:dyDescent="0.25">
      <c r="A4056" s="5">
        <v>40374</v>
      </c>
      <c r="B4056" s="6">
        <f t="shared" si="378"/>
        <v>2010</v>
      </c>
      <c r="C4056" s="6">
        <f t="shared" si="379"/>
        <v>7</v>
      </c>
      <c r="D4056" s="6" t="str">
        <f t="shared" si="380"/>
        <v>čtvrtek</v>
      </c>
      <c r="E4056" s="6" t="s">
        <v>7</v>
      </c>
      <c r="F4056" s="6">
        <v>1118</v>
      </c>
      <c r="G4056" s="6">
        <v>551</v>
      </c>
      <c r="H4056" s="6">
        <v>9</v>
      </c>
      <c r="I4056" s="6">
        <f t="shared" si="381"/>
        <v>4959</v>
      </c>
      <c r="J4056" s="6">
        <f t="shared" si="382"/>
        <v>6077</v>
      </c>
      <c r="K4056" s="6">
        <v>7223</v>
      </c>
      <c r="L4056" s="6">
        <f t="shared" si="383"/>
        <v>1146</v>
      </c>
      <c r="M4056">
        <f>SUMIFS(L$2:L4056,E$2:E4056,E4056,B$2:B4056,B4056,C$2:C4056,C4056)</f>
        <v>21563</v>
      </c>
    </row>
    <row r="4057" spans="1:13" x14ac:dyDescent="0.25">
      <c r="A4057" s="5">
        <v>40375</v>
      </c>
      <c r="B4057" s="6">
        <f t="shared" si="378"/>
        <v>2010</v>
      </c>
      <c r="C4057" s="6">
        <f t="shared" si="379"/>
        <v>7</v>
      </c>
      <c r="D4057" s="6" t="str">
        <f t="shared" si="380"/>
        <v>pátek</v>
      </c>
      <c r="E4057" s="6" t="s">
        <v>8</v>
      </c>
      <c r="F4057" s="6">
        <v>905</v>
      </c>
      <c r="G4057" s="6">
        <v>566</v>
      </c>
      <c r="H4057" s="6">
        <v>8</v>
      </c>
      <c r="I4057" s="6">
        <f t="shared" si="381"/>
        <v>4528</v>
      </c>
      <c r="J4057" s="6">
        <f t="shared" si="382"/>
        <v>5433</v>
      </c>
      <c r="K4057" s="6">
        <v>5512</v>
      </c>
      <c r="L4057" s="6">
        <f t="shared" si="383"/>
        <v>79</v>
      </c>
      <c r="M4057">
        <f>SUMIFS(L$2:L4057,E$2:E4057,E4057,B$2:B4057,B4057,C$2:C4057,C4057)</f>
        <v>4980</v>
      </c>
    </row>
    <row r="4058" spans="1:13" x14ac:dyDescent="0.25">
      <c r="A4058" s="5">
        <v>40376</v>
      </c>
      <c r="B4058" s="6">
        <f t="shared" si="378"/>
        <v>2010</v>
      </c>
      <c r="C4058" s="6">
        <f t="shared" si="379"/>
        <v>7</v>
      </c>
      <c r="D4058" s="6" t="str">
        <f t="shared" si="380"/>
        <v>sobota</v>
      </c>
      <c r="E4058" s="6" t="s">
        <v>7</v>
      </c>
      <c r="F4058" s="6">
        <v>1118</v>
      </c>
      <c r="G4058" s="6">
        <v>669</v>
      </c>
      <c r="H4058" s="6">
        <v>5</v>
      </c>
      <c r="I4058" s="6">
        <f t="shared" si="381"/>
        <v>3345</v>
      </c>
      <c r="J4058" s="6">
        <f t="shared" si="382"/>
        <v>4463</v>
      </c>
      <c r="K4058" s="6">
        <v>4160</v>
      </c>
      <c r="L4058" s="6">
        <f t="shared" si="383"/>
        <v>-303</v>
      </c>
      <c r="M4058">
        <f>SUMIFS(L$2:L4058,E$2:E4058,E4058,B$2:B4058,B4058,C$2:C4058,C4058)</f>
        <v>21260</v>
      </c>
    </row>
    <row r="4059" spans="1:13" x14ac:dyDescent="0.25">
      <c r="A4059" s="5">
        <v>40376</v>
      </c>
      <c r="B4059" s="6">
        <f t="shared" si="378"/>
        <v>2010</v>
      </c>
      <c r="C4059" s="6">
        <f t="shared" si="379"/>
        <v>7</v>
      </c>
      <c r="D4059" s="6" t="str">
        <f t="shared" si="380"/>
        <v>sobota</v>
      </c>
      <c r="E4059" s="6" t="s">
        <v>13</v>
      </c>
      <c r="F4059" s="6">
        <v>952</v>
      </c>
      <c r="G4059" s="6">
        <v>669</v>
      </c>
      <c r="H4059" s="6">
        <v>8</v>
      </c>
      <c r="I4059" s="6">
        <f t="shared" si="381"/>
        <v>5352</v>
      </c>
      <c r="J4059" s="6">
        <f t="shared" si="382"/>
        <v>6304</v>
      </c>
      <c r="K4059" s="6">
        <v>6713</v>
      </c>
      <c r="L4059" s="6">
        <f t="shared" si="383"/>
        <v>409</v>
      </c>
      <c r="M4059">
        <f>SUMIFS(L$2:L4059,E$2:E4059,E4059,B$2:B4059,B4059,C$2:C4059,C4059)</f>
        <v>5379</v>
      </c>
    </row>
    <row r="4060" spans="1:13" x14ac:dyDescent="0.25">
      <c r="A4060" s="5">
        <v>40376</v>
      </c>
      <c r="B4060" s="6">
        <f t="shared" si="378"/>
        <v>2010</v>
      </c>
      <c r="C4060" s="6">
        <f t="shared" si="379"/>
        <v>7</v>
      </c>
      <c r="D4060" s="6" t="str">
        <f t="shared" si="380"/>
        <v>sobota</v>
      </c>
      <c r="E4060" s="6" t="s">
        <v>9</v>
      </c>
      <c r="F4060" s="6">
        <v>566</v>
      </c>
      <c r="G4060" s="6">
        <v>669</v>
      </c>
      <c r="H4060" s="6">
        <v>1</v>
      </c>
      <c r="I4060" s="6">
        <f t="shared" si="381"/>
        <v>669</v>
      </c>
      <c r="J4060" s="6">
        <f t="shared" si="382"/>
        <v>1235</v>
      </c>
      <c r="K4060" s="6">
        <v>1472</v>
      </c>
      <c r="L4060" s="6">
        <f t="shared" si="383"/>
        <v>237</v>
      </c>
      <c r="M4060">
        <f>SUMIFS(L$2:L4060,E$2:E4060,E4060,B$2:B4060,B4060,C$2:C4060,C4060)</f>
        <v>1786</v>
      </c>
    </row>
    <row r="4061" spans="1:13" x14ac:dyDescent="0.25">
      <c r="A4061" s="5">
        <v>40378</v>
      </c>
      <c r="B4061" s="6">
        <f t="shared" si="378"/>
        <v>2010</v>
      </c>
      <c r="C4061" s="6">
        <f t="shared" si="379"/>
        <v>7</v>
      </c>
      <c r="D4061" s="6" t="str">
        <f t="shared" si="380"/>
        <v>pondělí</v>
      </c>
      <c r="E4061" s="6" t="s">
        <v>10</v>
      </c>
      <c r="F4061" s="6">
        <v>1030</v>
      </c>
      <c r="G4061" s="6">
        <v>566</v>
      </c>
      <c r="H4061" s="6">
        <v>10</v>
      </c>
      <c r="I4061" s="6">
        <f t="shared" si="381"/>
        <v>5660</v>
      </c>
      <c r="J4061" s="6">
        <f t="shared" si="382"/>
        <v>6690</v>
      </c>
      <c r="K4061" s="6">
        <v>16707</v>
      </c>
      <c r="L4061" s="6">
        <f t="shared" si="383"/>
        <v>10017</v>
      </c>
      <c r="M4061">
        <f>SUMIFS(L$2:L4061,E$2:E4061,E4061,B$2:B4061,B4061,C$2:C4061,C4061)</f>
        <v>31600</v>
      </c>
    </row>
    <row r="4062" spans="1:13" x14ac:dyDescent="0.25">
      <c r="A4062" s="5">
        <v>40379</v>
      </c>
      <c r="B4062" s="6">
        <f t="shared" si="378"/>
        <v>2010</v>
      </c>
      <c r="C4062" s="6">
        <f t="shared" si="379"/>
        <v>7</v>
      </c>
      <c r="D4062" s="6" t="str">
        <f t="shared" si="380"/>
        <v>úterý</v>
      </c>
      <c r="E4062" s="6" t="s">
        <v>7</v>
      </c>
      <c r="F4062" s="6">
        <v>1118</v>
      </c>
      <c r="G4062" s="6">
        <v>762</v>
      </c>
      <c r="H4062" s="6">
        <v>2</v>
      </c>
      <c r="I4062" s="6">
        <f t="shared" si="381"/>
        <v>1524</v>
      </c>
      <c r="J4062" s="6">
        <f t="shared" si="382"/>
        <v>2642</v>
      </c>
      <c r="K4062" s="6">
        <v>2821</v>
      </c>
      <c r="L4062" s="6">
        <f t="shared" si="383"/>
        <v>179</v>
      </c>
      <c r="M4062">
        <f>SUMIFS(L$2:L4062,E$2:E4062,E4062,B$2:B4062,B4062,C$2:C4062,C4062)</f>
        <v>21439</v>
      </c>
    </row>
    <row r="4063" spans="1:13" x14ac:dyDescent="0.25">
      <c r="A4063" s="5">
        <v>40380</v>
      </c>
      <c r="B4063" s="6">
        <f t="shared" si="378"/>
        <v>2010</v>
      </c>
      <c r="C4063" s="6">
        <f t="shared" si="379"/>
        <v>7</v>
      </c>
      <c r="D4063" s="6" t="str">
        <f t="shared" si="380"/>
        <v>středa</v>
      </c>
      <c r="E4063" s="6" t="s">
        <v>7</v>
      </c>
      <c r="F4063" s="6">
        <v>1118</v>
      </c>
      <c r="G4063" s="6">
        <v>762</v>
      </c>
      <c r="H4063" s="6">
        <v>4</v>
      </c>
      <c r="I4063" s="6">
        <f t="shared" si="381"/>
        <v>3048</v>
      </c>
      <c r="J4063" s="6">
        <f t="shared" si="382"/>
        <v>4166</v>
      </c>
      <c r="K4063" s="6">
        <v>4050</v>
      </c>
      <c r="L4063" s="6">
        <f t="shared" si="383"/>
        <v>-116</v>
      </c>
      <c r="M4063">
        <f>SUMIFS(L$2:L4063,E$2:E4063,E4063,B$2:B4063,B4063,C$2:C4063,C4063)</f>
        <v>21323</v>
      </c>
    </row>
    <row r="4064" spans="1:13" x14ac:dyDescent="0.25">
      <c r="A4064" s="5">
        <v>40380</v>
      </c>
      <c r="B4064" s="6">
        <f t="shared" si="378"/>
        <v>2010</v>
      </c>
      <c r="C4064" s="6">
        <f t="shared" si="379"/>
        <v>7</v>
      </c>
      <c r="D4064" s="6" t="str">
        <f t="shared" si="380"/>
        <v>středa</v>
      </c>
      <c r="E4064" s="6" t="s">
        <v>9</v>
      </c>
      <c r="F4064" s="6">
        <v>566</v>
      </c>
      <c r="G4064" s="6">
        <v>762</v>
      </c>
      <c r="H4064" s="6">
        <v>3</v>
      </c>
      <c r="I4064" s="6">
        <f t="shared" si="381"/>
        <v>2286</v>
      </c>
      <c r="J4064" s="6">
        <f t="shared" si="382"/>
        <v>2852</v>
      </c>
      <c r="K4064" s="6">
        <v>3332</v>
      </c>
      <c r="L4064" s="6">
        <f t="shared" si="383"/>
        <v>480</v>
      </c>
      <c r="M4064">
        <f>SUMIFS(L$2:L4064,E$2:E4064,E4064,B$2:B4064,B4064,C$2:C4064,C4064)</f>
        <v>2266</v>
      </c>
    </row>
    <row r="4065" spans="1:13" x14ac:dyDescent="0.25">
      <c r="A4065" s="5">
        <v>40384</v>
      </c>
      <c r="B4065" s="6">
        <f t="shared" si="378"/>
        <v>2010</v>
      </c>
      <c r="C4065" s="6">
        <f t="shared" si="379"/>
        <v>7</v>
      </c>
      <c r="D4065" s="6" t="str">
        <f t="shared" si="380"/>
        <v>neděle</v>
      </c>
      <c r="E4065" s="6" t="s">
        <v>13</v>
      </c>
      <c r="F4065" s="6">
        <v>952</v>
      </c>
      <c r="G4065" s="6">
        <v>551</v>
      </c>
      <c r="H4065" s="6">
        <v>4</v>
      </c>
      <c r="I4065" s="6">
        <f t="shared" si="381"/>
        <v>2204</v>
      </c>
      <c r="J4065" s="6">
        <f t="shared" si="382"/>
        <v>3156</v>
      </c>
      <c r="K4065" s="6">
        <v>9910</v>
      </c>
      <c r="L4065" s="6">
        <f t="shared" si="383"/>
        <v>6754</v>
      </c>
      <c r="M4065">
        <f>SUMIFS(L$2:L4065,E$2:E4065,E4065,B$2:B4065,B4065,C$2:C4065,C4065)</f>
        <v>12133</v>
      </c>
    </row>
    <row r="4066" spans="1:13" x14ac:dyDescent="0.25">
      <c r="A4066" s="5">
        <v>40384</v>
      </c>
      <c r="B4066" s="6">
        <f t="shared" si="378"/>
        <v>2010</v>
      </c>
      <c r="C4066" s="6">
        <f t="shared" si="379"/>
        <v>7</v>
      </c>
      <c r="D4066" s="6" t="str">
        <f t="shared" si="380"/>
        <v>neděle</v>
      </c>
      <c r="E4066" s="6" t="s">
        <v>7</v>
      </c>
      <c r="F4066" s="6">
        <v>1118</v>
      </c>
      <c r="G4066" s="6">
        <v>551</v>
      </c>
      <c r="H4066" s="6">
        <v>3</v>
      </c>
      <c r="I4066" s="6">
        <f t="shared" si="381"/>
        <v>1653</v>
      </c>
      <c r="J4066" s="6">
        <f t="shared" si="382"/>
        <v>2771</v>
      </c>
      <c r="K4066" s="6">
        <v>3170</v>
      </c>
      <c r="L4066" s="6">
        <f t="shared" si="383"/>
        <v>399</v>
      </c>
      <c r="M4066">
        <f>SUMIFS(L$2:L4066,E$2:E4066,E4066,B$2:B4066,B4066,C$2:C4066,C4066)</f>
        <v>21722</v>
      </c>
    </row>
    <row r="4067" spans="1:13" x14ac:dyDescent="0.25">
      <c r="A4067" s="5">
        <v>40385</v>
      </c>
      <c r="B4067" s="6">
        <f t="shared" si="378"/>
        <v>2010</v>
      </c>
      <c r="C4067" s="6">
        <f t="shared" si="379"/>
        <v>7</v>
      </c>
      <c r="D4067" s="6" t="str">
        <f t="shared" si="380"/>
        <v>pondělí</v>
      </c>
      <c r="E4067" s="6" t="s">
        <v>10</v>
      </c>
      <c r="F4067" s="6">
        <v>1030</v>
      </c>
      <c r="G4067" s="6">
        <v>566</v>
      </c>
      <c r="H4067" s="6">
        <v>9</v>
      </c>
      <c r="I4067" s="6">
        <f t="shared" si="381"/>
        <v>5094</v>
      </c>
      <c r="J4067" s="6">
        <f t="shared" si="382"/>
        <v>6124</v>
      </c>
      <c r="K4067" s="6">
        <v>16835</v>
      </c>
      <c r="L4067" s="6">
        <f t="shared" si="383"/>
        <v>10711</v>
      </c>
      <c r="M4067">
        <f>SUMIFS(L$2:L4067,E$2:E4067,E4067,B$2:B4067,B4067,C$2:C4067,C4067)</f>
        <v>42311</v>
      </c>
    </row>
    <row r="4068" spans="1:13" x14ac:dyDescent="0.25">
      <c r="A4068" s="5">
        <v>40386</v>
      </c>
      <c r="B4068" s="6">
        <f t="shared" si="378"/>
        <v>2010</v>
      </c>
      <c r="C4068" s="6">
        <f t="shared" si="379"/>
        <v>7</v>
      </c>
      <c r="D4068" s="6" t="str">
        <f t="shared" si="380"/>
        <v>úterý</v>
      </c>
      <c r="E4068" s="6" t="s">
        <v>13</v>
      </c>
      <c r="F4068" s="6">
        <v>952</v>
      </c>
      <c r="G4068" s="6">
        <v>762</v>
      </c>
      <c r="H4068" s="6">
        <v>9</v>
      </c>
      <c r="I4068" s="6">
        <f t="shared" si="381"/>
        <v>6858</v>
      </c>
      <c r="J4068" s="6">
        <f t="shared" si="382"/>
        <v>7810</v>
      </c>
      <c r="K4068" s="6">
        <v>7641</v>
      </c>
      <c r="L4068" s="6">
        <f t="shared" si="383"/>
        <v>-169</v>
      </c>
      <c r="M4068">
        <f>SUMIFS(L$2:L4068,E$2:E4068,E4068,B$2:B4068,B4068,C$2:C4068,C4068)</f>
        <v>11964</v>
      </c>
    </row>
    <row r="4069" spans="1:13" x14ac:dyDescent="0.25">
      <c r="A4069" s="5">
        <v>40386</v>
      </c>
      <c r="B4069" s="6">
        <f t="shared" si="378"/>
        <v>2010</v>
      </c>
      <c r="C4069" s="6">
        <f t="shared" si="379"/>
        <v>7</v>
      </c>
      <c r="D4069" s="6" t="str">
        <f t="shared" si="380"/>
        <v>úterý</v>
      </c>
      <c r="E4069" s="6" t="s">
        <v>7</v>
      </c>
      <c r="F4069" s="6">
        <v>1118</v>
      </c>
      <c r="G4069" s="6">
        <v>762</v>
      </c>
      <c r="H4069" s="6">
        <v>3</v>
      </c>
      <c r="I4069" s="6">
        <f t="shared" si="381"/>
        <v>2286</v>
      </c>
      <c r="J4069" s="6">
        <f t="shared" si="382"/>
        <v>3404</v>
      </c>
      <c r="K4069" s="6">
        <v>3123</v>
      </c>
      <c r="L4069" s="6">
        <f t="shared" si="383"/>
        <v>-281</v>
      </c>
      <c r="M4069">
        <f>SUMIFS(L$2:L4069,E$2:E4069,E4069,B$2:B4069,B4069,C$2:C4069,C4069)</f>
        <v>21441</v>
      </c>
    </row>
    <row r="4070" spans="1:13" x14ac:dyDescent="0.25">
      <c r="A4070" s="5">
        <v>40387</v>
      </c>
      <c r="B4070" s="6">
        <f t="shared" si="378"/>
        <v>2010</v>
      </c>
      <c r="C4070" s="6">
        <f t="shared" si="379"/>
        <v>7</v>
      </c>
      <c r="D4070" s="6" t="str">
        <f t="shared" si="380"/>
        <v>středa</v>
      </c>
      <c r="E4070" s="6" t="s">
        <v>11</v>
      </c>
      <c r="F4070" s="6">
        <v>1163</v>
      </c>
      <c r="G4070" s="6">
        <v>762</v>
      </c>
      <c r="H4070" s="6">
        <v>5</v>
      </c>
      <c r="I4070" s="6">
        <f t="shared" si="381"/>
        <v>3810</v>
      </c>
      <c r="J4070" s="6">
        <f t="shared" si="382"/>
        <v>4973</v>
      </c>
      <c r="K4070" s="6">
        <v>5537</v>
      </c>
      <c r="L4070" s="6">
        <f t="shared" si="383"/>
        <v>564</v>
      </c>
      <c r="M4070">
        <f>SUMIFS(L$2:L4070,E$2:E4070,E4070,B$2:B4070,B4070,C$2:C4070,C4070)</f>
        <v>564</v>
      </c>
    </row>
    <row r="4071" spans="1:13" x14ac:dyDescent="0.25">
      <c r="A4071" s="5">
        <v>40387</v>
      </c>
      <c r="B4071" s="6">
        <f t="shared" si="378"/>
        <v>2010</v>
      </c>
      <c r="C4071" s="6">
        <f t="shared" si="379"/>
        <v>7</v>
      </c>
      <c r="D4071" s="6" t="str">
        <f t="shared" si="380"/>
        <v>středa</v>
      </c>
      <c r="E4071" s="6" t="s">
        <v>7</v>
      </c>
      <c r="F4071" s="6">
        <v>1118</v>
      </c>
      <c r="G4071" s="6">
        <v>762</v>
      </c>
      <c r="H4071" s="6">
        <v>4</v>
      </c>
      <c r="I4071" s="6">
        <f t="shared" si="381"/>
        <v>3048</v>
      </c>
      <c r="J4071" s="6">
        <f t="shared" si="382"/>
        <v>4166</v>
      </c>
      <c r="K4071" s="6">
        <v>4080</v>
      </c>
      <c r="L4071" s="6">
        <f t="shared" si="383"/>
        <v>-86</v>
      </c>
      <c r="M4071">
        <f>SUMIFS(L$2:L4071,E$2:E4071,E4071,B$2:B4071,B4071,C$2:C4071,C4071)</f>
        <v>21355</v>
      </c>
    </row>
    <row r="4072" spans="1:13" x14ac:dyDescent="0.25">
      <c r="A4072" s="5">
        <v>40388</v>
      </c>
      <c r="B4072" s="6">
        <f t="shared" si="378"/>
        <v>2010</v>
      </c>
      <c r="C4072" s="6">
        <f t="shared" si="379"/>
        <v>7</v>
      </c>
      <c r="D4072" s="6" t="str">
        <f t="shared" si="380"/>
        <v>čtvrtek</v>
      </c>
      <c r="E4072" s="6" t="s">
        <v>7</v>
      </c>
      <c r="F4072" s="6">
        <v>1118</v>
      </c>
      <c r="G4072" s="6">
        <v>551</v>
      </c>
      <c r="H4072" s="6">
        <v>6</v>
      </c>
      <c r="I4072" s="6">
        <f t="shared" si="381"/>
        <v>3306</v>
      </c>
      <c r="J4072" s="6">
        <f t="shared" si="382"/>
        <v>4424</v>
      </c>
      <c r="K4072" s="6">
        <v>12368</v>
      </c>
      <c r="L4072" s="6">
        <f t="shared" si="383"/>
        <v>7944</v>
      </c>
      <c r="M4072">
        <f>SUMIFS(L$2:L4072,E$2:E4072,E4072,B$2:B4072,B4072,C$2:C4072,C4072)</f>
        <v>29299</v>
      </c>
    </row>
    <row r="4073" spans="1:13" x14ac:dyDescent="0.25">
      <c r="A4073" s="5">
        <v>40389</v>
      </c>
      <c r="B4073" s="6">
        <f t="shared" si="378"/>
        <v>2010</v>
      </c>
      <c r="C4073" s="6">
        <f t="shared" si="379"/>
        <v>7</v>
      </c>
      <c r="D4073" s="6" t="str">
        <f t="shared" si="380"/>
        <v>pátek</v>
      </c>
      <c r="E4073" s="6" t="s">
        <v>7</v>
      </c>
      <c r="F4073" s="6">
        <v>1118</v>
      </c>
      <c r="G4073" s="6">
        <v>566</v>
      </c>
      <c r="H4073" s="6">
        <v>3</v>
      </c>
      <c r="I4073" s="6">
        <f t="shared" si="381"/>
        <v>1698</v>
      </c>
      <c r="J4073" s="6">
        <f t="shared" si="382"/>
        <v>2816</v>
      </c>
      <c r="K4073" s="6">
        <v>3342</v>
      </c>
      <c r="L4073" s="6">
        <f t="shared" si="383"/>
        <v>526</v>
      </c>
      <c r="M4073">
        <f>SUMIFS(L$2:L4073,E$2:E4073,E4073,B$2:B4073,B4073,C$2:C4073,C4073)</f>
        <v>29825</v>
      </c>
    </row>
    <row r="4074" spans="1:13" x14ac:dyDescent="0.25">
      <c r="A4074" s="5">
        <v>40390</v>
      </c>
      <c r="B4074" s="6">
        <f t="shared" si="378"/>
        <v>2010</v>
      </c>
      <c r="C4074" s="6">
        <f t="shared" si="379"/>
        <v>7</v>
      </c>
      <c r="D4074" s="6" t="str">
        <f t="shared" si="380"/>
        <v>sobota</v>
      </c>
      <c r="E4074" s="6" t="s">
        <v>7</v>
      </c>
      <c r="F4074" s="6">
        <v>1118</v>
      </c>
      <c r="G4074" s="6">
        <v>669</v>
      </c>
      <c r="H4074" s="6">
        <v>7</v>
      </c>
      <c r="I4074" s="6">
        <f t="shared" si="381"/>
        <v>4683</v>
      </c>
      <c r="J4074" s="6">
        <f t="shared" si="382"/>
        <v>5801</v>
      </c>
      <c r="K4074" s="6">
        <v>4723</v>
      </c>
      <c r="L4074" s="6">
        <f t="shared" si="383"/>
        <v>-1078</v>
      </c>
      <c r="M4074">
        <f>SUMIFS(L$2:L4074,E$2:E4074,E4074,B$2:B4074,B4074,C$2:C4074,C4074)</f>
        <v>28747</v>
      </c>
    </row>
    <row r="4075" spans="1:13" x14ac:dyDescent="0.25">
      <c r="A4075" s="5">
        <v>40390</v>
      </c>
      <c r="B4075" s="6">
        <f t="shared" si="378"/>
        <v>2010</v>
      </c>
      <c r="C4075" s="6">
        <f t="shared" si="379"/>
        <v>7</v>
      </c>
      <c r="D4075" s="6" t="str">
        <f t="shared" si="380"/>
        <v>sobota</v>
      </c>
      <c r="E4075" s="6" t="s">
        <v>13</v>
      </c>
      <c r="F4075" s="6">
        <v>952</v>
      </c>
      <c r="G4075" s="6">
        <v>669</v>
      </c>
      <c r="H4075" s="6">
        <v>9</v>
      </c>
      <c r="I4075" s="6">
        <f t="shared" si="381"/>
        <v>6021</v>
      </c>
      <c r="J4075" s="6">
        <f t="shared" si="382"/>
        <v>6973</v>
      </c>
      <c r="K4075" s="6">
        <v>5729</v>
      </c>
      <c r="L4075" s="6">
        <f t="shared" si="383"/>
        <v>-1244</v>
      </c>
      <c r="M4075">
        <f>SUMIFS(L$2:L4075,E$2:E4075,E4075,B$2:B4075,B4075,C$2:C4075,C4075)</f>
        <v>10720</v>
      </c>
    </row>
    <row r="4076" spans="1:13" x14ac:dyDescent="0.25">
      <c r="A4076" s="5">
        <v>40390</v>
      </c>
      <c r="B4076" s="6">
        <f t="shared" si="378"/>
        <v>2010</v>
      </c>
      <c r="C4076" s="6">
        <f t="shared" si="379"/>
        <v>7</v>
      </c>
      <c r="D4076" s="6" t="str">
        <f t="shared" si="380"/>
        <v>sobota</v>
      </c>
      <c r="E4076" s="6" t="s">
        <v>10</v>
      </c>
      <c r="F4076" s="6">
        <v>1030</v>
      </c>
      <c r="G4076" s="6">
        <v>669</v>
      </c>
      <c r="H4076" s="6">
        <v>9</v>
      </c>
      <c r="I4076" s="6">
        <f t="shared" si="381"/>
        <v>6021</v>
      </c>
      <c r="J4076" s="6">
        <f t="shared" si="382"/>
        <v>7051</v>
      </c>
      <c r="K4076" s="6">
        <v>30184</v>
      </c>
      <c r="L4076" s="6">
        <f t="shared" si="383"/>
        <v>23133</v>
      </c>
      <c r="M4076">
        <f>SUMIFS(L$2:L4076,E$2:E4076,E4076,B$2:B4076,B4076,C$2:C4076,C4076)</f>
        <v>65444</v>
      </c>
    </row>
    <row r="4077" spans="1:13" x14ac:dyDescent="0.25">
      <c r="A4077" s="5">
        <v>40391</v>
      </c>
      <c r="B4077" s="6">
        <f t="shared" si="378"/>
        <v>2010</v>
      </c>
      <c r="C4077" s="6">
        <f t="shared" si="379"/>
        <v>8</v>
      </c>
      <c r="D4077" s="6" t="str">
        <f t="shared" si="380"/>
        <v>neděle</v>
      </c>
      <c r="E4077" s="6" t="s">
        <v>13</v>
      </c>
      <c r="F4077" s="6">
        <v>952</v>
      </c>
      <c r="G4077" s="6">
        <v>551</v>
      </c>
      <c r="H4077" s="6">
        <v>1</v>
      </c>
      <c r="I4077" s="6">
        <f t="shared" si="381"/>
        <v>551</v>
      </c>
      <c r="J4077" s="6">
        <f t="shared" si="382"/>
        <v>1503</v>
      </c>
      <c r="K4077" s="6">
        <v>1784</v>
      </c>
      <c r="L4077" s="6">
        <f t="shared" si="383"/>
        <v>281</v>
      </c>
      <c r="M4077">
        <f>SUMIFS(L$2:L4077,E$2:E4077,E4077,B$2:B4077,B4077,C$2:C4077,C4077)</f>
        <v>281</v>
      </c>
    </row>
    <row r="4078" spans="1:13" x14ac:dyDescent="0.25">
      <c r="A4078" s="5">
        <v>40392</v>
      </c>
      <c r="B4078" s="6">
        <f t="shared" si="378"/>
        <v>2010</v>
      </c>
      <c r="C4078" s="6">
        <f t="shared" si="379"/>
        <v>8</v>
      </c>
      <c r="D4078" s="6" t="str">
        <f t="shared" si="380"/>
        <v>pondělí</v>
      </c>
      <c r="E4078" s="6" t="s">
        <v>13</v>
      </c>
      <c r="F4078" s="6">
        <v>952</v>
      </c>
      <c r="G4078" s="6">
        <v>566</v>
      </c>
      <c r="H4078" s="6">
        <v>6</v>
      </c>
      <c r="I4078" s="6">
        <f t="shared" si="381"/>
        <v>3396</v>
      </c>
      <c r="J4078" s="6">
        <f t="shared" si="382"/>
        <v>4348</v>
      </c>
      <c r="K4078" s="6">
        <v>4977</v>
      </c>
      <c r="L4078" s="6">
        <f t="shared" si="383"/>
        <v>629</v>
      </c>
      <c r="M4078">
        <f>SUMIFS(L$2:L4078,E$2:E4078,E4078,B$2:B4078,B4078,C$2:C4078,C4078)</f>
        <v>910</v>
      </c>
    </row>
    <row r="4079" spans="1:13" x14ac:dyDescent="0.25">
      <c r="A4079" s="5">
        <v>40392</v>
      </c>
      <c r="B4079" s="6">
        <f t="shared" si="378"/>
        <v>2010</v>
      </c>
      <c r="C4079" s="6">
        <f t="shared" si="379"/>
        <v>8</v>
      </c>
      <c r="D4079" s="6" t="str">
        <f t="shared" si="380"/>
        <v>pondělí</v>
      </c>
      <c r="E4079" s="6" t="s">
        <v>7</v>
      </c>
      <c r="F4079" s="6">
        <v>1118</v>
      </c>
      <c r="G4079" s="6">
        <v>566</v>
      </c>
      <c r="H4079" s="6">
        <v>5</v>
      </c>
      <c r="I4079" s="6">
        <f t="shared" si="381"/>
        <v>2830</v>
      </c>
      <c r="J4079" s="6">
        <f t="shared" si="382"/>
        <v>3948</v>
      </c>
      <c r="K4079" s="6">
        <v>4071</v>
      </c>
      <c r="L4079" s="6">
        <f t="shared" si="383"/>
        <v>123</v>
      </c>
      <c r="M4079">
        <f>SUMIFS(L$2:L4079,E$2:E4079,E4079,B$2:B4079,B4079,C$2:C4079,C4079)</f>
        <v>123</v>
      </c>
    </row>
    <row r="4080" spans="1:13" x14ac:dyDescent="0.25">
      <c r="A4080" s="5">
        <v>40393</v>
      </c>
      <c r="B4080" s="6">
        <f t="shared" si="378"/>
        <v>2010</v>
      </c>
      <c r="C4080" s="6">
        <f t="shared" si="379"/>
        <v>8</v>
      </c>
      <c r="D4080" s="6" t="str">
        <f t="shared" si="380"/>
        <v>úterý</v>
      </c>
      <c r="E4080" s="6" t="s">
        <v>11</v>
      </c>
      <c r="F4080" s="6">
        <v>1163</v>
      </c>
      <c r="G4080" s="6">
        <v>762</v>
      </c>
      <c r="H4080" s="6">
        <v>3</v>
      </c>
      <c r="I4080" s="6">
        <f t="shared" si="381"/>
        <v>2286</v>
      </c>
      <c r="J4080" s="6">
        <f t="shared" si="382"/>
        <v>3449</v>
      </c>
      <c r="K4080" s="6">
        <v>3359</v>
      </c>
      <c r="L4080" s="6">
        <f t="shared" si="383"/>
        <v>-90</v>
      </c>
      <c r="M4080">
        <f>SUMIFS(L$2:L4080,E$2:E4080,E4080,B$2:B4080,B4080,C$2:C4080,C4080)</f>
        <v>-90</v>
      </c>
    </row>
    <row r="4081" spans="1:13" x14ac:dyDescent="0.25">
      <c r="A4081" s="5">
        <v>40393</v>
      </c>
      <c r="B4081" s="6">
        <f t="shared" si="378"/>
        <v>2010</v>
      </c>
      <c r="C4081" s="6">
        <f t="shared" si="379"/>
        <v>8</v>
      </c>
      <c r="D4081" s="6" t="str">
        <f t="shared" si="380"/>
        <v>úterý</v>
      </c>
      <c r="E4081" s="6" t="s">
        <v>7</v>
      </c>
      <c r="F4081" s="6">
        <v>1118</v>
      </c>
      <c r="G4081" s="6">
        <v>762</v>
      </c>
      <c r="H4081" s="6">
        <v>8</v>
      </c>
      <c r="I4081" s="6">
        <f t="shared" si="381"/>
        <v>6096</v>
      </c>
      <c r="J4081" s="6">
        <f t="shared" si="382"/>
        <v>7214</v>
      </c>
      <c r="K4081" s="6">
        <v>9368</v>
      </c>
      <c r="L4081" s="6">
        <f t="shared" si="383"/>
        <v>2154</v>
      </c>
      <c r="M4081">
        <f>SUMIFS(L$2:L4081,E$2:E4081,E4081,B$2:B4081,B4081,C$2:C4081,C4081)</f>
        <v>2277</v>
      </c>
    </row>
    <row r="4082" spans="1:13" x14ac:dyDescent="0.25">
      <c r="A4082" s="5">
        <v>40394</v>
      </c>
      <c r="B4082" s="6">
        <f t="shared" si="378"/>
        <v>2010</v>
      </c>
      <c r="C4082" s="6">
        <f t="shared" si="379"/>
        <v>8</v>
      </c>
      <c r="D4082" s="6" t="str">
        <f t="shared" si="380"/>
        <v>středa</v>
      </c>
      <c r="E4082" s="6" t="s">
        <v>11</v>
      </c>
      <c r="F4082" s="6">
        <v>1163</v>
      </c>
      <c r="G4082" s="6">
        <v>762</v>
      </c>
      <c r="H4082" s="6">
        <v>7</v>
      </c>
      <c r="I4082" s="6">
        <f t="shared" si="381"/>
        <v>5334</v>
      </c>
      <c r="J4082" s="6">
        <f t="shared" si="382"/>
        <v>6497</v>
      </c>
      <c r="K4082" s="6">
        <v>7293</v>
      </c>
      <c r="L4082" s="6">
        <f t="shared" si="383"/>
        <v>796</v>
      </c>
      <c r="M4082">
        <f>SUMIFS(L$2:L4082,E$2:E4082,E4082,B$2:B4082,B4082,C$2:C4082,C4082)</f>
        <v>706</v>
      </c>
    </row>
    <row r="4083" spans="1:13" x14ac:dyDescent="0.25">
      <c r="A4083" s="5">
        <v>40394</v>
      </c>
      <c r="B4083" s="6">
        <f t="shared" si="378"/>
        <v>2010</v>
      </c>
      <c r="C4083" s="6">
        <f t="shared" si="379"/>
        <v>8</v>
      </c>
      <c r="D4083" s="6" t="str">
        <f t="shared" si="380"/>
        <v>středa</v>
      </c>
      <c r="E4083" s="6" t="s">
        <v>8</v>
      </c>
      <c r="F4083" s="6">
        <v>905</v>
      </c>
      <c r="G4083" s="6">
        <v>762</v>
      </c>
      <c r="H4083" s="6">
        <v>8</v>
      </c>
      <c r="I4083" s="6">
        <f t="shared" si="381"/>
        <v>6096</v>
      </c>
      <c r="J4083" s="6">
        <f t="shared" si="382"/>
        <v>7001</v>
      </c>
      <c r="K4083" s="6">
        <v>19957</v>
      </c>
      <c r="L4083" s="6">
        <f t="shared" si="383"/>
        <v>12956</v>
      </c>
      <c r="M4083">
        <f>SUMIFS(L$2:L4083,E$2:E4083,E4083,B$2:B4083,B4083,C$2:C4083,C4083)</f>
        <v>12956</v>
      </c>
    </row>
    <row r="4084" spans="1:13" x14ac:dyDescent="0.25">
      <c r="A4084" s="5">
        <v>40395</v>
      </c>
      <c r="B4084" s="6">
        <f t="shared" si="378"/>
        <v>2010</v>
      </c>
      <c r="C4084" s="6">
        <f t="shared" si="379"/>
        <v>8</v>
      </c>
      <c r="D4084" s="6" t="str">
        <f t="shared" si="380"/>
        <v>čtvrtek</v>
      </c>
      <c r="E4084" s="6" t="s">
        <v>8</v>
      </c>
      <c r="F4084" s="6">
        <v>905</v>
      </c>
      <c r="G4084" s="6">
        <v>551</v>
      </c>
      <c r="H4084" s="6">
        <v>8</v>
      </c>
      <c r="I4084" s="6">
        <f t="shared" si="381"/>
        <v>4408</v>
      </c>
      <c r="J4084" s="6">
        <f t="shared" si="382"/>
        <v>5313</v>
      </c>
      <c r="K4084" s="6">
        <v>5365</v>
      </c>
      <c r="L4084" s="6">
        <f t="shared" si="383"/>
        <v>52</v>
      </c>
      <c r="M4084">
        <f>SUMIFS(L$2:L4084,E$2:E4084,E4084,B$2:B4084,B4084,C$2:C4084,C4084)</f>
        <v>13008</v>
      </c>
    </row>
    <row r="4085" spans="1:13" x14ac:dyDescent="0.25">
      <c r="A4085" s="5">
        <v>40395</v>
      </c>
      <c r="B4085" s="6">
        <f t="shared" si="378"/>
        <v>2010</v>
      </c>
      <c r="C4085" s="6">
        <f t="shared" si="379"/>
        <v>8</v>
      </c>
      <c r="D4085" s="6" t="str">
        <f t="shared" si="380"/>
        <v>čtvrtek</v>
      </c>
      <c r="E4085" s="6" t="s">
        <v>11</v>
      </c>
      <c r="F4085" s="6">
        <v>1163</v>
      </c>
      <c r="G4085" s="6">
        <v>551</v>
      </c>
      <c r="H4085" s="6">
        <v>3</v>
      </c>
      <c r="I4085" s="6">
        <f t="shared" si="381"/>
        <v>1653</v>
      </c>
      <c r="J4085" s="6">
        <f t="shared" si="382"/>
        <v>2816</v>
      </c>
      <c r="K4085" s="6">
        <v>3180</v>
      </c>
      <c r="L4085" s="6">
        <f t="shared" si="383"/>
        <v>364</v>
      </c>
      <c r="M4085">
        <f>SUMIFS(L$2:L4085,E$2:E4085,E4085,B$2:B4085,B4085,C$2:C4085,C4085)</f>
        <v>1070</v>
      </c>
    </row>
    <row r="4086" spans="1:13" x14ac:dyDescent="0.25">
      <c r="A4086" s="5">
        <v>40396</v>
      </c>
      <c r="B4086" s="6">
        <f t="shared" si="378"/>
        <v>2010</v>
      </c>
      <c r="C4086" s="6">
        <f t="shared" si="379"/>
        <v>8</v>
      </c>
      <c r="D4086" s="6" t="str">
        <f t="shared" si="380"/>
        <v>pátek</v>
      </c>
      <c r="E4086" s="6" t="s">
        <v>7</v>
      </c>
      <c r="F4086" s="6">
        <v>1118</v>
      </c>
      <c r="G4086" s="6">
        <v>566</v>
      </c>
      <c r="H4086" s="6">
        <v>10</v>
      </c>
      <c r="I4086" s="6">
        <f t="shared" si="381"/>
        <v>5660</v>
      </c>
      <c r="J4086" s="6">
        <f t="shared" si="382"/>
        <v>6778</v>
      </c>
      <c r="K4086" s="6">
        <v>7282</v>
      </c>
      <c r="L4086" s="6">
        <f t="shared" si="383"/>
        <v>504</v>
      </c>
      <c r="M4086">
        <f>SUMIFS(L$2:L4086,E$2:E4086,E4086,B$2:B4086,B4086,C$2:C4086,C4086)</f>
        <v>2781</v>
      </c>
    </row>
    <row r="4087" spans="1:13" x14ac:dyDescent="0.25">
      <c r="A4087" s="5">
        <v>40397</v>
      </c>
      <c r="B4087" s="6">
        <f t="shared" si="378"/>
        <v>2010</v>
      </c>
      <c r="C4087" s="6">
        <f t="shared" si="379"/>
        <v>8</v>
      </c>
      <c r="D4087" s="6" t="str">
        <f t="shared" si="380"/>
        <v>sobota</v>
      </c>
      <c r="E4087" s="6" t="s">
        <v>8</v>
      </c>
      <c r="F4087" s="6">
        <v>905</v>
      </c>
      <c r="G4087" s="6">
        <v>669</v>
      </c>
      <c r="H4087" s="6">
        <v>6</v>
      </c>
      <c r="I4087" s="6">
        <f t="shared" si="381"/>
        <v>4014</v>
      </c>
      <c r="J4087" s="6">
        <f t="shared" si="382"/>
        <v>4919</v>
      </c>
      <c r="K4087" s="6">
        <v>4574</v>
      </c>
      <c r="L4087" s="6">
        <f t="shared" si="383"/>
        <v>-345</v>
      </c>
      <c r="M4087">
        <f>SUMIFS(L$2:L4087,E$2:E4087,E4087,B$2:B4087,B4087,C$2:C4087,C4087)</f>
        <v>12663</v>
      </c>
    </row>
    <row r="4088" spans="1:13" x14ac:dyDescent="0.25">
      <c r="A4088" s="5">
        <v>40398</v>
      </c>
      <c r="B4088" s="6">
        <f t="shared" si="378"/>
        <v>2010</v>
      </c>
      <c r="C4088" s="6">
        <f t="shared" si="379"/>
        <v>8</v>
      </c>
      <c r="D4088" s="6" t="str">
        <f t="shared" si="380"/>
        <v>neděle</v>
      </c>
      <c r="E4088" s="6" t="s">
        <v>7</v>
      </c>
      <c r="F4088" s="6">
        <v>1118</v>
      </c>
      <c r="G4088" s="6">
        <v>551</v>
      </c>
      <c r="H4088" s="6">
        <v>8</v>
      </c>
      <c r="I4088" s="6">
        <f t="shared" si="381"/>
        <v>4408</v>
      </c>
      <c r="J4088" s="6">
        <f t="shared" si="382"/>
        <v>5526</v>
      </c>
      <c r="K4088" s="6">
        <v>5328</v>
      </c>
      <c r="L4088" s="6">
        <f t="shared" si="383"/>
        <v>-198</v>
      </c>
      <c r="M4088">
        <f>SUMIFS(L$2:L4088,E$2:E4088,E4088,B$2:B4088,B4088,C$2:C4088,C4088)</f>
        <v>2583</v>
      </c>
    </row>
    <row r="4089" spans="1:13" x14ac:dyDescent="0.25">
      <c r="A4089" s="5">
        <v>40400</v>
      </c>
      <c r="B4089" s="6">
        <f t="shared" si="378"/>
        <v>2010</v>
      </c>
      <c r="C4089" s="6">
        <f t="shared" si="379"/>
        <v>8</v>
      </c>
      <c r="D4089" s="6" t="str">
        <f t="shared" si="380"/>
        <v>úterý</v>
      </c>
      <c r="E4089" s="6" t="s">
        <v>7</v>
      </c>
      <c r="F4089" s="6">
        <v>1118</v>
      </c>
      <c r="G4089" s="6">
        <v>762</v>
      </c>
      <c r="H4089" s="6">
        <v>5</v>
      </c>
      <c r="I4089" s="6">
        <f t="shared" si="381"/>
        <v>3810</v>
      </c>
      <c r="J4089" s="6">
        <f t="shared" si="382"/>
        <v>4928</v>
      </c>
      <c r="K4089" s="6">
        <v>13731</v>
      </c>
      <c r="L4089" s="6">
        <f t="shared" si="383"/>
        <v>8803</v>
      </c>
      <c r="M4089">
        <f>SUMIFS(L$2:L4089,E$2:E4089,E4089,B$2:B4089,B4089,C$2:C4089,C4089)</f>
        <v>11386</v>
      </c>
    </row>
    <row r="4090" spans="1:13" x14ac:dyDescent="0.25">
      <c r="A4090" s="5">
        <v>40401</v>
      </c>
      <c r="B4090" s="6">
        <f t="shared" si="378"/>
        <v>2010</v>
      </c>
      <c r="C4090" s="6">
        <f t="shared" si="379"/>
        <v>8</v>
      </c>
      <c r="D4090" s="6" t="str">
        <f t="shared" si="380"/>
        <v>středa</v>
      </c>
      <c r="E4090" s="6" t="s">
        <v>7</v>
      </c>
      <c r="F4090" s="6">
        <v>1118</v>
      </c>
      <c r="G4090" s="6">
        <v>762</v>
      </c>
      <c r="H4090" s="6">
        <v>1</v>
      </c>
      <c r="I4090" s="6">
        <f t="shared" si="381"/>
        <v>762</v>
      </c>
      <c r="J4090" s="6">
        <f t="shared" si="382"/>
        <v>1880</v>
      </c>
      <c r="K4090" s="6">
        <v>2177</v>
      </c>
      <c r="L4090" s="6">
        <f t="shared" si="383"/>
        <v>297</v>
      </c>
      <c r="M4090">
        <f>SUMIFS(L$2:L4090,E$2:E4090,E4090,B$2:B4090,B4090,C$2:C4090,C4090)</f>
        <v>11683</v>
      </c>
    </row>
    <row r="4091" spans="1:13" x14ac:dyDescent="0.25">
      <c r="A4091" s="5">
        <v>40401</v>
      </c>
      <c r="B4091" s="6">
        <f t="shared" si="378"/>
        <v>2010</v>
      </c>
      <c r="C4091" s="6">
        <f t="shared" si="379"/>
        <v>8</v>
      </c>
      <c r="D4091" s="6" t="str">
        <f t="shared" si="380"/>
        <v>středa</v>
      </c>
      <c r="E4091" s="6" t="s">
        <v>8</v>
      </c>
      <c r="F4091" s="6">
        <v>905</v>
      </c>
      <c r="G4091" s="6">
        <v>762</v>
      </c>
      <c r="H4091" s="6">
        <v>4</v>
      </c>
      <c r="I4091" s="6">
        <f t="shared" si="381"/>
        <v>3048</v>
      </c>
      <c r="J4091" s="6">
        <f t="shared" si="382"/>
        <v>3953</v>
      </c>
      <c r="K4091" s="6">
        <v>3876</v>
      </c>
      <c r="L4091" s="6">
        <f t="shared" si="383"/>
        <v>-77</v>
      </c>
      <c r="M4091">
        <f>SUMIFS(L$2:L4091,E$2:E4091,E4091,B$2:B4091,B4091,C$2:C4091,C4091)</f>
        <v>12586</v>
      </c>
    </row>
    <row r="4092" spans="1:13" x14ac:dyDescent="0.25">
      <c r="A4092" s="5">
        <v>40402</v>
      </c>
      <c r="B4092" s="6">
        <f t="shared" si="378"/>
        <v>2010</v>
      </c>
      <c r="C4092" s="6">
        <f t="shared" si="379"/>
        <v>8</v>
      </c>
      <c r="D4092" s="6" t="str">
        <f t="shared" si="380"/>
        <v>čtvrtek</v>
      </c>
      <c r="E4092" s="6" t="s">
        <v>8</v>
      </c>
      <c r="F4092" s="6">
        <v>905</v>
      </c>
      <c r="G4092" s="6">
        <v>551</v>
      </c>
      <c r="H4092" s="6">
        <v>1</v>
      </c>
      <c r="I4092" s="6">
        <f t="shared" si="381"/>
        <v>551</v>
      </c>
      <c r="J4092" s="6">
        <f t="shared" si="382"/>
        <v>1456</v>
      </c>
      <c r="K4092" s="6">
        <v>1301</v>
      </c>
      <c r="L4092" s="6">
        <f t="shared" si="383"/>
        <v>-155</v>
      </c>
      <c r="M4092">
        <f>SUMIFS(L$2:L4092,E$2:E4092,E4092,B$2:B4092,B4092,C$2:C4092,C4092)</f>
        <v>12431</v>
      </c>
    </row>
    <row r="4093" spans="1:13" x14ac:dyDescent="0.25">
      <c r="A4093" s="5">
        <v>40402</v>
      </c>
      <c r="B4093" s="6">
        <f t="shared" si="378"/>
        <v>2010</v>
      </c>
      <c r="C4093" s="6">
        <f t="shared" si="379"/>
        <v>8</v>
      </c>
      <c r="D4093" s="6" t="str">
        <f t="shared" si="380"/>
        <v>čtvrtek</v>
      </c>
      <c r="E4093" s="6" t="s">
        <v>13</v>
      </c>
      <c r="F4093" s="6">
        <v>952</v>
      </c>
      <c r="G4093" s="6">
        <v>551</v>
      </c>
      <c r="H4093" s="6">
        <v>2</v>
      </c>
      <c r="I4093" s="6">
        <f t="shared" si="381"/>
        <v>1102</v>
      </c>
      <c r="J4093" s="6">
        <f t="shared" si="382"/>
        <v>2054</v>
      </c>
      <c r="K4093" s="6">
        <v>2339</v>
      </c>
      <c r="L4093" s="6">
        <f t="shared" si="383"/>
        <v>285</v>
      </c>
      <c r="M4093">
        <f>SUMIFS(L$2:L4093,E$2:E4093,E4093,B$2:B4093,B4093,C$2:C4093,C4093)</f>
        <v>1195</v>
      </c>
    </row>
    <row r="4094" spans="1:13" x14ac:dyDescent="0.25">
      <c r="A4094" s="5">
        <v>40403</v>
      </c>
      <c r="B4094" s="6">
        <f t="shared" si="378"/>
        <v>2010</v>
      </c>
      <c r="C4094" s="6">
        <f t="shared" si="379"/>
        <v>8</v>
      </c>
      <c r="D4094" s="6" t="str">
        <f t="shared" si="380"/>
        <v>pátek</v>
      </c>
      <c r="E4094" s="6" t="s">
        <v>7</v>
      </c>
      <c r="F4094" s="6">
        <v>1118</v>
      </c>
      <c r="G4094" s="6">
        <v>566</v>
      </c>
      <c r="H4094" s="6">
        <v>7</v>
      </c>
      <c r="I4094" s="6">
        <f t="shared" si="381"/>
        <v>3962</v>
      </c>
      <c r="J4094" s="6">
        <f t="shared" si="382"/>
        <v>5080</v>
      </c>
      <c r="K4094" s="6">
        <v>4599</v>
      </c>
      <c r="L4094" s="6">
        <f t="shared" si="383"/>
        <v>-481</v>
      </c>
      <c r="M4094">
        <f>SUMIFS(L$2:L4094,E$2:E4094,E4094,B$2:B4094,B4094,C$2:C4094,C4094)</f>
        <v>11202</v>
      </c>
    </row>
    <row r="4095" spans="1:13" x14ac:dyDescent="0.25">
      <c r="A4095" s="5">
        <v>40404</v>
      </c>
      <c r="B4095" s="6">
        <f t="shared" si="378"/>
        <v>2010</v>
      </c>
      <c r="C4095" s="6">
        <f t="shared" si="379"/>
        <v>8</v>
      </c>
      <c r="D4095" s="6" t="str">
        <f t="shared" si="380"/>
        <v>sobota</v>
      </c>
      <c r="E4095" s="6" t="s">
        <v>10</v>
      </c>
      <c r="F4095" s="6">
        <v>1030</v>
      </c>
      <c r="G4095" s="6">
        <v>669</v>
      </c>
      <c r="H4095" s="6">
        <v>8</v>
      </c>
      <c r="I4095" s="6">
        <f t="shared" si="381"/>
        <v>5352</v>
      </c>
      <c r="J4095" s="6">
        <f t="shared" si="382"/>
        <v>6382</v>
      </c>
      <c r="K4095" s="6">
        <v>27668</v>
      </c>
      <c r="L4095" s="6">
        <f t="shared" si="383"/>
        <v>21286</v>
      </c>
      <c r="M4095">
        <f>SUMIFS(L$2:L4095,E$2:E4095,E4095,B$2:B4095,B4095,C$2:C4095,C4095)</f>
        <v>21286</v>
      </c>
    </row>
    <row r="4096" spans="1:13" x14ac:dyDescent="0.25">
      <c r="A4096" s="5">
        <v>40404</v>
      </c>
      <c r="B4096" s="6">
        <f t="shared" si="378"/>
        <v>2010</v>
      </c>
      <c r="C4096" s="6">
        <f t="shared" si="379"/>
        <v>8</v>
      </c>
      <c r="D4096" s="6" t="str">
        <f t="shared" si="380"/>
        <v>sobota</v>
      </c>
      <c r="E4096" s="6" t="s">
        <v>11</v>
      </c>
      <c r="F4096" s="6">
        <v>1163</v>
      </c>
      <c r="G4096" s="6">
        <v>669</v>
      </c>
      <c r="H4096" s="6">
        <v>9</v>
      </c>
      <c r="I4096" s="6">
        <f t="shared" si="381"/>
        <v>6021</v>
      </c>
      <c r="J4096" s="6">
        <f t="shared" si="382"/>
        <v>7184</v>
      </c>
      <c r="K4096" s="6">
        <v>7747</v>
      </c>
      <c r="L4096" s="6">
        <f t="shared" si="383"/>
        <v>563</v>
      </c>
      <c r="M4096">
        <f>SUMIFS(L$2:L4096,E$2:E4096,E4096,B$2:B4096,B4096,C$2:C4096,C4096)</f>
        <v>1633</v>
      </c>
    </row>
    <row r="4097" spans="1:13" x14ac:dyDescent="0.25">
      <c r="A4097" s="5">
        <v>40404</v>
      </c>
      <c r="B4097" s="6">
        <f t="shared" si="378"/>
        <v>2010</v>
      </c>
      <c r="C4097" s="6">
        <f t="shared" si="379"/>
        <v>8</v>
      </c>
      <c r="D4097" s="6" t="str">
        <f t="shared" si="380"/>
        <v>sobota</v>
      </c>
      <c r="E4097" s="6" t="s">
        <v>7</v>
      </c>
      <c r="F4097" s="6">
        <v>1118</v>
      </c>
      <c r="G4097" s="6">
        <v>669</v>
      </c>
      <c r="H4097" s="6">
        <v>9</v>
      </c>
      <c r="I4097" s="6">
        <f t="shared" si="381"/>
        <v>6021</v>
      </c>
      <c r="J4097" s="6">
        <f t="shared" si="382"/>
        <v>7139</v>
      </c>
      <c r="K4097" s="6">
        <v>8502</v>
      </c>
      <c r="L4097" s="6">
        <f t="shared" si="383"/>
        <v>1363</v>
      </c>
      <c r="M4097">
        <f>SUMIFS(L$2:L4097,E$2:E4097,E4097,B$2:B4097,B4097,C$2:C4097,C4097)</f>
        <v>12565</v>
      </c>
    </row>
    <row r="4098" spans="1:13" x14ac:dyDescent="0.25">
      <c r="A4098" s="5">
        <v>40406</v>
      </c>
      <c r="B4098" s="6">
        <f t="shared" ref="B4098:B4161" si="384">YEAR(A4098)</f>
        <v>2010</v>
      </c>
      <c r="C4098" s="6">
        <f t="shared" ref="C4098:C4161" si="385">MONTH(A4098)</f>
        <v>8</v>
      </c>
      <c r="D4098" s="6" t="str">
        <f t="shared" ref="D4098:D4161" si="386">TEXT(A4098,"dddd")</f>
        <v>pondělí</v>
      </c>
      <c r="E4098" s="6" t="s">
        <v>11</v>
      </c>
      <c r="F4098" s="6">
        <v>1163</v>
      </c>
      <c r="G4098" s="6">
        <v>566</v>
      </c>
      <c r="H4098" s="6">
        <v>6</v>
      </c>
      <c r="I4098" s="6">
        <f t="shared" ref="I4098:I4161" si="387">G4098*H4098</f>
        <v>3396</v>
      </c>
      <c r="J4098" s="6">
        <f t="shared" ref="J4098:J4161" si="388">F4098+I4098</f>
        <v>4559</v>
      </c>
      <c r="K4098" s="6">
        <v>4626</v>
      </c>
      <c r="L4098" s="6">
        <f t="shared" ref="L4098:L4161" si="389">K4098-J4098</f>
        <v>67</v>
      </c>
      <c r="M4098">
        <f>SUMIFS(L$2:L4098,E$2:E4098,E4098,B$2:B4098,B4098,C$2:C4098,C4098)</f>
        <v>1700</v>
      </c>
    </row>
    <row r="4099" spans="1:13" x14ac:dyDescent="0.25">
      <c r="A4099" s="5">
        <v>40407</v>
      </c>
      <c r="B4099" s="6">
        <f t="shared" si="384"/>
        <v>2010</v>
      </c>
      <c r="C4099" s="6">
        <f t="shared" si="385"/>
        <v>8</v>
      </c>
      <c r="D4099" s="6" t="str">
        <f t="shared" si="386"/>
        <v>úterý</v>
      </c>
      <c r="E4099" s="6" t="s">
        <v>11</v>
      </c>
      <c r="F4099" s="6">
        <v>1163</v>
      </c>
      <c r="G4099" s="6">
        <v>762</v>
      </c>
      <c r="H4099" s="6">
        <v>10</v>
      </c>
      <c r="I4099" s="6">
        <f t="shared" si="387"/>
        <v>7620</v>
      </c>
      <c r="J4099" s="6">
        <f t="shared" si="388"/>
        <v>8783</v>
      </c>
      <c r="K4099" s="6">
        <v>9864</v>
      </c>
      <c r="L4099" s="6">
        <f t="shared" si="389"/>
        <v>1081</v>
      </c>
      <c r="M4099">
        <f>SUMIFS(L$2:L4099,E$2:E4099,E4099,B$2:B4099,B4099,C$2:C4099,C4099)</f>
        <v>2781</v>
      </c>
    </row>
    <row r="4100" spans="1:13" x14ac:dyDescent="0.25">
      <c r="A4100" s="5">
        <v>40410</v>
      </c>
      <c r="B4100" s="6">
        <f t="shared" si="384"/>
        <v>2010</v>
      </c>
      <c r="C4100" s="6">
        <f t="shared" si="385"/>
        <v>8</v>
      </c>
      <c r="D4100" s="6" t="str">
        <f t="shared" si="386"/>
        <v>pátek</v>
      </c>
      <c r="E4100" s="6" t="s">
        <v>8</v>
      </c>
      <c r="F4100" s="6">
        <v>905</v>
      </c>
      <c r="G4100" s="6">
        <v>566</v>
      </c>
      <c r="H4100" s="6">
        <v>6</v>
      </c>
      <c r="I4100" s="6">
        <f t="shared" si="387"/>
        <v>3396</v>
      </c>
      <c r="J4100" s="6">
        <f t="shared" si="388"/>
        <v>4301</v>
      </c>
      <c r="K4100" s="6">
        <v>20215</v>
      </c>
      <c r="L4100" s="6">
        <f t="shared" si="389"/>
        <v>15914</v>
      </c>
      <c r="M4100">
        <f>SUMIFS(L$2:L4100,E$2:E4100,E4100,B$2:B4100,B4100,C$2:C4100,C4100)</f>
        <v>28345</v>
      </c>
    </row>
    <row r="4101" spans="1:13" x14ac:dyDescent="0.25">
      <c r="A4101" s="5">
        <v>40412</v>
      </c>
      <c r="B4101" s="6">
        <f t="shared" si="384"/>
        <v>2010</v>
      </c>
      <c r="C4101" s="6">
        <f t="shared" si="385"/>
        <v>8</v>
      </c>
      <c r="D4101" s="6" t="str">
        <f t="shared" si="386"/>
        <v>neděle</v>
      </c>
      <c r="E4101" s="6" t="s">
        <v>8</v>
      </c>
      <c r="F4101" s="6">
        <v>905</v>
      </c>
      <c r="G4101" s="6">
        <v>551</v>
      </c>
      <c r="H4101" s="6">
        <v>10</v>
      </c>
      <c r="I4101" s="6">
        <f t="shared" si="387"/>
        <v>5510</v>
      </c>
      <c r="J4101" s="6">
        <f t="shared" si="388"/>
        <v>6415</v>
      </c>
      <c r="K4101" s="6">
        <v>5320</v>
      </c>
      <c r="L4101" s="6">
        <f t="shared" si="389"/>
        <v>-1095</v>
      </c>
      <c r="M4101">
        <f>SUMIFS(L$2:L4101,E$2:E4101,E4101,B$2:B4101,B4101,C$2:C4101,C4101)</f>
        <v>27250</v>
      </c>
    </row>
    <row r="4102" spans="1:13" x14ac:dyDescent="0.25">
      <c r="A4102" s="5">
        <v>40412</v>
      </c>
      <c r="B4102" s="6">
        <f t="shared" si="384"/>
        <v>2010</v>
      </c>
      <c r="C4102" s="6">
        <f t="shared" si="385"/>
        <v>8</v>
      </c>
      <c r="D4102" s="6" t="str">
        <f t="shared" si="386"/>
        <v>neděle</v>
      </c>
      <c r="E4102" s="6" t="s">
        <v>7</v>
      </c>
      <c r="F4102" s="6">
        <v>1118</v>
      </c>
      <c r="G4102" s="6">
        <v>551</v>
      </c>
      <c r="H4102" s="6">
        <v>4</v>
      </c>
      <c r="I4102" s="6">
        <f t="shared" si="387"/>
        <v>2204</v>
      </c>
      <c r="J4102" s="6">
        <f t="shared" si="388"/>
        <v>3322</v>
      </c>
      <c r="K4102" s="6">
        <v>3241</v>
      </c>
      <c r="L4102" s="6">
        <f t="shared" si="389"/>
        <v>-81</v>
      </c>
      <c r="M4102">
        <f>SUMIFS(L$2:L4102,E$2:E4102,E4102,B$2:B4102,B4102,C$2:C4102,C4102)</f>
        <v>12484</v>
      </c>
    </row>
    <row r="4103" spans="1:13" x14ac:dyDescent="0.25">
      <c r="A4103" s="5">
        <v>40413</v>
      </c>
      <c r="B4103" s="6">
        <f t="shared" si="384"/>
        <v>2010</v>
      </c>
      <c r="C4103" s="6">
        <f t="shared" si="385"/>
        <v>8</v>
      </c>
      <c r="D4103" s="6" t="str">
        <f t="shared" si="386"/>
        <v>pondělí</v>
      </c>
      <c r="E4103" s="6" t="s">
        <v>11</v>
      </c>
      <c r="F4103" s="6">
        <v>1163</v>
      </c>
      <c r="G4103" s="6">
        <v>566</v>
      </c>
      <c r="H4103" s="6">
        <v>3</v>
      </c>
      <c r="I4103" s="6">
        <f t="shared" si="387"/>
        <v>1698</v>
      </c>
      <c r="J4103" s="6">
        <f t="shared" si="388"/>
        <v>2861</v>
      </c>
      <c r="K4103" s="6">
        <v>2608</v>
      </c>
      <c r="L4103" s="6">
        <f t="shared" si="389"/>
        <v>-253</v>
      </c>
      <c r="M4103">
        <f>SUMIFS(L$2:L4103,E$2:E4103,E4103,B$2:B4103,B4103,C$2:C4103,C4103)</f>
        <v>2528</v>
      </c>
    </row>
    <row r="4104" spans="1:13" x14ac:dyDescent="0.25">
      <c r="A4104" s="5">
        <v>40413</v>
      </c>
      <c r="B4104" s="6">
        <f t="shared" si="384"/>
        <v>2010</v>
      </c>
      <c r="C4104" s="6">
        <f t="shared" si="385"/>
        <v>8</v>
      </c>
      <c r="D4104" s="6" t="str">
        <f t="shared" si="386"/>
        <v>pondělí</v>
      </c>
      <c r="E4104" s="6" t="s">
        <v>7</v>
      </c>
      <c r="F4104" s="6">
        <v>1118</v>
      </c>
      <c r="G4104" s="6">
        <v>566</v>
      </c>
      <c r="H4104" s="6">
        <v>6</v>
      </c>
      <c r="I4104" s="6">
        <f t="shared" si="387"/>
        <v>3396</v>
      </c>
      <c r="J4104" s="6">
        <f t="shared" si="388"/>
        <v>4514</v>
      </c>
      <c r="K4104" s="6">
        <v>3893</v>
      </c>
      <c r="L4104" s="6">
        <f t="shared" si="389"/>
        <v>-621</v>
      </c>
      <c r="M4104">
        <f>SUMIFS(L$2:L4104,E$2:E4104,E4104,B$2:B4104,B4104,C$2:C4104,C4104)</f>
        <v>11863</v>
      </c>
    </row>
    <row r="4105" spans="1:13" x14ac:dyDescent="0.25">
      <c r="A4105" s="5">
        <v>40415</v>
      </c>
      <c r="B4105" s="6">
        <f t="shared" si="384"/>
        <v>2010</v>
      </c>
      <c r="C4105" s="6">
        <f t="shared" si="385"/>
        <v>8</v>
      </c>
      <c r="D4105" s="6" t="str">
        <f t="shared" si="386"/>
        <v>středa</v>
      </c>
      <c r="E4105" s="6" t="s">
        <v>13</v>
      </c>
      <c r="F4105" s="6">
        <v>952</v>
      </c>
      <c r="G4105" s="6">
        <v>762</v>
      </c>
      <c r="H4105" s="6">
        <v>7</v>
      </c>
      <c r="I4105" s="6">
        <f t="shared" si="387"/>
        <v>5334</v>
      </c>
      <c r="J4105" s="6">
        <f t="shared" si="388"/>
        <v>6286</v>
      </c>
      <c r="K4105" s="6">
        <v>6372</v>
      </c>
      <c r="L4105" s="6">
        <f t="shared" si="389"/>
        <v>86</v>
      </c>
      <c r="M4105">
        <f>SUMIFS(L$2:L4105,E$2:E4105,E4105,B$2:B4105,B4105,C$2:C4105,C4105)</f>
        <v>1281</v>
      </c>
    </row>
    <row r="4106" spans="1:13" x14ac:dyDescent="0.25">
      <c r="A4106" s="5">
        <v>40416</v>
      </c>
      <c r="B4106" s="6">
        <f t="shared" si="384"/>
        <v>2010</v>
      </c>
      <c r="C4106" s="6">
        <f t="shared" si="385"/>
        <v>8</v>
      </c>
      <c r="D4106" s="6" t="str">
        <f t="shared" si="386"/>
        <v>čtvrtek</v>
      </c>
      <c r="E4106" s="6" t="s">
        <v>8</v>
      </c>
      <c r="F4106" s="6">
        <v>905</v>
      </c>
      <c r="G4106" s="6">
        <v>551</v>
      </c>
      <c r="H4106" s="6">
        <v>10</v>
      </c>
      <c r="I4106" s="6">
        <f t="shared" si="387"/>
        <v>5510</v>
      </c>
      <c r="J4106" s="6">
        <f t="shared" si="388"/>
        <v>6415</v>
      </c>
      <c r="K4106" s="6">
        <v>6923</v>
      </c>
      <c r="L4106" s="6">
        <f t="shared" si="389"/>
        <v>508</v>
      </c>
      <c r="M4106">
        <f>SUMIFS(L$2:L4106,E$2:E4106,E4106,B$2:B4106,B4106,C$2:C4106,C4106)</f>
        <v>27758</v>
      </c>
    </row>
    <row r="4107" spans="1:13" x14ac:dyDescent="0.25">
      <c r="A4107" s="5">
        <v>40416</v>
      </c>
      <c r="B4107" s="6">
        <f t="shared" si="384"/>
        <v>2010</v>
      </c>
      <c r="C4107" s="6">
        <f t="shared" si="385"/>
        <v>8</v>
      </c>
      <c r="D4107" s="6" t="str">
        <f t="shared" si="386"/>
        <v>čtvrtek</v>
      </c>
      <c r="E4107" s="6" t="s">
        <v>10</v>
      </c>
      <c r="F4107" s="6">
        <v>1030</v>
      </c>
      <c r="G4107" s="6">
        <v>551</v>
      </c>
      <c r="H4107" s="6">
        <v>5</v>
      </c>
      <c r="I4107" s="6">
        <f t="shared" si="387"/>
        <v>2755</v>
      </c>
      <c r="J4107" s="6">
        <f t="shared" si="388"/>
        <v>3785</v>
      </c>
      <c r="K4107" s="6">
        <v>3372</v>
      </c>
      <c r="L4107" s="6">
        <f t="shared" si="389"/>
        <v>-413</v>
      </c>
      <c r="M4107">
        <f>SUMIFS(L$2:L4107,E$2:E4107,E4107,B$2:B4107,B4107,C$2:C4107,C4107)</f>
        <v>20873</v>
      </c>
    </row>
    <row r="4108" spans="1:13" x14ac:dyDescent="0.25">
      <c r="A4108" s="5">
        <v>40416</v>
      </c>
      <c r="B4108" s="6">
        <f t="shared" si="384"/>
        <v>2010</v>
      </c>
      <c r="C4108" s="6">
        <f t="shared" si="385"/>
        <v>8</v>
      </c>
      <c r="D4108" s="6" t="str">
        <f t="shared" si="386"/>
        <v>čtvrtek</v>
      </c>
      <c r="E4108" s="6" t="s">
        <v>11</v>
      </c>
      <c r="F4108" s="6">
        <v>1163</v>
      </c>
      <c r="G4108" s="6">
        <v>551</v>
      </c>
      <c r="H4108" s="6">
        <v>6</v>
      </c>
      <c r="I4108" s="6">
        <f t="shared" si="387"/>
        <v>3306</v>
      </c>
      <c r="J4108" s="6">
        <f t="shared" si="388"/>
        <v>4469</v>
      </c>
      <c r="K4108" s="6">
        <v>5320</v>
      </c>
      <c r="L4108" s="6">
        <f t="shared" si="389"/>
        <v>851</v>
      </c>
      <c r="M4108">
        <f>SUMIFS(L$2:L4108,E$2:E4108,E4108,B$2:B4108,B4108,C$2:C4108,C4108)</f>
        <v>3379</v>
      </c>
    </row>
    <row r="4109" spans="1:13" x14ac:dyDescent="0.25">
      <c r="A4109" s="5">
        <v>40417</v>
      </c>
      <c r="B4109" s="6">
        <f t="shared" si="384"/>
        <v>2010</v>
      </c>
      <c r="C4109" s="6">
        <f t="shared" si="385"/>
        <v>8</v>
      </c>
      <c r="D4109" s="6" t="str">
        <f t="shared" si="386"/>
        <v>pátek</v>
      </c>
      <c r="E4109" s="6" t="s">
        <v>8</v>
      </c>
      <c r="F4109" s="6">
        <v>905</v>
      </c>
      <c r="G4109" s="6">
        <v>566</v>
      </c>
      <c r="H4109" s="6">
        <v>5</v>
      </c>
      <c r="I4109" s="6">
        <f t="shared" si="387"/>
        <v>2830</v>
      </c>
      <c r="J4109" s="6">
        <f t="shared" si="388"/>
        <v>3735</v>
      </c>
      <c r="K4109" s="6">
        <v>21288</v>
      </c>
      <c r="L4109" s="6">
        <f t="shared" si="389"/>
        <v>17553</v>
      </c>
      <c r="M4109">
        <f>SUMIFS(L$2:L4109,E$2:E4109,E4109,B$2:B4109,B4109,C$2:C4109,C4109)</f>
        <v>45311</v>
      </c>
    </row>
    <row r="4110" spans="1:13" x14ac:dyDescent="0.25">
      <c r="A4110" s="5">
        <v>40417</v>
      </c>
      <c r="B4110" s="6">
        <f t="shared" si="384"/>
        <v>2010</v>
      </c>
      <c r="C4110" s="6">
        <f t="shared" si="385"/>
        <v>8</v>
      </c>
      <c r="D4110" s="6" t="str">
        <f t="shared" si="386"/>
        <v>pátek</v>
      </c>
      <c r="E4110" s="6" t="s">
        <v>7</v>
      </c>
      <c r="F4110" s="6">
        <v>1118</v>
      </c>
      <c r="G4110" s="6">
        <v>566</v>
      </c>
      <c r="H4110" s="6">
        <v>6</v>
      </c>
      <c r="I4110" s="6">
        <f t="shared" si="387"/>
        <v>3396</v>
      </c>
      <c r="J4110" s="6">
        <f t="shared" si="388"/>
        <v>4514</v>
      </c>
      <c r="K4110" s="6">
        <v>4719</v>
      </c>
      <c r="L4110" s="6">
        <f t="shared" si="389"/>
        <v>205</v>
      </c>
      <c r="M4110">
        <f>SUMIFS(L$2:L4110,E$2:E4110,E4110,B$2:B4110,B4110,C$2:C4110,C4110)</f>
        <v>12068</v>
      </c>
    </row>
    <row r="4111" spans="1:13" x14ac:dyDescent="0.25">
      <c r="A4111" s="5">
        <v>40417</v>
      </c>
      <c r="B4111" s="6">
        <f t="shared" si="384"/>
        <v>2010</v>
      </c>
      <c r="C4111" s="6">
        <f t="shared" si="385"/>
        <v>8</v>
      </c>
      <c r="D4111" s="6" t="str">
        <f t="shared" si="386"/>
        <v>pátek</v>
      </c>
      <c r="E4111" s="6" t="s">
        <v>11</v>
      </c>
      <c r="F4111" s="6">
        <v>1163</v>
      </c>
      <c r="G4111" s="6">
        <v>566</v>
      </c>
      <c r="H4111" s="6">
        <v>5</v>
      </c>
      <c r="I4111" s="6">
        <f t="shared" si="387"/>
        <v>2830</v>
      </c>
      <c r="J4111" s="6">
        <f t="shared" si="388"/>
        <v>3993</v>
      </c>
      <c r="K4111" s="6">
        <v>3766</v>
      </c>
      <c r="L4111" s="6">
        <f t="shared" si="389"/>
        <v>-227</v>
      </c>
      <c r="M4111">
        <f>SUMIFS(L$2:L4111,E$2:E4111,E4111,B$2:B4111,B4111,C$2:C4111,C4111)</f>
        <v>3152</v>
      </c>
    </row>
    <row r="4112" spans="1:13" x14ac:dyDescent="0.25">
      <c r="A4112" s="5">
        <v>40419</v>
      </c>
      <c r="B4112" s="6">
        <f t="shared" si="384"/>
        <v>2010</v>
      </c>
      <c r="C4112" s="6">
        <f t="shared" si="385"/>
        <v>8</v>
      </c>
      <c r="D4112" s="6" t="str">
        <f t="shared" si="386"/>
        <v>neděle</v>
      </c>
      <c r="E4112" s="6" t="s">
        <v>13</v>
      </c>
      <c r="F4112" s="6">
        <v>952</v>
      </c>
      <c r="G4112" s="6">
        <v>551</v>
      </c>
      <c r="H4112" s="6">
        <v>9</v>
      </c>
      <c r="I4112" s="6">
        <f t="shared" si="387"/>
        <v>4959</v>
      </c>
      <c r="J4112" s="6">
        <f t="shared" si="388"/>
        <v>5911</v>
      </c>
      <c r="K4112" s="6">
        <v>6856</v>
      </c>
      <c r="L4112" s="6">
        <f t="shared" si="389"/>
        <v>945</v>
      </c>
      <c r="M4112">
        <f>SUMIFS(L$2:L4112,E$2:E4112,E4112,B$2:B4112,B4112,C$2:C4112,C4112)</f>
        <v>2226</v>
      </c>
    </row>
    <row r="4113" spans="1:13" x14ac:dyDescent="0.25">
      <c r="A4113" s="5">
        <v>40421</v>
      </c>
      <c r="B4113" s="6">
        <f t="shared" si="384"/>
        <v>2010</v>
      </c>
      <c r="C4113" s="6">
        <f t="shared" si="385"/>
        <v>8</v>
      </c>
      <c r="D4113" s="6" t="str">
        <f t="shared" si="386"/>
        <v>úterý</v>
      </c>
      <c r="E4113" s="6" t="s">
        <v>11</v>
      </c>
      <c r="F4113" s="6">
        <v>1163</v>
      </c>
      <c r="G4113" s="6">
        <v>762</v>
      </c>
      <c r="H4113" s="6">
        <v>5</v>
      </c>
      <c r="I4113" s="6">
        <f t="shared" si="387"/>
        <v>3810</v>
      </c>
      <c r="J4113" s="6">
        <f t="shared" si="388"/>
        <v>4973</v>
      </c>
      <c r="K4113" s="6">
        <v>4568</v>
      </c>
      <c r="L4113" s="6">
        <f t="shared" si="389"/>
        <v>-405</v>
      </c>
      <c r="M4113">
        <f>SUMIFS(L$2:L4113,E$2:E4113,E4113,B$2:B4113,B4113,C$2:C4113,C4113)</f>
        <v>2747</v>
      </c>
    </row>
    <row r="4114" spans="1:13" x14ac:dyDescent="0.25">
      <c r="A4114" s="5">
        <v>40421</v>
      </c>
      <c r="B4114" s="6">
        <f t="shared" si="384"/>
        <v>2010</v>
      </c>
      <c r="C4114" s="6">
        <f t="shared" si="385"/>
        <v>8</v>
      </c>
      <c r="D4114" s="6" t="str">
        <f t="shared" si="386"/>
        <v>úterý</v>
      </c>
      <c r="E4114" s="6" t="s">
        <v>13</v>
      </c>
      <c r="F4114" s="6">
        <v>952</v>
      </c>
      <c r="G4114" s="6">
        <v>762</v>
      </c>
      <c r="H4114" s="6">
        <v>6</v>
      </c>
      <c r="I4114" s="6">
        <f t="shared" si="387"/>
        <v>4572</v>
      </c>
      <c r="J4114" s="6">
        <f t="shared" si="388"/>
        <v>5524</v>
      </c>
      <c r="K4114" s="6">
        <v>7377</v>
      </c>
      <c r="L4114" s="6">
        <f t="shared" si="389"/>
        <v>1853</v>
      </c>
      <c r="M4114">
        <f>SUMIFS(L$2:L4114,E$2:E4114,E4114,B$2:B4114,B4114,C$2:C4114,C4114)</f>
        <v>4079</v>
      </c>
    </row>
    <row r="4115" spans="1:13" x14ac:dyDescent="0.25">
      <c r="A4115" s="5">
        <v>40422</v>
      </c>
      <c r="B4115" s="6">
        <f t="shared" si="384"/>
        <v>2010</v>
      </c>
      <c r="C4115" s="6">
        <f t="shared" si="385"/>
        <v>9</v>
      </c>
      <c r="D4115" s="6" t="str">
        <f t="shared" si="386"/>
        <v>středa</v>
      </c>
      <c r="E4115" s="6" t="s">
        <v>8</v>
      </c>
      <c r="F4115" s="6">
        <v>905</v>
      </c>
      <c r="G4115" s="6">
        <v>762</v>
      </c>
      <c r="H4115" s="6">
        <v>8</v>
      </c>
      <c r="I4115" s="6">
        <f t="shared" si="387"/>
        <v>6096</v>
      </c>
      <c r="J4115" s="6">
        <f t="shared" si="388"/>
        <v>7001</v>
      </c>
      <c r="K4115" s="6">
        <v>6205</v>
      </c>
      <c r="L4115" s="6">
        <f t="shared" si="389"/>
        <v>-796</v>
      </c>
      <c r="M4115">
        <f>SUMIFS(L$2:L4115,E$2:E4115,E4115,B$2:B4115,B4115,C$2:C4115,C4115)</f>
        <v>-796</v>
      </c>
    </row>
    <row r="4116" spans="1:13" x14ac:dyDescent="0.25">
      <c r="A4116" s="5">
        <v>40423</v>
      </c>
      <c r="B4116" s="6">
        <f t="shared" si="384"/>
        <v>2010</v>
      </c>
      <c r="C4116" s="6">
        <f t="shared" si="385"/>
        <v>9</v>
      </c>
      <c r="D4116" s="6" t="str">
        <f t="shared" si="386"/>
        <v>čtvrtek</v>
      </c>
      <c r="E4116" s="6" t="s">
        <v>11</v>
      </c>
      <c r="F4116" s="6">
        <v>1163</v>
      </c>
      <c r="G4116" s="6">
        <v>551</v>
      </c>
      <c r="H4116" s="6">
        <v>10</v>
      </c>
      <c r="I4116" s="6">
        <f t="shared" si="387"/>
        <v>5510</v>
      </c>
      <c r="J4116" s="6">
        <f t="shared" si="388"/>
        <v>6673</v>
      </c>
      <c r="K4116" s="6">
        <v>6158</v>
      </c>
      <c r="L4116" s="6">
        <f t="shared" si="389"/>
        <v>-515</v>
      </c>
      <c r="M4116">
        <f>SUMIFS(L$2:L4116,E$2:E4116,E4116,B$2:B4116,B4116,C$2:C4116,C4116)</f>
        <v>-515</v>
      </c>
    </row>
    <row r="4117" spans="1:13" x14ac:dyDescent="0.25">
      <c r="A4117" s="5">
        <v>40423</v>
      </c>
      <c r="B4117" s="6">
        <f t="shared" si="384"/>
        <v>2010</v>
      </c>
      <c r="C4117" s="6">
        <f t="shared" si="385"/>
        <v>9</v>
      </c>
      <c r="D4117" s="6" t="str">
        <f t="shared" si="386"/>
        <v>čtvrtek</v>
      </c>
      <c r="E4117" s="6" t="s">
        <v>8</v>
      </c>
      <c r="F4117" s="6">
        <v>905</v>
      </c>
      <c r="G4117" s="6">
        <v>551</v>
      </c>
      <c r="H4117" s="6">
        <v>8</v>
      </c>
      <c r="I4117" s="6">
        <f t="shared" si="387"/>
        <v>4408</v>
      </c>
      <c r="J4117" s="6">
        <f t="shared" si="388"/>
        <v>5313</v>
      </c>
      <c r="K4117" s="6">
        <v>37705</v>
      </c>
      <c r="L4117" s="6">
        <f t="shared" si="389"/>
        <v>32392</v>
      </c>
      <c r="M4117">
        <f>SUMIFS(L$2:L4117,E$2:E4117,E4117,B$2:B4117,B4117,C$2:C4117,C4117)</f>
        <v>31596</v>
      </c>
    </row>
    <row r="4118" spans="1:13" x14ac:dyDescent="0.25">
      <c r="A4118" s="5">
        <v>40425</v>
      </c>
      <c r="B4118" s="6">
        <f t="shared" si="384"/>
        <v>2010</v>
      </c>
      <c r="C4118" s="6">
        <f t="shared" si="385"/>
        <v>9</v>
      </c>
      <c r="D4118" s="6" t="str">
        <f t="shared" si="386"/>
        <v>sobota</v>
      </c>
      <c r="E4118" s="6" t="s">
        <v>11</v>
      </c>
      <c r="F4118" s="6">
        <v>1163</v>
      </c>
      <c r="G4118" s="6">
        <v>669</v>
      </c>
      <c r="H4118" s="6">
        <v>5</v>
      </c>
      <c r="I4118" s="6">
        <f t="shared" si="387"/>
        <v>3345</v>
      </c>
      <c r="J4118" s="6">
        <f t="shared" si="388"/>
        <v>4508</v>
      </c>
      <c r="K4118" s="6">
        <v>22511</v>
      </c>
      <c r="L4118" s="6">
        <f t="shared" si="389"/>
        <v>18003</v>
      </c>
      <c r="M4118">
        <f>SUMIFS(L$2:L4118,E$2:E4118,E4118,B$2:B4118,B4118,C$2:C4118,C4118)</f>
        <v>17488</v>
      </c>
    </row>
    <row r="4119" spans="1:13" x14ac:dyDescent="0.25">
      <c r="A4119" s="5">
        <v>40425</v>
      </c>
      <c r="B4119" s="6">
        <f t="shared" si="384"/>
        <v>2010</v>
      </c>
      <c r="C4119" s="6">
        <f t="shared" si="385"/>
        <v>9</v>
      </c>
      <c r="D4119" s="6" t="str">
        <f t="shared" si="386"/>
        <v>sobota</v>
      </c>
      <c r="E4119" s="6" t="s">
        <v>8</v>
      </c>
      <c r="F4119" s="6">
        <v>905</v>
      </c>
      <c r="G4119" s="6">
        <v>669</v>
      </c>
      <c r="H4119" s="6">
        <v>4</v>
      </c>
      <c r="I4119" s="6">
        <f t="shared" si="387"/>
        <v>2676</v>
      </c>
      <c r="J4119" s="6">
        <f t="shared" si="388"/>
        <v>3581</v>
      </c>
      <c r="K4119" s="6">
        <v>3565</v>
      </c>
      <c r="L4119" s="6">
        <f t="shared" si="389"/>
        <v>-16</v>
      </c>
      <c r="M4119">
        <f>SUMIFS(L$2:L4119,E$2:E4119,E4119,B$2:B4119,B4119,C$2:C4119,C4119)</f>
        <v>31580</v>
      </c>
    </row>
    <row r="4120" spans="1:13" x14ac:dyDescent="0.25">
      <c r="A4120" s="5">
        <v>40426</v>
      </c>
      <c r="B4120" s="6">
        <f t="shared" si="384"/>
        <v>2010</v>
      </c>
      <c r="C4120" s="6">
        <f t="shared" si="385"/>
        <v>9</v>
      </c>
      <c r="D4120" s="6" t="str">
        <f t="shared" si="386"/>
        <v>neděle</v>
      </c>
      <c r="E4120" s="6" t="s">
        <v>12</v>
      </c>
      <c r="F4120" s="6">
        <v>989</v>
      </c>
      <c r="G4120" s="6">
        <v>551</v>
      </c>
      <c r="H4120" s="6">
        <v>10</v>
      </c>
      <c r="I4120" s="6">
        <f t="shared" si="387"/>
        <v>5510</v>
      </c>
      <c r="J4120" s="6">
        <f t="shared" si="388"/>
        <v>6499</v>
      </c>
      <c r="K4120" s="6">
        <v>6139</v>
      </c>
      <c r="L4120" s="6">
        <f t="shared" si="389"/>
        <v>-360</v>
      </c>
      <c r="M4120">
        <f>SUMIFS(L$2:L4120,E$2:E4120,E4120,B$2:B4120,B4120,C$2:C4120,C4120)</f>
        <v>-360</v>
      </c>
    </row>
    <row r="4121" spans="1:13" x14ac:dyDescent="0.25">
      <c r="A4121" s="5">
        <v>40427</v>
      </c>
      <c r="B4121" s="6">
        <f t="shared" si="384"/>
        <v>2010</v>
      </c>
      <c r="C4121" s="6">
        <f t="shared" si="385"/>
        <v>9</v>
      </c>
      <c r="D4121" s="6" t="str">
        <f t="shared" si="386"/>
        <v>pondělí</v>
      </c>
      <c r="E4121" s="6" t="s">
        <v>7</v>
      </c>
      <c r="F4121" s="6">
        <v>1118</v>
      </c>
      <c r="G4121" s="6">
        <v>566</v>
      </c>
      <c r="H4121" s="6">
        <v>1</v>
      </c>
      <c r="I4121" s="6">
        <f t="shared" si="387"/>
        <v>566</v>
      </c>
      <c r="J4121" s="6">
        <f t="shared" si="388"/>
        <v>1684</v>
      </c>
      <c r="K4121" s="6">
        <v>2181</v>
      </c>
      <c r="L4121" s="6">
        <f t="shared" si="389"/>
        <v>497</v>
      </c>
      <c r="M4121">
        <f>SUMIFS(L$2:L4121,E$2:E4121,E4121,B$2:B4121,B4121,C$2:C4121,C4121)</f>
        <v>497</v>
      </c>
    </row>
    <row r="4122" spans="1:13" x14ac:dyDescent="0.25">
      <c r="A4122" s="5">
        <v>40428</v>
      </c>
      <c r="B4122" s="6">
        <f t="shared" si="384"/>
        <v>2010</v>
      </c>
      <c r="C4122" s="6">
        <f t="shared" si="385"/>
        <v>9</v>
      </c>
      <c r="D4122" s="6" t="str">
        <f t="shared" si="386"/>
        <v>úterý</v>
      </c>
      <c r="E4122" s="6" t="s">
        <v>7</v>
      </c>
      <c r="F4122" s="6">
        <v>1118</v>
      </c>
      <c r="G4122" s="6">
        <v>762</v>
      </c>
      <c r="H4122" s="6">
        <v>2</v>
      </c>
      <c r="I4122" s="6">
        <f t="shared" si="387"/>
        <v>1524</v>
      </c>
      <c r="J4122" s="6">
        <f t="shared" si="388"/>
        <v>2642</v>
      </c>
      <c r="K4122" s="6">
        <v>2418</v>
      </c>
      <c r="L4122" s="6">
        <f t="shared" si="389"/>
        <v>-224</v>
      </c>
      <c r="M4122">
        <f>SUMIFS(L$2:L4122,E$2:E4122,E4122,B$2:B4122,B4122,C$2:C4122,C4122)</f>
        <v>273</v>
      </c>
    </row>
    <row r="4123" spans="1:13" x14ac:dyDescent="0.25">
      <c r="A4123" s="5">
        <v>40429</v>
      </c>
      <c r="B4123" s="6">
        <f t="shared" si="384"/>
        <v>2010</v>
      </c>
      <c r="C4123" s="6">
        <f t="shared" si="385"/>
        <v>9</v>
      </c>
      <c r="D4123" s="6" t="str">
        <f t="shared" si="386"/>
        <v>středa</v>
      </c>
      <c r="E4123" s="6" t="s">
        <v>7</v>
      </c>
      <c r="F4123" s="6">
        <v>1118</v>
      </c>
      <c r="G4123" s="6">
        <v>762</v>
      </c>
      <c r="H4123" s="6">
        <v>7</v>
      </c>
      <c r="I4123" s="6">
        <f t="shared" si="387"/>
        <v>5334</v>
      </c>
      <c r="J4123" s="6">
        <f t="shared" si="388"/>
        <v>6452</v>
      </c>
      <c r="K4123" s="6">
        <v>6458</v>
      </c>
      <c r="L4123" s="6">
        <f t="shared" si="389"/>
        <v>6</v>
      </c>
      <c r="M4123">
        <f>SUMIFS(L$2:L4123,E$2:E4123,E4123,B$2:B4123,B4123,C$2:C4123,C4123)</f>
        <v>279</v>
      </c>
    </row>
    <row r="4124" spans="1:13" x14ac:dyDescent="0.25">
      <c r="A4124" s="5">
        <v>40430</v>
      </c>
      <c r="B4124" s="6">
        <f t="shared" si="384"/>
        <v>2010</v>
      </c>
      <c r="C4124" s="6">
        <f t="shared" si="385"/>
        <v>9</v>
      </c>
      <c r="D4124" s="6" t="str">
        <f t="shared" si="386"/>
        <v>čtvrtek</v>
      </c>
      <c r="E4124" s="6" t="s">
        <v>7</v>
      </c>
      <c r="F4124" s="6">
        <v>1118</v>
      </c>
      <c r="G4124" s="6">
        <v>551</v>
      </c>
      <c r="H4124" s="6">
        <v>5</v>
      </c>
      <c r="I4124" s="6">
        <f t="shared" si="387"/>
        <v>2755</v>
      </c>
      <c r="J4124" s="6">
        <f t="shared" si="388"/>
        <v>3873</v>
      </c>
      <c r="K4124" s="6">
        <v>5958</v>
      </c>
      <c r="L4124" s="6">
        <f t="shared" si="389"/>
        <v>2085</v>
      </c>
      <c r="M4124">
        <f>SUMIFS(L$2:L4124,E$2:E4124,E4124,B$2:B4124,B4124,C$2:C4124,C4124)</f>
        <v>2364</v>
      </c>
    </row>
    <row r="4125" spans="1:13" x14ac:dyDescent="0.25">
      <c r="A4125" s="5">
        <v>40431</v>
      </c>
      <c r="B4125" s="6">
        <f t="shared" si="384"/>
        <v>2010</v>
      </c>
      <c r="C4125" s="6">
        <f t="shared" si="385"/>
        <v>9</v>
      </c>
      <c r="D4125" s="6" t="str">
        <f t="shared" si="386"/>
        <v>pátek</v>
      </c>
      <c r="E4125" s="6" t="s">
        <v>7</v>
      </c>
      <c r="F4125" s="6">
        <v>1118</v>
      </c>
      <c r="G4125" s="6">
        <v>566</v>
      </c>
      <c r="H4125" s="6">
        <v>5</v>
      </c>
      <c r="I4125" s="6">
        <f t="shared" si="387"/>
        <v>2830</v>
      </c>
      <c r="J4125" s="6">
        <f t="shared" si="388"/>
        <v>3948</v>
      </c>
      <c r="K4125" s="6">
        <v>3254</v>
      </c>
      <c r="L4125" s="6">
        <f t="shared" si="389"/>
        <v>-694</v>
      </c>
      <c r="M4125">
        <f>SUMIFS(L$2:L4125,E$2:E4125,E4125,B$2:B4125,B4125,C$2:C4125,C4125)</f>
        <v>1670</v>
      </c>
    </row>
    <row r="4126" spans="1:13" x14ac:dyDescent="0.25">
      <c r="A4126" s="5">
        <v>40431</v>
      </c>
      <c r="B4126" s="6">
        <f t="shared" si="384"/>
        <v>2010</v>
      </c>
      <c r="C4126" s="6">
        <f t="shared" si="385"/>
        <v>9</v>
      </c>
      <c r="D4126" s="6" t="str">
        <f t="shared" si="386"/>
        <v>pátek</v>
      </c>
      <c r="E4126" s="6" t="s">
        <v>8</v>
      </c>
      <c r="F4126" s="6">
        <v>905</v>
      </c>
      <c r="G4126" s="6">
        <v>566</v>
      </c>
      <c r="H4126" s="6">
        <v>5</v>
      </c>
      <c r="I4126" s="6">
        <f t="shared" si="387"/>
        <v>2830</v>
      </c>
      <c r="J4126" s="6">
        <f t="shared" si="388"/>
        <v>3735</v>
      </c>
      <c r="K4126" s="6">
        <v>2996</v>
      </c>
      <c r="L4126" s="6">
        <f t="shared" si="389"/>
        <v>-739</v>
      </c>
      <c r="M4126">
        <f>SUMIFS(L$2:L4126,E$2:E4126,E4126,B$2:B4126,B4126,C$2:C4126,C4126)</f>
        <v>30841</v>
      </c>
    </row>
    <row r="4127" spans="1:13" x14ac:dyDescent="0.25">
      <c r="A4127" s="5">
        <v>40433</v>
      </c>
      <c r="B4127" s="6">
        <f t="shared" si="384"/>
        <v>2010</v>
      </c>
      <c r="C4127" s="6">
        <f t="shared" si="385"/>
        <v>9</v>
      </c>
      <c r="D4127" s="6" t="str">
        <f t="shared" si="386"/>
        <v>neděle</v>
      </c>
      <c r="E4127" s="6" t="s">
        <v>8</v>
      </c>
      <c r="F4127" s="6">
        <v>905</v>
      </c>
      <c r="G4127" s="6">
        <v>551</v>
      </c>
      <c r="H4127" s="6">
        <v>6</v>
      </c>
      <c r="I4127" s="6">
        <f t="shared" si="387"/>
        <v>3306</v>
      </c>
      <c r="J4127" s="6">
        <f t="shared" si="388"/>
        <v>4211</v>
      </c>
      <c r="K4127" s="6">
        <v>3807</v>
      </c>
      <c r="L4127" s="6">
        <f t="shared" si="389"/>
        <v>-404</v>
      </c>
      <c r="M4127">
        <f>SUMIFS(L$2:L4127,E$2:E4127,E4127,B$2:B4127,B4127,C$2:C4127,C4127)</f>
        <v>30437</v>
      </c>
    </row>
    <row r="4128" spans="1:13" x14ac:dyDescent="0.25">
      <c r="A4128" s="5">
        <v>40433</v>
      </c>
      <c r="B4128" s="6">
        <f t="shared" si="384"/>
        <v>2010</v>
      </c>
      <c r="C4128" s="6">
        <f t="shared" si="385"/>
        <v>9</v>
      </c>
      <c r="D4128" s="6" t="str">
        <f t="shared" si="386"/>
        <v>neděle</v>
      </c>
      <c r="E4128" s="6" t="s">
        <v>7</v>
      </c>
      <c r="F4128" s="6">
        <v>1118</v>
      </c>
      <c r="G4128" s="6">
        <v>551</v>
      </c>
      <c r="H4128" s="6">
        <v>1</v>
      </c>
      <c r="I4128" s="6">
        <f t="shared" si="387"/>
        <v>551</v>
      </c>
      <c r="J4128" s="6">
        <f t="shared" si="388"/>
        <v>1669</v>
      </c>
      <c r="K4128" s="6">
        <v>1539</v>
      </c>
      <c r="L4128" s="6">
        <f t="shared" si="389"/>
        <v>-130</v>
      </c>
      <c r="M4128">
        <f>SUMIFS(L$2:L4128,E$2:E4128,E4128,B$2:B4128,B4128,C$2:C4128,C4128)</f>
        <v>1540</v>
      </c>
    </row>
    <row r="4129" spans="1:13" x14ac:dyDescent="0.25">
      <c r="A4129" s="5">
        <v>40434</v>
      </c>
      <c r="B4129" s="6">
        <f t="shared" si="384"/>
        <v>2010</v>
      </c>
      <c r="C4129" s="6">
        <f t="shared" si="385"/>
        <v>9</v>
      </c>
      <c r="D4129" s="6" t="str">
        <f t="shared" si="386"/>
        <v>pondělí</v>
      </c>
      <c r="E4129" s="6" t="s">
        <v>8</v>
      </c>
      <c r="F4129" s="6">
        <v>905</v>
      </c>
      <c r="G4129" s="6">
        <v>566</v>
      </c>
      <c r="H4129" s="6">
        <v>7</v>
      </c>
      <c r="I4129" s="6">
        <f t="shared" si="387"/>
        <v>3962</v>
      </c>
      <c r="J4129" s="6">
        <f t="shared" si="388"/>
        <v>4867</v>
      </c>
      <c r="K4129" s="6">
        <v>5409</v>
      </c>
      <c r="L4129" s="6">
        <f t="shared" si="389"/>
        <v>542</v>
      </c>
      <c r="M4129">
        <f>SUMIFS(L$2:L4129,E$2:E4129,E4129,B$2:B4129,B4129,C$2:C4129,C4129)</f>
        <v>30979</v>
      </c>
    </row>
    <row r="4130" spans="1:13" x14ac:dyDescent="0.25">
      <c r="A4130" s="5">
        <v>40435</v>
      </c>
      <c r="B4130" s="6">
        <f t="shared" si="384"/>
        <v>2010</v>
      </c>
      <c r="C4130" s="6">
        <f t="shared" si="385"/>
        <v>9</v>
      </c>
      <c r="D4130" s="6" t="str">
        <f t="shared" si="386"/>
        <v>úterý</v>
      </c>
      <c r="E4130" s="6" t="s">
        <v>8</v>
      </c>
      <c r="F4130" s="6">
        <v>905</v>
      </c>
      <c r="G4130" s="6">
        <v>762</v>
      </c>
      <c r="H4130" s="6">
        <v>9</v>
      </c>
      <c r="I4130" s="6">
        <f t="shared" si="387"/>
        <v>6858</v>
      </c>
      <c r="J4130" s="6">
        <f t="shared" si="388"/>
        <v>7763</v>
      </c>
      <c r="K4130" s="6">
        <v>35405</v>
      </c>
      <c r="L4130" s="6">
        <f t="shared" si="389"/>
        <v>27642</v>
      </c>
      <c r="M4130">
        <f>SUMIFS(L$2:L4130,E$2:E4130,E4130,B$2:B4130,B4130,C$2:C4130,C4130)</f>
        <v>58621</v>
      </c>
    </row>
    <row r="4131" spans="1:13" x14ac:dyDescent="0.25">
      <c r="A4131" s="5">
        <v>40436</v>
      </c>
      <c r="B4131" s="6">
        <f t="shared" si="384"/>
        <v>2010</v>
      </c>
      <c r="C4131" s="6">
        <f t="shared" si="385"/>
        <v>9</v>
      </c>
      <c r="D4131" s="6" t="str">
        <f t="shared" si="386"/>
        <v>středa</v>
      </c>
      <c r="E4131" s="6" t="s">
        <v>13</v>
      </c>
      <c r="F4131" s="6">
        <v>952</v>
      </c>
      <c r="G4131" s="6">
        <v>762</v>
      </c>
      <c r="H4131" s="6">
        <v>3</v>
      </c>
      <c r="I4131" s="6">
        <f t="shared" si="387"/>
        <v>2286</v>
      </c>
      <c r="J4131" s="6">
        <f t="shared" si="388"/>
        <v>3238</v>
      </c>
      <c r="K4131" s="6">
        <v>3066</v>
      </c>
      <c r="L4131" s="6">
        <f t="shared" si="389"/>
        <v>-172</v>
      </c>
      <c r="M4131">
        <f>SUMIFS(L$2:L4131,E$2:E4131,E4131,B$2:B4131,B4131,C$2:C4131,C4131)</f>
        <v>-172</v>
      </c>
    </row>
    <row r="4132" spans="1:13" x14ac:dyDescent="0.25">
      <c r="A4132" s="5">
        <v>40436</v>
      </c>
      <c r="B4132" s="6">
        <f t="shared" si="384"/>
        <v>2010</v>
      </c>
      <c r="C4132" s="6">
        <f t="shared" si="385"/>
        <v>9</v>
      </c>
      <c r="D4132" s="6" t="str">
        <f t="shared" si="386"/>
        <v>středa</v>
      </c>
      <c r="E4132" s="6" t="s">
        <v>11</v>
      </c>
      <c r="F4132" s="6">
        <v>1163</v>
      </c>
      <c r="G4132" s="6">
        <v>762</v>
      </c>
      <c r="H4132" s="6">
        <v>8</v>
      </c>
      <c r="I4132" s="6">
        <f t="shared" si="387"/>
        <v>6096</v>
      </c>
      <c r="J4132" s="6">
        <f t="shared" si="388"/>
        <v>7259</v>
      </c>
      <c r="K4132" s="6">
        <v>7889</v>
      </c>
      <c r="L4132" s="6">
        <f t="shared" si="389"/>
        <v>630</v>
      </c>
      <c r="M4132">
        <f>SUMIFS(L$2:L4132,E$2:E4132,E4132,B$2:B4132,B4132,C$2:C4132,C4132)</f>
        <v>18118</v>
      </c>
    </row>
    <row r="4133" spans="1:13" x14ac:dyDescent="0.25">
      <c r="A4133" s="5">
        <v>40437</v>
      </c>
      <c r="B4133" s="6">
        <f t="shared" si="384"/>
        <v>2010</v>
      </c>
      <c r="C4133" s="6">
        <f t="shared" si="385"/>
        <v>9</v>
      </c>
      <c r="D4133" s="6" t="str">
        <f t="shared" si="386"/>
        <v>čtvrtek</v>
      </c>
      <c r="E4133" s="6" t="s">
        <v>12</v>
      </c>
      <c r="F4133" s="6">
        <v>989</v>
      </c>
      <c r="G4133" s="6">
        <v>551</v>
      </c>
      <c r="H4133" s="6">
        <v>8</v>
      </c>
      <c r="I4133" s="6">
        <f t="shared" si="387"/>
        <v>4408</v>
      </c>
      <c r="J4133" s="6">
        <f t="shared" si="388"/>
        <v>5397</v>
      </c>
      <c r="K4133" s="6">
        <v>5821</v>
      </c>
      <c r="L4133" s="6">
        <f t="shared" si="389"/>
        <v>424</v>
      </c>
      <c r="M4133">
        <f>SUMIFS(L$2:L4133,E$2:E4133,E4133,B$2:B4133,B4133,C$2:C4133,C4133)</f>
        <v>64</v>
      </c>
    </row>
    <row r="4134" spans="1:13" x14ac:dyDescent="0.25">
      <c r="A4134" s="5">
        <v>40437</v>
      </c>
      <c r="B4134" s="6">
        <f t="shared" si="384"/>
        <v>2010</v>
      </c>
      <c r="C4134" s="6">
        <f t="shared" si="385"/>
        <v>9</v>
      </c>
      <c r="D4134" s="6" t="str">
        <f t="shared" si="386"/>
        <v>čtvrtek</v>
      </c>
      <c r="E4134" s="6" t="s">
        <v>7</v>
      </c>
      <c r="F4134" s="6">
        <v>1118</v>
      </c>
      <c r="G4134" s="6">
        <v>551</v>
      </c>
      <c r="H4134" s="6">
        <v>6</v>
      </c>
      <c r="I4134" s="6">
        <f t="shared" si="387"/>
        <v>3306</v>
      </c>
      <c r="J4134" s="6">
        <f t="shared" si="388"/>
        <v>4424</v>
      </c>
      <c r="K4134" s="6">
        <v>4896</v>
      </c>
      <c r="L4134" s="6">
        <f t="shared" si="389"/>
        <v>472</v>
      </c>
      <c r="M4134">
        <f>SUMIFS(L$2:L4134,E$2:E4134,E4134,B$2:B4134,B4134,C$2:C4134,C4134)</f>
        <v>2012</v>
      </c>
    </row>
    <row r="4135" spans="1:13" x14ac:dyDescent="0.25">
      <c r="A4135" s="5">
        <v>40439</v>
      </c>
      <c r="B4135" s="6">
        <f t="shared" si="384"/>
        <v>2010</v>
      </c>
      <c r="C4135" s="6">
        <f t="shared" si="385"/>
        <v>9</v>
      </c>
      <c r="D4135" s="6" t="str">
        <f t="shared" si="386"/>
        <v>sobota</v>
      </c>
      <c r="E4135" s="6" t="s">
        <v>11</v>
      </c>
      <c r="F4135" s="6">
        <v>1163</v>
      </c>
      <c r="G4135" s="6">
        <v>669</v>
      </c>
      <c r="H4135" s="6">
        <v>1</v>
      </c>
      <c r="I4135" s="6">
        <f t="shared" si="387"/>
        <v>669</v>
      </c>
      <c r="J4135" s="6">
        <f t="shared" si="388"/>
        <v>1832</v>
      </c>
      <c r="K4135" s="6">
        <v>1483</v>
      </c>
      <c r="L4135" s="6">
        <f t="shared" si="389"/>
        <v>-349</v>
      </c>
      <c r="M4135">
        <f>SUMIFS(L$2:L4135,E$2:E4135,E4135,B$2:B4135,B4135,C$2:C4135,C4135)</f>
        <v>17769</v>
      </c>
    </row>
    <row r="4136" spans="1:13" x14ac:dyDescent="0.25">
      <c r="A4136" s="5">
        <v>40439</v>
      </c>
      <c r="B4136" s="6">
        <f t="shared" si="384"/>
        <v>2010</v>
      </c>
      <c r="C4136" s="6">
        <f t="shared" si="385"/>
        <v>9</v>
      </c>
      <c r="D4136" s="6" t="str">
        <f t="shared" si="386"/>
        <v>sobota</v>
      </c>
      <c r="E4136" s="6" t="s">
        <v>7</v>
      </c>
      <c r="F4136" s="6">
        <v>1118</v>
      </c>
      <c r="G4136" s="6">
        <v>669</v>
      </c>
      <c r="H4136" s="6">
        <v>10</v>
      </c>
      <c r="I4136" s="6">
        <f t="shared" si="387"/>
        <v>6690</v>
      </c>
      <c r="J4136" s="6">
        <f t="shared" si="388"/>
        <v>7808</v>
      </c>
      <c r="K4136" s="6">
        <v>8307</v>
      </c>
      <c r="L4136" s="6">
        <f t="shared" si="389"/>
        <v>499</v>
      </c>
      <c r="M4136">
        <f>SUMIFS(L$2:L4136,E$2:E4136,E4136,B$2:B4136,B4136,C$2:C4136,C4136)</f>
        <v>2511</v>
      </c>
    </row>
    <row r="4137" spans="1:13" x14ac:dyDescent="0.25">
      <c r="A4137" s="5">
        <v>40440</v>
      </c>
      <c r="B4137" s="6">
        <f t="shared" si="384"/>
        <v>2010</v>
      </c>
      <c r="C4137" s="6">
        <f t="shared" si="385"/>
        <v>9</v>
      </c>
      <c r="D4137" s="6" t="str">
        <f t="shared" si="386"/>
        <v>neděle</v>
      </c>
      <c r="E4137" s="6" t="s">
        <v>8</v>
      </c>
      <c r="F4137" s="6">
        <v>905</v>
      </c>
      <c r="G4137" s="6">
        <v>551</v>
      </c>
      <c r="H4137" s="6">
        <v>5</v>
      </c>
      <c r="I4137" s="6">
        <f t="shared" si="387"/>
        <v>2755</v>
      </c>
      <c r="J4137" s="6">
        <f t="shared" si="388"/>
        <v>3660</v>
      </c>
      <c r="K4137" s="6">
        <v>3294</v>
      </c>
      <c r="L4137" s="6">
        <f t="shared" si="389"/>
        <v>-366</v>
      </c>
      <c r="M4137">
        <f>SUMIFS(L$2:L4137,E$2:E4137,E4137,B$2:B4137,B4137,C$2:C4137,C4137)</f>
        <v>58255</v>
      </c>
    </row>
    <row r="4138" spans="1:13" x14ac:dyDescent="0.25">
      <c r="A4138" s="5">
        <v>40441</v>
      </c>
      <c r="B4138" s="6">
        <f t="shared" si="384"/>
        <v>2010</v>
      </c>
      <c r="C4138" s="6">
        <f t="shared" si="385"/>
        <v>9</v>
      </c>
      <c r="D4138" s="6" t="str">
        <f t="shared" si="386"/>
        <v>pondělí</v>
      </c>
      <c r="E4138" s="6" t="s">
        <v>8</v>
      </c>
      <c r="F4138" s="6">
        <v>905</v>
      </c>
      <c r="G4138" s="6">
        <v>566</v>
      </c>
      <c r="H4138" s="6">
        <v>10</v>
      </c>
      <c r="I4138" s="6">
        <f t="shared" si="387"/>
        <v>5660</v>
      </c>
      <c r="J4138" s="6">
        <f t="shared" si="388"/>
        <v>6565</v>
      </c>
      <c r="K4138" s="6">
        <v>16015</v>
      </c>
      <c r="L4138" s="6">
        <f t="shared" si="389"/>
        <v>9450</v>
      </c>
      <c r="M4138">
        <f>SUMIFS(L$2:L4138,E$2:E4138,E4138,B$2:B4138,B4138,C$2:C4138,C4138)</f>
        <v>67705</v>
      </c>
    </row>
    <row r="4139" spans="1:13" x14ac:dyDescent="0.25">
      <c r="A4139" s="5">
        <v>40443</v>
      </c>
      <c r="B4139" s="6">
        <f t="shared" si="384"/>
        <v>2010</v>
      </c>
      <c r="C4139" s="6">
        <f t="shared" si="385"/>
        <v>9</v>
      </c>
      <c r="D4139" s="6" t="str">
        <f t="shared" si="386"/>
        <v>středa</v>
      </c>
      <c r="E4139" s="6" t="s">
        <v>8</v>
      </c>
      <c r="F4139" s="6">
        <v>905</v>
      </c>
      <c r="G4139" s="6">
        <v>762</v>
      </c>
      <c r="H4139" s="6">
        <v>6</v>
      </c>
      <c r="I4139" s="6">
        <f t="shared" si="387"/>
        <v>4572</v>
      </c>
      <c r="J4139" s="6">
        <f t="shared" si="388"/>
        <v>5477</v>
      </c>
      <c r="K4139" s="6">
        <v>5591</v>
      </c>
      <c r="L4139" s="6">
        <f t="shared" si="389"/>
        <v>114</v>
      </c>
      <c r="M4139">
        <f>SUMIFS(L$2:L4139,E$2:E4139,E4139,B$2:B4139,B4139,C$2:C4139,C4139)</f>
        <v>67819</v>
      </c>
    </row>
    <row r="4140" spans="1:13" x14ac:dyDescent="0.25">
      <c r="A4140" s="5">
        <v>40444</v>
      </c>
      <c r="B4140" s="6">
        <f t="shared" si="384"/>
        <v>2010</v>
      </c>
      <c r="C4140" s="6">
        <f t="shared" si="385"/>
        <v>9</v>
      </c>
      <c r="D4140" s="6" t="str">
        <f t="shared" si="386"/>
        <v>čtvrtek</v>
      </c>
      <c r="E4140" s="6" t="s">
        <v>8</v>
      </c>
      <c r="F4140" s="6">
        <v>905</v>
      </c>
      <c r="G4140" s="6">
        <v>551</v>
      </c>
      <c r="H4140" s="6">
        <v>10</v>
      </c>
      <c r="I4140" s="6">
        <f t="shared" si="387"/>
        <v>5510</v>
      </c>
      <c r="J4140" s="6">
        <f t="shared" si="388"/>
        <v>6415</v>
      </c>
      <c r="K4140" s="6">
        <v>5769</v>
      </c>
      <c r="L4140" s="6">
        <f t="shared" si="389"/>
        <v>-646</v>
      </c>
      <c r="M4140">
        <f>SUMIFS(L$2:L4140,E$2:E4140,E4140,B$2:B4140,B4140,C$2:C4140,C4140)</f>
        <v>67173</v>
      </c>
    </row>
    <row r="4141" spans="1:13" x14ac:dyDescent="0.25">
      <c r="A4141" s="5">
        <v>40446</v>
      </c>
      <c r="B4141" s="6">
        <f t="shared" si="384"/>
        <v>2010</v>
      </c>
      <c r="C4141" s="6">
        <f t="shared" si="385"/>
        <v>9</v>
      </c>
      <c r="D4141" s="6" t="str">
        <f t="shared" si="386"/>
        <v>sobota</v>
      </c>
      <c r="E4141" s="6" t="s">
        <v>11</v>
      </c>
      <c r="F4141" s="6">
        <v>1163</v>
      </c>
      <c r="G4141" s="6">
        <v>669</v>
      </c>
      <c r="H4141" s="6">
        <v>10</v>
      </c>
      <c r="I4141" s="6">
        <f t="shared" si="387"/>
        <v>6690</v>
      </c>
      <c r="J4141" s="6">
        <f t="shared" si="388"/>
        <v>7853</v>
      </c>
      <c r="K4141" s="6">
        <v>8480</v>
      </c>
      <c r="L4141" s="6">
        <f t="shared" si="389"/>
        <v>627</v>
      </c>
      <c r="M4141">
        <f>SUMIFS(L$2:L4141,E$2:E4141,E4141,B$2:B4141,B4141,C$2:C4141,C4141)</f>
        <v>18396</v>
      </c>
    </row>
    <row r="4142" spans="1:13" x14ac:dyDescent="0.25">
      <c r="A4142" s="5">
        <v>40448</v>
      </c>
      <c r="B4142" s="6">
        <f t="shared" si="384"/>
        <v>2010</v>
      </c>
      <c r="C4142" s="6">
        <f t="shared" si="385"/>
        <v>9</v>
      </c>
      <c r="D4142" s="6" t="str">
        <f t="shared" si="386"/>
        <v>pondělí</v>
      </c>
      <c r="E4142" s="6" t="s">
        <v>7</v>
      </c>
      <c r="F4142" s="6">
        <v>1118</v>
      </c>
      <c r="G4142" s="6">
        <v>566</v>
      </c>
      <c r="H4142" s="6">
        <v>9</v>
      </c>
      <c r="I4142" s="6">
        <f t="shared" si="387"/>
        <v>5094</v>
      </c>
      <c r="J4142" s="6">
        <f t="shared" si="388"/>
        <v>6212</v>
      </c>
      <c r="K4142" s="6">
        <v>5055</v>
      </c>
      <c r="L4142" s="6">
        <f t="shared" si="389"/>
        <v>-1157</v>
      </c>
      <c r="M4142">
        <f>SUMIFS(L$2:L4142,E$2:E4142,E4142,B$2:B4142,B4142,C$2:C4142,C4142)</f>
        <v>1354</v>
      </c>
    </row>
    <row r="4143" spans="1:13" x14ac:dyDescent="0.25">
      <c r="A4143" s="5">
        <v>40448</v>
      </c>
      <c r="B4143" s="6">
        <f t="shared" si="384"/>
        <v>2010</v>
      </c>
      <c r="C4143" s="6">
        <f t="shared" si="385"/>
        <v>9</v>
      </c>
      <c r="D4143" s="6" t="str">
        <f t="shared" si="386"/>
        <v>pondělí</v>
      </c>
      <c r="E4143" s="6" t="s">
        <v>8</v>
      </c>
      <c r="F4143" s="6">
        <v>905</v>
      </c>
      <c r="G4143" s="6">
        <v>566</v>
      </c>
      <c r="H4143" s="6">
        <v>2</v>
      </c>
      <c r="I4143" s="6">
        <f t="shared" si="387"/>
        <v>1132</v>
      </c>
      <c r="J4143" s="6">
        <f t="shared" si="388"/>
        <v>2037</v>
      </c>
      <c r="K4143" s="6">
        <v>4016</v>
      </c>
      <c r="L4143" s="6">
        <f t="shared" si="389"/>
        <v>1979</v>
      </c>
      <c r="M4143">
        <f>SUMIFS(L$2:L4143,E$2:E4143,E4143,B$2:B4143,B4143,C$2:C4143,C4143)</f>
        <v>69152</v>
      </c>
    </row>
    <row r="4144" spans="1:13" x14ac:dyDescent="0.25">
      <c r="A4144" s="5">
        <v>40449</v>
      </c>
      <c r="B4144" s="6">
        <f t="shared" si="384"/>
        <v>2010</v>
      </c>
      <c r="C4144" s="6">
        <f t="shared" si="385"/>
        <v>9</v>
      </c>
      <c r="D4144" s="6" t="str">
        <f t="shared" si="386"/>
        <v>úterý</v>
      </c>
      <c r="E4144" s="6" t="s">
        <v>7</v>
      </c>
      <c r="F4144" s="6">
        <v>1118</v>
      </c>
      <c r="G4144" s="6">
        <v>762</v>
      </c>
      <c r="H4144" s="6">
        <v>5</v>
      </c>
      <c r="I4144" s="6">
        <f t="shared" si="387"/>
        <v>3810</v>
      </c>
      <c r="J4144" s="6">
        <f t="shared" si="388"/>
        <v>4928</v>
      </c>
      <c r="K4144" s="6">
        <v>5194</v>
      </c>
      <c r="L4144" s="6">
        <f t="shared" si="389"/>
        <v>266</v>
      </c>
      <c r="M4144">
        <f>SUMIFS(L$2:L4144,E$2:E4144,E4144,B$2:B4144,B4144,C$2:C4144,C4144)</f>
        <v>1620</v>
      </c>
    </row>
    <row r="4145" spans="1:13" x14ac:dyDescent="0.25">
      <c r="A4145" s="5">
        <v>40449</v>
      </c>
      <c r="B4145" s="6">
        <f t="shared" si="384"/>
        <v>2010</v>
      </c>
      <c r="C4145" s="6">
        <f t="shared" si="385"/>
        <v>9</v>
      </c>
      <c r="D4145" s="6" t="str">
        <f t="shared" si="386"/>
        <v>úterý</v>
      </c>
      <c r="E4145" s="6" t="s">
        <v>11</v>
      </c>
      <c r="F4145" s="6">
        <v>1163</v>
      </c>
      <c r="G4145" s="6">
        <v>762</v>
      </c>
      <c r="H4145" s="6">
        <v>9</v>
      </c>
      <c r="I4145" s="6">
        <f t="shared" si="387"/>
        <v>6858</v>
      </c>
      <c r="J4145" s="6">
        <f t="shared" si="388"/>
        <v>8021</v>
      </c>
      <c r="K4145" s="6">
        <v>15002</v>
      </c>
      <c r="L4145" s="6">
        <f t="shared" si="389"/>
        <v>6981</v>
      </c>
      <c r="M4145">
        <f>SUMIFS(L$2:L4145,E$2:E4145,E4145,B$2:B4145,B4145,C$2:C4145,C4145)</f>
        <v>25377</v>
      </c>
    </row>
    <row r="4146" spans="1:13" x14ac:dyDescent="0.25">
      <c r="A4146" s="5">
        <v>40450</v>
      </c>
      <c r="B4146" s="6">
        <f t="shared" si="384"/>
        <v>2010</v>
      </c>
      <c r="C4146" s="6">
        <f t="shared" si="385"/>
        <v>9</v>
      </c>
      <c r="D4146" s="6" t="str">
        <f t="shared" si="386"/>
        <v>středa</v>
      </c>
      <c r="E4146" s="6" t="s">
        <v>11</v>
      </c>
      <c r="F4146" s="6">
        <v>1163</v>
      </c>
      <c r="G4146" s="6">
        <v>762</v>
      </c>
      <c r="H4146" s="6">
        <v>5</v>
      </c>
      <c r="I4146" s="6">
        <f t="shared" si="387"/>
        <v>3810</v>
      </c>
      <c r="J4146" s="6">
        <f t="shared" si="388"/>
        <v>4973</v>
      </c>
      <c r="K4146" s="6">
        <v>23448</v>
      </c>
      <c r="L4146" s="6">
        <f t="shared" si="389"/>
        <v>18475</v>
      </c>
      <c r="M4146">
        <f>SUMIFS(L$2:L4146,E$2:E4146,E4146,B$2:B4146,B4146,C$2:C4146,C4146)</f>
        <v>43852</v>
      </c>
    </row>
    <row r="4147" spans="1:13" x14ac:dyDescent="0.25">
      <c r="A4147" s="5">
        <v>40450</v>
      </c>
      <c r="B4147" s="6">
        <f t="shared" si="384"/>
        <v>2010</v>
      </c>
      <c r="C4147" s="6">
        <f t="shared" si="385"/>
        <v>9</v>
      </c>
      <c r="D4147" s="6" t="str">
        <f t="shared" si="386"/>
        <v>středa</v>
      </c>
      <c r="E4147" s="6" t="s">
        <v>12</v>
      </c>
      <c r="F4147" s="6">
        <v>989</v>
      </c>
      <c r="G4147" s="6">
        <v>762</v>
      </c>
      <c r="H4147" s="6">
        <v>4</v>
      </c>
      <c r="I4147" s="6">
        <f t="shared" si="387"/>
        <v>3048</v>
      </c>
      <c r="J4147" s="6">
        <f t="shared" si="388"/>
        <v>4037</v>
      </c>
      <c r="K4147" s="6">
        <v>3581</v>
      </c>
      <c r="L4147" s="6">
        <f t="shared" si="389"/>
        <v>-456</v>
      </c>
      <c r="M4147">
        <f>SUMIFS(L$2:L4147,E$2:E4147,E4147,B$2:B4147,B4147,C$2:C4147,C4147)</f>
        <v>-392</v>
      </c>
    </row>
    <row r="4148" spans="1:13" x14ac:dyDescent="0.25">
      <c r="A4148" s="5">
        <v>40450</v>
      </c>
      <c r="B4148" s="6">
        <f t="shared" si="384"/>
        <v>2010</v>
      </c>
      <c r="C4148" s="6">
        <f t="shared" si="385"/>
        <v>9</v>
      </c>
      <c r="D4148" s="6" t="str">
        <f t="shared" si="386"/>
        <v>středa</v>
      </c>
      <c r="E4148" s="6" t="s">
        <v>7</v>
      </c>
      <c r="F4148" s="6">
        <v>1118</v>
      </c>
      <c r="G4148" s="6">
        <v>762</v>
      </c>
      <c r="H4148" s="6">
        <v>10</v>
      </c>
      <c r="I4148" s="6">
        <f t="shared" si="387"/>
        <v>7620</v>
      </c>
      <c r="J4148" s="6">
        <f t="shared" si="388"/>
        <v>8738</v>
      </c>
      <c r="K4148" s="6">
        <v>23656</v>
      </c>
      <c r="L4148" s="6">
        <f t="shared" si="389"/>
        <v>14918</v>
      </c>
      <c r="M4148">
        <f>SUMIFS(L$2:L4148,E$2:E4148,E4148,B$2:B4148,B4148,C$2:C4148,C4148)</f>
        <v>16538</v>
      </c>
    </row>
    <row r="4149" spans="1:13" x14ac:dyDescent="0.25">
      <c r="A4149" s="5">
        <v>40456</v>
      </c>
      <c r="B4149" s="6">
        <f t="shared" si="384"/>
        <v>2010</v>
      </c>
      <c r="C4149" s="6">
        <f t="shared" si="385"/>
        <v>10</v>
      </c>
      <c r="D4149" s="6" t="str">
        <f t="shared" si="386"/>
        <v>úterý</v>
      </c>
      <c r="E4149" s="6" t="s">
        <v>11</v>
      </c>
      <c r="F4149" s="6">
        <v>1163</v>
      </c>
      <c r="G4149" s="6">
        <v>762</v>
      </c>
      <c r="H4149" s="6">
        <v>8</v>
      </c>
      <c r="I4149" s="6">
        <f t="shared" si="387"/>
        <v>6096</v>
      </c>
      <c r="J4149" s="6">
        <f t="shared" si="388"/>
        <v>7259</v>
      </c>
      <c r="K4149" s="6">
        <v>6082</v>
      </c>
      <c r="L4149" s="6">
        <f t="shared" si="389"/>
        <v>-1177</v>
      </c>
      <c r="M4149">
        <f>SUMIFS(L$2:L4149,E$2:E4149,E4149,B$2:B4149,B4149,C$2:C4149,C4149)</f>
        <v>-1177</v>
      </c>
    </row>
    <row r="4150" spans="1:13" x14ac:dyDescent="0.25">
      <c r="A4150" s="5">
        <v>40457</v>
      </c>
      <c r="B4150" s="6">
        <f t="shared" si="384"/>
        <v>2010</v>
      </c>
      <c r="C4150" s="6">
        <f t="shared" si="385"/>
        <v>10</v>
      </c>
      <c r="D4150" s="6" t="str">
        <f t="shared" si="386"/>
        <v>středa</v>
      </c>
      <c r="E4150" s="6" t="s">
        <v>8</v>
      </c>
      <c r="F4150" s="6">
        <v>905</v>
      </c>
      <c r="G4150" s="6">
        <v>762</v>
      </c>
      <c r="H4150" s="6">
        <v>8</v>
      </c>
      <c r="I4150" s="6">
        <f t="shared" si="387"/>
        <v>6096</v>
      </c>
      <c r="J4150" s="6">
        <f t="shared" si="388"/>
        <v>7001</v>
      </c>
      <c r="K4150" s="6">
        <v>35234</v>
      </c>
      <c r="L4150" s="6">
        <f t="shared" si="389"/>
        <v>28233</v>
      </c>
      <c r="M4150">
        <f>SUMIFS(L$2:L4150,E$2:E4150,E4150,B$2:B4150,B4150,C$2:C4150,C4150)</f>
        <v>28233</v>
      </c>
    </row>
    <row r="4151" spans="1:13" x14ac:dyDescent="0.25">
      <c r="A4151" s="5">
        <v>40457</v>
      </c>
      <c r="B4151" s="6">
        <f t="shared" si="384"/>
        <v>2010</v>
      </c>
      <c r="C4151" s="6">
        <f t="shared" si="385"/>
        <v>10</v>
      </c>
      <c r="D4151" s="6" t="str">
        <f t="shared" si="386"/>
        <v>středa</v>
      </c>
      <c r="E4151" s="6" t="s">
        <v>12</v>
      </c>
      <c r="F4151" s="6">
        <v>989</v>
      </c>
      <c r="G4151" s="6">
        <v>762</v>
      </c>
      <c r="H4151" s="6">
        <v>7</v>
      </c>
      <c r="I4151" s="6">
        <f t="shared" si="387"/>
        <v>5334</v>
      </c>
      <c r="J4151" s="6">
        <f t="shared" si="388"/>
        <v>6323</v>
      </c>
      <c r="K4151" s="6">
        <v>7035</v>
      </c>
      <c r="L4151" s="6">
        <f t="shared" si="389"/>
        <v>712</v>
      </c>
      <c r="M4151">
        <f>SUMIFS(L$2:L4151,E$2:E4151,E4151,B$2:B4151,B4151,C$2:C4151,C4151)</f>
        <v>712</v>
      </c>
    </row>
    <row r="4152" spans="1:13" x14ac:dyDescent="0.25">
      <c r="A4152" s="5">
        <v>40459</v>
      </c>
      <c r="B4152" s="6">
        <f t="shared" si="384"/>
        <v>2010</v>
      </c>
      <c r="C4152" s="6">
        <f t="shared" si="385"/>
        <v>10</v>
      </c>
      <c r="D4152" s="6" t="str">
        <f t="shared" si="386"/>
        <v>pátek</v>
      </c>
      <c r="E4152" s="6" t="s">
        <v>8</v>
      </c>
      <c r="F4152" s="6">
        <v>905</v>
      </c>
      <c r="G4152" s="6">
        <v>566</v>
      </c>
      <c r="H4152" s="6">
        <v>3</v>
      </c>
      <c r="I4152" s="6">
        <f t="shared" si="387"/>
        <v>1698</v>
      </c>
      <c r="J4152" s="6">
        <f t="shared" si="388"/>
        <v>2603</v>
      </c>
      <c r="K4152" s="6">
        <v>2935</v>
      </c>
      <c r="L4152" s="6">
        <f t="shared" si="389"/>
        <v>332</v>
      </c>
      <c r="M4152">
        <f>SUMIFS(L$2:L4152,E$2:E4152,E4152,B$2:B4152,B4152,C$2:C4152,C4152)</f>
        <v>28565</v>
      </c>
    </row>
    <row r="4153" spans="1:13" x14ac:dyDescent="0.25">
      <c r="A4153" s="5">
        <v>40459</v>
      </c>
      <c r="B4153" s="6">
        <f t="shared" si="384"/>
        <v>2010</v>
      </c>
      <c r="C4153" s="6">
        <f t="shared" si="385"/>
        <v>10</v>
      </c>
      <c r="D4153" s="6" t="str">
        <f t="shared" si="386"/>
        <v>pátek</v>
      </c>
      <c r="E4153" s="6" t="s">
        <v>11</v>
      </c>
      <c r="F4153" s="6">
        <v>1163</v>
      </c>
      <c r="G4153" s="6">
        <v>566</v>
      </c>
      <c r="H4153" s="6">
        <v>5</v>
      </c>
      <c r="I4153" s="6">
        <f t="shared" si="387"/>
        <v>2830</v>
      </c>
      <c r="J4153" s="6">
        <f t="shared" si="388"/>
        <v>3993</v>
      </c>
      <c r="K4153" s="6">
        <v>16446</v>
      </c>
      <c r="L4153" s="6">
        <f t="shared" si="389"/>
        <v>12453</v>
      </c>
      <c r="M4153">
        <f>SUMIFS(L$2:L4153,E$2:E4153,E4153,B$2:B4153,B4153,C$2:C4153,C4153)</f>
        <v>11276</v>
      </c>
    </row>
    <row r="4154" spans="1:13" x14ac:dyDescent="0.25">
      <c r="A4154" s="5">
        <v>40460</v>
      </c>
      <c r="B4154" s="6">
        <f t="shared" si="384"/>
        <v>2010</v>
      </c>
      <c r="C4154" s="6">
        <f t="shared" si="385"/>
        <v>10</v>
      </c>
      <c r="D4154" s="6" t="str">
        <f t="shared" si="386"/>
        <v>sobota</v>
      </c>
      <c r="E4154" s="6" t="s">
        <v>8</v>
      </c>
      <c r="F4154" s="6">
        <v>905</v>
      </c>
      <c r="G4154" s="6">
        <v>669</v>
      </c>
      <c r="H4154" s="6">
        <v>4</v>
      </c>
      <c r="I4154" s="6">
        <f t="shared" si="387"/>
        <v>2676</v>
      </c>
      <c r="J4154" s="6">
        <f t="shared" si="388"/>
        <v>3581</v>
      </c>
      <c r="K4154" s="6">
        <v>3509</v>
      </c>
      <c r="L4154" s="6">
        <f t="shared" si="389"/>
        <v>-72</v>
      </c>
      <c r="M4154">
        <f>SUMIFS(L$2:L4154,E$2:E4154,E4154,B$2:B4154,B4154,C$2:C4154,C4154)</f>
        <v>28493</v>
      </c>
    </row>
    <row r="4155" spans="1:13" x14ac:dyDescent="0.25">
      <c r="A4155" s="5">
        <v>40461</v>
      </c>
      <c r="B4155" s="6">
        <f t="shared" si="384"/>
        <v>2010</v>
      </c>
      <c r="C4155" s="6">
        <f t="shared" si="385"/>
        <v>10</v>
      </c>
      <c r="D4155" s="6" t="str">
        <f t="shared" si="386"/>
        <v>neděle</v>
      </c>
      <c r="E4155" s="6" t="s">
        <v>8</v>
      </c>
      <c r="F4155" s="6">
        <v>905</v>
      </c>
      <c r="G4155" s="6">
        <v>551</v>
      </c>
      <c r="H4155" s="6">
        <v>1</v>
      </c>
      <c r="I4155" s="6">
        <f t="shared" si="387"/>
        <v>551</v>
      </c>
      <c r="J4155" s="6">
        <f t="shared" si="388"/>
        <v>1456</v>
      </c>
      <c r="K4155" s="6">
        <v>1357</v>
      </c>
      <c r="L4155" s="6">
        <f t="shared" si="389"/>
        <v>-99</v>
      </c>
      <c r="M4155">
        <f>SUMIFS(L$2:L4155,E$2:E4155,E4155,B$2:B4155,B4155,C$2:C4155,C4155)</f>
        <v>28394</v>
      </c>
    </row>
    <row r="4156" spans="1:13" x14ac:dyDescent="0.25">
      <c r="A4156" s="5">
        <v>40461</v>
      </c>
      <c r="B4156" s="6">
        <f t="shared" si="384"/>
        <v>2010</v>
      </c>
      <c r="C4156" s="6">
        <f t="shared" si="385"/>
        <v>10</v>
      </c>
      <c r="D4156" s="6" t="str">
        <f t="shared" si="386"/>
        <v>neděle</v>
      </c>
      <c r="E4156" s="6" t="s">
        <v>11</v>
      </c>
      <c r="F4156" s="6">
        <v>1163</v>
      </c>
      <c r="G4156" s="6">
        <v>551</v>
      </c>
      <c r="H4156" s="6">
        <v>4</v>
      </c>
      <c r="I4156" s="6">
        <f t="shared" si="387"/>
        <v>2204</v>
      </c>
      <c r="J4156" s="6">
        <f t="shared" si="388"/>
        <v>3367</v>
      </c>
      <c r="K4156" s="6">
        <v>16034</v>
      </c>
      <c r="L4156" s="6">
        <f t="shared" si="389"/>
        <v>12667</v>
      </c>
      <c r="M4156">
        <f>SUMIFS(L$2:L4156,E$2:E4156,E4156,B$2:B4156,B4156,C$2:C4156,C4156)</f>
        <v>23943</v>
      </c>
    </row>
    <row r="4157" spans="1:13" x14ac:dyDescent="0.25">
      <c r="A4157" s="5">
        <v>40463</v>
      </c>
      <c r="B4157" s="6">
        <f t="shared" si="384"/>
        <v>2010</v>
      </c>
      <c r="C4157" s="6">
        <f t="shared" si="385"/>
        <v>10</v>
      </c>
      <c r="D4157" s="6" t="str">
        <f t="shared" si="386"/>
        <v>úterý</v>
      </c>
      <c r="E4157" s="6" t="s">
        <v>10</v>
      </c>
      <c r="F4157" s="6">
        <v>1030</v>
      </c>
      <c r="G4157" s="6">
        <v>762</v>
      </c>
      <c r="H4157" s="6">
        <v>6</v>
      </c>
      <c r="I4157" s="6">
        <f t="shared" si="387"/>
        <v>4572</v>
      </c>
      <c r="J4157" s="6">
        <f t="shared" si="388"/>
        <v>5602</v>
      </c>
      <c r="K4157" s="6">
        <v>5973</v>
      </c>
      <c r="L4157" s="6">
        <f t="shared" si="389"/>
        <v>371</v>
      </c>
      <c r="M4157">
        <f>SUMIFS(L$2:L4157,E$2:E4157,E4157,B$2:B4157,B4157,C$2:C4157,C4157)</f>
        <v>371</v>
      </c>
    </row>
    <row r="4158" spans="1:13" x14ac:dyDescent="0.25">
      <c r="A4158" s="5">
        <v>40464</v>
      </c>
      <c r="B4158" s="6">
        <f t="shared" si="384"/>
        <v>2010</v>
      </c>
      <c r="C4158" s="6">
        <f t="shared" si="385"/>
        <v>10</v>
      </c>
      <c r="D4158" s="6" t="str">
        <f t="shared" si="386"/>
        <v>středa</v>
      </c>
      <c r="E4158" s="6" t="s">
        <v>11</v>
      </c>
      <c r="F4158" s="6">
        <v>1163</v>
      </c>
      <c r="G4158" s="6">
        <v>762</v>
      </c>
      <c r="H4158" s="6">
        <v>10</v>
      </c>
      <c r="I4158" s="6">
        <f t="shared" si="387"/>
        <v>7620</v>
      </c>
      <c r="J4158" s="6">
        <f t="shared" si="388"/>
        <v>8783</v>
      </c>
      <c r="K4158" s="6">
        <v>7878</v>
      </c>
      <c r="L4158" s="6">
        <f t="shared" si="389"/>
        <v>-905</v>
      </c>
      <c r="M4158">
        <f>SUMIFS(L$2:L4158,E$2:E4158,E4158,B$2:B4158,B4158,C$2:C4158,C4158)</f>
        <v>23038</v>
      </c>
    </row>
    <row r="4159" spans="1:13" x14ac:dyDescent="0.25">
      <c r="A4159" s="5">
        <v>40465</v>
      </c>
      <c r="B4159" s="6">
        <f t="shared" si="384"/>
        <v>2010</v>
      </c>
      <c r="C4159" s="6">
        <f t="shared" si="385"/>
        <v>10</v>
      </c>
      <c r="D4159" s="6" t="str">
        <f t="shared" si="386"/>
        <v>čtvrtek</v>
      </c>
      <c r="E4159" s="6" t="s">
        <v>11</v>
      </c>
      <c r="F4159" s="6">
        <v>1163</v>
      </c>
      <c r="G4159" s="6">
        <v>551</v>
      </c>
      <c r="H4159" s="6">
        <v>5</v>
      </c>
      <c r="I4159" s="6">
        <f t="shared" si="387"/>
        <v>2755</v>
      </c>
      <c r="J4159" s="6">
        <f t="shared" si="388"/>
        <v>3918</v>
      </c>
      <c r="K4159" s="6">
        <v>15158</v>
      </c>
      <c r="L4159" s="6">
        <f t="shared" si="389"/>
        <v>11240</v>
      </c>
      <c r="M4159">
        <f>SUMIFS(L$2:L4159,E$2:E4159,E4159,B$2:B4159,B4159,C$2:C4159,C4159)</f>
        <v>34278</v>
      </c>
    </row>
    <row r="4160" spans="1:13" x14ac:dyDescent="0.25">
      <c r="A4160" s="5">
        <v>40465</v>
      </c>
      <c r="B4160" s="6">
        <f t="shared" si="384"/>
        <v>2010</v>
      </c>
      <c r="C4160" s="6">
        <f t="shared" si="385"/>
        <v>10</v>
      </c>
      <c r="D4160" s="6" t="str">
        <f t="shared" si="386"/>
        <v>čtvrtek</v>
      </c>
      <c r="E4160" s="6" t="s">
        <v>8</v>
      </c>
      <c r="F4160" s="6">
        <v>905</v>
      </c>
      <c r="G4160" s="6">
        <v>551</v>
      </c>
      <c r="H4160" s="6">
        <v>6</v>
      </c>
      <c r="I4160" s="6">
        <f t="shared" si="387"/>
        <v>3306</v>
      </c>
      <c r="J4160" s="6">
        <f t="shared" si="388"/>
        <v>4211</v>
      </c>
      <c r="K4160" s="6">
        <v>5011</v>
      </c>
      <c r="L4160" s="6">
        <f t="shared" si="389"/>
        <v>800</v>
      </c>
      <c r="M4160">
        <f>SUMIFS(L$2:L4160,E$2:E4160,E4160,B$2:B4160,B4160,C$2:C4160,C4160)</f>
        <v>29194</v>
      </c>
    </row>
    <row r="4161" spans="1:13" x14ac:dyDescent="0.25">
      <c r="A4161" s="5">
        <v>40466</v>
      </c>
      <c r="B4161" s="6">
        <f t="shared" si="384"/>
        <v>2010</v>
      </c>
      <c r="C4161" s="6">
        <f t="shared" si="385"/>
        <v>10</v>
      </c>
      <c r="D4161" s="6" t="str">
        <f t="shared" si="386"/>
        <v>pátek</v>
      </c>
      <c r="E4161" s="6" t="s">
        <v>10</v>
      </c>
      <c r="F4161" s="6">
        <v>1030</v>
      </c>
      <c r="G4161" s="6">
        <v>566</v>
      </c>
      <c r="H4161" s="6">
        <v>10</v>
      </c>
      <c r="I4161" s="6">
        <f t="shared" si="387"/>
        <v>5660</v>
      </c>
      <c r="J4161" s="6">
        <f t="shared" si="388"/>
        <v>6690</v>
      </c>
      <c r="K4161" s="6">
        <v>6066</v>
      </c>
      <c r="L4161" s="6">
        <f t="shared" si="389"/>
        <v>-624</v>
      </c>
      <c r="M4161">
        <f>SUMIFS(L$2:L4161,E$2:E4161,E4161,B$2:B4161,B4161,C$2:C4161,C4161)</f>
        <v>-253</v>
      </c>
    </row>
    <row r="4162" spans="1:13" x14ac:dyDescent="0.25">
      <c r="A4162" s="5">
        <v>40467</v>
      </c>
      <c r="B4162" s="6">
        <f t="shared" ref="B4162:B4225" si="390">YEAR(A4162)</f>
        <v>2010</v>
      </c>
      <c r="C4162" s="6">
        <f t="shared" ref="C4162:C4225" si="391">MONTH(A4162)</f>
        <v>10</v>
      </c>
      <c r="D4162" s="6" t="str">
        <f t="shared" ref="D4162:D4225" si="392">TEXT(A4162,"dddd")</f>
        <v>sobota</v>
      </c>
      <c r="E4162" s="6" t="s">
        <v>11</v>
      </c>
      <c r="F4162" s="6">
        <v>1163</v>
      </c>
      <c r="G4162" s="6">
        <v>669</v>
      </c>
      <c r="H4162" s="6">
        <v>1</v>
      </c>
      <c r="I4162" s="6">
        <f t="shared" ref="I4162:I4225" si="393">G4162*H4162</f>
        <v>669</v>
      </c>
      <c r="J4162" s="6">
        <f t="shared" ref="J4162:J4225" si="394">F4162+I4162</f>
        <v>1832</v>
      </c>
      <c r="K4162" s="6">
        <v>1508</v>
      </c>
      <c r="L4162" s="6">
        <f t="shared" ref="L4162:L4225" si="395">K4162-J4162</f>
        <v>-324</v>
      </c>
      <c r="M4162">
        <f>SUMIFS(L$2:L4162,E$2:E4162,E4162,B$2:B4162,B4162,C$2:C4162,C4162)</f>
        <v>33954</v>
      </c>
    </row>
    <row r="4163" spans="1:13" x14ac:dyDescent="0.25">
      <c r="A4163" s="5">
        <v>40468</v>
      </c>
      <c r="B4163" s="6">
        <f t="shared" si="390"/>
        <v>2010</v>
      </c>
      <c r="C4163" s="6">
        <f t="shared" si="391"/>
        <v>10</v>
      </c>
      <c r="D4163" s="6" t="str">
        <f t="shared" si="392"/>
        <v>neděle</v>
      </c>
      <c r="E4163" s="6" t="s">
        <v>11</v>
      </c>
      <c r="F4163" s="6">
        <v>1163</v>
      </c>
      <c r="G4163" s="6">
        <v>551</v>
      </c>
      <c r="H4163" s="6">
        <v>6</v>
      </c>
      <c r="I4163" s="6">
        <f t="shared" si="393"/>
        <v>3306</v>
      </c>
      <c r="J4163" s="6">
        <f t="shared" si="394"/>
        <v>4469</v>
      </c>
      <c r="K4163" s="6">
        <v>20244</v>
      </c>
      <c r="L4163" s="6">
        <f t="shared" si="395"/>
        <v>15775</v>
      </c>
      <c r="M4163">
        <f>SUMIFS(L$2:L4163,E$2:E4163,E4163,B$2:B4163,B4163,C$2:C4163,C4163)</f>
        <v>49729</v>
      </c>
    </row>
    <row r="4164" spans="1:13" x14ac:dyDescent="0.25">
      <c r="A4164" s="5">
        <v>40470</v>
      </c>
      <c r="B4164" s="6">
        <f t="shared" si="390"/>
        <v>2010</v>
      </c>
      <c r="C4164" s="6">
        <f t="shared" si="391"/>
        <v>10</v>
      </c>
      <c r="D4164" s="6" t="str">
        <f t="shared" si="392"/>
        <v>úterý</v>
      </c>
      <c r="E4164" s="6" t="s">
        <v>11</v>
      </c>
      <c r="F4164" s="6">
        <v>1163</v>
      </c>
      <c r="G4164" s="6">
        <v>762</v>
      </c>
      <c r="H4164" s="6">
        <v>2</v>
      </c>
      <c r="I4164" s="6">
        <f t="shared" si="393"/>
        <v>1524</v>
      </c>
      <c r="J4164" s="6">
        <f t="shared" si="394"/>
        <v>2687</v>
      </c>
      <c r="K4164" s="6">
        <v>2425</v>
      </c>
      <c r="L4164" s="6">
        <f t="shared" si="395"/>
        <v>-262</v>
      </c>
      <c r="M4164">
        <f>SUMIFS(L$2:L4164,E$2:E4164,E4164,B$2:B4164,B4164,C$2:C4164,C4164)</f>
        <v>49467</v>
      </c>
    </row>
    <row r="4165" spans="1:13" x14ac:dyDescent="0.25">
      <c r="A4165" s="5">
        <v>40470</v>
      </c>
      <c r="B4165" s="6">
        <f t="shared" si="390"/>
        <v>2010</v>
      </c>
      <c r="C4165" s="6">
        <f t="shared" si="391"/>
        <v>10</v>
      </c>
      <c r="D4165" s="6" t="str">
        <f t="shared" si="392"/>
        <v>úterý</v>
      </c>
      <c r="E4165" s="6" t="s">
        <v>7</v>
      </c>
      <c r="F4165" s="6">
        <v>1118</v>
      </c>
      <c r="G4165" s="6">
        <v>762</v>
      </c>
      <c r="H4165" s="6">
        <v>1</v>
      </c>
      <c r="I4165" s="6">
        <f t="shared" si="393"/>
        <v>762</v>
      </c>
      <c r="J4165" s="6">
        <f t="shared" si="394"/>
        <v>1880</v>
      </c>
      <c r="K4165" s="6">
        <v>2541</v>
      </c>
      <c r="L4165" s="6">
        <f t="shared" si="395"/>
        <v>661</v>
      </c>
      <c r="M4165">
        <f>SUMIFS(L$2:L4165,E$2:E4165,E4165,B$2:B4165,B4165,C$2:C4165,C4165)</f>
        <v>661</v>
      </c>
    </row>
    <row r="4166" spans="1:13" x14ac:dyDescent="0.25">
      <c r="A4166" s="5">
        <v>40471</v>
      </c>
      <c r="B4166" s="6">
        <f t="shared" si="390"/>
        <v>2010</v>
      </c>
      <c r="C4166" s="6">
        <f t="shared" si="391"/>
        <v>10</v>
      </c>
      <c r="D4166" s="6" t="str">
        <f t="shared" si="392"/>
        <v>středa</v>
      </c>
      <c r="E4166" s="6" t="s">
        <v>8</v>
      </c>
      <c r="F4166" s="6">
        <v>905</v>
      </c>
      <c r="G4166" s="6">
        <v>762</v>
      </c>
      <c r="H4166" s="6">
        <v>6</v>
      </c>
      <c r="I4166" s="6">
        <f t="shared" si="393"/>
        <v>4572</v>
      </c>
      <c r="J4166" s="6">
        <f t="shared" si="394"/>
        <v>5477</v>
      </c>
      <c r="K4166" s="6">
        <v>4381</v>
      </c>
      <c r="L4166" s="6">
        <f t="shared" si="395"/>
        <v>-1096</v>
      </c>
      <c r="M4166">
        <f>SUMIFS(L$2:L4166,E$2:E4166,E4166,B$2:B4166,B4166,C$2:C4166,C4166)</f>
        <v>28098</v>
      </c>
    </row>
    <row r="4167" spans="1:13" x14ac:dyDescent="0.25">
      <c r="A4167" s="5">
        <v>40472</v>
      </c>
      <c r="B4167" s="6">
        <f t="shared" si="390"/>
        <v>2010</v>
      </c>
      <c r="C4167" s="6">
        <f t="shared" si="391"/>
        <v>10</v>
      </c>
      <c r="D4167" s="6" t="str">
        <f t="shared" si="392"/>
        <v>čtvrtek</v>
      </c>
      <c r="E4167" s="6" t="s">
        <v>8</v>
      </c>
      <c r="F4167" s="6">
        <v>905</v>
      </c>
      <c r="G4167" s="6">
        <v>551</v>
      </c>
      <c r="H4167" s="6">
        <v>1</v>
      </c>
      <c r="I4167" s="6">
        <f t="shared" si="393"/>
        <v>551</v>
      </c>
      <c r="J4167" s="6">
        <f t="shared" si="394"/>
        <v>1456</v>
      </c>
      <c r="K4167" s="6">
        <v>1399</v>
      </c>
      <c r="L4167" s="6">
        <f t="shared" si="395"/>
        <v>-57</v>
      </c>
      <c r="M4167">
        <f>SUMIFS(L$2:L4167,E$2:E4167,E4167,B$2:B4167,B4167,C$2:C4167,C4167)</f>
        <v>28041</v>
      </c>
    </row>
    <row r="4168" spans="1:13" x14ac:dyDescent="0.25">
      <c r="A4168" s="5">
        <v>40473</v>
      </c>
      <c r="B4168" s="6">
        <f t="shared" si="390"/>
        <v>2010</v>
      </c>
      <c r="C4168" s="6">
        <f t="shared" si="391"/>
        <v>10</v>
      </c>
      <c r="D4168" s="6" t="str">
        <f t="shared" si="392"/>
        <v>pátek</v>
      </c>
      <c r="E4168" s="6" t="s">
        <v>8</v>
      </c>
      <c r="F4168" s="6">
        <v>905</v>
      </c>
      <c r="G4168" s="6">
        <v>566</v>
      </c>
      <c r="H4168" s="6">
        <v>9</v>
      </c>
      <c r="I4168" s="6">
        <f t="shared" si="393"/>
        <v>5094</v>
      </c>
      <c r="J4168" s="6">
        <f t="shared" si="394"/>
        <v>5999</v>
      </c>
      <c r="K4168" s="6">
        <v>35176</v>
      </c>
      <c r="L4168" s="6">
        <f t="shared" si="395"/>
        <v>29177</v>
      </c>
      <c r="M4168">
        <f>SUMIFS(L$2:L4168,E$2:E4168,E4168,B$2:B4168,B4168,C$2:C4168,C4168)</f>
        <v>57218</v>
      </c>
    </row>
    <row r="4169" spans="1:13" x14ac:dyDescent="0.25">
      <c r="A4169" s="5">
        <v>40474</v>
      </c>
      <c r="B4169" s="6">
        <f t="shared" si="390"/>
        <v>2010</v>
      </c>
      <c r="C4169" s="6">
        <f t="shared" si="391"/>
        <v>10</v>
      </c>
      <c r="D4169" s="6" t="str">
        <f t="shared" si="392"/>
        <v>sobota</v>
      </c>
      <c r="E4169" s="6" t="s">
        <v>8</v>
      </c>
      <c r="F4169" s="6">
        <v>905</v>
      </c>
      <c r="G4169" s="6">
        <v>669</v>
      </c>
      <c r="H4169" s="6">
        <v>9</v>
      </c>
      <c r="I4169" s="6">
        <f t="shared" si="393"/>
        <v>6021</v>
      </c>
      <c r="J4169" s="6">
        <f t="shared" si="394"/>
        <v>6926</v>
      </c>
      <c r="K4169" s="6">
        <v>7559</v>
      </c>
      <c r="L4169" s="6">
        <f t="shared" si="395"/>
        <v>633</v>
      </c>
      <c r="M4169">
        <f>SUMIFS(L$2:L4169,E$2:E4169,E4169,B$2:B4169,B4169,C$2:C4169,C4169)</f>
        <v>57851</v>
      </c>
    </row>
    <row r="4170" spans="1:13" x14ac:dyDescent="0.25">
      <c r="A4170" s="5">
        <v>40475</v>
      </c>
      <c r="B4170" s="6">
        <f t="shared" si="390"/>
        <v>2010</v>
      </c>
      <c r="C4170" s="6">
        <f t="shared" si="391"/>
        <v>10</v>
      </c>
      <c r="D4170" s="6" t="str">
        <f t="shared" si="392"/>
        <v>neděle</v>
      </c>
      <c r="E4170" s="6" t="s">
        <v>11</v>
      </c>
      <c r="F4170" s="6">
        <v>1163</v>
      </c>
      <c r="G4170" s="6">
        <v>551</v>
      </c>
      <c r="H4170" s="6">
        <v>8</v>
      </c>
      <c r="I4170" s="6">
        <f t="shared" si="393"/>
        <v>4408</v>
      </c>
      <c r="J4170" s="6">
        <f t="shared" si="394"/>
        <v>5571</v>
      </c>
      <c r="K4170" s="6">
        <v>4732</v>
      </c>
      <c r="L4170" s="6">
        <f t="shared" si="395"/>
        <v>-839</v>
      </c>
      <c r="M4170">
        <f>SUMIFS(L$2:L4170,E$2:E4170,E4170,B$2:B4170,B4170,C$2:C4170,C4170)</f>
        <v>48628</v>
      </c>
    </row>
    <row r="4171" spans="1:13" x14ac:dyDescent="0.25">
      <c r="A4171" s="5">
        <v>40478</v>
      </c>
      <c r="B4171" s="6">
        <f t="shared" si="390"/>
        <v>2010</v>
      </c>
      <c r="C4171" s="6">
        <f t="shared" si="391"/>
        <v>10</v>
      </c>
      <c r="D4171" s="6" t="str">
        <f t="shared" si="392"/>
        <v>středa</v>
      </c>
      <c r="E4171" s="6" t="s">
        <v>10</v>
      </c>
      <c r="F4171" s="6">
        <v>1030</v>
      </c>
      <c r="G4171" s="6">
        <v>762</v>
      </c>
      <c r="H4171" s="6">
        <v>8</v>
      </c>
      <c r="I4171" s="6">
        <f t="shared" si="393"/>
        <v>6096</v>
      </c>
      <c r="J4171" s="6">
        <f t="shared" si="394"/>
        <v>7126</v>
      </c>
      <c r="K4171" s="6">
        <v>7702</v>
      </c>
      <c r="L4171" s="6">
        <f t="shared" si="395"/>
        <v>576</v>
      </c>
      <c r="M4171">
        <f>SUMIFS(L$2:L4171,E$2:E4171,E4171,B$2:B4171,B4171,C$2:C4171,C4171)</f>
        <v>323</v>
      </c>
    </row>
    <row r="4172" spans="1:13" x14ac:dyDescent="0.25">
      <c r="A4172" s="5">
        <v>40479</v>
      </c>
      <c r="B4172" s="6">
        <f t="shared" si="390"/>
        <v>2010</v>
      </c>
      <c r="C4172" s="6">
        <f t="shared" si="391"/>
        <v>10</v>
      </c>
      <c r="D4172" s="6" t="str">
        <f t="shared" si="392"/>
        <v>čtvrtek</v>
      </c>
      <c r="E4172" s="6" t="s">
        <v>8</v>
      </c>
      <c r="F4172" s="6">
        <v>905</v>
      </c>
      <c r="G4172" s="6">
        <v>551</v>
      </c>
      <c r="H4172" s="6">
        <v>4</v>
      </c>
      <c r="I4172" s="6">
        <f t="shared" si="393"/>
        <v>2204</v>
      </c>
      <c r="J4172" s="6">
        <f t="shared" si="394"/>
        <v>3109</v>
      </c>
      <c r="K4172" s="6">
        <v>2950</v>
      </c>
      <c r="L4172" s="6">
        <f t="shared" si="395"/>
        <v>-159</v>
      </c>
      <c r="M4172">
        <f>SUMIFS(L$2:L4172,E$2:E4172,E4172,B$2:B4172,B4172,C$2:C4172,C4172)</f>
        <v>57692</v>
      </c>
    </row>
    <row r="4173" spans="1:13" x14ac:dyDescent="0.25">
      <c r="A4173" s="5">
        <v>40480</v>
      </c>
      <c r="B4173" s="6">
        <f t="shared" si="390"/>
        <v>2010</v>
      </c>
      <c r="C4173" s="6">
        <f t="shared" si="391"/>
        <v>10</v>
      </c>
      <c r="D4173" s="6" t="str">
        <f t="shared" si="392"/>
        <v>pátek</v>
      </c>
      <c r="E4173" s="6" t="s">
        <v>11</v>
      </c>
      <c r="F4173" s="6">
        <v>1163</v>
      </c>
      <c r="G4173" s="6">
        <v>566</v>
      </c>
      <c r="H4173" s="6">
        <v>6</v>
      </c>
      <c r="I4173" s="6">
        <f t="shared" si="393"/>
        <v>3396</v>
      </c>
      <c r="J4173" s="6">
        <f t="shared" si="394"/>
        <v>4559</v>
      </c>
      <c r="K4173" s="6">
        <v>4798</v>
      </c>
      <c r="L4173" s="6">
        <f t="shared" si="395"/>
        <v>239</v>
      </c>
      <c r="M4173">
        <f>SUMIFS(L$2:L4173,E$2:E4173,E4173,B$2:B4173,B4173,C$2:C4173,C4173)</f>
        <v>48867</v>
      </c>
    </row>
    <row r="4174" spans="1:13" x14ac:dyDescent="0.25">
      <c r="A4174" s="5">
        <v>40480</v>
      </c>
      <c r="B4174" s="6">
        <f t="shared" si="390"/>
        <v>2010</v>
      </c>
      <c r="C4174" s="6">
        <f t="shared" si="391"/>
        <v>10</v>
      </c>
      <c r="D4174" s="6" t="str">
        <f t="shared" si="392"/>
        <v>pátek</v>
      </c>
      <c r="E4174" s="6" t="s">
        <v>7</v>
      </c>
      <c r="F4174" s="6">
        <v>1118</v>
      </c>
      <c r="G4174" s="6">
        <v>566</v>
      </c>
      <c r="H4174" s="6">
        <v>10</v>
      </c>
      <c r="I4174" s="6">
        <f t="shared" si="393"/>
        <v>5660</v>
      </c>
      <c r="J4174" s="6">
        <f t="shared" si="394"/>
        <v>6778</v>
      </c>
      <c r="K4174" s="6">
        <v>7474</v>
      </c>
      <c r="L4174" s="6">
        <f t="shared" si="395"/>
        <v>696</v>
      </c>
      <c r="M4174">
        <f>SUMIFS(L$2:L4174,E$2:E4174,E4174,B$2:B4174,B4174,C$2:C4174,C4174)</f>
        <v>1357</v>
      </c>
    </row>
    <row r="4175" spans="1:13" x14ac:dyDescent="0.25">
      <c r="A4175" s="5">
        <v>40482</v>
      </c>
      <c r="B4175" s="6">
        <f t="shared" si="390"/>
        <v>2010</v>
      </c>
      <c r="C4175" s="6">
        <f t="shared" si="391"/>
        <v>10</v>
      </c>
      <c r="D4175" s="6" t="str">
        <f t="shared" si="392"/>
        <v>neděle</v>
      </c>
      <c r="E4175" s="6" t="s">
        <v>8</v>
      </c>
      <c r="F4175" s="6">
        <v>905</v>
      </c>
      <c r="G4175" s="6">
        <v>551</v>
      </c>
      <c r="H4175" s="6">
        <v>3</v>
      </c>
      <c r="I4175" s="6">
        <f t="shared" si="393"/>
        <v>1653</v>
      </c>
      <c r="J4175" s="6">
        <f t="shared" si="394"/>
        <v>2558</v>
      </c>
      <c r="K4175" s="6">
        <v>7525</v>
      </c>
      <c r="L4175" s="6">
        <f t="shared" si="395"/>
        <v>4967</v>
      </c>
      <c r="M4175">
        <f>SUMIFS(L$2:L4175,E$2:E4175,E4175,B$2:B4175,B4175,C$2:C4175,C4175)</f>
        <v>62659</v>
      </c>
    </row>
    <row r="4176" spans="1:13" x14ac:dyDescent="0.25">
      <c r="A4176" s="5">
        <v>40483</v>
      </c>
      <c r="B4176" s="6">
        <f t="shared" si="390"/>
        <v>2010</v>
      </c>
      <c r="C4176" s="6">
        <f t="shared" si="391"/>
        <v>11</v>
      </c>
      <c r="D4176" s="6" t="str">
        <f t="shared" si="392"/>
        <v>pondělí</v>
      </c>
      <c r="E4176" s="6" t="s">
        <v>11</v>
      </c>
      <c r="F4176" s="6">
        <v>1163</v>
      </c>
      <c r="G4176" s="6">
        <v>566</v>
      </c>
      <c r="H4176" s="6">
        <v>9</v>
      </c>
      <c r="I4176" s="6">
        <f t="shared" si="393"/>
        <v>5094</v>
      </c>
      <c r="J4176" s="6">
        <f t="shared" si="394"/>
        <v>6257</v>
      </c>
      <c r="K4176" s="6">
        <v>29851</v>
      </c>
      <c r="L4176" s="6">
        <f t="shared" si="395"/>
        <v>23594</v>
      </c>
      <c r="M4176">
        <f>SUMIFS(L$2:L4176,E$2:E4176,E4176,B$2:B4176,B4176,C$2:C4176,C4176)</f>
        <v>23594</v>
      </c>
    </row>
    <row r="4177" spans="1:13" x14ac:dyDescent="0.25">
      <c r="A4177" s="5">
        <v>40484</v>
      </c>
      <c r="B4177" s="6">
        <f t="shared" si="390"/>
        <v>2010</v>
      </c>
      <c r="C4177" s="6">
        <f t="shared" si="391"/>
        <v>11</v>
      </c>
      <c r="D4177" s="6" t="str">
        <f t="shared" si="392"/>
        <v>úterý</v>
      </c>
      <c r="E4177" s="6" t="s">
        <v>8</v>
      </c>
      <c r="F4177" s="6">
        <v>905</v>
      </c>
      <c r="G4177" s="6">
        <v>762</v>
      </c>
      <c r="H4177" s="6">
        <v>10</v>
      </c>
      <c r="I4177" s="6">
        <f t="shared" si="393"/>
        <v>7620</v>
      </c>
      <c r="J4177" s="6">
        <f t="shared" si="394"/>
        <v>8525</v>
      </c>
      <c r="K4177" s="6">
        <v>18532</v>
      </c>
      <c r="L4177" s="6">
        <f t="shared" si="395"/>
        <v>10007</v>
      </c>
      <c r="M4177">
        <f>SUMIFS(L$2:L4177,E$2:E4177,E4177,B$2:B4177,B4177,C$2:C4177,C4177)</f>
        <v>10007</v>
      </c>
    </row>
    <row r="4178" spans="1:13" x14ac:dyDescent="0.25">
      <c r="A4178" s="5">
        <v>40485</v>
      </c>
      <c r="B4178" s="6">
        <f t="shared" si="390"/>
        <v>2010</v>
      </c>
      <c r="C4178" s="6">
        <f t="shared" si="391"/>
        <v>11</v>
      </c>
      <c r="D4178" s="6" t="str">
        <f t="shared" si="392"/>
        <v>středa</v>
      </c>
      <c r="E4178" s="6" t="s">
        <v>8</v>
      </c>
      <c r="F4178" s="6">
        <v>905</v>
      </c>
      <c r="G4178" s="6">
        <v>762</v>
      </c>
      <c r="H4178" s="6">
        <v>1</v>
      </c>
      <c r="I4178" s="6">
        <f t="shared" si="393"/>
        <v>762</v>
      </c>
      <c r="J4178" s="6">
        <f t="shared" si="394"/>
        <v>1667</v>
      </c>
      <c r="K4178" s="6">
        <v>1494</v>
      </c>
      <c r="L4178" s="6">
        <f t="shared" si="395"/>
        <v>-173</v>
      </c>
      <c r="M4178">
        <f>SUMIFS(L$2:L4178,E$2:E4178,E4178,B$2:B4178,B4178,C$2:C4178,C4178)</f>
        <v>9834</v>
      </c>
    </row>
    <row r="4179" spans="1:13" x14ac:dyDescent="0.25">
      <c r="A4179" s="5">
        <v>40486</v>
      </c>
      <c r="B4179" s="6">
        <f t="shared" si="390"/>
        <v>2010</v>
      </c>
      <c r="C4179" s="6">
        <f t="shared" si="391"/>
        <v>11</v>
      </c>
      <c r="D4179" s="6" t="str">
        <f t="shared" si="392"/>
        <v>čtvrtek</v>
      </c>
      <c r="E4179" s="6" t="s">
        <v>12</v>
      </c>
      <c r="F4179" s="6">
        <v>989</v>
      </c>
      <c r="G4179" s="6">
        <v>551</v>
      </c>
      <c r="H4179" s="6">
        <v>5</v>
      </c>
      <c r="I4179" s="6">
        <f t="shared" si="393"/>
        <v>2755</v>
      </c>
      <c r="J4179" s="6">
        <f t="shared" si="394"/>
        <v>3744</v>
      </c>
      <c r="K4179" s="6">
        <v>3156</v>
      </c>
      <c r="L4179" s="6">
        <f t="shared" si="395"/>
        <v>-588</v>
      </c>
      <c r="M4179">
        <f>SUMIFS(L$2:L4179,E$2:E4179,E4179,B$2:B4179,B4179,C$2:C4179,C4179)</f>
        <v>-588</v>
      </c>
    </row>
    <row r="4180" spans="1:13" x14ac:dyDescent="0.25">
      <c r="A4180" s="5">
        <v>40487</v>
      </c>
      <c r="B4180" s="6">
        <f t="shared" si="390"/>
        <v>2010</v>
      </c>
      <c r="C4180" s="6">
        <f t="shared" si="391"/>
        <v>11</v>
      </c>
      <c r="D4180" s="6" t="str">
        <f t="shared" si="392"/>
        <v>pátek</v>
      </c>
      <c r="E4180" s="6" t="s">
        <v>7</v>
      </c>
      <c r="F4180" s="6">
        <v>1118</v>
      </c>
      <c r="G4180" s="6">
        <v>566</v>
      </c>
      <c r="H4180" s="6">
        <v>4</v>
      </c>
      <c r="I4180" s="6">
        <f t="shared" si="393"/>
        <v>2264</v>
      </c>
      <c r="J4180" s="6">
        <f t="shared" si="394"/>
        <v>3382</v>
      </c>
      <c r="K4180" s="6">
        <v>3141</v>
      </c>
      <c r="L4180" s="6">
        <f t="shared" si="395"/>
        <v>-241</v>
      </c>
      <c r="M4180">
        <f>SUMIFS(L$2:L4180,E$2:E4180,E4180,B$2:B4180,B4180,C$2:C4180,C4180)</f>
        <v>-241</v>
      </c>
    </row>
    <row r="4181" spans="1:13" x14ac:dyDescent="0.25">
      <c r="A4181" s="5">
        <v>40488</v>
      </c>
      <c r="B4181" s="6">
        <f t="shared" si="390"/>
        <v>2010</v>
      </c>
      <c r="C4181" s="6">
        <f t="shared" si="391"/>
        <v>11</v>
      </c>
      <c r="D4181" s="6" t="str">
        <f t="shared" si="392"/>
        <v>sobota</v>
      </c>
      <c r="E4181" s="6" t="s">
        <v>12</v>
      </c>
      <c r="F4181" s="6">
        <v>989</v>
      </c>
      <c r="G4181" s="6">
        <v>669</v>
      </c>
      <c r="H4181" s="6">
        <v>6</v>
      </c>
      <c r="I4181" s="6">
        <f t="shared" si="393"/>
        <v>4014</v>
      </c>
      <c r="J4181" s="6">
        <f t="shared" si="394"/>
        <v>5003</v>
      </c>
      <c r="K4181" s="6">
        <v>4347</v>
      </c>
      <c r="L4181" s="6">
        <f t="shared" si="395"/>
        <v>-656</v>
      </c>
      <c r="M4181">
        <f>SUMIFS(L$2:L4181,E$2:E4181,E4181,B$2:B4181,B4181,C$2:C4181,C4181)</f>
        <v>-1244</v>
      </c>
    </row>
    <row r="4182" spans="1:13" x14ac:dyDescent="0.25">
      <c r="A4182" s="5">
        <v>40490</v>
      </c>
      <c r="B4182" s="6">
        <f t="shared" si="390"/>
        <v>2010</v>
      </c>
      <c r="C4182" s="6">
        <f t="shared" si="391"/>
        <v>11</v>
      </c>
      <c r="D4182" s="6" t="str">
        <f t="shared" si="392"/>
        <v>pondělí</v>
      </c>
      <c r="E4182" s="6" t="s">
        <v>11</v>
      </c>
      <c r="F4182" s="6">
        <v>1163</v>
      </c>
      <c r="G4182" s="6">
        <v>566</v>
      </c>
      <c r="H4182" s="6">
        <v>9</v>
      </c>
      <c r="I4182" s="6">
        <f t="shared" si="393"/>
        <v>5094</v>
      </c>
      <c r="J4182" s="6">
        <f t="shared" si="394"/>
        <v>6257</v>
      </c>
      <c r="K4182" s="6">
        <v>6989</v>
      </c>
      <c r="L4182" s="6">
        <f t="shared" si="395"/>
        <v>732</v>
      </c>
      <c r="M4182">
        <f>SUMIFS(L$2:L4182,E$2:E4182,E4182,B$2:B4182,B4182,C$2:C4182,C4182)</f>
        <v>24326</v>
      </c>
    </row>
    <row r="4183" spans="1:13" x14ac:dyDescent="0.25">
      <c r="A4183" s="5">
        <v>40491</v>
      </c>
      <c r="B4183" s="6">
        <f t="shared" si="390"/>
        <v>2010</v>
      </c>
      <c r="C4183" s="6">
        <f t="shared" si="391"/>
        <v>11</v>
      </c>
      <c r="D4183" s="6" t="str">
        <f t="shared" si="392"/>
        <v>úterý</v>
      </c>
      <c r="E4183" s="6" t="s">
        <v>8</v>
      </c>
      <c r="F4183" s="6">
        <v>905</v>
      </c>
      <c r="G4183" s="6">
        <v>762</v>
      </c>
      <c r="H4183" s="6">
        <v>3</v>
      </c>
      <c r="I4183" s="6">
        <f t="shared" si="393"/>
        <v>2286</v>
      </c>
      <c r="J4183" s="6">
        <f t="shared" si="394"/>
        <v>3191</v>
      </c>
      <c r="K4183" s="6">
        <v>11336</v>
      </c>
      <c r="L4183" s="6">
        <f t="shared" si="395"/>
        <v>8145</v>
      </c>
      <c r="M4183">
        <f>SUMIFS(L$2:L4183,E$2:E4183,E4183,B$2:B4183,B4183,C$2:C4183,C4183)</f>
        <v>17979</v>
      </c>
    </row>
    <row r="4184" spans="1:13" x14ac:dyDescent="0.25">
      <c r="A4184" s="5">
        <v>40492</v>
      </c>
      <c r="B4184" s="6">
        <f t="shared" si="390"/>
        <v>2010</v>
      </c>
      <c r="C4184" s="6">
        <f t="shared" si="391"/>
        <v>11</v>
      </c>
      <c r="D4184" s="6" t="str">
        <f t="shared" si="392"/>
        <v>středa</v>
      </c>
      <c r="E4184" s="6" t="s">
        <v>13</v>
      </c>
      <c r="F4184" s="6">
        <v>952</v>
      </c>
      <c r="G4184" s="6">
        <v>762</v>
      </c>
      <c r="H4184" s="6">
        <v>1</v>
      </c>
      <c r="I4184" s="6">
        <f t="shared" si="393"/>
        <v>762</v>
      </c>
      <c r="J4184" s="6">
        <f t="shared" si="394"/>
        <v>1714</v>
      </c>
      <c r="K4184" s="6">
        <v>2989</v>
      </c>
      <c r="L4184" s="6">
        <f t="shared" si="395"/>
        <v>1275</v>
      </c>
      <c r="M4184">
        <f>SUMIFS(L$2:L4184,E$2:E4184,E4184,B$2:B4184,B4184,C$2:C4184,C4184)</f>
        <v>1275</v>
      </c>
    </row>
    <row r="4185" spans="1:13" x14ac:dyDescent="0.25">
      <c r="A4185" s="5">
        <v>40492</v>
      </c>
      <c r="B4185" s="6">
        <f t="shared" si="390"/>
        <v>2010</v>
      </c>
      <c r="C4185" s="6">
        <f t="shared" si="391"/>
        <v>11</v>
      </c>
      <c r="D4185" s="6" t="str">
        <f t="shared" si="392"/>
        <v>středa</v>
      </c>
      <c r="E4185" s="6" t="s">
        <v>8</v>
      </c>
      <c r="F4185" s="6">
        <v>905</v>
      </c>
      <c r="G4185" s="6">
        <v>762</v>
      </c>
      <c r="H4185" s="6">
        <v>7</v>
      </c>
      <c r="I4185" s="6">
        <f t="shared" si="393"/>
        <v>5334</v>
      </c>
      <c r="J4185" s="6">
        <f t="shared" si="394"/>
        <v>6239</v>
      </c>
      <c r="K4185" s="6">
        <v>6634</v>
      </c>
      <c r="L4185" s="6">
        <f t="shared" si="395"/>
        <v>395</v>
      </c>
      <c r="M4185">
        <f>SUMIFS(L$2:L4185,E$2:E4185,E4185,B$2:B4185,B4185,C$2:C4185,C4185)</f>
        <v>18374</v>
      </c>
    </row>
    <row r="4186" spans="1:13" x14ac:dyDescent="0.25">
      <c r="A4186" s="5">
        <v>40492</v>
      </c>
      <c r="B4186" s="6">
        <f t="shared" si="390"/>
        <v>2010</v>
      </c>
      <c r="C4186" s="6">
        <f t="shared" si="391"/>
        <v>11</v>
      </c>
      <c r="D4186" s="6" t="str">
        <f t="shared" si="392"/>
        <v>středa</v>
      </c>
      <c r="E4186" s="6" t="s">
        <v>11</v>
      </c>
      <c r="F4186" s="6">
        <v>1163</v>
      </c>
      <c r="G4186" s="6">
        <v>762</v>
      </c>
      <c r="H4186" s="6">
        <v>7</v>
      </c>
      <c r="I4186" s="6">
        <f t="shared" si="393"/>
        <v>5334</v>
      </c>
      <c r="J4186" s="6">
        <f t="shared" si="394"/>
        <v>6497</v>
      </c>
      <c r="K4186" s="6">
        <v>6597</v>
      </c>
      <c r="L4186" s="6">
        <f t="shared" si="395"/>
        <v>100</v>
      </c>
      <c r="M4186">
        <f>SUMIFS(L$2:L4186,E$2:E4186,E4186,B$2:B4186,B4186,C$2:C4186,C4186)</f>
        <v>24426</v>
      </c>
    </row>
    <row r="4187" spans="1:13" x14ac:dyDescent="0.25">
      <c r="A4187" s="5">
        <v>40495</v>
      </c>
      <c r="B4187" s="6">
        <f t="shared" si="390"/>
        <v>2010</v>
      </c>
      <c r="C4187" s="6">
        <f t="shared" si="391"/>
        <v>11</v>
      </c>
      <c r="D4187" s="6" t="str">
        <f t="shared" si="392"/>
        <v>sobota</v>
      </c>
      <c r="E4187" s="6" t="s">
        <v>10</v>
      </c>
      <c r="F4187" s="6">
        <v>1030</v>
      </c>
      <c r="G4187" s="6">
        <v>669</v>
      </c>
      <c r="H4187" s="6">
        <v>4</v>
      </c>
      <c r="I4187" s="6">
        <f t="shared" si="393"/>
        <v>2676</v>
      </c>
      <c r="J4187" s="6">
        <f t="shared" si="394"/>
        <v>3706</v>
      </c>
      <c r="K4187" s="6">
        <v>4295</v>
      </c>
      <c r="L4187" s="6">
        <f t="shared" si="395"/>
        <v>589</v>
      </c>
      <c r="M4187">
        <f>SUMIFS(L$2:L4187,E$2:E4187,E4187,B$2:B4187,B4187,C$2:C4187,C4187)</f>
        <v>589</v>
      </c>
    </row>
    <row r="4188" spans="1:13" x14ac:dyDescent="0.25">
      <c r="A4188" s="5">
        <v>40496</v>
      </c>
      <c r="B4188" s="6">
        <f t="shared" si="390"/>
        <v>2010</v>
      </c>
      <c r="C4188" s="6">
        <f t="shared" si="391"/>
        <v>11</v>
      </c>
      <c r="D4188" s="6" t="str">
        <f t="shared" si="392"/>
        <v>neděle</v>
      </c>
      <c r="E4188" s="6" t="s">
        <v>8</v>
      </c>
      <c r="F4188" s="6">
        <v>905</v>
      </c>
      <c r="G4188" s="6">
        <v>551</v>
      </c>
      <c r="H4188" s="6">
        <v>1</v>
      </c>
      <c r="I4188" s="6">
        <f t="shared" si="393"/>
        <v>551</v>
      </c>
      <c r="J4188" s="6">
        <f t="shared" si="394"/>
        <v>1456</v>
      </c>
      <c r="K4188" s="6">
        <v>1573</v>
      </c>
      <c r="L4188" s="6">
        <f t="shared" si="395"/>
        <v>117</v>
      </c>
      <c r="M4188">
        <f>SUMIFS(L$2:L4188,E$2:E4188,E4188,B$2:B4188,B4188,C$2:C4188,C4188)</f>
        <v>18491</v>
      </c>
    </row>
    <row r="4189" spans="1:13" x14ac:dyDescent="0.25">
      <c r="A4189" s="5">
        <v>40496</v>
      </c>
      <c r="B4189" s="6">
        <f t="shared" si="390"/>
        <v>2010</v>
      </c>
      <c r="C4189" s="6">
        <f t="shared" si="391"/>
        <v>11</v>
      </c>
      <c r="D4189" s="6" t="str">
        <f t="shared" si="392"/>
        <v>neděle</v>
      </c>
      <c r="E4189" s="6" t="s">
        <v>11</v>
      </c>
      <c r="F4189" s="6">
        <v>1163</v>
      </c>
      <c r="G4189" s="6">
        <v>551</v>
      </c>
      <c r="H4189" s="6">
        <v>1</v>
      </c>
      <c r="I4189" s="6">
        <f t="shared" si="393"/>
        <v>551</v>
      </c>
      <c r="J4189" s="6">
        <f t="shared" si="394"/>
        <v>1714</v>
      </c>
      <c r="K4189" s="6">
        <v>1998</v>
      </c>
      <c r="L4189" s="6">
        <f t="shared" si="395"/>
        <v>284</v>
      </c>
      <c r="M4189">
        <f>SUMIFS(L$2:L4189,E$2:E4189,E4189,B$2:B4189,B4189,C$2:C4189,C4189)</f>
        <v>24710</v>
      </c>
    </row>
    <row r="4190" spans="1:13" x14ac:dyDescent="0.25">
      <c r="A4190" s="5">
        <v>40497</v>
      </c>
      <c r="B4190" s="6">
        <f t="shared" si="390"/>
        <v>2010</v>
      </c>
      <c r="C4190" s="6">
        <f t="shared" si="391"/>
        <v>11</v>
      </c>
      <c r="D4190" s="6" t="str">
        <f t="shared" si="392"/>
        <v>pondělí</v>
      </c>
      <c r="E4190" s="6" t="s">
        <v>7</v>
      </c>
      <c r="F4190" s="6">
        <v>1118</v>
      </c>
      <c r="G4190" s="6">
        <v>566</v>
      </c>
      <c r="H4190" s="6">
        <v>2</v>
      </c>
      <c r="I4190" s="6">
        <f t="shared" si="393"/>
        <v>1132</v>
      </c>
      <c r="J4190" s="6">
        <f t="shared" si="394"/>
        <v>2250</v>
      </c>
      <c r="K4190" s="6">
        <v>4482</v>
      </c>
      <c r="L4190" s="6">
        <f t="shared" si="395"/>
        <v>2232</v>
      </c>
      <c r="M4190">
        <f>SUMIFS(L$2:L4190,E$2:E4190,E4190,B$2:B4190,B4190,C$2:C4190,C4190)</f>
        <v>1991</v>
      </c>
    </row>
    <row r="4191" spans="1:13" x14ac:dyDescent="0.25">
      <c r="A4191" s="5">
        <v>40498</v>
      </c>
      <c r="B4191" s="6">
        <f t="shared" si="390"/>
        <v>2010</v>
      </c>
      <c r="C4191" s="6">
        <f t="shared" si="391"/>
        <v>11</v>
      </c>
      <c r="D4191" s="6" t="str">
        <f t="shared" si="392"/>
        <v>úterý</v>
      </c>
      <c r="E4191" s="6" t="s">
        <v>7</v>
      </c>
      <c r="F4191" s="6">
        <v>1118</v>
      </c>
      <c r="G4191" s="6">
        <v>762</v>
      </c>
      <c r="H4191" s="6">
        <v>2</v>
      </c>
      <c r="I4191" s="6">
        <f t="shared" si="393"/>
        <v>1524</v>
      </c>
      <c r="J4191" s="6">
        <f t="shared" si="394"/>
        <v>2642</v>
      </c>
      <c r="K4191" s="6">
        <v>3065</v>
      </c>
      <c r="L4191" s="6">
        <f t="shared" si="395"/>
        <v>423</v>
      </c>
      <c r="M4191">
        <f>SUMIFS(L$2:L4191,E$2:E4191,E4191,B$2:B4191,B4191,C$2:C4191,C4191)</f>
        <v>2414</v>
      </c>
    </row>
    <row r="4192" spans="1:13" x14ac:dyDescent="0.25">
      <c r="A4192" s="5">
        <v>40499</v>
      </c>
      <c r="B4192" s="6">
        <f t="shared" si="390"/>
        <v>2010</v>
      </c>
      <c r="C4192" s="6">
        <f t="shared" si="391"/>
        <v>11</v>
      </c>
      <c r="D4192" s="6" t="str">
        <f t="shared" si="392"/>
        <v>středa</v>
      </c>
      <c r="E4192" s="6" t="s">
        <v>11</v>
      </c>
      <c r="F4192" s="6">
        <v>1163</v>
      </c>
      <c r="G4192" s="6">
        <v>762</v>
      </c>
      <c r="H4192" s="6">
        <v>5</v>
      </c>
      <c r="I4192" s="6">
        <f t="shared" si="393"/>
        <v>3810</v>
      </c>
      <c r="J4192" s="6">
        <f t="shared" si="394"/>
        <v>4973</v>
      </c>
      <c r="K4192" s="6">
        <v>21867</v>
      </c>
      <c r="L4192" s="6">
        <f t="shared" si="395"/>
        <v>16894</v>
      </c>
      <c r="M4192">
        <f>SUMIFS(L$2:L4192,E$2:E4192,E4192,B$2:B4192,B4192,C$2:C4192,C4192)</f>
        <v>41604</v>
      </c>
    </row>
    <row r="4193" spans="1:13" x14ac:dyDescent="0.25">
      <c r="A4193" s="5">
        <v>40500</v>
      </c>
      <c r="B4193" s="6">
        <f t="shared" si="390"/>
        <v>2010</v>
      </c>
      <c r="C4193" s="6">
        <f t="shared" si="391"/>
        <v>11</v>
      </c>
      <c r="D4193" s="6" t="str">
        <f t="shared" si="392"/>
        <v>čtvrtek</v>
      </c>
      <c r="E4193" s="6" t="s">
        <v>7</v>
      </c>
      <c r="F4193" s="6">
        <v>1118</v>
      </c>
      <c r="G4193" s="6">
        <v>551</v>
      </c>
      <c r="H4193" s="6">
        <v>10</v>
      </c>
      <c r="I4193" s="6">
        <f t="shared" si="393"/>
        <v>5510</v>
      </c>
      <c r="J4193" s="6">
        <f t="shared" si="394"/>
        <v>6628</v>
      </c>
      <c r="K4193" s="6">
        <v>6340</v>
      </c>
      <c r="L4193" s="6">
        <f t="shared" si="395"/>
        <v>-288</v>
      </c>
      <c r="M4193">
        <f>SUMIFS(L$2:L4193,E$2:E4193,E4193,B$2:B4193,B4193,C$2:C4193,C4193)</f>
        <v>2126</v>
      </c>
    </row>
    <row r="4194" spans="1:13" x14ac:dyDescent="0.25">
      <c r="A4194" s="5">
        <v>40502</v>
      </c>
      <c r="B4194" s="6">
        <f t="shared" si="390"/>
        <v>2010</v>
      </c>
      <c r="C4194" s="6">
        <f t="shared" si="391"/>
        <v>11</v>
      </c>
      <c r="D4194" s="6" t="str">
        <f t="shared" si="392"/>
        <v>sobota</v>
      </c>
      <c r="E4194" s="6" t="s">
        <v>11</v>
      </c>
      <c r="F4194" s="6">
        <v>1163</v>
      </c>
      <c r="G4194" s="6">
        <v>669</v>
      </c>
      <c r="H4194" s="6">
        <v>10</v>
      </c>
      <c r="I4194" s="6">
        <f t="shared" si="393"/>
        <v>6690</v>
      </c>
      <c r="J4194" s="6">
        <f t="shared" si="394"/>
        <v>7853</v>
      </c>
      <c r="K4194" s="6">
        <v>7293</v>
      </c>
      <c r="L4194" s="6">
        <f t="shared" si="395"/>
        <v>-560</v>
      </c>
      <c r="M4194">
        <f>SUMIFS(L$2:L4194,E$2:E4194,E4194,B$2:B4194,B4194,C$2:C4194,C4194)</f>
        <v>41044</v>
      </c>
    </row>
    <row r="4195" spans="1:13" x14ac:dyDescent="0.25">
      <c r="A4195" s="5">
        <v>40503</v>
      </c>
      <c r="B4195" s="6">
        <f t="shared" si="390"/>
        <v>2010</v>
      </c>
      <c r="C4195" s="6">
        <f t="shared" si="391"/>
        <v>11</v>
      </c>
      <c r="D4195" s="6" t="str">
        <f t="shared" si="392"/>
        <v>neděle</v>
      </c>
      <c r="E4195" s="6" t="s">
        <v>7</v>
      </c>
      <c r="F4195" s="6">
        <v>1118</v>
      </c>
      <c r="G4195" s="6">
        <v>551</v>
      </c>
      <c r="H4195" s="6">
        <v>7</v>
      </c>
      <c r="I4195" s="6">
        <f t="shared" si="393"/>
        <v>3857</v>
      </c>
      <c r="J4195" s="6">
        <f t="shared" si="394"/>
        <v>4975</v>
      </c>
      <c r="K4195" s="6">
        <v>11853</v>
      </c>
      <c r="L4195" s="6">
        <f t="shared" si="395"/>
        <v>6878</v>
      </c>
      <c r="M4195">
        <f>SUMIFS(L$2:L4195,E$2:E4195,E4195,B$2:B4195,B4195,C$2:C4195,C4195)</f>
        <v>9004</v>
      </c>
    </row>
    <row r="4196" spans="1:13" x14ac:dyDescent="0.25">
      <c r="A4196" s="5">
        <v>40503</v>
      </c>
      <c r="B4196" s="6">
        <f t="shared" si="390"/>
        <v>2010</v>
      </c>
      <c r="C4196" s="6">
        <f t="shared" si="391"/>
        <v>11</v>
      </c>
      <c r="D4196" s="6" t="str">
        <f t="shared" si="392"/>
        <v>neděle</v>
      </c>
      <c r="E4196" s="6" t="s">
        <v>13</v>
      </c>
      <c r="F4196" s="6">
        <v>952</v>
      </c>
      <c r="G4196" s="6">
        <v>551</v>
      </c>
      <c r="H4196" s="6">
        <v>7</v>
      </c>
      <c r="I4196" s="6">
        <f t="shared" si="393"/>
        <v>3857</v>
      </c>
      <c r="J4196" s="6">
        <f t="shared" si="394"/>
        <v>4809</v>
      </c>
      <c r="K4196" s="6">
        <v>15236</v>
      </c>
      <c r="L4196" s="6">
        <f t="shared" si="395"/>
        <v>10427</v>
      </c>
      <c r="M4196">
        <f>SUMIFS(L$2:L4196,E$2:E4196,E4196,B$2:B4196,B4196,C$2:C4196,C4196)</f>
        <v>11702</v>
      </c>
    </row>
    <row r="4197" spans="1:13" x14ac:dyDescent="0.25">
      <c r="A4197" s="5">
        <v>40504</v>
      </c>
      <c r="B4197" s="6">
        <f t="shared" si="390"/>
        <v>2010</v>
      </c>
      <c r="C4197" s="6">
        <f t="shared" si="391"/>
        <v>11</v>
      </c>
      <c r="D4197" s="6" t="str">
        <f t="shared" si="392"/>
        <v>pondělí</v>
      </c>
      <c r="E4197" s="6" t="s">
        <v>10</v>
      </c>
      <c r="F4197" s="6">
        <v>1030</v>
      </c>
      <c r="G4197" s="6">
        <v>566</v>
      </c>
      <c r="H4197" s="6">
        <v>7</v>
      </c>
      <c r="I4197" s="6">
        <f t="shared" si="393"/>
        <v>3962</v>
      </c>
      <c r="J4197" s="6">
        <f t="shared" si="394"/>
        <v>4992</v>
      </c>
      <c r="K4197" s="6">
        <v>4378</v>
      </c>
      <c r="L4197" s="6">
        <f t="shared" si="395"/>
        <v>-614</v>
      </c>
      <c r="M4197">
        <f>SUMIFS(L$2:L4197,E$2:E4197,E4197,B$2:B4197,B4197,C$2:C4197,C4197)</f>
        <v>-25</v>
      </c>
    </row>
    <row r="4198" spans="1:13" x14ac:dyDescent="0.25">
      <c r="A4198" s="5">
        <v>40504</v>
      </c>
      <c r="B4198" s="6">
        <f t="shared" si="390"/>
        <v>2010</v>
      </c>
      <c r="C4198" s="6">
        <f t="shared" si="391"/>
        <v>11</v>
      </c>
      <c r="D4198" s="6" t="str">
        <f t="shared" si="392"/>
        <v>pondělí</v>
      </c>
      <c r="E4198" s="6" t="s">
        <v>12</v>
      </c>
      <c r="F4198" s="6">
        <v>989</v>
      </c>
      <c r="G4198" s="6">
        <v>566</v>
      </c>
      <c r="H4198" s="6">
        <v>7</v>
      </c>
      <c r="I4198" s="6">
        <f t="shared" si="393"/>
        <v>3962</v>
      </c>
      <c r="J4198" s="6">
        <f t="shared" si="394"/>
        <v>4951</v>
      </c>
      <c r="K4198" s="6">
        <v>20820</v>
      </c>
      <c r="L4198" s="6">
        <f t="shared" si="395"/>
        <v>15869</v>
      </c>
      <c r="M4198">
        <f>SUMIFS(L$2:L4198,E$2:E4198,E4198,B$2:B4198,B4198,C$2:C4198,C4198)</f>
        <v>14625</v>
      </c>
    </row>
    <row r="4199" spans="1:13" x14ac:dyDescent="0.25">
      <c r="A4199" s="5">
        <v>40505</v>
      </c>
      <c r="B4199" s="6">
        <f t="shared" si="390"/>
        <v>2010</v>
      </c>
      <c r="C4199" s="6">
        <f t="shared" si="391"/>
        <v>11</v>
      </c>
      <c r="D4199" s="6" t="str">
        <f t="shared" si="392"/>
        <v>úterý</v>
      </c>
      <c r="E4199" s="6" t="s">
        <v>8</v>
      </c>
      <c r="F4199" s="6">
        <v>905</v>
      </c>
      <c r="G4199" s="6">
        <v>762</v>
      </c>
      <c r="H4199" s="6">
        <v>3</v>
      </c>
      <c r="I4199" s="6">
        <f t="shared" si="393"/>
        <v>2286</v>
      </c>
      <c r="J4199" s="6">
        <f t="shared" si="394"/>
        <v>3191</v>
      </c>
      <c r="K4199" s="6">
        <v>3271</v>
      </c>
      <c r="L4199" s="6">
        <f t="shared" si="395"/>
        <v>80</v>
      </c>
      <c r="M4199">
        <f>SUMIFS(L$2:L4199,E$2:E4199,E4199,B$2:B4199,B4199,C$2:C4199,C4199)</f>
        <v>18571</v>
      </c>
    </row>
    <row r="4200" spans="1:13" x14ac:dyDescent="0.25">
      <c r="A4200" s="5">
        <v>40505</v>
      </c>
      <c r="B4200" s="6">
        <f t="shared" si="390"/>
        <v>2010</v>
      </c>
      <c r="C4200" s="6">
        <f t="shared" si="391"/>
        <v>11</v>
      </c>
      <c r="D4200" s="6" t="str">
        <f t="shared" si="392"/>
        <v>úterý</v>
      </c>
      <c r="E4200" s="6" t="s">
        <v>7</v>
      </c>
      <c r="F4200" s="6">
        <v>1118</v>
      </c>
      <c r="G4200" s="6">
        <v>762</v>
      </c>
      <c r="H4200" s="6">
        <v>6</v>
      </c>
      <c r="I4200" s="6">
        <f t="shared" si="393"/>
        <v>4572</v>
      </c>
      <c r="J4200" s="6">
        <f t="shared" si="394"/>
        <v>5690</v>
      </c>
      <c r="K4200" s="6">
        <v>14116</v>
      </c>
      <c r="L4200" s="6">
        <f t="shared" si="395"/>
        <v>8426</v>
      </c>
      <c r="M4200">
        <f>SUMIFS(L$2:L4200,E$2:E4200,E4200,B$2:B4200,B4200,C$2:C4200,C4200)</f>
        <v>17430</v>
      </c>
    </row>
    <row r="4201" spans="1:13" x14ac:dyDescent="0.25">
      <c r="A4201" s="5">
        <v>40506</v>
      </c>
      <c r="B4201" s="6">
        <f t="shared" si="390"/>
        <v>2010</v>
      </c>
      <c r="C4201" s="6">
        <f t="shared" si="391"/>
        <v>11</v>
      </c>
      <c r="D4201" s="6" t="str">
        <f t="shared" si="392"/>
        <v>středa</v>
      </c>
      <c r="E4201" s="6" t="s">
        <v>12</v>
      </c>
      <c r="F4201" s="6">
        <v>989</v>
      </c>
      <c r="G4201" s="6">
        <v>762</v>
      </c>
      <c r="H4201" s="6">
        <v>2</v>
      </c>
      <c r="I4201" s="6">
        <f t="shared" si="393"/>
        <v>1524</v>
      </c>
      <c r="J4201" s="6">
        <f t="shared" si="394"/>
        <v>2513</v>
      </c>
      <c r="K4201" s="6">
        <v>5163</v>
      </c>
      <c r="L4201" s="6">
        <f t="shared" si="395"/>
        <v>2650</v>
      </c>
      <c r="M4201">
        <f>SUMIFS(L$2:L4201,E$2:E4201,E4201,B$2:B4201,B4201,C$2:C4201,C4201)</f>
        <v>17275</v>
      </c>
    </row>
    <row r="4202" spans="1:13" x14ac:dyDescent="0.25">
      <c r="A4202" s="5">
        <v>40507</v>
      </c>
      <c r="B4202" s="6">
        <f t="shared" si="390"/>
        <v>2010</v>
      </c>
      <c r="C4202" s="6">
        <f t="shared" si="391"/>
        <v>11</v>
      </c>
      <c r="D4202" s="6" t="str">
        <f t="shared" si="392"/>
        <v>čtvrtek</v>
      </c>
      <c r="E4202" s="6" t="s">
        <v>11</v>
      </c>
      <c r="F4202" s="6">
        <v>1163</v>
      </c>
      <c r="G4202" s="6">
        <v>551</v>
      </c>
      <c r="H4202" s="6">
        <v>10</v>
      </c>
      <c r="I4202" s="6">
        <f t="shared" si="393"/>
        <v>5510</v>
      </c>
      <c r="J4202" s="6">
        <f t="shared" si="394"/>
        <v>6673</v>
      </c>
      <c r="K4202" s="6">
        <v>6741</v>
      </c>
      <c r="L4202" s="6">
        <f t="shared" si="395"/>
        <v>68</v>
      </c>
      <c r="M4202">
        <f>SUMIFS(L$2:L4202,E$2:E4202,E4202,B$2:B4202,B4202,C$2:C4202,C4202)</f>
        <v>41112</v>
      </c>
    </row>
    <row r="4203" spans="1:13" x14ac:dyDescent="0.25">
      <c r="A4203" s="5">
        <v>40509</v>
      </c>
      <c r="B4203" s="6">
        <f t="shared" si="390"/>
        <v>2010</v>
      </c>
      <c r="C4203" s="6">
        <f t="shared" si="391"/>
        <v>11</v>
      </c>
      <c r="D4203" s="6" t="str">
        <f t="shared" si="392"/>
        <v>sobota</v>
      </c>
      <c r="E4203" s="6" t="s">
        <v>7</v>
      </c>
      <c r="F4203" s="6">
        <v>1118</v>
      </c>
      <c r="G4203" s="6">
        <v>669</v>
      </c>
      <c r="H4203" s="6">
        <v>9</v>
      </c>
      <c r="I4203" s="6">
        <f t="shared" si="393"/>
        <v>6021</v>
      </c>
      <c r="J4203" s="6">
        <f t="shared" si="394"/>
        <v>7139</v>
      </c>
      <c r="K4203" s="6">
        <v>5917</v>
      </c>
      <c r="L4203" s="6">
        <f t="shared" si="395"/>
        <v>-1222</v>
      </c>
      <c r="M4203">
        <f>SUMIFS(L$2:L4203,E$2:E4203,E4203,B$2:B4203,B4203,C$2:C4203,C4203)</f>
        <v>16208</v>
      </c>
    </row>
    <row r="4204" spans="1:13" x14ac:dyDescent="0.25">
      <c r="A4204" s="5">
        <v>40509</v>
      </c>
      <c r="B4204" s="6">
        <f t="shared" si="390"/>
        <v>2010</v>
      </c>
      <c r="C4204" s="6">
        <f t="shared" si="391"/>
        <v>11</v>
      </c>
      <c r="D4204" s="6" t="str">
        <f t="shared" si="392"/>
        <v>sobota</v>
      </c>
      <c r="E4204" s="6" t="s">
        <v>10</v>
      </c>
      <c r="F4204" s="6">
        <v>1030</v>
      </c>
      <c r="G4204" s="6">
        <v>669</v>
      </c>
      <c r="H4204" s="6">
        <v>7</v>
      </c>
      <c r="I4204" s="6">
        <f t="shared" si="393"/>
        <v>4683</v>
      </c>
      <c r="J4204" s="6">
        <f t="shared" si="394"/>
        <v>5713</v>
      </c>
      <c r="K4204" s="6">
        <v>4704</v>
      </c>
      <c r="L4204" s="6">
        <f t="shared" si="395"/>
        <v>-1009</v>
      </c>
      <c r="M4204">
        <f>SUMIFS(L$2:L4204,E$2:E4204,E4204,B$2:B4204,B4204,C$2:C4204,C4204)</f>
        <v>-1034</v>
      </c>
    </row>
    <row r="4205" spans="1:13" x14ac:dyDescent="0.25">
      <c r="A4205" s="5">
        <v>40510</v>
      </c>
      <c r="B4205" s="6">
        <f t="shared" si="390"/>
        <v>2010</v>
      </c>
      <c r="C4205" s="6">
        <f t="shared" si="391"/>
        <v>11</v>
      </c>
      <c r="D4205" s="6" t="str">
        <f t="shared" si="392"/>
        <v>neděle</v>
      </c>
      <c r="E4205" s="6" t="s">
        <v>8</v>
      </c>
      <c r="F4205" s="6">
        <v>905</v>
      </c>
      <c r="G4205" s="6">
        <v>551</v>
      </c>
      <c r="H4205" s="6">
        <v>2</v>
      </c>
      <c r="I4205" s="6">
        <f t="shared" si="393"/>
        <v>1102</v>
      </c>
      <c r="J4205" s="6">
        <f t="shared" si="394"/>
        <v>2007</v>
      </c>
      <c r="K4205" s="6">
        <v>1871</v>
      </c>
      <c r="L4205" s="6">
        <f t="shared" si="395"/>
        <v>-136</v>
      </c>
      <c r="M4205">
        <f>SUMIFS(L$2:L4205,E$2:E4205,E4205,B$2:B4205,B4205,C$2:C4205,C4205)</f>
        <v>18435</v>
      </c>
    </row>
    <row r="4206" spans="1:13" x14ac:dyDescent="0.25">
      <c r="A4206" s="5">
        <v>40511</v>
      </c>
      <c r="B4206" s="6">
        <f t="shared" si="390"/>
        <v>2010</v>
      </c>
      <c r="C4206" s="6">
        <f t="shared" si="391"/>
        <v>11</v>
      </c>
      <c r="D4206" s="6" t="str">
        <f t="shared" si="392"/>
        <v>pondělí</v>
      </c>
      <c r="E4206" s="6" t="s">
        <v>8</v>
      </c>
      <c r="F4206" s="6">
        <v>905</v>
      </c>
      <c r="G4206" s="6">
        <v>566</v>
      </c>
      <c r="H4206" s="6">
        <v>2</v>
      </c>
      <c r="I4206" s="6">
        <f t="shared" si="393"/>
        <v>1132</v>
      </c>
      <c r="J4206" s="6">
        <f t="shared" si="394"/>
        <v>2037</v>
      </c>
      <c r="K4206" s="6">
        <v>2375</v>
      </c>
      <c r="L4206" s="6">
        <f t="shared" si="395"/>
        <v>338</v>
      </c>
      <c r="M4206">
        <f>SUMIFS(L$2:L4206,E$2:E4206,E4206,B$2:B4206,B4206,C$2:C4206,C4206)</f>
        <v>18773</v>
      </c>
    </row>
    <row r="4207" spans="1:13" x14ac:dyDescent="0.25">
      <c r="A4207" s="5">
        <v>40512</v>
      </c>
      <c r="B4207" s="6">
        <f t="shared" si="390"/>
        <v>2010</v>
      </c>
      <c r="C4207" s="6">
        <f t="shared" si="391"/>
        <v>11</v>
      </c>
      <c r="D4207" s="6" t="str">
        <f t="shared" si="392"/>
        <v>úterý</v>
      </c>
      <c r="E4207" s="6" t="s">
        <v>12</v>
      </c>
      <c r="F4207" s="6">
        <v>989</v>
      </c>
      <c r="G4207" s="6">
        <v>762</v>
      </c>
      <c r="H4207" s="6">
        <v>1</v>
      </c>
      <c r="I4207" s="6">
        <f t="shared" si="393"/>
        <v>762</v>
      </c>
      <c r="J4207" s="6">
        <f t="shared" si="394"/>
        <v>1751</v>
      </c>
      <c r="K4207" s="6">
        <v>1640</v>
      </c>
      <c r="L4207" s="6">
        <f t="shared" si="395"/>
        <v>-111</v>
      </c>
      <c r="M4207">
        <f>SUMIFS(L$2:L4207,E$2:E4207,E4207,B$2:B4207,B4207,C$2:C4207,C4207)</f>
        <v>17164</v>
      </c>
    </row>
    <row r="4208" spans="1:13" x14ac:dyDescent="0.25">
      <c r="A4208" s="5">
        <v>40512</v>
      </c>
      <c r="B4208" s="6">
        <f t="shared" si="390"/>
        <v>2010</v>
      </c>
      <c r="C4208" s="6">
        <f t="shared" si="391"/>
        <v>11</v>
      </c>
      <c r="D4208" s="6" t="str">
        <f t="shared" si="392"/>
        <v>úterý</v>
      </c>
      <c r="E4208" s="6" t="s">
        <v>11</v>
      </c>
      <c r="F4208" s="6">
        <v>1163</v>
      </c>
      <c r="G4208" s="6">
        <v>762</v>
      </c>
      <c r="H4208" s="6">
        <v>4</v>
      </c>
      <c r="I4208" s="6">
        <f t="shared" si="393"/>
        <v>3048</v>
      </c>
      <c r="J4208" s="6">
        <f t="shared" si="394"/>
        <v>4211</v>
      </c>
      <c r="K4208" s="6">
        <v>16234</v>
      </c>
      <c r="L4208" s="6">
        <f t="shared" si="395"/>
        <v>12023</v>
      </c>
      <c r="M4208">
        <f>SUMIFS(L$2:L4208,E$2:E4208,E4208,B$2:B4208,B4208,C$2:C4208,C4208)</f>
        <v>53135</v>
      </c>
    </row>
    <row r="4209" spans="1:13" x14ac:dyDescent="0.25">
      <c r="A4209" s="5">
        <v>40515</v>
      </c>
      <c r="B4209" s="6">
        <f t="shared" si="390"/>
        <v>2010</v>
      </c>
      <c r="C4209" s="6">
        <f t="shared" si="391"/>
        <v>12</v>
      </c>
      <c r="D4209" s="6" t="str">
        <f t="shared" si="392"/>
        <v>pátek</v>
      </c>
      <c r="E4209" s="6" t="s">
        <v>8</v>
      </c>
      <c r="F4209" s="6">
        <v>905</v>
      </c>
      <c r="G4209" s="6">
        <v>566</v>
      </c>
      <c r="H4209" s="6">
        <v>5</v>
      </c>
      <c r="I4209" s="6">
        <f t="shared" si="393"/>
        <v>2830</v>
      </c>
      <c r="J4209" s="6">
        <f t="shared" si="394"/>
        <v>3735</v>
      </c>
      <c r="K4209" s="6">
        <v>3096</v>
      </c>
      <c r="L4209" s="6">
        <f t="shared" si="395"/>
        <v>-639</v>
      </c>
      <c r="M4209">
        <f>SUMIFS(L$2:L4209,E$2:E4209,E4209,B$2:B4209,B4209,C$2:C4209,C4209)</f>
        <v>-639</v>
      </c>
    </row>
    <row r="4210" spans="1:13" x14ac:dyDescent="0.25">
      <c r="A4210" s="5">
        <v>40516</v>
      </c>
      <c r="B4210" s="6">
        <f t="shared" si="390"/>
        <v>2010</v>
      </c>
      <c r="C4210" s="6">
        <f t="shared" si="391"/>
        <v>12</v>
      </c>
      <c r="D4210" s="6" t="str">
        <f t="shared" si="392"/>
        <v>sobota</v>
      </c>
      <c r="E4210" s="6" t="s">
        <v>10</v>
      </c>
      <c r="F4210" s="6">
        <v>1030</v>
      </c>
      <c r="G4210" s="6">
        <v>669</v>
      </c>
      <c r="H4210" s="6">
        <v>4</v>
      </c>
      <c r="I4210" s="6">
        <f t="shared" si="393"/>
        <v>2676</v>
      </c>
      <c r="J4210" s="6">
        <f t="shared" si="394"/>
        <v>3706</v>
      </c>
      <c r="K4210" s="6">
        <v>4158</v>
      </c>
      <c r="L4210" s="6">
        <f t="shared" si="395"/>
        <v>452</v>
      </c>
      <c r="M4210">
        <f>SUMIFS(L$2:L4210,E$2:E4210,E4210,B$2:B4210,B4210,C$2:C4210,C4210)</f>
        <v>452</v>
      </c>
    </row>
    <row r="4211" spans="1:13" x14ac:dyDescent="0.25">
      <c r="A4211" s="5">
        <v>40518</v>
      </c>
      <c r="B4211" s="6">
        <f t="shared" si="390"/>
        <v>2010</v>
      </c>
      <c r="C4211" s="6">
        <f t="shared" si="391"/>
        <v>12</v>
      </c>
      <c r="D4211" s="6" t="str">
        <f t="shared" si="392"/>
        <v>pondělí</v>
      </c>
      <c r="E4211" s="6" t="s">
        <v>10</v>
      </c>
      <c r="F4211" s="6">
        <v>1030</v>
      </c>
      <c r="G4211" s="6">
        <v>566</v>
      </c>
      <c r="H4211" s="6">
        <v>3</v>
      </c>
      <c r="I4211" s="6">
        <f t="shared" si="393"/>
        <v>1698</v>
      </c>
      <c r="J4211" s="6">
        <f t="shared" si="394"/>
        <v>2728</v>
      </c>
      <c r="K4211" s="6">
        <v>2407</v>
      </c>
      <c r="L4211" s="6">
        <f t="shared" si="395"/>
        <v>-321</v>
      </c>
      <c r="M4211">
        <f>SUMIFS(L$2:L4211,E$2:E4211,E4211,B$2:B4211,B4211,C$2:C4211,C4211)</f>
        <v>131</v>
      </c>
    </row>
    <row r="4212" spans="1:13" x14ac:dyDescent="0.25">
      <c r="A4212" s="5">
        <v>40520</v>
      </c>
      <c r="B4212" s="6">
        <f t="shared" si="390"/>
        <v>2010</v>
      </c>
      <c r="C4212" s="6">
        <f t="shared" si="391"/>
        <v>12</v>
      </c>
      <c r="D4212" s="6" t="str">
        <f t="shared" si="392"/>
        <v>středa</v>
      </c>
      <c r="E4212" s="6" t="s">
        <v>10</v>
      </c>
      <c r="F4212" s="6">
        <v>1030</v>
      </c>
      <c r="G4212" s="6">
        <v>762</v>
      </c>
      <c r="H4212" s="6">
        <v>1</v>
      </c>
      <c r="I4212" s="6">
        <f t="shared" si="393"/>
        <v>762</v>
      </c>
      <c r="J4212" s="6">
        <f t="shared" si="394"/>
        <v>1792</v>
      </c>
      <c r="K4212" s="6">
        <v>1671</v>
      </c>
      <c r="L4212" s="6">
        <f t="shared" si="395"/>
        <v>-121</v>
      </c>
      <c r="M4212">
        <f>SUMIFS(L$2:L4212,E$2:E4212,E4212,B$2:B4212,B4212,C$2:C4212,C4212)</f>
        <v>10</v>
      </c>
    </row>
    <row r="4213" spans="1:13" x14ac:dyDescent="0.25">
      <c r="A4213" s="5">
        <v>40520</v>
      </c>
      <c r="B4213" s="6">
        <f t="shared" si="390"/>
        <v>2010</v>
      </c>
      <c r="C4213" s="6">
        <f t="shared" si="391"/>
        <v>12</v>
      </c>
      <c r="D4213" s="6" t="str">
        <f t="shared" si="392"/>
        <v>středa</v>
      </c>
      <c r="E4213" s="6" t="s">
        <v>11</v>
      </c>
      <c r="F4213" s="6">
        <v>1163</v>
      </c>
      <c r="G4213" s="6">
        <v>762</v>
      </c>
      <c r="H4213" s="6">
        <v>10</v>
      </c>
      <c r="I4213" s="6">
        <f t="shared" si="393"/>
        <v>7620</v>
      </c>
      <c r="J4213" s="6">
        <f t="shared" si="394"/>
        <v>8783</v>
      </c>
      <c r="K4213" s="6">
        <v>49388</v>
      </c>
      <c r="L4213" s="6">
        <f t="shared" si="395"/>
        <v>40605</v>
      </c>
      <c r="M4213">
        <f>SUMIFS(L$2:L4213,E$2:E4213,E4213,B$2:B4213,B4213,C$2:C4213,C4213)</f>
        <v>40605</v>
      </c>
    </row>
    <row r="4214" spans="1:13" x14ac:dyDescent="0.25">
      <c r="A4214" s="5">
        <v>40521</v>
      </c>
      <c r="B4214" s="6">
        <f t="shared" si="390"/>
        <v>2010</v>
      </c>
      <c r="C4214" s="6">
        <f t="shared" si="391"/>
        <v>12</v>
      </c>
      <c r="D4214" s="6" t="str">
        <f t="shared" si="392"/>
        <v>čtvrtek</v>
      </c>
      <c r="E4214" s="6" t="s">
        <v>8</v>
      </c>
      <c r="F4214" s="6">
        <v>905</v>
      </c>
      <c r="G4214" s="6">
        <v>551</v>
      </c>
      <c r="H4214" s="6">
        <v>5</v>
      </c>
      <c r="I4214" s="6">
        <f t="shared" si="393"/>
        <v>2755</v>
      </c>
      <c r="J4214" s="6">
        <f t="shared" si="394"/>
        <v>3660</v>
      </c>
      <c r="K4214" s="6">
        <v>16236</v>
      </c>
      <c r="L4214" s="6">
        <f t="shared" si="395"/>
        <v>12576</v>
      </c>
      <c r="M4214">
        <f>SUMIFS(L$2:L4214,E$2:E4214,E4214,B$2:B4214,B4214,C$2:C4214,C4214)</f>
        <v>11937</v>
      </c>
    </row>
    <row r="4215" spans="1:13" x14ac:dyDescent="0.25">
      <c r="A4215" s="5">
        <v>40522</v>
      </c>
      <c r="B4215" s="6">
        <f t="shared" si="390"/>
        <v>2010</v>
      </c>
      <c r="C4215" s="6">
        <f t="shared" si="391"/>
        <v>12</v>
      </c>
      <c r="D4215" s="6" t="str">
        <f t="shared" si="392"/>
        <v>pátek</v>
      </c>
      <c r="E4215" s="6" t="s">
        <v>12</v>
      </c>
      <c r="F4215" s="6">
        <v>989</v>
      </c>
      <c r="G4215" s="6">
        <v>566</v>
      </c>
      <c r="H4215" s="6">
        <v>6</v>
      </c>
      <c r="I4215" s="6">
        <f t="shared" si="393"/>
        <v>3396</v>
      </c>
      <c r="J4215" s="6">
        <f t="shared" si="394"/>
        <v>4385</v>
      </c>
      <c r="K4215" s="6">
        <v>4787</v>
      </c>
      <c r="L4215" s="6">
        <f t="shared" si="395"/>
        <v>402</v>
      </c>
      <c r="M4215">
        <f>SUMIFS(L$2:L4215,E$2:E4215,E4215,B$2:B4215,B4215,C$2:C4215,C4215)</f>
        <v>402</v>
      </c>
    </row>
    <row r="4216" spans="1:13" x14ac:dyDescent="0.25">
      <c r="A4216" s="5">
        <v>40524</v>
      </c>
      <c r="B4216" s="6">
        <f t="shared" si="390"/>
        <v>2010</v>
      </c>
      <c r="C4216" s="6">
        <f t="shared" si="391"/>
        <v>12</v>
      </c>
      <c r="D4216" s="6" t="str">
        <f t="shared" si="392"/>
        <v>neděle</v>
      </c>
      <c r="E4216" s="6" t="s">
        <v>11</v>
      </c>
      <c r="F4216" s="6">
        <v>1163</v>
      </c>
      <c r="G4216" s="6">
        <v>551</v>
      </c>
      <c r="H4216" s="6">
        <v>8</v>
      </c>
      <c r="I4216" s="6">
        <f t="shared" si="393"/>
        <v>4408</v>
      </c>
      <c r="J4216" s="6">
        <f t="shared" si="394"/>
        <v>5571</v>
      </c>
      <c r="K4216" s="6">
        <v>19825</v>
      </c>
      <c r="L4216" s="6">
        <f t="shared" si="395"/>
        <v>14254</v>
      </c>
      <c r="M4216">
        <f>SUMIFS(L$2:L4216,E$2:E4216,E4216,B$2:B4216,B4216,C$2:C4216,C4216)</f>
        <v>54859</v>
      </c>
    </row>
    <row r="4217" spans="1:13" x14ac:dyDescent="0.25">
      <c r="A4217" s="5">
        <v>40524</v>
      </c>
      <c r="B4217" s="6">
        <f t="shared" si="390"/>
        <v>2010</v>
      </c>
      <c r="C4217" s="6">
        <f t="shared" si="391"/>
        <v>12</v>
      </c>
      <c r="D4217" s="6" t="str">
        <f t="shared" si="392"/>
        <v>neděle</v>
      </c>
      <c r="E4217" s="6" t="s">
        <v>12</v>
      </c>
      <c r="F4217" s="6">
        <v>989</v>
      </c>
      <c r="G4217" s="6">
        <v>551</v>
      </c>
      <c r="H4217" s="6">
        <v>6</v>
      </c>
      <c r="I4217" s="6">
        <f t="shared" si="393"/>
        <v>3306</v>
      </c>
      <c r="J4217" s="6">
        <f t="shared" si="394"/>
        <v>4295</v>
      </c>
      <c r="K4217" s="6">
        <v>5003</v>
      </c>
      <c r="L4217" s="6">
        <f t="shared" si="395"/>
        <v>708</v>
      </c>
      <c r="M4217">
        <f>SUMIFS(L$2:L4217,E$2:E4217,E4217,B$2:B4217,B4217,C$2:C4217,C4217)</f>
        <v>1110</v>
      </c>
    </row>
    <row r="4218" spans="1:13" x14ac:dyDescent="0.25">
      <c r="A4218" s="5">
        <v>40524</v>
      </c>
      <c r="B4218" s="6">
        <f t="shared" si="390"/>
        <v>2010</v>
      </c>
      <c r="C4218" s="6">
        <f t="shared" si="391"/>
        <v>12</v>
      </c>
      <c r="D4218" s="6" t="str">
        <f t="shared" si="392"/>
        <v>neděle</v>
      </c>
      <c r="E4218" s="6" t="s">
        <v>8</v>
      </c>
      <c r="F4218" s="6">
        <v>905</v>
      </c>
      <c r="G4218" s="6">
        <v>551</v>
      </c>
      <c r="H4218" s="6">
        <v>1</v>
      </c>
      <c r="I4218" s="6">
        <f t="shared" si="393"/>
        <v>551</v>
      </c>
      <c r="J4218" s="6">
        <f t="shared" si="394"/>
        <v>1456</v>
      </c>
      <c r="K4218" s="6">
        <v>1167</v>
      </c>
      <c r="L4218" s="6">
        <f t="shared" si="395"/>
        <v>-289</v>
      </c>
      <c r="M4218">
        <f>SUMIFS(L$2:L4218,E$2:E4218,E4218,B$2:B4218,B4218,C$2:C4218,C4218)</f>
        <v>11648</v>
      </c>
    </row>
    <row r="4219" spans="1:13" x14ac:dyDescent="0.25">
      <c r="A4219" s="5">
        <v>40525</v>
      </c>
      <c r="B4219" s="6">
        <f t="shared" si="390"/>
        <v>2010</v>
      </c>
      <c r="C4219" s="6">
        <f t="shared" si="391"/>
        <v>12</v>
      </c>
      <c r="D4219" s="6" t="str">
        <f t="shared" si="392"/>
        <v>pondělí</v>
      </c>
      <c r="E4219" s="6" t="s">
        <v>12</v>
      </c>
      <c r="F4219" s="6">
        <v>989</v>
      </c>
      <c r="G4219" s="6">
        <v>566</v>
      </c>
      <c r="H4219" s="6">
        <v>2</v>
      </c>
      <c r="I4219" s="6">
        <f t="shared" si="393"/>
        <v>1132</v>
      </c>
      <c r="J4219" s="6">
        <f t="shared" si="394"/>
        <v>2121</v>
      </c>
      <c r="K4219" s="6">
        <v>5019</v>
      </c>
      <c r="L4219" s="6">
        <f t="shared" si="395"/>
        <v>2898</v>
      </c>
      <c r="M4219">
        <f>SUMIFS(L$2:L4219,E$2:E4219,E4219,B$2:B4219,B4219,C$2:C4219,C4219)</f>
        <v>4008</v>
      </c>
    </row>
    <row r="4220" spans="1:13" x14ac:dyDescent="0.25">
      <c r="A4220" s="5">
        <v>40525</v>
      </c>
      <c r="B4220" s="6">
        <f t="shared" si="390"/>
        <v>2010</v>
      </c>
      <c r="C4220" s="6">
        <f t="shared" si="391"/>
        <v>12</v>
      </c>
      <c r="D4220" s="6" t="str">
        <f t="shared" si="392"/>
        <v>pondělí</v>
      </c>
      <c r="E4220" s="6" t="s">
        <v>8</v>
      </c>
      <c r="F4220" s="6">
        <v>905</v>
      </c>
      <c r="G4220" s="6">
        <v>566</v>
      </c>
      <c r="H4220" s="6">
        <v>4</v>
      </c>
      <c r="I4220" s="6">
        <f t="shared" si="393"/>
        <v>2264</v>
      </c>
      <c r="J4220" s="6">
        <f t="shared" si="394"/>
        <v>3169</v>
      </c>
      <c r="K4220" s="6">
        <v>2719</v>
      </c>
      <c r="L4220" s="6">
        <f t="shared" si="395"/>
        <v>-450</v>
      </c>
      <c r="M4220">
        <f>SUMIFS(L$2:L4220,E$2:E4220,E4220,B$2:B4220,B4220,C$2:C4220,C4220)</f>
        <v>11198</v>
      </c>
    </row>
    <row r="4221" spans="1:13" x14ac:dyDescent="0.25">
      <c r="A4221" s="5">
        <v>40526</v>
      </c>
      <c r="B4221" s="6">
        <f t="shared" si="390"/>
        <v>2010</v>
      </c>
      <c r="C4221" s="6">
        <f t="shared" si="391"/>
        <v>12</v>
      </c>
      <c r="D4221" s="6" t="str">
        <f t="shared" si="392"/>
        <v>úterý</v>
      </c>
      <c r="E4221" s="6" t="s">
        <v>13</v>
      </c>
      <c r="F4221" s="6">
        <v>952</v>
      </c>
      <c r="G4221" s="6">
        <v>762</v>
      </c>
      <c r="H4221" s="6">
        <v>10</v>
      </c>
      <c r="I4221" s="6">
        <f t="shared" si="393"/>
        <v>7620</v>
      </c>
      <c r="J4221" s="6">
        <f t="shared" si="394"/>
        <v>8572</v>
      </c>
      <c r="K4221" s="6">
        <v>9316</v>
      </c>
      <c r="L4221" s="6">
        <f t="shared" si="395"/>
        <v>744</v>
      </c>
      <c r="M4221">
        <f>SUMIFS(L$2:L4221,E$2:E4221,E4221,B$2:B4221,B4221,C$2:C4221,C4221)</f>
        <v>744</v>
      </c>
    </row>
    <row r="4222" spans="1:13" x14ac:dyDescent="0.25">
      <c r="A4222" s="5">
        <v>40527</v>
      </c>
      <c r="B4222" s="6">
        <f t="shared" si="390"/>
        <v>2010</v>
      </c>
      <c r="C4222" s="6">
        <f t="shared" si="391"/>
        <v>12</v>
      </c>
      <c r="D4222" s="6" t="str">
        <f t="shared" si="392"/>
        <v>středa</v>
      </c>
      <c r="E4222" s="6" t="s">
        <v>12</v>
      </c>
      <c r="F4222" s="6">
        <v>989</v>
      </c>
      <c r="G4222" s="6">
        <v>762</v>
      </c>
      <c r="H4222" s="6">
        <v>7</v>
      </c>
      <c r="I4222" s="6">
        <f t="shared" si="393"/>
        <v>5334</v>
      </c>
      <c r="J4222" s="6">
        <f t="shared" si="394"/>
        <v>6323</v>
      </c>
      <c r="K4222" s="6">
        <v>5686</v>
      </c>
      <c r="L4222" s="6">
        <f t="shared" si="395"/>
        <v>-637</v>
      </c>
      <c r="M4222">
        <f>SUMIFS(L$2:L4222,E$2:E4222,E4222,B$2:B4222,B4222,C$2:C4222,C4222)</f>
        <v>3371</v>
      </c>
    </row>
    <row r="4223" spans="1:13" x14ac:dyDescent="0.25">
      <c r="A4223" s="5">
        <v>40527</v>
      </c>
      <c r="B4223" s="6">
        <f t="shared" si="390"/>
        <v>2010</v>
      </c>
      <c r="C4223" s="6">
        <f t="shared" si="391"/>
        <v>12</v>
      </c>
      <c r="D4223" s="6" t="str">
        <f t="shared" si="392"/>
        <v>středa</v>
      </c>
      <c r="E4223" s="6" t="s">
        <v>10</v>
      </c>
      <c r="F4223" s="6">
        <v>1030</v>
      </c>
      <c r="G4223" s="6">
        <v>762</v>
      </c>
      <c r="H4223" s="6">
        <v>2</v>
      </c>
      <c r="I4223" s="6">
        <f t="shared" si="393"/>
        <v>1524</v>
      </c>
      <c r="J4223" s="6">
        <f t="shared" si="394"/>
        <v>2554</v>
      </c>
      <c r="K4223" s="6">
        <v>2059</v>
      </c>
      <c r="L4223" s="6">
        <f t="shared" si="395"/>
        <v>-495</v>
      </c>
      <c r="M4223">
        <f>SUMIFS(L$2:L4223,E$2:E4223,E4223,B$2:B4223,B4223,C$2:C4223,C4223)</f>
        <v>-485</v>
      </c>
    </row>
    <row r="4224" spans="1:13" x14ac:dyDescent="0.25">
      <c r="A4224" s="5">
        <v>40528</v>
      </c>
      <c r="B4224" s="6">
        <f t="shared" si="390"/>
        <v>2010</v>
      </c>
      <c r="C4224" s="6">
        <f t="shared" si="391"/>
        <v>12</v>
      </c>
      <c r="D4224" s="6" t="str">
        <f t="shared" si="392"/>
        <v>čtvrtek</v>
      </c>
      <c r="E4224" s="6" t="s">
        <v>10</v>
      </c>
      <c r="F4224" s="6">
        <v>1030</v>
      </c>
      <c r="G4224" s="6">
        <v>551</v>
      </c>
      <c r="H4224" s="6">
        <v>2</v>
      </c>
      <c r="I4224" s="6">
        <f t="shared" si="393"/>
        <v>1102</v>
      </c>
      <c r="J4224" s="6">
        <f t="shared" si="394"/>
        <v>2132</v>
      </c>
      <c r="K4224" s="6">
        <v>1978</v>
      </c>
      <c r="L4224" s="6">
        <f t="shared" si="395"/>
        <v>-154</v>
      </c>
      <c r="M4224">
        <f>SUMIFS(L$2:L4224,E$2:E4224,E4224,B$2:B4224,B4224,C$2:C4224,C4224)</f>
        <v>-639</v>
      </c>
    </row>
    <row r="4225" spans="1:13" x14ac:dyDescent="0.25">
      <c r="A4225" s="5">
        <v>40528</v>
      </c>
      <c r="B4225" s="6">
        <f t="shared" si="390"/>
        <v>2010</v>
      </c>
      <c r="C4225" s="6">
        <f t="shared" si="391"/>
        <v>12</v>
      </c>
      <c r="D4225" s="6" t="str">
        <f t="shared" si="392"/>
        <v>čtvrtek</v>
      </c>
      <c r="E4225" s="6" t="s">
        <v>8</v>
      </c>
      <c r="F4225" s="6">
        <v>905</v>
      </c>
      <c r="G4225" s="6">
        <v>551</v>
      </c>
      <c r="H4225" s="6">
        <v>1</v>
      </c>
      <c r="I4225" s="6">
        <f t="shared" si="393"/>
        <v>551</v>
      </c>
      <c r="J4225" s="6">
        <f t="shared" si="394"/>
        <v>1456</v>
      </c>
      <c r="K4225" s="6">
        <v>1710</v>
      </c>
      <c r="L4225" s="6">
        <f t="shared" si="395"/>
        <v>254</v>
      </c>
      <c r="M4225">
        <f>SUMIFS(L$2:L4225,E$2:E4225,E4225,B$2:B4225,B4225,C$2:C4225,C4225)</f>
        <v>11452</v>
      </c>
    </row>
    <row r="4226" spans="1:13" x14ac:dyDescent="0.25">
      <c r="A4226" s="5">
        <v>40529</v>
      </c>
      <c r="B4226" s="6">
        <f t="shared" ref="B4226:B4289" si="396">YEAR(A4226)</f>
        <v>2010</v>
      </c>
      <c r="C4226" s="6">
        <f t="shared" ref="C4226:C4289" si="397">MONTH(A4226)</f>
        <v>12</v>
      </c>
      <c r="D4226" s="6" t="str">
        <f t="shared" ref="D4226:D4289" si="398">TEXT(A4226,"dddd")</f>
        <v>pátek</v>
      </c>
      <c r="E4226" s="6" t="s">
        <v>9</v>
      </c>
      <c r="F4226" s="6">
        <v>566</v>
      </c>
      <c r="G4226" s="6">
        <v>566</v>
      </c>
      <c r="H4226" s="6">
        <v>7</v>
      </c>
      <c r="I4226" s="6">
        <f t="shared" ref="I4226:I4289" si="399">G4226*H4226</f>
        <v>3962</v>
      </c>
      <c r="J4226" s="6">
        <f t="shared" ref="J4226:J4289" si="400">F4226+I4226</f>
        <v>4528</v>
      </c>
      <c r="K4226" s="6">
        <v>4839</v>
      </c>
      <c r="L4226" s="6">
        <f t="shared" ref="L4226:L4289" si="401">K4226-J4226</f>
        <v>311</v>
      </c>
      <c r="M4226">
        <f>SUMIFS(L$2:L4226,E$2:E4226,E4226,B$2:B4226,B4226,C$2:C4226,C4226)</f>
        <v>311</v>
      </c>
    </row>
    <row r="4227" spans="1:13" x14ac:dyDescent="0.25">
      <c r="A4227" s="5">
        <v>40529</v>
      </c>
      <c r="B4227" s="6">
        <f t="shared" si="396"/>
        <v>2010</v>
      </c>
      <c r="C4227" s="6">
        <f t="shared" si="397"/>
        <v>12</v>
      </c>
      <c r="D4227" s="6" t="str">
        <f t="shared" si="398"/>
        <v>pátek</v>
      </c>
      <c r="E4227" s="6" t="s">
        <v>10</v>
      </c>
      <c r="F4227" s="6">
        <v>1030</v>
      </c>
      <c r="G4227" s="6">
        <v>566</v>
      </c>
      <c r="H4227" s="6">
        <v>5</v>
      </c>
      <c r="I4227" s="6">
        <f t="shared" si="399"/>
        <v>2830</v>
      </c>
      <c r="J4227" s="6">
        <f t="shared" si="400"/>
        <v>3860</v>
      </c>
      <c r="K4227" s="6">
        <v>4109</v>
      </c>
      <c r="L4227" s="6">
        <f t="shared" si="401"/>
        <v>249</v>
      </c>
      <c r="M4227">
        <f>SUMIFS(L$2:L4227,E$2:E4227,E4227,B$2:B4227,B4227,C$2:C4227,C4227)</f>
        <v>-390</v>
      </c>
    </row>
    <row r="4228" spans="1:13" x14ac:dyDescent="0.25">
      <c r="A4228" s="5">
        <v>40530</v>
      </c>
      <c r="B4228" s="6">
        <f t="shared" si="396"/>
        <v>2010</v>
      </c>
      <c r="C4228" s="6">
        <f t="shared" si="397"/>
        <v>12</v>
      </c>
      <c r="D4228" s="6" t="str">
        <f t="shared" si="398"/>
        <v>sobota</v>
      </c>
      <c r="E4228" s="6" t="s">
        <v>13</v>
      </c>
      <c r="F4228" s="6">
        <v>952</v>
      </c>
      <c r="G4228" s="6">
        <v>669</v>
      </c>
      <c r="H4228" s="6">
        <v>3</v>
      </c>
      <c r="I4228" s="6">
        <f t="shared" si="399"/>
        <v>2007</v>
      </c>
      <c r="J4228" s="6">
        <f t="shared" si="400"/>
        <v>2959</v>
      </c>
      <c r="K4228" s="6">
        <v>2993</v>
      </c>
      <c r="L4228" s="6">
        <f t="shared" si="401"/>
        <v>34</v>
      </c>
      <c r="M4228">
        <f>SUMIFS(L$2:L4228,E$2:E4228,E4228,B$2:B4228,B4228,C$2:C4228,C4228)</f>
        <v>778</v>
      </c>
    </row>
    <row r="4229" spans="1:13" x14ac:dyDescent="0.25">
      <c r="A4229" s="5">
        <v>40531</v>
      </c>
      <c r="B4229" s="6">
        <f t="shared" si="396"/>
        <v>2010</v>
      </c>
      <c r="C4229" s="6">
        <f t="shared" si="397"/>
        <v>12</v>
      </c>
      <c r="D4229" s="6" t="str">
        <f t="shared" si="398"/>
        <v>neděle</v>
      </c>
      <c r="E4229" s="6" t="s">
        <v>13</v>
      </c>
      <c r="F4229" s="6">
        <v>952</v>
      </c>
      <c r="G4229" s="6">
        <v>551</v>
      </c>
      <c r="H4229" s="6">
        <v>9</v>
      </c>
      <c r="I4229" s="6">
        <f t="shared" si="399"/>
        <v>4959</v>
      </c>
      <c r="J4229" s="6">
        <f t="shared" si="400"/>
        <v>5911</v>
      </c>
      <c r="K4229" s="6">
        <v>25754</v>
      </c>
      <c r="L4229" s="6">
        <f t="shared" si="401"/>
        <v>19843</v>
      </c>
      <c r="M4229">
        <f>SUMIFS(L$2:L4229,E$2:E4229,E4229,B$2:B4229,B4229,C$2:C4229,C4229)</f>
        <v>20621</v>
      </c>
    </row>
    <row r="4230" spans="1:13" x14ac:dyDescent="0.25">
      <c r="A4230" s="5">
        <v>40533</v>
      </c>
      <c r="B4230" s="6">
        <f t="shared" si="396"/>
        <v>2010</v>
      </c>
      <c r="C4230" s="6">
        <f t="shared" si="397"/>
        <v>12</v>
      </c>
      <c r="D4230" s="6" t="str">
        <f t="shared" si="398"/>
        <v>úterý</v>
      </c>
      <c r="E4230" s="6" t="s">
        <v>11</v>
      </c>
      <c r="F4230" s="6">
        <v>1163</v>
      </c>
      <c r="G4230" s="6">
        <v>762</v>
      </c>
      <c r="H4230" s="6">
        <v>9</v>
      </c>
      <c r="I4230" s="6">
        <f t="shared" si="399"/>
        <v>6858</v>
      </c>
      <c r="J4230" s="6">
        <f t="shared" si="400"/>
        <v>8021</v>
      </c>
      <c r="K4230" s="6">
        <v>7056</v>
      </c>
      <c r="L4230" s="6">
        <f t="shared" si="401"/>
        <v>-965</v>
      </c>
      <c r="M4230">
        <f>SUMIFS(L$2:L4230,E$2:E4230,E4230,B$2:B4230,B4230,C$2:C4230,C4230)</f>
        <v>53894</v>
      </c>
    </row>
    <row r="4231" spans="1:13" x14ac:dyDescent="0.25">
      <c r="A4231" s="5">
        <v>40534</v>
      </c>
      <c r="B4231" s="6">
        <f t="shared" si="396"/>
        <v>2010</v>
      </c>
      <c r="C4231" s="6">
        <f t="shared" si="397"/>
        <v>12</v>
      </c>
      <c r="D4231" s="6" t="str">
        <f t="shared" si="398"/>
        <v>středa</v>
      </c>
      <c r="E4231" s="6" t="s">
        <v>8</v>
      </c>
      <c r="F4231" s="6">
        <v>905</v>
      </c>
      <c r="G4231" s="6">
        <v>762</v>
      </c>
      <c r="H4231" s="6">
        <v>8</v>
      </c>
      <c r="I4231" s="6">
        <f t="shared" si="399"/>
        <v>6096</v>
      </c>
      <c r="J4231" s="6">
        <f t="shared" si="400"/>
        <v>7001</v>
      </c>
      <c r="K4231" s="6">
        <v>7169</v>
      </c>
      <c r="L4231" s="6">
        <f t="shared" si="401"/>
        <v>168</v>
      </c>
      <c r="M4231">
        <f>SUMIFS(L$2:L4231,E$2:E4231,E4231,B$2:B4231,B4231,C$2:C4231,C4231)</f>
        <v>11620</v>
      </c>
    </row>
    <row r="4232" spans="1:13" x14ac:dyDescent="0.25">
      <c r="A4232" s="5">
        <v>40534</v>
      </c>
      <c r="B4232" s="6">
        <f t="shared" si="396"/>
        <v>2010</v>
      </c>
      <c r="C4232" s="6">
        <f t="shared" si="397"/>
        <v>12</v>
      </c>
      <c r="D4232" s="6" t="str">
        <f t="shared" si="398"/>
        <v>středa</v>
      </c>
      <c r="E4232" s="6" t="s">
        <v>12</v>
      </c>
      <c r="F4232" s="6">
        <v>989</v>
      </c>
      <c r="G4232" s="6">
        <v>762</v>
      </c>
      <c r="H4232" s="6">
        <v>2</v>
      </c>
      <c r="I4232" s="6">
        <f t="shared" si="399"/>
        <v>1524</v>
      </c>
      <c r="J4232" s="6">
        <f t="shared" si="400"/>
        <v>2513</v>
      </c>
      <c r="K4232" s="6">
        <v>2925</v>
      </c>
      <c r="L4232" s="6">
        <f t="shared" si="401"/>
        <v>412</v>
      </c>
      <c r="M4232">
        <f>SUMIFS(L$2:L4232,E$2:E4232,E4232,B$2:B4232,B4232,C$2:C4232,C4232)</f>
        <v>3783</v>
      </c>
    </row>
    <row r="4233" spans="1:13" x14ac:dyDescent="0.25">
      <c r="A4233" s="5">
        <v>40535</v>
      </c>
      <c r="B4233" s="6">
        <f t="shared" si="396"/>
        <v>2010</v>
      </c>
      <c r="C4233" s="6">
        <f t="shared" si="397"/>
        <v>12</v>
      </c>
      <c r="D4233" s="6" t="str">
        <f t="shared" si="398"/>
        <v>čtvrtek</v>
      </c>
      <c r="E4233" s="6" t="s">
        <v>10</v>
      </c>
      <c r="F4233" s="6">
        <v>1030</v>
      </c>
      <c r="G4233" s="6">
        <v>551</v>
      </c>
      <c r="H4233" s="6">
        <v>8</v>
      </c>
      <c r="I4233" s="6">
        <f t="shared" si="399"/>
        <v>4408</v>
      </c>
      <c r="J4233" s="6">
        <f t="shared" si="400"/>
        <v>5438</v>
      </c>
      <c r="K4233" s="6">
        <v>5682</v>
      </c>
      <c r="L4233" s="6">
        <f t="shared" si="401"/>
        <v>244</v>
      </c>
      <c r="M4233">
        <f>SUMIFS(L$2:L4233,E$2:E4233,E4233,B$2:B4233,B4233,C$2:C4233,C4233)</f>
        <v>-146</v>
      </c>
    </row>
    <row r="4234" spans="1:13" x14ac:dyDescent="0.25">
      <c r="A4234" s="5">
        <v>40535</v>
      </c>
      <c r="B4234" s="6">
        <f t="shared" si="396"/>
        <v>2010</v>
      </c>
      <c r="C4234" s="6">
        <f t="shared" si="397"/>
        <v>12</v>
      </c>
      <c r="D4234" s="6" t="str">
        <f t="shared" si="398"/>
        <v>čtvrtek</v>
      </c>
      <c r="E4234" s="6" t="s">
        <v>12</v>
      </c>
      <c r="F4234" s="6">
        <v>989</v>
      </c>
      <c r="G4234" s="6">
        <v>551</v>
      </c>
      <c r="H4234" s="6">
        <v>6</v>
      </c>
      <c r="I4234" s="6">
        <f t="shared" si="399"/>
        <v>3306</v>
      </c>
      <c r="J4234" s="6">
        <f t="shared" si="400"/>
        <v>4295</v>
      </c>
      <c r="K4234" s="6">
        <v>5118</v>
      </c>
      <c r="L4234" s="6">
        <f t="shared" si="401"/>
        <v>823</v>
      </c>
      <c r="M4234">
        <f>SUMIFS(L$2:L4234,E$2:E4234,E4234,B$2:B4234,B4234,C$2:C4234,C4234)</f>
        <v>4606</v>
      </c>
    </row>
    <row r="4235" spans="1:13" x14ac:dyDescent="0.25">
      <c r="A4235" s="5">
        <v>40539</v>
      </c>
      <c r="B4235" s="6">
        <f t="shared" si="396"/>
        <v>2010</v>
      </c>
      <c r="C4235" s="6">
        <f t="shared" si="397"/>
        <v>12</v>
      </c>
      <c r="D4235" s="6" t="str">
        <f t="shared" si="398"/>
        <v>pondělí</v>
      </c>
      <c r="E4235" s="6" t="s">
        <v>12</v>
      </c>
      <c r="F4235" s="6">
        <v>989</v>
      </c>
      <c r="G4235" s="6">
        <v>566</v>
      </c>
      <c r="H4235" s="6">
        <v>6</v>
      </c>
      <c r="I4235" s="6">
        <f t="shared" si="399"/>
        <v>3396</v>
      </c>
      <c r="J4235" s="6">
        <f t="shared" si="400"/>
        <v>4385</v>
      </c>
      <c r="K4235" s="6">
        <v>3608</v>
      </c>
      <c r="L4235" s="6">
        <f t="shared" si="401"/>
        <v>-777</v>
      </c>
      <c r="M4235">
        <f>SUMIFS(L$2:L4235,E$2:E4235,E4235,B$2:B4235,B4235,C$2:C4235,C4235)</f>
        <v>3829</v>
      </c>
    </row>
    <row r="4236" spans="1:13" x14ac:dyDescent="0.25">
      <c r="A4236" s="5">
        <v>40540</v>
      </c>
      <c r="B4236" s="6">
        <f t="shared" si="396"/>
        <v>2010</v>
      </c>
      <c r="C4236" s="6">
        <f t="shared" si="397"/>
        <v>12</v>
      </c>
      <c r="D4236" s="6" t="str">
        <f t="shared" si="398"/>
        <v>úterý</v>
      </c>
      <c r="E4236" s="6" t="s">
        <v>11</v>
      </c>
      <c r="F4236" s="6">
        <v>1163</v>
      </c>
      <c r="G4236" s="6">
        <v>762</v>
      </c>
      <c r="H4236" s="6">
        <v>5</v>
      </c>
      <c r="I4236" s="6">
        <f t="shared" si="399"/>
        <v>3810</v>
      </c>
      <c r="J4236" s="6">
        <f t="shared" si="400"/>
        <v>4973</v>
      </c>
      <c r="K4236" s="6">
        <v>4078</v>
      </c>
      <c r="L4236" s="6">
        <f t="shared" si="401"/>
        <v>-895</v>
      </c>
      <c r="M4236">
        <f>SUMIFS(L$2:L4236,E$2:E4236,E4236,B$2:B4236,B4236,C$2:C4236,C4236)</f>
        <v>52999</v>
      </c>
    </row>
    <row r="4237" spans="1:13" x14ac:dyDescent="0.25">
      <c r="A4237" s="5">
        <v>40540</v>
      </c>
      <c r="B4237" s="6">
        <f t="shared" si="396"/>
        <v>2010</v>
      </c>
      <c r="C4237" s="6">
        <f t="shared" si="397"/>
        <v>12</v>
      </c>
      <c r="D4237" s="6" t="str">
        <f t="shared" si="398"/>
        <v>úterý</v>
      </c>
      <c r="E4237" s="6" t="s">
        <v>13</v>
      </c>
      <c r="F4237" s="6">
        <v>952</v>
      </c>
      <c r="G4237" s="6">
        <v>762</v>
      </c>
      <c r="H4237" s="6">
        <v>7</v>
      </c>
      <c r="I4237" s="6">
        <f t="shared" si="399"/>
        <v>5334</v>
      </c>
      <c r="J4237" s="6">
        <f t="shared" si="400"/>
        <v>6286</v>
      </c>
      <c r="K4237" s="6">
        <v>5035</v>
      </c>
      <c r="L4237" s="6">
        <f t="shared" si="401"/>
        <v>-1251</v>
      </c>
      <c r="M4237">
        <f>SUMIFS(L$2:L4237,E$2:E4237,E4237,B$2:B4237,B4237,C$2:C4237,C4237)</f>
        <v>19370</v>
      </c>
    </row>
    <row r="4238" spans="1:13" x14ac:dyDescent="0.25">
      <c r="A4238" s="5">
        <v>40541</v>
      </c>
      <c r="B4238" s="6">
        <f t="shared" si="396"/>
        <v>2010</v>
      </c>
      <c r="C4238" s="6">
        <f t="shared" si="397"/>
        <v>12</v>
      </c>
      <c r="D4238" s="6" t="str">
        <f t="shared" si="398"/>
        <v>středa</v>
      </c>
      <c r="E4238" s="6" t="s">
        <v>11</v>
      </c>
      <c r="F4238" s="6">
        <v>1163</v>
      </c>
      <c r="G4238" s="6">
        <v>762</v>
      </c>
      <c r="H4238" s="6">
        <v>9</v>
      </c>
      <c r="I4238" s="6">
        <f t="shared" si="399"/>
        <v>6858</v>
      </c>
      <c r="J4238" s="6">
        <f t="shared" si="400"/>
        <v>8021</v>
      </c>
      <c r="K4238" s="6">
        <v>9152</v>
      </c>
      <c r="L4238" s="6">
        <f t="shared" si="401"/>
        <v>1131</v>
      </c>
      <c r="M4238">
        <f>SUMIFS(L$2:L4238,E$2:E4238,E4238,B$2:B4238,B4238,C$2:C4238,C4238)</f>
        <v>54130</v>
      </c>
    </row>
    <row r="4239" spans="1:13" x14ac:dyDescent="0.25">
      <c r="A4239" s="5">
        <v>40541</v>
      </c>
      <c r="B4239" s="6">
        <f t="shared" si="396"/>
        <v>2010</v>
      </c>
      <c r="C4239" s="6">
        <f t="shared" si="397"/>
        <v>12</v>
      </c>
      <c r="D4239" s="6" t="str">
        <f t="shared" si="398"/>
        <v>středa</v>
      </c>
      <c r="E4239" s="6" t="s">
        <v>12</v>
      </c>
      <c r="F4239" s="6">
        <v>989</v>
      </c>
      <c r="G4239" s="6">
        <v>762</v>
      </c>
      <c r="H4239" s="6">
        <v>6</v>
      </c>
      <c r="I4239" s="6">
        <f t="shared" si="399"/>
        <v>4572</v>
      </c>
      <c r="J4239" s="6">
        <f t="shared" si="400"/>
        <v>5561</v>
      </c>
      <c r="K4239" s="6">
        <v>6483</v>
      </c>
      <c r="L4239" s="6">
        <f t="shared" si="401"/>
        <v>922</v>
      </c>
      <c r="M4239">
        <f>SUMIFS(L$2:L4239,E$2:E4239,E4239,B$2:B4239,B4239,C$2:C4239,C4239)</f>
        <v>4751</v>
      </c>
    </row>
    <row r="4240" spans="1:13" x14ac:dyDescent="0.25">
      <c r="A4240" s="5">
        <v>40545</v>
      </c>
      <c r="B4240" s="6">
        <f t="shared" si="396"/>
        <v>2011</v>
      </c>
      <c r="C4240" s="6">
        <f t="shared" si="397"/>
        <v>1</v>
      </c>
      <c r="D4240" s="6" t="str">
        <f t="shared" si="398"/>
        <v>neděle</v>
      </c>
      <c r="E4240" s="6" t="s">
        <v>8</v>
      </c>
      <c r="F4240" s="6">
        <v>905</v>
      </c>
      <c r="G4240" s="6">
        <v>551</v>
      </c>
      <c r="H4240" s="6">
        <v>9</v>
      </c>
      <c r="I4240" s="6">
        <f t="shared" si="399"/>
        <v>4959</v>
      </c>
      <c r="J4240" s="6">
        <f t="shared" si="400"/>
        <v>5864</v>
      </c>
      <c r="K4240" s="6">
        <v>4764</v>
      </c>
      <c r="L4240" s="6">
        <f t="shared" si="401"/>
        <v>-1100</v>
      </c>
      <c r="M4240">
        <f>SUMIFS(L$2:L4240,E$2:E4240,E4240,B$2:B4240,B4240,C$2:C4240,C4240)</f>
        <v>-1100</v>
      </c>
    </row>
    <row r="4241" spans="1:13" x14ac:dyDescent="0.25">
      <c r="A4241" s="5">
        <v>40546</v>
      </c>
      <c r="B4241" s="6">
        <f t="shared" si="396"/>
        <v>2011</v>
      </c>
      <c r="C4241" s="6">
        <f t="shared" si="397"/>
        <v>1</v>
      </c>
      <c r="D4241" s="6" t="str">
        <f t="shared" si="398"/>
        <v>pondělí</v>
      </c>
      <c r="E4241" s="6" t="s">
        <v>8</v>
      </c>
      <c r="F4241" s="6">
        <v>905</v>
      </c>
      <c r="G4241" s="6">
        <v>566</v>
      </c>
      <c r="H4241" s="6">
        <v>7</v>
      </c>
      <c r="I4241" s="6">
        <f t="shared" si="399"/>
        <v>3962</v>
      </c>
      <c r="J4241" s="6">
        <f t="shared" si="400"/>
        <v>4867</v>
      </c>
      <c r="K4241" s="6">
        <v>17735</v>
      </c>
      <c r="L4241" s="6">
        <f t="shared" si="401"/>
        <v>12868</v>
      </c>
      <c r="M4241">
        <f>SUMIFS(L$2:L4241,E$2:E4241,E4241,B$2:B4241,B4241,C$2:C4241,C4241)</f>
        <v>11768</v>
      </c>
    </row>
    <row r="4242" spans="1:13" x14ac:dyDescent="0.25">
      <c r="A4242" s="5">
        <v>40547</v>
      </c>
      <c r="B4242" s="6">
        <f t="shared" si="396"/>
        <v>2011</v>
      </c>
      <c r="C4242" s="6">
        <f t="shared" si="397"/>
        <v>1</v>
      </c>
      <c r="D4242" s="6" t="str">
        <f t="shared" si="398"/>
        <v>úterý</v>
      </c>
      <c r="E4242" s="6" t="s">
        <v>12</v>
      </c>
      <c r="F4242" s="6">
        <v>989</v>
      </c>
      <c r="G4242" s="6">
        <v>762</v>
      </c>
      <c r="H4242" s="6">
        <v>2</v>
      </c>
      <c r="I4242" s="6">
        <f t="shared" si="399"/>
        <v>1524</v>
      </c>
      <c r="J4242" s="6">
        <f t="shared" si="400"/>
        <v>2513</v>
      </c>
      <c r="K4242" s="6">
        <v>2226</v>
      </c>
      <c r="L4242" s="6">
        <f t="shared" si="401"/>
        <v>-287</v>
      </c>
      <c r="M4242">
        <f>SUMIFS(L$2:L4242,E$2:E4242,E4242,B$2:B4242,B4242,C$2:C4242,C4242)</f>
        <v>-287</v>
      </c>
    </row>
    <row r="4243" spans="1:13" x14ac:dyDescent="0.25">
      <c r="A4243" s="5">
        <v>40548</v>
      </c>
      <c r="B4243" s="6">
        <f t="shared" si="396"/>
        <v>2011</v>
      </c>
      <c r="C4243" s="6">
        <f t="shared" si="397"/>
        <v>1</v>
      </c>
      <c r="D4243" s="6" t="str">
        <f t="shared" si="398"/>
        <v>středa</v>
      </c>
      <c r="E4243" s="6" t="s">
        <v>10</v>
      </c>
      <c r="F4243" s="6">
        <v>1030</v>
      </c>
      <c r="G4243" s="6">
        <v>762</v>
      </c>
      <c r="H4243" s="6">
        <v>10</v>
      </c>
      <c r="I4243" s="6">
        <f t="shared" si="399"/>
        <v>7620</v>
      </c>
      <c r="J4243" s="6">
        <f t="shared" si="400"/>
        <v>8650</v>
      </c>
      <c r="K4243" s="6">
        <v>9735</v>
      </c>
      <c r="L4243" s="6">
        <f t="shared" si="401"/>
        <v>1085</v>
      </c>
      <c r="M4243">
        <f>SUMIFS(L$2:L4243,E$2:E4243,E4243,B$2:B4243,B4243,C$2:C4243,C4243)</f>
        <v>1085</v>
      </c>
    </row>
    <row r="4244" spans="1:13" x14ac:dyDescent="0.25">
      <c r="A4244" s="5">
        <v>40548</v>
      </c>
      <c r="B4244" s="6">
        <f t="shared" si="396"/>
        <v>2011</v>
      </c>
      <c r="C4244" s="6">
        <f t="shared" si="397"/>
        <v>1</v>
      </c>
      <c r="D4244" s="6" t="str">
        <f t="shared" si="398"/>
        <v>středa</v>
      </c>
      <c r="E4244" s="6" t="s">
        <v>13</v>
      </c>
      <c r="F4244" s="6">
        <v>952</v>
      </c>
      <c r="G4244" s="6">
        <v>762</v>
      </c>
      <c r="H4244" s="6">
        <v>8</v>
      </c>
      <c r="I4244" s="6">
        <f t="shared" si="399"/>
        <v>6096</v>
      </c>
      <c r="J4244" s="6">
        <f t="shared" si="400"/>
        <v>7048</v>
      </c>
      <c r="K4244" s="6">
        <v>11061</v>
      </c>
      <c r="L4244" s="6">
        <f t="shared" si="401"/>
        <v>4013</v>
      </c>
      <c r="M4244">
        <f>SUMIFS(L$2:L4244,E$2:E4244,E4244,B$2:B4244,B4244,C$2:C4244,C4244)</f>
        <v>4013</v>
      </c>
    </row>
    <row r="4245" spans="1:13" x14ac:dyDescent="0.25">
      <c r="A4245" s="5">
        <v>40548</v>
      </c>
      <c r="B4245" s="6">
        <f t="shared" si="396"/>
        <v>2011</v>
      </c>
      <c r="C4245" s="6">
        <f t="shared" si="397"/>
        <v>1</v>
      </c>
      <c r="D4245" s="6" t="str">
        <f t="shared" si="398"/>
        <v>středa</v>
      </c>
      <c r="E4245" s="6" t="s">
        <v>12</v>
      </c>
      <c r="F4245" s="6">
        <v>989</v>
      </c>
      <c r="G4245" s="6">
        <v>762</v>
      </c>
      <c r="H4245" s="6">
        <v>7</v>
      </c>
      <c r="I4245" s="6">
        <f t="shared" si="399"/>
        <v>5334</v>
      </c>
      <c r="J4245" s="6">
        <f t="shared" si="400"/>
        <v>6323</v>
      </c>
      <c r="K4245" s="6">
        <v>6152</v>
      </c>
      <c r="L4245" s="6">
        <f t="shared" si="401"/>
        <v>-171</v>
      </c>
      <c r="M4245">
        <f>SUMIFS(L$2:L4245,E$2:E4245,E4245,B$2:B4245,B4245,C$2:C4245,C4245)</f>
        <v>-458</v>
      </c>
    </row>
    <row r="4246" spans="1:13" x14ac:dyDescent="0.25">
      <c r="A4246" s="5">
        <v>40549</v>
      </c>
      <c r="B4246" s="6">
        <f t="shared" si="396"/>
        <v>2011</v>
      </c>
      <c r="C4246" s="6">
        <f t="shared" si="397"/>
        <v>1</v>
      </c>
      <c r="D4246" s="6" t="str">
        <f t="shared" si="398"/>
        <v>čtvrtek</v>
      </c>
      <c r="E4246" s="6" t="s">
        <v>9</v>
      </c>
      <c r="F4246" s="6">
        <v>566</v>
      </c>
      <c r="G4246" s="6">
        <v>551</v>
      </c>
      <c r="H4246" s="6">
        <v>4</v>
      </c>
      <c r="I4246" s="6">
        <f t="shared" si="399"/>
        <v>2204</v>
      </c>
      <c r="J4246" s="6">
        <f t="shared" si="400"/>
        <v>2770</v>
      </c>
      <c r="K4246" s="6">
        <v>2327</v>
      </c>
      <c r="L4246" s="6">
        <f t="shared" si="401"/>
        <v>-443</v>
      </c>
      <c r="M4246">
        <f>SUMIFS(L$2:L4246,E$2:E4246,E4246,B$2:B4246,B4246,C$2:C4246,C4246)</f>
        <v>-443</v>
      </c>
    </row>
    <row r="4247" spans="1:13" x14ac:dyDescent="0.25">
      <c r="A4247" s="5">
        <v>40551</v>
      </c>
      <c r="B4247" s="6">
        <f t="shared" si="396"/>
        <v>2011</v>
      </c>
      <c r="C4247" s="6">
        <f t="shared" si="397"/>
        <v>1</v>
      </c>
      <c r="D4247" s="6" t="str">
        <f t="shared" si="398"/>
        <v>sobota</v>
      </c>
      <c r="E4247" s="6" t="s">
        <v>8</v>
      </c>
      <c r="F4247" s="6">
        <v>905</v>
      </c>
      <c r="G4247" s="6">
        <v>669</v>
      </c>
      <c r="H4247" s="6">
        <v>2</v>
      </c>
      <c r="I4247" s="6">
        <f t="shared" si="399"/>
        <v>1338</v>
      </c>
      <c r="J4247" s="6">
        <f t="shared" si="400"/>
        <v>2243</v>
      </c>
      <c r="K4247" s="6">
        <v>2167</v>
      </c>
      <c r="L4247" s="6">
        <f t="shared" si="401"/>
        <v>-76</v>
      </c>
      <c r="M4247">
        <f>SUMIFS(L$2:L4247,E$2:E4247,E4247,B$2:B4247,B4247,C$2:C4247,C4247)</f>
        <v>11692</v>
      </c>
    </row>
    <row r="4248" spans="1:13" x14ac:dyDescent="0.25">
      <c r="A4248" s="5">
        <v>40553</v>
      </c>
      <c r="B4248" s="6">
        <f t="shared" si="396"/>
        <v>2011</v>
      </c>
      <c r="C4248" s="6">
        <f t="shared" si="397"/>
        <v>1</v>
      </c>
      <c r="D4248" s="6" t="str">
        <f t="shared" si="398"/>
        <v>pondělí</v>
      </c>
      <c r="E4248" s="6" t="s">
        <v>10</v>
      </c>
      <c r="F4248" s="6">
        <v>1030</v>
      </c>
      <c r="G4248" s="6">
        <v>566</v>
      </c>
      <c r="H4248" s="6">
        <v>2</v>
      </c>
      <c r="I4248" s="6">
        <f t="shared" si="399"/>
        <v>1132</v>
      </c>
      <c r="J4248" s="6">
        <f t="shared" si="400"/>
        <v>2162</v>
      </c>
      <c r="K4248" s="6">
        <v>2219</v>
      </c>
      <c r="L4248" s="6">
        <f t="shared" si="401"/>
        <v>57</v>
      </c>
      <c r="M4248">
        <f>SUMIFS(L$2:L4248,E$2:E4248,E4248,B$2:B4248,B4248,C$2:C4248,C4248)</f>
        <v>1142</v>
      </c>
    </row>
    <row r="4249" spans="1:13" x14ac:dyDescent="0.25">
      <c r="A4249" s="5">
        <v>40554</v>
      </c>
      <c r="B4249" s="6">
        <f t="shared" si="396"/>
        <v>2011</v>
      </c>
      <c r="C4249" s="6">
        <f t="shared" si="397"/>
        <v>1</v>
      </c>
      <c r="D4249" s="6" t="str">
        <f t="shared" si="398"/>
        <v>úterý</v>
      </c>
      <c r="E4249" s="6" t="s">
        <v>12</v>
      </c>
      <c r="F4249" s="6">
        <v>989</v>
      </c>
      <c r="G4249" s="6">
        <v>762</v>
      </c>
      <c r="H4249" s="6">
        <v>8</v>
      </c>
      <c r="I4249" s="6">
        <f t="shared" si="399"/>
        <v>6096</v>
      </c>
      <c r="J4249" s="6">
        <f t="shared" si="400"/>
        <v>7085</v>
      </c>
      <c r="K4249" s="6">
        <v>6043</v>
      </c>
      <c r="L4249" s="6">
        <f t="shared" si="401"/>
        <v>-1042</v>
      </c>
      <c r="M4249">
        <f>SUMIFS(L$2:L4249,E$2:E4249,E4249,B$2:B4249,B4249,C$2:C4249,C4249)</f>
        <v>-1500</v>
      </c>
    </row>
    <row r="4250" spans="1:13" x14ac:dyDescent="0.25">
      <c r="A4250" s="5">
        <v>40555</v>
      </c>
      <c r="B4250" s="6">
        <f t="shared" si="396"/>
        <v>2011</v>
      </c>
      <c r="C4250" s="6">
        <f t="shared" si="397"/>
        <v>1</v>
      </c>
      <c r="D4250" s="6" t="str">
        <f t="shared" si="398"/>
        <v>středa</v>
      </c>
      <c r="E4250" s="6" t="s">
        <v>8</v>
      </c>
      <c r="F4250" s="6">
        <v>905</v>
      </c>
      <c r="G4250" s="6">
        <v>762</v>
      </c>
      <c r="H4250" s="6">
        <v>8</v>
      </c>
      <c r="I4250" s="6">
        <f t="shared" si="399"/>
        <v>6096</v>
      </c>
      <c r="J4250" s="6">
        <f t="shared" si="400"/>
        <v>7001</v>
      </c>
      <c r="K4250" s="6">
        <v>7994</v>
      </c>
      <c r="L4250" s="6">
        <f t="shared" si="401"/>
        <v>993</v>
      </c>
      <c r="M4250">
        <f>SUMIFS(L$2:L4250,E$2:E4250,E4250,B$2:B4250,B4250,C$2:C4250,C4250)</f>
        <v>12685</v>
      </c>
    </row>
    <row r="4251" spans="1:13" x14ac:dyDescent="0.25">
      <c r="A4251" s="5">
        <v>40557</v>
      </c>
      <c r="B4251" s="6">
        <f t="shared" si="396"/>
        <v>2011</v>
      </c>
      <c r="C4251" s="6">
        <f t="shared" si="397"/>
        <v>1</v>
      </c>
      <c r="D4251" s="6" t="str">
        <f t="shared" si="398"/>
        <v>pátek</v>
      </c>
      <c r="E4251" s="6" t="s">
        <v>13</v>
      </c>
      <c r="F4251" s="6">
        <v>952</v>
      </c>
      <c r="G4251" s="6">
        <v>566</v>
      </c>
      <c r="H4251" s="6">
        <v>4</v>
      </c>
      <c r="I4251" s="6">
        <f t="shared" si="399"/>
        <v>2264</v>
      </c>
      <c r="J4251" s="6">
        <f t="shared" si="400"/>
        <v>3216</v>
      </c>
      <c r="K4251" s="6">
        <v>5477</v>
      </c>
      <c r="L4251" s="6">
        <f t="shared" si="401"/>
        <v>2261</v>
      </c>
      <c r="M4251">
        <f>SUMIFS(L$2:L4251,E$2:E4251,E4251,B$2:B4251,B4251,C$2:C4251,C4251)</f>
        <v>6274</v>
      </c>
    </row>
    <row r="4252" spans="1:13" x14ac:dyDescent="0.25">
      <c r="A4252" s="5">
        <v>40557</v>
      </c>
      <c r="B4252" s="6">
        <f t="shared" si="396"/>
        <v>2011</v>
      </c>
      <c r="C4252" s="6">
        <f t="shared" si="397"/>
        <v>1</v>
      </c>
      <c r="D4252" s="6" t="str">
        <f t="shared" si="398"/>
        <v>pátek</v>
      </c>
      <c r="E4252" s="6" t="s">
        <v>12</v>
      </c>
      <c r="F4252" s="6">
        <v>989</v>
      </c>
      <c r="G4252" s="6">
        <v>566</v>
      </c>
      <c r="H4252" s="6">
        <v>9</v>
      </c>
      <c r="I4252" s="6">
        <f t="shared" si="399"/>
        <v>5094</v>
      </c>
      <c r="J4252" s="6">
        <f t="shared" si="400"/>
        <v>6083</v>
      </c>
      <c r="K4252" s="6">
        <v>23587</v>
      </c>
      <c r="L4252" s="6">
        <f t="shared" si="401"/>
        <v>17504</v>
      </c>
      <c r="M4252">
        <f>SUMIFS(L$2:L4252,E$2:E4252,E4252,B$2:B4252,B4252,C$2:C4252,C4252)</f>
        <v>16004</v>
      </c>
    </row>
    <row r="4253" spans="1:13" x14ac:dyDescent="0.25">
      <c r="A4253" s="5">
        <v>40558</v>
      </c>
      <c r="B4253" s="6">
        <f t="shared" si="396"/>
        <v>2011</v>
      </c>
      <c r="C4253" s="6">
        <f t="shared" si="397"/>
        <v>1</v>
      </c>
      <c r="D4253" s="6" t="str">
        <f t="shared" si="398"/>
        <v>sobota</v>
      </c>
      <c r="E4253" s="6" t="s">
        <v>9</v>
      </c>
      <c r="F4253" s="6">
        <v>566</v>
      </c>
      <c r="G4253" s="6">
        <v>669</v>
      </c>
      <c r="H4253" s="6">
        <v>3</v>
      </c>
      <c r="I4253" s="6">
        <f t="shared" si="399"/>
        <v>2007</v>
      </c>
      <c r="J4253" s="6">
        <f t="shared" si="400"/>
        <v>2573</v>
      </c>
      <c r="K4253" s="6">
        <v>3029</v>
      </c>
      <c r="L4253" s="6">
        <f t="shared" si="401"/>
        <v>456</v>
      </c>
      <c r="M4253">
        <f>SUMIFS(L$2:L4253,E$2:E4253,E4253,B$2:B4253,B4253,C$2:C4253,C4253)</f>
        <v>13</v>
      </c>
    </row>
    <row r="4254" spans="1:13" x14ac:dyDescent="0.25">
      <c r="A4254" s="5">
        <v>40558</v>
      </c>
      <c r="B4254" s="6">
        <f t="shared" si="396"/>
        <v>2011</v>
      </c>
      <c r="C4254" s="6">
        <f t="shared" si="397"/>
        <v>1</v>
      </c>
      <c r="D4254" s="6" t="str">
        <f t="shared" si="398"/>
        <v>sobota</v>
      </c>
      <c r="E4254" s="6" t="s">
        <v>13</v>
      </c>
      <c r="F4254" s="6">
        <v>952</v>
      </c>
      <c r="G4254" s="6">
        <v>669</v>
      </c>
      <c r="H4254" s="6">
        <v>6</v>
      </c>
      <c r="I4254" s="6">
        <f t="shared" si="399"/>
        <v>4014</v>
      </c>
      <c r="J4254" s="6">
        <f t="shared" si="400"/>
        <v>4966</v>
      </c>
      <c r="K4254" s="6">
        <v>5555</v>
      </c>
      <c r="L4254" s="6">
        <f t="shared" si="401"/>
        <v>589</v>
      </c>
      <c r="M4254">
        <f>SUMIFS(L$2:L4254,E$2:E4254,E4254,B$2:B4254,B4254,C$2:C4254,C4254)</f>
        <v>6863</v>
      </c>
    </row>
    <row r="4255" spans="1:13" x14ac:dyDescent="0.25">
      <c r="A4255" s="5">
        <v>40559</v>
      </c>
      <c r="B4255" s="6">
        <f t="shared" si="396"/>
        <v>2011</v>
      </c>
      <c r="C4255" s="6">
        <f t="shared" si="397"/>
        <v>1</v>
      </c>
      <c r="D4255" s="6" t="str">
        <f t="shared" si="398"/>
        <v>neděle</v>
      </c>
      <c r="E4255" s="6" t="s">
        <v>12</v>
      </c>
      <c r="F4255" s="6">
        <v>989</v>
      </c>
      <c r="G4255" s="6">
        <v>551</v>
      </c>
      <c r="H4255" s="6">
        <v>8</v>
      </c>
      <c r="I4255" s="6">
        <f t="shared" si="399"/>
        <v>4408</v>
      </c>
      <c r="J4255" s="6">
        <f t="shared" si="400"/>
        <v>5397</v>
      </c>
      <c r="K4255" s="6">
        <v>5928</v>
      </c>
      <c r="L4255" s="6">
        <f t="shared" si="401"/>
        <v>531</v>
      </c>
      <c r="M4255">
        <f>SUMIFS(L$2:L4255,E$2:E4255,E4255,B$2:B4255,B4255,C$2:C4255,C4255)</f>
        <v>16535</v>
      </c>
    </row>
    <row r="4256" spans="1:13" x14ac:dyDescent="0.25">
      <c r="A4256" s="5">
        <v>40559</v>
      </c>
      <c r="B4256" s="6">
        <f t="shared" si="396"/>
        <v>2011</v>
      </c>
      <c r="C4256" s="6">
        <f t="shared" si="397"/>
        <v>1</v>
      </c>
      <c r="D4256" s="6" t="str">
        <f t="shared" si="398"/>
        <v>neděle</v>
      </c>
      <c r="E4256" s="6" t="s">
        <v>8</v>
      </c>
      <c r="F4256" s="6">
        <v>905</v>
      </c>
      <c r="G4256" s="6">
        <v>551</v>
      </c>
      <c r="H4256" s="6">
        <v>8</v>
      </c>
      <c r="I4256" s="6">
        <f t="shared" si="399"/>
        <v>4408</v>
      </c>
      <c r="J4256" s="6">
        <f t="shared" si="400"/>
        <v>5313</v>
      </c>
      <c r="K4256" s="6">
        <v>5606</v>
      </c>
      <c r="L4256" s="6">
        <f t="shared" si="401"/>
        <v>293</v>
      </c>
      <c r="M4256">
        <f>SUMIFS(L$2:L4256,E$2:E4256,E4256,B$2:B4256,B4256,C$2:C4256,C4256)</f>
        <v>12978</v>
      </c>
    </row>
    <row r="4257" spans="1:13" x14ac:dyDescent="0.25">
      <c r="A4257" s="5">
        <v>40560</v>
      </c>
      <c r="B4257" s="6">
        <f t="shared" si="396"/>
        <v>2011</v>
      </c>
      <c r="C4257" s="6">
        <f t="shared" si="397"/>
        <v>1</v>
      </c>
      <c r="D4257" s="6" t="str">
        <f t="shared" si="398"/>
        <v>pondělí</v>
      </c>
      <c r="E4257" s="6" t="s">
        <v>8</v>
      </c>
      <c r="F4257" s="6">
        <v>905</v>
      </c>
      <c r="G4257" s="6">
        <v>566</v>
      </c>
      <c r="H4257" s="6">
        <v>2</v>
      </c>
      <c r="I4257" s="6">
        <f t="shared" si="399"/>
        <v>1132</v>
      </c>
      <c r="J4257" s="6">
        <f t="shared" si="400"/>
        <v>2037</v>
      </c>
      <c r="K4257" s="6">
        <v>2284</v>
      </c>
      <c r="L4257" s="6">
        <f t="shared" si="401"/>
        <v>247</v>
      </c>
      <c r="M4257">
        <f>SUMIFS(L$2:L4257,E$2:E4257,E4257,B$2:B4257,B4257,C$2:C4257,C4257)</f>
        <v>13225</v>
      </c>
    </row>
    <row r="4258" spans="1:13" x14ac:dyDescent="0.25">
      <c r="A4258" s="5">
        <v>40560</v>
      </c>
      <c r="B4258" s="6">
        <f t="shared" si="396"/>
        <v>2011</v>
      </c>
      <c r="C4258" s="6">
        <f t="shared" si="397"/>
        <v>1</v>
      </c>
      <c r="D4258" s="6" t="str">
        <f t="shared" si="398"/>
        <v>pondělí</v>
      </c>
      <c r="E4258" s="6" t="s">
        <v>10</v>
      </c>
      <c r="F4258" s="6">
        <v>1030</v>
      </c>
      <c r="G4258" s="6">
        <v>566</v>
      </c>
      <c r="H4258" s="6">
        <v>4</v>
      </c>
      <c r="I4258" s="6">
        <f t="shared" si="399"/>
        <v>2264</v>
      </c>
      <c r="J4258" s="6">
        <f t="shared" si="400"/>
        <v>3294</v>
      </c>
      <c r="K4258" s="6">
        <v>8852</v>
      </c>
      <c r="L4258" s="6">
        <f t="shared" si="401"/>
        <v>5558</v>
      </c>
      <c r="M4258">
        <f>SUMIFS(L$2:L4258,E$2:E4258,E4258,B$2:B4258,B4258,C$2:C4258,C4258)</f>
        <v>6700</v>
      </c>
    </row>
    <row r="4259" spans="1:13" x14ac:dyDescent="0.25">
      <c r="A4259" s="5">
        <v>40561</v>
      </c>
      <c r="B4259" s="6">
        <f t="shared" si="396"/>
        <v>2011</v>
      </c>
      <c r="C4259" s="6">
        <f t="shared" si="397"/>
        <v>1</v>
      </c>
      <c r="D4259" s="6" t="str">
        <f t="shared" si="398"/>
        <v>úterý</v>
      </c>
      <c r="E4259" s="6" t="s">
        <v>10</v>
      </c>
      <c r="F4259" s="6">
        <v>1030</v>
      </c>
      <c r="G4259" s="6">
        <v>762</v>
      </c>
      <c r="H4259" s="6">
        <v>6</v>
      </c>
      <c r="I4259" s="6">
        <f t="shared" si="399"/>
        <v>4572</v>
      </c>
      <c r="J4259" s="6">
        <f t="shared" si="400"/>
        <v>5602</v>
      </c>
      <c r="K4259" s="6">
        <v>4554</v>
      </c>
      <c r="L4259" s="6">
        <f t="shared" si="401"/>
        <v>-1048</v>
      </c>
      <c r="M4259">
        <f>SUMIFS(L$2:L4259,E$2:E4259,E4259,B$2:B4259,B4259,C$2:C4259,C4259)</f>
        <v>5652</v>
      </c>
    </row>
    <row r="4260" spans="1:13" x14ac:dyDescent="0.25">
      <c r="A4260" s="5">
        <v>40562</v>
      </c>
      <c r="B4260" s="6">
        <f t="shared" si="396"/>
        <v>2011</v>
      </c>
      <c r="C4260" s="6">
        <f t="shared" si="397"/>
        <v>1</v>
      </c>
      <c r="D4260" s="6" t="str">
        <f t="shared" si="398"/>
        <v>středa</v>
      </c>
      <c r="E4260" s="6" t="s">
        <v>12</v>
      </c>
      <c r="F4260" s="6">
        <v>989</v>
      </c>
      <c r="G4260" s="6">
        <v>762</v>
      </c>
      <c r="H4260" s="6">
        <v>8</v>
      </c>
      <c r="I4260" s="6">
        <f t="shared" si="399"/>
        <v>6096</v>
      </c>
      <c r="J4260" s="6">
        <f t="shared" si="400"/>
        <v>7085</v>
      </c>
      <c r="K4260" s="6">
        <v>7862</v>
      </c>
      <c r="L4260" s="6">
        <f t="shared" si="401"/>
        <v>777</v>
      </c>
      <c r="M4260">
        <f>SUMIFS(L$2:L4260,E$2:E4260,E4260,B$2:B4260,B4260,C$2:C4260,C4260)</f>
        <v>17312</v>
      </c>
    </row>
    <row r="4261" spans="1:13" x14ac:dyDescent="0.25">
      <c r="A4261" s="5">
        <v>40563</v>
      </c>
      <c r="B4261" s="6">
        <f t="shared" si="396"/>
        <v>2011</v>
      </c>
      <c r="C4261" s="6">
        <f t="shared" si="397"/>
        <v>1</v>
      </c>
      <c r="D4261" s="6" t="str">
        <f t="shared" si="398"/>
        <v>čtvrtek</v>
      </c>
      <c r="E4261" s="6" t="s">
        <v>8</v>
      </c>
      <c r="F4261" s="6">
        <v>905</v>
      </c>
      <c r="G4261" s="6">
        <v>551</v>
      </c>
      <c r="H4261" s="6">
        <v>7</v>
      </c>
      <c r="I4261" s="6">
        <f t="shared" si="399"/>
        <v>3857</v>
      </c>
      <c r="J4261" s="6">
        <f t="shared" si="400"/>
        <v>4762</v>
      </c>
      <c r="K4261" s="6">
        <v>5062</v>
      </c>
      <c r="L4261" s="6">
        <f t="shared" si="401"/>
        <v>300</v>
      </c>
      <c r="M4261">
        <f>SUMIFS(L$2:L4261,E$2:E4261,E4261,B$2:B4261,B4261,C$2:C4261,C4261)</f>
        <v>13525</v>
      </c>
    </row>
    <row r="4262" spans="1:13" x14ac:dyDescent="0.25">
      <c r="A4262" s="5">
        <v>40564</v>
      </c>
      <c r="B4262" s="6">
        <f t="shared" si="396"/>
        <v>2011</v>
      </c>
      <c r="C4262" s="6">
        <f t="shared" si="397"/>
        <v>1</v>
      </c>
      <c r="D4262" s="6" t="str">
        <f t="shared" si="398"/>
        <v>pátek</v>
      </c>
      <c r="E4262" s="6" t="s">
        <v>12</v>
      </c>
      <c r="F4262" s="6">
        <v>989</v>
      </c>
      <c r="G4262" s="6">
        <v>566</v>
      </c>
      <c r="H4262" s="6">
        <v>4</v>
      </c>
      <c r="I4262" s="6">
        <f t="shared" si="399"/>
        <v>2264</v>
      </c>
      <c r="J4262" s="6">
        <f t="shared" si="400"/>
        <v>3253</v>
      </c>
      <c r="K4262" s="6">
        <v>3854</v>
      </c>
      <c r="L4262" s="6">
        <f t="shared" si="401"/>
        <v>601</v>
      </c>
      <c r="M4262">
        <f>SUMIFS(L$2:L4262,E$2:E4262,E4262,B$2:B4262,B4262,C$2:C4262,C4262)</f>
        <v>17913</v>
      </c>
    </row>
    <row r="4263" spans="1:13" x14ac:dyDescent="0.25">
      <c r="A4263" s="5">
        <v>40565</v>
      </c>
      <c r="B4263" s="6">
        <f t="shared" si="396"/>
        <v>2011</v>
      </c>
      <c r="C4263" s="6">
        <f t="shared" si="397"/>
        <v>1</v>
      </c>
      <c r="D4263" s="6" t="str">
        <f t="shared" si="398"/>
        <v>sobota</v>
      </c>
      <c r="E4263" s="6" t="s">
        <v>10</v>
      </c>
      <c r="F4263" s="6">
        <v>1030</v>
      </c>
      <c r="G4263" s="6">
        <v>669</v>
      </c>
      <c r="H4263" s="6">
        <v>7</v>
      </c>
      <c r="I4263" s="6">
        <f t="shared" si="399"/>
        <v>4683</v>
      </c>
      <c r="J4263" s="6">
        <f t="shared" si="400"/>
        <v>5713</v>
      </c>
      <c r="K4263" s="6">
        <v>6729</v>
      </c>
      <c r="L4263" s="6">
        <f t="shared" si="401"/>
        <v>1016</v>
      </c>
      <c r="M4263">
        <f>SUMIFS(L$2:L4263,E$2:E4263,E4263,B$2:B4263,B4263,C$2:C4263,C4263)</f>
        <v>6668</v>
      </c>
    </row>
    <row r="4264" spans="1:13" x14ac:dyDescent="0.25">
      <c r="A4264" s="5">
        <v>40566</v>
      </c>
      <c r="B4264" s="6">
        <f t="shared" si="396"/>
        <v>2011</v>
      </c>
      <c r="C4264" s="6">
        <f t="shared" si="397"/>
        <v>1</v>
      </c>
      <c r="D4264" s="6" t="str">
        <f t="shared" si="398"/>
        <v>neděle</v>
      </c>
      <c r="E4264" s="6" t="s">
        <v>12</v>
      </c>
      <c r="F4264" s="6">
        <v>989</v>
      </c>
      <c r="G4264" s="6">
        <v>551</v>
      </c>
      <c r="H4264" s="6">
        <v>4</v>
      </c>
      <c r="I4264" s="6">
        <f t="shared" si="399"/>
        <v>2204</v>
      </c>
      <c r="J4264" s="6">
        <f t="shared" si="400"/>
        <v>3193</v>
      </c>
      <c r="K4264" s="6">
        <v>2555</v>
      </c>
      <c r="L4264" s="6">
        <f t="shared" si="401"/>
        <v>-638</v>
      </c>
      <c r="M4264">
        <f>SUMIFS(L$2:L4264,E$2:E4264,E4264,B$2:B4264,B4264,C$2:C4264,C4264)</f>
        <v>17275</v>
      </c>
    </row>
    <row r="4265" spans="1:13" x14ac:dyDescent="0.25">
      <c r="A4265" s="5">
        <v>40568</v>
      </c>
      <c r="B4265" s="6">
        <f t="shared" si="396"/>
        <v>2011</v>
      </c>
      <c r="C4265" s="6">
        <f t="shared" si="397"/>
        <v>1</v>
      </c>
      <c r="D4265" s="6" t="str">
        <f t="shared" si="398"/>
        <v>úterý</v>
      </c>
      <c r="E4265" s="6" t="s">
        <v>9</v>
      </c>
      <c r="F4265" s="6">
        <v>566</v>
      </c>
      <c r="G4265" s="6">
        <v>762</v>
      </c>
      <c r="H4265" s="6">
        <v>8</v>
      </c>
      <c r="I4265" s="6">
        <f t="shared" si="399"/>
        <v>6096</v>
      </c>
      <c r="J4265" s="6">
        <f t="shared" si="400"/>
        <v>6662</v>
      </c>
      <c r="K4265" s="6">
        <v>5530</v>
      </c>
      <c r="L4265" s="6">
        <f t="shared" si="401"/>
        <v>-1132</v>
      </c>
      <c r="M4265">
        <f>SUMIFS(L$2:L4265,E$2:E4265,E4265,B$2:B4265,B4265,C$2:C4265,C4265)</f>
        <v>-1119</v>
      </c>
    </row>
    <row r="4266" spans="1:13" x14ac:dyDescent="0.25">
      <c r="A4266" s="5">
        <v>40569</v>
      </c>
      <c r="B4266" s="6">
        <f t="shared" si="396"/>
        <v>2011</v>
      </c>
      <c r="C4266" s="6">
        <f t="shared" si="397"/>
        <v>1</v>
      </c>
      <c r="D4266" s="6" t="str">
        <f t="shared" si="398"/>
        <v>středa</v>
      </c>
      <c r="E4266" s="6" t="s">
        <v>10</v>
      </c>
      <c r="F4266" s="6">
        <v>1030</v>
      </c>
      <c r="G4266" s="6">
        <v>762</v>
      </c>
      <c r="H4266" s="6">
        <v>6</v>
      </c>
      <c r="I4266" s="6">
        <f t="shared" si="399"/>
        <v>4572</v>
      </c>
      <c r="J4266" s="6">
        <f t="shared" si="400"/>
        <v>5602</v>
      </c>
      <c r="K4266" s="6">
        <v>13879</v>
      </c>
      <c r="L4266" s="6">
        <f t="shared" si="401"/>
        <v>8277</v>
      </c>
      <c r="M4266">
        <f>SUMIFS(L$2:L4266,E$2:E4266,E4266,B$2:B4266,B4266,C$2:C4266,C4266)</f>
        <v>14945</v>
      </c>
    </row>
    <row r="4267" spans="1:13" x14ac:dyDescent="0.25">
      <c r="A4267" s="5">
        <v>40569</v>
      </c>
      <c r="B4267" s="6">
        <f t="shared" si="396"/>
        <v>2011</v>
      </c>
      <c r="C4267" s="6">
        <f t="shared" si="397"/>
        <v>1</v>
      </c>
      <c r="D4267" s="6" t="str">
        <f t="shared" si="398"/>
        <v>středa</v>
      </c>
      <c r="E4267" s="6" t="s">
        <v>13</v>
      </c>
      <c r="F4267" s="6">
        <v>952</v>
      </c>
      <c r="G4267" s="6">
        <v>762</v>
      </c>
      <c r="H4267" s="6">
        <v>5</v>
      </c>
      <c r="I4267" s="6">
        <f t="shared" si="399"/>
        <v>3810</v>
      </c>
      <c r="J4267" s="6">
        <f t="shared" si="400"/>
        <v>4762</v>
      </c>
      <c r="K4267" s="6">
        <v>5507</v>
      </c>
      <c r="L4267" s="6">
        <f t="shared" si="401"/>
        <v>745</v>
      </c>
      <c r="M4267">
        <f>SUMIFS(L$2:L4267,E$2:E4267,E4267,B$2:B4267,B4267,C$2:C4267,C4267)</f>
        <v>7608</v>
      </c>
    </row>
    <row r="4268" spans="1:13" x14ac:dyDescent="0.25">
      <c r="A4268" s="5">
        <v>40571</v>
      </c>
      <c r="B4268" s="6">
        <f t="shared" si="396"/>
        <v>2011</v>
      </c>
      <c r="C4268" s="6">
        <f t="shared" si="397"/>
        <v>1</v>
      </c>
      <c r="D4268" s="6" t="str">
        <f t="shared" si="398"/>
        <v>pátek</v>
      </c>
      <c r="E4268" s="6" t="s">
        <v>9</v>
      </c>
      <c r="F4268" s="6">
        <v>566</v>
      </c>
      <c r="G4268" s="6">
        <v>566</v>
      </c>
      <c r="H4268" s="6">
        <v>4</v>
      </c>
      <c r="I4268" s="6">
        <f t="shared" si="399"/>
        <v>2264</v>
      </c>
      <c r="J4268" s="6">
        <f t="shared" si="400"/>
        <v>2830</v>
      </c>
      <c r="K4268" s="6">
        <v>3166</v>
      </c>
      <c r="L4268" s="6">
        <f t="shared" si="401"/>
        <v>336</v>
      </c>
      <c r="M4268">
        <f>SUMIFS(L$2:L4268,E$2:E4268,E4268,B$2:B4268,B4268,C$2:C4268,C4268)</f>
        <v>-783</v>
      </c>
    </row>
    <row r="4269" spans="1:13" x14ac:dyDescent="0.25">
      <c r="A4269" s="5">
        <v>40572</v>
      </c>
      <c r="B4269" s="6">
        <f t="shared" si="396"/>
        <v>2011</v>
      </c>
      <c r="C4269" s="6">
        <f t="shared" si="397"/>
        <v>1</v>
      </c>
      <c r="D4269" s="6" t="str">
        <f t="shared" si="398"/>
        <v>sobota</v>
      </c>
      <c r="E4269" s="6" t="s">
        <v>8</v>
      </c>
      <c r="F4269" s="6">
        <v>905</v>
      </c>
      <c r="G4269" s="6">
        <v>669</v>
      </c>
      <c r="H4269" s="6">
        <v>9</v>
      </c>
      <c r="I4269" s="6">
        <f t="shared" si="399"/>
        <v>6021</v>
      </c>
      <c r="J4269" s="6">
        <f t="shared" si="400"/>
        <v>6926</v>
      </c>
      <c r="K4269" s="6">
        <v>5971</v>
      </c>
      <c r="L4269" s="6">
        <f t="shared" si="401"/>
        <v>-955</v>
      </c>
      <c r="M4269">
        <f>SUMIFS(L$2:L4269,E$2:E4269,E4269,B$2:B4269,B4269,C$2:C4269,C4269)</f>
        <v>12570</v>
      </c>
    </row>
    <row r="4270" spans="1:13" x14ac:dyDescent="0.25">
      <c r="A4270" s="5">
        <v>40574</v>
      </c>
      <c r="B4270" s="6">
        <f t="shared" si="396"/>
        <v>2011</v>
      </c>
      <c r="C4270" s="6">
        <f t="shared" si="397"/>
        <v>1</v>
      </c>
      <c r="D4270" s="6" t="str">
        <f t="shared" si="398"/>
        <v>pondělí</v>
      </c>
      <c r="E4270" s="6" t="s">
        <v>10</v>
      </c>
      <c r="F4270" s="6">
        <v>1030</v>
      </c>
      <c r="G4270" s="6">
        <v>566</v>
      </c>
      <c r="H4270" s="6">
        <v>5</v>
      </c>
      <c r="I4270" s="6">
        <f t="shared" si="399"/>
        <v>2830</v>
      </c>
      <c r="J4270" s="6">
        <f t="shared" si="400"/>
        <v>3860</v>
      </c>
      <c r="K4270" s="6">
        <v>4163</v>
      </c>
      <c r="L4270" s="6">
        <f t="shared" si="401"/>
        <v>303</v>
      </c>
      <c r="M4270">
        <f>SUMIFS(L$2:L4270,E$2:E4270,E4270,B$2:B4270,B4270,C$2:C4270,C4270)</f>
        <v>15248</v>
      </c>
    </row>
    <row r="4271" spans="1:13" x14ac:dyDescent="0.25">
      <c r="A4271" s="5">
        <v>40575</v>
      </c>
      <c r="B4271" s="6">
        <f t="shared" si="396"/>
        <v>2011</v>
      </c>
      <c r="C4271" s="6">
        <f t="shared" si="397"/>
        <v>2</v>
      </c>
      <c r="D4271" s="6" t="str">
        <f t="shared" si="398"/>
        <v>úterý</v>
      </c>
      <c r="E4271" s="6" t="s">
        <v>9</v>
      </c>
      <c r="F4271" s="6">
        <v>566</v>
      </c>
      <c r="G4271" s="6">
        <v>762</v>
      </c>
      <c r="H4271" s="6">
        <v>6</v>
      </c>
      <c r="I4271" s="6">
        <f t="shared" si="399"/>
        <v>4572</v>
      </c>
      <c r="J4271" s="6">
        <f t="shared" si="400"/>
        <v>5138</v>
      </c>
      <c r="K4271" s="6">
        <v>6075</v>
      </c>
      <c r="L4271" s="6">
        <f t="shared" si="401"/>
        <v>937</v>
      </c>
      <c r="M4271">
        <f>SUMIFS(L$2:L4271,E$2:E4271,E4271,B$2:B4271,B4271,C$2:C4271,C4271)</f>
        <v>937</v>
      </c>
    </row>
    <row r="4272" spans="1:13" x14ac:dyDescent="0.25">
      <c r="A4272" s="5">
        <v>40576</v>
      </c>
      <c r="B4272" s="6">
        <f t="shared" si="396"/>
        <v>2011</v>
      </c>
      <c r="C4272" s="6">
        <f t="shared" si="397"/>
        <v>2</v>
      </c>
      <c r="D4272" s="6" t="str">
        <f t="shared" si="398"/>
        <v>středa</v>
      </c>
      <c r="E4272" s="6" t="s">
        <v>12</v>
      </c>
      <c r="F4272" s="6">
        <v>989</v>
      </c>
      <c r="G4272" s="6">
        <v>762</v>
      </c>
      <c r="H4272" s="6">
        <v>9</v>
      </c>
      <c r="I4272" s="6">
        <f t="shared" si="399"/>
        <v>6858</v>
      </c>
      <c r="J4272" s="6">
        <f t="shared" si="400"/>
        <v>7847</v>
      </c>
      <c r="K4272" s="6">
        <v>6602</v>
      </c>
      <c r="L4272" s="6">
        <f t="shared" si="401"/>
        <v>-1245</v>
      </c>
      <c r="M4272">
        <f>SUMIFS(L$2:L4272,E$2:E4272,E4272,B$2:B4272,B4272,C$2:C4272,C4272)</f>
        <v>-1245</v>
      </c>
    </row>
    <row r="4273" spans="1:13" x14ac:dyDescent="0.25">
      <c r="A4273" s="5">
        <v>40577</v>
      </c>
      <c r="B4273" s="6">
        <f t="shared" si="396"/>
        <v>2011</v>
      </c>
      <c r="C4273" s="6">
        <f t="shared" si="397"/>
        <v>2</v>
      </c>
      <c r="D4273" s="6" t="str">
        <f t="shared" si="398"/>
        <v>čtvrtek</v>
      </c>
      <c r="E4273" s="6" t="s">
        <v>13</v>
      </c>
      <c r="F4273" s="6">
        <v>952</v>
      </c>
      <c r="G4273" s="6">
        <v>551</v>
      </c>
      <c r="H4273" s="6">
        <v>4</v>
      </c>
      <c r="I4273" s="6">
        <f t="shared" si="399"/>
        <v>2204</v>
      </c>
      <c r="J4273" s="6">
        <f t="shared" si="400"/>
        <v>3156</v>
      </c>
      <c r="K4273" s="6">
        <v>3414</v>
      </c>
      <c r="L4273" s="6">
        <f t="shared" si="401"/>
        <v>258</v>
      </c>
      <c r="M4273">
        <f>SUMIFS(L$2:L4273,E$2:E4273,E4273,B$2:B4273,B4273,C$2:C4273,C4273)</f>
        <v>258</v>
      </c>
    </row>
    <row r="4274" spans="1:13" x14ac:dyDescent="0.25">
      <c r="A4274" s="5">
        <v>40577</v>
      </c>
      <c r="B4274" s="6">
        <f t="shared" si="396"/>
        <v>2011</v>
      </c>
      <c r="C4274" s="6">
        <f t="shared" si="397"/>
        <v>2</v>
      </c>
      <c r="D4274" s="6" t="str">
        <f t="shared" si="398"/>
        <v>čtvrtek</v>
      </c>
      <c r="E4274" s="6" t="s">
        <v>8</v>
      </c>
      <c r="F4274" s="6">
        <v>905</v>
      </c>
      <c r="G4274" s="6">
        <v>551</v>
      </c>
      <c r="H4274" s="6">
        <v>3</v>
      </c>
      <c r="I4274" s="6">
        <f t="shared" si="399"/>
        <v>1653</v>
      </c>
      <c r="J4274" s="6">
        <f t="shared" si="400"/>
        <v>2558</v>
      </c>
      <c r="K4274" s="6">
        <v>2180</v>
      </c>
      <c r="L4274" s="6">
        <f t="shared" si="401"/>
        <v>-378</v>
      </c>
      <c r="M4274">
        <f>SUMIFS(L$2:L4274,E$2:E4274,E4274,B$2:B4274,B4274,C$2:C4274,C4274)</f>
        <v>-378</v>
      </c>
    </row>
    <row r="4275" spans="1:13" x14ac:dyDescent="0.25">
      <c r="A4275" s="5">
        <v>40579</v>
      </c>
      <c r="B4275" s="6">
        <f t="shared" si="396"/>
        <v>2011</v>
      </c>
      <c r="C4275" s="6">
        <f t="shared" si="397"/>
        <v>2</v>
      </c>
      <c r="D4275" s="6" t="str">
        <f t="shared" si="398"/>
        <v>sobota</v>
      </c>
      <c r="E4275" s="6" t="s">
        <v>9</v>
      </c>
      <c r="F4275" s="6">
        <v>566</v>
      </c>
      <c r="G4275" s="6">
        <v>669</v>
      </c>
      <c r="H4275" s="6">
        <v>5</v>
      </c>
      <c r="I4275" s="6">
        <f t="shared" si="399"/>
        <v>3345</v>
      </c>
      <c r="J4275" s="6">
        <f t="shared" si="400"/>
        <v>3911</v>
      </c>
      <c r="K4275" s="6">
        <v>7321</v>
      </c>
      <c r="L4275" s="6">
        <f t="shared" si="401"/>
        <v>3410</v>
      </c>
      <c r="M4275">
        <f>SUMIFS(L$2:L4275,E$2:E4275,E4275,B$2:B4275,B4275,C$2:C4275,C4275)</f>
        <v>4347</v>
      </c>
    </row>
    <row r="4276" spans="1:13" x14ac:dyDescent="0.25">
      <c r="A4276" s="5">
        <v>40580</v>
      </c>
      <c r="B4276" s="6">
        <f t="shared" si="396"/>
        <v>2011</v>
      </c>
      <c r="C4276" s="6">
        <f t="shared" si="397"/>
        <v>2</v>
      </c>
      <c r="D4276" s="6" t="str">
        <f t="shared" si="398"/>
        <v>neděle</v>
      </c>
      <c r="E4276" s="6" t="s">
        <v>10</v>
      </c>
      <c r="F4276" s="6">
        <v>1030</v>
      </c>
      <c r="G4276" s="6">
        <v>551</v>
      </c>
      <c r="H4276" s="6">
        <v>3</v>
      </c>
      <c r="I4276" s="6">
        <f t="shared" si="399"/>
        <v>1653</v>
      </c>
      <c r="J4276" s="6">
        <f t="shared" si="400"/>
        <v>2683</v>
      </c>
      <c r="K4276" s="6">
        <v>5121</v>
      </c>
      <c r="L4276" s="6">
        <f t="shared" si="401"/>
        <v>2438</v>
      </c>
      <c r="M4276">
        <f>SUMIFS(L$2:L4276,E$2:E4276,E4276,B$2:B4276,B4276,C$2:C4276,C4276)</f>
        <v>2438</v>
      </c>
    </row>
    <row r="4277" spans="1:13" x14ac:dyDescent="0.25">
      <c r="A4277" s="5">
        <v>40580</v>
      </c>
      <c r="B4277" s="6">
        <f t="shared" si="396"/>
        <v>2011</v>
      </c>
      <c r="C4277" s="6">
        <f t="shared" si="397"/>
        <v>2</v>
      </c>
      <c r="D4277" s="6" t="str">
        <f t="shared" si="398"/>
        <v>neděle</v>
      </c>
      <c r="E4277" s="6" t="s">
        <v>9</v>
      </c>
      <c r="F4277" s="6">
        <v>566</v>
      </c>
      <c r="G4277" s="6">
        <v>551</v>
      </c>
      <c r="H4277" s="6">
        <v>5</v>
      </c>
      <c r="I4277" s="6">
        <f t="shared" si="399"/>
        <v>2755</v>
      </c>
      <c r="J4277" s="6">
        <f t="shared" si="400"/>
        <v>3321</v>
      </c>
      <c r="K4277" s="6">
        <v>3273</v>
      </c>
      <c r="L4277" s="6">
        <f t="shared" si="401"/>
        <v>-48</v>
      </c>
      <c r="M4277">
        <f>SUMIFS(L$2:L4277,E$2:E4277,E4277,B$2:B4277,B4277,C$2:C4277,C4277)</f>
        <v>4299</v>
      </c>
    </row>
    <row r="4278" spans="1:13" x14ac:dyDescent="0.25">
      <c r="A4278" s="5">
        <v>40584</v>
      </c>
      <c r="B4278" s="6">
        <f t="shared" si="396"/>
        <v>2011</v>
      </c>
      <c r="C4278" s="6">
        <f t="shared" si="397"/>
        <v>2</v>
      </c>
      <c r="D4278" s="6" t="str">
        <f t="shared" si="398"/>
        <v>čtvrtek</v>
      </c>
      <c r="E4278" s="6" t="s">
        <v>9</v>
      </c>
      <c r="F4278" s="6">
        <v>566</v>
      </c>
      <c r="G4278" s="6">
        <v>551</v>
      </c>
      <c r="H4278" s="6">
        <v>4</v>
      </c>
      <c r="I4278" s="6">
        <f t="shared" si="399"/>
        <v>2204</v>
      </c>
      <c r="J4278" s="6">
        <f t="shared" si="400"/>
        <v>2770</v>
      </c>
      <c r="K4278" s="6">
        <v>2984</v>
      </c>
      <c r="L4278" s="6">
        <f t="shared" si="401"/>
        <v>214</v>
      </c>
      <c r="M4278">
        <f>SUMIFS(L$2:L4278,E$2:E4278,E4278,B$2:B4278,B4278,C$2:C4278,C4278)</f>
        <v>4513</v>
      </c>
    </row>
    <row r="4279" spans="1:13" x14ac:dyDescent="0.25">
      <c r="A4279" s="5">
        <v>40585</v>
      </c>
      <c r="B4279" s="6">
        <f t="shared" si="396"/>
        <v>2011</v>
      </c>
      <c r="C4279" s="6">
        <f t="shared" si="397"/>
        <v>2</v>
      </c>
      <c r="D4279" s="6" t="str">
        <f t="shared" si="398"/>
        <v>pátek</v>
      </c>
      <c r="E4279" s="6" t="s">
        <v>9</v>
      </c>
      <c r="F4279" s="6">
        <v>566</v>
      </c>
      <c r="G4279" s="6">
        <v>566</v>
      </c>
      <c r="H4279" s="6">
        <v>8</v>
      </c>
      <c r="I4279" s="6">
        <f t="shared" si="399"/>
        <v>4528</v>
      </c>
      <c r="J4279" s="6">
        <f t="shared" si="400"/>
        <v>5094</v>
      </c>
      <c r="K4279" s="6">
        <v>5668</v>
      </c>
      <c r="L4279" s="6">
        <f t="shared" si="401"/>
        <v>574</v>
      </c>
      <c r="M4279">
        <f>SUMIFS(L$2:L4279,E$2:E4279,E4279,B$2:B4279,B4279,C$2:C4279,C4279)</f>
        <v>5087</v>
      </c>
    </row>
    <row r="4280" spans="1:13" x14ac:dyDescent="0.25">
      <c r="A4280" s="5">
        <v>40586</v>
      </c>
      <c r="B4280" s="6">
        <f t="shared" si="396"/>
        <v>2011</v>
      </c>
      <c r="C4280" s="6">
        <f t="shared" si="397"/>
        <v>2</v>
      </c>
      <c r="D4280" s="6" t="str">
        <f t="shared" si="398"/>
        <v>sobota</v>
      </c>
      <c r="E4280" s="6" t="s">
        <v>9</v>
      </c>
      <c r="F4280" s="6">
        <v>566</v>
      </c>
      <c r="G4280" s="6">
        <v>669</v>
      </c>
      <c r="H4280" s="6">
        <v>9</v>
      </c>
      <c r="I4280" s="6">
        <f t="shared" si="399"/>
        <v>6021</v>
      </c>
      <c r="J4280" s="6">
        <f t="shared" si="400"/>
        <v>6587</v>
      </c>
      <c r="K4280" s="6">
        <v>6781</v>
      </c>
      <c r="L4280" s="6">
        <f t="shared" si="401"/>
        <v>194</v>
      </c>
      <c r="M4280">
        <f>SUMIFS(L$2:L4280,E$2:E4280,E4280,B$2:B4280,B4280,C$2:C4280,C4280)</f>
        <v>5281</v>
      </c>
    </row>
    <row r="4281" spans="1:13" x14ac:dyDescent="0.25">
      <c r="A4281" s="5">
        <v>40592</v>
      </c>
      <c r="B4281" s="6">
        <f t="shared" si="396"/>
        <v>2011</v>
      </c>
      <c r="C4281" s="6">
        <f t="shared" si="397"/>
        <v>2</v>
      </c>
      <c r="D4281" s="6" t="str">
        <f t="shared" si="398"/>
        <v>pátek</v>
      </c>
      <c r="E4281" s="6" t="s">
        <v>10</v>
      </c>
      <c r="F4281" s="6">
        <v>1030</v>
      </c>
      <c r="G4281" s="6">
        <v>566</v>
      </c>
      <c r="H4281" s="6">
        <v>3</v>
      </c>
      <c r="I4281" s="6">
        <f t="shared" si="399"/>
        <v>1698</v>
      </c>
      <c r="J4281" s="6">
        <f t="shared" si="400"/>
        <v>2728</v>
      </c>
      <c r="K4281" s="6">
        <v>2385</v>
      </c>
      <c r="L4281" s="6">
        <f t="shared" si="401"/>
        <v>-343</v>
      </c>
      <c r="M4281">
        <f>SUMIFS(L$2:L4281,E$2:E4281,E4281,B$2:B4281,B4281,C$2:C4281,C4281)</f>
        <v>2095</v>
      </c>
    </row>
    <row r="4282" spans="1:13" x14ac:dyDescent="0.25">
      <c r="A4282" s="5">
        <v>40592</v>
      </c>
      <c r="B4282" s="6">
        <f t="shared" si="396"/>
        <v>2011</v>
      </c>
      <c r="C4282" s="6">
        <f t="shared" si="397"/>
        <v>2</v>
      </c>
      <c r="D4282" s="6" t="str">
        <f t="shared" si="398"/>
        <v>pátek</v>
      </c>
      <c r="E4282" s="6" t="s">
        <v>13</v>
      </c>
      <c r="F4282" s="6">
        <v>952</v>
      </c>
      <c r="G4282" s="6">
        <v>566</v>
      </c>
      <c r="H4282" s="6">
        <v>4</v>
      </c>
      <c r="I4282" s="6">
        <f t="shared" si="399"/>
        <v>2264</v>
      </c>
      <c r="J4282" s="6">
        <f t="shared" si="400"/>
        <v>3216</v>
      </c>
      <c r="K4282" s="6">
        <v>3104</v>
      </c>
      <c r="L4282" s="6">
        <f t="shared" si="401"/>
        <v>-112</v>
      </c>
      <c r="M4282">
        <f>SUMIFS(L$2:L4282,E$2:E4282,E4282,B$2:B4282,B4282,C$2:C4282,C4282)</f>
        <v>146</v>
      </c>
    </row>
    <row r="4283" spans="1:13" x14ac:dyDescent="0.25">
      <c r="A4283" s="5">
        <v>40592</v>
      </c>
      <c r="B4283" s="6">
        <f t="shared" si="396"/>
        <v>2011</v>
      </c>
      <c r="C4283" s="6">
        <f t="shared" si="397"/>
        <v>2</v>
      </c>
      <c r="D4283" s="6" t="str">
        <f t="shared" si="398"/>
        <v>pátek</v>
      </c>
      <c r="E4283" s="6" t="s">
        <v>9</v>
      </c>
      <c r="F4283" s="6">
        <v>566</v>
      </c>
      <c r="G4283" s="6">
        <v>566</v>
      </c>
      <c r="H4283" s="6">
        <v>4</v>
      </c>
      <c r="I4283" s="6">
        <f t="shared" si="399"/>
        <v>2264</v>
      </c>
      <c r="J4283" s="6">
        <f t="shared" si="400"/>
        <v>2830</v>
      </c>
      <c r="K4283" s="6">
        <v>2861</v>
      </c>
      <c r="L4283" s="6">
        <f t="shared" si="401"/>
        <v>31</v>
      </c>
      <c r="M4283">
        <f>SUMIFS(L$2:L4283,E$2:E4283,E4283,B$2:B4283,B4283,C$2:C4283,C4283)</f>
        <v>5312</v>
      </c>
    </row>
    <row r="4284" spans="1:13" x14ac:dyDescent="0.25">
      <c r="A4284" s="5">
        <v>40593</v>
      </c>
      <c r="B4284" s="6">
        <f t="shared" si="396"/>
        <v>2011</v>
      </c>
      <c r="C4284" s="6">
        <f t="shared" si="397"/>
        <v>2</v>
      </c>
      <c r="D4284" s="6" t="str">
        <f t="shared" si="398"/>
        <v>sobota</v>
      </c>
      <c r="E4284" s="6" t="s">
        <v>9</v>
      </c>
      <c r="F4284" s="6">
        <v>566</v>
      </c>
      <c r="G4284" s="6">
        <v>669</v>
      </c>
      <c r="H4284" s="6">
        <v>7</v>
      </c>
      <c r="I4284" s="6">
        <f t="shared" si="399"/>
        <v>4683</v>
      </c>
      <c r="J4284" s="6">
        <f t="shared" si="400"/>
        <v>5249</v>
      </c>
      <c r="K4284" s="6">
        <v>4226</v>
      </c>
      <c r="L4284" s="6">
        <f t="shared" si="401"/>
        <v>-1023</v>
      </c>
      <c r="M4284">
        <f>SUMIFS(L$2:L4284,E$2:E4284,E4284,B$2:B4284,B4284,C$2:C4284,C4284)</f>
        <v>4289</v>
      </c>
    </row>
    <row r="4285" spans="1:13" x14ac:dyDescent="0.25">
      <c r="A4285" s="5">
        <v>40595</v>
      </c>
      <c r="B4285" s="6">
        <f t="shared" si="396"/>
        <v>2011</v>
      </c>
      <c r="C4285" s="6">
        <f t="shared" si="397"/>
        <v>2</v>
      </c>
      <c r="D4285" s="6" t="str">
        <f t="shared" si="398"/>
        <v>pondělí</v>
      </c>
      <c r="E4285" s="6" t="s">
        <v>13</v>
      </c>
      <c r="F4285" s="6">
        <v>952</v>
      </c>
      <c r="G4285" s="6">
        <v>566</v>
      </c>
      <c r="H4285" s="6">
        <v>7</v>
      </c>
      <c r="I4285" s="6">
        <f t="shared" si="399"/>
        <v>3962</v>
      </c>
      <c r="J4285" s="6">
        <f t="shared" si="400"/>
        <v>4914</v>
      </c>
      <c r="K4285" s="6">
        <v>4068</v>
      </c>
      <c r="L4285" s="6">
        <f t="shared" si="401"/>
        <v>-846</v>
      </c>
      <c r="M4285">
        <f>SUMIFS(L$2:L4285,E$2:E4285,E4285,B$2:B4285,B4285,C$2:C4285,C4285)</f>
        <v>-700</v>
      </c>
    </row>
    <row r="4286" spans="1:13" x14ac:dyDescent="0.25">
      <c r="A4286" s="5">
        <v>40595</v>
      </c>
      <c r="B4286" s="6">
        <f t="shared" si="396"/>
        <v>2011</v>
      </c>
      <c r="C4286" s="6">
        <f t="shared" si="397"/>
        <v>2</v>
      </c>
      <c r="D4286" s="6" t="str">
        <f t="shared" si="398"/>
        <v>pondělí</v>
      </c>
      <c r="E4286" s="6" t="s">
        <v>8</v>
      </c>
      <c r="F4286" s="6">
        <v>905</v>
      </c>
      <c r="G4286" s="6">
        <v>566</v>
      </c>
      <c r="H4286" s="6">
        <v>3</v>
      </c>
      <c r="I4286" s="6">
        <f t="shared" si="399"/>
        <v>1698</v>
      </c>
      <c r="J4286" s="6">
        <f t="shared" si="400"/>
        <v>2603</v>
      </c>
      <c r="K4286" s="6">
        <v>2329</v>
      </c>
      <c r="L4286" s="6">
        <f t="shared" si="401"/>
        <v>-274</v>
      </c>
      <c r="M4286">
        <f>SUMIFS(L$2:L4286,E$2:E4286,E4286,B$2:B4286,B4286,C$2:C4286,C4286)</f>
        <v>-652</v>
      </c>
    </row>
    <row r="4287" spans="1:13" x14ac:dyDescent="0.25">
      <c r="A4287" s="5">
        <v>40596</v>
      </c>
      <c r="B4287" s="6">
        <f t="shared" si="396"/>
        <v>2011</v>
      </c>
      <c r="C4287" s="6">
        <f t="shared" si="397"/>
        <v>2</v>
      </c>
      <c r="D4287" s="6" t="str">
        <f t="shared" si="398"/>
        <v>úterý</v>
      </c>
      <c r="E4287" s="6" t="s">
        <v>13</v>
      </c>
      <c r="F4287" s="6">
        <v>952</v>
      </c>
      <c r="G4287" s="6">
        <v>762</v>
      </c>
      <c r="H4287" s="6">
        <v>2</v>
      </c>
      <c r="I4287" s="6">
        <f t="shared" si="399"/>
        <v>1524</v>
      </c>
      <c r="J4287" s="6">
        <f t="shared" si="400"/>
        <v>2476</v>
      </c>
      <c r="K4287" s="6">
        <v>5967</v>
      </c>
      <c r="L4287" s="6">
        <f t="shared" si="401"/>
        <v>3491</v>
      </c>
      <c r="M4287">
        <f>SUMIFS(L$2:L4287,E$2:E4287,E4287,B$2:B4287,B4287,C$2:C4287,C4287)</f>
        <v>2791</v>
      </c>
    </row>
    <row r="4288" spans="1:13" x14ac:dyDescent="0.25">
      <c r="A4288" s="5">
        <v>40597</v>
      </c>
      <c r="B4288" s="6">
        <f t="shared" si="396"/>
        <v>2011</v>
      </c>
      <c r="C4288" s="6">
        <f t="shared" si="397"/>
        <v>2</v>
      </c>
      <c r="D4288" s="6" t="str">
        <f t="shared" si="398"/>
        <v>středa</v>
      </c>
      <c r="E4288" s="6" t="s">
        <v>9</v>
      </c>
      <c r="F4288" s="6">
        <v>566</v>
      </c>
      <c r="G4288" s="6">
        <v>762</v>
      </c>
      <c r="H4288" s="6">
        <v>7</v>
      </c>
      <c r="I4288" s="6">
        <f t="shared" si="399"/>
        <v>5334</v>
      </c>
      <c r="J4288" s="6">
        <f t="shared" si="400"/>
        <v>5900</v>
      </c>
      <c r="K4288" s="6">
        <v>5751</v>
      </c>
      <c r="L4288" s="6">
        <f t="shared" si="401"/>
        <v>-149</v>
      </c>
      <c r="M4288">
        <f>SUMIFS(L$2:L4288,E$2:E4288,E4288,B$2:B4288,B4288,C$2:C4288,C4288)</f>
        <v>4140</v>
      </c>
    </row>
    <row r="4289" spans="1:13" x14ac:dyDescent="0.25">
      <c r="A4289" s="5">
        <v>40599</v>
      </c>
      <c r="B4289" s="6">
        <f t="shared" si="396"/>
        <v>2011</v>
      </c>
      <c r="C4289" s="6">
        <f t="shared" si="397"/>
        <v>2</v>
      </c>
      <c r="D4289" s="6" t="str">
        <f t="shared" si="398"/>
        <v>pátek</v>
      </c>
      <c r="E4289" s="6" t="s">
        <v>12</v>
      </c>
      <c r="F4289" s="6">
        <v>989</v>
      </c>
      <c r="G4289" s="6">
        <v>566</v>
      </c>
      <c r="H4289" s="6">
        <v>1</v>
      </c>
      <c r="I4289" s="6">
        <f t="shared" si="399"/>
        <v>566</v>
      </c>
      <c r="J4289" s="6">
        <f t="shared" si="400"/>
        <v>1555</v>
      </c>
      <c r="K4289" s="6">
        <v>1859</v>
      </c>
      <c r="L4289" s="6">
        <f t="shared" si="401"/>
        <v>304</v>
      </c>
      <c r="M4289">
        <f>SUMIFS(L$2:L4289,E$2:E4289,E4289,B$2:B4289,B4289,C$2:C4289,C4289)</f>
        <v>-941</v>
      </c>
    </row>
    <row r="4290" spans="1:13" x14ac:dyDescent="0.25">
      <c r="A4290" s="5">
        <v>40600</v>
      </c>
      <c r="B4290" s="6">
        <f t="shared" ref="B4290:B4353" si="402">YEAR(A4290)</f>
        <v>2011</v>
      </c>
      <c r="C4290" s="6">
        <f t="shared" ref="C4290:C4353" si="403">MONTH(A4290)</f>
        <v>2</v>
      </c>
      <c r="D4290" s="6" t="str">
        <f t="shared" ref="D4290:D4353" si="404">TEXT(A4290,"dddd")</f>
        <v>sobota</v>
      </c>
      <c r="E4290" s="6" t="s">
        <v>13</v>
      </c>
      <c r="F4290" s="6">
        <v>952</v>
      </c>
      <c r="G4290" s="6">
        <v>669</v>
      </c>
      <c r="H4290" s="6">
        <v>6</v>
      </c>
      <c r="I4290" s="6">
        <f t="shared" ref="I4290:I4353" si="405">G4290*H4290</f>
        <v>4014</v>
      </c>
      <c r="J4290" s="6">
        <f t="shared" ref="J4290:J4353" si="406">F4290+I4290</f>
        <v>4966</v>
      </c>
      <c r="K4290" s="6">
        <v>5403</v>
      </c>
      <c r="L4290" s="6">
        <f t="shared" ref="L4290:L4353" si="407">K4290-J4290</f>
        <v>437</v>
      </c>
      <c r="M4290">
        <f>SUMIFS(L$2:L4290,E$2:E4290,E4290,B$2:B4290,B4290,C$2:C4290,C4290)</f>
        <v>3228</v>
      </c>
    </row>
    <row r="4291" spans="1:13" x14ac:dyDescent="0.25">
      <c r="A4291" s="5">
        <v>40601</v>
      </c>
      <c r="B4291" s="6">
        <f t="shared" si="402"/>
        <v>2011</v>
      </c>
      <c r="C4291" s="6">
        <f t="shared" si="403"/>
        <v>2</v>
      </c>
      <c r="D4291" s="6" t="str">
        <f t="shared" si="404"/>
        <v>neděle</v>
      </c>
      <c r="E4291" s="6" t="s">
        <v>13</v>
      </c>
      <c r="F4291" s="6">
        <v>952</v>
      </c>
      <c r="G4291" s="6">
        <v>551</v>
      </c>
      <c r="H4291" s="6">
        <v>6</v>
      </c>
      <c r="I4291" s="6">
        <f t="shared" si="405"/>
        <v>3306</v>
      </c>
      <c r="J4291" s="6">
        <f t="shared" si="406"/>
        <v>4258</v>
      </c>
      <c r="K4291" s="6">
        <v>4123</v>
      </c>
      <c r="L4291" s="6">
        <f t="shared" si="407"/>
        <v>-135</v>
      </c>
      <c r="M4291">
        <f>SUMIFS(L$2:L4291,E$2:E4291,E4291,B$2:B4291,B4291,C$2:C4291,C4291)</f>
        <v>3093</v>
      </c>
    </row>
    <row r="4292" spans="1:13" x14ac:dyDescent="0.25">
      <c r="A4292" s="5">
        <v>40602</v>
      </c>
      <c r="B4292" s="6">
        <f t="shared" si="402"/>
        <v>2011</v>
      </c>
      <c r="C4292" s="6">
        <f t="shared" si="403"/>
        <v>2</v>
      </c>
      <c r="D4292" s="6" t="str">
        <f t="shared" si="404"/>
        <v>pondělí</v>
      </c>
      <c r="E4292" s="6" t="s">
        <v>11</v>
      </c>
      <c r="F4292" s="6">
        <v>1163</v>
      </c>
      <c r="G4292" s="6">
        <v>566</v>
      </c>
      <c r="H4292" s="6">
        <v>1</v>
      </c>
      <c r="I4292" s="6">
        <f t="shared" si="405"/>
        <v>566</v>
      </c>
      <c r="J4292" s="6">
        <f t="shared" si="406"/>
        <v>1729</v>
      </c>
      <c r="K4292" s="6">
        <v>2096</v>
      </c>
      <c r="L4292" s="6">
        <f t="shared" si="407"/>
        <v>367</v>
      </c>
      <c r="M4292">
        <f>SUMIFS(L$2:L4292,E$2:E4292,E4292,B$2:B4292,B4292,C$2:C4292,C4292)</f>
        <v>367</v>
      </c>
    </row>
    <row r="4293" spans="1:13" x14ac:dyDescent="0.25">
      <c r="A4293" s="5">
        <v>40603</v>
      </c>
      <c r="B4293" s="6">
        <f t="shared" si="402"/>
        <v>2011</v>
      </c>
      <c r="C4293" s="6">
        <f t="shared" si="403"/>
        <v>3</v>
      </c>
      <c r="D4293" s="6" t="str">
        <f t="shared" si="404"/>
        <v>úterý</v>
      </c>
      <c r="E4293" s="6" t="s">
        <v>13</v>
      </c>
      <c r="F4293" s="6">
        <v>952</v>
      </c>
      <c r="G4293" s="6">
        <v>762</v>
      </c>
      <c r="H4293" s="6">
        <v>8</v>
      </c>
      <c r="I4293" s="6">
        <f t="shared" si="405"/>
        <v>6096</v>
      </c>
      <c r="J4293" s="6">
        <f t="shared" si="406"/>
        <v>7048</v>
      </c>
      <c r="K4293" s="6">
        <v>19126</v>
      </c>
      <c r="L4293" s="6">
        <f t="shared" si="407"/>
        <v>12078</v>
      </c>
      <c r="M4293">
        <f>SUMIFS(L$2:L4293,E$2:E4293,E4293,B$2:B4293,B4293,C$2:C4293,C4293)</f>
        <v>12078</v>
      </c>
    </row>
    <row r="4294" spans="1:13" x14ac:dyDescent="0.25">
      <c r="A4294" s="5">
        <v>40603</v>
      </c>
      <c r="B4294" s="6">
        <f t="shared" si="402"/>
        <v>2011</v>
      </c>
      <c r="C4294" s="6">
        <f t="shared" si="403"/>
        <v>3</v>
      </c>
      <c r="D4294" s="6" t="str">
        <f t="shared" si="404"/>
        <v>úterý</v>
      </c>
      <c r="E4294" s="6" t="s">
        <v>9</v>
      </c>
      <c r="F4294" s="6">
        <v>566</v>
      </c>
      <c r="G4294" s="6">
        <v>762</v>
      </c>
      <c r="H4294" s="6">
        <v>2</v>
      </c>
      <c r="I4294" s="6">
        <f t="shared" si="405"/>
        <v>1524</v>
      </c>
      <c r="J4294" s="6">
        <f t="shared" si="406"/>
        <v>2090</v>
      </c>
      <c r="K4294" s="6">
        <v>1966</v>
      </c>
      <c r="L4294" s="6">
        <f t="shared" si="407"/>
        <v>-124</v>
      </c>
      <c r="M4294">
        <f>SUMIFS(L$2:L4294,E$2:E4294,E4294,B$2:B4294,B4294,C$2:C4294,C4294)</f>
        <v>-124</v>
      </c>
    </row>
    <row r="4295" spans="1:13" x14ac:dyDescent="0.25">
      <c r="A4295" s="5">
        <v>40606</v>
      </c>
      <c r="B4295" s="6">
        <f t="shared" si="402"/>
        <v>2011</v>
      </c>
      <c r="C4295" s="6">
        <f t="shared" si="403"/>
        <v>3</v>
      </c>
      <c r="D4295" s="6" t="str">
        <f t="shared" si="404"/>
        <v>pátek</v>
      </c>
      <c r="E4295" s="6" t="s">
        <v>9</v>
      </c>
      <c r="F4295" s="6">
        <v>566</v>
      </c>
      <c r="G4295" s="6">
        <v>566</v>
      </c>
      <c r="H4295" s="6">
        <v>5</v>
      </c>
      <c r="I4295" s="6">
        <f t="shared" si="405"/>
        <v>2830</v>
      </c>
      <c r="J4295" s="6">
        <f t="shared" si="406"/>
        <v>3396</v>
      </c>
      <c r="K4295" s="6">
        <v>2848</v>
      </c>
      <c r="L4295" s="6">
        <f t="shared" si="407"/>
        <v>-548</v>
      </c>
      <c r="M4295">
        <f>SUMIFS(L$2:L4295,E$2:E4295,E4295,B$2:B4295,B4295,C$2:C4295,C4295)</f>
        <v>-672</v>
      </c>
    </row>
    <row r="4296" spans="1:13" x14ac:dyDescent="0.25">
      <c r="A4296" s="5">
        <v>40607</v>
      </c>
      <c r="B4296" s="6">
        <f t="shared" si="402"/>
        <v>2011</v>
      </c>
      <c r="C4296" s="6">
        <f t="shared" si="403"/>
        <v>3</v>
      </c>
      <c r="D4296" s="6" t="str">
        <f t="shared" si="404"/>
        <v>sobota</v>
      </c>
      <c r="E4296" s="6" t="s">
        <v>10</v>
      </c>
      <c r="F4296" s="6">
        <v>1030</v>
      </c>
      <c r="G4296" s="6">
        <v>669</v>
      </c>
      <c r="H4296" s="6">
        <v>6</v>
      </c>
      <c r="I4296" s="6">
        <f t="shared" si="405"/>
        <v>4014</v>
      </c>
      <c r="J4296" s="6">
        <f t="shared" si="406"/>
        <v>5044</v>
      </c>
      <c r="K4296" s="6">
        <v>5904</v>
      </c>
      <c r="L4296" s="6">
        <f t="shared" si="407"/>
        <v>860</v>
      </c>
      <c r="M4296">
        <f>SUMIFS(L$2:L4296,E$2:E4296,E4296,B$2:B4296,B4296,C$2:C4296,C4296)</f>
        <v>860</v>
      </c>
    </row>
    <row r="4297" spans="1:13" x14ac:dyDescent="0.25">
      <c r="A4297" s="5">
        <v>40609</v>
      </c>
      <c r="B4297" s="6">
        <f t="shared" si="402"/>
        <v>2011</v>
      </c>
      <c r="C4297" s="6">
        <f t="shared" si="403"/>
        <v>3</v>
      </c>
      <c r="D4297" s="6" t="str">
        <f t="shared" si="404"/>
        <v>pondělí</v>
      </c>
      <c r="E4297" s="6" t="s">
        <v>13</v>
      </c>
      <c r="F4297" s="6">
        <v>952</v>
      </c>
      <c r="G4297" s="6">
        <v>566</v>
      </c>
      <c r="H4297" s="6">
        <v>4</v>
      </c>
      <c r="I4297" s="6">
        <f t="shared" si="405"/>
        <v>2264</v>
      </c>
      <c r="J4297" s="6">
        <f t="shared" si="406"/>
        <v>3216</v>
      </c>
      <c r="K4297" s="6">
        <v>3089</v>
      </c>
      <c r="L4297" s="6">
        <f t="shared" si="407"/>
        <v>-127</v>
      </c>
      <c r="M4297">
        <f>SUMIFS(L$2:L4297,E$2:E4297,E4297,B$2:B4297,B4297,C$2:C4297,C4297)</f>
        <v>11951</v>
      </c>
    </row>
    <row r="4298" spans="1:13" x14ac:dyDescent="0.25">
      <c r="A4298" s="5">
        <v>40610</v>
      </c>
      <c r="B4298" s="6">
        <f t="shared" si="402"/>
        <v>2011</v>
      </c>
      <c r="C4298" s="6">
        <f t="shared" si="403"/>
        <v>3</v>
      </c>
      <c r="D4298" s="6" t="str">
        <f t="shared" si="404"/>
        <v>úterý</v>
      </c>
      <c r="E4298" s="6" t="s">
        <v>13</v>
      </c>
      <c r="F4298" s="6">
        <v>952</v>
      </c>
      <c r="G4298" s="6">
        <v>762</v>
      </c>
      <c r="H4298" s="6">
        <v>6</v>
      </c>
      <c r="I4298" s="6">
        <f t="shared" si="405"/>
        <v>4572</v>
      </c>
      <c r="J4298" s="6">
        <f t="shared" si="406"/>
        <v>5524</v>
      </c>
      <c r="K4298" s="6">
        <v>5297</v>
      </c>
      <c r="L4298" s="6">
        <f t="shared" si="407"/>
        <v>-227</v>
      </c>
      <c r="M4298">
        <f>SUMIFS(L$2:L4298,E$2:E4298,E4298,B$2:B4298,B4298,C$2:C4298,C4298)</f>
        <v>11724</v>
      </c>
    </row>
    <row r="4299" spans="1:13" x14ac:dyDescent="0.25">
      <c r="A4299" s="5">
        <v>40611</v>
      </c>
      <c r="B4299" s="6">
        <f t="shared" si="402"/>
        <v>2011</v>
      </c>
      <c r="C4299" s="6">
        <f t="shared" si="403"/>
        <v>3</v>
      </c>
      <c r="D4299" s="6" t="str">
        <f t="shared" si="404"/>
        <v>středa</v>
      </c>
      <c r="E4299" s="6" t="s">
        <v>10</v>
      </c>
      <c r="F4299" s="6">
        <v>1030</v>
      </c>
      <c r="G4299" s="6">
        <v>762</v>
      </c>
      <c r="H4299" s="6">
        <v>9</v>
      </c>
      <c r="I4299" s="6">
        <f t="shared" si="405"/>
        <v>6858</v>
      </c>
      <c r="J4299" s="6">
        <f t="shared" si="406"/>
        <v>7888</v>
      </c>
      <c r="K4299" s="6">
        <v>6813</v>
      </c>
      <c r="L4299" s="6">
        <f t="shared" si="407"/>
        <v>-1075</v>
      </c>
      <c r="M4299">
        <f>SUMIFS(L$2:L4299,E$2:E4299,E4299,B$2:B4299,B4299,C$2:C4299,C4299)</f>
        <v>-215</v>
      </c>
    </row>
    <row r="4300" spans="1:13" x14ac:dyDescent="0.25">
      <c r="A4300" s="5">
        <v>40611</v>
      </c>
      <c r="B4300" s="6">
        <f t="shared" si="402"/>
        <v>2011</v>
      </c>
      <c r="C4300" s="6">
        <f t="shared" si="403"/>
        <v>3</v>
      </c>
      <c r="D4300" s="6" t="str">
        <f t="shared" si="404"/>
        <v>středa</v>
      </c>
      <c r="E4300" s="6" t="s">
        <v>7</v>
      </c>
      <c r="F4300" s="6">
        <v>1118</v>
      </c>
      <c r="G4300" s="6">
        <v>762</v>
      </c>
      <c r="H4300" s="6">
        <v>10</v>
      </c>
      <c r="I4300" s="6">
        <f t="shared" si="405"/>
        <v>7620</v>
      </c>
      <c r="J4300" s="6">
        <f t="shared" si="406"/>
        <v>8738</v>
      </c>
      <c r="K4300" s="6">
        <v>12319</v>
      </c>
      <c r="L4300" s="6">
        <f t="shared" si="407"/>
        <v>3581</v>
      </c>
      <c r="M4300">
        <f>SUMIFS(L$2:L4300,E$2:E4300,E4300,B$2:B4300,B4300,C$2:C4300,C4300)</f>
        <v>3581</v>
      </c>
    </row>
    <row r="4301" spans="1:13" x14ac:dyDescent="0.25">
      <c r="A4301" s="5">
        <v>40613</v>
      </c>
      <c r="B4301" s="6">
        <f t="shared" si="402"/>
        <v>2011</v>
      </c>
      <c r="C4301" s="6">
        <f t="shared" si="403"/>
        <v>3</v>
      </c>
      <c r="D4301" s="6" t="str">
        <f t="shared" si="404"/>
        <v>pátek</v>
      </c>
      <c r="E4301" s="6" t="s">
        <v>10</v>
      </c>
      <c r="F4301" s="6">
        <v>1030</v>
      </c>
      <c r="G4301" s="6">
        <v>566</v>
      </c>
      <c r="H4301" s="6">
        <v>4</v>
      </c>
      <c r="I4301" s="6">
        <f t="shared" si="405"/>
        <v>2264</v>
      </c>
      <c r="J4301" s="6">
        <f t="shared" si="406"/>
        <v>3294</v>
      </c>
      <c r="K4301" s="6">
        <v>5057</v>
      </c>
      <c r="L4301" s="6">
        <f t="shared" si="407"/>
        <v>1763</v>
      </c>
      <c r="M4301">
        <f>SUMIFS(L$2:L4301,E$2:E4301,E4301,B$2:B4301,B4301,C$2:C4301,C4301)</f>
        <v>1548</v>
      </c>
    </row>
    <row r="4302" spans="1:13" x14ac:dyDescent="0.25">
      <c r="A4302" s="5">
        <v>40613</v>
      </c>
      <c r="B4302" s="6">
        <f t="shared" si="402"/>
        <v>2011</v>
      </c>
      <c r="C4302" s="6">
        <f t="shared" si="403"/>
        <v>3</v>
      </c>
      <c r="D4302" s="6" t="str">
        <f t="shared" si="404"/>
        <v>pátek</v>
      </c>
      <c r="E4302" s="6" t="s">
        <v>9</v>
      </c>
      <c r="F4302" s="6">
        <v>566</v>
      </c>
      <c r="G4302" s="6">
        <v>566</v>
      </c>
      <c r="H4302" s="6">
        <v>6</v>
      </c>
      <c r="I4302" s="6">
        <f t="shared" si="405"/>
        <v>3396</v>
      </c>
      <c r="J4302" s="6">
        <f t="shared" si="406"/>
        <v>3962</v>
      </c>
      <c r="K4302" s="6">
        <v>15961</v>
      </c>
      <c r="L4302" s="6">
        <f t="shared" si="407"/>
        <v>11999</v>
      </c>
      <c r="M4302">
        <f>SUMIFS(L$2:L4302,E$2:E4302,E4302,B$2:B4302,B4302,C$2:C4302,C4302)</f>
        <v>11327</v>
      </c>
    </row>
    <row r="4303" spans="1:13" x14ac:dyDescent="0.25">
      <c r="A4303" s="5">
        <v>40614</v>
      </c>
      <c r="B4303" s="6">
        <f t="shared" si="402"/>
        <v>2011</v>
      </c>
      <c r="C4303" s="6">
        <f t="shared" si="403"/>
        <v>3</v>
      </c>
      <c r="D4303" s="6" t="str">
        <f t="shared" si="404"/>
        <v>sobota</v>
      </c>
      <c r="E4303" s="6" t="s">
        <v>10</v>
      </c>
      <c r="F4303" s="6">
        <v>1030</v>
      </c>
      <c r="G4303" s="6">
        <v>669</v>
      </c>
      <c r="H4303" s="6">
        <v>5</v>
      </c>
      <c r="I4303" s="6">
        <f t="shared" si="405"/>
        <v>3345</v>
      </c>
      <c r="J4303" s="6">
        <f t="shared" si="406"/>
        <v>4375</v>
      </c>
      <c r="K4303" s="6">
        <v>3820</v>
      </c>
      <c r="L4303" s="6">
        <f t="shared" si="407"/>
        <v>-555</v>
      </c>
      <c r="M4303">
        <f>SUMIFS(L$2:L4303,E$2:E4303,E4303,B$2:B4303,B4303,C$2:C4303,C4303)</f>
        <v>993</v>
      </c>
    </row>
    <row r="4304" spans="1:13" x14ac:dyDescent="0.25">
      <c r="A4304" s="5">
        <v>40615</v>
      </c>
      <c r="B4304" s="6">
        <f t="shared" si="402"/>
        <v>2011</v>
      </c>
      <c r="C4304" s="6">
        <f t="shared" si="403"/>
        <v>3</v>
      </c>
      <c r="D4304" s="6" t="str">
        <f t="shared" si="404"/>
        <v>neděle</v>
      </c>
      <c r="E4304" s="6" t="s">
        <v>13</v>
      </c>
      <c r="F4304" s="6">
        <v>952</v>
      </c>
      <c r="G4304" s="6">
        <v>551</v>
      </c>
      <c r="H4304" s="6">
        <v>5</v>
      </c>
      <c r="I4304" s="6">
        <f t="shared" si="405"/>
        <v>2755</v>
      </c>
      <c r="J4304" s="6">
        <f t="shared" si="406"/>
        <v>3707</v>
      </c>
      <c r="K4304" s="6">
        <v>4183</v>
      </c>
      <c r="L4304" s="6">
        <f t="shared" si="407"/>
        <v>476</v>
      </c>
      <c r="M4304">
        <f>SUMIFS(L$2:L4304,E$2:E4304,E4304,B$2:B4304,B4304,C$2:C4304,C4304)</f>
        <v>12200</v>
      </c>
    </row>
    <row r="4305" spans="1:13" x14ac:dyDescent="0.25">
      <c r="A4305" s="5">
        <v>40617</v>
      </c>
      <c r="B4305" s="6">
        <f t="shared" si="402"/>
        <v>2011</v>
      </c>
      <c r="C4305" s="6">
        <f t="shared" si="403"/>
        <v>3</v>
      </c>
      <c r="D4305" s="6" t="str">
        <f t="shared" si="404"/>
        <v>úterý</v>
      </c>
      <c r="E4305" s="6" t="s">
        <v>10</v>
      </c>
      <c r="F4305" s="6">
        <v>1030</v>
      </c>
      <c r="G4305" s="6">
        <v>762</v>
      </c>
      <c r="H4305" s="6">
        <v>7</v>
      </c>
      <c r="I4305" s="6">
        <f t="shared" si="405"/>
        <v>5334</v>
      </c>
      <c r="J4305" s="6">
        <f t="shared" si="406"/>
        <v>6364</v>
      </c>
      <c r="K4305" s="6">
        <v>6705</v>
      </c>
      <c r="L4305" s="6">
        <f t="shared" si="407"/>
        <v>341</v>
      </c>
      <c r="M4305">
        <f>SUMIFS(L$2:L4305,E$2:E4305,E4305,B$2:B4305,B4305,C$2:C4305,C4305)</f>
        <v>1334</v>
      </c>
    </row>
    <row r="4306" spans="1:13" x14ac:dyDescent="0.25">
      <c r="A4306" s="5">
        <v>40618</v>
      </c>
      <c r="B4306" s="6">
        <f t="shared" si="402"/>
        <v>2011</v>
      </c>
      <c r="C4306" s="6">
        <f t="shared" si="403"/>
        <v>3</v>
      </c>
      <c r="D4306" s="6" t="str">
        <f t="shared" si="404"/>
        <v>středa</v>
      </c>
      <c r="E4306" s="6" t="s">
        <v>10</v>
      </c>
      <c r="F4306" s="6">
        <v>1030</v>
      </c>
      <c r="G4306" s="6">
        <v>762</v>
      </c>
      <c r="H4306" s="6">
        <v>8</v>
      </c>
      <c r="I4306" s="6">
        <f t="shared" si="405"/>
        <v>6096</v>
      </c>
      <c r="J4306" s="6">
        <f t="shared" si="406"/>
        <v>7126</v>
      </c>
      <c r="K4306" s="6">
        <v>5895</v>
      </c>
      <c r="L4306" s="6">
        <f t="shared" si="407"/>
        <v>-1231</v>
      </c>
      <c r="M4306">
        <f>SUMIFS(L$2:L4306,E$2:E4306,E4306,B$2:B4306,B4306,C$2:C4306,C4306)</f>
        <v>103</v>
      </c>
    </row>
    <row r="4307" spans="1:13" x14ac:dyDescent="0.25">
      <c r="A4307" s="5">
        <v>40619</v>
      </c>
      <c r="B4307" s="6">
        <f t="shared" si="402"/>
        <v>2011</v>
      </c>
      <c r="C4307" s="6">
        <f t="shared" si="403"/>
        <v>3</v>
      </c>
      <c r="D4307" s="6" t="str">
        <f t="shared" si="404"/>
        <v>čtvrtek</v>
      </c>
      <c r="E4307" s="6" t="s">
        <v>8</v>
      </c>
      <c r="F4307" s="6">
        <v>905</v>
      </c>
      <c r="G4307" s="6">
        <v>551</v>
      </c>
      <c r="H4307" s="6">
        <v>5</v>
      </c>
      <c r="I4307" s="6">
        <f t="shared" si="405"/>
        <v>2755</v>
      </c>
      <c r="J4307" s="6">
        <f t="shared" si="406"/>
        <v>3660</v>
      </c>
      <c r="K4307" s="6">
        <v>3463</v>
      </c>
      <c r="L4307" s="6">
        <f t="shared" si="407"/>
        <v>-197</v>
      </c>
      <c r="M4307">
        <f>SUMIFS(L$2:L4307,E$2:E4307,E4307,B$2:B4307,B4307,C$2:C4307,C4307)</f>
        <v>-197</v>
      </c>
    </row>
    <row r="4308" spans="1:13" x14ac:dyDescent="0.25">
      <c r="A4308" s="5">
        <v>40619</v>
      </c>
      <c r="B4308" s="6">
        <f t="shared" si="402"/>
        <v>2011</v>
      </c>
      <c r="C4308" s="6">
        <f t="shared" si="403"/>
        <v>3</v>
      </c>
      <c r="D4308" s="6" t="str">
        <f t="shared" si="404"/>
        <v>čtvrtek</v>
      </c>
      <c r="E4308" s="6" t="s">
        <v>10</v>
      </c>
      <c r="F4308" s="6">
        <v>1030</v>
      </c>
      <c r="G4308" s="6">
        <v>551</v>
      </c>
      <c r="H4308" s="6">
        <v>7</v>
      </c>
      <c r="I4308" s="6">
        <f t="shared" si="405"/>
        <v>3857</v>
      </c>
      <c r="J4308" s="6">
        <f t="shared" si="406"/>
        <v>4887</v>
      </c>
      <c r="K4308" s="6">
        <v>4484</v>
      </c>
      <c r="L4308" s="6">
        <f t="shared" si="407"/>
        <v>-403</v>
      </c>
      <c r="M4308">
        <f>SUMIFS(L$2:L4308,E$2:E4308,E4308,B$2:B4308,B4308,C$2:C4308,C4308)</f>
        <v>-300</v>
      </c>
    </row>
    <row r="4309" spans="1:13" x14ac:dyDescent="0.25">
      <c r="A4309" s="5">
        <v>40620</v>
      </c>
      <c r="B4309" s="6">
        <f t="shared" si="402"/>
        <v>2011</v>
      </c>
      <c r="C4309" s="6">
        <f t="shared" si="403"/>
        <v>3</v>
      </c>
      <c r="D4309" s="6" t="str">
        <f t="shared" si="404"/>
        <v>pátek</v>
      </c>
      <c r="E4309" s="6" t="s">
        <v>12</v>
      </c>
      <c r="F4309" s="6">
        <v>989</v>
      </c>
      <c r="G4309" s="6">
        <v>566</v>
      </c>
      <c r="H4309" s="6">
        <v>3</v>
      </c>
      <c r="I4309" s="6">
        <f t="shared" si="405"/>
        <v>1698</v>
      </c>
      <c r="J4309" s="6">
        <f t="shared" si="406"/>
        <v>2687</v>
      </c>
      <c r="K4309" s="6">
        <v>5492</v>
      </c>
      <c r="L4309" s="6">
        <f t="shared" si="407"/>
        <v>2805</v>
      </c>
      <c r="M4309">
        <f>SUMIFS(L$2:L4309,E$2:E4309,E4309,B$2:B4309,B4309,C$2:C4309,C4309)</f>
        <v>2805</v>
      </c>
    </row>
    <row r="4310" spans="1:13" x14ac:dyDescent="0.25">
      <c r="A4310" s="5">
        <v>40620</v>
      </c>
      <c r="B4310" s="6">
        <f t="shared" si="402"/>
        <v>2011</v>
      </c>
      <c r="C4310" s="6">
        <f t="shared" si="403"/>
        <v>3</v>
      </c>
      <c r="D4310" s="6" t="str">
        <f t="shared" si="404"/>
        <v>pátek</v>
      </c>
      <c r="E4310" s="6" t="s">
        <v>9</v>
      </c>
      <c r="F4310" s="6">
        <v>566</v>
      </c>
      <c r="G4310" s="6">
        <v>566</v>
      </c>
      <c r="H4310" s="6">
        <v>10</v>
      </c>
      <c r="I4310" s="6">
        <f t="shared" si="405"/>
        <v>5660</v>
      </c>
      <c r="J4310" s="6">
        <f t="shared" si="406"/>
        <v>6226</v>
      </c>
      <c r="K4310" s="6">
        <v>5325</v>
      </c>
      <c r="L4310" s="6">
        <f t="shared" si="407"/>
        <v>-901</v>
      </c>
      <c r="M4310">
        <f>SUMIFS(L$2:L4310,E$2:E4310,E4310,B$2:B4310,B4310,C$2:C4310,C4310)</f>
        <v>10426</v>
      </c>
    </row>
    <row r="4311" spans="1:13" x14ac:dyDescent="0.25">
      <c r="A4311" s="5">
        <v>40622</v>
      </c>
      <c r="B4311" s="6">
        <f t="shared" si="402"/>
        <v>2011</v>
      </c>
      <c r="C4311" s="6">
        <f t="shared" si="403"/>
        <v>3</v>
      </c>
      <c r="D4311" s="6" t="str">
        <f t="shared" si="404"/>
        <v>neděle</v>
      </c>
      <c r="E4311" s="6" t="s">
        <v>9</v>
      </c>
      <c r="F4311" s="6">
        <v>566</v>
      </c>
      <c r="G4311" s="6">
        <v>551</v>
      </c>
      <c r="H4311" s="6">
        <v>10</v>
      </c>
      <c r="I4311" s="6">
        <f t="shared" si="405"/>
        <v>5510</v>
      </c>
      <c r="J4311" s="6">
        <f t="shared" si="406"/>
        <v>6076</v>
      </c>
      <c r="K4311" s="6">
        <v>7111</v>
      </c>
      <c r="L4311" s="6">
        <f t="shared" si="407"/>
        <v>1035</v>
      </c>
      <c r="M4311">
        <f>SUMIFS(L$2:L4311,E$2:E4311,E4311,B$2:B4311,B4311,C$2:C4311,C4311)</f>
        <v>11461</v>
      </c>
    </row>
    <row r="4312" spans="1:13" x14ac:dyDescent="0.25">
      <c r="A4312" s="5">
        <v>40622</v>
      </c>
      <c r="B4312" s="6">
        <f t="shared" si="402"/>
        <v>2011</v>
      </c>
      <c r="C4312" s="6">
        <f t="shared" si="403"/>
        <v>3</v>
      </c>
      <c r="D4312" s="6" t="str">
        <f t="shared" si="404"/>
        <v>neděle</v>
      </c>
      <c r="E4312" s="6" t="s">
        <v>8</v>
      </c>
      <c r="F4312" s="6">
        <v>905</v>
      </c>
      <c r="G4312" s="6">
        <v>551</v>
      </c>
      <c r="H4312" s="6">
        <v>6</v>
      </c>
      <c r="I4312" s="6">
        <f t="shared" si="405"/>
        <v>3306</v>
      </c>
      <c r="J4312" s="6">
        <f t="shared" si="406"/>
        <v>4211</v>
      </c>
      <c r="K4312" s="6">
        <v>4848</v>
      </c>
      <c r="L4312" s="6">
        <f t="shared" si="407"/>
        <v>637</v>
      </c>
      <c r="M4312">
        <f>SUMIFS(L$2:L4312,E$2:E4312,E4312,B$2:B4312,B4312,C$2:C4312,C4312)</f>
        <v>440</v>
      </c>
    </row>
    <row r="4313" spans="1:13" x14ac:dyDescent="0.25">
      <c r="A4313" s="5">
        <v>40623</v>
      </c>
      <c r="B4313" s="6">
        <f t="shared" si="402"/>
        <v>2011</v>
      </c>
      <c r="C4313" s="6">
        <f t="shared" si="403"/>
        <v>3</v>
      </c>
      <c r="D4313" s="6" t="str">
        <f t="shared" si="404"/>
        <v>pondělí</v>
      </c>
      <c r="E4313" s="6" t="s">
        <v>7</v>
      </c>
      <c r="F4313" s="6">
        <v>1118</v>
      </c>
      <c r="G4313" s="6">
        <v>566</v>
      </c>
      <c r="H4313" s="6">
        <v>8</v>
      </c>
      <c r="I4313" s="6">
        <f t="shared" si="405"/>
        <v>4528</v>
      </c>
      <c r="J4313" s="6">
        <f t="shared" si="406"/>
        <v>5646</v>
      </c>
      <c r="K4313" s="6">
        <v>5564</v>
      </c>
      <c r="L4313" s="6">
        <f t="shared" si="407"/>
        <v>-82</v>
      </c>
      <c r="M4313">
        <f>SUMIFS(L$2:L4313,E$2:E4313,E4313,B$2:B4313,B4313,C$2:C4313,C4313)</f>
        <v>3499</v>
      </c>
    </row>
    <row r="4314" spans="1:13" x14ac:dyDescent="0.25">
      <c r="A4314" s="5">
        <v>40623</v>
      </c>
      <c r="B4314" s="6">
        <f t="shared" si="402"/>
        <v>2011</v>
      </c>
      <c r="C4314" s="6">
        <f t="shared" si="403"/>
        <v>3</v>
      </c>
      <c r="D4314" s="6" t="str">
        <f t="shared" si="404"/>
        <v>pondělí</v>
      </c>
      <c r="E4314" s="6" t="s">
        <v>8</v>
      </c>
      <c r="F4314" s="6">
        <v>905</v>
      </c>
      <c r="G4314" s="6">
        <v>566</v>
      </c>
      <c r="H4314" s="6">
        <v>9</v>
      </c>
      <c r="I4314" s="6">
        <f t="shared" si="405"/>
        <v>5094</v>
      </c>
      <c r="J4314" s="6">
        <f t="shared" si="406"/>
        <v>5999</v>
      </c>
      <c r="K4314" s="6">
        <v>6403</v>
      </c>
      <c r="L4314" s="6">
        <f t="shared" si="407"/>
        <v>404</v>
      </c>
      <c r="M4314">
        <f>SUMIFS(L$2:L4314,E$2:E4314,E4314,B$2:B4314,B4314,C$2:C4314,C4314)</f>
        <v>844</v>
      </c>
    </row>
    <row r="4315" spans="1:13" x14ac:dyDescent="0.25">
      <c r="A4315" s="5">
        <v>40623</v>
      </c>
      <c r="B4315" s="6">
        <f t="shared" si="402"/>
        <v>2011</v>
      </c>
      <c r="C4315" s="6">
        <f t="shared" si="403"/>
        <v>3</v>
      </c>
      <c r="D4315" s="6" t="str">
        <f t="shared" si="404"/>
        <v>pondělí</v>
      </c>
      <c r="E4315" s="6" t="s">
        <v>10</v>
      </c>
      <c r="F4315" s="6">
        <v>1030</v>
      </c>
      <c r="G4315" s="6">
        <v>566</v>
      </c>
      <c r="H4315" s="6">
        <v>3</v>
      </c>
      <c r="I4315" s="6">
        <f t="shared" si="405"/>
        <v>1698</v>
      </c>
      <c r="J4315" s="6">
        <f t="shared" si="406"/>
        <v>2728</v>
      </c>
      <c r="K4315" s="6">
        <v>2601</v>
      </c>
      <c r="L4315" s="6">
        <f t="shared" si="407"/>
        <v>-127</v>
      </c>
      <c r="M4315">
        <f>SUMIFS(L$2:L4315,E$2:E4315,E4315,B$2:B4315,B4315,C$2:C4315,C4315)</f>
        <v>-427</v>
      </c>
    </row>
    <row r="4316" spans="1:13" x14ac:dyDescent="0.25">
      <c r="A4316" s="5">
        <v>40624</v>
      </c>
      <c r="B4316" s="6">
        <f t="shared" si="402"/>
        <v>2011</v>
      </c>
      <c r="C4316" s="6">
        <f t="shared" si="403"/>
        <v>3</v>
      </c>
      <c r="D4316" s="6" t="str">
        <f t="shared" si="404"/>
        <v>úterý</v>
      </c>
      <c r="E4316" s="6" t="s">
        <v>13</v>
      </c>
      <c r="F4316" s="6">
        <v>952</v>
      </c>
      <c r="G4316" s="6">
        <v>762</v>
      </c>
      <c r="H4316" s="6">
        <v>4</v>
      </c>
      <c r="I4316" s="6">
        <f t="shared" si="405"/>
        <v>3048</v>
      </c>
      <c r="J4316" s="6">
        <f t="shared" si="406"/>
        <v>4000</v>
      </c>
      <c r="K4316" s="6">
        <v>3286</v>
      </c>
      <c r="L4316" s="6">
        <f t="shared" si="407"/>
        <v>-714</v>
      </c>
      <c r="M4316">
        <f>SUMIFS(L$2:L4316,E$2:E4316,E4316,B$2:B4316,B4316,C$2:C4316,C4316)</f>
        <v>11486</v>
      </c>
    </row>
    <row r="4317" spans="1:13" x14ac:dyDescent="0.25">
      <c r="A4317" s="5">
        <v>40625</v>
      </c>
      <c r="B4317" s="6">
        <f t="shared" si="402"/>
        <v>2011</v>
      </c>
      <c r="C4317" s="6">
        <f t="shared" si="403"/>
        <v>3</v>
      </c>
      <c r="D4317" s="6" t="str">
        <f t="shared" si="404"/>
        <v>středa</v>
      </c>
      <c r="E4317" s="6" t="s">
        <v>8</v>
      </c>
      <c r="F4317" s="6">
        <v>905</v>
      </c>
      <c r="G4317" s="6">
        <v>762</v>
      </c>
      <c r="H4317" s="6">
        <v>3</v>
      </c>
      <c r="I4317" s="6">
        <f t="shared" si="405"/>
        <v>2286</v>
      </c>
      <c r="J4317" s="6">
        <f t="shared" si="406"/>
        <v>3191</v>
      </c>
      <c r="K4317" s="6">
        <v>2640</v>
      </c>
      <c r="L4317" s="6">
        <f t="shared" si="407"/>
        <v>-551</v>
      </c>
      <c r="M4317">
        <f>SUMIFS(L$2:L4317,E$2:E4317,E4317,B$2:B4317,B4317,C$2:C4317,C4317)</f>
        <v>293</v>
      </c>
    </row>
    <row r="4318" spans="1:13" x14ac:dyDescent="0.25">
      <c r="A4318" s="5">
        <v>40625</v>
      </c>
      <c r="B4318" s="6">
        <f t="shared" si="402"/>
        <v>2011</v>
      </c>
      <c r="C4318" s="6">
        <f t="shared" si="403"/>
        <v>3</v>
      </c>
      <c r="D4318" s="6" t="str">
        <f t="shared" si="404"/>
        <v>středa</v>
      </c>
      <c r="E4318" s="6" t="s">
        <v>13</v>
      </c>
      <c r="F4318" s="6">
        <v>952</v>
      </c>
      <c r="G4318" s="6">
        <v>762</v>
      </c>
      <c r="H4318" s="6">
        <v>6</v>
      </c>
      <c r="I4318" s="6">
        <f t="shared" si="405"/>
        <v>4572</v>
      </c>
      <c r="J4318" s="6">
        <f t="shared" si="406"/>
        <v>5524</v>
      </c>
      <c r="K4318" s="6">
        <v>5268</v>
      </c>
      <c r="L4318" s="6">
        <f t="shared" si="407"/>
        <v>-256</v>
      </c>
      <c r="M4318">
        <f>SUMIFS(L$2:L4318,E$2:E4318,E4318,B$2:B4318,B4318,C$2:C4318,C4318)</f>
        <v>11230</v>
      </c>
    </row>
    <row r="4319" spans="1:13" x14ac:dyDescent="0.25">
      <c r="A4319" s="5">
        <v>40626</v>
      </c>
      <c r="B4319" s="6">
        <f t="shared" si="402"/>
        <v>2011</v>
      </c>
      <c r="C4319" s="6">
        <f t="shared" si="403"/>
        <v>3</v>
      </c>
      <c r="D4319" s="6" t="str">
        <f t="shared" si="404"/>
        <v>čtvrtek</v>
      </c>
      <c r="E4319" s="6" t="s">
        <v>10</v>
      </c>
      <c r="F4319" s="6">
        <v>1030</v>
      </c>
      <c r="G4319" s="6">
        <v>551</v>
      </c>
      <c r="H4319" s="6">
        <v>7</v>
      </c>
      <c r="I4319" s="6">
        <f t="shared" si="405"/>
        <v>3857</v>
      </c>
      <c r="J4319" s="6">
        <f t="shared" si="406"/>
        <v>4887</v>
      </c>
      <c r="K4319" s="6">
        <v>4869</v>
      </c>
      <c r="L4319" s="6">
        <f t="shared" si="407"/>
        <v>-18</v>
      </c>
      <c r="M4319">
        <f>SUMIFS(L$2:L4319,E$2:E4319,E4319,B$2:B4319,B4319,C$2:C4319,C4319)</f>
        <v>-445</v>
      </c>
    </row>
    <row r="4320" spans="1:13" x14ac:dyDescent="0.25">
      <c r="A4320" s="5">
        <v>40626</v>
      </c>
      <c r="B4320" s="6">
        <f t="shared" si="402"/>
        <v>2011</v>
      </c>
      <c r="C4320" s="6">
        <f t="shared" si="403"/>
        <v>3</v>
      </c>
      <c r="D4320" s="6" t="str">
        <f t="shared" si="404"/>
        <v>čtvrtek</v>
      </c>
      <c r="E4320" s="6" t="s">
        <v>7</v>
      </c>
      <c r="F4320" s="6">
        <v>1118</v>
      </c>
      <c r="G4320" s="6">
        <v>551</v>
      </c>
      <c r="H4320" s="6">
        <v>10</v>
      </c>
      <c r="I4320" s="6">
        <f t="shared" si="405"/>
        <v>5510</v>
      </c>
      <c r="J4320" s="6">
        <f t="shared" si="406"/>
        <v>6628</v>
      </c>
      <c r="K4320" s="6">
        <v>5511</v>
      </c>
      <c r="L4320" s="6">
        <f t="shared" si="407"/>
        <v>-1117</v>
      </c>
      <c r="M4320">
        <f>SUMIFS(L$2:L4320,E$2:E4320,E4320,B$2:B4320,B4320,C$2:C4320,C4320)</f>
        <v>2382</v>
      </c>
    </row>
    <row r="4321" spans="1:13" x14ac:dyDescent="0.25">
      <c r="A4321" s="5">
        <v>40627</v>
      </c>
      <c r="B4321" s="6">
        <f t="shared" si="402"/>
        <v>2011</v>
      </c>
      <c r="C4321" s="6">
        <f t="shared" si="403"/>
        <v>3</v>
      </c>
      <c r="D4321" s="6" t="str">
        <f t="shared" si="404"/>
        <v>pátek</v>
      </c>
      <c r="E4321" s="6" t="s">
        <v>7</v>
      </c>
      <c r="F4321" s="6">
        <v>1118</v>
      </c>
      <c r="G4321" s="6">
        <v>566</v>
      </c>
      <c r="H4321" s="6">
        <v>8</v>
      </c>
      <c r="I4321" s="6">
        <f t="shared" si="405"/>
        <v>4528</v>
      </c>
      <c r="J4321" s="6">
        <f t="shared" si="406"/>
        <v>5646</v>
      </c>
      <c r="K4321" s="6">
        <v>4752</v>
      </c>
      <c r="L4321" s="6">
        <f t="shared" si="407"/>
        <v>-894</v>
      </c>
      <c r="M4321">
        <f>SUMIFS(L$2:L4321,E$2:E4321,E4321,B$2:B4321,B4321,C$2:C4321,C4321)</f>
        <v>1488</v>
      </c>
    </row>
    <row r="4322" spans="1:13" x14ac:dyDescent="0.25">
      <c r="A4322" s="5">
        <v>40628</v>
      </c>
      <c r="B4322" s="6">
        <f t="shared" si="402"/>
        <v>2011</v>
      </c>
      <c r="C4322" s="6">
        <f t="shared" si="403"/>
        <v>3</v>
      </c>
      <c r="D4322" s="6" t="str">
        <f t="shared" si="404"/>
        <v>sobota</v>
      </c>
      <c r="E4322" s="6" t="s">
        <v>8</v>
      </c>
      <c r="F4322" s="6">
        <v>905</v>
      </c>
      <c r="G4322" s="6">
        <v>669</v>
      </c>
      <c r="H4322" s="6">
        <v>7</v>
      </c>
      <c r="I4322" s="6">
        <f t="shared" si="405"/>
        <v>4683</v>
      </c>
      <c r="J4322" s="6">
        <f t="shared" si="406"/>
        <v>5588</v>
      </c>
      <c r="K4322" s="6">
        <v>4840</v>
      </c>
      <c r="L4322" s="6">
        <f t="shared" si="407"/>
        <v>-748</v>
      </c>
      <c r="M4322">
        <f>SUMIFS(L$2:L4322,E$2:E4322,E4322,B$2:B4322,B4322,C$2:C4322,C4322)</f>
        <v>-455</v>
      </c>
    </row>
    <row r="4323" spans="1:13" x14ac:dyDescent="0.25">
      <c r="A4323" s="5">
        <v>40629</v>
      </c>
      <c r="B4323" s="6">
        <f t="shared" si="402"/>
        <v>2011</v>
      </c>
      <c r="C4323" s="6">
        <f t="shared" si="403"/>
        <v>3</v>
      </c>
      <c r="D4323" s="6" t="str">
        <f t="shared" si="404"/>
        <v>neděle</v>
      </c>
      <c r="E4323" s="6" t="s">
        <v>13</v>
      </c>
      <c r="F4323" s="6">
        <v>952</v>
      </c>
      <c r="G4323" s="6">
        <v>551</v>
      </c>
      <c r="H4323" s="6">
        <v>1</v>
      </c>
      <c r="I4323" s="6">
        <f t="shared" si="405"/>
        <v>551</v>
      </c>
      <c r="J4323" s="6">
        <f t="shared" si="406"/>
        <v>1503</v>
      </c>
      <c r="K4323" s="6">
        <v>1356</v>
      </c>
      <c r="L4323" s="6">
        <f t="shared" si="407"/>
        <v>-147</v>
      </c>
      <c r="M4323">
        <f>SUMIFS(L$2:L4323,E$2:E4323,E4323,B$2:B4323,B4323,C$2:C4323,C4323)</f>
        <v>11083</v>
      </c>
    </row>
    <row r="4324" spans="1:13" x14ac:dyDescent="0.25">
      <c r="A4324" s="5">
        <v>40629</v>
      </c>
      <c r="B4324" s="6">
        <f t="shared" si="402"/>
        <v>2011</v>
      </c>
      <c r="C4324" s="6">
        <f t="shared" si="403"/>
        <v>3</v>
      </c>
      <c r="D4324" s="6" t="str">
        <f t="shared" si="404"/>
        <v>neděle</v>
      </c>
      <c r="E4324" s="6" t="s">
        <v>12</v>
      </c>
      <c r="F4324" s="6">
        <v>989</v>
      </c>
      <c r="G4324" s="6">
        <v>551</v>
      </c>
      <c r="H4324" s="6">
        <v>9</v>
      </c>
      <c r="I4324" s="6">
        <f t="shared" si="405"/>
        <v>4959</v>
      </c>
      <c r="J4324" s="6">
        <f t="shared" si="406"/>
        <v>5948</v>
      </c>
      <c r="K4324" s="6">
        <v>6086</v>
      </c>
      <c r="L4324" s="6">
        <f t="shared" si="407"/>
        <v>138</v>
      </c>
      <c r="M4324">
        <f>SUMIFS(L$2:L4324,E$2:E4324,E4324,B$2:B4324,B4324,C$2:C4324,C4324)</f>
        <v>2943</v>
      </c>
    </row>
    <row r="4325" spans="1:13" x14ac:dyDescent="0.25">
      <c r="A4325" s="5">
        <v>40629</v>
      </c>
      <c r="B4325" s="6">
        <f t="shared" si="402"/>
        <v>2011</v>
      </c>
      <c r="C4325" s="6">
        <f t="shared" si="403"/>
        <v>3</v>
      </c>
      <c r="D4325" s="6" t="str">
        <f t="shared" si="404"/>
        <v>neděle</v>
      </c>
      <c r="E4325" s="6" t="s">
        <v>9</v>
      </c>
      <c r="F4325" s="6">
        <v>566</v>
      </c>
      <c r="G4325" s="6">
        <v>551</v>
      </c>
      <c r="H4325" s="6">
        <v>5</v>
      </c>
      <c r="I4325" s="6">
        <f t="shared" si="405"/>
        <v>2755</v>
      </c>
      <c r="J4325" s="6">
        <f t="shared" si="406"/>
        <v>3321</v>
      </c>
      <c r="K4325" s="6">
        <v>3404</v>
      </c>
      <c r="L4325" s="6">
        <f t="shared" si="407"/>
        <v>83</v>
      </c>
      <c r="M4325">
        <f>SUMIFS(L$2:L4325,E$2:E4325,E4325,B$2:B4325,B4325,C$2:C4325,C4325)</f>
        <v>11544</v>
      </c>
    </row>
    <row r="4326" spans="1:13" x14ac:dyDescent="0.25">
      <c r="A4326" s="5">
        <v>40629</v>
      </c>
      <c r="B4326" s="6">
        <f t="shared" si="402"/>
        <v>2011</v>
      </c>
      <c r="C4326" s="6">
        <f t="shared" si="403"/>
        <v>3</v>
      </c>
      <c r="D4326" s="6" t="str">
        <f t="shared" si="404"/>
        <v>neděle</v>
      </c>
      <c r="E4326" s="6" t="s">
        <v>10</v>
      </c>
      <c r="F4326" s="6">
        <v>1030</v>
      </c>
      <c r="G4326" s="6">
        <v>551</v>
      </c>
      <c r="H4326" s="6">
        <v>9</v>
      </c>
      <c r="I4326" s="6">
        <f t="shared" si="405"/>
        <v>4959</v>
      </c>
      <c r="J4326" s="6">
        <f t="shared" si="406"/>
        <v>5989</v>
      </c>
      <c r="K4326" s="6">
        <v>5353</v>
      </c>
      <c r="L4326" s="6">
        <f t="shared" si="407"/>
        <v>-636</v>
      </c>
      <c r="M4326">
        <f>SUMIFS(L$2:L4326,E$2:E4326,E4326,B$2:B4326,B4326,C$2:C4326,C4326)</f>
        <v>-1081</v>
      </c>
    </row>
    <row r="4327" spans="1:13" x14ac:dyDescent="0.25">
      <c r="A4327" s="5">
        <v>40630</v>
      </c>
      <c r="B4327" s="6">
        <f t="shared" si="402"/>
        <v>2011</v>
      </c>
      <c r="C4327" s="6">
        <f t="shared" si="403"/>
        <v>3</v>
      </c>
      <c r="D4327" s="6" t="str">
        <f t="shared" si="404"/>
        <v>pondělí</v>
      </c>
      <c r="E4327" s="6" t="s">
        <v>9</v>
      </c>
      <c r="F4327" s="6">
        <v>566</v>
      </c>
      <c r="G4327" s="6">
        <v>566</v>
      </c>
      <c r="H4327" s="6">
        <v>8</v>
      </c>
      <c r="I4327" s="6">
        <f t="shared" si="405"/>
        <v>4528</v>
      </c>
      <c r="J4327" s="6">
        <f t="shared" si="406"/>
        <v>5094</v>
      </c>
      <c r="K4327" s="6">
        <v>17238</v>
      </c>
      <c r="L4327" s="6">
        <f t="shared" si="407"/>
        <v>12144</v>
      </c>
      <c r="M4327">
        <f>SUMIFS(L$2:L4327,E$2:E4327,E4327,B$2:B4327,B4327,C$2:C4327,C4327)</f>
        <v>23688</v>
      </c>
    </row>
    <row r="4328" spans="1:13" x14ac:dyDescent="0.25">
      <c r="A4328" s="5">
        <v>40630</v>
      </c>
      <c r="B4328" s="6">
        <f t="shared" si="402"/>
        <v>2011</v>
      </c>
      <c r="C4328" s="6">
        <f t="shared" si="403"/>
        <v>3</v>
      </c>
      <c r="D4328" s="6" t="str">
        <f t="shared" si="404"/>
        <v>pondělí</v>
      </c>
      <c r="E4328" s="6" t="s">
        <v>10</v>
      </c>
      <c r="F4328" s="6">
        <v>1030</v>
      </c>
      <c r="G4328" s="6">
        <v>566</v>
      </c>
      <c r="H4328" s="6">
        <v>10</v>
      </c>
      <c r="I4328" s="6">
        <f t="shared" si="405"/>
        <v>5660</v>
      </c>
      <c r="J4328" s="6">
        <f t="shared" si="406"/>
        <v>6690</v>
      </c>
      <c r="K4328" s="6">
        <v>6009</v>
      </c>
      <c r="L4328" s="6">
        <f t="shared" si="407"/>
        <v>-681</v>
      </c>
      <c r="M4328">
        <f>SUMIFS(L$2:L4328,E$2:E4328,E4328,B$2:B4328,B4328,C$2:C4328,C4328)</f>
        <v>-1762</v>
      </c>
    </row>
    <row r="4329" spans="1:13" x14ac:dyDescent="0.25">
      <c r="A4329" s="5">
        <v>40631</v>
      </c>
      <c r="B4329" s="6">
        <f t="shared" si="402"/>
        <v>2011</v>
      </c>
      <c r="C4329" s="6">
        <f t="shared" si="403"/>
        <v>3</v>
      </c>
      <c r="D4329" s="6" t="str">
        <f t="shared" si="404"/>
        <v>úterý</v>
      </c>
      <c r="E4329" s="6" t="s">
        <v>10</v>
      </c>
      <c r="F4329" s="6">
        <v>1030</v>
      </c>
      <c r="G4329" s="6">
        <v>762</v>
      </c>
      <c r="H4329" s="6">
        <v>8</v>
      </c>
      <c r="I4329" s="6">
        <f t="shared" si="405"/>
        <v>6096</v>
      </c>
      <c r="J4329" s="6">
        <f t="shared" si="406"/>
        <v>7126</v>
      </c>
      <c r="K4329" s="6">
        <v>15473</v>
      </c>
      <c r="L4329" s="6">
        <f t="shared" si="407"/>
        <v>8347</v>
      </c>
      <c r="M4329">
        <f>SUMIFS(L$2:L4329,E$2:E4329,E4329,B$2:B4329,B4329,C$2:C4329,C4329)</f>
        <v>6585</v>
      </c>
    </row>
    <row r="4330" spans="1:13" x14ac:dyDescent="0.25">
      <c r="A4330" s="5">
        <v>40632</v>
      </c>
      <c r="B4330" s="6">
        <f t="shared" si="402"/>
        <v>2011</v>
      </c>
      <c r="C4330" s="6">
        <f t="shared" si="403"/>
        <v>3</v>
      </c>
      <c r="D4330" s="6" t="str">
        <f t="shared" si="404"/>
        <v>středa</v>
      </c>
      <c r="E4330" s="6" t="s">
        <v>10</v>
      </c>
      <c r="F4330" s="6">
        <v>1030</v>
      </c>
      <c r="G4330" s="6">
        <v>762</v>
      </c>
      <c r="H4330" s="6">
        <v>3</v>
      </c>
      <c r="I4330" s="6">
        <f t="shared" si="405"/>
        <v>2286</v>
      </c>
      <c r="J4330" s="6">
        <f t="shared" si="406"/>
        <v>3316</v>
      </c>
      <c r="K4330" s="6">
        <v>3871</v>
      </c>
      <c r="L4330" s="6">
        <f t="shared" si="407"/>
        <v>555</v>
      </c>
      <c r="M4330">
        <f>SUMIFS(L$2:L4330,E$2:E4330,E4330,B$2:B4330,B4330,C$2:C4330,C4330)</f>
        <v>7140</v>
      </c>
    </row>
    <row r="4331" spans="1:13" x14ac:dyDescent="0.25">
      <c r="A4331" s="5">
        <v>40632</v>
      </c>
      <c r="B4331" s="6">
        <f t="shared" si="402"/>
        <v>2011</v>
      </c>
      <c r="C4331" s="6">
        <f t="shared" si="403"/>
        <v>3</v>
      </c>
      <c r="D4331" s="6" t="str">
        <f t="shared" si="404"/>
        <v>středa</v>
      </c>
      <c r="E4331" s="6" t="s">
        <v>7</v>
      </c>
      <c r="F4331" s="6">
        <v>1118</v>
      </c>
      <c r="G4331" s="6">
        <v>762</v>
      </c>
      <c r="H4331" s="6">
        <v>1</v>
      </c>
      <c r="I4331" s="6">
        <f t="shared" si="405"/>
        <v>762</v>
      </c>
      <c r="J4331" s="6">
        <f t="shared" si="406"/>
        <v>1880</v>
      </c>
      <c r="K4331" s="6">
        <v>911</v>
      </c>
      <c r="L4331" s="6">
        <f t="shared" si="407"/>
        <v>-969</v>
      </c>
      <c r="M4331">
        <f>SUMIFS(L$2:L4331,E$2:E4331,E4331,B$2:B4331,B4331,C$2:C4331,C4331)</f>
        <v>519</v>
      </c>
    </row>
    <row r="4332" spans="1:13" x14ac:dyDescent="0.25">
      <c r="A4332" s="5">
        <v>40633</v>
      </c>
      <c r="B4332" s="6">
        <f t="shared" si="402"/>
        <v>2011</v>
      </c>
      <c r="C4332" s="6">
        <f t="shared" si="403"/>
        <v>3</v>
      </c>
      <c r="D4332" s="6" t="str">
        <f t="shared" si="404"/>
        <v>čtvrtek</v>
      </c>
      <c r="E4332" s="6" t="s">
        <v>10</v>
      </c>
      <c r="F4332" s="6">
        <v>1030</v>
      </c>
      <c r="G4332" s="6">
        <v>551</v>
      </c>
      <c r="H4332" s="6">
        <v>4</v>
      </c>
      <c r="I4332" s="6">
        <f t="shared" si="405"/>
        <v>2204</v>
      </c>
      <c r="J4332" s="6">
        <f t="shared" si="406"/>
        <v>3234</v>
      </c>
      <c r="K4332" s="6">
        <v>3385</v>
      </c>
      <c r="L4332" s="6">
        <f t="shared" si="407"/>
        <v>151</v>
      </c>
      <c r="M4332">
        <f>SUMIFS(L$2:L4332,E$2:E4332,E4332,B$2:B4332,B4332,C$2:C4332,C4332)</f>
        <v>7291</v>
      </c>
    </row>
    <row r="4333" spans="1:13" x14ac:dyDescent="0.25">
      <c r="A4333" s="5">
        <v>40633</v>
      </c>
      <c r="B4333" s="6">
        <f t="shared" si="402"/>
        <v>2011</v>
      </c>
      <c r="C4333" s="6">
        <f t="shared" si="403"/>
        <v>3</v>
      </c>
      <c r="D4333" s="6" t="str">
        <f t="shared" si="404"/>
        <v>čtvrtek</v>
      </c>
      <c r="E4333" s="6" t="s">
        <v>9</v>
      </c>
      <c r="F4333" s="6">
        <v>566</v>
      </c>
      <c r="G4333" s="6">
        <v>551</v>
      </c>
      <c r="H4333" s="6">
        <v>4</v>
      </c>
      <c r="I4333" s="6">
        <f t="shared" si="405"/>
        <v>2204</v>
      </c>
      <c r="J4333" s="6">
        <f t="shared" si="406"/>
        <v>2770</v>
      </c>
      <c r="K4333" s="6">
        <v>3295</v>
      </c>
      <c r="L4333" s="6">
        <f t="shared" si="407"/>
        <v>525</v>
      </c>
      <c r="M4333">
        <f>SUMIFS(L$2:L4333,E$2:E4333,E4333,B$2:B4333,B4333,C$2:C4333,C4333)</f>
        <v>24213</v>
      </c>
    </row>
    <row r="4334" spans="1:13" x14ac:dyDescent="0.25">
      <c r="A4334" s="5">
        <v>40635</v>
      </c>
      <c r="B4334" s="6">
        <f t="shared" si="402"/>
        <v>2011</v>
      </c>
      <c r="C4334" s="6">
        <f t="shared" si="403"/>
        <v>4</v>
      </c>
      <c r="D4334" s="6" t="str">
        <f t="shared" si="404"/>
        <v>sobota</v>
      </c>
      <c r="E4334" s="6" t="s">
        <v>10</v>
      </c>
      <c r="F4334" s="6">
        <v>1030</v>
      </c>
      <c r="G4334" s="6">
        <v>669</v>
      </c>
      <c r="H4334" s="6">
        <v>7</v>
      </c>
      <c r="I4334" s="6">
        <f t="shared" si="405"/>
        <v>4683</v>
      </c>
      <c r="J4334" s="6">
        <f t="shared" si="406"/>
        <v>5713</v>
      </c>
      <c r="K4334" s="6">
        <v>5740</v>
      </c>
      <c r="L4334" s="6">
        <f t="shared" si="407"/>
        <v>27</v>
      </c>
      <c r="M4334">
        <f>SUMIFS(L$2:L4334,E$2:E4334,E4334,B$2:B4334,B4334,C$2:C4334,C4334)</f>
        <v>27</v>
      </c>
    </row>
    <row r="4335" spans="1:13" x14ac:dyDescent="0.25">
      <c r="A4335" s="5">
        <v>40636</v>
      </c>
      <c r="B4335" s="6">
        <f t="shared" si="402"/>
        <v>2011</v>
      </c>
      <c r="C4335" s="6">
        <f t="shared" si="403"/>
        <v>4</v>
      </c>
      <c r="D4335" s="6" t="str">
        <f t="shared" si="404"/>
        <v>neděle</v>
      </c>
      <c r="E4335" s="6" t="s">
        <v>7</v>
      </c>
      <c r="F4335" s="6">
        <v>1118</v>
      </c>
      <c r="G4335" s="6">
        <v>551</v>
      </c>
      <c r="H4335" s="6">
        <v>2</v>
      </c>
      <c r="I4335" s="6">
        <f t="shared" si="405"/>
        <v>1102</v>
      </c>
      <c r="J4335" s="6">
        <f t="shared" si="406"/>
        <v>2220</v>
      </c>
      <c r="K4335" s="6">
        <v>2294</v>
      </c>
      <c r="L4335" s="6">
        <f t="shared" si="407"/>
        <v>74</v>
      </c>
      <c r="M4335">
        <f>SUMIFS(L$2:L4335,E$2:E4335,E4335,B$2:B4335,B4335,C$2:C4335,C4335)</f>
        <v>74</v>
      </c>
    </row>
    <row r="4336" spans="1:13" x14ac:dyDescent="0.25">
      <c r="A4336" s="5">
        <v>40637</v>
      </c>
      <c r="B4336" s="6">
        <f t="shared" si="402"/>
        <v>2011</v>
      </c>
      <c r="C4336" s="6">
        <f t="shared" si="403"/>
        <v>4</v>
      </c>
      <c r="D4336" s="6" t="str">
        <f t="shared" si="404"/>
        <v>pondělí</v>
      </c>
      <c r="E4336" s="6" t="s">
        <v>13</v>
      </c>
      <c r="F4336" s="6">
        <v>952</v>
      </c>
      <c r="G4336" s="6">
        <v>566</v>
      </c>
      <c r="H4336" s="6">
        <v>4</v>
      </c>
      <c r="I4336" s="6">
        <f t="shared" si="405"/>
        <v>2264</v>
      </c>
      <c r="J4336" s="6">
        <f t="shared" si="406"/>
        <v>3216</v>
      </c>
      <c r="K4336" s="6">
        <v>3335</v>
      </c>
      <c r="L4336" s="6">
        <f t="shared" si="407"/>
        <v>119</v>
      </c>
      <c r="M4336">
        <f>SUMIFS(L$2:L4336,E$2:E4336,E4336,B$2:B4336,B4336,C$2:C4336,C4336)</f>
        <v>119</v>
      </c>
    </row>
    <row r="4337" spans="1:13" x14ac:dyDescent="0.25">
      <c r="A4337" s="5">
        <v>40637</v>
      </c>
      <c r="B4337" s="6">
        <f t="shared" si="402"/>
        <v>2011</v>
      </c>
      <c r="C4337" s="6">
        <f t="shared" si="403"/>
        <v>4</v>
      </c>
      <c r="D4337" s="6" t="str">
        <f t="shared" si="404"/>
        <v>pondělí</v>
      </c>
      <c r="E4337" s="6" t="s">
        <v>10</v>
      </c>
      <c r="F4337" s="6">
        <v>1030</v>
      </c>
      <c r="G4337" s="6">
        <v>566</v>
      </c>
      <c r="H4337" s="6">
        <v>1</v>
      </c>
      <c r="I4337" s="6">
        <f t="shared" si="405"/>
        <v>566</v>
      </c>
      <c r="J4337" s="6">
        <f t="shared" si="406"/>
        <v>1596</v>
      </c>
      <c r="K4337" s="6">
        <v>1285</v>
      </c>
      <c r="L4337" s="6">
        <f t="shared" si="407"/>
        <v>-311</v>
      </c>
      <c r="M4337">
        <f>SUMIFS(L$2:L4337,E$2:E4337,E4337,B$2:B4337,B4337,C$2:C4337,C4337)</f>
        <v>-284</v>
      </c>
    </row>
    <row r="4338" spans="1:13" x14ac:dyDescent="0.25">
      <c r="A4338" s="5">
        <v>40637</v>
      </c>
      <c r="B4338" s="6">
        <f t="shared" si="402"/>
        <v>2011</v>
      </c>
      <c r="C4338" s="6">
        <f t="shared" si="403"/>
        <v>4</v>
      </c>
      <c r="D4338" s="6" t="str">
        <f t="shared" si="404"/>
        <v>pondělí</v>
      </c>
      <c r="E4338" s="6" t="s">
        <v>8</v>
      </c>
      <c r="F4338" s="6">
        <v>905</v>
      </c>
      <c r="G4338" s="6">
        <v>566</v>
      </c>
      <c r="H4338" s="6">
        <v>2</v>
      </c>
      <c r="I4338" s="6">
        <f t="shared" si="405"/>
        <v>1132</v>
      </c>
      <c r="J4338" s="6">
        <f t="shared" si="406"/>
        <v>2037</v>
      </c>
      <c r="K4338" s="6">
        <v>3608</v>
      </c>
      <c r="L4338" s="6">
        <f t="shared" si="407"/>
        <v>1571</v>
      </c>
      <c r="M4338">
        <f>SUMIFS(L$2:L4338,E$2:E4338,E4338,B$2:B4338,B4338,C$2:C4338,C4338)</f>
        <v>1571</v>
      </c>
    </row>
    <row r="4339" spans="1:13" x14ac:dyDescent="0.25">
      <c r="A4339" s="5">
        <v>40641</v>
      </c>
      <c r="B4339" s="6">
        <f t="shared" si="402"/>
        <v>2011</v>
      </c>
      <c r="C4339" s="6">
        <f t="shared" si="403"/>
        <v>4</v>
      </c>
      <c r="D4339" s="6" t="str">
        <f t="shared" si="404"/>
        <v>pátek</v>
      </c>
      <c r="E4339" s="6" t="s">
        <v>11</v>
      </c>
      <c r="F4339" s="6">
        <v>1163</v>
      </c>
      <c r="G4339" s="6">
        <v>566</v>
      </c>
      <c r="H4339" s="6">
        <v>2</v>
      </c>
      <c r="I4339" s="6">
        <f t="shared" si="405"/>
        <v>1132</v>
      </c>
      <c r="J4339" s="6">
        <f t="shared" si="406"/>
        <v>2295</v>
      </c>
      <c r="K4339" s="6">
        <v>2660</v>
      </c>
      <c r="L4339" s="6">
        <f t="shared" si="407"/>
        <v>365</v>
      </c>
      <c r="M4339">
        <f>SUMIFS(L$2:L4339,E$2:E4339,E4339,B$2:B4339,B4339,C$2:C4339,C4339)</f>
        <v>365</v>
      </c>
    </row>
    <row r="4340" spans="1:13" x14ac:dyDescent="0.25">
      <c r="A4340" s="5">
        <v>40642</v>
      </c>
      <c r="B4340" s="6">
        <f t="shared" si="402"/>
        <v>2011</v>
      </c>
      <c r="C4340" s="6">
        <f t="shared" si="403"/>
        <v>4</v>
      </c>
      <c r="D4340" s="6" t="str">
        <f t="shared" si="404"/>
        <v>sobota</v>
      </c>
      <c r="E4340" s="6" t="s">
        <v>13</v>
      </c>
      <c r="F4340" s="6">
        <v>952</v>
      </c>
      <c r="G4340" s="6">
        <v>669</v>
      </c>
      <c r="H4340" s="6">
        <v>3</v>
      </c>
      <c r="I4340" s="6">
        <f t="shared" si="405"/>
        <v>2007</v>
      </c>
      <c r="J4340" s="6">
        <f t="shared" si="406"/>
        <v>2959</v>
      </c>
      <c r="K4340" s="6">
        <v>3217</v>
      </c>
      <c r="L4340" s="6">
        <f t="shared" si="407"/>
        <v>258</v>
      </c>
      <c r="M4340">
        <f>SUMIFS(L$2:L4340,E$2:E4340,E4340,B$2:B4340,B4340,C$2:C4340,C4340)</f>
        <v>377</v>
      </c>
    </row>
    <row r="4341" spans="1:13" x14ac:dyDescent="0.25">
      <c r="A4341" s="5">
        <v>40642</v>
      </c>
      <c r="B4341" s="6">
        <f t="shared" si="402"/>
        <v>2011</v>
      </c>
      <c r="C4341" s="6">
        <f t="shared" si="403"/>
        <v>4</v>
      </c>
      <c r="D4341" s="6" t="str">
        <f t="shared" si="404"/>
        <v>sobota</v>
      </c>
      <c r="E4341" s="6" t="s">
        <v>12</v>
      </c>
      <c r="F4341" s="6">
        <v>989</v>
      </c>
      <c r="G4341" s="6">
        <v>669</v>
      </c>
      <c r="H4341" s="6">
        <v>6</v>
      </c>
      <c r="I4341" s="6">
        <f t="shared" si="405"/>
        <v>4014</v>
      </c>
      <c r="J4341" s="6">
        <f t="shared" si="406"/>
        <v>5003</v>
      </c>
      <c r="K4341" s="6">
        <v>5744</v>
      </c>
      <c r="L4341" s="6">
        <f t="shared" si="407"/>
        <v>741</v>
      </c>
      <c r="M4341">
        <f>SUMIFS(L$2:L4341,E$2:E4341,E4341,B$2:B4341,B4341,C$2:C4341,C4341)</f>
        <v>741</v>
      </c>
    </row>
    <row r="4342" spans="1:13" x14ac:dyDescent="0.25">
      <c r="A4342" s="5">
        <v>40643</v>
      </c>
      <c r="B4342" s="6">
        <f t="shared" si="402"/>
        <v>2011</v>
      </c>
      <c r="C4342" s="6">
        <f t="shared" si="403"/>
        <v>4</v>
      </c>
      <c r="D4342" s="6" t="str">
        <f t="shared" si="404"/>
        <v>neděle</v>
      </c>
      <c r="E4342" s="6" t="s">
        <v>10</v>
      </c>
      <c r="F4342" s="6">
        <v>1030</v>
      </c>
      <c r="G4342" s="6">
        <v>551</v>
      </c>
      <c r="H4342" s="6">
        <v>3</v>
      </c>
      <c r="I4342" s="6">
        <f t="shared" si="405"/>
        <v>1653</v>
      </c>
      <c r="J4342" s="6">
        <f t="shared" si="406"/>
        <v>2683</v>
      </c>
      <c r="K4342" s="6">
        <v>2994</v>
      </c>
      <c r="L4342" s="6">
        <f t="shared" si="407"/>
        <v>311</v>
      </c>
      <c r="M4342">
        <f>SUMIFS(L$2:L4342,E$2:E4342,E4342,B$2:B4342,B4342,C$2:C4342,C4342)</f>
        <v>27</v>
      </c>
    </row>
    <row r="4343" spans="1:13" x14ac:dyDescent="0.25">
      <c r="A4343" s="5">
        <v>40645</v>
      </c>
      <c r="B4343" s="6">
        <f t="shared" si="402"/>
        <v>2011</v>
      </c>
      <c r="C4343" s="6">
        <f t="shared" si="403"/>
        <v>4</v>
      </c>
      <c r="D4343" s="6" t="str">
        <f t="shared" si="404"/>
        <v>úterý</v>
      </c>
      <c r="E4343" s="6" t="s">
        <v>7</v>
      </c>
      <c r="F4343" s="6">
        <v>1118</v>
      </c>
      <c r="G4343" s="6">
        <v>762</v>
      </c>
      <c r="H4343" s="6">
        <v>6</v>
      </c>
      <c r="I4343" s="6">
        <f t="shared" si="405"/>
        <v>4572</v>
      </c>
      <c r="J4343" s="6">
        <f t="shared" si="406"/>
        <v>5690</v>
      </c>
      <c r="K4343" s="6">
        <v>6038</v>
      </c>
      <c r="L4343" s="6">
        <f t="shared" si="407"/>
        <v>348</v>
      </c>
      <c r="M4343">
        <f>SUMIFS(L$2:L4343,E$2:E4343,E4343,B$2:B4343,B4343,C$2:C4343,C4343)</f>
        <v>422</v>
      </c>
    </row>
    <row r="4344" spans="1:13" x14ac:dyDescent="0.25">
      <c r="A4344" s="5">
        <v>40646</v>
      </c>
      <c r="B4344" s="6">
        <f t="shared" si="402"/>
        <v>2011</v>
      </c>
      <c r="C4344" s="6">
        <f t="shared" si="403"/>
        <v>4</v>
      </c>
      <c r="D4344" s="6" t="str">
        <f t="shared" si="404"/>
        <v>středa</v>
      </c>
      <c r="E4344" s="6" t="s">
        <v>9</v>
      </c>
      <c r="F4344" s="6">
        <v>566</v>
      </c>
      <c r="G4344" s="6">
        <v>762</v>
      </c>
      <c r="H4344" s="6">
        <v>10</v>
      </c>
      <c r="I4344" s="6">
        <f t="shared" si="405"/>
        <v>7620</v>
      </c>
      <c r="J4344" s="6">
        <f t="shared" si="406"/>
        <v>8186</v>
      </c>
      <c r="K4344" s="6">
        <v>21693</v>
      </c>
      <c r="L4344" s="6">
        <f t="shared" si="407"/>
        <v>13507</v>
      </c>
      <c r="M4344">
        <f>SUMIFS(L$2:L4344,E$2:E4344,E4344,B$2:B4344,B4344,C$2:C4344,C4344)</f>
        <v>13507</v>
      </c>
    </row>
    <row r="4345" spans="1:13" x14ac:dyDescent="0.25">
      <c r="A4345" s="5">
        <v>40647</v>
      </c>
      <c r="B4345" s="6">
        <f t="shared" si="402"/>
        <v>2011</v>
      </c>
      <c r="C4345" s="6">
        <f t="shared" si="403"/>
        <v>4</v>
      </c>
      <c r="D4345" s="6" t="str">
        <f t="shared" si="404"/>
        <v>čtvrtek</v>
      </c>
      <c r="E4345" s="6" t="s">
        <v>10</v>
      </c>
      <c r="F4345" s="6">
        <v>1030</v>
      </c>
      <c r="G4345" s="6">
        <v>551</v>
      </c>
      <c r="H4345" s="6">
        <v>4</v>
      </c>
      <c r="I4345" s="6">
        <f t="shared" si="405"/>
        <v>2204</v>
      </c>
      <c r="J4345" s="6">
        <f t="shared" si="406"/>
        <v>3234</v>
      </c>
      <c r="K4345" s="6">
        <v>3843</v>
      </c>
      <c r="L4345" s="6">
        <f t="shared" si="407"/>
        <v>609</v>
      </c>
      <c r="M4345">
        <f>SUMIFS(L$2:L4345,E$2:E4345,E4345,B$2:B4345,B4345,C$2:C4345,C4345)</f>
        <v>636</v>
      </c>
    </row>
    <row r="4346" spans="1:13" x14ac:dyDescent="0.25">
      <c r="A4346" s="5">
        <v>40647</v>
      </c>
      <c r="B4346" s="6">
        <f t="shared" si="402"/>
        <v>2011</v>
      </c>
      <c r="C4346" s="6">
        <f t="shared" si="403"/>
        <v>4</v>
      </c>
      <c r="D4346" s="6" t="str">
        <f t="shared" si="404"/>
        <v>čtvrtek</v>
      </c>
      <c r="E4346" s="6" t="s">
        <v>12</v>
      </c>
      <c r="F4346" s="6">
        <v>989</v>
      </c>
      <c r="G4346" s="6">
        <v>551</v>
      </c>
      <c r="H4346" s="6">
        <v>10</v>
      </c>
      <c r="I4346" s="6">
        <f t="shared" si="405"/>
        <v>5510</v>
      </c>
      <c r="J4346" s="6">
        <f t="shared" si="406"/>
        <v>6499</v>
      </c>
      <c r="K4346" s="6">
        <v>10599</v>
      </c>
      <c r="L4346" s="6">
        <f t="shared" si="407"/>
        <v>4100</v>
      </c>
      <c r="M4346">
        <f>SUMIFS(L$2:L4346,E$2:E4346,E4346,B$2:B4346,B4346,C$2:C4346,C4346)</f>
        <v>4841</v>
      </c>
    </row>
    <row r="4347" spans="1:13" x14ac:dyDescent="0.25">
      <c r="A4347" s="5">
        <v>40648</v>
      </c>
      <c r="B4347" s="6">
        <f t="shared" si="402"/>
        <v>2011</v>
      </c>
      <c r="C4347" s="6">
        <f t="shared" si="403"/>
        <v>4</v>
      </c>
      <c r="D4347" s="6" t="str">
        <f t="shared" si="404"/>
        <v>pátek</v>
      </c>
      <c r="E4347" s="6" t="s">
        <v>10</v>
      </c>
      <c r="F4347" s="6">
        <v>1030</v>
      </c>
      <c r="G4347" s="6">
        <v>566</v>
      </c>
      <c r="H4347" s="6">
        <v>6</v>
      </c>
      <c r="I4347" s="6">
        <f t="shared" si="405"/>
        <v>3396</v>
      </c>
      <c r="J4347" s="6">
        <f t="shared" si="406"/>
        <v>4426</v>
      </c>
      <c r="K4347" s="6">
        <v>12815</v>
      </c>
      <c r="L4347" s="6">
        <f t="shared" si="407"/>
        <v>8389</v>
      </c>
      <c r="M4347">
        <f>SUMIFS(L$2:L4347,E$2:E4347,E4347,B$2:B4347,B4347,C$2:C4347,C4347)</f>
        <v>9025</v>
      </c>
    </row>
    <row r="4348" spans="1:13" x14ac:dyDescent="0.25">
      <c r="A4348" s="5">
        <v>40648</v>
      </c>
      <c r="B4348" s="6">
        <f t="shared" si="402"/>
        <v>2011</v>
      </c>
      <c r="C4348" s="6">
        <f t="shared" si="403"/>
        <v>4</v>
      </c>
      <c r="D4348" s="6" t="str">
        <f t="shared" si="404"/>
        <v>pátek</v>
      </c>
      <c r="E4348" s="6" t="s">
        <v>9</v>
      </c>
      <c r="F4348" s="6">
        <v>566</v>
      </c>
      <c r="G4348" s="6">
        <v>566</v>
      </c>
      <c r="H4348" s="6">
        <v>9</v>
      </c>
      <c r="I4348" s="6">
        <f t="shared" si="405"/>
        <v>5094</v>
      </c>
      <c r="J4348" s="6">
        <f t="shared" si="406"/>
        <v>5660</v>
      </c>
      <c r="K4348" s="6">
        <v>30642</v>
      </c>
      <c r="L4348" s="6">
        <f t="shared" si="407"/>
        <v>24982</v>
      </c>
      <c r="M4348">
        <f>SUMIFS(L$2:L4348,E$2:E4348,E4348,B$2:B4348,B4348,C$2:C4348,C4348)</f>
        <v>38489</v>
      </c>
    </row>
    <row r="4349" spans="1:13" x14ac:dyDescent="0.25">
      <c r="A4349" s="5">
        <v>40649</v>
      </c>
      <c r="B4349" s="6">
        <f t="shared" si="402"/>
        <v>2011</v>
      </c>
      <c r="C4349" s="6">
        <f t="shared" si="403"/>
        <v>4</v>
      </c>
      <c r="D4349" s="6" t="str">
        <f t="shared" si="404"/>
        <v>sobota</v>
      </c>
      <c r="E4349" s="6" t="s">
        <v>7</v>
      </c>
      <c r="F4349" s="6">
        <v>1118</v>
      </c>
      <c r="G4349" s="6">
        <v>669</v>
      </c>
      <c r="H4349" s="6">
        <v>3</v>
      </c>
      <c r="I4349" s="6">
        <f t="shared" si="405"/>
        <v>2007</v>
      </c>
      <c r="J4349" s="6">
        <f t="shared" si="406"/>
        <v>3125</v>
      </c>
      <c r="K4349" s="6">
        <v>2600</v>
      </c>
      <c r="L4349" s="6">
        <f t="shared" si="407"/>
        <v>-525</v>
      </c>
      <c r="M4349">
        <f>SUMIFS(L$2:L4349,E$2:E4349,E4349,B$2:B4349,B4349,C$2:C4349,C4349)</f>
        <v>-103</v>
      </c>
    </row>
    <row r="4350" spans="1:13" x14ac:dyDescent="0.25">
      <c r="A4350" s="5">
        <v>40650</v>
      </c>
      <c r="B4350" s="6">
        <f t="shared" si="402"/>
        <v>2011</v>
      </c>
      <c r="C4350" s="6">
        <f t="shared" si="403"/>
        <v>4</v>
      </c>
      <c r="D4350" s="6" t="str">
        <f t="shared" si="404"/>
        <v>neděle</v>
      </c>
      <c r="E4350" s="6" t="s">
        <v>9</v>
      </c>
      <c r="F4350" s="6">
        <v>566</v>
      </c>
      <c r="G4350" s="6">
        <v>551</v>
      </c>
      <c r="H4350" s="6">
        <v>2</v>
      </c>
      <c r="I4350" s="6">
        <f t="shared" si="405"/>
        <v>1102</v>
      </c>
      <c r="J4350" s="6">
        <f t="shared" si="406"/>
        <v>1668</v>
      </c>
      <c r="K4350" s="6">
        <v>5419</v>
      </c>
      <c r="L4350" s="6">
        <f t="shared" si="407"/>
        <v>3751</v>
      </c>
      <c r="M4350">
        <f>SUMIFS(L$2:L4350,E$2:E4350,E4350,B$2:B4350,B4350,C$2:C4350,C4350)</f>
        <v>42240</v>
      </c>
    </row>
    <row r="4351" spans="1:13" x14ac:dyDescent="0.25">
      <c r="A4351" s="5">
        <v>40650</v>
      </c>
      <c r="B4351" s="6">
        <f t="shared" si="402"/>
        <v>2011</v>
      </c>
      <c r="C4351" s="6">
        <f t="shared" si="403"/>
        <v>4</v>
      </c>
      <c r="D4351" s="6" t="str">
        <f t="shared" si="404"/>
        <v>neděle</v>
      </c>
      <c r="E4351" s="6" t="s">
        <v>13</v>
      </c>
      <c r="F4351" s="6">
        <v>952</v>
      </c>
      <c r="G4351" s="6">
        <v>551</v>
      </c>
      <c r="H4351" s="6">
        <v>7</v>
      </c>
      <c r="I4351" s="6">
        <f t="shared" si="405"/>
        <v>3857</v>
      </c>
      <c r="J4351" s="6">
        <f t="shared" si="406"/>
        <v>4809</v>
      </c>
      <c r="K4351" s="6">
        <v>4774</v>
      </c>
      <c r="L4351" s="6">
        <f t="shared" si="407"/>
        <v>-35</v>
      </c>
      <c r="M4351">
        <f>SUMIFS(L$2:L4351,E$2:E4351,E4351,B$2:B4351,B4351,C$2:C4351,C4351)</f>
        <v>342</v>
      </c>
    </row>
    <row r="4352" spans="1:13" x14ac:dyDescent="0.25">
      <c r="A4352" s="5">
        <v>40652</v>
      </c>
      <c r="B4352" s="6">
        <f t="shared" si="402"/>
        <v>2011</v>
      </c>
      <c r="C4352" s="6">
        <f t="shared" si="403"/>
        <v>4</v>
      </c>
      <c r="D4352" s="6" t="str">
        <f t="shared" si="404"/>
        <v>úterý</v>
      </c>
      <c r="E4352" s="6" t="s">
        <v>10</v>
      </c>
      <c r="F4352" s="6">
        <v>1030</v>
      </c>
      <c r="G4352" s="6">
        <v>762</v>
      </c>
      <c r="H4352" s="6">
        <v>10</v>
      </c>
      <c r="I4352" s="6">
        <f t="shared" si="405"/>
        <v>7620</v>
      </c>
      <c r="J4352" s="6">
        <f t="shared" si="406"/>
        <v>8650</v>
      </c>
      <c r="K4352" s="6">
        <v>7513</v>
      </c>
      <c r="L4352" s="6">
        <f t="shared" si="407"/>
        <v>-1137</v>
      </c>
      <c r="M4352">
        <f>SUMIFS(L$2:L4352,E$2:E4352,E4352,B$2:B4352,B4352,C$2:C4352,C4352)</f>
        <v>7888</v>
      </c>
    </row>
    <row r="4353" spans="1:13" x14ac:dyDescent="0.25">
      <c r="A4353" s="5">
        <v>40652</v>
      </c>
      <c r="B4353" s="6">
        <f t="shared" si="402"/>
        <v>2011</v>
      </c>
      <c r="C4353" s="6">
        <f t="shared" si="403"/>
        <v>4</v>
      </c>
      <c r="D4353" s="6" t="str">
        <f t="shared" si="404"/>
        <v>úterý</v>
      </c>
      <c r="E4353" s="6" t="s">
        <v>9</v>
      </c>
      <c r="F4353" s="6">
        <v>566</v>
      </c>
      <c r="G4353" s="6">
        <v>762</v>
      </c>
      <c r="H4353" s="6">
        <v>7</v>
      </c>
      <c r="I4353" s="6">
        <f t="shared" si="405"/>
        <v>5334</v>
      </c>
      <c r="J4353" s="6">
        <f t="shared" si="406"/>
        <v>5900</v>
      </c>
      <c r="K4353" s="6">
        <v>6306</v>
      </c>
      <c r="L4353" s="6">
        <f t="shared" si="407"/>
        <v>406</v>
      </c>
      <c r="M4353">
        <f>SUMIFS(L$2:L4353,E$2:E4353,E4353,B$2:B4353,B4353,C$2:C4353,C4353)</f>
        <v>42646</v>
      </c>
    </row>
    <row r="4354" spans="1:13" x14ac:dyDescent="0.25">
      <c r="A4354" s="5">
        <v>40653</v>
      </c>
      <c r="B4354" s="6">
        <f t="shared" ref="B4354:B4417" si="408">YEAR(A4354)</f>
        <v>2011</v>
      </c>
      <c r="C4354" s="6">
        <f t="shared" ref="C4354:C4417" si="409">MONTH(A4354)</f>
        <v>4</v>
      </c>
      <c r="D4354" s="6" t="str">
        <f t="shared" ref="D4354:D4417" si="410">TEXT(A4354,"dddd")</f>
        <v>středa</v>
      </c>
      <c r="E4354" s="6" t="s">
        <v>10</v>
      </c>
      <c r="F4354" s="6">
        <v>1030</v>
      </c>
      <c r="G4354" s="6">
        <v>762</v>
      </c>
      <c r="H4354" s="6">
        <v>3</v>
      </c>
      <c r="I4354" s="6">
        <f t="shared" ref="I4354:I4417" si="411">G4354*H4354</f>
        <v>2286</v>
      </c>
      <c r="J4354" s="6">
        <f t="shared" ref="J4354:J4417" si="412">F4354+I4354</f>
        <v>3316</v>
      </c>
      <c r="K4354" s="6">
        <v>2966</v>
      </c>
      <c r="L4354" s="6">
        <f t="shared" ref="L4354:L4417" si="413">K4354-J4354</f>
        <v>-350</v>
      </c>
      <c r="M4354">
        <f>SUMIFS(L$2:L4354,E$2:E4354,E4354,B$2:B4354,B4354,C$2:C4354,C4354)</f>
        <v>7538</v>
      </c>
    </row>
    <row r="4355" spans="1:13" x14ac:dyDescent="0.25">
      <c r="A4355" s="5">
        <v>40655</v>
      </c>
      <c r="B4355" s="6">
        <f t="shared" si="408"/>
        <v>2011</v>
      </c>
      <c r="C4355" s="6">
        <f t="shared" si="409"/>
        <v>4</v>
      </c>
      <c r="D4355" s="6" t="str">
        <f t="shared" si="410"/>
        <v>pátek</v>
      </c>
      <c r="E4355" s="6" t="s">
        <v>7</v>
      </c>
      <c r="F4355" s="6">
        <v>1118</v>
      </c>
      <c r="G4355" s="6">
        <v>566</v>
      </c>
      <c r="H4355" s="6">
        <v>3</v>
      </c>
      <c r="I4355" s="6">
        <f t="shared" si="411"/>
        <v>1698</v>
      </c>
      <c r="J4355" s="6">
        <f t="shared" si="412"/>
        <v>2816</v>
      </c>
      <c r="K4355" s="6">
        <v>2490</v>
      </c>
      <c r="L4355" s="6">
        <f t="shared" si="413"/>
        <v>-326</v>
      </c>
      <c r="M4355">
        <f>SUMIFS(L$2:L4355,E$2:E4355,E4355,B$2:B4355,B4355,C$2:C4355,C4355)</f>
        <v>-429</v>
      </c>
    </row>
    <row r="4356" spans="1:13" x14ac:dyDescent="0.25">
      <c r="A4356" s="5">
        <v>40656</v>
      </c>
      <c r="B4356" s="6">
        <f t="shared" si="408"/>
        <v>2011</v>
      </c>
      <c r="C4356" s="6">
        <f t="shared" si="409"/>
        <v>4</v>
      </c>
      <c r="D4356" s="6" t="str">
        <f t="shared" si="410"/>
        <v>sobota</v>
      </c>
      <c r="E4356" s="6" t="s">
        <v>10</v>
      </c>
      <c r="F4356" s="6">
        <v>1030</v>
      </c>
      <c r="G4356" s="6">
        <v>669</v>
      </c>
      <c r="H4356" s="6">
        <v>3</v>
      </c>
      <c r="I4356" s="6">
        <f t="shared" si="411"/>
        <v>2007</v>
      </c>
      <c r="J4356" s="6">
        <f t="shared" si="412"/>
        <v>3037</v>
      </c>
      <c r="K4356" s="6">
        <v>3085</v>
      </c>
      <c r="L4356" s="6">
        <f t="shared" si="413"/>
        <v>48</v>
      </c>
      <c r="M4356">
        <f>SUMIFS(L$2:L4356,E$2:E4356,E4356,B$2:B4356,B4356,C$2:C4356,C4356)</f>
        <v>7586</v>
      </c>
    </row>
    <row r="4357" spans="1:13" x14ac:dyDescent="0.25">
      <c r="A4357" s="5">
        <v>40656</v>
      </c>
      <c r="B4357" s="6">
        <f t="shared" si="408"/>
        <v>2011</v>
      </c>
      <c r="C4357" s="6">
        <f t="shared" si="409"/>
        <v>4</v>
      </c>
      <c r="D4357" s="6" t="str">
        <f t="shared" si="410"/>
        <v>sobota</v>
      </c>
      <c r="E4357" s="6" t="s">
        <v>7</v>
      </c>
      <c r="F4357" s="6">
        <v>1118</v>
      </c>
      <c r="G4357" s="6">
        <v>669</v>
      </c>
      <c r="H4357" s="6">
        <v>7</v>
      </c>
      <c r="I4357" s="6">
        <f t="shared" si="411"/>
        <v>4683</v>
      </c>
      <c r="J4357" s="6">
        <f t="shared" si="412"/>
        <v>5801</v>
      </c>
      <c r="K4357" s="6">
        <v>14696</v>
      </c>
      <c r="L4357" s="6">
        <f t="shared" si="413"/>
        <v>8895</v>
      </c>
      <c r="M4357">
        <f>SUMIFS(L$2:L4357,E$2:E4357,E4357,B$2:B4357,B4357,C$2:C4357,C4357)</f>
        <v>8466</v>
      </c>
    </row>
    <row r="4358" spans="1:13" x14ac:dyDescent="0.25">
      <c r="A4358" s="5">
        <v>40657</v>
      </c>
      <c r="B4358" s="6">
        <f t="shared" si="408"/>
        <v>2011</v>
      </c>
      <c r="C4358" s="6">
        <f t="shared" si="409"/>
        <v>4</v>
      </c>
      <c r="D4358" s="6" t="str">
        <f t="shared" si="410"/>
        <v>neděle</v>
      </c>
      <c r="E4358" s="6" t="s">
        <v>9</v>
      </c>
      <c r="F4358" s="6">
        <v>566</v>
      </c>
      <c r="G4358" s="6">
        <v>551</v>
      </c>
      <c r="H4358" s="6">
        <v>7</v>
      </c>
      <c r="I4358" s="6">
        <f t="shared" si="411"/>
        <v>3857</v>
      </c>
      <c r="J4358" s="6">
        <f t="shared" si="412"/>
        <v>4423</v>
      </c>
      <c r="K4358" s="6">
        <v>21842</v>
      </c>
      <c r="L4358" s="6">
        <f t="shared" si="413"/>
        <v>17419</v>
      </c>
      <c r="M4358">
        <f>SUMIFS(L$2:L4358,E$2:E4358,E4358,B$2:B4358,B4358,C$2:C4358,C4358)</f>
        <v>60065</v>
      </c>
    </row>
    <row r="4359" spans="1:13" x14ac:dyDescent="0.25">
      <c r="A4359" s="5">
        <v>40658</v>
      </c>
      <c r="B4359" s="6">
        <f t="shared" si="408"/>
        <v>2011</v>
      </c>
      <c r="C4359" s="6">
        <f t="shared" si="409"/>
        <v>4</v>
      </c>
      <c r="D4359" s="6" t="str">
        <f t="shared" si="410"/>
        <v>pondělí</v>
      </c>
      <c r="E4359" s="6" t="s">
        <v>10</v>
      </c>
      <c r="F4359" s="6">
        <v>1030</v>
      </c>
      <c r="G4359" s="6">
        <v>566</v>
      </c>
      <c r="H4359" s="6">
        <v>10</v>
      </c>
      <c r="I4359" s="6">
        <f t="shared" si="411"/>
        <v>5660</v>
      </c>
      <c r="J4359" s="6">
        <f t="shared" si="412"/>
        <v>6690</v>
      </c>
      <c r="K4359" s="6">
        <v>5908</v>
      </c>
      <c r="L4359" s="6">
        <f t="shared" si="413"/>
        <v>-782</v>
      </c>
      <c r="M4359">
        <f>SUMIFS(L$2:L4359,E$2:E4359,E4359,B$2:B4359,B4359,C$2:C4359,C4359)</f>
        <v>6804</v>
      </c>
    </row>
    <row r="4360" spans="1:13" x14ac:dyDescent="0.25">
      <c r="A4360" s="5">
        <v>40659</v>
      </c>
      <c r="B4360" s="6">
        <f t="shared" si="408"/>
        <v>2011</v>
      </c>
      <c r="C4360" s="6">
        <f t="shared" si="409"/>
        <v>4</v>
      </c>
      <c r="D4360" s="6" t="str">
        <f t="shared" si="410"/>
        <v>úterý</v>
      </c>
      <c r="E4360" s="6" t="s">
        <v>7</v>
      </c>
      <c r="F4360" s="6">
        <v>1118</v>
      </c>
      <c r="G4360" s="6">
        <v>762</v>
      </c>
      <c r="H4360" s="6">
        <v>3</v>
      </c>
      <c r="I4360" s="6">
        <f t="shared" si="411"/>
        <v>2286</v>
      </c>
      <c r="J4360" s="6">
        <f t="shared" si="412"/>
        <v>3404</v>
      </c>
      <c r="K4360" s="6">
        <v>2818</v>
      </c>
      <c r="L4360" s="6">
        <f t="shared" si="413"/>
        <v>-586</v>
      </c>
      <c r="M4360">
        <f>SUMIFS(L$2:L4360,E$2:E4360,E4360,B$2:B4360,B4360,C$2:C4360,C4360)</f>
        <v>7880</v>
      </c>
    </row>
    <row r="4361" spans="1:13" x14ac:dyDescent="0.25">
      <c r="A4361" s="5">
        <v>40660</v>
      </c>
      <c r="B4361" s="6">
        <f t="shared" si="408"/>
        <v>2011</v>
      </c>
      <c r="C4361" s="6">
        <f t="shared" si="409"/>
        <v>4</v>
      </c>
      <c r="D4361" s="6" t="str">
        <f t="shared" si="410"/>
        <v>středa</v>
      </c>
      <c r="E4361" s="6" t="s">
        <v>13</v>
      </c>
      <c r="F4361" s="6">
        <v>952</v>
      </c>
      <c r="G4361" s="6">
        <v>762</v>
      </c>
      <c r="H4361" s="6">
        <v>1</v>
      </c>
      <c r="I4361" s="6">
        <f t="shared" si="411"/>
        <v>762</v>
      </c>
      <c r="J4361" s="6">
        <f t="shared" si="412"/>
        <v>1714</v>
      </c>
      <c r="K4361" s="6">
        <v>1796</v>
      </c>
      <c r="L4361" s="6">
        <f t="shared" si="413"/>
        <v>82</v>
      </c>
      <c r="M4361">
        <f>SUMIFS(L$2:L4361,E$2:E4361,E4361,B$2:B4361,B4361,C$2:C4361,C4361)</f>
        <v>424</v>
      </c>
    </row>
    <row r="4362" spans="1:13" x14ac:dyDescent="0.25">
      <c r="A4362" s="5">
        <v>40660</v>
      </c>
      <c r="B4362" s="6">
        <f t="shared" si="408"/>
        <v>2011</v>
      </c>
      <c r="C4362" s="6">
        <f t="shared" si="409"/>
        <v>4</v>
      </c>
      <c r="D4362" s="6" t="str">
        <f t="shared" si="410"/>
        <v>středa</v>
      </c>
      <c r="E4362" s="6" t="s">
        <v>9</v>
      </c>
      <c r="F4362" s="6">
        <v>566</v>
      </c>
      <c r="G4362" s="6">
        <v>762</v>
      </c>
      <c r="H4362" s="6">
        <v>3</v>
      </c>
      <c r="I4362" s="6">
        <f t="shared" si="411"/>
        <v>2286</v>
      </c>
      <c r="J4362" s="6">
        <f t="shared" si="412"/>
        <v>2852</v>
      </c>
      <c r="K4362" s="6">
        <v>2367</v>
      </c>
      <c r="L4362" s="6">
        <f t="shared" si="413"/>
        <v>-485</v>
      </c>
      <c r="M4362">
        <f>SUMIFS(L$2:L4362,E$2:E4362,E4362,B$2:B4362,B4362,C$2:C4362,C4362)</f>
        <v>59580</v>
      </c>
    </row>
    <row r="4363" spans="1:13" x14ac:dyDescent="0.25">
      <c r="A4363" s="5">
        <v>40660</v>
      </c>
      <c r="B4363" s="6">
        <f t="shared" si="408"/>
        <v>2011</v>
      </c>
      <c r="C4363" s="6">
        <f t="shared" si="409"/>
        <v>4</v>
      </c>
      <c r="D4363" s="6" t="str">
        <f t="shared" si="410"/>
        <v>středa</v>
      </c>
      <c r="E4363" s="6" t="s">
        <v>7</v>
      </c>
      <c r="F4363" s="6">
        <v>1118</v>
      </c>
      <c r="G4363" s="6">
        <v>762</v>
      </c>
      <c r="H4363" s="6">
        <v>7</v>
      </c>
      <c r="I4363" s="6">
        <f t="shared" si="411"/>
        <v>5334</v>
      </c>
      <c r="J4363" s="6">
        <f t="shared" si="412"/>
        <v>6452</v>
      </c>
      <c r="K4363" s="6">
        <v>5823</v>
      </c>
      <c r="L4363" s="6">
        <f t="shared" si="413"/>
        <v>-629</v>
      </c>
      <c r="M4363">
        <f>SUMIFS(L$2:L4363,E$2:E4363,E4363,B$2:B4363,B4363,C$2:C4363,C4363)</f>
        <v>7251</v>
      </c>
    </row>
    <row r="4364" spans="1:13" x14ac:dyDescent="0.25">
      <c r="A4364" s="5">
        <v>40663</v>
      </c>
      <c r="B4364" s="6">
        <f t="shared" si="408"/>
        <v>2011</v>
      </c>
      <c r="C4364" s="6">
        <f t="shared" si="409"/>
        <v>4</v>
      </c>
      <c r="D4364" s="6" t="str">
        <f t="shared" si="410"/>
        <v>sobota</v>
      </c>
      <c r="E4364" s="6" t="s">
        <v>10</v>
      </c>
      <c r="F4364" s="6">
        <v>1030</v>
      </c>
      <c r="G4364" s="6">
        <v>669</v>
      </c>
      <c r="H4364" s="6">
        <v>9</v>
      </c>
      <c r="I4364" s="6">
        <f t="shared" si="411"/>
        <v>6021</v>
      </c>
      <c r="J4364" s="6">
        <f t="shared" si="412"/>
        <v>7051</v>
      </c>
      <c r="K4364" s="6">
        <v>6495</v>
      </c>
      <c r="L4364" s="6">
        <f t="shared" si="413"/>
        <v>-556</v>
      </c>
      <c r="M4364">
        <f>SUMIFS(L$2:L4364,E$2:E4364,E4364,B$2:B4364,B4364,C$2:C4364,C4364)</f>
        <v>6248</v>
      </c>
    </row>
    <row r="4365" spans="1:13" x14ac:dyDescent="0.25">
      <c r="A4365" s="5">
        <v>40664</v>
      </c>
      <c r="B4365" s="6">
        <f t="shared" si="408"/>
        <v>2011</v>
      </c>
      <c r="C4365" s="6">
        <f t="shared" si="409"/>
        <v>5</v>
      </c>
      <c r="D4365" s="6" t="str">
        <f t="shared" si="410"/>
        <v>neděle</v>
      </c>
      <c r="E4365" s="6" t="s">
        <v>9</v>
      </c>
      <c r="F4365" s="6">
        <v>566</v>
      </c>
      <c r="G4365" s="6">
        <v>551</v>
      </c>
      <c r="H4365" s="6">
        <v>5</v>
      </c>
      <c r="I4365" s="6">
        <f t="shared" si="411"/>
        <v>2755</v>
      </c>
      <c r="J4365" s="6">
        <f t="shared" si="412"/>
        <v>3321</v>
      </c>
      <c r="K4365" s="6">
        <v>3177</v>
      </c>
      <c r="L4365" s="6">
        <f t="shared" si="413"/>
        <v>-144</v>
      </c>
      <c r="M4365">
        <f>SUMIFS(L$2:L4365,E$2:E4365,E4365,B$2:B4365,B4365,C$2:C4365,C4365)</f>
        <v>-144</v>
      </c>
    </row>
    <row r="4366" spans="1:13" x14ac:dyDescent="0.25">
      <c r="A4366" s="5">
        <v>40665</v>
      </c>
      <c r="B4366" s="6">
        <f t="shared" si="408"/>
        <v>2011</v>
      </c>
      <c r="C4366" s="6">
        <f t="shared" si="409"/>
        <v>5</v>
      </c>
      <c r="D4366" s="6" t="str">
        <f t="shared" si="410"/>
        <v>pondělí</v>
      </c>
      <c r="E4366" s="6" t="s">
        <v>9</v>
      </c>
      <c r="F4366" s="6">
        <v>566</v>
      </c>
      <c r="G4366" s="6">
        <v>566</v>
      </c>
      <c r="H4366" s="6">
        <v>8</v>
      </c>
      <c r="I4366" s="6">
        <f t="shared" si="411"/>
        <v>4528</v>
      </c>
      <c r="J4366" s="6">
        <f t="shared" si="412"/>
        <v>5094</v>
      </c>
      <c r="K4366" s="6">
        <v>8661</v>
      </c>
      <c r="L4366" s="6">
        <f t="shared" si="413"/>
        <v>3567</v>
      </c>
      <c r="M4366">
        <f>SUMIFS(L$2:L4366,E$2:E4366,E4366,B$2:B4366,B4366,C$2:C4366,C4366)</f>
        <v>3423</v>
      </c>
    </row>
    <row r="4367" spans="1:13" x14ac:dyDescent="0.25">
      <c r="A4367" s="5">
        <v>40666</v>
      </c>
      <c r="B4367" s="6">
        <f t="shared" si="408"/>
        <v>2011</v>
      </c>
      <c r="C4367" s="6">
        <f t="shared" si="409"/>
        <v>5</v>
      </c>
      <c r="D4367" s="6" t="str">
        <f t="shared" si="410"/>
        <v>úterý</v>
      </c>
      <c r="E4367" s="6" t="s">
        <v>7</v>
      </c>
      <c r="F4367" s="6">
        <v>1118</v>
      </c>
      <c r="G4367" s="6">
        <v>762</v>
      </c>
      <c r="H4367" s="6">
        <v>4</v>
      </c>
      <c r="I4367" s="6">
        <f t="shared" si="411"/>
        <v>3048</v>
      </c>
      <c r="J4367" s="6">
        <f t="shared" si="412"/>
        <v>4166</v>
      </c>
      <c r="K4367" s="6">
        <v>4870</v>
      </c>
      <c r="L4367" s="6">
        <f t="shared" si="413"/>
        <v>704</v>
      </c>
      <c r="M4367">
        <f>SUMIFS(L$2:L4367,E$2:E4367,E4367,B$2:B4367,B4367,C$2:C4367,C4367)</f>
        <v>704</v>
      </c>
    </row>
    <row r="4368" spans="1:13" x14ac:dyDescent="0.25">
      <c r="A4368" s="5">
        <v>40667</v>
      </c>
      <c r="B4368" s="6">
        <f t="shared" si="408"/>
        <v>2011</v>
      </c>
      <c r="C4368" s="6">
        <f t="shared" si="409"/>
        <v>5</v>
      </c>
      <c r="D4368" s="6" t="str">
        <f t="shared" si="410"/>
        <v>středa</v>
      </c>
      <c r="E4368" s="6" t="s">
        <v>9</v>
      </c>
      <c r="F4368" s="6">
        <v>566</v>
      </c>
      <c r="G4368" s="6">
        <v>762</v>
      </c>
      <c r="H4368" s="6">
        <v>3</v>
      </c>
      <c r="I4368" s="6">
        <f t="shared" si="411"/>
        <v>2286</v>
      </c>
      <c r="J4368" s="6">
        <f t="shared" si="412"/>
        <v>2852</v>
      </c>
      <c r="K4368" s="6">
        <v>2920</v>
      </c>
      <c r="L4368" s="6">
        <f t="shared" si="413"/>
        <v>68</v>
      </c>
      <c r="M4368">
        <f>SUMIFS(L$2:L4368,E$2:E4368,E4368,B$2:B4368,B4368,C$2:C4368,C4368)</f>
        <v>3491</v>
      </c>
    </row>
    <row r="4369" spans="1:13" x14ac:dyDescent="0.25">
      <c r="A4369" s="5">
        <v>40668</v>
      </c>
      <c r="B4369" s="6">
        <f t="shared" si="408"/>
        <v>2011</v>
      </c>
      <c r="C4369" s="6">
        <f t="shared" si="409"/>
        <v>5</v>
      </c>
      <c r="D4369" s="6" t="str">
        <f t="shared" si="410"/>
        <v>čtvrtek</v>
      </c>
      <c r="E4369" s="6" t="s">
        <v>9</v>
      </c>
      <c r="F4369" s="6">
        <v>566</v>
      </c>
      <c r="G4369" s="6">
        <v>551</v>
      </c>
      <c r="H4369" s="6">
        <v>7</v>
      </c>
      <c r="I4369" s="6">
        <f t="shared" si="411"/>
        <v>3857</v>
      </c>
      <c r="J4369" s="6">
        <f t="shared" si="412"/>
        <v>4423</v>
      </c>
      <c r="K4369" s="6">
        <v>4480</v>
      </c>
      <c r="L4369" s="6">
        <f t="shared" si="413"/>
        <v>57</v>
      </c>
      <c r="M4369">
        <f>SUMIFS(L$2:L4369,E$2:E4369,E4369,B$2:B4369,B4369,C$2:C4369,C4369)</f>
        <v>3548</v>
      </c>
    </row>
    <row r="4370" spans="1:13" x14ac:dyDescent="0.25">
      <c r="A4370" s="5">
        <v>40668</v>
      </c>
      <c r="B4370" s="6">
        <f t="shared" si="408"/>
        <v>2011</v>
      </c>
      <c r="C4370" s="6">
        <f t="shared" si="409"/>
        <v>5</v>
      </c>
      <c r="D4370" s="6" t="str">
        <f t="shared" si="410"/>
        <v>čtvrtek</v>
      </c>
      <c r="E4370" s="6" t="s">
        <v>13</v>
      </c>
      <c r="F4370" s="6">
        <v>952</v>
      </c>
      <c r="G4370" s="6">
        <v>551</v>
      </c>
      <c r="H4370" s="6">
        <v>3</v>
      </c>
      <c r="I4370" s="6">
        <f t="shared" si="411"/>
        <v>1653</v>
      </c>
      <c r="J4370" s="6">
        <f t="shared" si="412"/>
        <v>2605</v>
      </c>
      <c r="K4370" s="6">
        <v>2176</v>
      </c>
      <c r="L4370" s="6">
        <f t="shared" si="413"/>
        <v>-429</v>
      </c>
      <c r="M4370">
        <f>SUMIFS(L$2:L4370,E$2:E4370,E4370,B$2:B4370,B4370,C$2:C4370,C4370)</f>
        <v>-429</v>
      </c>
    </row>
    <row r="4371" spans="1:13" x14ac:dyDescent="0.25">
      <c r="A4371" s="5">
        <v>40669</v>
      </c>
      <c r="B4371" s="6">
        <f t="shared" si="408"/>
        <v>2011</v>
      </c>
      <c r="C4371" s="6">
        <f t="shared" si="409"/>
        <v>5</v>
      </c>
      <c r="D4371" s="6" t="str">
        <f t="shared" si="410"/>
        <v>pátek</v>
      </c>
      <c r="E4371" s="6" t="s">
        <v>10</v>
      </c>
      <c r="F4371" s="6">
        <v>1030</v>
      </c>
      <c r="G4371" s="6">
        <v>566</v>
      </c>
      <c r="H4371" s="6">
        <v>6</v>
      </c>
      <c r="I4371" s="6">
        <f t="shared" si="411"/>
        <v>3396</v>
      </c>
      <c r="J4371" s="6">
        <f t="shared" si="412"/>
        <v>4426</v>
      </c>
      <c r="K4371" s="6">
        <v>4241</v>
      </c>
      <c r="L4371" s="6">
        <f t="shared" si="413"/>
        <v>-185</v>
      </c>
      <c r="M4371">
        <f>SUMIFS(L$2:L4371,E$2:E4371,E4371,B$2:B4371,B4371,C$2:C4371,C4371)</f>
        <v>-185</v>
      </c>
    </row>
    <row r="4372" spans="1:13" x14ac:dyDescent="0.25">
      <c r="A4372" s="5">
        <v>40670</v>
      </c>
      <c r="B4372" s="6">
        <f t="shared" si="408"/>
        <v>2011</v>
      </c>
      <c r="C4372" s="6">
        <f t="shared" si="409"/>
        <v>5</v>
      </c>
      <c r="D4372" s="6" t="str">
        <f t="shared" si="410"/>
        <v>sobota</v>
      </c>
      <c r="E4372" s="6" t="s">
        <v>13</v>
      </c>
      <c r="F4372" s="6">
        <v>952</v>
      </c>
      <c r="G4372" s="6">
        <v>669</v>
      </c>
      <c r="H4372" s="6">
        <v>4</v>
      </c>
      <c r="I4372" s="6">
        <f t="shared" si="411"/>
        <v>2676</v>
      </c>
      <c r="J4372" s="6">
        <f t="shared" si="412"/>
        <v>3628</v>
      </c>
      <c r="K4372" s="6">
        <v>3447</v>
      </c>
      <c r="L4372" s="6">
        <f t="shared" si="413"/>
        <v>-181</v>
      </c>
      <c r="M4372">
        <f>SUMIFS(L$2:L4372,E$2:E4372,E4372,B$2:B4372,B4372,C$2:C4372,C4372)</f>
        <v>-610</v>
      </c>
    </row>
    <row r="4373" spans="1:13" x14ac:dyDescent="0.25">
      <c r="A4373" s="5">
        <v>40671</v>
      </c>
      <c r="B4373" s="6">
        <f t="shared" si="408"/>
        <v>2011</v>
      </c>
      <c r="C4373" s="6">
        <f t="shared" si="409"/>
        <v>5</v>
      </c>
      <c r="D4373" s="6" t="str">
        <f t="shared" si="410"/>
        <v>neděle</v>
      </c>
      <c r="E4373" s="6" t="s">
        <v>7</v>
      </c>
      <c r="F4373" s="6">
        <v>1118</v>
      </c>
      <c r="G4373" s="6">
        <v>551</v>
      </c>
      <c r="H4373" s="6">
        <v>10</v>
      </c>
      <c r="I4373" s="6">
        <f t="shared" si="411"/>
        <v>5510</v>
      </c>
      <c r="J4373" s="6">
        <f t="shared" si="412"/>
        <v>6628</v>
      </c>
      <c r="K4373" s="6">
        <v>5817</v>
      </c>
      <c r="L4373" s="6">
        <f t="shared" si="413"/>
        <v>-811</v>
      </c>
      <c r="M4373">
        <f>SUMIFS(L$2:L4373,E$2:E4373,E4373,B$2:B4373,B4373,C$2:C4373,C4373)</f>
        <v>-107</v>
      </c>
    </row>
    <row r="4374" spans="1:13" x14ac:dyDescent="0.25">
      <c r="A4374" s="5">
        <v>40673</v>
      </c>
      <c r="B4374" s="6">
        <f t="shared" si="408"/>
        <v>2011</v>
      </c>
      <c r="C4374" s="6">
        <f t="shared" si="409"/>
        <v>5</v>
      </c>
      <c r="D4374" s="6" t="str">
        <f t="shared" si="410"/>
        <v>úterý</v>
      </c>
      <c r="E4374" s="6" t="s">
        <v>9</v>
      </c>
      <c r="F4374" s="6">
        <v>566</v>
      </c>
      <c r="G4374" s="6">
        <v>762</v>
      </c>
      <c r="H4374" s="6">
        <v>9</v>
      </c>
      <c r="I4374" s="6">
        <f t="shared" si="411"/>
        <v>6858</v>
      </c>
      <c r="J4374" s="6">
        <f t="shared" si="412"/>
        <v>7424</v>
      </c>
      <c r="K4374" s="6">
        <v>7610</v>
      </c>
      <c r="L4374" s="6">
        <f t="shared" si="413"/>
        <v>186</v>
      </c>
      <c r="M4374">
        <f>SUMIFS(L$2:L4374,E$2:E4374,E4374,B$2:B4374,B4374,C$2:C4374,C4374)</f>
        <v>3734</v>
      </c>
    </row>
    <row r="4375" spans="1:13" x14ac:dyDescent="0.25">
      <c r="A4375" s="5">
        <v>40673</v>
      </c>
      <c r="B4375" s="6">
        <f t="shared" si="408"/>
        <v>2011</v>
      </c>
      <c r="C4375" s="6">
        <f t="shared" si="409"/>
        <v>5</v>
      </c>
      <c r="D4375" s="6" t="str">
        <f t="shared" si="410"/>
        <v>úterý</v>
      </c>
      <c r="E4375" s="6" t="s">
        <v>10</v>
      </c>
      <c r="F4375" s="6">
        <v>1030</v>
      </c>
      <c r="G4375" s="6">
        <v>762</v>
      </c>
      <c r="H4375" s="6">
        <v>6</v>
      </c>
      <c r="I4375" s="6">
        <f t="shared" si="411"/>
        <v>4572</v>
      </c>
      <c r="J4375" s="6">
        <f t="shared" si="412"/>
        <v>5602</v>
      </c>
      <c r="K4375" s="6">
        <v>10354</v>
      </c>
      <c r="L4375" s="6">
        <f t="shared" si="413"/>
        <v>4752</v>
      </c>
      <c r="M4375">
        <f>SUMIFS(L$2:L4375,E$2:E4375,E4375,B$2:B4375,B4375,C$2:C4375,C4375)</f>
        <v>4567</v>
      </c>
    </row>
    <row r="4376" spans="1:13" x14ac:dyDescent="0.25">
      <c r="A4376" s="5">
        <v>40675</v>
      </c>
      <c r="B4376" s="6">
        <f t="shared" si="408"/>
        <v>2011</v>
      </c>
      <c r="C4376" s="6">
        <f t="shared" si="409"/>
        <v>5</v>
      </c>
      <c r="D4376" s="6" t="str">
        <f t="shared" si="410"/>
        <v>čtvrtek</v>
      </c>
      <c r="E4376" s="6" t="s">
        <v>13</v>
      </c>
      <c r="F4376" s="6">
        <v>952</v>
      </c>
      <c r="G4376" s="6">
        <v>551</v>
      </c>
      <c r="H4376" s="6">
        <v>7</v>
      </c>
      <c r="I4376" s="6">
        <f t="shared" si="411"/>
        <v>3857</v>
      </c>
      <c r="J4376" s="6">
        <f t="shared" si="412"/>
        <v>4809</v>
      </c>
      <c r="K4376" s="6">
        <v>5173</v>
      </c>
      <c r="L4376" s="6">
        <f t="shared" si="413"/>
        <v>364</v>
      </c>
      <c r="M4376">
        <f>SUMIFS(L$2:L4376,E$2:E4376,E4376,B$2:B4376,B4376,C$2:C4376,C4376)</f>
        <v>-246</v>
      </c>
    </row>
    <row r="4377" spans="1:13" x14ac:dyDescent="0.25">
      <c r="A4377" s="5">
        <v>40677</v>
      </c>
      <c r="B4377" s="6">
        <f t="shared" si="408"/>
        <v>2011</v>
      </c>
      <c r="C4377" s="6">
        <f t="shared" si="409"/>
        <v>5</v>
      </c>
      <c r="D4377" s="6" t="str">
        <f t="shared" si="410"/>
        <v>sobota</v>
      </c>
      <c r="E4377" s="6" t="s">
        <v>7</v>
      </c>
      <c r="F4377" s="6">
        <v>1118</v>
      </c>
      <c r="G4377" s="6">
        <v>669</v>
      </c>
      <c r="H4377" s="6">
        <v>3</v>
      </c>
      <c r="I4377" s="6">
        <f t="shared" si="411"/>
        <v>2007</v>
      </c>
      <c r="J4377" s="6">
        <f t="shared" si="412"/>
        <v>3125</v>
      </c>
      <c r="K4377" s="6">
        <v>3595</v>
      </c>
      <c r="L4377" s="6">
        <f t="shared" si="413"/>
        <v>470</v>
      </c>
      <c r="M4377">
        <f>SUMIFS(L$2:L4377,E$2:E4377,E4377,B$2:B4377,B4377,C$2:C4377,C4377)</f>
        <v>363</v>
      </c>
    </row>
    <row r="4378" spans="1:13" x14ac:dyDescent="0.25">
      <c r="A4378" s="5">
        <v>40677</v>
      </c>
      <c r="B4378" s="6">
        <f t="shared" si="408"/>
        <v>2011</v>
      </c>
      <c r="C4378" s="6">
        <f t="shared" si="409"/>
        <v>5</v>
      </c>
      <c r="D4378" s="6" t="str">
        <f t="shared" si="410"/>
        <v>sobota</v>
      </c>
      <c r="E4378" s="6" t="s">
        <v>13</v>
      </c>
      <c r="F4378" s="6">
        <v>952</v>
      </c>
      <c r="G4378" s="6">
        <v>669</v>
      </c>
      <c r="H4378" s="6">
        <v>10</v>
      </c>
      <c r="I4378" s="6">
        <f t="shared" si="411"/>
        <v>6690</v>
      </c>
      <c r="J4378" s="6">
        <f t="shared" si="412"/>
        <v>7642</v>
      </c>
      <c r="K4378" s="6">
        <v>7550</v>
      </c>
      <c r="L4378" s="6">
        <f t="shared" si="413"/>
        <v>-92</v>
      </c>
      <c r="M4378">
        <f>SUMIFS(L$2:L4378,E$2:E4378,E4378,B$2:B4378,B4378,C$2:C4378,C4378)</f>
        <v>-338</v>
      </c>
    </row>
    <row r="4379" spans="1:13" x14ac:dyDescent="0.25">
      <c r="A4379" s="5">
        <v>40678</v>
      </c>
      <c r="B4379" s="6">
        <f t="shared" si="408"/>
        <v>2011</v>
      </c>
      <c r="C4379" s="6">
        <f t="shared" si="409"/>
        <v>5</v>
      </c>
      <c r="D4379" s="6" t="str">
        <f t="shared" si="410"/>
        <v>neděle</v>
      </c>
      <c r="E4379" s="6" t="s">
        <v>10</v>
      </c>
      <c r="F4379" s="6">
        <v>1030</v>
      </c>
      <c r="G4379" s="6">
        <v>551</v>
      </c>
      <c r="H4379" s="6">
        <v>5</v>
      </c>
      <c r="I4379" s="6">
        <f t="shared" si="411"/>
        <v>2755</v>
      </c>
      <c r="J4379" s="6">
        <f t="shared" si="412"/>
        <v>3785</v>
      </c>
      <c r="K4379" s="6">
        <v>4541</v>
      </c>
      <c r="L4379" s="6">
        <f t="shared" si="413"/>
        <v>756</v>
      </c>
      <c r="M4379">
        <f>SUMIFS(L$2:L4379,E$2:E4379,E4379,B$2:B4379,B4379,C$2:C4379,C4379)</f>
        <v>5323</v>
      </c>
    </row>
    <row r="4380" spans="1:13" x14ac:dyDescent="0.25">
      <c r="A4380" s="5">
        <v>40678</v>
      </c>
      <c r="B4380" s="6">
        <f t="shared" si="408"/>
        <v>2011</v>
      </c>
      <c r="C4380" s="6">
        <f t="shared" si="409"/>
        <v>5</v>
      </c>
      <c r="D4380" s="6" t="str">
        <f t="shared" si="410"/>
        <v>neděle</v>
      </c>
      <c r="E4380" s="6" t="s">
        <v>7</v>
      </c>
      <c r="F4380" s="6">
        <v>1118</v>
      </c>
      <c r="G4380" s="6">
        <v>551</v>
      </c>
      <c r="H4380" s="6">
        <v>5</v>
      </c>
      <c r="I4380" s="6">
        <f t="shared" si="411"/>
        <v>2755</v>
      </c>
      <c r="J4380" s="6">
        <f t="shared" si="412"/>
        <v>3873</v>
      </c>
      <c r="K4380" s="6">
        <v>3639</v>
      </c>
      <c r="L4380" s="6">
        <f t="shared" si="413"/>
        <v>-234</v>
      </c>
      <c r="M4380">
        <f>SUMIFS(L$2:L4380,E$2:E4380,E4380,B$2:B4380,B4380,C$2:C4380,C4380)</f>
        <v>129</v>
      </c>
    </row>
    <row r="4381" spans="1:13" x14ac:dyDescent="0.25">
      <c r="A4381" s="5">
        <v>40679</v>
      </c>
      <c r="B4381" s="6">
        <f t="shared" si="408"/>
        <v>2011</v>
      </c>
      <c r="C4381" s="6">
        <f t="shared" si="409"/>
        <v>5</v>
      </c>
      <c r="D4381" s="6" t="str">
        <f t="shared" si="410"/>
        <v>pondělí</v>
      </c>
      <c r="E4381" s="6" t="s">
        <v>7</v>
      </c>
      <c r="F4381" s="6">
        <v>1118</v>
      </c>
      <c r="G4381" s="6">
        <v>566</v>
      </c>
      <c r="H4381" s="6">
        <v>9</v>
      </c>
      <c r="I4381" s="6">
        <f t="shared" si="411"/>
        <v>5094</v>
      </c>
      <c r="J4381" s="6">
        <f t="shared" si="412"/>
        <v>6212</v>
      </c>
      <c r="K4381" s="6">
        <v>5167</v>
      </c>
      <c r="L4381" s="6">
        <f t="shared" si="413"/>
        <v>-1045</v>
      </c>
      <c r="M4381">
        <f>SUMIFS(L$2:L4381,E$2:E4381,E4381,B$2:B4381,B4381,C$2:C4381,C4381)</f>
        <v>-916</v>
      </c>
    </row>
    <row r="4382" spans="1:13" x14ac:dyDescent="0.25">
      <c r="A4382" s="5">
        <v>40679</v>
      </c>
      <c r="B4382" s="6">
        <f t="shared" si="408"/>
        <v>2011</v>
      </c>
      <c r="C4382" s="6">
        <f t="shared" si="409"/>
        <v>5</v>
      </c>
      <c r="D4382" s="6" t="str">
        <f t="shared" si="410"/>
        <v>pondělí</v>
      </c>
      <c r="E4382" s="6" t="s">
        <v>10</v>
      </c>
      <c r="F4382" s="6">
        <v>1030</v>
      </c>
      <c r="G4382" s="6">
        <v>566</v>
      </c>
      <c r="H4382" s="6">
        <v>4</v>
      </c>
      <c r="I4382" s="6">
        <f t="shared" si="411"/>
        <v>2264</v>
      </c>
      <c r="J4382" s="6">
        <f t="shared" si="412"/>
        <v>3294</v>
      </c>
      <c r="K4382" s="6">
        <v>3284</v>
      </c>
      <c r="L4382" s="6">
        <f t="shared" si="413"/>
        <v>-10</v>
      </c>
      <c r="M4382">
        <f>SUMIFS(L$2:L4382,E$2:E4382,E4382,B$2:B4382,B4382,C$2:C4382,C4382)</f>
        <v>5313</v>
      </c>
    </row>
    <row r="4383" spans="1:13" x14ac:dyDescent="0.25">
      <c r="A4383" s="5">
        <v>40681</v>
      </c>
      <c r="B4383" s="6">
        <f t="shared" si="408"/>
        <v>2011</v>
      </c>
      <c r="C4383" s="6">
        <f t="shared" si="409"/>
        <v>5</v>
      </c>
      <c r="D4383" s="6" t="str">
        <f t="shared" si="410"/>
        <v>středa</v>
      </c>
      <c r="E4383" s="6" t="s">
        <v>7</v>
      </c>
      <c r="F4383" s="6">
        <v>1118</v>
      </c>
      <c r="G4383" s="6">
        <v>762</v>
      </c>
      <c r="H4383" s="6">
        <v>1</v>
      </c>
      <c r="I4383" s="6">
        <f t="shared" si="411"/>
        <v>762</v>
      </c>
      <c r="J4383" s="6">
        <f t="shared" si="412"/>
        <v>1880</v>
      </c>
      <c r="K4383" s="6">
        <v>2049</v>
      </c>
      <c r="L4383" s="6">
        <f t="shared" si="413"/>
        <v>169</v>
      </c>
      <c r="M4383">
        <f>SUMIFS(L$2:L4383,E$2:E4383,E4383,B$2:B4383,B4383,C$2:C4383,C4383)</f>
        <v>-747</v>
      </c>
    </row>
    <row r="4384" spans="1:13" x14ac:dyDescent="0.25">
      <c r="A4384" s="5">
        <v>40684</v>
      </c>
      <c r="B4384" s="6">
        <f t="shared" si="408"/>
        <v>2011</v>
      </c>
      <c r="C4384" s="6">
        <f t="shared" si="409"/>
        <v>5</v>
      </c>
      <c r="D4384" s="6" t="str">
        <f t="shared" si="410"/>
        <v>sobota</v>
      </c>
      <c r="E4384" s="6" t="s">
        <v>10</v>
      </c>
      <c r="F4384" s="6">
        <v>1030</v>
      </c>
      <c r="G4384" s="6">
        <v>669</v>
      </c>
      <c r="H4384" s="6">
        <v>7</v>
      </c>
      <c r="I4384" s="6">
        <f t="shared" si="411"/>
        <v>4683</v>
      </c>
      <c r="J4384" s="6">
        <f t="shared" si="412"/>
        <v>5713</v>
      </c>
      <c r="K4384" s="6">
        <v>15502</v>
      </c>
      <c r="L4384" s="6">
        <f t="shared" si="413"/>
        <v>9789</v>
      </c>
      <c r="M4384">
        <f>SUMIFS(L$2:L4384,E$2:E4384,E4384,B$2:B4384,B4384,C$2:C4384,C4384)</f>
        <v>15102</v>
      </c>
    </row>
    <row r="4385" spans="1:13" x14ac:dyDescent="0.25">
      <c r="A4385" s="5">
        <v>40687</v>
      </c>
      <c r="B4385" s="6">
        <f t="shared" si="408"/>
        <v>2011</v>
      </c>
      <c r="C4385" s="6">
        <f t="shared" si="409"/>
        <v>5</v>
      </c>
      <c r="D4385" s="6" t="str">
        <f t="shared" si="410"/>
        <v>úterý</v>
      </c>
      <c r="E4385" s="6" t="s">
        <v>10</v>
      </c>
      <c r="F4385" s="6">
        <v>1030</v>
      </c>
      <c r="G4385" s="6">
        <v>762</v>
      </c>
      <c r="H4385" s="6">
        <v>4</v>
      </c>
      <c r="I4385" s="6">
        <f t="shared" si="411"/>
        <v>3048</v>
      </c>
      <c r="J4385" s="6">
        <f t="shared" si="412"/>
        <v>4078</v>
      </c>
      <c r="K4385" s="6">
        <v>8342</v>
      </c>
      <c r="L4385" s="6">
        <f t="shared" si="413"/>
        <v>4264</v>
      </c>
      <c r="M4385">
        <f>SUMIFS(L$2:L4385,E$2:E4385,E4385,B$2:B4385,B4385,C$2:C4385,C4385)</f>
        <v>19366</v>
      </c>
    </row>
    <row r="4386" spans="1:13" x14ac:dyDescent="0.25">
      <c r="A4386" s="5">
        <v>40687</v>
      </c>
      <c r="B4386" s="6">
        <f t="shared" si="408"/>
        <v>2011</v>
      </c>
      <c r="C4386" s="6">
        <f t="shared" si="409"/>
        <v>5</v>
      </c>
      <c r="D4386" s="6" t="str">
        <f t="shared" si="410"/>
        <v>úterý</v>
      </c>
      <c r="E4386" s="6" t="s">
        <v>9</v>
      </c>
      <c r="F4386" s="6">
        <v>566</v>
      </c>
      <c r="G4386" s="6">
        <v>762</v>
      </c>
      <c r="H4386" s="6">
        <v>2</v>
      </c>
      <c r="I4386" s="6">
        <f t="shared" si="411"/>
        <v>1524</v>
      </c>
      <c r="J4386" s="6">
        <f t="shared" si="412"/>
        <v>2090</v>
      </c>
      <c r="K4386" s="6">
        <v>2417</v>
      </c>
      <c r="L4386" s="6">
        <f t="shared" si="413"/>
        <v>327</v>
      </c>
      <c r="M4386">
        <f>SUMIFS(L$2:L4386,E$2:E4386,E4386,B$2:B4386,B4386,C$2:C4386,C4386)</f>
        <v>4061</v>
      </c>
    </row>
    <row r="4387" spans="1:13" x14ac:dyDescent="0.25">
      <c r="A4387" s="5">
        <v>40687</v>
      </c>
      <c r="B4387" s="6">
        <f t="shared" si="408"/>
        <v>2011</v>
      </c>
      <c r="C4387" s="6">
        <f t="shared" si="409"/>
        <v>5</v>
      </c>
      <c r="D4387" s="6" t="str">
        <f t="shared" si="410"/>
        <v>úterý</v>
      </c>
      <c r="E4387" s="6" t="s">
        <v>13</v>
      </c>
      <c r="F4387" s="6">
        <v>952</v>
      </c>
      <c r="G4387" s="6">
        <v>762</v>
      </c>
      <c r="H4387" s="6">
        <v>3</v>
      </c>
      <c r="I4387" s="6">
        <f t="shared" si="411"/>
        <v>2286</v>
      </c>
      <c r="J4387" s="6">
        <f t="shared" si="412"/>
        <v>3238</v>
      </c>
      <c r="K4387" s="6">
        <v>3728</v>
      </c>
      <c r="L4387" s="6">
        <f t="shared" si="413"/>
        <v>490</v>
      </c>
      <c r="M4387">
        <f>SUMIFS(L$2:L4387,E$2:E4387,E4387,B$2:B4387,B4387,C$2:C4387,C4387)</f>
        <v>152</v>
      </c>
    </row>
    <row r="4388" spans="1:13" x14ac:dyDescent="0.25">
      <c r="A4388" s="5">
        <v>40688</v>
      </c>
      <c r="B4388" s="6">
        <f t="shared" si="408"/>
        <v>2011</v>
      </c>
      <c r="C4388" s="6">
        <f t="shared" si="409"/>
        <v>5</v>
      </c>
      <c r="D4388" s="6" t="str">
        <f t="shared" si="410"/>
        <v>středa</v>
      </c>
      <c r="E4388" s="6" t="s">
        <v>13</v>
      </c>
      <c r="F4388" s="6">
        <v>952</v>
      </c>
      <c r="G4388" s="6">
        <v>762</v>
      </c>
      <c r="H4388" s="6">
        <v>10</v>
      </c>
      <c r="I4388" s="6">
        <f t="shared" si="411"/>
        <v>7620</v>
      </c>
      <c r="J4388" s="6">
        <f t="shared" si="412"/>
        <v>8572</v>
      </c>
      <c r="K4388" s="6">
        <v>8547</v>
      </c>
      <c r="L4388" s="6">
        <f t="shared" si="413"/>
        <v>-25</v>
      </c>
      <c r="M4388">
        <f>SUMIFS(L$2:L4388,E$2:E4388,E4388,B$2:B4388,B4388,C$2:C4388,C4388)</f>
        <v>127</v>
      </c>
    </row>
    <row r="4389" spans="1:13" x14ac:dyDescent="0.25">
      <c r="A4389" s="5">
        <v>40689</v>
      </c>
      <c r="B4389" s="6">
        <f t="shared" si="408"/>
        <v>2011</v>
      </c>
      <c r="C4389" s="6">
        <f t="shared" si="409"/>
        <v>5</v>
      </c>
      <c r="D4389" s="6" t="str">
        <f t="shared" si="410"/>
        <v>čtvrtek</v>
      </c>
      <c r="E4389" s="6" t="s">
        <v>13</v>
      </c>
      <c r="F4389" s="6">
        <v>952</v>
      </c>
      <c r="G4389" s="6">
        <v>551</v>
      </c>
      <c r="H4389" s="6">
        <v>10</v>
      </c>
      <c r="I4389" s="6">
        <f t="shared" si="411"/>
        <v>5510</v>
      </c>
      <c r="J4389" s="6">
        <f t="shared" si="412"/>
        <v>6462</v>
      </c>
      <c r="K4389" s="6">
        <v>5536</v>
      </c>
      <c r="L4389" s="6">
        <f t="shared" si="413"/>
        <v>-926</v>
      </c>
      <c r="M4389">
        <f>SUMIFS(L$2:L4389,E$2:E4389,E4389,B$2:B4389,B4389,C$2:C4389,C4389)</f>
        <v>-799</v>
      </c>
    </row>
    <row r="4390" spans="1:13" x14ac:dyDescent="0.25">
      <c r="A4390" s="5">
        <v>40690</v>
      </c>
      <c r="B4390" s="6">
        <f t="shared" si="408"/>
        <v>2011</v>
      </c>
      <c r="C4390" s="6">
        <f t="shared" si="409"/>
        <v>5</v>
      </c>
      <c r="D4390" s="6" t="str">
        <f t="shared" si="410"/>
        <v>pátek</v>
      </c>
      <c r="E4390" s="6" t="s">
        <v>13</v>
      </c>
      <c r="F4390" s="6">
        <v>952</v>
      </c>
      <c r="G4390" s="6">
        <v>566</v>
      </c>
      <c r="H4390" s="6">
        <v>8</v>
      </c>
      <c r="I4390" s="6">
        <f t="shared" si="411"/>
        <v>4528</v>
      </c>
      <c r="J4390" s="6">
        <f t="shared" si="412"/>
        <v>5480</v>
      </c>
      <c r="K4390" s="6">
        <v>4462</v>
      </c>
      <c r="L4390" s="6">
        <f t="shared" si="413"/>
        <v>-1018</v>
      </c>
      <c r="M4390">
        <f>SUMIFS(L$2:L4390,E$2:E4390,E4390,B$2:B4390,B4390,C$2:C4390,C4390)</f>
        <v>-1817</v>
      </c>
    </row>
    <row r="4391" spans="1:13" x14ac:dyDescent="0.25">
      <c r="A4391" s="5">
        <v>40690</v>
      </c>
      <c r="B4391" s="6">
        <f t="shared" si="408"/>
        <v>2011</v>
      </c>
      <c r="C4391" s="6">
        <f t="shared" si="409"/>
        <v>5</v>
      </c>
      <c r="D4391" s="6" t="str">
        <f t="shared" si="410"/>
        <v>pátek</v>
      </c>
      <c r="E4391" s="6" t="s">
        <v>9</v>
      </c>
      <c r="F4391" s="6">
        <v>566</v>
      </c>
      <c r="G4391" s="6">
        <v>566</v>
      </c>
      <c r="H4391" s="6">
        <v>8</v>
      </c>
      <c r="I4391" s="6">
        <f t="shared" si="411"/>
        <v>4528</v>
      </c>
      <c r="J4391" s="6">
        <f t="shared" si="412"/>
        <v>5094</v>
      </c>
      <c r="K4391" s="6">
        <v>4681</v>
      </c>
      <c r="L4391" s="6">
        <f t="shared" si="413"/>
        <v>-413</v>
      </c>
      <c r="M4391">
        <f>SUMIFS(L$2:L4391,E$2:E4391,E4391,B$2:B4391,B4391,C$2:C4391,C4391)</f>
        <v>3648</v>
      </c>
    </row>
    <row r="4392" spans="1:13" x14ac:dyDescent="0.25">
      <c r="A4392" s="5">
        <v>40692</v>
      </c>
      <c r="B4392" s="6">
        <f t="shared" si="408"/>
        <v>2011</v>
      </c>
      <c r="C4392" s="6">
        <f t="shared" si="409"/>
        <v>5</v>
      </c>
      <c r="D4392" s="6" t="str">
        <f t="shared" si="410"/>
        <v>neděle</v>
      </c>
      <c r="E4392" s="6" t="s">
        <v>7</v>
      </c>
      <c r="F4392" s="6">
        <v>1118</v>
      </c>
      <c r="G4392" s="6">
        <v>551</v>
      </c>
      <c r="H4392" s="6">
        <v>10</v>
      </c>
      <c r="I4392" s="6">
        <f t="shared" si="411"/>
        <v>5510</v>
      </c>
      <c r="J4392" s="6">
        <f t="shared" si="412"/>
        <v>6628</v>
      </c>
      <c r="K4392" s="6">
        <v>6578</v>
      </c>
      <c r="L4392" s="6">
        <f t="shared" si="413"/>
        <v>-50</v>
      </c>
      <c r="M4392">
        <f>SUMIFS(L$2:L4392,E$2:E4392,E4392,B$2:B4392,B4392,C$2:C4392,C4392)</f>
        <v>-797</v>
      </c>
    </row>
    <row r="4393" spans="1:13" x14ac:dyDescent="0.25">
      <c r="A4393" s="5">
        <v>40693</v>
      </c>
      <c r="B4393" s="6">
        <f t="shared" si="408"/>
        <v>2011</v>
      </c>
      <c r="C4393" s="6">
        <f t="shared" si="409"/>
        <v>5</v>
      </c>
      <c r="D4393" s="6" t="str">
        <f t="shared" si="410"/>
        <v>pondělí</v>
      </c>
      <c r="E4393" s="6" t="s">
        <v>13</v>
      </c>
      <c r="F4393" s="6">
        <v>952</v>
      </c>
      <c r="G4393" s="6">
        <v>566</v>
      </c>
      <c r="H4393" s="6">
        <v>10</v>
      </c>
      <c r="I4393" s="6">
        <f t="shared" si="411"/>
        <v>5660</v>
      </c>
      <c r="J4393" s="6">
        <f t="shared" si="412"/>
        <v>6612</v>
      </c>
      <c r="K4393" s="6">
        <v>6228</v>
      </c>
      <c r="L4393" s="6">
        <f t="shared" si="413"/>
        <v>-384</v>
      </c>
      <c r="M4393">
        <f>SUMIFS(L$2:L4393,E$2:E4393,E4393,B$2:B4393,B4393,C$2:C4393,C4393)</f>
        <v>-2201</v>
      </c>
    </row>
    <row r="4394" spans="1:13" x14ac:dyDescent="0.25">
      <c r="A4394" s="5">
        <v>40694</v>
      </c>
      <c r="B4394" s="6">
        <f t="shared" si="408"/>
        <v>2011</v>
      </c>
      <c r="C4394" s="6">
        <f t="shared" si="409"/>
        <v>5</v>
      </c>
      <c r="D4394" s="6" t="str">
        <f t="shared" si="410"/>
        <v>úterý</v>
      </c>
      <c r="E4394" s="6" t="s">
        <v>13</v>
      </c>
      <c r="F4394" s="6">
        <v>952</v>
      </c>
      <c r="G4394" s="6">
        <v>762</v>
      </c>
      <c r="H4394" s="6">
        <v>7</v>
      </c>
      <c r="I4394" s="6">
        <f t="shared" si="411"/>
        <v>5334</v>
      </c>
      <c r="J4394" s="6">
        <f t="shared" si="412"/>
        <v>6286</v>
      </c>
      <c r="K4394" s="6">
        <v>6108</v>
      </c>
      <c r="L4394" s="6">
        <f t="shared" si="413"/>
        <v>-178</v>
      </c>
      <c r="M4394">
        <f>SUMIFS(L$2:L4394,E$2:E4394,E4394,B$2:B4394,B4394,C$2:C4394,C4394)</f>
        <v>-2379</v>
      </c>
    </row>
    <row r="4395" spans="1:13" x14ac:dyDescent="0.25">
      <c r="A4395" s="5">
        <v>40697</v>
      </c>
      <c r="B4395" s="6">
        <f t="shared" si="408"/>
        <v>2011</v>
      </c>
      <c r="C4395" s="6">
        <f t="shared" si="409"/>
        <v>6</v>
      </c>
      <c r="D4395" s="6" t="str">
        <f t="shared" si="410"/>
        <v>pátek</v>
      </c>
      <c r="E4395" s="6" t="s">
        <v>7</v>
      </c>
      <c r="F4395" s="6">
        <v>1118</v>
      </c>
      <c r="G4395" s="6">
        <v>566</v>
      </c>
      <c r="H4395" s="6">
        <v>1</v>
      </c>
      <c r="I4395" s="6">
        <f t="shared" si="411"/>
        <v>566</v>
      </c>
      <c r="J4395" s="6">
        <f t="shared" si="412"/>
        <v>1684</v>
      </c>
      <c r="K4395" s="6">
        <v>1815</v>
      </c>
      <c r="L4395" s="6">
        <f t="shared" si="413"/>
        <v>131</v>
      </c>
      <c r="M4395">
        <f>SUMIFS(L$2:L4395,E$2:E4395,E4395,B$2:B4395,B4395,C$2:C4395,C4395)</f>
        <v>131</v>
      </c>
    </row>
    <row r="4396" spans="1:13" x14ac:dyDescent="0.25">
      <c r="A4396" s="5">
        <v>40697</v>
      </c>
      <c r="B4396" s="6">
        <f t="shared" si="408"/>
        <v>2011</v>
      </c>
      <c r="C4396" s="6">
        <f t="shared" si="409"/>
        <v>6</v>
      </c>
      <c r="D4396" s="6" t="str">
        <f t="shared" si="410"/>
        <v>pátek</v>
      </c>
      <c r="E4396" s="6" t="s">
        <v>9</v>
      </c>
      <c r="F4396" s="6">
        <v>566</v>
      </c>
      <c r="G4396" s="6">
        <v>566</v>
      </c>
      <c r="H4396" s="6">
        <v>5</v>
      </c>
      <c r="I4396" s="6">
        <f t="shared" si="411"/>
        <v>2830</v>
      </c>
      <c r="J4396" s="6">
        <f t="shared" si="412"/>
        <v>3396</v>
      </c>
      <c r="K4396" s="6">
        <v>3972</v>
      </c>
      <c r="L4396" s="6">
        <f t="shared" si="413"/>
        <v>576</v>
      </c>
      <c r="M4396">
        <f>SUMIFS(L$2:L4396,E$2:E4396,E4396,B$2:B4396,B4396,C$2:C4396,C4396)</f>
        <v>576</v>
      </c>
    </row>
    <row r="4397" spans="1:13" x14ac:dyDescent="0.25">
      <c r="A4397" s="5">
        <v>40699</v>
      </c>
      <c r="B4397" s="6">
        <f t="shared" si="408"/>
        <v>2011</v>
      </c>
      <c r="C4397" s="6">
        <f t="shared" si="409"/>
        <v>6</v>
      </c>
      <c r="D4397" s="6" t="str">
        <f t="shared" si="410"/>
        <v>neděle</v>
      </c>
      <c r="E4397" s="6" t="s">
        <v>7</v>
      </c>
      <c r="F4397" s="6">
        <v>1118</v>
      </c>
      <c r="G4397" s="6">
        <v>551</v>
      </c>
      <c r="H4397" s="6">
        <v>2</v>
      </c>
      <c r="I4397" s="6">
        <f t="shared" si="411"/>
        <v>1102</v>
      </c>
      <c r="J4397" s="6">
        <f t="shared" si="412"/>
        <v>2220</v>
      </c>
      <c r="K4397" s="6">
        <v>2493</v>
      </c>
      <c r="L4397" s="6">
        <f t="shared" si="413"/>
        <v>273</v>
      </c>
      <c r="M4397">
        <f>SUMIFS(L$2:L4397,E$2:E4397,E4397,B$2:B4397,B4397,C$2:C4397,C4397)</f>
        <v>404</v>
      </c>
    </row>
    <row r="4398" spans="1:13" x14ac:dyDescent="0.25">
      <c r="A4398" s="5">
        <v>40699</v>
      </c>
      <c r="B4398" s="6">
        <f t="shared" si="408"/>
        <v>2011</v>
      </c>
      <c r="C4398" s="6">
        <f t="shared" si="409"/>
        <v>6</v>
      </c>
      <c r="D4398" s="6" t="str">
        <f t="shared" si="410"/>
        <v>neděle</v>
      </c>
      <c r="E4398" s="6" t="s">
        <v>10</v>
      </c>
      <c r="F4398" s="6">
        <v>1030</v>
      </c>
      <c r="G4398" s="6">
        <v>551</v>
      </c>
      <c r="H4398" s="6">
        <v>3</v>
      </c>
      <c r="I4398" s="6">
        <f t="shared" si="411"/>
        <v>1653</v>
      </c>
      <c r="J4398" s="6">
        <f t="shared" si="412"/>
        <v>2683</v>
      </c>
      <c r="K4398" s="6">
        <v>2807</v>
      </c>
      <c r="L4398" s="6">
        <f t="shared" si="413"/>
        <v>124</v>
      </c>
      <c r="M4398">
        <f>SUMIFS(L$2:L4398,E$2:E4398,E4398,B$2:B4398,B4398,C$2:C4398,C4398)</f>
        <v>124</v>
      </c>
    </row>
    <row r="4399" spans="1:13" x14ac:dyDescent="0.25">
      <c r="A4399" s="5">
        <v>40700</v>
      </c>
      <c r="B4399" s="6">
        <f t="shared" si="408"/>
        <v>2011</v>
      </c>
      <c r="C4399" s="6">
        <f t="shared" si="409"/>
        <v>6</v>
      </c>
      <c r="D4399" s="6" t="str">
        <f t="shared" si="410"/>
        <v>pondělí</v>
      </c>
      <c r="E4399" s="6" t="s">
        <v>10</v>
      </c>
      <c r="F4399" s="6">
        <v>1030</v>
      </c>
      <c r="G4399" s="6">
        <v>566</v>
      </c>
      <c r="H4399" s="6">
        <v>6</v>
      </c>
      <c r="I4399" s="6">
        <f t="shared" si="411"/>
        <v>3396</v>
      </c>
      <c r="J4399" s="6">
        <f t="shared" si="412"/>
        <v>4426</v>
      </c>
      <c r="K4399" s="6">
        <v>4340</v>
      </c>
      <c r="L4399" s="6">
        <f t="shared" si="413"/>
        <v>-86</v>
      </c>
      <c r="M4399">
        <f>SUMIFS(L$2:L4399,E$2:E4399,E4399,B$2:B4399,B4399,C$2:C4399,C4399)</f>
        <v>38</v>
      </c>
    </row>
    <row r="4400" spans="1:13" x14ac:dyDescent="0.25">
      <c r="A4400" s="5">
        <v>40701</v>
      </c>
      <c r="B4400" s="6">
        <f t="shared" si="408"/>
        <v>2011</v>
      </c>
      <c r="C4400" s="6">
        <f t="shared" si="409"/>
        <v>6</v>
      </c>
      <c r="D4400" s="6" t="str">
        <f t="shared" si="410"/>
        <v>úterý</v>
      </c>
      <c r="E4400" s="6" t="s">
        <v>9</v>
      </c>
      <c r="F4400" s="6">
        <v>566</v>
      </c>
      <c r="G4400" s="6">
        <v>762</v>
      </c>
      <c r="H4400" s="6">
        <v>6</v>
      </c>
      <c r="I4400" s="6">
        <f t="shared" si="411"/>
        <v>4572</v>
      </c>
      <c r="J4400" s="6">
        <f t="shared" si="412"/>
        <v>5138</v>
      </c>
      <c r="K4400" s="6">
        <v>4732</v>
      </c>
      <c r="L4400" s="6">
        <f t="shared" si="413"/>
        <v>-406</v>
      </c>
      <c r="M4400">
        <f>SUMIFS(L$2:L4400,E$2:E4400,E4400,B$2:B4400,B4400,C$2:C4400,C4400)</f>
        <v>170</v>
      </c>
    </row>
    <row r="4401" spans="1:13" x14ac:dyDescent="0.25">
      <c r="A4401" s="5">
        <v>40701</v>
      </c>
      <c r="B4401" s="6">
        <f t="shared" si="408"/>
        <v>2011</v>
      </c>
      <c r="C4401" s="6">
        <f t="shared" si="409"/>
        <v>6</v>
      </c>
      <c r="D4401" s="6" t="str">
        <f t="shared" si="410"/>
        <v>úterý</v>
      </c>
      <c r="E4401" s="6" t="s">
        <v>13</v>
      </c>
      <c r="F4401" s="6">
        <v>952</v>
      </c>
      <c r="G4401" s="6">
        <v>762</v>
      </c>
      <c r="H4401" s="6">
        <v>1</v>
      </c>
      <c r="I4401" s="6">
        <f t="shared" si="411"/>
        <v>762</v>
      </c>
      <c r="J4401" s="6">
        <f t="shared" si="412"/>
        <v>1714</v>
      </c>
      <c r="K4401" s="6">
        <v>1517</v>
      </c>
      <c r="L4401" s="6">
        <f t="shared" si="413"/>
        <v>-197</v>
      </c>
      <c r="M4401">
        <f>SUMIFS(L$2:L4401,E$2:E4401,E4401,B$2:B4401,B4401,C$2:C4401,C4401)</f>
        <v>-197</v>
      </c>
    </row>
    <row r="4402" spans="1:13" x14ac:dyDescent="0.25">
      <c r="A4402" s="5">
        <v>40702</v>
      </c>
      <c r="B4402" s="6">
        <f t="shared" si="408"/>
        <v>2011</v>
      </c>
      <c r="C4402" s="6">
        <f t="shared" si="409"/>
        <v>6</v>
      </c>
      <c r="D4402" s="6" t="str">
        <f t="shared" si="410"/>
        <v>středa</v>
      </c>
      <c r="E4402" s="6" t="s">
        <v>13</v>
      </c>
      <c r="F4402" s="6">
        <v>952</v>
      </c>
      <c r="G4402" s="6">
        <v>762</v>
      </c>
      <c r="H4402" s="6">
        <v>4</v>
      </c>
      <c r="I4402" s="6">
        <f t="shared" si="411"/>
        <v>3048</v>
      </c>
      <c r="J4402" s="6">
        <f t="shared" si="412"/>
        <v>4000</v>
      </c>
      <c r="K4402" s="6">
        <v>4667</v>
      </c>
      <c r="L4402" s="6">
        <f t="shared" si="413"/>
        <v>667</v>
      </c>
      <c r="M4402">
        <f>SUMIFS(L$2:L4402,E$2:E4402,E4402,B$2:B4402,B4402,C$2:C4402,C4402)</f>
        <v>470</v>
      </c>
    </row>
    <row r="4403" spans="1:13" x14ac:dyDescent="0.25">
      <c r="A4403" s="5">
        <v>40703</v>
      </c>
      <c r="B4403" s="6">
        <f t="shared" si="408"/>
        <v>2011</v>
      </c>
      <c r="C4403" s="6">
        <f t="shared" si="409"/>
        <v>6</v>
      </c>
      <c r="D4403" s="6" t="str">
        <f t="shared" si="410"/>
        <v>čtvrtek</v>
      </c>
      <c r="E4403" s="6" t="s">
        <v>13</v>
      </c>
      <c r="F4403" s="6">
        <v>952</v>
      </c>
      <c r="G4403" s="6">
        <v>551</v>
      </c>
      <c r="H4403" s="6">
        <v>2</v>
      </c>
      <c r="I4403" s="6">
        <f t="shared" si="411"/>
        <v>1102</v>
      </c>
      <c r="J4403" s="6">
        <f t="shared" si="412"/>
        <v>2054</v>
      </c>
      <c r="K4403" s="6">
        <v>2277</v>
      </c>
      <c r="L4403" s="6">
        <f t="shared" si="413"/>
        <v>223</v>
      </c>
      <c r="M4403">
        <f>SUMIFS(L$2:L4403,E$2:E4403,E4403,B$2:B4403,B4403,C$2:C4403,C4403)</f>
        <v>693</v>
      </c>
    </row>
    <row r="4404" spans="1:13" x14ac:dyDescent="0.25">
      <c r="A4404" s="5">
        <v>40703</v>
      </c>
      <c r="B4404" s="6">
        <f t="shared" si="408"/>
        <v>2011</v>
      </c>
      <c r="C4404" s="6">
        <f t="shared" si="409"/>
        <v>6</v>
      </c>
      <c r="D4404" s="6" t="str">
        <f t="shared" si="410"/>
        <v>čtvrtek</v>
      </c>
      <c r="E4404" s="6" t="s">
        <v>7</v>
      </c>
      <c r="F4404" s="6">
        <v>1118</v>
      </c>
      <c r="G4404" s="6">
        <v>551</v>
      </c>
      <c r="H4404" s="6">
        <v>7</v>
      </c>
      <c r="I4404" s="6">
        <f t="shared" si="411"/>
        <v>3857</v>
      </c>
      <c r="J4404" s="6">
        <f t="shared" si="412"/>
        <v>4975</v>
      </c>
      <c r="K4404" s="6">
        <v>5644</v>
      </c>
      <c r="L4404" s="6">
        <f t="shared" si="413"/>
        <v>669</v>
      </c>
      <c r="M4404">
        <f>SUMIFS(L$2:L4404,E$2:E4404,E4404,B$2:B4404,B4404,C$2:C4404,C4404)</f>
        <v>1073</v>
      </c>
    </row>
    <row r="4405" spans="1:13" x14ac:dyDescent="0.25">
      <c r="A4405" s="5">
        <v>40704</v>
      </c>
      <c r="B4405" s="6">
        <f t="shared" si="408"/>
        <v>2011</v>
      </c>
      <c r="C4405" s="6">
        <f t="shared" si="409"/>
        <v>6</v>
      </c>
      <c r="D4405" s="6" t="str">
        <f t="shared" si="410"/>
        <v>pátek</v>
      </c>
      <c r="E4405" s="6" t="s">
        <v>7</v>
      </c>
      <c r="F4405" s="6">
        <v>1118</v>
      </c>
      <c r="G4405" s="6">
        <v>566</v>
      </c>
      <c r="H4405" s="6">
        <v>5</v>
      </c>
      <c r="I4405" s="6">
        <f t="shared" si="411"/>
        <v>2830</v>
      </c>
      <c r="J4405" s="6">
        <f t="shared" si="412"/>
        <v>3948</v>
      </c>
      <c r="K4405" s="6">
        <v>3296</v>
      </c>
      <c r="L4405" s="6">
        <f t="shared" si="413"/>
        <v>-652</v>
      </c>
      <c r="M4405">
        <f>SUMIFS(L$2:L4405,E$2:E4405,E4405,B$2:B4405,B4405,C$2:C4405,C4405)</f>
        <v>421</v>
      </c>
    </row>
    <row r="4406" spans="1:13" x14ac:dyDescent="0.25">
      <c r="A4406" s="5">
        <v>40705</v>
      </c>
      <c r="B4406" s="6">
        <f t="shared" si="408"/>
        <v>2011</v>
      </c>
      <c r="C4406" s="6">
        <f t="shared" si="409"/>
        <v>6</v>
      </c>
      <c r="D4406" s="6" t="str">
        <f t="shared" si="410"/>
        <v>sobota</v>
      </c>
      <c r="E4406" s="6" t="s">
        <v>10</v>
      </c>
      <c r="F4406" s="6">
        <v>1030</v>
      </c>
      <c r="G4406" s="6">
        <v>669</v>
      </c>
      <c r="H4406" s="6">
        <v>9</v>
      </c>
      <c r="I4406" s="6">
        <f t="shared" si="411"/>
        <v>6021</v>
      </c>
      <c r="J4406" s="6">
        <f t="shared" si="412"/>
        <v>7051</v>
      </c>
      <c r="K4406" s="6">
        <v>7548</v>
      </c>
      <c r="L4406" s="6">
        <f t="shared" si="413"/>
        <v>497</v>
      </c>
      <c r="M4406">
        <f>SUMIFS(L$2:L4406,E$2:E4406,E4406,B$2:B4406,B4406,C$2:C4406,C4406)</f>
        <v>535</v>
      </c>
    </row>
    <row r="4407" spans="1:13" x14ac:dyDescent="0.25">
      <c r="A4407" s="5">
        <v>40706</v>
      </c>
      <c r="B4407" s="6">
        <f t="shared" si="408"/>
        <v>2011</v>
      </c>
      <c r="C4407" s="6">
        <f t="shared" si="409"/>
        <v>6</v>
      </c>
      <c r="D4407" s="6" t="str">
        <f t="shared" si="410"/>
        <v>neděle</v>
      </c>
      <c r="E4407" s="6" t="s">
        <v>10</v>
      </c>
      <c r="F4407" s="6">
        <v>1030</v>
      </c>
      <c r="G4407" s="6">
        <v>551</v>
      </c>
      <c r="H4407" s="6">
        <v>2</v>
      </c>
      <c r="I4407" s="6">
        <f t="shared" si="411"/>
        <v>1102</v>
      </c>
      <c r="J4407" s="6">
        <f t="shared" si="412"/>
        <v>2132</v>
      </c>
      <c r="K4407" s="6">
        <v>1853</v>
      </c>
      <c r="L4407" s="6">
        <f t="shared" si="413"/>
        <v>-279</v>
      </c>
      <c r="M4407">
        <f>SUMIFS(L$2:L4407,E$2:E4407,E4407,B$2:B4407,B4407,C$2:C4407,C4407)</f>
        <v>256</v>
      </c>
    </row>
    <row r="4408" spans="1:13" x14ac:dyDescent="0.25">
      <c r="A4408" s="5">
        <v>40706</v>
      </c>
      <c r="B4408" s="6">
        <f t="shared" si="408"/>
        <v>2011</v>
      </c>
      <c r="C4408" s="6">
        <f t="shared" si="409"/>
        <v>6</v>
      </c>
      <c r="D4408" s="6" t="str">
        <f t="shared" si="410"/>
        <v>neděle</v>
      </c>
      <c r="E4408" s="6" t="s">
        <v>13</v>
      </c>
      <c r="F4408" s="6">
        <v>952</v>
      </c>
      <c r="G4408" s="6">
        <v>551</v>
      </c>
      <c r="H4408" s="6">
        <v>5</v>
      </c>
      <c r="I4408" s="6">
        <f t="shared" si="411"/>
        <v>2755</v>
      </c>
      <c r="J4408" s="6">
        <f t="shared" si="412"/>
        <v>3707</v>
      </c>
      <c r="K4408" s="6">
        <v>3156</v>
      </c>
      <c r="L4408" s="6">
        <f t="shared" si="413"/>
        <v>-551</v>
      </c>
      <c r="M4408">
        <f>SUMIFS(L$2:L4408,E$2:E4408,E4408,B$2:B4408,B4408,C$2:C4408,C4408)</f>
        <v>142</v>
      </c>
    </row>
    <row r="4409" spans="1:13" x14ac:dyDescent="0.25">
      <c r="A4409" s="5">
        <v>40707</v>
      </c>
      <c r="B4409" s="6">
        <f t="shared" si="408"/>
        <v>2011</v>
      </c>
      <c r="C4409" s="6">
        <f t="shared" si="409"/>
        <v>6</v>
      </c>
      <c r="D4409" s="6" t="str">
        <f t="shared" si="410"/>
        <v>pondělí</v>
      </c>
      <c r="E4409" s="6" t="s">
        <v>13</v>
      </c>
      <c r="F4409" s="6">
        <v>952</v>
      </c>
      <c r="G4409" s="6">
        <v>566</v>
      </c>
      <c r="H4409" s="6">
        <v>8</v>
      </c>
      <c r="I4409" s="6">
        <f t="shared" si="411"/>
        <v>4528</v>
      </c>
      <c r="J4409" s="6">
        <f t="shared" si="412"/>
        <v>5480</v>
      </c>
      <c r="K4409" s="6">
        <v>6294</v>
      </c>
      <c r="L4409" s="6">
        <f t="shared" si="413"/>
        <v>814</v>
      </c>
      <c r="M4409">
        <f>SUMIFS(L$2:L4409,E$2:E4409,E4409,B$2:B4409,B4409,C$2:C4409,C4409)</f>
        <v>956</v>
      </c>
    </row>
    <row r="4410" spans="1:13" x14ac:dyDescent="0.25">
      <c r="A4410" s="5">
        <v>40708</v>
      </c>
      <c r="B4410" s="6">
        <f t="shared" si="408"/>
        <v>2011</v>
      </c>
      <c r="C4410" s="6">
        <f t="shared" si="409"/>
        <v>6</v>
      </c>
      <c r="D4410" s="6" t="str">
        <f t="shared" si="410"/>
        <v>úterý</v>
      </c>
      <c r="E4410" s="6" t="s">
        <v>13</v>
      </c>
      <c r="F4410" s="6">
        <v>952</v>
      </c>
      <c r="G4410" s="6">
        <v>762</v>
      </c>
      <c r="H4410" s="6">
        <v>4</v>
      </c>
      <c r="I4410" s="6">
        <f t="shared" si="411"/>
        <v>3048</v>
      </c>
      <c r="J4410" s="6">
        <f t="shared" si="412"/>
        <v>4000</v>
      </c>
      <c r="K4410" s="6">
        <v>4642</v>
      </c>
      <c r="L4410" s="6">
        <f t="shared" si="413"/>
        <v>642</v>
      </c>
      <c r="M4410">
        <f>SUMIFS(L$2:L4410,E$2:E4410,E4410,B$2:B4410,B4410,C$2:C4410,C4410)</f>
        <v>1598</v>
      </c>
    </row>
    <row r="4411" spans="1:13" x14ac:dyDescent="0.25">
      <c r="A4411" s="5">
        <v>40708</v>
      </c>
      <c r="B4411" s="6">
        <f t="shared" si="408"/>
        <v>2011</v>
      </c>
      <c r="C4411" s="6">
        <f t="shared" si="409"/>
        <v>6</v>
      </c>
      <c r="D4411" s="6" t="str">
        <f t="shared" si="410"/>
        <v>úterý</v>
      </c>
      <c r="E4411" s="6" t="s">
        <v>9</v>
      </c>
      <c r="F4411" s="6">
        <v>566</v>
      </c>
      <c r="G4411" s="6">
        <v>762</v>
      </c>
      <c r="H4411" s="6">
        <v>3</v>
      </c>
      <c r="I4411" s="6">
        <f t="shared" si="411"/>
        <v>2286</v>
      </c>
      <c r="J4411" s="6">
        <f t="shared" si="412"/>
        <v>2852</v>
      </c>
      <c r="K4411" s="6">
        <v>2439</v>
      </c>
      <c r="L4411" s="6">
        <f t="shared" si="413"/>
        <v>-413</v>
      </c>
      <c r="M4411">
        <f>SUMIFS(L$2:L4411,E$2:E4411,E4411,B$2:B4411,B4411,C$2:C4411,C4411)</f>
        <v>-243</v>
      </c>
    </row>
    <row r="4412" spans="1:13" x14ac:dyDescent="0.25">
      <c r="A4412" s="5">
        <v>40708</v>
      </c>
      <c r="B4412" s="6">
        <f t="shared" si="408"/>
        <v>2011</v>
      </c>
      <c r="C4412" s="6">
        <f t="shared" si="409"/>
        <v>6</v>
      </c>
      <c r="D4412" s="6" t="str">
        <f t="shared" si="410"/>
        <v>úterý</v>
      </c>
      <c r="E4412" s="6" t="s">
        <v>10</v>
      </c>
      <c r="F4412" s="6">
        <v>1030</v>
      </c>
      <c r="G4412" s="6">
        <v>762</v>
      </c>
      <c r="H4412" s="6">
        <v>8</v>
      </c>
      <c r="I4412" s="6">
        <f t="shared" si="411"/>
        <v>6096</v>
      </c>
      <c r="J4412" s="6">
        <f t="shared" si="412"/>
        <v>7126</v>
      </c>
      <c r="K4412" s="6">
        <v>8216</v>
      </c>
      <c r="L4412" s="6">
        <f t="shared" si="413"/>
        <v>1090</v>
      </c>
      <c r="M4412">
        <f>SUMIFS(L$2:L4412,E$2:E4412,E4412,B$2:B4412,B4412,C$2:C4412,C4412)</f>
        <v>1346</v>
      </c>
    </row>
    <row r="4413" spans="1:13" x14ac:dyDescent="0.25">
      <c r="A4413" s="5">
        <v>40711</v>
      </c>
      <c r="B4413" s="6">
        <f t="shared" si="408"/>
        <v>2011</v>
      </c>
      <c r="C4413" s="6">
        <f t="shared" si="409"/>
        <v>6</v>
      </c>
      <c r="D4413" s="6" t="str">
        <f t="shared" si="410"/>
        <v>pátek</v>
      </c>
      <c r="E4413" s="6" t="s">
        <v>13</v>
      </c>
      <c r="F4413" s="6">
        <v>952</v>
      </c>
      <c r="G4413" s="6">
        <v>566</v>
      </c>
      <c r="H4413" s="6">
        <v>10</v>
      </c>
      <c r="I4413" s="6">
        <f t="shared" si="411"/>
        <v>5660</v>
      </c>
      <c r="J4413" s="6">
        <f t="shared" si="412"/>
        <v>6612</v>
      </c>
      <c r="K4413" s="6">
        <v>23412</v>
      </c>
      <c r="L4413" s="6">
        <f t="shared" si="413"/>
        <v>16800</v>
      </c>
      <c r="M4413">
        <f>SUMIFS(L$2:L4413,E$2:E4413,E4413,B$2:B4413,B4413,C$2:C4413,C4413)</f>
        <v>18398</v>
      </c>
    </row>
    <row r="4414" spans="1:13" x14ac:dyDescent="0.25">
      <c r="A4414" s="5">
        <v>40711</v>
      </c>
      <c r="B4414" s="6">
        <f t="shared" si="408"/>
        <v>2011</v>
      </c>
      <c r="C4414" s="6">
        <f t="shared" si="409"/>
        <v>6</v>
      </c>
      <c r="D4414" s="6" t="str">
        <f t="shared" si="410"/>
        <v>pátek</v>
      </c>
      <c r="E4414" s="6" t="s">
        <v>8</v>
      </c>
      <c r="F4414" s="6">
        <v>905</v>
      </c>
      <c r="G4414" s="6">
        <v>566</v>
      </c>
      <c r="H4414" s="6">
        <v>5</v>
      </c>
      <c r="I4414" s="6">
        <f t="shared" si="411"/>
        <v>2830</v>
      </c>
      <c r="J4414" s="6">
        <f t="shared" si="412"/>
        <v>3735</v>
      </c>
      <c r="K4414" s="6">
        <v>3535</v>
      </c>
      <c r="L4414" s="6">
        <f t="shared" si="413"/>
        <v>-200</v>
      </c>
      <c r="M4414">
        <f>SUMIFS(L$2:L4414,E$2:E4414,E4414,B$2:B4414,B4414,C$2:C4414,C4414)</f>
        <v>-200</v>
      </c>
    </row>
    <row r="4415" spans="1:13" x14ac:dyDescent="0.25">
      <c r="A4415" s="5">
        <v>40712</v>
      </c>
      <c r="B4415" s="6">
        <f t="shared" si="408"/>
        <v>2011</v>
      </c>
      <c r="C4415" s="6">
        <f t="shared" si="409"/>
        <v>6</v>
      </c>
      <c r="D4415" s="6" t="str">
        <f t="shared" si="410"/>
        <v>sobota</v>
      </c>
      <c r="E4415" s="6" t="s">
        <v>13</v>
      </c>
      <c r="F4415" s="6">
        <v>952</v>
      </c>
      <c r="G4415" s="6">
        <v>669</v>
      </c>
      <c r="H4415" s="6">
        <v>3</v>
      </c>
      <c r="I4415" s="6">
        <f t="shared" si="411"/>
        <v>2007</v>
      </c>
      <c r="J4415" s="6">
        <f t="shared" si="412"/>
        <v>2959</v>
      </c>
      <c r="K4415" s="6">
        <v>3066</v>
      </c>
      <c r="L4415" s="6">
        <f t="shared" si="413"/>
        <v>107</v>
      </c>
      <c r="M4415">
        <f>SUMIFS(L$2:L4415,E$2:E4415,E4415,B$2:B4415,B4415,C$2:C4415,C4415)</f>
        <v>18505</v>
      </c>
    </row>
    <row r="4416" spans="1:13" x14ac:dyDescent="0.25">
      <c r="A4416" s="5">
        <v>40714</v>
      </c>
      <c r="B4416" s="6">
        <f t="shared" si="408"/>
        <v>2011</v>
      </c>
      <c r="C4416" s="6">
        <f t="shared" si="409"/>
        <v>6</v>
      </c>
      <c r="D4416" s="6" t="str">
        <f t="shared" si="410"/>
        <v>pondělí</v>
      </c>
      <c r="E4416" s="6" t="s">
        <v>7</v>
      </c>
      <c r="F4416" s="6">
        <v>1118</v>
      </c>
      <c r="G4416" s="6">
        <v>566</v>
      </c>
      <c r="H4416" s="6">
        <v>6</v>
      </c>
      <c r="I4416" s="6">
        <f t="shared" si="411"/>
        <v>3396</v>
      </c>
      <c r="J4416" s="6">
        <f t="shared" si="412"/>
        <v>4514</v>
      </c>
      <c r="K4416" s="6">
        <v>4855</v>
      </c>
      <c r="L4416" s="6">
        <f t="shared" si="413"/>
        <v>341</v>
      </c>
      <c r="M4416">
        <f>SUMIFS(L$2:L4416,E$2:E4416,E4416,B$2:B4416,B4416,C$2:C4416,C4416)</f>
        <v>762</v>
      </c>
    </row>
    <row r="4417" spans="1:13" x14ac:dyDescent="0.25">
      <c r="A4417" s="5">
        <v>40714</v>
      </c>
      <c r="B4417" s="6">
        <f t="shared" si="408"/>
        <v>2011</v>
      </c>
      <c r="C4417" s="6">
        <f t="shared" si="409"/>
        <v>6</v>
      </c>
      <c r="D4417" s="6" t="str">
        <f t="shared" si="410"/>
        <v>pondělí</v>
      </c>
      <c r="E4417" s="6" t="s">
        <v>10</v>
      </c>
      <c r="F4417" s="6">
        <v>1030</v>
      </c>
      <c r="G4417" s="6">
        <v>566</v>
      </c>
      <c r="H4417" s="6">
        <v>7</v>
      </c>
      <c r="I4417" s="6">
        <f t="shared" si="411"/>
        <v>3962</v>
      </c>
      <c r="J4417" s="6">
        <f t="shared" si="412"/>
        <v>4992</v>
      </c>
      <c r="K4417" s="6">
        <v>4730</v>
      </c>
      <c r="L4417" s="6">
        <f t="shared" si="413"/>
        <v>-262</v>
      </c>
      <c r="M4417">
        <f>SUMIFS(L$2:L4417,E$2:E4417,E4417,B$2:B4417,B4417,C$2:C4417,C4417)</f>
        <v>1084</v>
      </c>
    </row>
    <row r="4418" spans="1:13" x14ac:dyDescent="0.25">
      <c r="A4418" s="5">
        <v>40715</v>
      </c>
      <c r="B4418" s="6">
        <f t="shared" ref="B4418:B4481" si="414">YEAR(A4418)</f>
        <v>2011</v>
      </c>
      <c r="C4418" s="6">
        <f t="shared" ref="C4418:C4481" si="415">MONTH(A4418)</f>
        <v>6</v>
      </c>
      <c r="D4418" s="6" t="str">
        <f t="shared" ref="D4418:D4481" si="416">TEXT(A4418,"dddd")</f>
        <v>úterý</v>
      </c>
      <c r="E4418" s="6" t="s">
        <v>13</v>
      </c>
      <c r="F4418" s="6">
        <v>952</v>
      </c>
      <c r="G4418" s="6">
        <v>762</v>
      </c>
      <c r="H4418" s="6">
        <v>5</v>
      </c>
      <c r="I4418" s="6">
        <f t="shared" ref="I4418:I4481" si="417">G4418*H4418</f>
        <v>3810</v>
      </c>
      <c r="J4418" s="6">
        <f t="shared" ref="J4418:J4481" si="418">F4418+I4418</f>
        <v>4762</v>
      </c>
      <c r="K4418" s="6">
        <v>4864</v>
      </c>
      <c r="L4418" s="6">
        <f t="shared" ref="L4418:L4481" si="419">K4418-J4418</f>
        <v>102</v>
      </c>
      <c r="M4418">
        <f>SUMIFS(L$2:L4418,E$2:E4418,E4418,B$2:B4418,B4418,C$2:C4418,C4418)</f>
        <v>18607</v>
      </c>
    </row>
    <row r="4419" spans="1:13" x14ac:dyDescent="0.25">
      <c r="A4419" s="5">
        <v>40715</v>
      </c>
      <c r="B4419" s="6">
        <f t="shared" si="414"/>
        <v>2011</v>
      </c>
      <c r="C4419" s="6">
        <f t="shared" si="415"/>
        <v>6</v>
      </c>
      <c r="D4419" s="6" t="str">
        <f t="shared" si="416"/>
        <v>úterý</v>
      </c>
      <c r="E4419" s="6" t="s">
        <v>7</v>
      </c>
      <c r="F4419" s="6">
        <v>1118</v>
      </c>
      <c r="G4419" s="6">
        <v>762</v>
      </c>
      <c r="H4419" s="6">
        <v>6</v>
      </c>
      <c r="I4419" s="6">
        <f t="shared" si="417"/>
        <v>4572</v>
      </c>
      <c r="J4419" s="6">
        <f t="shared" si="418"/>
        <v>5690</v>
      </c>
      <c r="K4419" s="6">
        <v>5663</v>
      </c>
      <c r="L4419" s="6">
        <f t="shared" si="419"/>
        <v>-27</v>
      </c>
      <c r="M4419">
        <f>SUMIFS(L$2:L4419,E$2:E4419,E4419,B$2:B4419,B4419,C$2:C4419,C4419)</f>
        <v>735</v>
      </c>
    </row>
    <row r="4420" spans="1:13" x14ac:dyDescent="0.25">
      <c r="A4420" s="5">
        <v>40715</v>
      </c>
      <c r="B4420" s="6">
        <f t="shared" si="414"/>
        <v>2011</v>
      </c>
      <c r="C4420" s="6">
        <f t="shared" si="415"/>
        <v>6</v>
      </c>
      <c r="D4420" s="6" t="str">
        <f t="shared" si="416"/>
        <v>úterý</v>
      </c>
      <c r="E4420" s="6" t="s">
        <v>10</v>
      </c>
      <c r="F4420" s="6">
        <v>1030</v>
      </c>
      <c r="G4420" s="6">
        <v>762</v>
      </c>
      <c r="H4420" s="6">
        <v>9</v>
      </c>
      <c r="I4420" s="6">
        <f t="shared" si="417"/>
        <v>6858</v>
      </c>
      <c r="J4420" s="6">
        <f t="shared" si="418"/>
        <v>7888</v>
      </c>
      <c r="K4420" s="6">
        <v>7182</v>
      </c>
      <c r="L4420" s="6">
        <f t="shared" si="419"/>
        <v>-706</v>
      </c>
      <c r="M4420">
        <f>SUMIFS(L$2:L4420,E$2:E4420,E4420,B$2:B4420,B4420,C$2:C4420,C4420)</f>
        <v>378</v>
      </c>
    </row>
    <row r="4421" spans="1:13" x14ac:dyDescent="0.25">
      <c r="A4421" s="5">
        <v>40716</v>
      </c>
      <c r="B4421" s="6">
        <f t="shared" si="414"/>
        <v>2011</v>
      </c>
      <c r="C4421" s="6">
        <f t="shared" si="415"/>
        <v>6</v>
      </c>
      <c r="D4421" s="6" t="str">
        <f t="shared" si="416"/>
        <v>středa</v>
      </c>
      <c r="E4421" s="6" t="s">
        <v>8</v>
      </c>
      <c r="F4421" s="6">
        <v>905</v>
      </c>
      <c r="G4421" s="6">
        <v>762</v>
      </c>
      <c r="H4421" s="6">
        <v>1</v>
      </c>
      <c r="I4421" s="6">
        <f t="shared" si="417"/>
        <v>762</v>
      </c>
      <c r="J4421" s="6">
        <f t="shared" si="418"/>
        <v>1667</v>
      </c>
      <c r="K4421" s="6">
        <v>1955</v>
      </c>
      <c r="L4421" s="6">
        <f t="shared" si="419"/>
        <v>288</v>
      </c>
      <c r="M4421">
        <f>SUMIFS(L$2:L4421,E$2:E4421,E4421,B$2:B4421,B4421,C$2:C4421,C4421)</f>
        <v>88</v>
      </c>
    </row>
    <row r="4422" spans="1:13" x14ac:dyDescent="0.25">
      <c r="A4422" s="5">
        <v>40717</v>
      </c>
      <c r="B4422" s="6">
        <f t="shared" si="414"/>
        <v>2011</v>
      </c>
      <c r="C4422" s="6">
        <f t="shared" si="415"/>
        <v>6</v>
      </c>
      <c r="D4422" s="6" t="str">
        <f t="shared" si="416"/>
        <v>čtvrtek</v>
      </c>
      <c r="E4422" s="6" t="s">
        <v>10</v>
      </c>
      <c r="F4422" s="6">
        <v>1030</v>
      </c>
      <c r="G4422" s="6">
        <v>551</v>
      </c>
      <c r="H4422" s="6">
        <v>8</v>
      </c>
      <c r="I4422" s="6">
        <f t="shared" si="417"/>
        <v>4408</v>
      </c>
      <c r="J4422" s="6">
        <f t="shared" si="418"/>
        <v>5438</v>
      </c>
      <c r="K4422" s="6">
        <v>5911</v>
      </c>
      <c r="L4422" s="6">
        <f t="shared" si="419"/>
        <v>473</v>
      </c>
      <c r="M4422">
        <f>SUMIFS(L$2:L4422,E$2:E4422,E4422,B$2:B4422,B4422,C$2:C4422,C4422)</f>
        <v>851</v>
      </c>
    </row>
    <row r="4423" spans="1:13" x14ac:dyDescent="0.25">
      <c r="A4423" s="5">
        <v>40719</v>
      </c>
      <c r="B4423" s="6">
        <f t="shared" si="414"/>
        <v>2011</v>
      </c>
      <c r="C4423" s="6">
        <f t="shared" si="415"/>
        <v>6</v>
      </c>
      <c r="D4423" s="6" t="str">
        <f t="shared" si="416"/>
        <v>sobota</v>
      </c>
      <c r="E4423" s="6" t="s">
        <v>7</v>
      </c>
      <c r="F4423" s="6">
        <v>1118</v>
      </c>
      <c r="G4423" s="6">
        <v>669</v>
      </c>
      <c r="H4423" s="6">
        <v>2</v>
      </c>
      <c r="I4423" s="6">
        <f t="shared" si="417"/>
        <v>1338</v>
      </c>
      <c r="J4423" s="6">
        <f t="shared" si="418"/>
        <v>2456</v>
      </c>
      <c r="K4423" s="6">
        <v>2583</v>
      </c>
      <c r="L4423" s="6">
        <f t="shared" si="419"/>
        <v>127</v>
      </c>
      <c r="M4423">
        <f>SUMIFS(L$2:L4423,E$2:E4423,E4423,B$2:B4423,B4423,C$2:C4423,C4423)</f>
        <v>862</v>
      </c>
    </row>
    <row r="4424" spans="1:13" x14ac:dyDescent="0.25">
      <c r="A4424" s="5">
        <v>40719</v>
      </c>
      <c r="B4424" s="6">
        <f t="shared" si="414"/>
        <v>2011</v>
      </c>
      <c r="C4424" s="6">
        <f t="shared" si="415"/>
        <v>6</v>
      </c>
      <c r="D4424" s="6" t="str">
        <f t="shared" si="416"/>
        <v>sobota</v>
      </c>
      <c r="E4424" s="6" t="s">
        <v>10</v>
      </c>
      <c r="F4424" s="6">
        <v>1030</v>
      </c>
      <c r="G4424" s="6">
        <v>669</v>
      </c>
      <c r="H4424" s="6">
        <v>7</v>
      </c>
      <c r="I4424" s="6">
        <f t="shared" si="417"/>
        <v>4683</v>
      </c>
      <c r="J4424" s="6">
        <f t="shared" si="418"/>
        <v>5713</v>
      </c>
      <c r="K4424" s="6">
        <v>6297</v>
      </c>
      <c r="L4424" s="6">
        <f t="shared" si="419"/>
        <v>584</v>
      </c>
      <c r="M4424">
        <f>SUMIFS(L$2:L4424,E$2:E4424,E4424,B$2:B4424,B4424,C$2:C4424,C4424)</f>
        <v>1435</v>
      </c>
    </row>
    <row r="4425" spans="1:13" x14ac:dyDescent="0.25">
      <c r="A4425" s="5">
        <v>40720</v>
      </c>
      <c r="B4425" s="6">
        <f t="shared" si="414"/>
        <v>2011</v>
      </c>
      <c r="C4425" s="6">
        <f t="shared" si="415"/>
        <v>6</v>
      </c>
      <c r="D4425" s="6" t="str">
        <f t="shared" si="416"/>
        <v>neděle</v>
      </c>
      <c r="E4425" s="6" t="s">
        <v>13</v>
      </c>
      <c r="F4425" s="6">
        <v>952</v>
      </c>
      <c r="G4425" s="6">
        <v>551</v>
      </c>
      <c r="H4425" s="6">
        <v>10</v>
      </c>
      <c r="I4425" s="6">
        <f t="shared" si="417"/>
        <v>5510</v>
      </c>
      <c r="J4425" s="6">
        <f t="shared" si="418"/>
        <v>6462</v>
      </c>
      <c r="K4425" s="6">
        <v>5997</v>
      </c>
      <c r="L4425" s="6">
        <f t="shared" si="419"/>
        <v>-465</v>
      </c>
      <c r="M4425">
        <f>SUMIFS(L$2:L4425,E$2:E4425,E4425,B$2:B4425,B4425,C$2:C4425,C4425)</f>
        <v>18142</v>
      </c>
    </row>
    <row r="4426" spans="1:13" x14ac:dyDescent="0.25">
      <c r="A4426" s="5">
        <v>40724</v>
      </c>
      <c r="B4426" s="6">
        <f t="shared" si="414"/>
        <v>2011</v>
      </c>
      <c r="C4426" s="6">
        <f t="shared" si="415"/>
        <v>6</v>
      </c>
      <c r="D4426" s="6" t="str">
        <f t="shared" si="416"/>
        <v>čtvrtek</v>
      </c>
      <c r="E4426" s="6" t="s">
        <v>7</v>
      </c>
      <c r="F4426" s="6">
        <v>1118</v>
      </c>
      <c r="G4426" s="6">
        <v>551</v>
      </c>
      <c r="H4426" s="6">
        <v>2</v>
      </c>
      <c r="I4426" s="6">
        <f t="shared" si="417"/>
        <v>1102</v>
      </c>
      <c r="J4426" s="6">
        <f t="shared" si="418"/>
        <v>2220</v>
      </c>
      <c r="K4426" s="6">
        <v>2595</v>
      </c>
      <c r="L4426" s="6">
        <f t="shared" si="419"/>
        <v>375</v>
      </c>
      <c r="M4426">
        <f>SUMIFS(L$2:L4426,E$2:E4426,E4426,B$2:B4426,B4426,C$2:C4426,C4426)</f>
        <v>1237</v>
      </c>
    </row>
    <row r="4427" spans="1:13" x14ac:dyDescent="0.25">
      <c r="A4427" s="5">
        <v>40725</v>
      </c>
      <c r="B4427" s="6">
        <f t="shared" si="414"/>
        <v>2011</v>
      </c>
      <c r="C4427" s="6">
        <f t="shared" si="415"/>
        <v>7</v>
      </c>
      <c r="D4427" s="6" t="str">
        <f t="shared" si="416"/>
        <v>pátek</v>
      </c>
      <c r="E4427" s="6" t="s">
        <v>8</v>
      </c>
      <c r="F4427" s="6">
        <v>905</v>
      </c>
      <c r="G4427" s="6">
        <v>566</v>
      </c>
      <c r="H4427" s="6">
        <v>6</v>
      </c>
      <c r="I4427" s="6">
        <f t="shared" si="417"/>
        <v>3396</v>
      </c>
      <c r="J4427" s="6">
        <f t="shared" si="418"/>
        <v>4301</v>
      </c>
      <c r="K4427" s="6">
        <v>20099</v>
      </c>
      <c r="L4427" s="6">
        <f t="shared" si="419"/>
        <v>15798</v>
      </c>
      <c r="M4427">
        <f>SUMIFS(L$2:L4427,E$2:E4427,E4427,B$2:B4427,B4427,C$2:C4427,C4427)</f>
        <v>15798</v>
      </c>
    </row>
    <row r="4428" spans="1:13" x14ac:dyDescent="0.25">
      <c r="A4428" s="5">
        <v>40725</v>
      </c>
      <c r="B4428" s="6">
        <f t="shared" si="414"/>
        <v>2011</v>
      </c>
      <c r="C4428" s="6">
        <f t="shared" si="415"/>
        <v>7</v>
      </c>
      <c r="D4428" s="6" t="str">
        <f t="shared" si="416"/>
        <v>pátek</v>
      </c>
      <c r="E4428" s="6" t="s">
        <v>13</v>
      </c>
      <c r="F4428" s="6">
        <v>952</v>
      </c>
      <c r="G4428" s="6">
        <v>566</v>
      </c>
      <c r="H4428" s="6">
        <v>2</v>
      </c>
      <c r="I4428" s="6">
        <f t="shared" si="417"/>
        <v>1132</v>
      </c>
      <c r="J4428" s="6">
        <f t="shared" si="418"/>
        <v>2084</v>
      </c>
      <c r="K4428" s="6">
        <v>1786</v>
      </c>
      <c r="L4428" s="6">
        <f t="shared" si="419"/>
        <v>-298</v>
      </c>
      <c r="M4428">
        <f>SUMIFS(L$2:L4428,E$2:E4428,E4428,B$2:B4428,B4428,C$2:C4428,C4428)</f>
        <v>-298</v>
      </c>
    </row>
    <row r="4429" spans="1:13" x14ac:dyDescent="0.25">
      <c r="A4429" s="5">
        <v>40726</v>
      </c>
      <c r="B4429" s="6">
        <f t="shared" si="414"/>
        <v>2011</v>
      </c>
      <c r="C4429" s="6">
        <f t="shared" si="415"/>
        <v>7</v>
      </c>
      <c r="D4429" s="6" t="str">
        <f t="shared" si="416"/>
        <v>sobota</v>
      </c>
      <c r="E4429" s="6" t="s">
        <v>10</v>
      </c>
      <c r="F4429" s="6">
        <v>1030</v>
      </c>
      <c r="G4429" s="6">
        <v>669</v>
      </c>
      <c r="H4429" s="6">
        <v>3</v>
      </c>
      <c r="I4429" s="6">
        <f t="shared" si="417"/>
        <v>2007</v>
      </c>
      <c r="J4429" s="6">
        <f t="shared" si="418"/>
        <v>3037</v>
      </c>
      <c r="K4429" s="6">
        <v>3160</v>
      </c>
      <c r="L4429" s="6">
        <f t="shared" si="419"/>
        <v>123</v>
      </c>
      <c r="M4429">
        <f>SUMIFS(L$2:L4429,E$2:E4429,E4429,B$2:B4429,B4429,C$2:C4429,C4429)</f>
        <v>123</v>
      </c>
    </row>
    <row r="4430" spans="1:13" x14ac:dyDescent="0.25">
      <c r="A4430" s="5">
        <v>40726</v>
      </c>
      <c r="B4430" s="6">
        <f t="shared" si="414"/>
        <v>2011</v>
      </c>
      <c r="C4430" s="6">
        <f t="shared" si="415"/>
        <v>7</v>
      </c>
      <c r="D4430" s="6" t="str">
        <f t="shared" si="416"/>
        <v>sobota</v>
      </c>
      <c r="E4430" s="6" t="s">
        <v>9</v>
      </c>
      <c r="F4430" s="6">
        <v>566</v>
      </c>
      <c r="G4430" s="6">
        <v>669</v>
      </c>
      <c r="H4430" s="6">
        <v>1</v>
      </c>
      <c r="I4430" s="6">
        <f t="shared" si="417"/>
        <v>669</v>
      </c>
      <c r="J4430" s="6">
        <f t="shared" si="418"/>
        <v>1235</v>
      </c>
      <c r="K4430" s="6">
        <v>1310</v>
      </c>
      <c r="L4430" s="6">
        <f t="shared" si="419"/>
        <v>75</v>
      </c>
      <c r="M4430">
        <f>SUMIFS(L$2:L4430,E$2:E4430,E4430,B$2:B4430,B4430,C$2:C4430,C4430)</f>
        <v>75</v>
      </c>
    </row>
    <row r="4431" spans="1:13" x14ac:dyDescent="0.25">
      <c r="A4431" s="5">
        <v>40726</v>
      </c>
      <c r="B4431" s="6">
        <f t="shared" si="414"/>
        <v>2011</v>
      </c>
      <c r="C4431" s="6">
        <f t="shared" si="415"/>
        <v>7</v>
      </c>
      <c r="D4431" s="6" t="str">
        <f t="shared" si="416"/>
        <v>sobota</v>
      </c>
      <c r="E4431" s="6" t="s">
        <v>13</v>
      </c>
      <c r="F4431" s="6">
        <v>952</v>
      </c>
      <c r="G4431" s="6">
        <v>669</v>
      </c>
      <c r="H4431" s="6">
        <v>3</v>
      </c>
      <c r="I4431" s="6">
        <f t="shared" si="417"/>
        <v>2007</v>
      </c>
      <c r="J4431" s="6">
        <f t="shared" si="418"/>
        <v>2959</v>
      </c>
      <c r="K4431" s="6">
        <v>3288</v>
      </c>
      <c r="L4431" s="6">
        <f t="shared" si="419"/>
        <v>329</v>
      </c>
      <c r="M4431">
        <f>SUMIFS(L$2:L4431,E$2:E4431,E4431,B$2:B4431,B4431,C$2:C4431,C4431)</f>
        <v>31</v>
      </c>
    </row>
    <row r="4432" spans="1:13" x14ac:dyDescent="0.25">
      <c r="A4432" s="5">
        <v>40727</v>
      </c>
      <c r="B4432" s="6">
        <f t="shared" si="414"/>
        <v>2011</v>
      </c>
      <c r="C4432" s="6">
        <f t="shared" si="415"/>
        <v>7</v>
      </c>
      <c r="D4432" s="6" t="str">
        <f t="shared" si="416"/>
        <v>neděle</v>
      </c>
      <c r="E4432" s="6" t="s">
        <v>9</v>
      </c>
      <c r="F4432" s="6">
        <v>566</v>
      </c>
      <c r="G4432" s="6">
        <v>551</v>
      </c>
      <c r="H4432" s="6">
        <v>8</v>
      </c>
      <c r="I4432" s="6">
        <f t="shared" si="417"/>
        <v>4408</v>
      </c>
      <c r="J4432" s="6">
        <f t="shared" si="418"/>
        <v>4974</v>
      </c>
      <c r="K4432" s="6">
        <v>4918</v>
      </c>
      <c r="L4432" s="6">
        <f t="shared" si="419"/>
        <v>-56</v>
      </c>
      <c r="M4432">
        <f>SUMIFS(L$2:L4432,E$2:E4432,E4432,B$2:B4432,B4432,C$2:C4432,C4432)</f>
        <v>19</v>
      </c>
    </row>
    <row r="4433" spans="1:13" x14ac:dyDescent="0.25">
      <c r="A4433" s="5">
        <v>40728</v>
      </c>
      <c r="B4433" s="6">
        <f t="shared" si="414"/>
        <v>2011</v>
      </c>
      <c r="C4433" s="6">
        <f t="shared" si="415"/>
        <v>7</v>
      </c>
      <c r="D4433" s="6" t="str">
        <f t="shared" si="416"/>
        <v>pondělí</v>
      </c>
      <c r="E4433" s="6" t="s">
        <v>7</v>
      </c>
      <c r="F4433" s="6">
        <v>1118</v>
      </c>
      <c r="G4433" s="6">
        <v>566</v>
      </c>
      <c r="H4433" s="6">
        <v>7</v>
      </c>
      <c r="I4433" s="6">
        <f t="shared" si="417"/>
        <v>3962</v>
      </c>
      <c r="J4433" s="6">
        <f t="shared" si="418"/>
        <v>5080</v>
      </c>
      <c r="K4433" s="6">
        <v>5934</v>
      </c>
      <c r="L4433" s="6">
        <f t="shared" si="419"/>
        <v>854</v>
      </c>
      <c r="M4433">
        <f>SUMIFS(L$2:L4433,E$2:E4433,E4433,B$2:B4433,B4433,C$2:C4433,C4433)</f>
        <v>854</v>
      </c>
    </row>
    <row r="4434" spans="1:13" x14ac:dyDescent="0.25">
      <c r="A4434" s="5">
        <v>40729</v>
      </c>
      <c r="B4434" s="6">
        <f t="shared" si="414"/>
        <v>2011</v>
      </c>
      <c r="C4434" s="6">
        <f t="shared" si="415"/>
        <v>7</v>
      </c>
      <c r="D4434" s="6" t="str">
        <f t="shared" si="416"/>
        <v>úterý</v>
      </c>
      <c r="E4434" s="6" t="s">
        <v>13</v>
      </c>
      <c r="F4434" s="6">
        <v>952</v>
      </c>
      <c r="G4434" s="6">
        <v>762</v>
      </c>
      <c r="H4434" s="6">
        <v>10</v>
      </c>
      <c r="I4434" s="6">
        <f t="shared" si="417"/>
        <v>7620</v>
      </c>
      <c r="J4434" s="6">
        <f t="shared" si="418"/>
        <v>8572</v>
      </c>
      <c r="K4434" s="6">
        <v>7540</v>
      </c>
      <c r="L4434" s="6">
        <f t="shared" si="419"/>
        <v>-1032</v>
      </c>
      <c r="M4434">
        <f>SUMIFS(L$2:L4434,E$2:E4434,E4434,B$2:B4434,B4434,C$2:C4434,C4434)</f>
        <v>-1001</v>
      </c>
    </row>
    <row r="4435" spans="1:13" x14ac:dyDescent="0.25">
      <c r="A4435" s="5">
        <v>40729</v>
      </c>
      <c r="B4435" s="6">
        <f t="shared" si="414"/>
        <v>2011</v>
      </c>
      <c r="C4435" s="6">
        <f t="shared" si="415"/>
        <v>7</v>
      </c>
      <c r="D4435" s="6" t="str">
        <f t="shared" si="416"/>
        <v>úterý</v>
      </c>
      <c r="E4435" s="6" t="s">
        <v>7</v>
      </c>
      <c r="F4435" s="6">
        <v>1118</v>
      </c>
      <c r="G4435" s="6">
        <v>762</v>
      </c>
      <c r="H4435" s="6">
        <v>4</v>
      </c>
      <c r="I4435" s="6">
        <f t="shared" si="417"/>
        <v>3048</v>
      </c>
      <c r="J4435" s="6">
        <f t="shared" si="418"/>
        <v>4166</v>
      </c>
      <c r="K4435" s="6">
        <v>4196</v>
      </c>
      <c r="L4435" s="6">
        <f t="shared" si="419"/>
        <v>30</v>
      </c>
      <c r="M4435">
        <f>SUMIFS(L$2:L4435,E$2:E4435,E4435,B$2:B4435,B4435,C$2:C4435,C4435)</f>
        <v>884</v>
      </c>
    </row>
    <row r="4436" spans="1:13" x14ac:dyDescent="0.25">
      <c r="A4436" s="5">
        <v>40730</v>
      </c>
      <c r="B4436" s="6">
        <f t="shared" si="414"/>
        <v>2011</v>
      </c>
      <c r="C4436" s="6">
        <f t="shared" si="415"/>
        <v>7</v>
      </c>
      <c r="D4436" s="6" t="str">
        <f t="shared" si="416"/>
        <v>středa</v>
      </c>
      <c r="E4436" s="6" t="s">
        <v>13</v>
      </c>
      <c r="F4436" s="6">
        <v>952</v>
      </c>
      <c r="G4436" s="6">
        <v>762</v>
      </c>
      <c r="H4436" s="6">
        <v>4</v>
      </c>
      <c r="I4436" s="6">
        <f t="shared" si="417"/>
        <v>3048</v>
      </c>
      <c r="J4436" s="6">
        <f t="shared" si="418"/>
        <v>4000</v>
      </c>
      <c r="K4436" s="6">
        <v>3674</v>
      </c>
      <c r="L4436" s="6">
        <f t="shared" si="419"/>
        <v>-326</v>
      </c>
      <c r="M4436">
        <f>SUMIFS(L$2:L4436,E$2:E4436,E4436,B$2:B4436,B4436,C$2:C4436,C4436)</f>
        <v>-1327</v>
      </c>
    </row>
    <row r="4437" spans="1:13" x14ac:dyDescent="0.25">
      <c r="A4437" s="5">
        <v>40730</v>
      </c>
      <c r="B4437" s="6">
        <f t="shared" si="414"/>
        <v>2011</v>
      </c>
      <c r="C4437" s="6">
        <f t="shared" si="415"/>
        <v>7</v>
      </c>
      <c r="D4437" s="6" t="str">
        <f t="shared" si="416"/>
        <v>středa</v>
      </c>
      <c r="E4437" s="6" t="s">
        <v>9</v>
      </c>
      <c r="F4437" s="6">
        <v>566</v>
      </c>
      <c r="G4437" s="6">
        <v>762</v>
      </c>
      <c r="H4437" s="6">
        <v>9</v>
      </c>
      <c r="I4437" s="6">
        <f t="shared" si="417"/>
        <v>6858</v>
      </c>
      <c r="J4437" s="6">
        <f t="shared" si="418"/>
        <v>7424</v>
      </c>
      <c r="K4437" s="6">
        <v>13398</v>
      </c>
      <c r="L4437" s="6">
        <f t="shared" si="419"/>
        <v>5974</v>
      </c>
      <c r="M4437">
        <f>SUMIFS(L$2:L4437,E$2:E4437,E4437,B$2:B4437,B4437,C$2:C4437,C4437)</f>
        <v>5993</v>
      </c>
    </row>
    <row r="4438" spans="1:13" x14ac:dyDescent="0.25">
      <c r="A4438" s="5">
        <v>40730</v>
      </c>
      <c r="B4438" s="6">
        <f t="shared" si="414"/>
        <v>2011</v>
      </c>
      <c r="C4438" s="6">
        <f t="shared" si="415"/>
        <v>7</v>
      </c>
      <c r="D4438" s="6" t="str">
        <f t="shared" si="416"/>
        <v>středa</v>
      </c>
      <c r="E4438" s="6" t="s">
        <v>11</v>
      </c>
      <c r="F4438" s="6">
        <v>1163</v>
      </c>
      <c r="G4438" s="6">
        <v>762</v>
      </c>
      <c r="H4438" s="6">
        <v>2</v>
      </c>
      <c r="I4438" s="6">
        <f t="shared" si="417"/>
        <v>1524</v>
      </c>
      <c r="J4438" s="6">
        <f t="shared" si="418"/>
        <v>2687</v>
      </c>
      <c r="K4438" s="6">
        <v>5155</v>
      </c>
      <c r="L4438" s="6">
        <f t="shared" si="419"/>
        <v>2468</v>
      </c>
      <c r="M4438">
        <f>SUMIFS(L$2:L4438,E$2:E4438,E4438,B$2:B4438,B4438,C$2:C4438,C4438)</f>
        <v>2468</v>
      </c>
    </row>
    <row r="4439" spans="1:13" x14ac:dyDescent="0.25">
      <c r="A4439" s="5">
        <v>40731</v>
      </c>
      <c r="B4439" s="6">
        <f t="shared" si="414"/>
        <v>2011</v>
      </c>
      <c r="C4439" s="6">
        <f t="shared" si="415"/>
        <v>7</v>
      </c>
      <c r="D4439" s="6" t="str">
        <f t="shared" si="416"/>
        <v>čtvrtek</v>
      </c>
      <c r="E4439" s="6" t="s">
        <v>10</v>
      </c>
      <c r="F4439" s="6">
        <v>1030</v>
      </c>
      <c r="G4439" s="6">
        <v>551</v>
      </c>
      <c r="H4439" s="6">
        <v>7</v>
      </c>
      <c r="I4439" s="6">
        <f t="shared" si="417"/>
        <v>3857</v>
      </c>
      <c r="J4439" s="6">
        <f t="shared" si="418"/>
        <v>4887</v>
      </c>
      <c r="K4439" s="6">
        <v>5062</v>
      </c>
      <c r="L4439" s="6">
        <f t="shared" si="419"/>
        <v>175</v>
      </c>
      <c r="M4439">
        <f>SUMIFS(L$2:L4439,E$2:E4439,E4439,B$2:B4439,B4439,C$2:C4439,C4439)</f>
        <v>298</v>
      </c>
    </row>
    <row r="4440" spans="1:13" x14ac:dyDescent="0.25">
      <c r="A4440" s="5">
        <v>40731</v>
      </c>
      <c r="B4440" s="6">
        <f t="shared" si="414"/>
        <v>2011</v>
      </c>
      <c r="C4440" s="6">
        <f t="shared" si="415"/>
        <v>7</v>
      </c>
      <c r="D4440" s="6" t="str">
        <f t="shared" si="416"/>
        <v>čtvrtek</v>
      </c>
      <c r="E4440" s="6" t="s">
        <v>13</v>
      </c>
      <c r="F4440" s="6">
        <v>952</v>
      </c>
      <c r="G4440" s="6">
        <v>551</v>
      </c>
      <c r="H4440" s="6">
        <v>6</v>
      </c>
      <c r="I4440" s="6">
        <f t="shared" si="417"/>
        <v>3306</v>
      </c>
      <c r="J4440" s="6">
        <f t="shared" si="418"/>
        <v>4258</v>
      </c>
      <c r="K4440" s="6">
        <v>3751</v>
      </c>
      <c r="L4440" s="6">
        <f t="shared" si="419"/>
        <v>-507</v>
      </c>
      <c r="M4440">
        <f>SUMIFS(L$2:L4440,E$2:E4440,E4440,B$2:B4440,B4440,C$2:C4440,C4440)</f>
        <v>-1834</v>
      </c>
    </row>
    <row r="4441" spans="1:13" x14ac:dyDescent="0.25">
      <c r="A4441" s="5">
        <v>40731</v>
      </c>
      <c r="B4441" s="6">
        <f t="shared" si="414"/>
        <v>2011</v>
      </c>
      <c r="C4441" s="6">
        <f t="shared" si="415"/>
        <v>7</v>
      </c>
      <c r="D4441" s="6" t="str">
        <f t="shared" si="416"/>
        <v>čtvrtek</v>
      </c>
      <c r="E4441" s="6" t="s">
        <v>7</v>
      </c>
      <c r="F4441" s="6">
        <v>1118</v>
      </c>
      <c r="G4441" s="6">
        <v>551</v>
      </c>
      <c r="H4441" s="6">
        <v>6</v>
      </c>
      <c r="I4441" s="6">
        <f t="shared" si="417"/>
        <v>3306</v>
      </c>
      <c r="J4441" s="6">
        <f t="shared" si="418"/>
        <v>4424</v>
      </c>
      <c r="K4441" s="6">
        <v>4928</v>
      </c>
      <c r="L4441" s="6">
        <f t="shared" si="419"/>
        <v>504</v>
      </c>
      <c r="M4441">
        <f>SUMIFS(L$2:L4441,E$2:E4441,E4441,B$2:B4441,B4441,C$2:C4441,C4441)</f>
        <v>1388</v>
      </c>
    </row>
    <row r="4442" spans="1:13" x14ac:dyDescent="0.25">
      <c r="A4442" s="5">
        <v>40732</v>
      </c>
      <c r="B4442" s="6">
        <f t="shared" si="414"/>
        <v>2011</v>
      </c>
      <c r="C4442" s="6">
        <f t="shared" si="415"/>
        <v>7</v>
      </c>
      <c r="D4442" s="6" t="str">
        <f t="shared" si="416"/>
        <v>pátek</v>
      </c>
      <c r="E4442" s="6" t="s">
        <v>13</v>
      </c>
      <c r="F4442" s="6">
        <v>952</v>
      </c>
      <c r="G4442" s="6">
        <v>566</v>
      </c>
      <c r="H4442" s="6">
        <v>1</v>
      </c>
      <c r="I4442" s="6">
        <f t="shared" si="417"/>
        <v>566</v>
      </c>
      <c r="J4442" s="6">
        <f t="shared" si="418"/>
        <v>1518</v>
      </c>
      <c r="K4442" s="6">
        <v>1425</v>
      </c>
      <c r="L4442" s="6">
        <f t="shared" si="419"/>
        <v>-93</v>
      </c>
      <c r="M4442">
        <f>SUMIFS(L$2:L4442,E$2:E4442,E4442,B$2:B4442,B4442,C$2:C4442,C4442)</f>
        <v>-1927</v>
      </c>
    </row>
    <row r="4443" spans="1:13" x14ac:dyDescent="0.25">
      <c r="A4443" s="5">
        <v>40735</v>
      </c>
      <c r="B4443" s="6">
        <f t="shared" si="414"/>
        <v>2011</v>
      </c>
      <c r="C4443" s="6">
        <f t="shared" si="415"/>
        <v>7</v>
      </c>
      <c r="D4443" s="6" t="str">
        <f t="shared" si="416"/>
        <v>pondělí</v>
      </c>
      <c r="E4443" s="6" t="s">
        <v>10</v>
      </c>
      <c r="F4443" s="6">
        <v>1030</v>
      </c>
      <c r="G4443" s="6">
        <v>566</v>
      </c>
      <c r="H4443" s="6">
        <v>8</v>
      </c>
      <c r="I4443" s="6">
        <f t="shared" si="417"/>
        <v>4528</v>
      </c>
      <c r="J4443" s="6">
        <f t="shared" si="418"/>
        <v>5558</v>
      </c>
      <c r="K4443" s="6">
        <v>6286</v>
      </c>
      <c r="L4443" s="6">
        <f t="shared" si="419"/>
        <v>728</v>
      </c>
      <c r="M4443">
        <f>SUMIFS(L$2:L4443,E$2:E4443,E4443,B$2:B4443,B4443,C$2:C4443,C4443)</f>
        <v>1026</v>
      </c>
    </row>
    <row r="4444" spans="1:13" x14ac:dyDescent="0.25">
      <c r="A4444" s="5">
        <v>40735</v>
      </c>
      <c r="B4444" s="6">
        <f t="shared" si="414"/>
        <v>2011</v>
      </c>
      <c r="C4444" s="6">
        <f t="shared" si="415"/>
        <v>7</v>
      </c>
      <c r="D4444" s="6" t="str">
        <f t="shared" si="416"/>
        <v>pondělí</v>
      </c>
      <c r="E4444" s="6" t="s">
        <v>7</v>
      </c>
      <c r="F4444" s="6">
        <v>1118</v>
      </c>
      <c r="G4444" s="6">
        <v>566</v>
      </c>
      <c r="H4444" s="6">
        <v>4</v>
      </c>
      <c r="I4444" s="6">
        <f t="shared" si="417"/>
        <v>2264</v>
      </c>
      <c r="J4444" s="6">
        <f t="shared" si="418"/>
        <v>3382</v>
      </c>
      <c r="K4444" s="6">
        <v>3068</v>
      </c>
      <c r="L4444" s="6">
        <f t="shared" si="419"/>
        <v>-314</v>
      </c>
      <c r="M4444">
        <f>SUMIFS(L$2:L4444,E$2:E4444,E4444,B$2:B4444,B4444,C$2:C4444,C4444)</f>
        <v>1074</v>
      </c>
    </row>
    <row r="4445" spans="1:13" x14ac:dyDescent="0.25">
      <c r="A4445" s="5">
        <v>40736</v>
      </c>
      <c r="B4445" s="6">
        <f t="shared" si="414"/>
        <v>2011</v>
      </c>
      <c r="C4445" s="6">
        <f t="shared" si="415"/>
        <v>7</v>
      </c>
      <c r="D4445" s="6" t="str">
        <f t="shared" si="416"/>
        <v>úterý</v>
      </c>
      <c r="E4445" s="6" t="s">
        <v>7</v>
      </c>
      <c r="F4445" s="6">
        <v>1118</v>
      </c>
      <c r="G4445" s="6">
        <v>762</v>
      </c>
      <c r="H4445" s="6">
        <v>9</v>
      </c>
      <c r="I4445" s="6">
        <f t="shared" si="417"/>
        <v>6858</v>
      </c>
      <c r="J4445" s="6">
        <f t="shared" si="418"/>
        <v>7976</v>
      </c>
      <c r="K4445" s="6">
        <v>8612</v>
      </c>
      <c r="L4445" s="6">
        <f t="shared" si="419"/>
        <v>636</v>
      </c>
      <c r="M4445">
        <f>SUMIFS(L$2:L4445,E$2:E4445,E4445,B$2:B4445,B4445,C$2:C4445,C4445)</f>
        <v>1710</v>
      </c>
    </row>
    <row r="4446" spans="1:13" x14ac:dyDescent="0.25">
      <c r="A4446" s="5">
        <v>40738</v>
      </c>
      <c r="B4446" s="6">
        <f t="shared" si="414"/>
        <v>2011</v>
      </c>
      <c r="C4446" s="6">
        <f t="shared" si="415"/>
        <v>7</v>
      </c>
      <c r="D4446" s="6" t="str">
        <f t="shared" si="416"/>
        <v>čtvrtek</v>
      </c>
      <c r="E4446" s="6" t="s">
        <v>10</v>
      </c>
      <c r="F4446" s="6">
        <v>1030</v>
      </c>
      <c r="G4446" s="6">
        <v>551</v>
      </c>
      <c r="H4446" s="6">
        <v>1</v>
      </c>
      <c r="I4446" s="6">
        <f t="shared" si="417"/>
        <v>551</v>
      </c>
      <c r="J4446" s="6">
        <f t="shared" si="418"/>
        <v>1581</v>
      </c>
      <c r="K4446" s="6">
        <v>1568</v>
      </c>
      <c r="L4446" s="6">
        <f t="shared" si="419"/>
        <v>-13</v>
      </c>
      <c r="M4446">
        <f>SUMIFS(L$2:L4446,E$2:E4446,E4446,B$2:B4446,B4446,C$2:C4446,C4446)</f>
        <v>1013</v>
      </c>
    </row>
    <row r="4447" spans="1:13" x14ac:dyDescent="0.25">
      <c r="A4447" s="5">
        <v>40739</v>
      </c>
      <c r="B4447" s="6">
        <f t="shared" si="414"/>
        <v>2011</v>
      </c>
      <c r="C4447" s="6">
        <f t="shared" si="415"/>
        <v>7</v>
      </c>
      <c r="D4447" s="6" t="str">
        <f t="shared" si="416"/>
        <v>pátek</v>
      </c>
      <c r="E4447" s="6" t="s">
        <v>13</v>
      </c>
      <c r="F4447" s="6">
        <v>952</v>
      </c>
      <c r="G4447" s="6">
        <v>566</v>
      </c>
      <c r="H4447" s="6">
        <v>5</v>
      </c>
      <c r="I4447" s="6">
        <f t="shared" si="417"/>
        <v>2830</v>
      </c>
      <c r="J4447" s="6">
        <f t="shared" si="418"/>
        <v>3782</v>
      </c>
      <c r="K4447" s="6">
        <v>3762</v>
      </c>
      <c r="L4447" s="6">
        <f t="shared" si="419"/>
        <v>-20</v>
      </c>
      <c r="M4447">
        <f>SUMIFS(L$2:L4447,E$2:E4447,E4447,B$2:B4447,B4447,C$2:C4447,C4447)</f>
        <v>-1947</v>
      </c>
    </row>
    <row r="4448" spans="1:13" x14ac:dyDescent="0.25">
      <c r="A4448" s="5">
        <v>40739</v>
      </c>
      <c r="B4448" s="6">
        <f t="shared" si="414"/>
        <v>2011</v>
      </c>
      <c r="C4448" s="6">
        <f t="shared" si="415"/>
        <v>7</v>
      </c>
      <c r="D4448" s="6" t="str">
        <f t="shared" si="416"/>
        <v>pátek</v>
      </c>
      <c r="E4448" s="6" t="s">
        <v>7</v>
      </c>
      <c r="F4448" s="6">
        <v>1118</v>
      </c>
      <c r="G4448" s="6">
        <v>566</v>
      </c>
      <c r="H4448" s="6">
        <v>8</v>
      </c>
      <c r="I4448" s="6">
        <f t="shared" si="417"/>
        <v>4528</v>
      </c>
      <c r="J4448" s="6">
        <f t="shared" si="418"/>
        <v>5646</v>
      </c>
      <c r="K4448" s="6">
        <v>5800</v>
      </c>
      <c r="L4448" s="6">
        <f t="shared" si="419"/>
        <v>154</v>
      </c>
      <c r="M4448">
        <f>SUMIFS(L$2:L4448,E$2:E4448,E4448,B$2:B4448,B4448,C$2:C4448,C4448)</f>
        <v>1864</v>
      </c>
    </row>
    <row r="4449" spans="1:13" x14ac:dyDescent="0.25">
      <c r="A4449" s="5">
        <v>40739</v>
      </c>
      <c r="B4449" s="6">
        <f t="shared" si="414"/>
        <v>2011</v>
      </c>
      <c r="C4449" s="6">
        <f t="shared" si="415"/>
        <v>7</v>
      </c>
      <c r="D4449" s="6" t="str">
        <f t="shared" si="416"/>
        <v>pátek</v>
      </c>
      <c r="E4449" s="6" t="s">
        <v>10</v>
      </c>
      <c r="F4449" s="6">
        <v>1030</v>
      </c>
      <c r="G4449" s="6">
        <v>566</v>
      </c>
      <c r="H4449" s="6">
        <v>3</v>
      </c>
      <c r="I4449" s="6">
        <f t="shared" si="417"/>
        <v>1698</v>
      </c>
      <c r="J4449" s="6">
        <f t="shared" si="418"/>
        <v>2728</v>
      </c>
      <c r="K4449" s="6">
        <v>11017</v>
      </c>
      <c r="L4449" s="6">
        <f t="shared" si="419"/>
        <v>8289</v>
      </c>
      <c r="M4449">
        <f>SUMIFS(L$2:L4449,E$2:E4449,E4449,B$2:B4449,B4449,C$2:C4449,C4449)</f>
        <v>9302</v>
      </c>
    </row>
    <row r="4450" spans="1:13" x14ac:dyDescent="0.25">
      <c r="A4450" s="5">
        <v>40740</v>
      </c>
      <c r="B4450" s="6">
        <f t="shared" si="414"/>
        <v>2011</v>
      </c>
      <c r="C4450" s="6">
        <f t="shared" si="415"/>
        <v>7</v>
      </c>
      <c r="D4450" s="6" t="str">
        <f t="shared" si="416"/>
        <v>sobota</v>
      </c>
      <c r="E4450" s="6" t="s">
        <v>7</v>
      </c>
      <c r="F4450" s="6">
        <v>1118</v>
      </c>
      <c r="G4450" s="6">
        <v>669</v>
      </c>
      <c r="H4450" s="6">
        <v>1</v>
      </c>
      <c r="I4450" s="6">
        <f t="shared" si="417"/>
        <v>669</v>
      </c>
      <c r="J4450" s="6">
        <f t="shared" si="418"/>
        <v>1787</v>
      </c>
      <c r="K4450" s="6">
        <v>1924</v>
      </c>
      <c r="L4450" s="6">
        <f t="shared" si="419"/>
        <v>137</v>
      </c>
      <c r="M4450">
        <f>SUMIFS(L$2:L4450,E$2:E4450,E4450,B$2:B4450,B4450,C$2:C4450,C4450)</f>
        <v>2001</v>
      </c>
    </row>
    <row r="4451" spans="1:13" x14ac:dyDescent="0.25">
      <c r="A4451" s="5">
        <v>40742</v>
      </c>
      <c r="B4451" s="6">
        <f t="shared" si="414"/>
        <v>2011</v>
      </c>
      <c r="C4451" s="6">
        <f t="shared" si="415"/>
        <v>7</v>
      </c>
      <c r="D4451" s="6" t="str">
        <f t="shared" si="416"/>
        <v>pondělí</v>
      </c>
      <c r="E4451" s="6" t="s">
        <v>8</v>
      </c>
      <c r="F4451" s="6">
        <v>905</v>
      </c>
      <c r="G4451" s="6">
        <v>566</v>
      </c>
      <c r="H4451" s="6">
        <v>2</v>
      </c>
      <c r="I4451" s="6">
        <f t="shared" si="417"/>
        <v>1132</v>
      </c>
      <c r="J4451" s="6">
        <f t="shared" si="418"/>
        <v>2037</v>
      </c>
      <c r="K4451" s="6">
        <v>2434</v>
      </c>
      <c r="L4451" s="6">
        <f t="shared" si="419"/>
        <v>397</v>
      </c>
      <c r="M4451">
        <f>SUMIFS(L$2:L4451,E$2:E4451,E4451,B$2:B4451,B4451,C$2:C4451,C4451)</f>
        <v>16195</v>
      </c>
    </row>
    <row r="4452" spans="1:13" x14ac:dyDescent="0.25">
      <c r="A4452" s="5">
        <v>40744</v>
      </c>
      <c r="B4452" s="6">
        <f t="shared" si="414"/>
        <v>2011</v>
      </c>
      <c r="C4452" s="6">
        <f t="shared" si="415"/>
        <v>7</v>
      </c>
      <c r="D4452" s="6" t="str">
        <f t="shared" si="416"/>
        <v>středa</v>
      </c>
      <c r="E4452" s="6" t="s">
        <v>7</v>
      </c>
      <c r="F4452" s="6">
        <v>1118</v>
      </c>
      <c r="G4452" s="6">
        <v>762</v>
      </c>
      <c r="H4452" s="6">
        <v>10</v>
      </c>
      <c r="I4452" s="6">
        <f t="shared" si="417"/>
        <v>7620</v>
      </c>
      <c r="J4452" s="6">
        <f t="shared" si="418"/>
        <v>8738</v>
      </c>
      <c r="K4452" s="6">
        <v>7848</v>
      </c>
      <c r="L4452" s="6">
        <f t="shared" si="419"/>
        <v>-890</v>
      </c>
      <c r="M4452">
        <f>SUMIFS(L$2:L4452,E$2:E4452,E4452,B$2:B4452,B4452,C$2:C4452,C4452)</f>
        <v>1111</v>
      </c>
    </row>
    <row r="4453" spans="1:13" x14ac:dyDescent="0.25">
      <c r="A4453" s="5">
        <v>40744</v>
      </c>
      <c r="B4453" s="6">
        <f t="shared" si="414"/>
        <v>2011</v>
      </c>
      <c r="C4453" s="6">
        <f t="shared" si="415"/>
        <v>7</v>
      </c>
      <c r="D4453" s="6" t="str">
        <f t="shared" si="416"/>
        <v>středa</v>
      </c>
      <c r="E4453" s="6" t="s">
        <v>10</v>
      </c>
      <c r="F4453" s="6">
        <v>1030</v>
      </c>
      <c r="G4453" s="6">
        <v>762</v>
      </c>
      <c r="H4453" s="6">
        <v>7</v>
      </c>
      <c r="I4453" s="6">
        <f t="shared" si="417"/>
        <v>5334</v>
      </c>
      <c r="J4453" s="6">
        <f t="shared" si="418"/>
        <v>6364</v>
      </c>
      <c r="K4453" s="6">
        <v>5257</v>
      </c>
      <c r="L4453" s="6">
        <f t="shared" si="419"/>
        <v>-1107</v>
      </c>
      <c r="M4453">
        <f>SUMIFS(L$2:L4453,E$2:E4453,E4453,B$2:B4453,B4453,C$2:C4453,C4453)</f>
        <v>8195</v>
      </c>
    </row>
    <row r="4454" spans="1:13" x14ac:dyDescent="0.25">
      <c r="A4454" s="5">
        <v>40747</v>
      </c>
      <c r="B4454" s="6">
        <f t="shared" si="414"/>
        <v>2011</v>
      </c>
      <c r="C4454" s="6">
        <f t="shared" si="415"/>
        <v>7</v>
      </c>
      <c r="D4454" s="6" t="str">
        <f t="shared" si="416"/>
        <v>sobota</v>
      </c>
      <c r="E4454" s="6" t="s">
        <v>7</v>
      </c>
      <c r="F4454" s="6">
        <v>1118</v>
      </c>
      <c r="G4454" s="6">
        <v>669</v>
      </c>
      <c r="H4454" s="6">
        <v>8</v>
      </c>
      <c r="I4454" s="6">
        <f t="shared" si="417"/>
        <v>5352</v>
      </c>
      <c r="J4454" s="6">
        <f t="shared" si="418"/>
        <v>6470</v>
      </c>
      <c r="K4454" s="6">
        <v>7754</v>
      </c>
      <c r="L4454" s="6">
        <f t="shared" si="419"/>
        <v>1284</v>
      </c>
      <c r="M4454">
        <f>SUMIFS(L$2:L4454,E$2:E4454,E4454,B$2:B4454,B4454,C$2:C4454,C4454)</f>
        <v>2395</v>
      </c>
    </row>
    <row r="4455" spans="1:13" x14ac:dyDescent="0.25">
      <c r="A4455" s="5">
        <v>40751</v>
      </c>
      <c r="B4455" s="6">
        <f t="shared" si="414"/>
        <v>2011</v>
      </c>
      <c r="C4455" s="6">
        <f t="shared" si="415"/>
        <v>7</v>
      </c>
      <c r="D4455" s="6" t="str">
        <f t="shared" si="416"/>
        <v>středa</v>
      </c>
      <c r="E4455" s="6" t="s">
        <v>13</v>
      </c>
      <c r="F4455" s="6">
        <v>952</v>
      </c>
      <c r="G4455" s="6">
        <v>762</v>
      </c>
      <c r="H4455" s="6">
        <v>4</v>
      </c>
      <c r="I4455" s="6">
        <f t="shared" si="417"/>
        <v>3048</v>
      </c>
      <c r="J4455" s="6">
        <f t="shared" si="418"/>
        <v>4000</v>
      </c>
      <c r="K4455" s="6">
        <v>4180</v>
      </c>
      <c r="L4455" s="6">
        <f t="shared" si="419"/>
        <v>180</v>
      </c>
      <c r="M4455">
        <f>SUMIFS(L$2:L4455,E$2:E4455,E4455,B$2:B4455,B4455,C$2:C4455,C4455)</f>
        <v>-1767</v>
      </c>
    </row>
    <row r="4456" spans="1:13" x14ac:dyDescent="0.25">
      <c r="A4456" s="5">
        <v>40752</v>
      </c>
      <c r="B4456" s="6">
        <f t="shared" si="414"/>
        <v>2011</v>
      </c>
      <c r="C4456" s="6">
        <f t="shared" si="415"/>
        <v>7</v>
      </c>
      <c r="D4456" s="6" t="str">
        <f t="shared" si="416"/>
        <v>čtvrtek</v>
      </c>
      <c r="E4456" s="6" t="s">
        <v>9</v>
      </c>
      <c r="F4456" s="6">
        <v>566</v>
      </c>
      <c r="G4456" s="6">
        <v>551</v>
      </c>
      <c r="H4456" s="6">
        <v>3</v>
      </c>
      <c r="I4456" s="6">
        <f t="shared" si="417"/>
        <v>1653</v>
      </c>
      <c r="J4456" s="6">
        <f t="shared" si="418"/>
        <v>2219</v>
      </c>
      <c r="K4456" s="6">
        <v>1778</v>
      </c>
      <c r="L4456" s="6">
        <f t="shared" si="419"/>
        <v>-441</v>
      </c>
      <c r="M4456">
        <f>SUMIFS(L$2:L4456,E$2:E4456,E4456,B$2:B4456,B4456,C$2:C4456,C4456)</f>
        <v>5552</v>
      </c>
    </row>
    <row r="4457" spans="1:13" x14ac:dyDescent="0.25">
      <c r="A4457" s="5">
        <v>40755</v>
      </c>
      <c r="B4457" s="6">
        <f t="shared" si="414"/>
        <v>2011</v>
      </c>
      <c r="C4457" s="6">
        <f t="shared" si="415"/>
        <v>7</v>
      </c>
      <c r="D4457" s="6" t="str">
        <f t="shared" si="416"/>
        <v>neděle</v>
      </c>
      <c r="E4457" s="6" t="s">
        <v>9</v>
      </c>
      <c r="F4457" s="6">
        <v>566</v>
      </c>
      <c r="G4457" s="6">
        <v>551</v>
      </c>
      <c r="H4457" s="6">
        <v>8</v>
      </c>
      <c r="I4457" s="6">
        <f t="shared" si="417"/>
        <v>4408</v>
      </c>
      <c r="J4457" s="6">
        <f t="shared" si="418"/>
        <v>4974</v>
      </c>
      <c r="K4457" s="6">
        <v>4238</v>
      </c>
      <c r="L4457" s="6">
        <f t="shared" si="419"/>
        <v>-736</v>
      </c>
      <c r="M4457">
        <f>SUMIFS(L$2:L4457,E$2:E4457,E4457,B$2:B4457,B4457,C$2:C4457,C4457)</f>
        <v>4816</v>
      </c>
    </row>
    <row r="4458" spans="1:13" x14ac:dyDescent="0.25">
      <c r="A4458" s="5">
        <v>40756</v>
      </c>
      <c r="B4458" s="6">
        <f t="shared" si="414"/>
        <v>2011</v>
      </c>
      <c r="C4458" s="6">
        <f t="shared" si="415"/>
        <v>8</v>
      </c>
      <c r="D4458" s="6" t="str">
        <f t="shared" si="416"/>
        <v>pondělí</v>
      </c>
      <c r="E4458" s="6" t="s">
        <v>8</v>
      </c>
      <c r="F4458" s="6">
        <v>905</v>
      </c>
      <c r="G4458" s="6">
        <v>566</v>
      </c>
      <c r="H4458" s="6">
        <v>7</v>
      </c>
      <c r="I4458" s="6">
        <f t="shared" si="417"/>
        <v>3962</v>
      </c>
      <c r="J4458" s="6">
        <f t="shared" si="418"/>
        <v>4867</v>
      </c>
      <c r="K4458" s="6">
        <v>22296</v>
      </c>
      <c r="L4458" s="6">
        <f t="shared" si="419"/>
        <v>17429</v>
      </c>
      <c r="M4458">
        <f>SUMIFS(L$2:L4458,E$2:E4458,E4458,B$2:B4458,B4458,C$2:C4458,C4458)</f>
        <v>17429</v>
      </c>
    </row>
    <row r="4459" spans="1:13" x14ac:dyDescent="0.25">
      <c r="A4459" s="5">
        <v>40756</v>
      </c>
      <c r="B4459" s="6">
        <f t="shared" si="414"/>
        <v>2011</v>
      </c>
      <c r="C4459" s="6">
        <f t="shared" si="415"/>
        <v>8</v>
      </c>
      <c r="D4459" s="6" t="str">
        <f t="shared" si="416"/>
        <v>pondělí</v>
      </c>
      <c r="E4459" s="6" t="s">
        <v>11</v>
      </c>
      <c r="F4459" s="6">
        <v>1163</v>
      </c>
      <c r="G4459" s="6">
        <v>566</v>
      </c>
      <c r="H4459" s="6">
        <v>8</v>
      </c>
      <c r="I4459" s="6">
        <f t="shared" si="417"/>
        <v>4528</v>
      </c>
      <c r="J4459" s="6">
        <f t="shared" si="418"/>
        <v>5691</v>
      </c>
      <c r="K4459" s="6">
        <v>6613</v>
      </c>
      <c r="L4459" s="6">
        <f t="shared" si="419"/>
        <v>922</v>
      </c>
      <c r="M4459">
        <f>SUMIFS(L$2:L4459,E$2:E4459,E4459,B$2:B4459,B4459,C$2:C4459,C4459)</f>
        <v>922</v>
      </c>
    </row>
    <row r="4460" spans="1:13" x14ac:dyDescent="0.25">
      <c r="A4460" s="5">
        <v>40756</v>
      </c>
      <c r="B4460" s="6">
        <f t="shared" si="414"/>
        <v>2011</v>
      </c>
      <c r="C4460" s="6">
        <f t="shared" si="415"/>
        <v>8</v>
      </c>
      <c r="D4460" s="6" t="str">
        <f t="shared" si="416"/>
        <v>pondělí</v>
      </c>
      <c r="E4460" s="6" t="s">
        <v>10</v>
      </c>
      <c r="F4460" s="6">
        <v>1030</v>
      </c>
      <c r="G4460" s="6">
        <v>566</v>
      </c>
      <c r="H4460" s="6">
        <v>3</v>
      </c>
      <c r="I4460" s="6">
        <f t="shared" si="417"/>
        <v>1698</v>
      </c>
      <c r="J4460" s="6">
        <f t="shared" si="418"/>
        <v>2728</v>
      </c>
      <c r="K4460" s="6">
        <v>2434</v>
      </c>
      <c r="L4460" s="6">
        <f t="shared" si="419"/>
        <v>-294</v>
      </c>
      <c r="M4460">
        <f>SUMIFS(L$2:L4460,E$2:E4460,E4460,B$2:B4460,B4460,C$2:C4460,C4460)</f>
        <v>-294</v>
      </c>
    </row>
    <row r="4461" spans="1:13" x14ac:dyDescent="0.25">
      <c r="A4461" s="5">
        <v>40757</v>
      </c>
      <c r="B4461" s="6">
        <f t="shared" si="414"/>
        <v>2011</v>
      </c>
      <c r="C4461" s="6">
        <f t="shared" si="415"/>
        <v>8</v>
      </c>
      <c r="D4461" s="6" t="str">
        <f t="shared" si="416"/>
        <v>úterý</v>
      </c>
      <c r="E4461" s="6" t="s">
        <v>8</v>
      </c>
      <c r="F4461" s="6">
        <v>905</v>
      </c>
      <c r="G4461" s="6">
        <v>762</v>
      </c>
      <c r="H4461" s="6">
        <v>8</v>
      </c>
      <c r="I4461" s="6">
        <f t="shared" si="417"/>
        <v>6096</v>
      </c>
      <c r="J4461" s="6">
        <f t="shared" si="418"/>
        <v>7001</v>
      </c>
      <c r="K4461" s="6">
        <v>6349</v>
      </c>
      <c r="L4461" s="6">
        <f t="shared" si="419"/>
        <v>-652</v>
      </c>
      <c r="M4461">
        <f>SUMIFS(L$2:L4461,E$2:E4461,E4461,B$2:B4461,B4461,C$2:C4461,C4461)</f>
        <v>16777</v>
      </c>
    </row>
    <row r="4462" spans="1:13" x14ac:dyDescent="0.25">
      <c r="A4462" s="5">
        <v>40757</v>
      </c>
      <c r="B4462" s="6">
        <f t="shared" si="414"/>
        <v>2011</v>
      </c>
      <c r="C4462" s="6">
        <f t="shared" si="415"/>
        <v>8</v>
      </c>
      <c r="D4462" s="6" t="str">
        <f t="shared" si="416"/>
        <v>úterý</v>
      </c>
      <c r="E4462" s="6" t="s">
        <v>11</v>
      </c>
      <c r="F4462" s="6">
        <v>1163</v>
      </c>
      <c r="G4462" s="6">
        <v>762</v>
      </c>
      <c r="H4462" s="6">
        <v>8</v>
      </c>
      <c r="I4462" s="6">
        <f t="shared" si="417"/>
        <v>6096</v>
      </c>
      <c r="J4462" s="6">
        <f t="shared" si="418"/>
        <v>7259</v>
      </c>
      <c r="K4462" s="6">
        <v>7157</v>
      </c>
      <c r="L4462" s="6">
        <f t="shared" si="419"/>
        <v>-102</v>
      </c>
      <c r="M4462">
        <f>SUMIFS(L$2:L4462,E$2:E4462,E4462,B$2:B4462,B4462,C$2:C4462,C4462)</f>
        <v>820</v>
      </c>
    </row>
    <row r="4463" spans="1:13" x14ac:dyDescent="0.25">
      <c r="A4463" s="5">
        <v>40758</v>
      </c>
      <c r="B4463" s="6">
        <f t="shared" si="414"/>
        <v>2011</v>
      </c>
      <c r="C4463" s="6">
        <f t="shared" si="415"/>
        <v>8</v>
      </c>
      <c r="D4463" s="6" t="str">
        <f t="shared" si="416"/>
        <v>středa</v>
      </c>
      <c r="E4463" s="6" t="s">
        <v>11</v>
      </c>
      <c r="F4463" s="6">
        <v>1163</v>
      </c>
      <c r="G4463" s="6">
        <v>762</v>
      </c>
      <c r="H4463" s="6">
        <v>10</v>
      </c>
      <c r="I4463" s="6">
        <f t="shared" si="417"/>
        <v>7620</v>
      </c>
      <c r="J4463" s="6">
        <f t="shared" si="418"/>
        <v>8783</v>
      </c>
      <c r="K4463" s="6">
        <v>8799</v>
      </c>
      <c r="L4463" s="6">
        <f t="shared" si="419"/>
        <v>16</v>
      </c>
      <c r="M4463">
        <f>SUMIFS(L$2:L4463,E$2:E4463,E4463,B$2:B4463,B4463,C$2:C4463,C4463)</f>
        <v>836</v>
      </c>
    </row>
    <row r="4464" spans="1:13" x14ac:dyDescent="0.25">
      <c r="A4464" s="5">
        <v>40758</v>
      </c>
      <c r="B4464" s="6">
        <f t="shared" si="414"/>
        <v>2011</v>
      </c>
      <c r="C4464" s="6">
        <f t="shared" si="415"/>
        <v>8</v>
      </c>
      <c r="D4464" s="6" t="str">
        <f t="shared" si="416"/>
        <v>středa</v>
      </c>
      <c r="E4464" s="6" t="s">
        <v>10</v>
      </c>
      <c r="F4464" s="6">
        <v>1030</v>
      </c>
      <c r="G4464" s="6">
        <v>762</v>
      </c>
      <c r="H4464" s="6">
        <v>4</v>
      </c>
      <c r="I4464" s="6">
        <f t="shared" si="417"/>
        <v>3048</v>
      </c>
      <c r="J4464" s="6">
        <f t="shared" si="418"/>
        <v>4078</v>
      </c>
      <c r="K4464" s="6">
        <v>14569</v>
      </c>
      <c r="L4464" s="6">
        <f t="shared" si="419"/>
        <v>10491</v>
      </c>
      <c r="M4464">
        <f>SUMIFS(L$2:L4464,E$2:E4464,E4464,B$2:B4464,B4464,C$2:C4464,C4464)</f>
        <v>10197</v>
      </c>
    </row>
    <row r="4465" spans="1:13" x14ac:dyDescent="0.25">
      <c r="A4465" s="5">
        <v>40759</v>
      </c>
      <c r="B4465" s="6">
        <f t="shared" si="414"/>
        <v>2011</v>
      </c>
      <c r="C4465" s="6">
        <f t="shared" si="415"/>
        <v>8</v>
      </c>
      <c r="D4465" s="6" t="str">
        <f t="shared" si="416"/>
        <v>čtvrtek</v>
      </c>
      <c r="E4465" s="6" t="s">
        <v>10</v>
      </c>
      <c r="F4465" s="6">
        <v>1030</v>
      </c>
      <c r="G4465" s="6">
        <v>551</v>
      </c>
      <c r="H4465" s="6">
        <v>8</v>
      </c>
      <c r="I4465" s="6">
        <f t="shared" si="417"/>
        <v>4408</v>
      </c>
      <c r="J4465" s="6">
        <f t="shared" si="418"/>
        <v>5438</v>
      </c>
      <c r="K4465" s="6">
        <v>5020</v>
      </c>
      <c r="L4465" s="6">
        <f t="shared" si="419"/>
        <v>-418</v>
      </c>
      <c r="M4465">
        <f>SUMIFS(L$2:L4465,E$2:E4465,E4465,B$2:B4465,B4465,C$2:C4465,C4465)</f>
        <v>9779</v>
      </c>
    </row>
    <row r="4466" spans="1:13" x14ac:dyDescent="0.25">
      <c r="A4466" s="5">
        <v>40760</v>
      </c>
      <c r="B4466" s="6">
        <f t="shared" si="414"/>
        <v>2011</v>
      </c>
      <c r="C4466" s="6">
        <f t="shared" si="415"/>
        <v>8</v>
      </c>
      <c r="D4466" s="6" t="str">
        <f t="shared" si="416"/>
        <v>pátek</v>
      </c>
      <c r="E4466" s="6" t="s">
        <v>13</v>
      </c>
      <c r="F4466" s="6">
        <v>952</v>
      </c>
      <c r="G4466" s="6">
        <v>566</v>
      </c>
      <c r="H4466" s="6">
        <v>6</v>
      </c>
      <c r="I4466" s="6">
        <f t="shared" si="417"/>
        <v>3396</v>
      </c>
      <c r="J4466" s="6">
        <f t="shared" si="418"/>
        <v>4348</v>
      </c>
      <c r="K4466" s="6">
        <v>4981</v>
      </c>
      <c r="L4466" s="6">
        <f t="shared" si="419"/>
        <v>633</v>
      </c>
      <c r="M4466">
        <f>SUMIFS(L$2:L4466,E$2:E4466,E4466,B$2:B4466,B4466,C$2:C4466,C4466)</f>
        <v>633</v>
      </c>
    </row>
    <row r="4467" spans="1:13" x14ac:dyDescent="0.25">
      <c r="A4467" s="5">
        <v>40761</v>
      </c>
      <c r="B4467" s="6">
        <f t="shared" si="414"/>
        <v>2011</v>
      </c>
      <c r="C4467" s="6">
        <f t="shared" si="415"/>
        <v>8</v>
      </c>
      <c r="D4467" s="6" t="str">
        <f t="shared" si="416"/>
        <v>sobota</v>
      </c>
      <c r="E4467" s="6" t="s">
        <v>8</v>
      </c>
      <c r="F4467" s="6">
        <v>905</v>
      </c>
      <c r="G4467" s="6">
        <v>669</v>
      </c>
      <c r="H4467" s="6">
        <v>1</v>
      </c>
      <c r="I4467" s="6">
        <f t="shared" si="417"/>
        <v>669</v>
      </c>
      <c r="J4467" s="6">
        <f t="shared" si="418"/>
        <v>1574</v>
      </c>
      <c r="K4467" s="6">
        <v>3648</v>
      </c>
      <c r="L4467" s="6">
        <f t="shared" si="419"/>
        <v>2074</v>
      </c>
      <c r="M4467">
        <f>SUMIFS(L$2:L4467,E$2:E4467,E4467,B$2:B4467,B4467,C$2:C4467,C4467)</f>
        <v>18851</v>
      </c>
    </row>
    <row r="4468" spans="1:13" x14ac:dyDescent="0.25">
      <c r="A4468" s="5">
        <v>40762</v>
      </c>
      <c r="B4468" s="6">
        <f t="shared" si="414"/>
        <v>2011</v>
      </c>
      <c r="C4468" s="6">
        <f t="shared" si="415"/>
        <v>8</v>
      </c>
      <c r="D4468" s="6" t="str">
        <f t="shared" si="416"/>
        <v>neděle</v>
      </c>
      <c r="E4468" s="6" t="s">
        <v>11</v>
      </c>
      <c r="F4468" s="6">
        <v>1163</v>
      </c>
      <c r="G4468" s="6">
        <v>551</v>
      </c>
      <c r="H4468" s="6">
        <v>6</v>
      </c>
      <c r="I4468" s="6">
        <f t="shared" si="417"/>
        <v>3306</v>
      </c>
      <c r="J4468" s="6">
        <f t="shared" si="418"/>
        <v>4469</v>
      </c>
      <c r="K4468" s="6">
        <v>4358</v>
      </c>
      <c r="L4468" s="6">
        <f t="shared" si="419"/>
        <v>-111</v>
      </c>
      <c r="M4468">
        <f>SUMIFS(L$2:L4468,E$2:E4468,E4468,B$2:B4468,B4468,C$2:C4468,C4468)</f>
        <v>725</v>
      </c>
    </row>
    <row r="4469" spans="1:13" x14ac:dyDescent="0.25">
      <c r="A4469" s="5">
        <v>40762</v>
      </c>
      <c r="B4469" s="6">
        <f t="shared" si="414"/>
        <v>2011</v>
      </c>
      <c r="C4469" s="6">
        <f t="shared" si="415"/>
        <v>8</v>
      </c>
      <c r="D4469" s="6" t="str">
        <f t="shared" si="416"/>
        <v>neděle</v>
      </c>
      <c r="E4469" s="6" t="s">
        <v>7</v>
      </c>
      <c r="F4469" s="6">
        <v>1118</v>
      </c>
      <c r="G4469" s="6">
        <v>551</v>
      </c>
      <c r="H4469" s="6">
        <v>4</v>
      </c>
      <c r="I4469" s="6">
        <f t="shared" si="417"/>
        <v>2204</v>
      </c>
      <c r="J4469" s="6">
        <f t="shared" si="418"/>
        <v>3322</v>
      </c>
      <c r="K4469" s="6">
        <v>2971</v>
      </c>
      <c r="L4469" s="6">
        <f t="shared" si="419"/>
        <v>-351</v>
      </c>
      <c r="M4469">
        <f>SUMIFS(L$2:L4469,E$2:E4469,E4469,B$2:B4469,B4469,C$2:C4469,C4469)</f>
        <v>-351</v>
      </c>
    </row>
    <row r="4470" spans="1:13" x14ac:dyDescent="0.25">
      <c r="A4470" s="5">
        <v>40762</v>
      </c>
      <c r="B4470" s="6">
        <f t="shared" si="414"/>
        <v>2011</v>
      </c>
      <c r="C4470" s="6">
        <f t="shared" si="415"/>
        <v>8</v>
      </c>
      <c r="D4470" s="6" t="str">
        <f t="shared" si="416"/>
        <v>neděle</v>
      </c>
      <c r="E4470" s="6" t="s">
        <v>9</v>
      </c>
      <c r="F4470" s="6">
        <v>566</v>
      </c>
      <c r="G4470" s="6">
        <v>551</v>
      </c>
      <c r="H4470" s="6">
        <v>6</v>
      </c>
      <c r="I4470" s="6">
        <f t="shared" si="417"/>
        <v>3306</v>
      </c>
      <c r="J4470" s="6">
        <f t="shared" si="418"/>
        <v>3872</v>
      </c>
      <c r="K4470" s="6">
        <v>4140</v>
      </c>
      <c r="L4470" s="6">
        <f t="shared" si="419"/>
        <v>268</v>
      </c>
      <c r="M4470">
        <f>SUMIFS(L$2:L4470,E$2:E4470,E4470,B$2:B4470,B4470,C$2:C4470,C4470)</f>
        <v>268</v>
      </c>
    </row>
    <row r="4471" spans="1:13" x14ac:dyDescent="0.25">
      <c r="A4471" s="5">
        <v>40763</v>
      </c>
      <c r="B4471" s="6">
        <f t="shared" si="414"/>
        <v>2011</v>
      </c>
      <c r="C4471" s="6">
        <f t="shared" si="415"/>
        <v>8</v>
      </c>
      <c r="D4471" s="6" t="str">
        <f t="shared" si="416"/>
        <v>pondělí</v>
      </c>
      <c r="E4471" s="6" t="s">
        <v>10</v>
      </c>
      <c r="F4471" s="6">
        <v>1030</v>
      </c>
      <c r="G4471" s="6">
        <v>566</v>
      </c>
      <c r="H4471" s="6">
        <v>7</v>
      </c>
      <c r="I4471" s="6">
        <f t="shared" si="417"/>
        <v>3962</v>
      </c>
      <c r="J4471" s="6">
        <f t="shared" si="418"/>
        <v>4992</v>
      </c>
      <c r="K4471" s="6">
        <v>5579</v>
      </c>
      <c r="L4471" s="6">
        <f t="shared" si="419"/>
        <v>587</v>
      </c>
      <c r="M4471">
        <f>SUMIFS(L$2:L4471,E$2:E4471,E4471,B$2:B4471,B4471,C$2:C4471,C4471)</f>
        <v>10366</v>
      </c>
    </row>
    <row r="4472" spans="1:13" x14ac:dyDescent="0.25">
      <c r="A4472" s="5">
        <v>40763</v>
      </c>
      <c r="B4472" s="6">
        <f t="shared" si="414"/>
        <v>2011</v>
      </c>
      <c r="C4472" s="6">
        <f t="shared" si="415"/>
        <v>8</v>
      </c>
      <c r="D4472" s="6" t="str">
        <f t="shared" si="416"/>
        <v>pondělí</v>
      </c>
      <c r="E4472" s="6" t="s">
        <v>7</v>
      </c>
      <c r="F4472" s="6">
        <v>1118</v>
      </c>
      <c r="G4472" s="6">
        <v>566</v>
      </c>
      <c r="H4472" s="6">
        <v>8</v>
      </c>
      <c r="I4472" s="6">
        <f t="shared" si="417"/>
        <v>4528</v>
      </c>
      <c r="J4472" s="6">
        <f t="shared" si="418"/>
        <v>5646</v>
      </c>
      <c r="K4472" s="6">
        <v>6394</v>
      </c>
      <c r="L4472" s="6">
        <f t="shared" si="419"/>
        <v>748</v>
      </c>
      <c r="M4472">
        <f>SUMIFS(L$2:L4472,E$2:E4472,E4472,B$2:B4472,B4472,C$2:C4472,C4472)</f>
        <v>397</v>
      </c>
    </row>
    <row r="4473" spans="1:13" x14ac:dyDescent="0.25">
      <c r="A4473" s="5">
        <v>40764</v>
      </c>
      <c r="B4473" s="6">
        <f t="shared" si="414"/>
        <v>2011</v>
      </c>
      <c r="C4473" s="6">
        <f t="shared" si="415"/>
        <v>8</v>
      </c>
      <c r="D4473" s="6" t="str">
        <f t="shared" si="416"/>
        <v>úterý</v>
      </c>
      <c r="E4473" s="6" t="s">
        <v>7</v>
      </c>
      <c r="F4473" s="6">
        <v>1118</v>
      </c>
      <c r="G4473" s="6">
        <v>762</v>
      </c>
      <c r="H4473" s="6">
        <v>10</v>
      </c>
      <c r="I4473" s="6">
        <f t="shared" si="417"/>
        <v>7620</v>
      </c>
      <c r="J4473" s="6">
        <f t="shared" si="418"/>
        <v>8738</v>
      </c>
      <c r="K4473" s="6">
        <v>7190</v>
      </c>
      <c r="L4473" s="6">
        <f t="shared" si="419"/>
        <v>-1548</v>
      </c>
      <c r="M4473">
        <f>SUMIFS(L$2:L4473,E$2:E4473,E4473,B$2:B4473,B4473,C$2:C4473,C4473)</f>
        <v>-1151</v>
      </c>
    </row>
    <row r="4474" spans="1:13" x14ac:dyDescent="0.25">
      <c r="A4474" s="5">
        <v>40764</v>
      </c>
      <c r="B4474" s="6">
        <f t="shared" si="414"/>
        <v>2011</v>
      </c>
      <c r="C4474" s="6">
        <f t="shared" si="415"/>
        <v>8</v>
      </c>
      <c r="D4474" s="6" t="str">
        <f t="shared" si="416"/>
        <v>úterý</v>
      </c>
      <c r="E4474" s="6" t="s">
        <v>8</v>
      </c>
      <c r="F4474" s="6">
        <v>905</v>
      </c>
      <c r="G4474" s="6">
        <v>762</v>
      </c>
      <c r="H4474" s="6">
        <v>1</v>
      </c>
      <c r="I4474" s="6">
        <f t="shared" si="417"/>
        <v>762</v>
      </c>
      <c r="J4474" s="6">
        <f t="shared" si="418"/>
        <v>1667</v>
      </c>
      <c r="K4474" s="6">
        <v>1912</v>
      </c>
      <c r="L4474" s="6">
        <f t="shared" si="419"/>
        <v>245</v>
      </c>
      <c r="M4474">
        <f>SUMIFS(L$2:L4474,E$2:E4474,E4474,B$2:B4474,B4474,C$2:C4474,C4474)</f>
        <v>19096</v>
      </c>
    </row>
    <row r="4475" spans="1:13" x14ac:dyDescent="0.25">
      <c r="A4475" s="5">
        <v>40765</v>
      </c>
      <c r="B4475" s="6">
        <f t="shared" si="414"/>
        <v>2011</v>
      </c>
      <c r="C4475" s="6">
        <f t="shared" si="415"/>
        <v>8</v>
      </c>
      <c r="D4475" s="6" t="str">
        <f t="shared" si="416"/>
        <v>středa</v>
      </c>
      <c r="E4475" s="6" t="s">
        <v>7</v>
      </c>
      <c r="F4475" s="6">
        <v>1118</v>
      </c>
      <c r="G4475" s="6">
        <v>762</v>
      </c>
      <c r="H4475" s="6">
        <v>3</v>
      </c>
      <c r="I4475" s="6">
        <f t="shared" si="417"/>
        <v>2286</v>
      </c>
      <c r="J4475" s="6">
        <f t="shared" si="418"/>
        <v>3404</v>
      </c>
      <c r="K4475" s="6">
        <v>3802</v>
      </c>
      <c r="L4475" s="6">
        <f t="shared" si="419"/>
        <v>398</v>
      </c>
      <c r="M4475">
        <f>SUMIFS(L$2:L4475,E$2:E4475,E4475,B$2:B4475,B4475,C$2:C4475,C4475)</f>
        <v>-753</v>
      </c>
    </row>
    <row r="4476" spans="1:13" x14ac:dyDescent="0.25">
      <c r="A4476" s="5">
        <v>40766</v>
      </c>
      <c r="B4476" s="6">
        <f t="shared" si="414"/>
        <v>2011</v>
      </c>
      <c r="C4476" s="6">
        <f t="shared" si="415"/>
        <v>8</v>
      </c>
      <c r="D4476" s="6" t="str">
        <f t="shared" si="416"/>
        <v>čtvrtek</v>
      </c>
      <c r="E4476" s="6" t="s">
        <v>13</v>
      </c>
      <c r="F4476" s="6">
        <v>952</v>
      </c>
      <c r="G4476" s="6">
        <v>551</v>
      </c>
      <c r="H4476" s="6">
        <v>9</v>
      </c>
      <c r="I4476" s="6">
        <f t="shared" si="417"/>
        <v>4959</v>
      </c>
      <c r="J4476" s="6">
        <f t="shared" si="418"/>
        <v>5911</v>
      </c>
      <c r="K4476" s="6">
        <v>5215</v>
      </c>
      <c r="L4476" s="6">
        <f t="shared" si="419"/>
        <v>-696</v>
      </c>
      <c r="M4476">
        <f>SUMIFS(L$2:L4476,E$2:E4476,E4476,B$2:B4476,B4476,C$2:C4476,C4476)</f>
        <v>-63</v>
      </c>
    </row>
    <row r="4477" spans="1:13" x14ac:dyDescent="0.25">
      <c r="A4477" s="5">
        <v>40766</v>
      </c>
      <c r="B4477" s="6">
        <f t="shared" si="414"/>
        <v>2011</v>
      </c>
      <c r="C4477" s="6">
        <f t="shared" si="415"/>
        <v>8</v>
      </c>
      <c r="D4477" s="6" t="str">
        <f t="shared" si="416"/>
        <v>čtvrtek</v>
      </c>
      <c r="E4477" s="6" t="s">
        <v>7</v>
      </c>
      <c r="F4477" s="6">
        <v>1118</v>
      </c>
      <c r="G4477" s="6">
        <v>551</v>
      </c>
      <c r="H4477" s="6">
        <v>4</v>
      </c>
      <c r="I4477" s="6">
        <f t="shared" si="417"/>
        <v>2204</v>
      </c>
      <c r="J4477" s="6">
        <f t="shared" si="418"/>
        <v>3322</v>
      </c>
      <c r="K4477" s="6">
        <v>2920</v>
      </c>
      <c r="L4477" s="6">
        <f t="shared" si="419"/>
        <v>-402</v>
      </c>
      <c r="M4477">
        <f>SUMIFS(L$2:L4477,E$2:E4477,E4477,B$2:B4477,B4477,C$2:C4477,C4477)</f>
        <v>-1155</v>
      </c>
    </row>
    <row r="4478" spans="1:13" x14ac:dyDescent="0.25">
      <c r="A4478" s="5">
        <v>40767</v>
      </c>
      <c r="B4478" s="6">
        <f t="shared" si="414"/>
        <v>2011</v>
      </c>
      <c r="C4478" s="6">
        <f t="shared" si="415"/>
        <v>8</v>
      </c>
      <c r="D4478" s="6" t="str">
        <f t="shared" si="416"/>
        <v>pátek</v>
      </c>
      <c r="E4478" s="6" t="s">
        <v>8</v>
      </c>
      <c r="F4478" s="6">
        <v>905</v>
      </c>
      <c r="G4478" s="6">
        <v>566</v>
      </c>
      <c r="H4478" s="6">
        <v>3</v>
      </c>
      <c r="I4478" s="6">
        <f t="shared" si="417"/>
        <v>1698</v>
      </c>
      <c r="J4478" s="6">
        <f t="shared" si="418"/>
        <v>2603</v>
      </c>
      <c r="K4478" s="6">
        <v>2603</v>
      </c>
      <c r="L4478" s="6">
        <f t="shared" si="419"/>
        <v>0</v>
      </c>
      <c r="M4478">
        <f>SUMIFS(L$2:L4478,E$2:E4478,E4478,B$2:B4478,B4478,C$2:C4478,C4478)</f>
        <v>19096</v>
      </c>
    </row>
    <row r="4479" spans="1:13" x14ac:dyDescent="0.25">
      <c r="A4479" s="5">
        <v>40769</v>
      </c>
      <c r="B4479" s="6">
        <f t="shared" si="414"/>
        <v>2011</v>
      </c>
      <c r="C4479" s="6">
        <f t="shared" si="415"/>
        <v>8</v>
      </c>
      <c r="D4479" s="6" t="str">
        <f t="shared" si="416"/>
        <v>neděle</v>
      </c>
      <c r="E4479" s="6" t="s">
        <v>11</v>
      </c>
      <c r="F4479" s="6">
        <v>1163</v>
      </c>
      <c r="G4479" s="6">
        <v>551</v>
      </c>
      <c r="H4479" s="6">
        <v>9</v>
      </c>
      <c r="I4479" s="6">
        <f t="shared" si="417"/>
        <v>4959</v>
      </c>
      <c r="J4479" s="6">
        <f t="shared" si="418"/>
        <v>6122</v>
      </c>
      <c r="K4479" s="6">
        <v>29600</v>
      </c>
      <c r="L4479" s="6">
        <f t="shared" si="419"/>
        <v>23478</v>
      </c>
      <c r="M4479">
        <f>SUMIFS(L$2:L4479,E$2:E4479,E4479,B$2:B4479,B4479,C$2:C4479,C4479)</f>
        <v>24203</v>
      </c>
    </row>
    <row r="4480" spans="1:13" x14ac:dyDescent="0.25">
      <c r="A4480" s="5">
        <v>40771</v>
      </c>
      <c r="B4480" s="6">
        <f t="shared" si="414"/>
        <v>2011</v>
      </c>
      <c r="C4480" s="6">
        <f t="shared" si="415"/>
        <v>8</v>
      </c>
      <c r="D4480" s="6" t="str">
        <f t="shared" si="416"/>
        <v>úterý</v>
      </c>
      <c r="E4480" s="6" t="s">
        <v>9</v>
      </c>
      <c r="F4480" s="6">
        <v>566</v>
      </c>
      <c r="G4480" s="6">
        <v>762</v>
      </c>
      <c r="H4480" s="6">
        <v>3</v>
      </c>
      <c r="I4480" s="6">
        <f t="shared" si="417"/>
        <v>2286</v>
      </c>
      <c r="J4480" s="6">
        <f t="shared" si="418"/>
        <v>2852</v>
      </c>
      <c r="K4480" s="6">
        <v>3178</v>
      </c>
      <c r="L4480" s="6">
        <f t="shared" si="419"/>
        <v>326</v>
      </c>
      <c r="M4480">
        <f>SUMIFS(L$2:L4480,E$2:E4480,E4480,B$2:B4480,B4480,C$2:C4480,C4480)</f>
        <v>594</v>
      </c>
    </row>
    <row r="4481" spans="1:13" x14ac:dyDescent="0.25">
      <c r="A4481" s="5">
        <v>40771</v>
      </c>
      <c r="B4481" s="6">
        <f t="shared" si="414"/>
        <v>2011</v>
      </c>
      <c r="C4481" s="6">
        <f t="shared" si="415"/>
        <v>8</v>
      </c>
      <c r="D4481" s="6" t="str">
        <f t="shared" si="416"/>
        <v>úterý</v>
      </c>
      <c r="E4481" s="6" t="s">
        <v>8</v>
      </c>
      <c r="F4481" s="6">
        <v>905</v>
      </c>
      <c r="G4481" s="6">
        <v>762</v>
      </c>
      <c r="H4481" s="6">
        <v>6</v>
      </c>
      <c r="I4481" s="6">
        <f t="shared" si="417"/>
        <v>4572</v>
      </c>
      <c r="J4481" s="6">
        <f t="shared" si="418"/>
        <v>5477</v>
      </c>
      <c r="K4481" s="6">
        <v>4799</v>
      </c>
      <c r="L4481" s="6">
        <f t="shared" si="419"/>
        <v>-678</v>
      </c>
      <c r="M4481">
        <f>SUMIFS(L$2:L4481,E$2:E4481,E4481,B$2:B4481,B4481,C$2:C4481,C4481)</f>
        <v>18418</v>
      </c>
    </row>
    <row r="4482" spans="1:13" x14ac:dyDescent="0.25">
      <c r="A4482" s="5">
        <v>40774</v>
      </c>
      <c r="B4482" s="6">
        <f t="shared" ref="B4482:B4545" si="420">YEAR(A4482)</f>
        <v>2011</v>
      </c>
      <c r="C4482" s="6">
        <f t="shared" ref="C4482:C4545" si="421">MONTH(A4482)</f>
        <v>8</v>
      </c>
      <c r="D4482" s="6" t="str">
        <f t="shared" ref="D4482:D4545" si="422">TEXT(A4482,"dddd")</f>
        <v>pátek</v>
      </c>
      <c r="E4482" s="6" t="s">
        <v>10</v>
      </c>
      <c r="F4482" s="6">
        <v>1030</v>
      </c>
      <c r="G4482" s="6">
        <v>566</v>
      </c>
      <c r="H4482" s="6">
        <v>3</v>
      </c>
      <c r="I4482" s="6">
        <f t="shared" ref="I4482:I4545" si="423">G4482*H4482</f>
        <v>1698</v>
      </c>
      <c r="J4482" s="6">
        <f t="shared" ref="J4482:J4545" si="424">F4482+I4482</f>
        <v>2728</v>
      </c>
      <c r="K4482" s="6">
        <v>2436</v>
      </c>
      <c r="L4482" s="6">
        <f t="shared" ref="L4482:L4545" si="425">K4482-J4482</f>
        <v>-292</v>
      </c>
      <c r="M4482">
        <f>SUMIFS(L$2:L4482,E$2:E4482,E4482,B$2:B4482,B4482,C$2:C4482,C4482)</f>
        <v>10074</v>
      </c>
    </row>
    <row r="4483" spans="1:13" x14ac:dyDescent="0.25">
      <c r="A4483" s="5">
        <v>40774</v>
      </c>
      <c r="B4483" s="6">
        <f t="shared" si="420"/>
        <v>2011</v>
      </c>
      <c r="C4483" s="6">
        <f t="shared" si="421"/>
        <v>8</v>
      </c>
      <c r="D4483" s="6" t="str">
        <f t="shared" si="422"/>
        <v>pátek</v>
      </c>
      <c r="E4483" s="6" t="s">
        <v>7</v>
      </c>
      <c r="F4483" s="6">
        <v>1118</v>
      </c>
      <c r="G4483" s="6">
        <v>566</v>
      </c>
      <c r="H4483" s="6">
        <v>5</v>
      </c>
      <c r="I4483" s="6">
        <f t="shared" si="423"/>
        <v>2830</v>
      </c>
      <c r="J4483" s="6">
        <f t="shared" si="424"/>
        <v>3948</v>
      </c>
      <c r="K4483" s="6">
        <v>3330</v>
      </c>
      <c r="L4483" s="6">
        <f t="shared" si="425"/>
        <v>-618</v>
      </c>
      <c r="M4483">
        <f>SUMIFS(L$2:L4483,E$2:E4483,E4483,B$2:B4483,B4483,C$2:C4483,C4483)</f>
        <v>-1773</v>
      </c>
    </row>
    <row r="4484" spans="1:13" x14ac:dyDescent="0.25">
      <c r="A4484" s="5">
        <v>40776</v>
      </c>
      <c r="B4484" s="6">
        <f t="shared" si="420"/>
        <v>2011</v>
      </c>
      <c r="C4484" s="6">
        <f t="shared" si="421"/>
        <v>8</v>
      </c>
      <c r="D4484" s="6" t="str">
        <f t="shared" si="422"/>
        <v>neděle</v>
      </c>
      <c r="E4484" s="6" t="s">
        <v>11</v>
      </c>
      <c r="F4484" s="6">
        <v>1163</v>
      </c>
      <c r="G4484" s="6">
        <v>551</v>
      </c>
      <c r="H4484" s="6">
        <v>8</v>
      </c>
      <c r="I4484" s="6">
        <f t="shared" si="423"/>
        <v>4408</v>
      </c>
      <c r="J4484" s="6">
        <f t="shared" si="424"/>
        <v>5571</v>
      </c>
      <c r="K4484" s="6">
        <v>5149</v>
      </c>
      <c r="L4484" s="6">
        <f t="shared" si="425"/>
        <v>-422</v>
      </c>
      <c r="M4484">
        <f>SUMIFS(L$2:L4484,E$2:E4484,E4484,B$2:B4484,B4484,C$2:C4484,C4484)</f>
        <v>23781</v>
      </c>
    </row>
    <row r="4485" spans="1:13" x14ac:dyDescent="0.25">
      <c r="A4485" s="5">
        <v>40776</v>
      </c>
      <c r="B4485" s="6">
        <f t="shared" si="420"/>
        <v>2011</v>
      </c>
      <c r="C4485" s="6">
        <f t="shared" si="421"/>
        <v>8</v>
      </c>
      <c r="D4485" s="6" t="str">
        <f t="shared" si="422"/>
        <v>neděle</v>
      </c>
      <c r="E4485" s="6" t="s">
        <v>7</v>
      </c>
      <c r="F4485" s="6">
        <v>1118</v>
      </c>
      <c r="G4485" s="6">
        <v>551</v>
      </c>
      <c r="H4485" s="6">
        <v>5</v>
      </c>
      <c r="I4485" s="6">
        <f t="shared" si="423"/>
        <v>2755</v>
      </c>
      <c r="J4485" s="6">
        <f t="shared" si="424"/>
        <v>3873</v>
      </c>
      <c r="K4485" s="6">
        <v>3401</v>
      </c>
      <c r="L4485" s="6">
        <f t="shared" si="425"/>
        <v>-472</v>
      </c>
      <c r="M4485">
        <f>SUMIFS(L$2:L4485,E$2:E4485,E4485,B$2:B4485,B4485,C$2:C4485,C4485)</f>
        <v>-2245</v>
      </c>
    </row>
    <row r="4486" spans="1:13" x14ac:dyDescent="0.25">
      <c r="A4486" s="5">
        <v>40777</v>
      </c>
      <c r="B4486" s="6">
        <f t="shared" si="420"/>
        <v>2011</v>
      </c>
      <c r="C4486" s="6">
        <f t="shared" si="421"/>
        <v>8</v>
      </c>
      <c r="D4486" s="6" t="str">
        <f t="shared" si="422"/>
        <v>pondělí</v>
      </c>
      <c r="E4486" s="6" t="s">
        <v>11</v>
      </c>
      <c r="F4486" s="6">
        <v>1163</v>
      </c>
      <c r="G4486" s="6">
        <v>566</v>
      </c>
      <c r="H4486" s="6">
        <v>9</v>
      </c>
      <c r="I4486" s="6">
        <f t="shared" si="423"/>
        <v>5094</v>
      </c>
      <c r="J4486" s="6">
        <f t="shared" si="424"/>
        <v>6257</v>
      </c>
      <c r="K4486" s="6">
        <v>7205</v>
      </c>
      <c r="L4486" s="6">
        <f t="shared" si="425"/>
        <v>948</v>
      </c>
      <c r="M4486">
        <f>SUMIFS(L$2:L4486,E$2:E4486,E4486,B$2:B4486,B4486,C$2:C4486,C4486)</f>
        <v>24729</v>
      </c>
    </row>
    <row r="4487" spans="1:13" x14ac:dyDescent="0.25">
      <c r="A4487" s="5">
        <v>40778</v>
      </c>
      <c r="B4487" s="6">
        <f t="shared" si="420"/>
        <v>2011</v>
      </c>
      <c r="C4487" s="6">
        <f t="shared" si="421"/>
        <v>8</v>
      </c>
      <c r="D4487" s="6" t="str">
        <f t="shared" si="422"/>
        <v>úterý</v>
      </c>
      <c r="E4487" s="6" t="s">
        <v>8</v>
      </c>
      <c r="F4487" s="6">
        <v>905</v>
      </c>
      <c r="G4487" s="6">
        <v>762</v>
      </c>
      <c r="H4487" s="6">
        <v>4</v>
      </c>
      <c r="I4487" s="6">
        <f t="shared" si="423"/>
        <v>3048</v>
      </c>
      <c r="J4487" s="6">
        <f t="shared" si="424"/>
        <v>3953</v>
      </c>
      <c r="K4487" s="6">
        <v>4062</v>
      </c>
      <c r="L4487" s="6">
        <f t="shared" si="425"/>
        <v>109</v>
      </c>
      <c r="M4487">
        <f>SUMIFS(L$2:L4487,E$2:E4487,E4487,B$2:B4487,B4487,C$2:C4487,C4487)</f>
        <v>18527</v>
      </c>
    </row>
    <row r="4488" spans="1:13" x14ac:dyDescent="0.25">
      <c r="A4488" s="5">
        <v>40779</v>
      </c>
      <c r="B4488" s="6">
        <f t="shared" si="420"/>
        <v>2011</v>
      </c>
      <c r="C4488" s="6">
        <f t="shared" si="421"/>
        <v>8</v>
      </c>
      <c r="D4488" s="6" t="str">
        <f t="shared" si="422"/>
        <v>středa</v>
      </c>
      <c r="E4488" s="6" t="s">
        <v>7</v>
      </c>
      <c r="F4488" s="6">
        <v>1118</v>
      </c>
      <c r="G4488" s="6">
        <v>762</v>
      </c>
      <c r="H4488" s="6">
        <v>6</v>
      </c>
      <c r="I4488" s="6">
        <f t="shared" si="423"/>
        <v>4572</v>
      </c>
      <c r="J4488" s="6">
        <f t="shared" si="424"/>
        <v>5690</v>
      </c>
      <c r="K4488" s="6">
        <v>4940</v>
      </c>
      <c r="L4488" s="6">
        <f t="shared" si="425"/>
        <v>-750</v>
      </c>
      <c r="M4488">
        <f>SUMIFS(L$2:L4488,E$2:E4488,E4488,B$2:B4488,B4488,C$2:C4488,C4488)</f>
        <v>-2995</v>
      </c>
    </row>
    <row r="4489" spans="1:13" x14ac:dyDescent="0.25">
      <c r="A4489" s="5">
        <v>40780</v>
      </c>
      <c r="B4489" s="6">
        <f t="shared" si="420"/>
        <v>2011</v>
      </c>
      <c r="C4489" s="6">
        <f t="shared" si="421"/>
        <v>8</v>
      </c>
      <c r="D4489" s="6" t="str">
        <f t="shared" si="422"/>
        <v>čtvrtek</v>
      </c>
      <c r="E4489" s="6" t="s">
        <v>8</v>
      </c>
      <c r="F4489" s="6">
        <v>905</v>
      </c>
      <c r="G4489" s="6">
        <v>551</v>
      </c>
      <c r="H4489" s="6">
        <v>9</v>
      </c>
      <c r="I4489" s="6">
        <f t="shared" si="423"/>
        <v>4959</v>
      </c>
      <c r="J4489" s="6">
        <f t="shared" si="424"/>
        <v>5864</v>
      </c>
      <c r="K4489" s="6">
        <v>6235</v>
      </c>
      <c r="L4489" s="6">
        <f t="shared" si="425"/>
        <v>371</v>
      </c>
      <c r="M4489">
        <f>SUMIFS(L$2:L4489,E$2:E4489,E4489,B$2:B4489,B4489,C$2:C4489,C4489)</f>
        <v>18898</v>
      </c>
    </row>
    <row r="4490" spans="1:13" x14ac:dyDescent="0.25">
      <c r="A4490" s="5">
        <v>40780</v>
      </c>
      <c r="B4490" s="6">
        <f t="shared" si="420"/>
        <v>2011</v>
      </c>
      <c r="C4490" s="6">
        <f t="shared" si="421"/>
        <v>8</v>
      </c>
      <c r="D4490" s="6" t="str">
        <f t="shared" si="422"/>
        <v>čtvrtek</v>
      </c>
      <c r="E4490" s="6" t="s">
        <v>10</v>
      </c>
      <c r="F4490" s="6">
        <v>1030</v>
      </c>
      <c r="G4490" s="6">
        <v>551</v>
      </c>
      <c r="H4490" s="6">
        <v>1</v>
      </c>
      <c r="I4490" s="6">
        <f t="shared" si="423"/>
        <v>551</v>
      </c>
      <c r="J4490" s="6">
        <f t="shared" si="424"/>
        <v>1581</v>
      </c>
      <c r="K4490" s="6">
        <v>1731</v>
      </c>
      <c r="L4490" s="6">
        <f t="shared" si="425"/>
        <v>150</v>
      </c>
      <c r="M4490">
        <f>SUMIFS(L$2:L4490,E$2:E4490,E4490,B$2:B4490,B4490,C$2:C4490,C4490)</f>
        <v>10224</v>
      </c>
    </row>
    <row r="4491" spans="1:13" x14ac:dyDescent="0.25">
      <c r="A4491" s="5">
        <v>40782</v>
      </c>
      <c r="B4491" s="6">
        <f t="shared" si="420"/>
        <v>2011</v>
      </c>
      <c r="C4491" s="6">
        <f t="shared" si="421"/>
        <v>8</v>
      </c>
      <c r="D4491" s="6" t="str">
        <f t="shared" si="422"/>
        <v>sobota</v>
      </c>
      <c r="E4491" s="6" t="s">
        <v>7</v>
      </c>
      <c r="F4491" s="6">
        <v>1118</v>
      </c>
      <c r="G4491" s="6">
        <v>669</v>
      </c>
      <c r="H4491" s="6">
        <v>5</v>
      </c>
      <c r="I4491" s="6">
        <f t="shared" si="423"/>
        <v>3345</v>
      </c>
      <c r="J4491" s="6">
        <f t="shared" si="424"/>
        <v>4463</v>
      </c>
      <c r="K4491" s="6">
        <v>7459</v>
      </c>
      <c r="L4491" s="6">
        <f t="shared" si="425"/>
        <v>2996</v>
      </c>
      <c r="M4491">
        <f>SUMIFS(L$2:L4491,E$2:E4491,E4491,B$2:B4491,B4491,C$2:C4491,C4491)</f>
        <v>1</v>
      </c>
    </row>
    <row r="4492" spans="1:13" x14ac:dyDescent="0.25">
      <c r="A4492" s="5">
        <v>40783</v>
      </c>
      <c r="B4492" s="6">
        <f t="shared" si="420"/>
        <v>2011</v>
      </c>
      <c r="C4492" s="6">
        <f t="shared" si="421"/>
        <v>8</v>
      </c>
      <c r="D4492" s="6" t="str">
        <f t="shared" si="422"/>
        <v>neděle</v>
      </c>
      <c r="E4492" s="6" t="s">
        <v>13</v>
      </c>
      <c r="F4492" s="6">
        <v>952</v>
      </c>
      <c r="G4492" s="6">
        <v>551</v>
      </c>
      <c r="H4492" s="6">
        <v>8</v>
      </c>
      <c r="I4492" s="6">
        <f t="shared" si="423"/>
        <v>4408</v>
      </c>
      <c r="J4492" s="6">
        <f t="shared" si="424"/>
        <v>5360</v>
      </c>
      <c r="K4492" s="6">
        <v>4596</v>
      </c>
      <c r="L4492" s="6">
        <f t="shared" si="425"/>
        <v>-764</v>
      </c>
      <c r="M4492">
        <f>SUMIFS(L$2:L4492,E$2:E4492,E4492,B$2:B4492,B4492,C$2:C4492,C4492)</f>
        <v>-827</v>
      </c>
    </row>
    <row r="4493" spans="1:13" x14ac:dyDescent="0.25">
      <c r="A4493" s="5">
        <v>40783</v>
      </c>
      <c r="B4493" s="6">
        <f t="shared" si="420"/>
        <v>2011</v>
      </c>
      <c r="C4493" s="6">
        <f t="shared" si="421"/>
        <v>8</v>
      </c>
      <c r="D4493" s="6" t="str">
        <f t="shared" si="422"/>
        <v>neděle</v>
      </c>
      <c r="E4493" s="6" t="s">
        <v>8</v>
      </c>
      <c r="F4493" s="6">
        <v>905</v>
      </c>
      <c r="G4493" s="6">
        <v>551</v>
      </c>
      <c r="H4493" s="6">
        <v>10</v>
      </c>
      <c r="I4493" s="6">
        <f t="shared" si="423"/>
        <v>5510</v>
      </c>
      <c r="J4493" s="6">
        <f t="shared" si="424"/>
        <v>6415</v>
      </c>
      <c r="K4493" s="6">
        <v>5615</v>
      </c>
      <c r="L4493" s="6">
        <f t="shared" si="425"/>
        <v>-800</v>
      </c>
      <c r="M4493">
        <f>SUMIFS(L$2:L4493,E$2:E4493,E4493,B$2:B4493,B4493,C$2:C4493,C4493)</f>
        <v>18098</v>
      </c>
    </row>
    <row r="4494" spans="1:13" x14ac:dyDescent="0.25">
      <c r="A4494" s="5">
        <v>40784</v>
      </c>
      <c r="B4494" s="6">
        <f t="shared" si="420"/>
        <v>2011</v>
      </c>
      <c r="C4494" s="6">
        <f t="shared" si="421"/>
        <v>8</v>
      </c>
      <c r="D4494" s="6" t="str">
        <f t="shared" si="422"/>
        <v>pondělí</v>
      </c>
      <c r="E4494" s="6" t="s">
        <v>7</v>
      </c>
      <c r="F4494" s="6">
        <v>1118</v>
      </c>
      <c r="G4494" s="6">
        <v>566</v>
      </c>
      <c r="H4494" s="6">
        <v>1</v>
      </c>
      <c r="I4494" s="6">
        <f t="shared" si="423"/>
        <v>566</v>
      </c>
      <c r="J4494" s="6">
        <f t="shared" si="424"/>
        <v>1684</v>
      </c>
      <c r="K4494" s="6">
        <v>1722</v>
      </c>
      <c r="L4494" s="6">
        <f t="shared" si="425"/>
        <v>38</v>
      </c>
      <c r="M4494">
        <f>SUMIFS(L$2:L4494,E$2:E4494,E4494,B$2:B4494,B4494,C$2:C4494,C4494)</f>
        <v>39</v>
      </c>
    </row>
    <row r="4495" spans="1:13" x14ac:dyDescent="0.25">
      <c r="A4495" s="5">
        <v>40785</v>
      </c>
      <c r="B4495" s="6">
        <f t="shared" si="420"/>
        <v>2011</v>
      </c>
      <c r="C4495" s="6">
        <f t="shared" si="421"/>
        <v>8</v>
      </c>
      <c r="D4495" s="6" t="str">
        <f t="shared" si="422"/>
        <v>úterý</v>
      </c>
      <c r="E4495" s="6" t="s">
        <v>8</v>
      </c>
      <c r="F4495" s="6">
        <v>905</v>
      </c>
      <c r="G4495" s="6">
        <v>762</v>
      </c>
      <c r="H4495" s="6">
        <v>7</v>
      </c>
      <c r="I4495" s="6">
        <f t="shared" si="423"/>
        <v>5334</v>
      </c>
      <c r="J4495" s="6">
        <f t="shared" si="424"/>
        <v>6239</v>
      </c>
      <c r="K4495" s="6">
        <v>27362</v>
      </c>
      <c r="L4495" s="6">
        <f t="shared" si="425"/>
        <v>21123</v>
      </c>
      <c r="M4495">
        <f>SUMIFS(L$2:L4495,E$2:E4495,E4495,B$2:B4495,B4495,C$2:C4495,C4495)</f>
        <v>39221</v>
      </c>
    </row>
    <row r="4496" spans="1:13" x14ac:dyDescent="0.25">
      <c r="A4496" s="5">
        <v>40785</v>
      </c>
      <c r="B4496" s="6">
        <f t="shared" si="420"/>
        <v>2011</v>
      </c>
      <c r="C4496" s="6">
        <f t="shared" si="421"/>
        <v>8</v>
      </c>
      <c r="D4496" s="6" t="str">
        <f t="shared" si="422"/>
        <v>úterý</v>
      </c>
      <c r="E4496" s="6" t="s">
        <v>13</v>
      </c>
      <c r="F4496" s="6">
        <v>952</v>
      </c>
      <c r="G4496" s="6">
        <v>762</v>
      </c>
      <c r="H4496" s="6">
        <v>8</v>
      </c>
      <c r="I4496" s="6">
        <f t="shared" si="423"/>
        <v>6096</v>
      </c>
      <c r="J4496" s="6">
        <f t="shared" si="424"/>
        <v>7048</v>
      </c>
      <c r="K4496" s="6">
        <v>6539</v>
      </c>
      <c r="L4496" s="6">
        <f t="shared" si="425"/>
        <v>-509</v>
      </c>
      <c r="M4496">
        <f>SUMIFS(L$2:L4496,E$2:E4496,E4496,B$2:B4496,B4496,C$2:C4496,C4496)</f>
        <v>-1336</v>
      </c>
    </row>
    <row r="4497" spans="1:13" x14ac:dyDescent="0.25">
      <c r="A4497" s="5">
        <v>40786</v>
      </c>
      <c r="B4497" s="6">
        <f t="shared" si="420"/>
        <v>2011</v>
      </c>
      <c r="C4497" s="6">
        <f t="shared" si="421"/>
        <v>8</v>
      </c>
      <c r="D4497" s="6" t="str">
        <f t="shared" si="422"/>
        <v>středa</v>
      </c>
      <c r="E4497" s="6" t="s">
        <v>7</v>
      </c>
      <c r="F4497" s="6">
        <v>1118</v>
      </c>
      <c r="G4497" s="6">
        <v>762</v>
      </c>
      <c r="H4497" s="6">
        <v>8</v>
      </c>
      <c r="I4497" s="6">
        <f t="shared" si="423"/>
        <v>6096</v>
      </c>
      <c r="J4497" s="6">
        <f t="shared" si="424"/>
        <v>7214</v>
      </c>
      <c r="K4497" s="6">
        <v>18433</v>
      </c>
      <c r="L4497" s="6">
        <f t="shared" si="425"/>
        <v>11219</v>
      </c>
      <c r="M4497">
        <f>SUMIFS(L$2:L4497,E$2:E4497,E4497,B$2:B4497,B4497,C$2:C4497,C4497)</f>
        <v>11258</v>
      </c>
    </row>
    <row r="4498" spans="1:13" x14ac:dyDescent="0.25">
      <c r="A4498" s="5">
        <v>40787</v>
      </c>
      <c r="B4498" s="6">
        <f t="shared" si="420"/>
        <v>2011</v>
      </c>
      <c r="C4498" s="6">
        <f t="shared" si="421"/>
        <v>9</v>
      </c>
      <c r="D4498" s="6" t="str">
        <f t="shared" si="422"/>
        <v>čtvrtek</v>
      </c>
      <c r="E4498" s="6" t="s">
        <v>8</v>
      </c>
      <c r="F4498" s="6">
        <v>905</v>
      </c>
      <c r="G4498" s="6">
        <v>551</v>
      </c>
      <c r="H4498" s="6">
        <v>9</v>
      </c>
      <c r="I4498" s="6">
        <f t="shared" si="423"/>
        <v>4959</v>
      </c>
      <c r="J4498" s="6">
        <f t="shared" si="424"/>
        <v>5864</v>
      </c>
      <c r="K4498" s="6">
        <v>15565</v>
      </c>
      <c r="L4498" s="6">
        <f t="shared" si="425"/>
        <v>9701</v>
      </c>
      <c r="M4498">
        <f>SUMIFS(L$2:L4498,E$2:E4498,E4498,B$2:B4498,B4498,C$2:C4498,C4498)</f>
        <v>9701</v>
      </c>
    </row>
    <row r="4499" spans="1:13" x14ac:dyDescent="0.25">
      <c r="A4499" s="5">
        <v>40787</v>
      </c>
      <c r="B4499" s="6">
        <f t="shared" si="420"/>
        <v>2011</v>
      </c>
      <c r="C4499" s="6">
        <f t="shared" si="421"/>
        <v>9</v>
      </c>
      <c r="D4499" s="6" t="str">
        <f t="shared" si="422"/>
        <v>čtvrtek</v>
      </c>
      <c r="E4499" s="6" t="s">
        <v>7</v>
      </c>
      <c r="F4499" s="6">
        <v>1118</v>
      </c>
      <c r="G4499" s="6">
        <v>551</v>
      </c>
      <c r="H4499" s="6">
        <v>1</v>
      </c>
      <c r="I4499" s="6">
        <f t="shared" si="423"/>
        <v>551</v>
      </c>
      <c r="J4499" s="6">
        <f t="shared" si="424"/>
        <v>1669</v>
      </c>
      <c r="K4499" s="6">
        <v>1603</v>
      </c>
      <c r="L4499" s="6">
        <f t="shared" si="425"/>
        <v>-66</v>
      </c>
      <c r="M4499">
        <f>SUMIFS(L$2:L4499,E$2:E4499,E4499,B$2:B4499,B4499,C$2:C4499,C4499)</f>
        <v>-66</v>
      </c>
    </row>
    <row r="4500" spans="1:13" x14ac:dyDescent="0.25">
      <c r="A4500" s="5">
        <v>40788</v>
      </c>
      <c r="B4500" s="6">
        <f t="shared" si="420"/>
        <v>2011</v>
      </c>
      <c r="C4500" s="6">
        <f t="shared" si="421"/>
        <v>9</v>
      </c>
      <c r="D4500" s="6" t="str">
        <f t="shared" si="422"/>
        <v>pátek</v>
      </c>
      <c r="E4500" s="6" t="s">
        <v>12</v>
      </c>
      <c r="F4500" s="6">
        <v>989</v>
      </c>
      <c r="G4500" s="6">
        <v>566</v>
      </c>
      <c r="H4500" s="6">
        <v>2</v>
      </c>
      <c r="I4500" s="6">
        <f t="shared" si="423"/>
        <v>1132</v>
      </c>
      <c r="J4500" s="6">
        <f t="shared" si="424"/>
        <v>2121</v>
      </c>
      <c r="K4500" s="6">
        <v>2283</v>
      </c>
      <c r="L4500" s="6">
        <f t="shared" si="425"/>
        <v>162</v>
      </c>
      <c r="M4500">
        <f>SUMIFS(L$2:L4500,E$2:E4500,E4500,B$2:B4500,B4500,C$2:C4500,C4500)</f>
        <v>162</v>
      </c>
    </row>
    <row r="4501" spans="1:13" x14ac:dyDescent="0.25">
      <c r="A4501" s="5">
        <v>40789</v>
      </c>
      <c r="B4501" s="6">
        <f t="shared" si="420"/>
        <v>2011</v>
      </c>
      <c r="C4501" s="6">
        <f t="shared" si="421"/>
        <v>9</v>
      </c>
      <c r="D4501" s="6" t="str">
        <f t="shared" si="422"/>
        <v>sobota</v>
      </c>
      <c r="E4501" s="6" t="s">
        <v>8</v>
      </c>
      <c r="F4501" s="6">
        <v>905</v>
      </c>
      <c r="G4501" s="6">
        <v>669</v>
      </c>
      <c r="H4501" s="6">
        <v>10</v>
      </c>
      <c r="I4501" s="6">
        <f t="shared" si="423"/>
        <v>6690</v>
      </c>
      <c r="J4501" s="6">
        <f t="shared" si="424"/>
        <v>7595</v>
      </c>
      <c r="K4501" s="6">
        <v>35800</v>
      </c>
      <c r="L4501" s="6">
        <f t="shared" si="425"/>
        <v>28205</v>
      </c>
      <c r="M4501">
        <f>SUMIFS(L$2:L4501,E$2:E4501,E4501,B$2:B4501,B4501,C$2:C4501,C4501)</f>
        <v>37906</v>
      </c>
    </row>
    <row r="4502" spans="1:13" x14ac:dyDescent="0.25">
      <c r="A4502" s="5">
        <v>40790</v>
      </c>
      <c r="B4502" s="6">
        <f t="shared" si="420"/>
        <v>2011</v>
      </c>
      <c r="C4502" s="6">
        <f t="shared" si="421"/>
        <v>9</v>
      </c>
      <c r="D4502" s="6" t="str">
        <f t="shared" si="422"/>
        <v>neděle</v>
      </c>
      <c r="E4502" s="6" t="s">
        <v>7</v>
      </c>
      <c r="F4502" s="6">
        <v>1118</v>
      </c>
      <c r="G4502" s="6">
        <v>551</v>
      </c>
      <c r="H4502" s="6">
        <v>1</v>
      </c>
      <c r="I4502" s="6">
        <f t="shared" si="423"/>
        <v>551</v>
      </c>
      <c r="J4502" s="6">
        <f t="shared" si="424"/>
        <v>1669</v>
      </c>
      <c r="K4502" s="6">
        <v>1781</v>
      </c>
      <c r="L4502" s="6">
        <f t="shared" si="425"/>
        <v>112</v>
      </c>
      <c r="M4502">
        <f>SUMIFS(L$2:L4502,E$2:E4502,E4502,B$2:B4502,B4502,C$2:C4502,C4502)</f>
        <v>46</v>
      </c>
    </row>
    <row r="4503" spans="1:13" x14ac:dyDescent="0.25">
      <c r="A4503" s="5">
        <v>40790</v>
      </c>
      <c r="B4503" s="6">
        <f t="shared" si="420"/>
        <v>2011</v>
      </c>
      <c r="C4503" s="6">
        <f t="shared" si="421"/>
        <v>9</v>
      </c>
      <c r="D4503" s="6" t="str">
        <f t="shared" si="422"/>
        <v>neděle</v>
      </c>
      <c r="E4503" s="6" t="s">
        <v>8</v>
      </c>
      <c r="F4503" s="6">
        <v>905</v>
      </c>
      <c r="G4503" s="6">
        <v>551</v>
      </c>
      <c r="H4503" s="6">
        <v>7</v>
      </c>
      <c r="I4503" s="6">
        <f t="shared" si="423"/>
        <v>3857</v>
      </c>
      <c r="J4503" s="6">
        <f t="shared" si="424"/>
        <v>4762</v>
      </c>
      <c r="K4503" s="6">
        <v>4346</v>
      </c>
      <c r="L4503" s="6">
        <f t="shared" si="425"/>
        <v>-416</v>
      </c>
      <c r="M4503">
        <f>SUMIFS(L$2:L4503,E$2:E4503,E4503,B$2:B4503,B4503,C$2:C4503,C4503)</f>
        <v>37490</v>
      </c>
    </row>
    <row r="4504" spans="1:13" x14ac:dyDescent="0.25">
      <c r="A4504" s="5">
        <v>40791</v>
      </c>
      <c r="B4504" s="6">
        <f t="shared" si="420"/>
        <v>2011</v>
      </c>
      <c r="C4504" s="6">
        <f t="shared" si="421"/>
        <v>9</v>
      </c>
      <c r="D4504" s="6" t="str">
        <f t="shared" si="422"/>
        <v>pondělí</v>
      </c>
      <c r="E4504" s="6" t="s">
        <v>8</v>
      </c>
      <c r="F4504" s="6">
        <v>905</v>
      </c>
      <c r="G4504" s="6">
        <v>566</v>
      </c>
      <c r="H4504" s="6">
        <v>10</v>
      </c>
      <c r="I4504" s="6">
        <f t="shared" si="423"/>
        <v>5660</v>
      </c>
      <c r="J4504" s="6">
        <f t="shared" si="424"/>
        <v>6565</v>
      </c>
      <c r="K4504" s="6">
        <v>7243</v>
      </c>
      <c r="L4504" s="6">
        <f t="shared" si="425"/>
        <v>678</v>
      </c>
      <c r="M4504">
        <f>SUMIFS(L$2:L4504,E$2:E4504,E4504,B$2:B4504,B4504,C$2:C4504,C4504)</f>
        <v>38168</v>
      </c>
    </row>
    <row r="4505" spans="1:13" x14ac:dyDescent="0.25">
      <c r="A4505" s="5">
        <v>40793</v>
      </c>
      <c r="B4505" s="6">
        <f t="shared" si="420"/>
        <v>2011</v>
      </c>
      <c r="C4505" s="6">
        <f t="shared" si="421"/>
        <v>9</v>
      </c>
      <c r="D4505" s="6" t="str">
        <f t="shared" si="422"/>
        <v>středa</v>
      </c>
      <c r="E4505" s="6" t="s">
        <v>11</v>
      </c>
      <c r="F4505" s="6">
        <v>1163</v>
      </c>
      <c r="G4505" s="6">
        <v>762</v>
      </c>
      <c r="H4505" s="6">
        <v>10</v>
      </c>
      <c r="I4505" s="6">
        <f t="shared" si="423"/>
        <v>7620</v>
      </c>
      <c r="J4505" s="6">
        <f t="shared" si="424"/>
        <v>8783</v>
      </c>
      <c r="K4505" s="6">
        <v>33708</v>
      </c>
      <c r="L4505" s="6">
        <f t="shared" si="425"/>
        <v>24925</v>
      </c>
      <c r="M4505">
        <f>SUMIFS(L$2:L4505,E$2:E4505,E4505,B$2:B4505,B4505,C$2:C4505,C4505)</f>
        <v>24925</v>
      </c>
    </row>
    <row r="4506" spans="1:13" x14ac:dyDescent="0.25">
      <c r="A4506" s="5">
        <v>40794</v>
      </c>
      <c r="B4506" s="6">
        <f t="shared" si="420"/>
        <v>2011</v>
      </c>
      <c r="C4506" s="6">
        <f t="shared" si="421"/>
        <v>9</v>
      </c>
      <c r="D4506" s="6" t="str">
        <f t="shared" si="422"/>
        <v>čtvrtek</v>
      </c>
      <c r="E4506" s="6" t="s">
        <v>7</v>
      </c>
      <c r="F4506" s="6">
        <v>1118</v>
      </c>
      <c r="G4506" s="6">
        <v>551</v>
      </c>
      <c r="H4506" s="6">
        <v>3</v>
      </c>
      <c r="I4506" s="6">
        <f t="shared" si="423"/>
        <v>1653</v>
      </c>
      <c r="J4506" s="6">
        <f t="shared" si="424"/>
        <v>2771</v>
      </c>
      <c r="K4506" s="6">
        <v>2636</v>
      </c>
      <c r="L4506" s="6">
        <f t="shared" si="425"/>
        <v>-135</v>
      </c>
      <c r="M4506">
        <f>SUMIFS(L$2:L4506,E$2:E4506,E4506,B$2:B4506,B4506,C$2:C4506,C4506)</f>
        <v>-89</v>
      </c>
    </row>
    <row r="4507" spans="1:13" x14ac:dyDescent="0.25">
      <c r="A4507" s="5">
        <v>40796</v>
      </c>
      <c r="B4507" s="6">
        <f t="shared" si="420"/>
        <v>2011</v>
      </c>
      <c r="C4507" s="6">
        <f t="shared" si="421"/>
        <v>9</v>
      </c>
      <c r="D4507" s="6" t="str">
        <f t="shared" si="422"/>
        <v>sobota</v>
      </c>
      <c r="E4507" s="6" t="s">
        <v>8</v>
      </c>
      <c r="F4507" s="6">
        <v>905</v>
      </c>
      <c r="G4507" s="6">
        <v>669</v>
      </c>
      <c r="H4507" s="6">
        <v>4</v>
      </c>
      <c r="I4507" s="6">
        <f t="shared" si="423"/>
        <v>2676</v>
      </c>
      <c r="J4507" s="6">
        <f t="shared" si="424"/>
        <v>3581</v>
      </c>
      <c r="K4507" s="6">
        <v>3755</v>
      </c>
      <c r="L4507" s="6">
        <f t="shared" si="425"/>
        <v>174</v>
      </c>
      <c r="M4507">
        <f>SUMIFS(L$2:L4507,E$2:E4507,E4507,B$2:B4507,B4507,C$2:C4507,C4507)</f>
        <v>38342</v>
      </c>
    </row>
    <row r="4508" spans="1:13" x14ac:dyDescent="0.25">
      <c r="A4508" s="5">
        <v>40796</v>
      </c>
      <c r="B4508" s="6">
        <f t="shared" si="420"/>
        <v>2011</v>
      </c>
      <c r="C4508" s="6">
        <f t="shared" si="421"/>
        <v>9</v>
      </c>
      <c r="D4508" s="6" t="str">
        <f t="shared" si="422"/>
        <v>sobota</v>
      </c>
      <c r="E4508" s="6" t="s">
        <v>11</v>
      </c>
      <c r="F4508" s="6">
        <v>1163</v>
      </c>
      <c r="G4508" s="6">
        <v>669</v>
      </c>
      <c r="H4508" s="6">
        <v>4</v>
      </c>
      <c r="I4508" s="6">
        <f t="shared" si="423"/>
        <v>2676</v>
      </c>
      <c r="J4508" s="6">
        <f t="shared" si="424"/>
        <v>3839</v>
      </c>
      <c r="K4508" s="6">
        <v>4218</v>
      </c>
      <c r="L4508" s="6">
        <f t="shared" si="425"/>
        <v>379</v>
      </c>
      <c r="M4508">
        <f>SUMIFS(L$2:L4508,E$2:E4508,E4508,B$2:B4508,B4508,C$2:C4508,C4508)</f>
        <v>25304</v>
      </c>
    </row>
    <row r="4509" spans="1:13" x14ac:dyDescent="0.25">
      <c r="A4509" s="5">
        <v>40798</v>
      </c>
      <c r="B4509" s="6">
        <f t="shared" si="420"/>
        <v>2011</v>
      </c>
      <c r="C4509" s="6">
        <f t="shared" si="421"/>
        <v>9</v>
      </c>
      <c r="D4509" s="6" t="str">
        <f t="shared" si="422"/>
        <v>pondělí</v>
      </c>
      <c r="E4509" s="6" t="s">
        <v>11</v>
      </c>
      <c r="F4509" s="6">
        <v>1163</v>
      </c>
      <c r="G4509" s="6">
        <v>566</v>
      </c>
      <c r="H4509" s="6">
        <v>7</v>
      </c>
      <c r="I4509" s="6">
        <f t="shared" si="423"/>
        <v>3962</v>
      </c>
      <c r="J4509" s="6">
        <f t="shared" si="424"/>
        <v>5125</v>
      </c>
      <c r="K4509" s="6">
        <v>5001</v>
      </c>
      <c r="L4509" s="6">
        <f t="shared" si="425"/>
        <v>-124</v>
      </c>
      <c r="M4509">
        <f>SUMIFS(L$2:L4509,E$2:E4509,E4509,B$2:B4509,B4509,C$2:C4509,C4509)</f>
        <v>25180</v>
      </c>
    </row>
    <row r="4510" spans="1:13" x14ac:dyDescent="0.25">
      <c r="A4510" s="5">
        <v>40798</v>
      </c>
      <c r="B4510" s="6">
        <f t="shared" si="420"/>
        <v>2011</v>
      </c>
      <c r="C4510" s="6">
        <f t="shared" si="421"/>
        <v>9</v>
      </c>
      <c r="D4510" s="6" t="str">
        <f t="shared" si="422"/>
        <v>pondělí</v>
      </c>
      <c r="E4510" s="6" t="s">
        <v>8</v>
      </c>
      <c r="F4510" s="6">
        <v>905</v>
      </c>
      <c r="G4510" s="6">
        <v>566</v>
      </c>
      <c r="H4510" s="6">
        <v>1</v>
      </c>
      <c r="I4510" s="6">
        <f t="shared" si="423"/>
        <v>566</v>
      </c>
      <c r="J4510" s="6">
        <f t="shared" si="424"/>
        <v>1471</v>
      </c>
      <c r="K4510" s="6">
        <v>4689</v>
      </c>
      <c r="L4510" s="6">
        <f t="shared" si="425"/>
        <v>3218</v>
      </c>
      <c r="M4510">
        <f>SUMIFS(L$2:L4510,E$2:E4510,E4510,B$2:B4510,B4510,C$2:C4510,C4510)</f>
        <v>41560</v>
      </c>
    </row>
    <row r="4511" spans="1:13" x14ac:dyDescent="0.25">
      <c r="A4511" s="5">
        <v>40800</v>
      </c>
      <c r="B4511" s="6">
        <f t="shared" si="420"/>
        <v>2011</v>
      </c>
      <c r="C4511" s="6">
        <f t="shared" si="421"/>
        <v>9</v>
      </c>
      <c r="D4511" s="6" t="str">
        <f t="shared" si="422"/>
        <v>středa</v>
      </c>
      <c r="E4511" s="6" t="s">
        <v>8</v>
      </c>
      <c r="F4511" s="6">
        <v>905</v>
      </c>
      <c r="G4511" s="6">
        <v>762</v>
      </c>
      <c r="H4511" s="6">
        <v>10</v>
      </c>
      <c r="I4511" s="6">
        <f t="shared" si="423"/>
        <v>7620</v>
      </c>
      <c r="J4511" s="6">
        <f t="shared" si="424"/>
        <v>8525</v>
      </c>
      <c r="K4511" s="6">
        <v>9192</v>
      </c>
      <c r="L4511" s="6">
        <f t="shared" si="425"/>
        <v>667</v>
      </c>
      <c r="M4511">
        <f>SUMIFS(L$2:L4511,E$2:E4511,E4511,B$2:B4511,B4511,C$2:C4511,C4511)</f>
        <v>42227</v>
      </c>
    </row>
    <row r="4512" spans="1:13" x14ac:dyDescent="0.25">
      <c r="A4512" s="5">
        <v>40801</v>
      </c>
      <c r="B4512" s="6">
        <f t="shared" si="420"/>
        <v>2011</v>
      </c>
      <c r="C4512" s="6">
        <f t="shared" si="421"/>
        <v>9</v>
      </c>
      <c r="D4512" s="6" t="str">
        <f t="shared" si="422"/>
        <v>čtvrtek</v>
      </c>
      <c r="E4512" s="6" t="s">
        <v>8</v>
      </c>
      <c r="F4512" s="6">
        <v>905</v>
      </c>
      <c r="G4512" s="6">
        <v>551</v>
      </c>
      <c r="H4512" s="6">
        <v>7</v>
      </c>
      <c r="I4512" s="6">
        <f t="shared" si="423"/>
        <v>3857</v>
      </c>
      <c r="J4512" s="6">
        <f t="shared" si="424"/>
        <v>4762</v>
      </c>
      <c r="K4512" s="6">
        <v>4555</v>
      </c>
      <c r="L4512" s="6">
        <f t="shared" si="425"/>
        <v>-207</v>
      </c>
      <c r="M4512">
        <f>SUMIFS(L$2:L4512,E$2:E4512,E4512,B$2:B4512,B4512,C$2:C4512,C4512)</f>
        <v>42020</v>
      </c>
    </row>
    <row r="4513" spans="1:13" x14ac:dyDescent="0.25">
      <c r="A4513" s="5">
        <v>40802</v>
      </c>
      <c r="B4513" s="6">
        <f t="shared" si="420"/>
        <v>2011</v>
      </c>
      <c r="C4513" s="6">
        <f t="shared" si="421"/>
        <v>9</v>
      </c>
      <c r="D4513" s="6" t="str">
        <f t="shared" si="422"/>
        <v>pátek</v>
      </c>
      <c r="E4513" s="6" t="s">
        <v>7</v>
      </c>
      <c r="F4513" s="6">
        <v>1118</v>
      </c>
      <c r="G4513" s="6">
        <v>566</v>
      </c>
      <c r="H4513" s="6">
        <v>2</v>
      </c>
      <c r="I4513" s="6">
        <f t="shared" si="423"/>
        <v>1132</v>
      </c>
      <c r="J4513" s="6">
        <f t="shared" si="424"/>
        <v>2250</v>
      </c>
      <c r="K4513" s="6">
        <v>2155</v>
      </c>
      <c r="L4513" s="6">
        <f t="shared" si="425"/>
        <v>-95</v>
      </c>
      <c r="M4513">
        <f>SUMIFS(L$2:L4513,E$2:E4513,E4513,B$2:B4513,B4513,C$2:C4513,C4513)</f>
        <v>-184</v>
      </c>
    </row>
    <row r="4514" spans="1:13" x14ac:dyDescent="0.25">
      <c r="A4514" s="5">
        <v>40803</v>
      </c>
      <c r="B4514" s="6">
        <f t="shared" si="420"/>
        <v>2011</v>
      </c>
      <c r="C4514" s="6">
        <f t="shared" si="421"/>
        <v>9</v>
      </c>
      <c r="D4514" s="6" t="str">
        <f t="shared" si="422"/>
        <v>sobota</v>
      </c>
      <c r="E4514" s="6" t="s">
        <v>11</v>
      </c>
      <c r="F4514" s="6">
        <v>1163</v>
      </c>
      <c r="G4514" s="6">
        <v>669</v>
      </c>
      <c r="H4514" s="6">
        <v>7</v>
      </c>
      <c r="I4514" s="6">
        <f t="shared" si="423"/>
        <v>4683</v>
      </c>
      <c r="J4514" s="6">
        <f t="shared" si="424"/>
        <v>5846</v>
      </c>
      <c r="K4514" s="6">
        <v>4940</v>
      </c>
      <c r="L4514" s="6">
        <f t="shared" si="425"/>
        <v>-906</v>
      </c>
      <c r="M4514">
        <f>SUMIFS(L$2:L4514,E$2:E4514,E4514,B$2:B4514,B4514,C$2:C4514,C4514)</f>
        <v>24274</v>
      </c>
    </row>
    <row r="4515" spans="1:13" x14ac:dyDescent="0.25">
      <c r="A4515" s="5">
        <v>40804</v>
      </c>
      <c r="B4515" s="6">
        <f t="shared" si="420"/>
        <v>2011</v>
      </c>
      <c r="C4515" s="6">
        <f t="shared" si="421"/>
        <v>9</v>
      </c>
      <c r="D4515" s="6" t="str">
        <f t="shared" si="422"/>
        <v>neděle</v>
      </c>
      <c r="E4515" s="6" t="s">
        <v>12</v>
      </c>
      <c r="F4515" s="6">
        <v>989</v>
      </c>
      <c r="G4515" s="6">
        <v>551</v>
      </c>
      <c r="H4515" s="6">
        <v>10</v>
      </c>
      <c r="I4515" s="6">
        <f t="shared" si="423"/>
        <v>5510</v>
      </c>
      <c r="J4515" s="6">
        <f t="shared" si="424"/>
        <v>6499</v>
      </c>
      <c r="K4515" s="6">
        <v>18845</v>
      </c>
      <c r="L4515" s="6">
        <f t="shared" si="425"/>
        <v>12346</v>
      </c>
      <c r="M4515">
        <f>SUMIFS(L$2:L4515,E$2:E4515,E4515,B$2:B4515,B4515,C$2:C4515,C4515)</f>
        <v>12508</v>
      </c>
    </row>
    <row r="4516" spans="1:13" x14ac:dyDescent="0.25">
      <c r="A4516" s="5">
        <v>40805</v>
      </c>
      <c r="B4516" s="6">
        <f t="shared" si="420"/>
        <v>2011</v>
      </c>
      <c r="C4516" s="6">
        <f t="shared" si="421"/>
        <v>9</v>
      </c>
      <c r="D4516" s="6" t="str">
        <f t="shared" si="422"/>
        <v>pondělí</v>
      </c>
      <c r="E4516" s="6" t="s">
        <v>7</v>
      </c>
      <c r="F4516" s="6">
        <v>1118</v>
      </c>
      <c r="G4516" s="6">
        <v>566</v>
      </c>
      <c r="H4516" s="6">
        <v>3</v>
      </c>
      <c r="I4516" s="6">
        <f t="shared" si="423"/>
        <v>1698</v>
      </c>
      <c r="J4516" s="6">
        <f t="shared" si="424"/>
        <v>2816</v>
      </c>
      <c r="K4516" s="6">
        <v>3301</v>
      </c>
      <c r="L4516" s="6">
        <f t="shared" si="425"/>
        <v>485</v>
      </c>
      <c r="M4516">
        <f>SUMIFS(L$2:L4516,E$2:E4516,E4516,B$2:B4516,B4516,C$2:C4516,C4516)</f>
        <v>301</v>
      </c>
    </row>
    <row r="4517" spans="1:13" x14ac:dyDescent="0.25">
      <c r="A4517" s="5">
        <v>40810</v>
      </c>
      <c r="B4517" s="6">
        <f t="shared" si="420"/>
        <v>2011</v>
      </c>
      <c r="C4517" s="6">
        <f t="shared" si="421"/>
        <v>9</v>
      </c>
      <c r="D4517" s="6" t="str">
        <f t="shared" si="422"/>
        <v>sobota</v>
      </c>
      <c r="E4517" s="6" t="s">
        <v>8</v>
      </c>
      <c r="F4517" s="6">
        <v>905</v>
      </c>
      <c r="G4517" s="6">
        <v>669</v>
      </c>
      <c r="H4517" s="6">
        <v>8</v>
      </c>
      <c r="I4517" s="6">
        <f t="shared" si="423"/>
        <v>5352</v>
      </c>
      <c r="J4517" s="6">
        <f t="shared" si="424"/>
        <v>6257</v>
      </c>
      <c r="K4517" s="6">
        <v>7308</v>
      </c>
      <c r="L4517" s="6">
        <f t="shared" si="425"/>
        <v>1051</v>
      </c>
      <c r="M4517">
        <f>SUMIFS(L$2:L4517,E$2:E4517,E4517,B$2:B4517,B4517,C$2:C4517,C4517)</f>
        <v>43071</v>
      </c>
    </row>
    <row r="4518" spans="1:13" x14ac:dyDescent="0.25">
      <c r="A4518" s="5">
        <v>40811</v>
      </c>
      <c r="B4518" s="6">
        <f t="shared" si="420"/>
        <v>2011</v>
      </c>
      <c r="C4518" s="6">
        <f t="shared" si="421"/>
        <v>9</v>
      </c>
      <c r="D4518" s="6" t="str">
        <f t="shared" si="422"/>
        <v>neděle</v>
      </c>
      <c r="E4518" s="6" t="s">
        <v>8</v>
      </c>
      <c r="F4518" s="6">
        <v>905</v>
      </c>
      <c r="G4518" s="6">
        <v>551</v>
      </c>
      <c r="H4518" s="6">
        <v>4</v>
      </c>
      <c r="I4518" s="6">
        <f t="shared" si="423"/>
        <v>2204</v>
      </c>
      <c r="J4518" s="6">
        <f t="shared" si="424"/>
        <v>3109</v>
      </c>
      <c r="K4518" s="6">
        <v>2945</v>
      </c>
      <c r="L4518" s="6">
        <f t="shared" si="425"/>
        <v>-164</v>
      </c>
      <c r="M4518">
        <f>SUMIFS(L$2:L4518,E$2:E4518,E4518,B$2:B4518,B4518,C$2:C4518,C4518)</f>
        <v>42907</v>
      </c>
    </row>
    <row r="4519" spans="1:13" x14ac:dyDescent="0.25">
      <c r="A4519" s="5">
        <v>40812</v>
      </c>
      <c r="B4519" s="6">
        <f t="shared" si="420"/>
        <v>2011</v>
      </c>
      <c r="C4519" s="6">
        <f t="shared" si="421"/>
        <v>9</v>
      </c>
      <c r="D4519" s="6" t="str">
        <f t="shared" si="422"/>
        <v>pondělí</v>
      </c>
      <c r="E4519" s="6" t="s">
        <v>8</v>
      </c>
      <c r="F4519" s="6">
        <v>905</v>
      </c>
      <c r="G4519" s="6">
        <v>566</v>
      </c>
      <c r="H4519" s="6">
        <v>9</v>
      </c>
      <c r="I4519" s="6">
        <f t="shared" si="423"/>
        <v>5094</v>
      </c>
      <c r="J4519" s="6">
        <f t="shared" si="424"/>
        <v>5999</v>
      </c>
      <c r="K4519" s="6">
        <v>5761</v>
      </c>
      <c r="L4519" s="6">
        <f t="shared" si="425"/>
        <v>-238</v>
      </c>
      <c r="M4519">
        <f>SUMIFS(L$2:L4519,E$2:E4519,E4519,B$2:B4519,B4519,C$2:C4519,C4519)</f>
        <v>42669</v>
      </c>
    </row>
    <row r="4520" spans="1:13" x14ac:dyDescent="0.25">
      <c r="A4520" s="5">
        <v>40814</v>
      </c>
      <c r="B4520" s="6">
        <f t="shared" si="420"/>
        <v>2011</v>
      </c>
      <c r="C4520" s="6">
        <f t="shared" si="421"/>
        <v>9</v>
      </c>
      <c r="D4520" s="6" t="str">
        <f t="shared" si="422"/>
        <v>středa</v>
      </c>
      <c r="E4520" s="6" t="s">
        <v>11</v>
      </c>
      <c r="F4520" s="6">
        <v>1163</v>
      </c>
      <c r="G4520" s="6">
        <v>762</v>
      </c>
      <c r="H4520" s="6">
        <v>9</v>
      </c>
      <c r="I4520" s="6">
        <f t="shared" si="423"/>
        <v>6858</v>
      </c>
      <c r="J4520" s="6">
        <f t="shared" si="424"/>
        <v>8021</v>
      </c>
      <c r="K4520" s="6">
        <v>7268</v>
      </c>
      <c r="L4520" s="6">
        <f t="shared" si="425"/>
        <v>-753</v>
      </c>
      <c r="M4520">
        <f>SUMIFS(L$2:L4520,E$2:E4520,E4520,B$2:B4520,B4520,C$2:C4520,C4520)</f>
        <v>23521</v>
      </c>
    </row>
    <row r="4521" spans="1:13" x14ac:dyDescent="0.25">
      <c r="A4521" s="5">
        <v>40814</v>
      </c>
      <c r="B4521" s="6">
        <f t="shared" si="420"/>
        <v>2011</v>
      </c>
      <c r="C4521" s="6">
        <f t="shared" si="421"/>
        <v>9</v>
      </c>
      <c r="D4521" s="6" t="str">
        <f t="shared" si="422"/>
        <v>středa</v>
      </c>
      <c r="E4521" s="6" t="s">
        <v>8</v>
      </c>
      <c r="F4521" s="6">
        <v>905</v>
      </c>
      <c r="G4521" s="6">
        <v>762</v>
      </c>
      <c r="H4521" s="6">
        <v>1</v>
      </c>
      <c r="I4521" s="6">
        <f t="shared" si="423"/>
        <v>762</v>
      </c>
      <c r="J4521" s="6">
        <f t="shared" si="424"/>
        <v>1667</v>
      </c>
      <c r="K4521" s="6">
        <v>1523</v>
      </c>
      <c r="L4521" s="6">
        <f t="shared" si="425"/>
        <v>-144</v>
      </c>
      <c r="M4521">
        <f>SUMIFS(L$2:L4521,E$2:E4521,E4521,B$2:B4521,B4521,C$2:C4521,C4521)</f>
        <v>42525</v>
      </c>
    </row>
    <row r="4522" spans="1:13" x14ac:dyDescent="0.25">
      <c r="A4522" s="5">
        <v>40815</v>
      </c>
      <c r="B4522" s="6">
        <f t="shared" si="420"/>
        <v>2011</v>
      </c>
      <c r="C4522" s="6">
        <f t="shared" si="421"/>
        <v>9</v>
      </c>
      <c r="D4522" s="6" t="str">
        <f t="shared" si="422"/>
        <v>čtvrtek</v>
      </c>
      <c r="E4522" s="6" t="s">
        <v>8</v>
      </c>
      <c r="F4522" s="6">
        <v>905</v>
      </c>
      <c r="G4522" s="6">
        <v>551</v>
      </c>
      <c r="H4522" s="6">
        <v>2</v>
      </c>
      <c r="I4522" s="6">
        <f t="shared" si="423"/>
        <v>1102</v>
      </c>
      <c r="J4522" s="6">
        <f t="shared" si="424"/>
        <v>2007</v>
      </c>
      <c r="K4522" s="6">
        <v>2128</v>
      </c>
      <c r="L4522" s="6">
        <f t="shared" si="425"/>
        <v>121</v>
      </c>
      <c r="M4522">
        <f>SUMIFS(L$2:L4522,E$2:E4522,E4522,B$2:B4522,B4522,C$2:C4522,C4522)</f>
        <v>42646</v>
      </c>
    </row>
    <row r="4523" spans="1:13" x14ac:dyDescent="0.25">
      <c r="A4523" s="5">
        <v>40817</v>
      </c>
      <c r="B4523" s="6">
        <f t="shared" si="420"/>
        <v>2011</v>
      </c>
      <c r="C4523" s="6">
        <f t="shared" si="421"/>
        <v>10</v>
      </c>
      <c r="D4523" s="6" t="str">
        <f t="shared" si="422"/>
        <v>sobota</v>
      </c>
      <c r="E4523" s="6" t="s">
        <v>8</v>
      </c>
      <c r="F4523" s="6">
        <v>905</v>
      </c>
      <c r="G4523" s="6">
        <v>669</v>
      </c>
      <c r="H4523" s="6">
        <v>9</v>
      </c>
      <c r="I4523" s="6">
        <f t="shared" si="423"/>
        <v>6021</v>
      </c>
      <c r="J4523" s="6">
        <f t="shared" si="424"/>
        <v>6926</v>
      </c>
      <c r="K4523" s="6">
        <v>7707</v>
      </c>
      <c r="L4523" s="6">
        <f t="shared" si="425"/>
        <v>781</v>
      </c>
      <c r="M4523">
        <f>SUMIFS(L$2:L4523,E$2:E4523,E4523,B$2:B4523,B4523,C$2:C4523,C4523)</f>
        <v>781</v>
      </c>
    </row>
    <row r="4524" spans="1:13" x14ac:dyDescent="0.25">
      <c r="A4524" s="5">
        <v>40818</v>
      </c>
      <c r="B4524" s="6">
        <f t="shared" si="420"/>
        <v>2011</v>
      </c>
      <c r="C4524" s="6">
        <f t="shared" si="421"/>
        <v>10</v>
      </c>
      <c r="D4524" s="6" t="str">
        <f t="shared" si="422"/>
        <v>neděle</v>
      </c>
      <c r="E4524" s="6" t="s">
        <v>11</v>
      </c>
      <c r="F4524" s="6">
        <v>1163</v>
      </c>
      <c r="G4524" s="6">
        <v>551</v>
      </c>
      <c r="H4524" s="6">
        <v>2</v>
      </c>
      <c r="I4524" s="6">
        <f t="shared" si="423"/>
        <v>1102</v>
      </c>
      <c r="J4524" s="6">
        <f t="shared" si="424"/>
        <v>2265</v>
      </c>
      <c r="K4524" s="6">
        <v>2491</v>
      </c>
      <c r="L4524" s="6">
        <f t="shared" si="425"/>
        <v>226</v>
      </c>
      <c r="M4524">
        <f>SUMIFS(L$2:L4524,E$2:E4524,E4524,B$2:B4524,B4524,C$2:C4524,C4524)</f>
        <v>226</v>
      </c>
    </row>
    <row r="4525" spans="1:13" x14ac:dyDescent="0.25">
      <c r="A4525" s="5">
        <v>40818</v>
      </c>
      <c r="B4525" s="6">
        <f t="shared" si="420"/>
        <v>2011</v>
      </c>
      <c r="C4525" s="6">
        <f t="shared" si="421"/>
        <v>10</v>
      </c>
      <c r="D4525" s="6" t="str">
        <f t="shared" si="422"/>
        <v>neděle</v>
      </c>
      <c r="E4525" s="6" t="s">
        <v>12</v>
      </c>
      <c r="F4525" s="6">
        <v>989</v>
      </c>
      <c r="G4525" s="6">
        <v>551</v>
      </c>
      <c r="H4525" s="6">
        <v>7</v>
      </c>
      <c r="I4525" s="6">
        <f t="shared" si="423"/>
        <v>3857</v>
      </c>
      <c r="J4525" s="6">
        <f t="shared" si="424"/>
        <v>4846</v>
      </c>
      <c r="K4525" s="6">
        <v>4653</v>
      </c>
      <c r="L4525" s="6">
        <f t="shared" si="425"/>
        <v>-193</v>
      </c>
      <c r="M4525">
        <f>SUMIFS(L$2:L4525,E$2:E4525,E4525,B$2:B4525,B4525,C$2:C4525,C4525)</f>
        <v>-193</v>
      </c>
    </row>
    <row r="4526" spans="1:13" x14ac:dyDescent="0.25">
      <c r="A4526" s="5">
        <v>40819</v>
      </c>
      <c r="B4526" s="6">
        <f t="shared" si="420"/>
        <v>2011</v>
      </c>
      <c r="C4526" s="6">
        <f t="shared" si="421"/>
        <v>10</v>
      </c>
      <c r="D4526" s="6" t="str">
        <f t="shared" si="422"/>
        <v>pondělí</v>
      </c>
      <c r="E4526" s="6" t="s">
        <v>12</v>
      </c>
      <c r="F4526" s="6">
        <v>989</v>
      </c>
      <c r="G4526" s="6">
        <v>566</v>
      </c>
      <c r="H4526" s="6">
        <v>6</v>
      </c>
      <c r="I4526" s="6">
        <f t="shared" si="423"/>
        <v>3396</v>
      </c>
      <c r="J4526" s="6">
        <f t="shared" si="424"/>
        <v>4385</v>
      </c>
      <c r="K4526" s="6">
        <v>3974</v>
      </c>
      <c r="L4526" s="6">
        <f t="shared" si="425"/>
        <v>-411</v>
      </c>
      <c r="M4526">
        <f>SUMIFS(L$2:L4526,E$2:E4526,E4526,B$2:B4526,B4526,C$2:C4526,C4526)</f>
        <v>-604</v>
      </c>
    </row>
    <row r="4527" spans="1:13" x14ac:dyDescent="0.25">
      <c r="A4527" s="5">
        <v>40820</v>
      </c>
      <c r="B4527" s="6">
        <f t="shared" si="420"/>
        <v>2011</v>
      </c>
      <c r="C4527" s="6">
        <f t="shared" si="421"/>
        <v>10</v>
      </c>
      <c r="D4527" s="6" t="str">
        <f t="shared" si="422"/>
        <v>úterý</v>
      </c>
      <c r="E4527" s="6" t="s">
        <v>8</v>
      </c>
      <c r="F4527" s="6">
        <v>905</v>
      </c>
      <c r="G4527" s="6">
        <v>762</v>
      </c>
      <c r="H4527" s="6">
        <v>7</v>
      </c>
      <c r="I4527" s="6">
        <f t="shared" si="423"/>
        <v>5334</v>
      </c>
      <c r="J4527" s="6">
        <f t="shared" si="424"/>
        <v>6239</v>
      </c>
      <c r="K4527" s="6">
        <v>6869</v>
      </c>
      <c r="L4527" s="6">
        <f t="shared" si="425"/>
        <v>630</v>
      </c>
      <c r="M4527">
        <f>SUMIFS(L$2:L4527,E$2:E4527,E4527,B$2:B4527,B4527,C$2:C4527,C4527)</f>
        <v>1411</v>
      </c>
    </row>
    <row r="4528" spans="1:13" x14ac:dyDescent="0.25">
      <c r="A4528" s="5">
        <v>40821</v>
      </c>
      <c r="B4528" s="6">
        <f t="shared" si="420"/>
        <v>2011</v>
      </c>
      <c r="C4528" s="6">
        <f t="shared" si="421"/>
        <v>10</v>
      </c>
      <c r="D4528" s="6" t="str">
        <f t="shared" si="422"/>
        <v>středa</v>
      </c>
      <c r="E4528" s="6" t="s">
        <v>11</v>
      </c>
      <c r="F4528" s="6">
        <v>1163</v>
      </c>
      <c r="G4528" s="6">
        <v>762</v>
      </c>
      <c r="H4528" s="6">
        <v>1</v>
      </c>
      <c r="I4528" s="6">
        <f t="shared" si="423"/>
        <v>762</v>
      </c>
      <c r="J4528" s="6">
        <f t="shared" si="424"/>
        <v>1925</v>
      </c>
      <c r="K4528" s="6">
        <v>3307</v>
      </c>
      <c r="L4528" s="6">
        <f t="shared" si="425"/>
        <v>1382</v>
      </c>
      <c r="M4528">
        <f>SUMIFS(L$2:L4528,E$2:E4528,E4528,B$2:B4528,B4528,C$2:C4528,C4528)</f>
        <v>1608</v>
      </c>
    </row>
    <row r="4529" spans="1:13" x14ac:dyDescent="0.25">
      <c r="A4529" s="5">
        <v>40822</v>
      </c>
      <c r="B4529" s="6">
        <f t="shared" si="420"/>
        <v>2011</v>
      </c>
      <c r="C4529" s="6">
        <f t="shared" si="421"/>
        <v>10</v>
      </c>
      <c r="D4529" s="6" t="str">
        <f t="shared" si="422"/>
        <v>čtvrtek</v>
      </c>
      <c r="E4529" s="6" t="s">
        <v>7</v>
      </c>
      <c r="F4529" s="6">
        <v>1118</v>
      </c>
      <c r="G4529" s="6">
        <v>551</v>
      </c>
      <c r="H4529" s="6">
        <v>5</v>
      </c>
      <c r="I4529" s="6">
        <f t="shared" si="423"/>
        <v>2755</v>
      </c>
      <c r="J4529" s="6">
        <f t="shared" si="424"/>
        <v>3873</v>
      </c>
      <c r="K4529" s="6">
        <v>4153</v>
      </c>
      <c r="L4529" s="6">
        <f t="shared" si="425"/>
        <v>280</v>
      </c>
      <c r="M4529">
        <f>SUMIFS(L$2:L4529,E$2:E4529,E4529,B$2:B4529,B4529,C$2:C4529,C4529)</f>
        <v>280</v>
      </c>
    </row>
    <row r="4530" spans="1:13" x14ac:dyDescent="0.25">
      <c r="A4530" s="5">
        <v>40822</v>
      </c>
      <c r="B4530" s="6">
        <f t="shared" si="420"/>
        <v>2011</v>
      </c>
      <c r="C4530" s="6">
        <f t="shared" si="421"/>
        <v>10</v>
      </c>
      <c r="D4530" s="6" t="str">
        <f t="shared" si="422"/>
        <v>čtvrtek</v>
      </c>
      <c r="E4530" s="6" t="s">
        <v>12</v>
      </c>
      <c r="F4530" s="6">
        <v>989</v>
      </c>
      <c r="G4530" s="6">
        <v>551</v>
      </c>
      <c r="H4530" s="6">
        <v>9</v>
      </c>
      <c r="I4530" s="6">
        <f t="shared" si="423"/>
        <v>4959</v>
      </c>
      <c r="J4530" s="6">
        <f t="shared" si="424"/>
        <v>5948</v>
      </c>
      <c r="K4530" s="6">
        <v>5360</v>
      </c>
      <c r="L4530" s="6">
        <f t="shared" si="425"/>
        <v>-588</v>
      </c>
      <c r="M4530">
        <f>SUMIFS(L$2:L4530,E$2:E4530,E4530,B$2:B4530,B4530,C$2:C4530,C4530)</f>
        <v>-1192</v>
      </c>
    </row>
    <row r="4531" spans="1:13" x14ac:dyDescent="0.25">
      <c r="A4531" s="5">
        <v>40822</v>
      </c>
      <c r="B4531" s="6">
        <f t="shared" si="420"/>
        <v>2011</v>
      </c>
      <c r="C4531" s="6">
        <f t="shared" si="421"/>
        <v>10</v>
      </c>
      <c r="D4531" s="6" t="str">
        <f t="shared" si="422"/>
        <v>čtvrtek</v>
      </c>
      <c r="E4531" s="6" t="s">
        <v>8</v>
      </c>
      <c r="F4531" s="6">
        <v>905</v>
      </c>
      <c r="G4531" s="6">
        <v>551</v>
      </c>
      <c r="H4531" s="6">
        <v>10</v>
      </c>
      <c r="I4531" s="6">
        <f t="shared" si="423"/>
        <v>5510</v>
      </c>
      <c r="J4531" s="6">
        <f t="shared" si="424"/>
        <v>6415</v>
      </c>
      <c r="K4531" s="6">
        <v>5428</v>
      </c>
      <c r="L4531" s="6">
        <f t="shared" si="425"/>
        <v>-987</v>
      </c>
      <c r="M4531">
        <f>SUMIFS(L$2:L4531,E$2:E4531,E4531,B$2:B4531,B4531,C$2:C4531,C4531)</f>
        <v>424</v>
      </c>
    </row>
    <row r="4532" spans="1:13" x14ac:dyDescent="0.25">
      <c r="A4532" s="5">
        <v>40823</v>
      </c>
      <c r="B4532" s="6">
        <f t="shared" si="420"/>
        <v>2011</v>
      </c>
      <c r="C4532" s="6">
        <f t="shared" si="421"/>
        <v>10</v>
      </c>
      <c r="D4532" s="6" t="str">
        <f t="shared" si="422"/>
        <v>pátek</v>
      </c>
      <c r="E4532" s="6" t="s">
        <v>7</v>
      </c>
      <c r="F4532" s="6">
        <v>1118</v>
      </c>
      <c r="G4532" s="6">
        <v>566</v>
      </c>
      <c r="H4532" s="6">
        <v>9</v>
      </c>
      <c r="I4532" s="6">
        <f t="shared" si="423"/>
        <v>5094</v>
      </c>
      <c r="J4532" s="6">
        <f t="shared" si="424"/>
        <v>6212</v>
      </c>
      <c r="K4532" s="6">
        <v>6546</v>
      </c>
      <c r="L4532" s="6">
        <f t="shared" si="425"/>
        <v>334</v>
      </c>
      <c r="M4532">
        <f>SUMIFS(L$2:L4532,E$2:E4532,E4532,B$2:B4532,B4532,C$2:C4532,C4532)</f>
        <v>614</v>
      </c>
    </row>
    <row r="4533" spans="1:13" x14ac:dyDescent="0.25">
      <c r="A4533" s="5">
        <v>40823</v>
      </c>
      <c r="B4533" s="6">
        <f t="shared" si="420"/>
        <v>2011</v>
      </c>
      <c r="C4533" s="6">
        <f t="shared" si="421"/>
        <v>10</v>
      </c>
      <c r="D4533" s="6" t="str">
        <f t="shared" si="422"/>
        <v>pátek</v>
      </c>
      <c r="E4533" s="6" t="s">
        <v>8</v>
      </c>
      <c r="F4533" s="6">
        <v>905</v>
      </c>
      <c r="G4533" s="6">
        <v>566</v>
      </c>
      <c r="H4533" s="6">
        <v>7</v>
      </c>
      <c r="I4533" s="6">
        <f t="shared" si="423"/>
        <v>3962</v>
      </c>
      <c r="J4533" s="6">
        <f t="shared" si="424"/>
        <v>4867</v>
      </c>
      <c r="K4533" s="6">
        <v>5042</v>
      </c>
      <c r="L4533" s="6">
        <f t="shared" si="425"/>
        <v>175</v>
      </c>
      <c r="M4533">
        <f>SUMIFS(L$2:L4533,E$2:E4533,E4533,B$2:B4533,B4533,C$2:C4533,C4533)</f>
        <v>599</v>
      </c>
    </row>
    <row r="4534" spans="1:13" x14ac:dyDescent="0.25">
      <c r="A4534" s="5">
        <v>40824</v>
      </c>
      <c r="B4534" s="6">
        <f t="shared" si="420"/>
        <v>2011</v>
      </c>
      <c r="C4534" s="6">
        <f t="shared" si="421"/>
        <v>10</v>
      </c>
      <c r="D4534" s="6" t="str">
        <f t="shared" si="422"/>
        <v>sobota</v>
      </c>
      <c r="E4534" s="6" t="s">
        <v>8</v>
      </c>
      <c r="F4534" s="6">
        <v>905</v>
      </c>
      <c r="G4534" s="6">
        <v>669</v>
      </c>
      <c r="H4534" s="6">
        <v>6</v>
      </c>
      <c r="I4534" s="6">
        <f t="shared" si="423"/>
        <v>4014</v>
      </c>
      <c r="J4534" s="6">
        <f t="shared" si="424"/>
        <v>4919</v>
      </c>
      <c r="K4534" s="6">
        <v>4985</v>
      </c>
      <c r="L4534" s="6">
        <f t="shared" si="425"/>
        <v>66</v>
      </c>
      <c r="M4534">
        <f>SUMIFS(L$2:L4534,E$2:E4534,E4534,B$2:B4534,B4534,C$2:C4534,C4534)</f>
        <v>665</v>
      </c>
    </row>
    <row r="4535" spans="1:13" x14ac:dyDescent="0.25">
      <c r="A4535" s="5">
        <v>40826</v>
      </c>
      <c r="B4535" s="6">
        <f t="shared" si="420"/>
        <v>2011</v>
      </c>
      <c r="C4535" s="6">
        <f t="shared" si="421"/>
        <v>10</v>
      </c>
      <c r="D4535" s="6" t="str">
        <f t="shared" si="422"/>
        <v>pondělí</v>
      </c>
      <c r="E4535" s="6" t="s">
        <v>8</v>
      </c>
      <c r="F4535" s="6">
        <v>905</v>
      </c>
      <c r="G4535" s="6">
        <v>566</v>
      </c>
      <c r="H4535" s="6">
        <v>10</v>
      </c>
      <c r="I4535" s="6">
        <f t="shared" si="423"/>
        <v>5660</v>
      </c>
      <c r="J4535" s="6">
        <f t="shared" si="424"/>
        <v>6565</v>
      </c>
      <c r="K4535" s="6">
        <v>6659</v>
      </c>
      <c r="L4535" s="6">
        <f t="shared" si="425"/>
        <v>94</v>
      </c>
      <c r="M4535">
        <f>SUMIFS(L$2:L4535,E$2:E4535,E4535,B$2:B4535,B4535,C$2:C4535,C4535)</f>
        <v>759</v>
      </c>
    </row>
    <row r="4536" spans="1:13" x14ac:dyDescent="0.25">
      <c r="A4536" s="5">
        <v>40827</v>
      </c>
      <c r="B4536" s="6">
        <f t="shared" si="420"/>
        <v>2011</v>
      </c>
      <c r="C4536" s="6">
        <f t="shared" si="421"/>
        <v>10</v>
      </c>
      <c r="D4536" s="6" t="str">
        <f t="shared" si="422"/>
        <v>úterý</v>
      </c>
      <c r="E4536" s="6" t="s">
        <v>7</v>
      </c>
      <c r="F4536" s="6">
        <v>1118</v>
      </c>
      <c r="G4536" s="6">
        <v>762</v>
      </c>
      <c r="H4536" s="6">
        <v>2</v>
      </c>
      <c r="I4536" s="6">
        <f t="shared" si="423"/>
        <v>1524</v>
      </c>
      <c r="J4536" s="6">
        <f t="shared" si="424"/>
        <v>2642</v>
      </c>
      <c r="K4536" s="6">
        <v>2351</v>
      </c>
      <c r="L4536" s="6">
        <f t="shared" si="425"/>
        <v>-291</v>
      </c>
      <c r="M4536">
        <f>SUMIFS(L$2:L4536,E$2:E4536,E4536,B$2:B4536,B4536,C$2:C4536,C4536)</f>
        <v>323</v>
      </c>
    </row>
    <row r="4537" spans="1:13" x14ac:dyDescent="0.25">
      <c r="A4537" s="5">
        <v>40827</v>
      </c>
      <c r="B4537" s="6">
        <f t="shared" si="420"/>
        <v>2011</v>
      </c>
      <c r="C4537" s="6">
        <f t="shared" si="421"/>
        <v>10</v>
      </c>
      <c r="D4537" s="6" t="str">
        <f t="shared" si="422"/>
        <v>úterý</v>
      </c>
      <c r="E4537" s="6" t="s">
        <v>8</v>
      </c>
      <c r="F4537" s="6">
        <v>905</v>
      </c>
      <c r="G4537" s="6">
        <v>762</v>
      </c>
      <c r="H4537" s="6">
        <v>7</v>
      </c>
      <c r="I4537" s="6">
        <f t="shared" si="423"/>
        <v>5334</v>
      </c>
      <c r="J4537" s="6">
        <f t="shared" si="424"/>
        <v>6239</v>
      </c>
      <c r="K4537" s="6">
        <v>15033</v>
      </c>
      <c r="L4537" s="6">
        <f t="shared" si="425"/>
        <v>8794</v>
      </c>
      <c r="M4537">
        <f>SUMIFS(L$2:L4537,E$2:E4537,E4537,B$2:B4537,B4537,C$2:C4537,C4537)</f>
        <v>9553</v>
      </c>
    </row>
    <row r="4538" spans="1:13" x14ac:dyDescent="0.25">
      <c r="A4538" s="5">
        <v>40829</v>
      </c>
      <c r="B4538" s="6">
        <f t="shared" si="420"/>
        <v>2011</v>
      </c>
      <c r="C4538" s="6">
        <f t="shared" si="421"/>
        <v>10</v>
      </c>
      <c r="D4538" s="6" t="str">
        <f t="shared" si="422"/>
        <v>čtvrtek</v>
      </c>
      <c r="E4538" s="6" t="s">
        <v>7</v>
      </c>
      <c r="F4538" s="6">
        <v>1118</v>
      </c>
      <c r="G4538" s="6">
        <v>551</v>
      </c>
      <c r="H4538" s="6">
        <v>4</v>
      </c>
      <c r="I4538" s="6">
        <f t="shared" si="423"/>
        <v>2204</v>
      </c>
      <c r="J4538" s="6">
        <f t="shared" si="424"/>
        <v>3322</v>
      </c>
      <c r="K4538" s="6">
        <v>2774</v>
      </c>
      <c r="L4538" s="6">
        <f t="shared" si="425"/>
        <v>-548</v>
      </c>
      <c r="M4538">
        <f>SUMIFS(L$2:L4538,E$2:E4538,E4538,B$2:B4538,B4538,C$2:C4538,C4538)</f>
        <v>-225</v>
      </c>
    </row>
    <row r="4539" spans="1:13" x14ac:dyDescent="0.25">
      <c r="A4539" s="5">
        <v>40829</v>
      </c>
      <c r="B4539" s="6">
        <f t="shared" si="420"/>
        <v>2011</v>
      </c>
      <c r="C4539" s="6">
        <f t="shared" si="421"/>
        <v>10</v>
      </c>
      <c r="D4539" s="6" t="str">
        <f t="shared" si="422"/>
        <v>čtvrtek</v>
      </c>
      <c r="E4539" s="6" t="s">
        <v>8</v>
      </c>
      <c r="F4539" s="6">
        <v>905</v>
      </c>
      <c r="G4539" s="6">
        <v>551</v>
      </c>
      <c r="H4539" s="6">
        <v>8</v>
      </c>
      <c r="I4539" s="6">
        <f t="shared" si="423"/>
        <v>4408</v>
      </c>
      <c r="J4539" s="6">
        <f t="shared" si="424"/>
        <v>5313</v>
      </c>
      <c r="K4539" s="6">
        <v>15832</v>
      </c>
      <c r="L4539" s="6">
        <f t="shared" si="425"/>
        <v>10519</v>
      </c>
      <c r="M4539">
        <f>SUMIFS(L$2:L4539,E$2:E4539,E4539,B$2:B4539,B4539,C$2:C4539,C4539)</f>
        <v>20072</v>
      </c>
    </row>
    <row r="4540" spans="1:13" x14ac:dyDescent="0.25">
      <c r="A4540" s="5">
        <v>40831</v>
      </c>
      <c r="B4540" s="6">
        <f t="shared" si="420"/>
        <v>2011</v>
      </c>
      <c r="C4540" s="6">
        <f t="shared" si="421"/>
        <v>10</v>
      </c>
      <c r="D4540" s="6" t="str">
        <f t="shared" si="422"/>
        <v>sobota</v>
      </c>
      <c r="E4540" s="6" t="s">
        <v>8</v>
      </c>
      <c r="F4540" s="6">
        <v>905</v>
      </c>
      <c r="G4540" s="6">
        <v>669</v>
      </c>
      <c r="H4540" s="6">
        <v>8</v>
      </c>
      <c r="I4540" s="6">
        <f t="shared" si="423"/>
        <v>5352</v>
      </c>
      <c r="J4540" s="6">
        <f t="shared" si="424"/>
        <v>6257</v>
      </c>
      <c r="K4540" s="6">
        <v>6959</v>
      </c>
      <c r="L4540" s="6">
        <f t="shared" si="425"/>
        <v>702</v>
      </c>
      <c r="M4540">
        <f>SUMIFS(L$2:L4540,E$2:E4540,E4540,B$2:B4540,B4540,C$2:C4540,C4540)</f>
        <v>20774</v>
      </c>
    </row>
    <row r="4541" spans="1:13" x14ac:dyDescent="0.25">
      <c r="A4541" s="5">
        <v>40831</v>
      </c>
      <c r="B4541" s="6">
        <f t="shared" si="420"/>
        <v>2011</v>
      </c>
      <c r="C4541" s="6">
        <f t="shared" si="421"/>
        <v>10</v>
      </c>
      <c r="D4541" s="6" t="str">
        <f t="shared" si="422"/>
        <v>sobota</v>
      </c>
      <c r="E4541" s="6" t="s">
        <v>11</v>
      </c>
      <c r="F4541" s="6">
        <v>1163</v>
      </c>
      <c r="G4541" s="6">
        <v>669</v>
      </c>
      <c r="H4541" s="6">
        <v>1</v>
      </c>
      <c r="I4541" s="6">
        <f t="shared" si="423"/>
        <v>669</v>
      </c>
      <c r="J4541" s="6">
        <f t="shared" si="424"/>
        <v>1832</v>
      </c>
      <c r="K4541" s="6">
        <v>2135</v>
      </c>
      <c r="L4541" s="6">
        <f t="shared" si="425"/>
        <v>303</v>
      </c>
      <c r="M4541">
        <f>SUMIFS(L$2:L4541,E$2:E4541,E4541,B$2:B4541,B4541,C$2:C4541,C4541)</f>
        <v>1911</v>
      </c>
    </row>
    <row r="4542" spans="1:13" x14ac:dyDescent="0.25">
      <c r="A4542" s="5">
        <v>40832</v>
      </c>
      <c r="B4542" s="6">
        <f t="shared" si="420"/>
        <v>2011</v>
      </c>
      <c r="C4542" s="6">
        <f t="shared" si="421"/>
        <v>10</v>
      </c>
      <c r="D4542" s="6" t="str">
        <f t="shared" si="422"/>
        <v>neděle</v>
      </c>
      <c r="E4542" s="6" t="s">
        <v>11</v>
      </c>
      <c r="F4542" s="6">
        <v>1163</v>
      </c>
      <c r="G4542" s="6">
        <v>551</v>
      </c>
      <c r="H4542" s="6">
        <v>2</v>
      </c>
      <c r="I4542" s="6">
        <f t="shared" si="423"/>
        <v>1102</v>
      </c>
      <c r="J4542" s="6">
        <f t="shared" si="424"/>
        <v>2265</v>
      </c>
      <c r="K4542" s="6">
        <v>2595</v>
      </c>
      <c r="L4542" s="6">
        <f t="shared" si="425"/>
        <v>330</v>
      </c>
      <c r="M4542">
        <f>SUMIFS(L$2:L4542,E$2:E4542,E4542,B$2:B4542,B4542,C$2:C4542,C4542)</f>
        <v>2241</v>
      </c>
    </row>
    <row r="4543" spans="1:13" x14ac:dyDescent="0.25">
      <c r="A4543" s="5">
        <v>40832</v>
      </c>
      <c r="B4543" s="6">
        <f t="shared" si="420"/>
        <v>2011</v>
      </c>
      <c r="C4543" s="6">
        <f t="shared" si="421"/>
        <v>10</v>
      </c>
      <c r="D4543" s="6" t="str">
        <f t="shared" si="422"/>
        <v>neděle</v>
      </c>
      <c r="E4543" s="6" t="s">
        <v>8</v>
      </c>
      <c r="F4543" s="6">
        <v>905</v>
      </c>
      <c r="G4543" s="6">
        <v>551</v>
      </c>
      <c r="H4543" s="6">
        <v>1</v>
      </c>
      <c r="I4543" s="6">
        <f t="shared" si="423"/>
        <v>551</v>
      </c>
      <c r="J4543" s="6">
        <f t="shared" si="424"/>
        <v>1456</v>
      </c>
      <c r="K4543" s="6">
        <v>4324</v>
      </c>
      <c r="L4543" s="6">
        <f t="shared" si="425"/>
        <v>2868</v>
      </c>
      <c r="M4543">
        <f>SUMIFS(L$2:L4543,E$2:E4543,E4543,B$2:B4543,B4543,C$2:C4543,C4543)</f>
        <v>23642</v>
      </c>
    </row>
    <row r="4544" spans="1:13" x14ac:dyDescent="0.25">
      <c r="A4544" s="5">
        <v>40835</v>
      </c>
      <c r="B4544" s="6">
        <f t="shared" si="420"/>
        <v>2011</v>
      </c>
      <c r="C4544" s="6">
        <f t="shared" si="421"/>
        <v>10</v>
      </c>
      <c r="D4544" s="6" t="str">
        <f t="shared" si="422"/>
        <v>středa</v>
      </c>
      <c r="E4544" s="6" t="s">
        <v>11</v>
      </c>
      <c r="F4544" s="6">
        <v>1163</v>
      </c>
      <c r="G4544" s="6">
        <v>762</v>
      </c>
      <c r="H4544" s="6">
        <v>10</v>
      </c>
      <c r="I4544" s="6">
        <f t="shared" si="423"/>
        <v>7620</v>
      </c>
      <c r="J4544" s="6">
        <f t="shared" si="424"/>
        <v>8783</v>
      </c>
      <c r="K4544" s="6">
        <v>8559</v>
      </c>
      <c r="L4544" s="6">
        <f t="shared" si="425"/>
        <v>-224</v>
      </c>
      <c r="M4544">
        <f>SUMIFS(L$2:L4544,E$2:E4544,E4544,B$2:B4544,B4544,C$2:C4544,C4544)</f>
        <v>2017</v>
      </c>
    </row>
    <row r="4545" spans="1:13" x14ac:dyDescent="0.25">
      <c r="A4545" s="5">
        <v>40838</v>
      </c>
      <c r="B4545" s="6">
        <f t="shared" si="420"/>
        <v>2011</v>
      </c>
      <c r="C4545" s="6">
        <f t="shared" si="421"/>
        <v>10</v>
      </c>
      <c r="D4545" s="6" t="str">
        <f t="shared" si="422"/>
        <v>sobota</v>
      </c>
      <c r="E4545" s="6" t="s">
        <v>11</v>
      </c>
      <c r="F4545" s="6">
        <v>1163</v>
      </c>
      <c r="G4545" s="6">
        <v>669</v>
      </c>
      <c r="H4545" s="6">
        <v>2</v>
      </c>
      <c r="I4545" s="6">
        <f t="shared" si="423"/>
        <v>1338</v>
      </c>
      <c r="J4545" s="6">
        <f t="shared" si="424"/>
        <v>2501</v>
      </c>
      <c r="K4545" s="6">
        <v>2495</v>
      </c>
      <c r="L4545" s="6">
        <f t="shared" si="425"/>
        <v>-6</v>
      </c>
      <c r="M4545">
        <f>SUMIFS(L$2:L4545,E$2:E4545,E4545,B$2:B4545,B4545,C$2:C4545,C4545)</f>
        <v>2011</v>
      </c>
    </row>
    <row r="4546" spans="1:13" x14ac:dyDescent="0.25">
      <c r="A4546" s="5">
        <v>40840</v>
      </c>
      <c r="B4546" s="6">
        <f t="shared" ref="B4546:B4609" si="426">YEAR(A4546)</f>
        <v>2011</v>
      </c>
      <c r="C4546" s="6">
        <f t="shared" ref="C4546:C4609" si="427">MONTH(A4546)</f>
        <v>10</v>
      </c>
      <c r="D4546" s="6" t="str">
        <f t="shared" ref="D4546:D4609" si="428">TEXT(A4546,"dddd")</f>
        <v>pondělí</v>
      </c>
      <c r="E4546" s="6" t="s">
        <v>11</v>
      </c>
      <c r="F4546" s="6">
        <v>1163</v>
      </c>
      <c r="G4546" s="6">
        <v>566</v>
      </c>
      <c r="H4546" s="6">
        <v>3</v>
      </c>
      <c r="I4546" s="6">
        <f t="shared" ref="I4546:I4609" si="429">G4546*H4546</f>
        <v>1698</v>
      </c>
      <c r="J4546" s="6">
        <f t="shared" ref="J4546:J4609" si="430">F4546+I4546</f>
        <v>2861</v>
      </c>
      <c r="K4546" s="6">
        <v>13086</v>
      </c>
      <c r="L4546" s="6">
        <f t="shared" ref="L4546:L4609" si="431">K4546-J4546</f>
        <v>10225</v>
      </c>
      <c r="M4546">
        <f>SUMIFS(L$2:L4546,E$2:E4546,E4546,B$2:B4546,B4546,C$2:C4546,C4546)</f>
        <v>12236</v>
      </c>
    </row>
    <row r="4547" spans="1:13" x14ac:dyDescent="0.25">
      <c r="A4547" s="5">
        <v>40841</v>
      </c>
      <c r="B4547" s="6">
        <f t="shared" si="426"/>
        <v>2011</v>
      </c>
      <c r="C4547" s="6">
        <f t="shared" si="427"/>
        <v>10</v>
      </c>
      <c r="D4547" s="6" t="str">
        <f t="shared" si="428"/>
        <v>úterý</v>
      </c>
      <c r="E4547" s="6" t="s">
        <v>10</v>
      </c>
      <c r="F4547" s="6">
        <v>1030</v>
      </c>
      <c r="G4547" s="6">
        <v>762</v>
      </c>
      <c r="H4547" s="6">
        <v>10</v>
      </c>
      <c r="I4547" s="6">
        <f t="shared" si="429"/>
        <v>7620</v>
      </c>
      <c r="J4547" s="6">
        <f t="shared" si="430"/>
        <v>8650</v>
      </c>
      <c r="K4547" s="6">
        <v>7852</v>
      </c>
      <c r="L4547" s="6">
        <f t="shared" si="431"/>
        <v>-798</v>
      </c>
      <c r="M4547">
        <f>SUMIFS(L$2:L4547,E$2:E4547,E4547,B$2:B4547,B4547,C$2:C4547,C4547)</f>
        <v>-798</v>
      </c>
    </row>
    <row r="4548" spans="1:13" x14ac:dyDescent="0.25">
      <c r="A4548" s="5">
        <v>40842</v>
      </c>
      <c r="B4548" s="6">
        <f t="shared" si="426"/>
        <v>2011</v>
      </c>
      <c r="C4548" s="6">
        <f t="shared" si="427"/>
        <v>10</v>
      </c>
      <c r="D4548" s="6" t="str">
        <f t="shared" si="428"/>
        <v>středa</v>
      </c>
      <c r="E4548" s="6" t="s">
        <v>7</v>
      </c>
      <c r="F4548" s="6">
        <v>1118</v>
      </c>
      <c r="G4548" s="6">
        <v>762</v>
      </c>
      <c r="H4548" s="6">
        <v>6</v>
      </c>
      <c r="I4548" s="6">
        <f t="shared" si="429"/>
        <v>4572</v>
      </c>
      <c r="J4548" s="6">
        <f t="shared" si="430"/>
        <v>5690</v>
      </c>
      <c r="K4548" s="6">
        <v>5330</v>
      </c>
      <c r="L4548" s="6">
        <f t="shared" si="431"/>
        <v>-360</v>
      </c>
      <c r="M4548">
        <f>SUMIFS(L$2:L4548,E$2:E4548,E4548,B$2:B4548,B4548,C$2:C4548,C4548)</f>
        <v>-585</v>
      </c>
    </row>
    <row r="4549" spans="1:13" x14ac:dyDescent="0.25">
      <c r="A4549" s="5">
        <v>40842</v>
      </c>
      <c r="B4549" s="6">
        <f t="shared" si="426"/>
        <v>2011</v>
      </c>
      <c r="C4549" s="6">
        <f t="shared" si="427"/>
        <v>10</v>
      </c>
      <c r="D4549" s="6" t="str">
        <f t="shared" si="428"/>
        <v>středa</v>
      </c>
      <c r="E4549" s="6" t="s">
        <v>12</v>
      </c>
      <c r="F4549" s="6">
        <v>989</v>
      </c>
      <c r="G4549" s="6">
        <v>762</v>
      </c>
      <c r="H4549" s="6">
        <v>9</v>
      </c>
      <c r="I4549" s="6">
        <f t="shared" si="429"/>
        <v>6858</v>
      </c>
      <c r="J4549" s="6">
        <f t="shared" si="430"/>
        <v>7847</v>
      </c>
      <c r="K4549" s="6">
        <v>8511</v>
      </c>
      <c r="L4549" s="6">
        <f t="shared" si="431"/>
        <v>664</v>
      </c>
      <c r="M4549">
        <f>SUMIFS(L$2:L4549,E$2:E4549,E4549,B$2:B4549,B4549,C$2:C4549,C4549)</f>
        <v>-528</v>
      </c>
    </row>
    <row r="4550" spans="1:13" x14ac:dyDescent="0.25">
      <c r="A4550" s="5">
        <v>40843</v>
      </c>
      <c r="B4550" s="6">
        <f t="shared" si="426"/>
        <v>2011</v>
      </c>
      <c r="C4550" s="6">
        <f t="shared" si="427"/>
        <v>10</v>
      </c>
      <c r="D4550" s="6" t="str">
        <f t="shared" si="428"/>
        <v>čtvrtek</v>
      </c>
      <c r="E4550" s="6" t="s">
        <v>12</v>
      </c>
      <c r="F4550" s="6">
        <v>989</v>
      </c>
      <c r="G4550" s="6">
        <v>551</v>
      </c>
      <c r="H4550" s="6">
        <v>4</v>
      </c>
      <c r="I4550" s="6">
        <f t="shared" si="429"/>
        <v>2204</v>
      </c>
      <c r="J4550" s="6">
        <f t="shared" si="430"/>
        <v>3193</v>
      </c>
      <c r="K4550" s="6">
        <v>2580</v>
      </c>
      <c r="L4550" s="6">
        <f t="shared" si="431"/>
        <v>-613</v>
      </c>
      <c r="M4550">
        <f>SUMIFS(L$2:L4550,E$2:E4550,E4550,B$2:B4550,B4550,C$2:C4550,C4550)</f>
        <v>-1141</v>
      </c>
    </row>
    <row r="4551" spans="1:13" x14ac:dyDescent="0.25">
      <c r="A4551" s="5">
        <v>40843</v>
      </c>
      <c r="B4551" s="6">
        <f t="shared" si="426"/>
        <v>2011</v>
      </c>
      <c r="C4551" s="6">
        <f t="shared" si="427"/>
        <v>10</v>
      </c>
      <c r="D4551" s="6" t="str">
        <f t="shared" si="428"/>
        <v>čtvrtek</v>
      </c>
      <c r="E4551" s="6" t="s">
        <v>11</v>
      </c>
      <c r="F4551" s="6">
        <v>1163</v>
      </c>
      <c r="G4551" s="6">
        <v>551</v>
      </c>
      <c r="H4551" s="6">
        <v>8</v>
      </c>
      <c r="I4551" s="6">
        <f t="shared" si="429"/>
        <v>4408</v>
      </c>
      <c r="J4551" s="6">
        <f t="shared" si="430"/>
        <v>5571</v>
      </c>
      <c r="K4551" s="6">
        <v>5402</v>
      </c>
      <c r="L4551" s="6">
        <f t="shared" si="431"/>
        <v>-169</v>
      </c>
      <c r="M4551">
        <f>SUMIFS(L$2:L4551,E$2:E4551,E4551,B$2:B4551,B4551,C$2:C4551,C4551)</f>
        <v>12067</v>
      </c>
    </row>
    <row r="4552" spans="1:13" x14ac:dyDescent="0.25">
      <c r="A4552" s="5">
        <v>40845</v>
      </c>
      <c r="B4552" s="6">
        <f t="shared" si="426"/>
        <v>2011</v>
      </c>
      <c r="C4552" s="6">
        <f t="shared" si="427"/>
        <v>10</v>
      </c>
      <c r="D4552" s="6" t="str">
        <f t="shared" si="428"/>
        <v>sobota</v>
      </c>
      <c r="E4552" s="6" t="s">
        <v>8</v>
      </c>
      <c r="F4552" s="6">
        <v>905</v>
      </c>
      <c r="G4552" s="6">
        <v>669</v>
      </c>
      <c r="H4552" s="6">
        <v>3</v>
      </c>
      <c r="I4552" s="6">
        <f t="shared" si="429"/>
        <v>2007</v>
      </c>
      <c r="J4552" s="6">
        <f t="shared" si="430"/>
        <v>2912</v>
      </c>
      <c r="K4552" s="6">
        <v>5486</v>
      </c>
      <c r="L4552" s="6">
        <f t="shared" si="431"/>
        <v>2574</v>
      </c>
      <c r="M4552">
        <f>SUMIFS(L$2:L4552,E$2:E4552,E4552,B$2:B4552,B4552,C$2:C4552,C4552)</f>
        <v>26216</v>
      </c>
    </row>
    <row r="4553" spans="1:13" x14ac:dyDescent="0.25">
      <c r="A4553" s="5">
        <v>40845</v>
      </c>
      <c r="B4553" s="6">
        <f t="shared" si="426"/>
        <v>2011</v>
      </c>
      <c r="C4553" s="6">
        <f t="shared" si="427"/>
        <v>10</v>
      </c>
      <c r="D4553" s="6" t="str">
        <f t="shared" si="428"/>
        <v>sobota</v>
      </c>
      <c r="E4553" s="6" t="s">
        <v>11</v>
      </c>
      <c r="F4553" s="6">
        <v>1163</v>
      </c>
      <c r="G4553" s="6">
        <v>669</v>
      </c>
      <c r="H4553" s="6">
        <v>10</v>
      </c>
      <c r="I4553" s="6">
        <f t="shared" si="429"/>
        <v>6690</v>
      </c>
      <c r="J4553" s="6">
        <f t="shared" si="430"/>
        <v>7853</v>
      </c>
      <c r="K4553" s="6">
        <v>52991</v>
      </c>
      <c r="L4553" s="6">
        <f t="shared" si="431"/>
        <v>45138</v>
      </c>
      <c r="M4553">
        <f>SUMIFS(L$2:L4553,E$2:E4553,E4553,B$2:B4553,B4553,C$2:C4553,C4553)</f>
        <v>57205</v>
      </c>
    </row>
    <row r="4554" spans="1:13" x14ac:dyDescent="0.25">
      <c r="A4554" s="5">
        <v>40846</v>
      </c>
      <c r="B4554" s="6">
        <f t="shared" si="426"/>
        <v>2011</v>
      </c>
      <c r="C4554" s="6">
        <f t="shared" si="427"/>
        <v>10</v>
      </c>
      <c r="D4554" s="6" t="str">
        <f t="shared" si="428"/>
        <v>neděle</v>
      </c>
      <c r="E4554" s="6" t="s">
        <v>7</v>
      </c>
      <c r="F4554" s="6">
        <v>1118</v>
      </c>
      <c r="G4554" s="6">
        <v>551</v>
      </c>
      <c r="H4554" s="6">
        <v>7</v>
      </c>
      <c r="I4554" s="6">
        <f t="shared" si="429"/>
        <v>3857</v>
      </c>
      <c r="J4554" s="6">
        <f t="shared" si="430"/>
        <v>4975</v>
      </c>
      <c r="K4554" s="6">
        <v>11486</v>
      </c>
      <c r="L4554" s="6">
        <f t="shared" si="431"/>
        <v>6511</v>
      </c>
      <c r="M4554">
        <f>SUMIFS(L$2:L4554,E$2:E4554,E4554,B$2:B4554,B4554,C$2:C4554,C4554)</f>
        <v>5926</v>
      </c>
    </row>
    <row r="4555" spans="1:13" x14ac:dyDescent="0.25">
      <c r="A4555" s="5">
        <v>40846</v>
      </c>
      <c r="B4555" s="6">
        <f t="shared" si="426"/>
        <v>2011</v>
      </c>
      <c r="C4555" s="6">
        <f t="shared" si="427"/>
        <v>10</v>
      </c>
      <c r="D4555" s="6" t="str">
        <f t="shared" si="428"/>
        <v>neděle</v>
      </c>
      <c r="E4555" s="6" t="s">
        <v>8</v>
      </c>
      <c r="F4555" s="6">
        <v>905</v>
      </c>
      <c r="G4555" s="6">
        <v>551</v>
      </c>
      <c r="H4555" s="6">
        <v>4</v>
      </c>
      <c r="I4555" s="6">
        <f t="shared" si="429"/>
        <v>2204</v>
      </c>
      <c r="J4555" s="6">
        <f t="shared" si="430"/>
        <v>3109</v>
      </c>
      <c r="K4555" s="6">
        <v>3334</v>
      </c>
      <c r="L4555" s="6">
        <f t="shared" si="431"/>
        <v>225</v>
      </c>
      <c r="M4555">
        <f>SUMIFS(L$2:L4555,E$2:E4555,E4555,B$2:B4555,B4555,C$2:C4555,C4555)</f>
        <v>26441</v>
      </c>
    </row>
    <row r="4556" spans="1:13" x14ac:dyDescent="0.25">
      <c r="A4556" s="5">
        <v>40847</v>
      </c>
      <c r="B4556" s="6">
        <f t="shared" si="426"/>
        <v>2011</v>
      </c>
      <c r="C4556" s="6">
        <f t="shared" si="427"/>
        <v>10</v>
      </c>
      <c r="D4556" s="6" t="str">
        <f t="shared" si="428"/>
        <v>pondělí</v>
      </c>
      <c r="E4556" s="6" t="s">
        <v>8</v>
      </c>
      <c r="F4556" s="6">
        <v>905</v>
      </c>
      <c r="G4556" s="6">
        <v>566</v>
      </c>
      <c r="H4556" s="6">
        <v>6</v>
      </c>
      <c r="I4556" s="6">
        <f t="shared" si="429"/>
        <v>3396</v>
      </c>
      <c r="J4556" s="6">
        <f t="shared" si="430"/>
        <v>4301</v>
      </c>
      <c r="K4556" s="6">
        <v>5011</v>
      </c>
      <c r="L4556" s="6">
        <f t="shared" si="431"/>
        <v>710</v>
      </c>
      <c r="M4556">
        <f>SUMIFS(L$2:L4556,E$2:E4556,E4556,B$2:B4556,B4556,C$2:C4556,C4556)</f>
        <v>27151</v>
      </c>
    </row>
    <row r="4557" spans="1:13" x14ac:dyDescent="0.25">
      <c r="A4557" s="5">
        <v>40848</v>
      </c>
      <c r="B4557" s="6">
        <f t="shared" si="426"/>
        <v>2011</v>
      </c>
      <c r="C4557" s="6">
        <f t="shared" si="427"/>
        <v>11</v>
      </c>
      <c r="D4557" s="6" t="str">
        <f t="shared" si="428"/>
        <v>úterý</v>
      </c>
      <c r="E4557" s="6" t="s">
        <v>12</v>
      </c>
      <c r="F4557" s="6">
        <v>989</v>
      </c>
      <c r="G4557" s="6">
        <v>762</v>
      </c>
      <c r="H4557" s="6">
        <v>4</v>
      </c>
      <c r="I4557" s="6">
        <f t="shared" si="429"/>
        <v>3048</v>
      </c>
      <c r="J4557" s="6">
        <f t="shared" si="430"/>
        <v>4037</v>
      </c>
      <c r="K4557" s="6">
        <v>5022</v>
      </c>
      <c r="L4557" s="6">
        <f t="shared" si="431"/>
        <v>985</v>
      </c>
      <c r="M4557">
        <f>SUMIFS(L$2:L4557,E$2:E4557,E4557,B$2:B4557,B4557,C$2:C4557,C4557)</f>
        <v>985</v>
      </c>
    </row>
    <row r="4558" spans="1:13" x14ac:dyDescent="0.25">
      <c r="A4558" s="5">
        <v>40848</v>
      </c>
      <c r="B4558" s="6">
        <f t="shared" si="426"/>
        <v>2011</v>
      </c>
      <c r="C4558" s="6">
        <f t="shared" si="427"/>
        <v>11</v>
      </c>
      <c r="D4558" s="6" t="str">
        <f t="shared" si="428"/>
        <v>úterý</v>
      </c>
      <c r="E4558" s="6" t="s">
        <v>11</v>
      </c>
      <c r="F4558" s="6">
        <v>1163</v>
      </c>
      <c r="G4558" s="6">
        <v>762</v>
      </c>
      <c r="H4558" s="6">
        <v>8</v>
      </c>
      <c r="I4558" s="6">
        <f t="shared" si="429"/>
        <v>6096</v>
      </c>
      <c r="J4558" s="6">
        <f t="shared" si="430"/>
        <v>7259</v>
      </c>
      <c r="K4558" s="6">
        <v>7894</v>
      </c>
      <c r="L4558" s="6">
        <f t="shared" si="431"/>
        <v>635</v>
      </c>
      <c r="M4558">
        <f>SUMIFS(L$2:L4558,E$2:E4558,E4558,B$2:B4558,B4558,C$2:C4558,C4558)</f>
        <v>635</v>
      </c>
    </row>
    <row r="4559" spans="1:13" x14ac:dyDescent="0.25">
      <c r="A4559" s="5">
        <v>40849</v>
      </c>
      <c r="B4559" s="6">
        <f t="shared" si="426"/>
        <v>2011</v>
      </c>
      <c r="C4559" s="6">
        <f t="shared" si="427"/>
        <v>11</v>
      </c>
      <c r="D4559" s="6" t="str">
        <f t="shared" si="428"/>
        <v>středa</v>
      </c>
      <c r="E4559" s="6" t="s">
        <v>8</v>
      </c>
      <c r="F4559" s="6">
        <v>905</v>
      </c>
      <c r="G4559" s="6">
        <v>762</v>
      </c>
      <c r="H4559" s="6">
        <v>4</v>
      </c>
      <c r="I4559" s="6">
        <f t="shared" si="429"/>
        <v>3048</v>
      </c>
      <c r="J4559" s="6">
        <f t="shared" si="430"/>
        <v>3953</v>
      </c>
      <c r="K4559" s="6">
        <v>4045</v>
      </c>
      <c r="L4559" s="6">
        <f t="shared" si="431"/>
        <v>92</v>
      </c>
      <c r="M4559">
        <f>SUMIFS(L$2:L4559,E$2:E4559,E4559,B$2:B4559,B4559,C$2:C4559,C4559)</f>
        <v>92</v>
      </c>
    </row>
    <row r="4560" spans="1:13" x14ac:dyDescent="0.25">
      <c r="A4560" s="5">
        <v>40849</v>
      </c>
      <c r="B4560" s="6">
        <f t="shared" si="426"/>
        <v>2011</v>
      </c>
      <c r="C4560" s="6">
        <f t="shared" si="427"/>
        <v>11</v>
      </c>
      <c r="D4560" s="6" t="str">
        <f t="shared" si="428"/>
        <v>středa</v>
      </c>
      <c r="E4560" s="6" t="s">
        <v>12</v>
      </c>
      <c r="F4560" s="6">
        <v>989</v>
      </c>
      <c r="G4560" s="6">
        <v>762</v>
      </c>
      <c r="H4560" s="6">
        <v>5</v>
      </c>
      <c r="I4560" s="6">
        <f t="shared" si="429"/>
        <v>3810</v>
      </c>
      <c r="J4560" s="6">
        <f t="shared" si="430"/>
        <v>4799</v>
      </c>
      <c r="K4560" s="6">
        <v>4436</v>
      </c>
      <c r="L4560" s="6">
        <f t="shared" si="431"/>
        <v>-363</v>
      </c>
      <c r="M4560">
        <f>SUMIFS(L$2:L4560,E$2:E4560,E4560,B$2:B4560,B4560,C$2:C4560,C4560)</f>
        <v>622</v>
      </c>
    </row>
    <row r="4561" spans="1:13" x14ac:dyDescent="0.25">
      <c r="A4561" s="5">
        <v>40849</v>
      </c>
      <c r="B4561" s="6">
        <f t="shared" si="426"/>
        <v>2011</v>
      </c>
      <c r="C4561" s="6">
        <f t="shared" si="427"/>
        <v>11</v>
      </c>
      <c r="D4561" s="6" t="str">
        <f t="shared" si="428"/>
        <v>středa</v>
      </c>
      <c r="E4561" s="6" t="s">
        <v>11</v>
      </c>
      <c r="F4561" s="6">
        <v>1163</v>
      </c>
      <c r="G4561" s="6">
        <v>762</v>
      </c>
      <c r="H4561" s="6">
        <v>5</v>
      </c>
      <c r="I4561" s="6">
        <f t="shared" si="429"/>
        <v>3810</v>
      </c>
      <c r="J4561" s="6">
        <f t="shared" si="430"/>
        <v>4973</v>
      </c>
      <c r="K4561" s="6">
        <v>5491</v>
      </c>
      <c r="L4561" s="6">
        <f t="shared" si="431"/>
        <v>518</v>
      </c>
      <c r="M4561">
        <f>SUMIFS(L$2:L4561,E$2:E4561,E4561,B$2:B4561,B4561,C$2:C4561,C4561)</f>
        <v>1153</v>
      </c>
    </row>
    <row r="4562" spans="1:13" x14ac:dyDescent="0.25">
      <c r="A4562" s="5">
        <v>40850</v>
      </c>
      <c r="B4562" s="6">
        <f t="shared" si="426"/>
        <v>2011</v>
      </c>
      <c r="C4562" s="6">
        <f t="shared" si="427"/>
        <v>11</v>
      </c>
      <c r="D4562" s="6" t="str">
        <f t="shared" si="428"/>
        <v>čtvrtek</v>
      </c>
      <c r="E4562" s="6" t="s">
        <v>8</v>
      </c>
      <c r="F4562" s="6">
        <v>905</v>
      </c>
      <c r="G4562" s="6">
        <v>551</v>
      </c>
      <c r="H4562" s="6">
        <v>10</v>
      </c>
      <c r="I4562" s="6">
        <f t="shared" si="429"/>
        <v>5510</v>
      </c>
      <c r="J4562" s="6">
        <f t="shared" si="430"/>
        <v>6415</v>
      </c>
      <c r="K4562" s="6">
        <v>5669</v>
      </c>
      <c r="L4562" s="6">
        <f t="shared" si="431"/>
        <v>-746</v>
      </c>
      <c r="M4562">
        <f>SUMIFS(L$2:L4562,E$2:E4562,E4562,B$2:B4562,B4562,C$2:C4562,C4562)</f>
        <v>-654</v>
      </c>
    </row>
    <row r="4563" spans="1:13" x14ac:dyDescent="0.25">
      <c r="A4563" s="5">
        <v>40851</v>
      </c>
      <c r="B4563" s="6">
        <f t="shared" si="426"/>
        <v>2011</v>
      </c>
      <c r="C4563" s="6">
        <f t="shared" si="427"/>
        <v>11</v>
      </c>
      <c r="D4563" s="6" t="str">
        <f t="shared" si="428"/>
        <v>pátek</v>
      </c>
      <c r="E4563" s="6" t="s">
        <v>10</v>
      </c>
      <c r="F4563" s="6">
        <v>1030</v>
      </c>
      <c r="G4563" s="6">
        <v>566</v>
      </c>
      <c r="H4563" s="6">
        <v>7</v>
      </c>
      <c r="I4563" s="6">
        <f t="shared" si="429"/>
        <v>3962</v>
      </c>
      <c r="J4563" s="6">
        <f t="shared" si="430"/>
        <v>4992</v>
      </c>
      <c r="K4563" s="6">
        <v>4168</v>
      </c>
      <c r="L4563" s="6">
        <f t="shared" si="431"/>
        <v>-824</v>
      </c>
      <c r="M4563">
        <f>SUMIFS(L$2:L4563,E$2:E4563,E4563,B$2:B4563,B4563,C$2:C4563,C4563)</f>
        <v>-824</v>
      </c>
    </row>
    <row r="4564" spans="1:13" x14ac:dyDescent="0.25">
      <c r="A4564" s="5">
        <v>40851</v>
      </c>
      <c r="B4564" s="6">
        <f t="shared" si="426"/>
        <v>2011</v>
      </c>
      <c r="C4564" s="6">
        <f t="shared" si="427"/>
        <v>11</v>
      </c>
      <c r="D4564" s="6" t="str">
        <f t="shared" si="428"/>
        <v>pátek</v>
      </c>
      <c r="E4564" s="6" t="s">
        <v>11</v>
      </c>
      <c r="F4564" s="6">
        <v>1163</v>
      </c>
      <c r="G4564" s="6">
        <v>566</v>
      </c>
      <c r="H4564" s="6">
        <v>8</v>
      </c>
      <c r="I4564" s="6">
        <f t="shared" si="429"/>
        <v>4528</v>
      </c>
      <c r="J4564" s="6">
        <f t="shared" si="430"/>
        <v>5691</v>
      </c>
      <c r="K4564" s="6">
        <v>30391</v>
      </c>
      <c r="L4564" s="6">
        <f t="shared" si="431"/>
        <v>24700</v>
      </c>
      <c r="M4564">
        <f>SUMIFS(L$2:L4564,E$2:E4564,E4564,B$2:B4564,B4564,C$2:C4564,C4564)</f>
        <v>25853</v>
      </c>
    </row>
    <row r="4565" spans="1:13" x14ac:dyDescent="0.25">
      <c r="A4565" s="5">
        <v>40853</v>
      </c>
      <c r="B4565" s="6">
        <f t="shared" si="426"/>
        <v>2011</v>
      </c>
      <c r="C4565" s="6">
        <f t="shared" si="427"/>
        <v>11</v>
      </c>
      <c r="D4565" s="6" t="str">
        <f t="shared" si="428"/>
        <v>neděle</v>
      </c>
      <c r="E4565" s="6" t="s">
        <v>8</v>
      </c>
      <c r="F4565" s="6">
        <v>905</v>
      </c>
      <c r="G4565" s="6">
        <v>551</v>
      </c>
      <c r="H4565" s="6">
        <v>2</v>
      </c>
      <c r="I4565" s="6">
        <f t="shared" si="429"/>
        <v>1102</v>
      </c>
      <c r="J4565" s="6">
        <f t="shared" si="430"/>
        <v>2007</v>
      </c>
      <c r="K4565" s="6">
        <v>2211</v>
      </c>
      <c r="L4565" s="6">
        <f t="shared" si="431"/>
        <v>204</v>
      </c>
      <c r="M4565">
        <f>SUMIFS(L$2:L4565,E$2:E4565,E4565,B$2:B4565,B4565,C$2:C4565,C4565)</f>
        <v>-450</v>
      </c>
    </row>
    <row r="4566" spans="1:13" x14ac:dyDescent="0.25">
      <c r="A4566" s="5">
        <v>40853</v>
      </c>
      <c r="B4566" s="6">
        <f t="shared" si="426"/>
        <v>2011</v>
      </c>
      <c r="C4566" s="6">
        <f t="shared" si="427"/>
        <v>11</v>
      </c>
      <c r="D4566" s="6" t="str">
        <f t="shared" si="428"/>
        <v>neděle</v>
      </c>
      <c r="E4566" s="6" t="s">
        <v>12</v>
      </c>
      <c r="F4566" s="6">
        <v>989</v>
      </c>
      <c r="G4566" s="6">
        <v>551</v>
      </c>
      <c r="H4566" s="6">
        <v>3</v>
      </c>
      <c r="I4566" s="6">
        <f t="shared" si="429"/>
        <v>1653</v>
      </c>
      <c r="J4566" s="6">
        <f t="shared" si="430"/>
        <v>2642</v>
      </c>
      <c r="K4566" s="6">
        <v>2268</v>
      </c>
      <c r="L4566" s="6">
        <f t="shared" si="431"/>
        <v>-374</v>
      </c>
      <c r="M4566">
        <f>SUMIFS(L$2:L4566,E$2:E4566,E4566,B$2:B4566,B4566,C$2:C4566,C4566)</f>
        <v>248</v>
      </c>
    </row>
    <row r="4567" spans="1:13" x14ac:dyDescent="0.25">
      <c r="A4567" s="5">
        <v>40854</v>
      </c>
      <c r="B4567" s="6">
        <f t="shared" si="426"/>
        <v>2011</v>
      </c>
      <c r="C4567" s="6">
        <f t="shared" si="427"/>
        <v>11</v>
      </c>
      <c r="D4567" s="6" t="str">
        <f t="shared" si="428"/>
        <v>pondělí</v>
      </c>
      <c r="E4567" s="6" t="s">
        <v>11</v>
      </c>
      <c r="F4567" s="6">
        <v>1163</v>
      </c>
      <c r="G4567" s="6">
        <v>566</v>
      </c>
      <c r="H4567" s="6">
        <v>3</v>
      </c>
      <c r="I4567" s="6">
        <f t="shared" si="429"/>
        <v>1698</v>
      </c>
      <c r="J4567" s="6">
        <f t="shared" si="430"/>
        <v>2861</v>
      </c>
      <c r="K4567" s="6">
        <v>3134</v>
      </c>
      <c r="L4567" s="6">
        <f t="shared" si="431"/>
        <v>273</v>
      </c>
      <c r="M4567">
        <f>SUMIFS(L$2:L4567,E$2:E4567,E4567,B$2:B4567,B4567,C$2:C4567,C4567)</f>
        <v>26126</v>
      </c>
    </row>
    <row r="4568" spans="1:13" x14ac:dyDescent="0.25">
      <c r="A4568" s="5">
        <v>40855</v>
      </c>
      <c r="B4568" s="6">
        <f t="shared" si="426"/>
        <v>2011</v>
      </c>
      <c r="C4568" s="6">
        <f t="shared" si="427"/>
        <v>11</v>
      </c>
      <c r="D4568" s="6" t="str">
        <f t="shared" si="428"/>
        <v>úterý</v>
      </c>
      <c r="E4568" s="6" t="s">
        <v>12</v>
      </c>
      <c r="F4568" s="6">
        <v>989</v>
      </c>
      <c r="G4568" s="6">
        <v>762</v>
      </c>
      <c r="H4568" s="6">
        <v>4</v>
      </c>
      <c r="I4568" s="6">
        <f t="shared" si="429"/>
        <v>3048</v>
      </c>
      <c r="J4568" s="6">
        <f t="shared" si="430"/>
        <v>4037</v>
      </c>
      <c r="K4568" s="6">
        <v>10408</v>
      </c>
      <c r="L4568" s="6">
        <f t="shared" si="431"/>
        <v>6371</v>
      </c>
      <c r="M4568">
        <f>SUMIFS(L$2:L4568,E$2:E4568,E4568,B$2:B4568,B4568,C$2:C4568,C4568)</f>
        <v>6619</v>
      </c>
    </row>
    <row r="4569" spans="1:13" x14ac:dyDescent="0.25">
      <c r="A4569" s="5">
        <v>40856</v>
      </c>
      <c r="B4569" s="6">
        <f t="shared" si="426"/>
        <v>2011</v>
      </c>
      <c r="C4569" s="6">
        <f t="shared" si="427"/>
        <v>11</v>
      </c>
      <c r="D4569" s="6" t="str">
        <f t="shared" si="428"/>
        <v>středa</v>
      </c>
      <c r="E4569" s="6" t="s">
        <v>7</v>
      </c>
      <c r="F4569" s="6">
        <v>1118</v>
      </c>
      <c r="G4569" s="6">
        <v>762</v>
      </c>
      <c r="H4569" s="6">
        <v>4</v>
      </c>
      <c r="I4569" s="6">
        <f t="shared" si="429"/>
        <v>3048</v>
      </c>
      <c r="J4569" s="6">
        <f t="shared" si="430"/>
        <v>4166</v>
      </c>
      <c r="K4569" s="6">
        <v>4767</v>
      </c>
      <c r="L4569" s="6">
        <f t="shared" si="431"/>
        <v>601</v>
      </c>
      <c r="M4569">
        <f>SUMIFS(L$2:L4569,E$2:E4569,E4569,B$2:B4569,B4569,C$2:C4569,C4569)</f>
        <v>601</v>
      </c>
    </row>
    <row r="4570" spans="1:13" x14ac:dyDescent="0.25">
      <c r="A4570" s="5">
        <v>40856</v>
      </c>
      <c r="B4570" s="6">
        <f t="shared" si="426"/>
        <v>2011</v>
      </c>
      <c r="C4570" s="6">
        <f t="shared" si="427"/>
        <v>11</v>
      </c>
      <c r="D4570" s="6" t="str">
        <f t="shared" si="428"/>
        <v>středa</v>
      </c>
      <c r="E4570" s="6" t="s">
        <v>11</v>
      </c>
      <c r="F4570" s="6">
        <v>1163</v>
      </c>
      <c r="G4570" s="6">
        <v>762</v>
      </c>
      <c r="H4570" s="6">
        <v>7</v>
      </c>
      <c r="I4570" s="6">
        <f t="shared" si="429"/>
        <v>5334</v>
      </c>
      <c r="J4570" s="6">
        <f t="shared" si="430"/>
        <v>6497</v>
      </c>
      <c r="K4570" s="6">
        <v>34477</v>
      </c>
      <c r="L4570" s="6">
        <f t="shared" si="431"/>
        <v>27980</v>
      </c>
      <c r="M4570">
        <f>SUMIFS(L$2:L4570,E$2:E4570,E4570,B$2:B4570,B4570,C$2:C4570,C4570)</f>
        <v>54106</v>
      </c>
    </row>
    <row r="4571" spans="1:13" x14ac:dyDescent="0.25">
      <c r="A4571" s="5">
        <v>40857</v>
      </c>
      <c r="B4571" s="6">
        <f t="shared" si="426"/>
        <v>2011</v>
      </c>
      <c r="C4571" s="6">
        <f t="shared" si="427"/>
        <v>11</v>
      </c>
      <c r="D4571" s="6" t="str">
        <f t="shared" si="428"/>
        <v>čtvrtek</v>
      </c>
      <c r="E4571" s="6" t="s">
        <v>8</v>
      </c>
      <c r="F4571" s="6">
        <v>905</v>
      </c>
      <c r="G4571" s="6">
        <v>551</v>
      </c>
      <c r="H4571" s="6">
        <v>10</v>
      </c>
      <c r="I4571" s="6">
        <f t="shared" si="429"/>
        <v>5510</v>
      </c>
      <c r="J4571" s="6">
        <f t="shared" si="430"/>
        <v>6415</v>
      </c>
      <c r="K4571" s="6">
        <v>6433</v>
      </c>
      <c r="L4571" s="6">
        <f t="shared" si="431"/>
        <v>18</v>
      </c>
      <c r="M4571">
        <f>SUMIFS(L$2:L4571,E$2:E4571,E4571,B$2:B4571,B4571,C$2:C4571,C4571)</f>
        <v>-432</v>
      </c>
    </row>
    <row r="4572" spans="1:13" x14ac:dyDescent="0.25">
      <c r="A4572" s="5">
        <v>40857</v>
      </c>
      <c r="B4572" s="6">
        <f t="shared" si="426"/>
        <v>2011</v>
      </c>
      <c r="C4572" s="6">
        <f t="shared" si="427"/>
        <v>11</v>
      </c>
      <c r="D4572" s="6" t="str">
        <f t="shared" si="428"/>
        <v>čtvrtek</v>
      </c>
      <c r="E4572" s="6" t="s">
        <v>12</v>
      </c>
      <c r="F4572" s="6">
        <v>989</v>
      </c>
      <c r="G4572" s="6">
        <v>551</v>
      </c>
      <c r="H4572" s="6">
        <v>7</v>
      </c>
      <c r="I4572" s="6">
        <f t="shared" si="429"/>
        <v>3857</v>
      </c>
      <c r="J4572" s="6">
        <f t="shared" si="430"/>
        <v>4846</v>
      </c>
      <c r="K4572" s="6">
        <v>16326</v>
      </c>
      <c r="L4572" s="6">
        <f t="shared" si="431"/>
        <v>11480</v>
      </c>
      <c r="M4572">
        <f>SUMIFS(L$2:L4572,E$2:E4572,E4572,B$2:B4572,B4572,C$2:C4572,C4572)</f>
        <v>18099</v>
      </c>
    </row>
    <row r="4573" spans="1:13" x14ac:dyDescent="0.25">
      <c r="A4573" s="5">
        <v>40859</v>
      </c>
      <c r="B4573" s="6">
        <f t="shared" si="426"/>
        <v>2011</v>
      </c>
      <c r="C4573" s="6">
        <f t="shared" si="427"/>
        <v>11</v>
      </c>
      <c r="D4573" s="6" t="str">
        <f t="shared" si="428"/>
        <v>sobota</v>
      </c>
      <c r="E4573" s="6" t="s">
        <v>12</v>
      </c>
      <c r="F4573" s="6">
        <v>989</v>
      </c>
      <c r="G4573" s="6">
        <v>669</v>
      </c>
      <c r="H4573" s="6">
        <v>3</v>
      </c>
      <c r="I4573" s="6">
        <f t="shared" si="429"/>
        <v>2007</v>
      </c>
      <c r="J4573" s="6">
        <f t="shared" si="430"/>
        <v>2996</v>
      </c>
      <c r="K4573" s="6">
        <v>3048</v>
      </c>
      <c r="L4573" s="6">
        <f t="shared" si="431"/>
        <v>52</v>
      </c>
      <c r="M4573">
        <f>SUMIFS(L$2:L4573,E$2:E4573,E4573,B$2:B4573,B4573,C$2:C4573,C4573)</f>
        <v>18151</v>
      </c>
    </row>
    <row r="4574" spans="1:13" x14ac:dyDescent="0.25">
      <c r="A4574" s="5">
        <v>40860</v>
      </c>
      <c r="B4574" s="6">
        <f t="shared" si="426"/>
        <v>2011</v>
      </c>
      <c r="C4574" s="6">
        <f t="shared" si="427"/>
        <v>11</v>
      </c>
      <c r="D4574" s="6" t="str">
        <f t="shared" si="428"/>
        <v>neděle</v>
      </c>
      <c r="E4574" s="6" t="s">
        <v>7</v>
      </c>
      <c r="F4574" s="6">
        <v>1118</v>
      </c>
      <c r="G4574" s="6">
        <v>551</v>
      </c>
      <c r="H4574" s="6">
        <v>3</v>
      </c>
      <c r="I4574" s="6">
        <f t="shared" si="429"/>
        <v>1653</v>
      </c>
      <c r="J4574" s="6">
        <f t="shared" si="430"/>
        <v>2771</v>
      </c>
      <c r="K4574" s="6">
        <v>3267</v>
      </c>
      <c r="L4574" s="6">
        <f t="shared" si="431"/>
        <v>496</v>
      </c>
      <c r="M4574">
        <f>SUMIFS(L$2:L4574,E$2:E4574,E4574,B$2:B4574,B4574,C$2:C4574,C4574)</f>
        <v>1097</v>
      </c>
    </row>
    <row r="4575" spans="1:13" x14ac:dyDescent="0.25">
      <c r="A4575" s="5">
        <v>40861</v>
      </c>
      <c r="B4575" s="6">
        <f t="shared" si="426"/>
        <v>2011</v>
      </c>
      <c r="C4575" s="6">
        <f t="shared" si="427"/>
        <v>11</v>
      </c>
      <c r="D4575" s="6" t="str">
        <f t="shared" si="428"/>
        <v>pondělí</v>
      </c>
      <c r="E4575" s="6" t="s">
        <v>8</v>
      </c>
      <c r="F4575" s="6">
        <v>905</v>
      </c>
      <c r="G4575" s="6">
        <v>566</v>
      </c>
      <c r="H4575" s="6">
        <v>8</v>
      </c>
      <c r="I4575" s="6">
        <f t="shared" si="429"/>
        <v>4528</v>
      </c>
      <c r="J4575" s="6">
        <f t="shared" si="430"/>
        <v>5433</v>
      </c>
      <c r="K4575" s="6">
        <v>6024</v>
      </c>
      <c r="L4575" s="6">
        <f t="shared" si="431"/>
        <v>591</v>
      </c>
      <c r="M4575">
        <f>SUMIFS(L$2:L4575,E$2:E4575,E4575,B$2:B4575,B4575,C$2:C4575,C4575)</f>
        <v>159</v>
      </c>
    </row>
    <row r="4576" spans="1:13" x14ac:dyDescent="0.25">
      <c r="A4576" s="5">
        <v>40862</v>
      </c>
      <c r="B4576" s="6">
        <f t="shared" si="426"/>
        <v>2011</v>
      </c>
      <c r="C4576" s="6">
        <f t="shared" si="427"/>
        <v>11</v>
      </c>
      <c r="D4576" s="6" t="str">
        <f t="shared" si="428"/>
        <v>úterý</v>
      </c>
      <c r="E4576" s="6" t="s">
        <v>10</v>
      </c>
      <c r="F4576" s="6">
        <v>1030</v>
      </c>
      <c r="G4576" s="6">
        <v>762</v>
      </c>
      <c r="H4576" s="6">
        <v>8</v>
      </c>
      <c r="I4576" s="6">
        <f t="shared" si="429"/>
        <v>6096</v>
      </c>
      <c r="J4576" s="6">
        <f t="shared" si="430"/>
        <v>7126</v>
      </c>
      <c r="K4576" s="6">
        <v>6783</v>
      </c>
      <c r="L4576" s="6">
        <f t="shared" si="431"/>
        <v>-343</v>
      </c>
      <c r="M4576">
        <f>SUMIFS(L$2:L4576,E$2:E4576,E4576,B$2:B4576,B4576,C$2:C4576,C4576)</f>
        <v>-1167</v>
      </c>
    </row>
    <row r="4577" spans="1:13" x14ac:dyDescent="0.25">
      <c r="A4577" s="5">
        <v>40863</v>
      </c>
      <c r="B4577" s="6">
        <f t="shared" si="426"/>
        <v>2011</v>
      </c>
      <c r="C4577" s="6">
        <f t="shared" si="427"/>
        <v>11</v>
      </c>
      <c r="D4577" s="6" t="str">
        <f t="shared" si="428"/>
        <v>středa</v>
      </c>
      <c r="E4577" s="6" t="s">
        <v>11</v>
      </c>
      <c r="F4577" s="6">
        <v>1163</v>
      </c>
      <c r="G4577" s="6">
        <v>762</v>
      </c>
      <c r="H4577" s="6">
        <v>4</v>
      </c>
      <c r="I4577" s="6">
        <f t="shared" si="429"/>
        <v>3048</v>
      </c>
      <c r="J4577" s="6">
        <f t="shared" si="430"/>
        <v>4211</v>
      </c>
      <c r="K4577" s="6">
        <v>22632</v>
      </c>
      <c r="L4577" s="6">
        <f t="shared" si="431"/>
        <v>18421</v>
      </c>
      <c r="M4577">
        <f>SUMIFS(L$2:L4577,E$2:E4577,E4577,B$2:B4577,B4577,C$2:C4577,C4577)</f>
        <v>72527</v>
      </c>
    </row>
    <row r="4578" spans="1:13" x14ac:dyDescent="0.25">
      <c r="A4578" s="5">
        <v>40864</v>
      </c>
      <c r="B4578" s="6">
        <f t="shared" si="426"/>
        <v>2011</v>
      </c>
      <c r="C4578" s="6">
        <f t="shared" si="427"/>
        <v>11</v>
      </c>
      <c r="D4578" s="6" t="str">
        <f t="shared" si="428"/>
        <v>čtvrtek</v>
      </c>
      <c r="E4578" s="6" t="s">
        <v>12</v>
      </c>
      <c r="F4578" s="6">
        <v>989</v>
      </c>
      <c r="G4578" s="6">
        <v>551</v>
      </c>
      <c r="H4578" s="6">
        <v>4</v>
      </c>
      <c r="I4578" s="6">
        <f t="shared" si="429"/>
        <v>2204</v>
      </c>
      <c r="J4578" s="6">
        <f t="shared" si="430"/>
        <v>3193</v>
      </c>
      <c r="K4578" s="6">
        <v>3718</v>
      </c>
      <c r="L4578" s="6">
        <f t="shared" si="431"/>
        <v>525</v>
      </c>
      <c r="M4578">
        <f>SUMIFS(L$2:L4578,E$2:E4578,E4578,B$2:B4578,B4578,C$2:C4578,C4578)</f>
        <v>18676</v>
      </c>
    </row>
    <row r="4579" spans="1:13" x14ac:dyDescent="0.25">
      <c r="A4579" s="5">
        <v>40864</v>
      </c>
      <c r="B4579" s="6">
        <f t="shared" si="426"/>
        <v>2011</v>
      </c>
      <c r="C4579" s="6">
        <f t="shared" si="427"/>
        <v>11</v>
      </c>
      <c r="D4579" s="6" t="str">
        <f t="shared" si="428"/>
        <v>čtvrtek</v>
      </c>
      <c r="E4579" s="6" t="s">
        <v>11</v>
      </c>
      <c r="F4579" s="6">
        <v>1163</v>
      </c>
      <c r="G4579" s="6">
        <v>551</v>
      </c>
      <c r="H4579" s="6">
        <v>1</v>
      </c>
      <c r="I4579" s="6">
        <f t="shared" si="429"/>
        <v>551</v>
      </c>
      <c r="J4579" s="6">
        <f t="shared" si="430"/>
        <v>1714</v>
      </c>
      <c r="K4579" s="6">
        <v>1783</v>
      </c>
      <c r="L4579" s="6">
        <f t="shared" si="431"/>
        <v>69</v>
      </c>
      <c r="M4579">
        <f>SUMIFS(L$2:L4579,E$2:E4579,E4579,B$2:B4579,B4579,C$2:C4579,C4579)</f>
        <v>72596</v>
      </c>
    </row>
    <row r="4580" spans="1:13" x14ac:dyDescent="0.25">
      <c r="A4580" s="5">
        <v>40866</v>
      </c>
      <c r="B4580" s="6">
        <f t="shared" si="426"/>
        <v>2011</v>
      </c>
      <c r="C4580" s="6">
        <f t="shared" si="427"/>
        <v>11</v>
      </c>
      <c r="D4580" s="6" t="str">
        <f t="shared" si="428"/>
        <v>sobota</v>
      </c>
      <c r="E4580" s="6" t="s">
        <v>12</v>
      </c>
      <c r="F4580" s="6">
        <v>989</v>
      </c>
      <c r="G4580" s="6">
        <v>669</v>
      </c>
      <c r="H4580" s="6">
        <v>3</v>
      </c>
      <c r="I4580" s="6">
        <f t="shared" si="429"/>
        <v>2007</v>
      </c>
      <c r="J4580" s="6">
        <f t="shared" si="430"/>
        <v>2996</v>
      </c>
      <c r="K4580" s="6">
        <v>2560</v>
      </c>
      <c r="L4580" s="6">
        <f t="shared" si="431"/>
        <v>-436</v>
      </c>
      <c r="M4580">
        <f>SUMIFS(L$2:L4580,E$2:E4580,E4580,B$2:B4580,B4580,C$2:C4580,C4580)</f>
        <v>18240</v>
      </c>
    </row>
    <row r="4581" spans="1:13" x14ac:dyDescent="0.25">
      <c r="A4581" s="5">
        <v>40867</v>
      </c>
      <c r="B4581" s="6">
        <f t="shared" si="426"/>
        <v>2011</v>
      </c>
      <c r="C4581" s="6">
        <f t="shared" si="427"/>
        <v>11</v>
      </c>
      <c r="D4581" s="6" t="str">
        <f t="shared" si="428"/>
        <v>neděle</v>
      </c>
      <c r="E4581" s="6" t="s">
        <v>7</v>
      </c>
      <c r="F4581" s="6">
        <v>1118</v>
      </c>
      <c r="G4581" s="6">
        <v>551</v>
      </c>
      <c r="H4581" s="6">
        <v>10</v>
      </c>
      <c r="I4581" s="6">
        <f t="shared" si="429"/>
        <v>5510</v>
      </c>
      <c r="J4581" s="6">
        <f t="shared" si="430"/>
        <v>6628</v>
      </c>
      <c r="K4581" s="6">
        <v>7684</v>
      </c>
      <c r="L4581" s="6">
        <f t="shared" si="431"/>
        <v>1056</v>
      </c>
      <c r="M4581">
        <f>SUMIFS(L$2:L4581,E$2:E4581,E4581,B$2:B4581,B4581,C$2:C4581,C4581)</f>
        <v>2153</v>
      </c>
    </row>
    <row r="4582" spans="1:13" x14ac:dyDescent="0.25">
      <c r="A4582" s="5">
        <v>40868</v>
      </c>
      <c r="B4582" s="6">
        <f t="shared" si="426"/>
        <v>2011</v>
      </c>
      <c r="C4582" s="6">
        <f t="shared" si="427"/>
        <v>11</v>
      </c>
      <c r="D4582" s="6" t="str">
        <f t="shared" si="428"/>
        <v>pondělí</v>
      </c>
      <c r="E4582" s="6" t="s">
        <v>8</v>
      </c>
      <c r="F4582" s="6">
        <v>905</v>
      </c>
      <c r="G4582" s="6">
        <v>566</v>
      </c>
      <c r="H4582" s="6">
        <v>10</v>
      </c>
      <c r="I4582" s="6">
        <f t="shared" si="429"/>
        <v>5660</v>
      </c>
      <c r="J4582" s="6">
        <f t="shared" si="430"/>
        <v>6565</v>
      </c>
      <c r="K4582" s="6">
        <v>7494</v>
      </c>
      <c r="L4582" s="6">
        <f t="shared" si="431"/>
        <v>929</v>
      </c>
      <c r="M4582">
        <f>SUMIFS(L$2:L4582,E$2:E4582,E4582,B$2:B4582,B4582,C$2:C4582,C4582)</f>
        <v>1088</v>
      </c>
    </row>
    <row r="4583" spans="1:13" x14ac:dyDescent="0.25">
      <c r="A4583" s="5">
        <v>40868</v>
      </c>
      <c r="B4583" s="6">
        <f t="shared" si="426"/>
        <v>2011</v>
      </c>
      <c r="C4583" s="6">
        <f t="shared" si="427"/>
        <v>11</v>
      </c>
      <c r="D4583" s="6" t="str">
        <f t="shared" si="428"/>
        <v>pondělí</v>
      </c>
      <c r="E4583" s="6" t="s">
        <v>12</v>
      </c>
      <c r="F4583" s="6">
        <v>989</v>
      </c>
      <c r="G4583" s="6">
        <v>566</v>
      </c>
      <c r="H4583" s="6">
        <v>4</v>
      </c>
      <c r="I4583" s="6">
        <f t="shared" si="429"/>
        <v>2264</v>
      </c>
      <c r="J4583" s="6">
        <f t="shared" si="430"/>
        <v>3253</v>
      </c>
      <c r="K4583" s="6">
        <v>3638</v>
      </c>
      <c r="L4583" s="6">
        <f t="shared" si="431"/>
        <v>385</v>
      </c>
      <c r="M4583">
        <f>SUMIFS(L$2:L4583,E$2:E4583,E4583,B$2:B4583,B4583,C$2:C4583,C4583)</f>
        <v>18625</v>
      </c>
    </row>
    <row r="4584" spans="1:13" x14ac:dyDescent="0.25">
      <c r="A4584" s="5">
        <v>40869</v>
      </c>
      <c r="B4584" s="6">
        <f t="shared" si="426"/>
        <v>2011</v>
      </c>
      <c r="C4584" s="6">
        <f t="shared" si="427"/>
        <v>11</v>
      </c>
      <c r="D4584" s="6" t="str">
        <f t="shared" si="428"/>
        <v>úterý</v>
      </c>
      <c r="E4584" s="6" t="s">
        <v>7</v>
      </c>
      <c r="F4584" s="6">
        <v>1118</v>
      </c>
      <c r="G4584" s="6">
        <v>762</v>
      </c>
      <c r="H4584" s="6">
        <v>4</v>
      </c>
      <c r="I4584" s="6">
        <f t="shared" si="429"/>
        <v>3048</v>
      </c>
      <c r="J4584" s="6">
        <f t="shared" si="430"/>
        <v>4166</v>
      </c>
      <c r="K4584" s="6">
        <v>3780</v>
      </c>
      <c r="L4584" s="6">
        <f t="shared" si="431"/>
        <v>-386</v>
      </c>
      <c r="M4584">
        <f>SUMIFS(L$2:L4584,E$2:E4584,E4584,B$2:B4584,B4584,C$2:C4584,C4584)</f>
        <v>1767</v>
      </c>
    </row>
    <row r="4585" spans="1:13" x14ac:dyDescent="0.25">
      <c r="A4585" s="5">
        <v>40871</v>
      </c>
      <c r="B4585" s="6">
        <f t="shared" si="426"/>
        <v>2011</v>
      </c>
      <c r="C4585" s="6">
        <f t="shared" si="427"/>
        <v>11</v>
      </c>
      <c r="D4585" s="6" t="str">
        <f t="shared" si="428"/>
        <v>čtvrtek</v>
      </c>
      <c r="E4585" s="6" t="s">
        <v>12</v>
      </c>
      <c r="F4585" s="6">
        <v>989</v>
      </c>
      <c r="G4585" s="6">
        <v>551</v>
      </c>
      <c r="H4585" s="6">
        <v>8</v>
      </c>
      <c r="I4585" s="6">
        <f t="shared" si="429"/>
        <v>4408</v>
      </c>
      <c r="J4585" s="6">
        <f t="shared" si="430"/>
        <v>5397</v>
      </c>
      <c r="K4585" s="6">
        <v>4606</v>
      </c>
      <c r="L4585" s="6">
        <f t="shared" si="431"/>
        <v>-791</v>
      </c>
      <c r="M4585">
        <f>SUMIFS(L$2:L4585,E$2:E4585,E4585,B$2:B4585,B4585,C$2:C4585,C4585)</f>
        <v>17834</v>
      </c>
    </row>
    <row r="4586" spans="1:13" x14ac:dyDescent="0.25">
      <c r="A4586" s="5">
        <v>40871</v>
      </c>
      <c r="B4586" s="6">
        <f t="shared" si="426"/>
        <v>2011</v>
      </c>
      <c r="C4586" s="6">
        <f t="shared" si="427"/>
        <v>11</v>
      </c>
      <c r="D4586" s="6" t="str">
        <f t="shared" si="428"/>
        <v>čtvrtek</v>
      </c>
      <c r="E4586" s="6" t="s">
        <v>8</v>
      </c>
      <c r="F4586" s="6">
        <v>905</v>
      </c>
      <c r="G4586" s="6">
        <v>551</v>
      </c>
      <c r="H4586" s="6">
        <v>2</v>
      </c>
      <c r="I4586" s="6">
        <f t="shared" si="429"/>
        <v>1102</v>
      </c>
      <c r="J4586" s="6">
        <f t="shared" si="430"/>
        <v>2007</v>
      </c>
      <c r="K4586" s="6">
        <v>1880</v>
      </c>
      <c r="L4586" s="6">
        <f t="shared" si="431"/>
        <v>-127</v>
      </c>
      <c r="M4586">
        <f>SUMIFS(L$2:L4586,E$2:E4586,E4586,B$2:B4586,B4586,C$2:C4586,C4586)</f>
        <v>961</v>
      </c>
    </row>
    <row r="4587" spans="1:13" x14ac:dyDescent="0.25">
      <c r="A4587" s="5">
        <v>40872</v>
      </c>
      <c r="B4587" s="6">
        <f t="shared" si="426"/>
        <v>2011</v>
      </c>
      <c r="C4587" s="6">
        <f t="shared" si="427"/>
        <v>11</v>
      </c>
      <c r="D4587" s="6" t="str">
        <f t="shared" si="428"/>
        <v>pátek</v>
      </c>
      <c r="E4587" s="6" t="s">
        <v>10</v>
      </c>
      <c r="F4587" s="6">
        <v>1030</v>
      </c>
      <c r="G4587" s="6">
        <v>566</v>
      </c>
      <c r="H4587" s="6">
        <v>2</v>
      </c>
      <c r="I4587" s="6">
        <f t="shared" si="429"/>
        <v>1132</v>
      </c>
      <c r="J4587" s="6">
        <f t="shared" si="430"/>
        <v>2162</v>
      </c>
      <c r="K4587" s="6">
        <v>2552</v>
      </c>
      <c r="L4587" s="6">
        <f t="shared" si="431"/>
        <v>390</v>
      </c>
      <c r="M4587">
        <f>SUMIFS(L$2:L4587,E$2:E4587,E4587,B$2:B4587,B4587,C$2:C4587,C4587)</f>
        <v>-777</v>
      </c>
    </row>
    <row r="4588" spans="1:13" x14ac:dyDescent="0.25">
      <c r="A4588" s="5">
        <v>40874</v>
      </c>
      <c r="B4588" s="6">
        <f t="shared" si="426"/>
        <v>2011</v>
      </c>
      <c r="C4588" s="6">
        <f t="shared" si="427"/>
        <v>11</v>
      </c>
      <c r="D4588" s="6" t="str">
        <f t="shared" si="428"/>
        <v>neděle</v>
      </c>
      <c r="E4588" s="6" t="s">
        <v>8</v>
      </c>
      <c r="F4588" s="6">
        <v>905</v>
      </c>
      <c r="G4588" s="6">
        <v>551</v>
      </c>
      <c r="H4588" s="6">
        <v>7</v>
      </c>
      <c r="I4588" s="6">
        <f t="shared" si="429"/>
        <v>3857</v>
      </c>
      <c r="J4588" s="6">
        <f t="shared" si="430"/>
        <v>4762</v>
      </c>
      <c r="K4588" s="6">
        <v>5112</v>
      </c>
      <c r="L4588" s="6">
        <f t="shared" si="431"/>
        <v>350</v>
      </c>
      <c r="M4588">
        <f>SUMIFS(L$2:L4588,E$2:E4588,E4588,B$2:B4588,B4588,C$2:C4588,C4588)</f>
        <v>1311</v>
      </c>
    </row>
    <row r="4589" spans="1:13" x14ac:dyDescent="0.25">
      <c r="A4589" s="5">
        <v>40875</v>
      </c>
      <c r="B4589" s="6">
        <f t="shared" si="426"/>
        <v>2011</v>
      </c>
      <c r="C4589" s="6">
        <f t="shared" si="427"/>
        <v>11</v>
      </c>
      <c r="D4589" s="6" t="str">
        <f t="shared" si="428"/>
        <v>pondělí</v>
      </c>
      <c r="E4589" s="6" t="s">
        <v>7</v>
      </c>
      <c r="F4589" s="6">
        <v>1118</v>
      </c>
      <c r="G4589" s="6">
        <v>566</v>
      </c>
      <c r="H4589" s="6">
        <v>4</v>
      </c>
      <c r="I4589" s="6">
        <f t="shared" si="429"/>
        <v>2264</v>
      </c>
      <c r="J4589" s="6">
        <f t="shared" si="430"/>
        <v>3382</v>
      </c>
      <c r="K4589" s="6">
        <v>3681</v>
      </c>
      <c r="L4589" s="6">
        <f t="shared" si="431"/>
        <v>299</v>
      </c>
      <c r="M4589">
        <f>SUMIFS(L$2:L4589,E$2:E4589,E4589,B$2:B4589,B4589,C$2:C4589,C4589)</f>
        <v>2066</v>
      </c>
    </row>
    <row r="4590" spans="1:13" x14ac:dyDescent="0.25">
      <c r="A4590" s="5">
        <v>40875</v>
      </c>
      <c r="B4590" s="6">
        <f t="shared" si="426"/>
        <v>2011</v>
      </c>
      <c r="C4590" s="6">
        <f t="shared" si="427"/>
        <v>11</v>
      </c>
      <c r="D4590" s="6" t="str">
        <f t="shared" si="428"/>
        <v>pondělí</v>
      </c>
      <c r="E4590" s="6" t="s">
        <v>10</v>
      </c>
      <c r="F4590" s="6">
        <v>1030</v>
      </c>
      <c r="G4590" s="6">
        <v>566</v>
      </c>
      <c r="H4590" s="6">
        <v>1</v>
      </c>
      <c r="I4590" s="6">
        <f t="shared" si="429"/>
        <v>566</v>
      </c>
      <c r="J4590" s="6">
        <f t="shared" si="430"/>
        <v>1596</v>
      </c>
      <c r="K4590" s="6">
        <v>2945</v>
      </c>
      <c r="L4590" s="6">
        <f t="shared" si="431"/>
        <v>1349</v>
      </c>
      <c r="M4590">
        <f>SUMIFS(L$2:L4590,E$2:E4590,E4590,B$2:B4590,B4590,C$2:C4590,C4590)</f>
        <v>572</v>
      </c>
    </row>
    <row r="4591" spans="1:13" x14ac:dyDescent="0.25">
      <c r="A4591" s="5">
        <v>40876</v>
      </c>
      <c r="B4591" s="6">
        <f t="shared" si="426"/>
        <v>2011</v>
      </c>
      <c r="C4591" s="6">
        <f t="shared" si="427"/>
        <v>11</v>
      </c>
      <c r="D4591" s="6" t="str">
        <f t="shared" si="428"/>
        <v>úterý</v>
      </c>
      <c r="E4591" s="6" t="s">
        <v>8</v>
      </c>
      <c r="F4591" s="6">
        <v>905</v>
      </c>
      <c r="G4591" s="6">
        <v>762</v>
      </c>
      <c r="H4591" s="6">
        <v>4</v>
      </c>
      <c r="I4591" s="6">
        <f t="shared" si="429"/>
        <v>3048</v>
      </c>
      <c r="J4591" s="6">
        <f t="shared" si="430"/>
        <v>3953</v>
      </c>
      <c r="K4591" s="6">
        <v>4079</v>
      </c>
      <c r="L4591" s="6">
        <f t="shared" si="431"/>
        <v>126</v>
      </c>
      <c r="M4591">
        <f>SUMIFS(L$2:L4591,E$2:E4591,E4591,B$2:B4591,B4591,C$2:C4591,C4591)</f>
        <v>1437</v>
      </c>
    </row>
    <row r="4592" spans="1:13" x14ac:dyDescent="0.25">
      <c r="A4592" s="5">
        <v>40876</v>
      </c>
      <c r="B4592" s="6">
        <f t="shared" si="426"/>
        <v>2011</v>
      </c>
      <c r="C4592" s="6">
        <f t="shared" si="427"/>
        <v>11</v>
      </c>
      <c r="D4592" s="6" t="str">
        <f t="shared" si="428"/>
        <v>úterý</v>
      </c>
      <c r="E4592" s="6" t="s">
        <v>12</v>
      </c>
      <c r="F4592" s="6">
        <v>989</v>
      </c>
      <c r="G4592" s="6">
        <v>762</v>
      </c>
      <c r="H4592" s="6">
        <v>10</v>
      </c>
      <c r="I4592" s="6">
        <f t="shared" si="429"/>
        <v>7620</v>
      </c>
      <c r="J4592" s="6">
        <f t="shared" si="430"/>
        <v>8609</v>
      </c>
      <c r="K4592" s="6">
        <v>7816</v>
      </c>
      <c r="L4592" s="6">
        <f t="shared" si="431"/>
        <v>-793</v>
      </c>
      <c r="M4592">
        <f>SUMIFS(L$2:L4592,E$2:E4592,E4592,B$2:B4592,B4592,C$2:C4592,C4592)</f>
        <v>17041</v>
      </c>
    </row>
    <row r="4593" spans="1:13" x14ac:dyDescent="0.25">
      <c r="A4593" s="5">
        <v>40878</v>
      </c>
      <c r="B4593" s="6">
        <f t="shared" si="426"/>
        <v>2011</v>
      </c>
      <c r="C4593" s="6">
        <f t="shared" si="427"/>
        <v>12</v>
      </c>
      <c r="D4593" s="6" t="str">
        <f t="shared" si="428"/>
        <v>čtvrtek</v>
      </c>
      <c r="E4593" s="6" t="s">
        <v>10</v>
      </c>
      <c r="F4593" s="6">
        <v>1030</v>
      </c>
      <c r="G4593" s="6">
        <v>551</v>
      </c>
      <c r="H4593" s="6">
        <v>3</v>
      </c>
      <c r="I4593" s="6">
        <f t="shared" si="429"/>
        <v>1653</v>
      </c>
      <c r="J4593" s="6">
        <f t="shared" si="430"/>
        <v>2683</v>
      </c>
      <c r="K4593" s="6">
        <v>2938</v>
      </c>
      <c r="L4593" s="6">
        <f t="shared" si="431"/>
        <v>255</v>
      </c>
      <c r="M4593">
        <f>SUMIFS(L$2:L4593,E$2:E4593,E4593,B$2:B4593,B4593,C$2:C4593,C4593)</f>
        <v>255</v>
      </c>
    </row>
    <row r="4594" spans="1:13" x14ac:dyDescent="0.25">
      <c r="A4594" s="5">
        <v>40881</v>
      </c>
      <c r="B4594" s="6">
        <f t="shared" si="426"/>
        <v>2011</v>
      </c>
      <c r="C4594" s="6">
        <f t="shared" si="427"/>
        <v>12</v>
      </c>
      <c r="D4594" s="6" t="str">
        <f t="shared" si="428"/>
        <v>neděle</v>
      </c>
      <c r="E4594" s="6" t="s">
        <v>8</v>
      </c>
      <c r="F4594" s="6">
        <v>905</v>
      </c>
      <c r="G4594" s="6">
        <v>551</v>
      </c>
      <c r="H4594" s="6">
        <v>3</v>
      </c>
      <c r="I4594" s="6">
        <f t="shared" si="429"/>
        <v>1653</v>
      </c>
      <c r="J4594" s="6">
        <f t="shared" si="430"/>
        <v>2558</v>
      </c>
      <c r="K4594" s="6">
        <v>2193</v>
      </c>
      <c r="L4594" s="6">
        <f t="shared" si="431"/>
        <v>-365</v>
      </c>
      <c r="M4594">
        <f>SUMIFS(L$2:L4594,E$2:E4594,E4594,B$2:B4594,B4594,C$2:C4594,C4594)</f>
        <v>-365</v>
      </c>
    </row>
    <row r="4595" spans="1:13" x14ac:dyDescent="0.25">
      <c r="A4595" s="5">
        <v>40882</v>
      </c>
      <c r="B4595" s="6">
        <f t="shared" si="426"/>
        <v>2011</v>
      </c>
      <c r="C4595" s="6">
        <f t="shared" si="427"/>
        <v>12</v>
      </c>
      <c r="D4595" s="6" t="str">
        <f t="shared" si="428"/>
        <v>pondělí</v>
      </c>
      <c r="E4595" s="6" t="s">
        <v>8</v>
      </c>
      <c r="F4595" s="6">
        <v>905</v>
      </c>
      <c r="G4595" s="6">
        <v>566</v>
      </c>
      <c r="H4595" s="6">
        <v>2</v>
      </c>
      <c r="I4595" s="6">
        <f t="shared" si="429"/>
        <v>1132</v>
      </c>
      <c r="J4595" s="6">
        <f t="shared" si="430"/>
        <v>2037</v>
      </c>
      <c r="K4595" s="6">
        <v>2038</v>
      </c>
      <c r="L4595" s="6">
        <f t="shared" si="431"/>
        <v>1</v>
      </c>
      <c r="M4595">
        <f>SUMIFS(L$2:L4595,E$2:E4595,E4595,B$2:B4595,B4595,C$2:C4595,C4595)</f>
        <v>-364</v>
      </c>
    </row>
    <row r="4596" spans="1:13" x14ac:dyDescent="0.25">
      <c r="A4596" s="5">
        <v>40883</v>
      </c>
      <c r="B4596" s="6">
        <f t="shared" si="426"/>
        <v>2011</v>
      </c>
      <c r="C4596" s="6">
        <f t="shared" si="427"/>
        <v>12</v>
      </c>
      <c r="D4596" s="6" t="str">
        <f t="shared" si="428"/>
        <v>úterý</v>
      </c>
      <c r="E4596" s="6" t="s">
        <v>8</v>
      </c>
      <c r="F4596" s="6">
        <v>905</v>
      </c>
      <c r="G4596" s="6">
        <v>762</v>
      </c>
      <c r="H4596" s="6">
        <v>8</v>
      </c>
      <c r="I4596" s="6">
        <f t="shared" si="429"/>
        <v>6096</v>
      </c>
      <c r="J4596" s="6">
        <f t="shared" si="430"/>
        <v>7001</v>
      </c>
      <c r="K4596" s="6">
        <v>5842</v>
      </c>
      <c r="L4596" s="6">
        <f t="shared" si="431"/>
        <v>-1159</v>
      </c>
      <c r="M4596">
        <f>SUMIFS(L$2:L4596,E$2:E4596,E4596,B$2:B4596,B4596,C$2:C4596,C4596)</f>
        <v>-1523</v>
      </c>
    </row>
    <row r="4597" spans="1:13" x14ac:dyDescent="0.25">
      <c r="A4597" s="5">
        <v>40884</v>
      </c>
      <c r="B4597" s="6">
        <f t="shared" si="426"/>
        <v>2011</v>
      </c>
      <c r="C4597" s="6">
        <f t="shared" si="427"/>
        <v>12</v>
      </c>
      <c r="D4597" s="6" t="str">
        <f t="shared" si="428"/>
        <v>středa</v>
      </c>
      <c r="E4597" s="6" t="s">
        <v>10</v>
      </c>
      <c r="F4597" s="6">
        <v>1030</v>
      </c>
      <c r="G4597" s="6">
        <v>762</v>
      </c>
      <c r="H4597" s="6">
        <v>4</v>
      </c>
      <c r="I4597" s="6">
        <f t="shared" si="429"/>
        <v>3048</v>
      </c>
      <c r="J4597" s="6">
        <f t="shared" si="430"/>
        <v>4078</v>
      </c>
      <c r="K4597" s="6">
        <v>3638</v>
      </c>
      <c r="L4597" s="6">
        <f t="shared" si="431"/>
        <v>-440</v>
      </c>
      <c r="M4597">
        <f>SUMIFS(L$2:L4597,E$2:E4597,E4597,B$2:B4597,B4597,C$2:C4597,C4597)</f>
        <v>-185</v>
      </c>
    </row>
    <row r="4598" spans="1:13" x14ac:dyDescent="0.25">
      <c r="A4598" s="5">
        <v>40884</v>
      </c>
      <c r="B4598" s="6">
        <f t="shared" si="426"/>
        <v>2011</v>
      </c>
      <c r="C4598" s="6">
        <f t="shared" si="427"/>
        <v>12</v>
      </c>
      <c r="D4598" s="6" t="str">
        <f t="shared" si="428"/>
        <v>středa</v>
      </c>
      <c r="E4598" s="6" t="s">
        <v>12</v>
      </c>
      <c r="F4598" s="6">
        <v>989</v>
      </c>
      <c r="G4598" s="6">
        <v>762</v>
      </c>
      <c r="H4598" s="6">
        <v>6</v>
      </c>
      <c r="I4598" s="6">
        <f t="shared" si="429"/>
        <v>4572</v>
      </c>
      <c r="J4598" s="6">
        <f t="shared" si="430"/>
        <v>5561</v>
      </c>
      <c r="K4598" s="6">
        <v>5099</v>
      </c>
      <c r="L4598" s="6">
        <f t="shared" si="431"/>
        <v>-462</v>
      </c>
      <c r="M4598">
        <f>SUMIFS(L$2:L4598,E$2:E4598,E4598,B$2:B4598,B4598,C$2:C4598,C4598)</f>
        <v>-462</v>
      </c>
    </row>
    <row r="4599" spans="1:13" x14ac:dyDescent="0.25">
      <c r="A4599" s="5">
        <v>40885</v>
      </c>
      <c r="B4599" s="6">
        <f t="shared" si="426"/>
        <v>2011</v>
      </c>
      <c r="C4599" s="6">
        <f t="shared" si="427"/>
        <v>12</v>
      </c>
      <c r="D4599" s="6" t="str">
        <f t="shared" si="428"/>
        <v>čtvrtek</v>
      </c>
      <c r="E4599" s="6" t="s">
        <v>11</v>
      </c>
      <c r="F4599" s="6">
        <v>1163</v>
      </c>
      <c r="G4599" s="6">
        <v>551</v>
      </c>
      <c r="H4599" s="6">
        <v>4</v>
      </c>
      <c r="I4599" s="6">
        <f t="shared" si="429"/>
        <v>2204</v>
      </c>
      <c r="J4599" s="6">
        <f t="shared" si="430"/>
        <v>3367</v>
      </c>
      <c r="K4599" s="6">
        <v>21105</v>
      </c>
      <c r="L4599" s="6">
        <f t="shared" si="431"/>
        <v>17738</v>
      </c>
      <c r="M4599">
        <f>SUMIFS(L$2:L4599,E$2:E4599,E4599,B$2:B4599,B4599,C$2:C4599,C4599)</f>
        <v>17738</v>
      </c>
    </row>
    <row r="4600" spans="1:13" x14ac:dyDescent="0.25">
      <c r="A4600" s="5">
        <v>40885</v>
      </c>
      <c r="B4600" s="6">
        <f t="shared" si="426"/>
        <v>2011</v>
      </c>
      <c r="C4600" s="6">
        <f t="shared" si="427"/>
        <v>12</v>
      </c>
      <c r="D4600" s="6" t="str">
        <f t="shared" si="428"/>
        <v>čtvrtek</v>
      </c>
      <c r="E4600" s="6" t="s">
        <v>8</v>
      </c>
      <c r="F4600" s="6">
        <v>905</v>
      </c>
      <c r="G4600" s="6">
        <v>551</v>
      </c>
      <c r="H4600" s="6">
        <v>9</v>
      </c>
      <c r="I4600" s="6">
        <f t="shared" si="429"/>
        <v>4959</v>
      </c>
      <c r="J4600" s="6">
        <f t="shared" si="430"/>
        <v>5864</v>
      </c>
      <c r="K4600" s="6">
        <v>6855</v>
      </c>
      <c r="L4600" s="6">
        <f t="shared" si="431"/>
        <v>991</v>
      </c>
      <c r="M4600">
        <f>SUMIFS(L$2:L4600,E$2:E4600,E4600,B$2:B4600,B4600,C$2:C4600,C4600)</f>
        <v>-532</v>
      </c>
    </row>
    <row r="4601" spans="1:13" x14ac:dyDescent="0.25">
      <c r="A4601" s="5">
        <v>40886</v>
      </c>
      <c r="B4601" s="6">
        <f t="shared" si="426"/>
        <v>2011</v>
      </c>
      <c r="C4601" s="6">
        <f t="shared" si="427"/>
        <v>12</v>
      </c>
      <c r="D4601" s="6" t="str">
        <f t="shared" si="428"/>
        <v>pátek</v>
      </c>
      <c r="E4601" s="6" t="s">
        <v>13</v>
      </c>
      <c r="F4601" s="6">
        <v>952</v>
      </c>
      <c r="G4601" s="6">
        <v>566</v>
      </c>
      <c r="H4601" s="6">
        <v>10</v>
      </c>
      <c r="I4601" s="6">
        <f t="shared" si="429"/>
        <v>5660</v>
      </c>
      <c r="J4601" s="6">
        <f t="shared" si="430"/>
        <v>6612</v>
      </c>
      <c r="K4601" s="6">
        <v>5683</v>
      </c>
      <c r="L4601" s="6">
        <f t="shared" si="431"/>
        <v>-929</v>
      </c>
      <c r="M4601">
        <f>SUMIFS(L$2:L4601,E$2:E4601,E4601,B$2:B4601,B4601,C$2:C4601,C4601)</f>
        <v>-929</v>
      </c>
    </row>
    <row r="4602" spans="1:13" x14ac:dyDescent="0.25">
      <c r="A4602" s="5">
        <v>40886</v>
      </c>
      <c r="B4602" s="6">
        <f t="shared" si="426"/>
        <v>2011</v>
      </c>
      <c r="C4602" s="6">
        <f t="shared" si="427"/>
        <v>12</v>
      </c>
      <c r="D4602" s="6" t="str">
        <f t="shared" si="428"/>
        <v>pátek</v>
      </c>
      <c r="E4602" s="6" t="s">
        <v>12</v>
      </c>
      <c r="F4602" s="6">
        <v>989</v>
      </c>
      <c r="G4602" s="6">
        <v>566</v>
      </c>
      <c r="H4602" s="6">
        <v>4</v>
      </c>
      <c r="I4602" s="6">
        <f t="shared" si="429"/>
        <v>2264</v>
      </c>
      <c r="J4602" s="6">
        <f t="shared" si="430"/>
        <v>3253</v>
      </c>
      <c r="K4602" s="6">
        <v>5156</v>
      </c>
      <c r="L4602" s="6">
        <f t="shared" si="431"/>
        <v>1903</v>
      </c>
      <c r="M4602">
        <f>SUMIFS(L$2:L4602,E$2:E4602,E4602,B$2:B4602,B4602,C$2:C4602,C4602)</f>
        <v>1441</v>
      </c>
    </row>
    <row r="4603" spans="1:13" x14ac:dyDescent="0.25">
      <c r="A4603" s="5">
        <v>40887</v>
      </c>
      <c r="B4603" s="6">
        <f t="shared" si="426"/>
        <v>2011</v>
      </c>
      <c r="C4603" s="6">
        <f t="shared" si="427"/>
        <v>12</v>
      </c>
      <c r="D4603" s="6" t="str">
        <f t="shared" si="428"/>
        <v>sobota</v>
      </c>
      <c r="E4603" s="6" t="s">
        <v>11</v>
      </c>
      <c r="F4603" s="6">
        <v>1163</v>
      </c>
      <c r="G4603" s="6">
        <v>669</v>
      </c>
      <c r="H4603" s="6">
        <v>7</v>
      </c>
      <c r="I4603" s="6">
        <f t="shared" si="429"/>
        <v>4683</v>
      </c>
      <c r="J4603" s="6">
        <f t="shared" si="430"/>
        <v>5846</v>
      </c>
      <c r="K4603" s="6">
        <v>6029</v>
      </c>
      <c r="L4603" s="6">
        <f t="shared" si="431"/>
        <v>183</v>
      </c>
      <c r="M4603">
        <f>SUMIFS(L$2:L4603,E$2:E4603,E4603,B$2:B4603,B4603,C$2:C4603,C4603)</f>
        <v>17921</v>
      </c>
    </row>
    <row r="4604" spans="1:13" x14ac:dyDescent="0.25">
      <c r="A4604" s="5">
        <v>40888</v>
      </c>
      <c r="B4604" s="6">
        <f t="shared" si="426"/>
        <v>2011</v>
      </c>
      <c r="C4604" s="6">
        <f t="shared" si="427"/>
        <v>12</v>
      </c>
      <c r="D4604" s="6" t="str">
        <f t="shared" si="428"/>
        <v>neděle</v>
      </c>
      <c r="E4604" s="6" t="s">
        <v>12</v>
      </c>
      <c r="F4604" s="6">
        <v>989</v>
      </c>
      <c r="G4604" s="6">
        <v>551</v>
      </c>
      <c r="H4604" s="6">
        <v>2</v>
      </c>
      <c r="I4604" s="6">
        <f t="shared" si="429"/>
        <v>1102</v>
      </c>
      <c r="J4604" s="6">
        <f t="shared" si="430"/>
        <v>2091</v>
      </c>
      <c r="K4604" s="6">
        <v>3815</v>
      </c>
      <c r="L4604" s="6">
        <f t="shared" si="431"/>
        <v>1724</v>
      </c>
      <c r="M4604">
        <f>SUMIFS(L$2:L4604,E$2:E4604,E4604,B$2:B4604,B4604,C$2:C4604,C4604)</f>
        <v>3165</v>
      </c>
    </row>
    <row r="4605" spans="1:13" x14ac:dyDescent="0.25">
      <c r="A4605" s="5">
        <v>40889</v>
      </c>
      <c r="B4605" s="6">
        <f t="shared" si="426"/>
        <v>2011</v>
      </c>
      <c r="C4605" s="6">
        <f t="shared" si="427"/>
        <v>12</v>
      </c>
      <c r="D4605" s="6" t="str">
        <f t="shared" si="428"/>
        <v>pondělí</v>
      </c>
      <c r="E4605" s="6" t="s">
        <v>12</v>
      </c>
      <c r="F4605" s="6">
        <v>989</v>
      </c>
      <c r="G4605" s="6">
        <v>566</v>
      </c>
      <c r="H4605" s="6">
        <v>7</v>
      </c>
      <c r="I4605" s="6">
        <f t="shared" si="429"/>
        <v>3962</v>
      </c>
      <c r="J4605" s="6">
        <f t="shared" si="430"/>
        <v>4951</v>
      </c>
      <c r="K4605" s="6">
        <v>4417</v>
      </c>
      <c r="L4605" s="6">
        <f t="shared" si="431"/>
        <v>-534</v>
      </c>
      <c r="M4605">
        <f>SUMIFS(L$2:L4605,E$2:E4605,E4605,B$2:B4605,B4605,C$2:C4605,C4605)</f>
        <v>2631</v>
      </c>
    </row>
    <row r="4606" spans="1:13" x14ac:dyDescent="0.25">
      <c r="A4606" s="5">
        <v>40889</v>
      </c>
      <c r="B4606" s="6">
        <f t="shared" si="426"/>
        <v>2011</v>
      </c>
      <c r="C4606" s="6">
        <f t="shared" si="427"/>
        <v>12</v>
      </c>
      <c r="D4606" s="6" t="str">
        <f t="shared" si="428"/>
        <v>pondělí</v>
      </c>
      <c r="E4606" s="6" t="s">
        <v>10</v>
      </c>
      <c r="F4606" s="6">
        <v>1030</v>
      </c>
      <c r="G4606" s="6">
        <v>566</v>
      </c>
      <c r="H4606" s="6">
        <v>6</v>
      </c>
      <c r="I4606" s="6">
        <f t="shared" si="429"/>
        <v>3396</v>
      </c>
      <c r="J4606" s="6">
        <f t="shared" si="430"/>
        <v>4426</v>
      </c>
      <c r="K4606" s="6">
        <v>9194</v>
      </c>
      <c r="L4606" s="6">
        <f t="shared" si="431"/>
        <v>4768</v>
      </c>
      <c r="M4606">
        <f>SUMIFS(L$2:L4606,E$2:E4606,E4606,B$2:B4606,B4606,C$2:C4606,C4606)</f>
        <v>4583</v>
      </c>
    </row>
    <row r="4607" spans="1:13" x14ac:dyDescent="0.25">
      <c r="A4607" s="5">
        <v>40889</v>
      </c>
      <c r="B4607" s="6">
        <f t="shared" si="426"/>
        <v>2011</v>
      </c>
      <c r="C4607" s="6">
        <f t="shared" si="427"/>
        <v>12</v>
      </c>
      <c r="D4607" s="6" t="str">
        <f t="shared" si="428"/>
        <v>pondělí</v>
      </c>
      <c r="E4607" s="6" t="s">
        <v>7</v>
      </c>
      <c r="F4607" s="6">
        <v>1118</v>
      </c>
      <c r="G4607" s="6">
        <v>566</v>
      </c>
      <c r="H4607" s="6">
        <v>2</v>
      </c>
      <c r="I4607" s="6">
        <f t="shared" si="429"/>
        <v>1132</v>
      </c>
      <c r="J4607" s="6">
        <f t="shared" si="430"/>
        <v>2250</v>
      </c>
      <c r="K4607" s="6">
        <v>2688</v>
      </c>
      <c r="L4607" s="6">
        <f t="shared" si="431"/>
        <v>438</v>
      </c>
      <c r="M4607">
        <f>SUMIFS(L$2:L4607,E$2:E4607,E4607,B$2:B4607,B4607,C$2:C4607,C4607)</f>
        <v>438</v>
      </c>
    </row>
    <row r="4608" spans="1:13" x14ac:dyDescent="0.25">
      <c r="A4608" s="5">
        <v>40890</v>
      </c>
      <c r="B4608" s="6">
        <f t="shared" si="426"/>
        <v>2011</v>
      </c>
      <c r="C4608" s="6">
        <f t="shared" si="427"/>
        <v>12</v>
      </c>
      <c r="D4608" s="6" t="str">
        <f t="shared" si="428"/>
        <v>úterý</v>
      </c>
      <c r="E4608" s="6" t="s">
        <v>10</v>
      </c>
      <c r="F4608" s="6">
        <v>1030</v>
      </c>
      <c r="G4608" s="6">
        <v>762</v>
      </c>
      <c r="H4608" s="6">
        <v>9</v>
      </c>
      <c r="I4608" s="6">
        <f t="shared" si="429"/>
        <v>6858</v>
      </c>
      <c r="J4608" s="6">
        <f t="shared" si="430"/>
        <v>7888</v>
      </c>
      <c r="K4608" s="6">
        <v>20253</v>
      </c>
      <c r="L4608" s="6">
        <f t="shared" si="431"/>
        <v>12365</v>
      </c>
      <c r="M4608">
        <f>SUMIFS(L$2:L4608,E$2:E4608,E4608,B$2:B4608,B4608,C$2:C4608,C4608)</f>
        <v>16948</v>
      </c>
    </row>
    <row r="4609" spans="1:13" x14ac:dyDescent="0.25">
      <c r="A4609" s="5">
        <v>40892</v>
      </c>
      <c r="B4609" s="6">
        <f t="shared" si="426"/>
        <v>2011</v>
      </c>
      <c r="C4609" s="6">
        <f t="shared" si="427"/>
        <v>12</v>
      </c>
      <c r="D4609" s="6" t="str">
        <f t="shared" si="428"/>
        <v>čtvrtek</v>
      </c>
      <c r="E4609" s="6" t="s">
        <v>10</v>
      </c>
      <c r="F4609" s="6">
        <v>1030</v>
      </c>
      <c r="G4609" s="6">
        <v>551</v>
      </c>
      <c r="H4609" s="6">
        <v>1</v>
      </c>
      <c r="I4609" s="6">
        <f t="shared" si="429"/>
        <v>551</v>
      </c>
      <c r="J4609" s="6">
        <f t="shared" si="430"/>
        <v>1581</v>
      </c>
      <c r="K4609" s="6">
        <v>1496</v>
      </c>
      <c r="L4609" s="6">
        <f t="shared" si="431"/>
        <v>-85</v>
      </c>
      <c r="M4609">
        <f>SUMIFS(L$2:L4609,E$2:E4609,E4609,B$2:B4609,B4609,C$2:C4609,C4609)</f>
        <v>16863</v>
      </c>
    </row>
    <row r="4610" spans="1:13" x14ac:dyDescent="0.25">
      <c r="A4610" s="5">
        <v>40893</v>
      </c>
      <c r="B4610" s="6">
        <f t="shared" ref="B4610:B4673" si="432">YEAR(A4610)</f>
        <v>2011</v>
      </c>
      <c r="C4610" s="6">
        <f t="shared" ref="C4610:C4673" si="433">MONTH(A4610)</f>
        <v>12</v>
      </c>
      <c r="D4610" s="6" t="str">
        <f t="shared" ref="D4610:D4673" si="434">TEXT(A4610,"dddd")</f>
        <v>pátek</v>
      </c>
      <c r="E4610" s="6" t="s">
        <v>7</v>
      </c>
      <c r="F4610" s="6">
        <v>1118</v>
      </c>
      <c r="G4610" s="6">
        <v>566</v>
      </c>
      <c r="H4610" s="6">
        <v>7</v>
      </c>
      <c r="I4610" s="6">
        <f t="shared" ref="I4610:I4673" si="435">G4610*H4610</f>
        <v>3962</v>
      </c>
      <c r="J4610" s="6">
        <f t="shared" ref="J4610:J4673" si="436">F4610+I4610</f>
        <v>5080</v>
      </c>
      <c r="K4610" s="6">
        <v>4647</v>
      </c>
      <c r="L4610" s="6">
        <f t="shared" ref="L4610:L4673" si="437">K4610-J4610</f>
        <v>-433</v>
      </c>
      <c r="M4610">
        <f>SUMIFS(L$2:L4610,E$2:E4610,E4610,B$2:B4610,B4610,C$2:C4610,C4610)</f>
        <v>5</v>
      </c>
    </row>
    <row r="4611" spans="1:13" x14ac:dyDescent="0.25">
      <c r="A4611" s="5">
        <v>40895</v>
      </c>
      <c r="B4611" s="6">
        <f t="shared" si="432"/>
        <v>2011</v>
      </c>
      <c r="C4611" s="6">
        <f t="shared" si="433"/>
        <v>12</v>
      </c>
      <c r="D4611" s="6" t="str">
        <f t="shared" si="434"/>
        <v>neděle</v>
      </c>
      <c r="E4611" s="6" t="s">
        <v>13</v>
      </c>
      <c r="F4611" s="6">
        <v>952</v>
      </c>
      <c r="G4611" s="6">
        <v>551</v>
      </c>
      <c r="H4611" s="6">
        <v>4</v>
      </c>
      <c r="I4611" s="6">
        <f t="shared" si="435"/>
        <v>2204</v>
      </c>
      <c r="J4611" s="6">
        <f t="shared" si="436"/>
        <v>3156</v>
      </c>
      <c r="K4611" s="6">
        <v>3228</v>
      </c>
      <c r="L4611" s="6">
        <f t="shared" si="437"/>
        <v>72</v>
      </c>
      <c r="M4611">
        <f>SUMIFS(L$2:L4611,E$2:E4611,E4611,B$2:B4611,B4611,C$2:C4611,C4611)</f>
        <v>-857</v>
      </c>
    </row>
    <row r="4612" spans="1:13" x14ac:dyDescent="0.25">
      <c r="A4612" s="5">
        <v>40897</v>
      </c>
      <c r="B4612" s="6">
        <f t="shared" si="432"/>
        <v>2011</v>
      </c>
      <c r="C4612" s="6">
        <f t="shared" si="433"/>
        <v>12</v>
      </c>
      <c r="D4612" s="6" t="str">
        <f t="shared" si="434"/>
        <v>úterý</v>
      </c>
      <c r="E4612" s="6" t="s">
        <v>12</v>
      </c>
      <c r="F4612" s="6">
        <v>989</v>
      </c>
      <c r="G4612" s="6">
        <v>762</v>
      </c>
      <c r="H4612" s="6">
        <v>9</v>
      </c>
      <c r="I4612" s="6">
        <f t="shared" si="435"/>
        <v>6858</v>
      </c>
      <c r="J4612" s="6">
        <f t="shared" si="436"/>
        <v>7847</v>
      </c>
      <c r="K4612" s="6">
        <v>6635</v>
      </c>
      <c r="L4612" s="6">
        <f t="shared" si="437"/>
        <v>-1212</v>
      </c>
      <c r="M4612">
        <f>SUMIFS(L$2:L4612,E$2:E4612,E4612,B$2:B4612,B4612,C$2:C4612,C4612)</f>
        <v>1419</v>
      </c>
    </row>
    <row r="4613" spans="1:13" x14ac:dyDescent="0.25">
      <c r="A4613" s="5">
        <v>40899</v>
      </c>
      <c r="B4613" s="6">
        <f t="shared" si="432"/>
        <v>2011</v>
      </c>
      <c r="C4613" s="6">
        <f t="shared" si="433"/>
        <v>12</v>
      </c>
      <c r="D4613" s="6" t="str">
        <f t="shared" si="434"/>
        <v>čtvrtek</v>
      </c>
      <c r="E4613" s="6" t="s">
        <v>10</v>
      </c>
      <c r="F4613" s="6">
        <v>1030</v>
      </c>
      <c r="G4613" s="6">
        <v>551</v>
      </c>
      <c r="H4613" s="6">
        <v>1</v>
      </c>
      <c r="I4613" s="6">
        <f t="shared" si="435"/>
        <v>551</v>
      </c>
      <c r="J4613" s="6">
        <f t="shared" si="436"/>
        <v>1581</v>
      </c>
      <c r="K4613" s="6">
        <v>1733</v>
      </c>
      <c r="L4613" s="6">
        <f t="shared" si="437"/>
        <v>152</v>
      </c>
      <c r="M4613">
        <f>SUMIFS(L$2:L4613,E$2:E4613,E4613,B$2:B4613,B4613,C$2:C4613,C4613)</f>
        <v>17015</v>
      </c>
    </row>
    <row r="4614" spans="1:13" x14ac:dyDescent="0.25">
      <c r="A4614" s="5">
        <v>40900</v>
      </c>
      <c r="B4614" s="6">
        <f t="shared" si="432"/>
        <v>2011</v>
      </c>
      <c r="C4614" s="6">
        <f t="shared" si="433"/>
        <v>12</v>
      </c>
      <c r="D4614" s="6" t="str">
        <f t="shared" si="434"/>
        <v>pátek</v>
      </c>
      <c r="E4614" s="6" t="s">
        <v>10</v>
      </c>
      <c r="F4614" s="6">
        <v>1030</v>
      </c>
      <c r="G4614" s="6">
        <v>566</v>
      </c>
      <c r="H4614" s="6">
        <v>7</v>
      </c>
      <c r="I4614" s="6">
        <f t="shared" si="435"/>
        <v>3962</v>
      </c>
      <c r="J4614" s="6">
        <f t="shared" si="436"/>
        <v>4992</v>
      </c>
      <c r="K4614" s="6">
        <v>5807</v>
      </c>
      <c r="L4614" s="6">
        <f t="shared" si="437"/>
        <v>815</v>
      </c>
      <c r="M4614">
        <f>SUMIFS(L$2:L4614,E$2:E4614,E4614,B$2:B4614,B4614,C$2:C4614,C4614)</f>
        <v>17830</v>
      </c>
    </row>
    <row r="4615" spans="1:13" x14ac:dyDescent="0.25">
      <c r="A4615" s="5">
        <v>40900</v>
      </c>
      <c r="B4615" s="6">
        <f t="shared" si="432"/>
        <v>2011</v>
      </c>
      <c r="C4615" s="6">
        <f t="shared" si="433"/>
        <v>12</v>
      </c>
      <c r="D4615" s="6" t="str">
        <f t="shared" si="434"/>
        <v>pátek</v>
      </c>
      <c r="E4615" s="6" t="s">
        <v>11</v>
      </c>
      <c r="F4615" s="6">
        <v>1163</v>
      </c>
      <c r="G4615" s="6">
        <v>566</v>
      </c>
      <c r="H4615" s="6">
        <v>8</v>
      </c>
      <c r="I4615" s="6">
        <f t="shared" si="435"/>
        <v>4528</v>
      </c>
      <c r="J4615" s="6">
        <f t="shared" si="436"/>
        <v>5691</v>
      </c>
      <c r="K4615" s="6">
        <v>5680</v>
      </c>
      <c r="L4615" s="6">
        <f t="shared" si="437"/>
        <v>-11</v>
      </c>
      <c r="M4615">
        <f>SUMIFS(L$2:L4615,E$2:E4615,E4615,B$2:B4615,B4615,C$2:C4615,C4615)</f>
        <v>17910</v>
      </c>
    </row>
    <row r="4616" spans="1:13" x14ac:dyDescent="0.25">
      <c r="A4616" s="5">
        <v>40902</v>
      </c>
      <c r="B4616" s="6">
        <f t="shared" si="432"/>
        <v>2011</v>
      </c>
      <c r="C4616" s="6">
        <f t="shared" si="433"/>
        <v>12</v>
      </c>
      <c r="D4616" s="6" t="str">
        <f t="shared" si="434"/>
        <v>neděle</v>
      </c>
      <c r="E4616" s="6" t="s">
        <v>12</v>
      </c>
      <c r="F4616" s="6">
        <v>989</v>
      </c>
      <c r="G4616" s="6">
        <v>551</v>
      </c>
      <c r="H4616" s="6">
        <v>5</v>
      </c>
      <c r="I4616" s="6">
        <f t="shared" si="435"/>
        <v>2755</v>
      </c>
      <c r="J4616" s="6">
        <f t="shared" si="436"/>
        <v>3744</v>
      </c>
      <c r="K4616" s="6">
        <v>3931</v>
      </c>
      <c r="L4616" s="6">
        <f t="shared" si="437"/>
        <v>187</v>
      </c>
      <c r="M4616">
        <f>SUMIFS(L$2:L4616,E$2:E4616,E4616,B$2:B4616,B4616,C$2:C4616,C4616)</f>
        <v>1606</v>
      </c>
    </row>
    <row r="4617" spans="1:13" x14ac:dyDescent="0.25">
      <c r="A4617" s="5">
        <v>40903</v>
      </c>
      <c r="B4617" s="6">
        <f t="shared" si="432"/>
        <v>2011</v>
      </c>
      <c r="C4617" s="6">
        <f t="shared" si="433"/>
        <v>12</v>
      </c>
      <c r="D4617" s="6" t="str">
        <f t="shared" si="434"/>
        <v>pondělí</v>
      </c>
      <c r="E4617" s="6" t="s">
        <v>12</v>
      </c>
      <c r="F4617" s="6">
        <v>989</v>
      </c>
      <c r="G4617" s="6">
        <v>566</v>
      </c>
      <c r="H4617" s="6">
        <v>3</v>
      </c>
      <c r="I4617" s="6">
        <f t="shared" si="435"/>
        <v>1698</v>
      </c>
      <c r="J4617" s="6">
        <f t="shared" si="436"/>
        <v>2687</v>
      </c>
      <c r="K4617" s="6">
        <v>2451</v>
      </c>
      <c r="L4617" s="6">
        <f t="shared" si="437"/>
        <v>-236</v>
      </c>
      <c r="M4617">
        <f>SUMIFS(L$2:L4617,E$2:E4617,E4617,B$2:B4617,B4617,C$2:C4617,C4617)</f>
        <v>1370</v>
      </c>
    </row>
    <row r="4618" spans="1:13" x14ac:dyDescent="0.25">
      <c r="A4618" s="5">
        <v>40904</v>
      </c>
      <c r="B4618" s="6">
        <f t="shared" si="432"/>
        <v>2011</v>
      </c>
      <c r="C4618" s="6">
        <f t="shared" si="433"/>
        <v>12</v>
      </c>
      <c r="D4618" s="6" t="str">
        <f t="shared" si="434"/>
        <v>úterý</v>
      </c>
      <c r="E4618" s="6" t="s">
        <v>8</v>
      </c>
      <c r="F4618" s="6">
        <v>905</v>
      </c>
      <c r="G4618" s="6">
        <v>762</v>
      </c>
      <c r="H4618" s="6">
        <v>9</v>
      </c>
      <c r="I4618" s="6">
        <f t="shared" si="435"/>
        <v>6858</v>
      </c>
      <c r="J4618" s="6">
        <f t="shared" si="436"/>
        <v>7763</v>
      </c>
      <c r="K4618" s="6">
        <v>9009</v>
      </c>
      <c r="L4618" s="6">
        <f t="shared" si="437"/>
        <v>1246</v>
      </c>
      <c r="M4618">
        <f>SUMIFS(L$2:L4618,E$2:E4618,E4618,B$2:B4618,B4618,C$2:C4618,C4618)</f>
        <v>714</v>
      </c>
    </row>
    <row r="4619" spans="1:13" x14ac:dyDescent="0.25">
      <c r="A4619" s="5">
        <v>40904</v>
      </c>
      <c r="B4619" s="6">
        <f t="shared" si="432"/>
        <v>2011</v>
      </c>
      <c r="C4619" s="6">
        <f t="shared" si="433"/>
        <v>12</v>
      </c>
      <c r="D4619" s="6" t="str">
        <f t="shared" si="434"/>
        <v>úterý</v>
      </c>
      <c r="E4619" s="6" t="s">
        <v>12</v>
      </c>
      <c r="F4619" s="6">
        <v>989</v>
      </c>
      <c r="G4619" s="6">
        <v>762</v>
      </c>
      <c r="H4619" s="6">
        <v>3</v>
      </c>
      <c r="I4619" s="6">
        <f t="shared" si="435"/>
        <v>2286</v>
      </c>
      <c r="J4619" s="6">
        <f t="shared" si="436"/>
        <v>3275</v>
      </c>
      <c r="K4619" s="6">
        <v>3787</v>
      </c>
      <c r="L4619" s="6">
        <f t="shared" si="437"/>
        <v>512</v>
      </c>
      <c r="M4619">
        <f>SUMIFS(L$2:L4619,E$2:E4619,E4619,B$2:B4619,B4619,C$2:C4619,C4619)</f>
        <v>1882</v>
      </c>
    </row>
    <row r="4620" spans="1:13" x14ac:dyDescent="0.25">
      <c r="A4620" s="5">
        <v>40905</v>
      </c>
      <c r="B4620" s="6">
        <f t="shared" si="432"/>
        <v>2011</v>
      </c>
      <c r="C4620" s="6">
        <f t="shared" si="433"/>
        <v>12</v>
      </c>
      <c r="D4620" s="6" t="str">
        <f t="shared" si="434"/>
        <v>středa</v>
      </c>
      <c r="E4620" s="6" t="s">
        <v>8</v>
      </c>
      <c r="F4620" s="6">
        <v>905</v>
      </c>
      <c r="G4620" s="6">
        <v>762</v>
      </c>
      <c r="H4620" s="6">
        <v>2</v>
      </c>
      <c r="I4620" s="6">
        <f t="shared" si="435"/>
        <v>1524</v>
      </c>
      <c r="J4620" s="6">
        <f t="shared" si="436"/>
        <v>2429</v>
      </c>
      <c r="K4620" s="6">
        <v>2019</v>
      </c>
      <c r="L4620" s="6">
        <f t="shared" si="437"/>
        <v>-410</v>
      </c>
      <c r="M4620">
        <f>SUMIFS(L$2:L4620,E$2:E4620,E4620,B$2:B4620,B4620,C$2:C4620,C4620)</f>
        <v>304</v>
      </c>
    </row>
    <row r="4621" spans="1:13" x14ac:dyDescent="0.25">
      <c r="A4621" s="5">
        <v>40906</v>
      </c>
      <c r="B4621" s="6">
        <f t="shared" si="432"/>
        <v>2011</v>
      </c>
      <c r="C4621" s="6">
        <f t="shared" si="433"/>
        <v>12</v>
      </c>
      <c r="D4621" s="6" t="str">
        <f t="shared" si="434"/>
        <v>čtvrtek</v>
      </c>
      <c r="E4621" s="6" t="s">
        <v>11</v>
      </c>
      <c r="F4621" s="6">
        <v>1163</v>
      </c>
      <c r="G4621" s="6">
        <v>551</v>
      </c>
      <c r="H4621" s="6">
        <v>9</v>
      </c>
      <c r="I4621" s="6">
        <f t="shared" si="435"/>
        <v>4959</v>
      </c>
      <c r="J4621" s="6">
        <f t="shared" si="436"/>
        <v>6122</v>
      </c>
      <c r="K4621" s="6">
        <v>24931</v>
      </c>
      <c r="L4621" s="6">
        <f t="shared" si="437"/>
        <v>18809</v>
      </c>
      <c r="M4621">
        <f>SUMIFS(L$2:L4621,E$2:E4621,E4621,B$2:B4621,B4621,C$2:C4621,C4621)</f>
        <v>36719</v>
      </c>
    </row>
    <row r="4622" spans="1:13" x14ac:dyDescent="0.25">
      <c r="A4622" s="5">
        <v>40906</v>
      </c>
      <c r="B4622" s="6">
        <f t="shared" si="432"/>
        <v>2011</v>
      </c>
      <c r="C4622" s="6">
        <f t="shared" si="433"/>
        <v>12</v>
      </c>
      <c r="D4622" s="6" t="str">
        <f t="shared" si="434"/>
        <v>čtvrtek</v>
      </c>
      <c r="E4622" s="6" t="s">
        <v>8</v>
      </c>
      <c r="F4622" s="6">
        <v>905</v>
      </c>
      <c r="G4622" s="6">
        <v>551</v>
      </c>
      <c r="H4622" s="6">
        <v>4</v>
      </c>
      <c r="I4622" s="6">
        <f t="shared" si="435"/>
        <v>2204</v>
      </c>
      <c r="J4622" s="6">
        <f t="shared" si="436"/>
        <v>3109</v>
      </c>
      <c r="K4622" s="6">
        <v>9899</v>
      </c>
      <c r="L4622" s="6">
        <f t="shared" si="437"/>
        <v>6790</v>
      </c>
      <c r="M4622">
        <f>SUMIFS(L$2:L4622,E$2:E4622,E4622,B$2:B4622,B4622,C$2:C4622,C4622)</f>
        <v>7094</v>
      </c>
    </row>
    <row r="4623" spans="1:13" x14ac:dyDescent="0.25">
      <c r="A4623" s="5">
        <v>40907</v>
      </c>
      <c r="B4623" s="6">
        <f t="shared" si="432"/>
        <v>2011</v>
      </c>
      <c r="C4623" s="6">
        <f t="shared" si="433"/>
        <v>12</v>
      </c>
      <c r="D4623" s="6" t="str">
        <f t="shared" si="434"/>
        <v>pátek</v>
      </c>
      <c r="E4623" s="6" t="s">
        <v>9</v>
      </c>
      <c r="F4623" s="6">
        <v>566</v>
      </c>
      <c r="G4623" s="6">
        <v>566</v>
      </c>
      <c r="H4623" s="6">
        <v>8</v>
      </c>
      <c r="I4623" s="6">
        <f t="shared" si="435"/>
        <v>4528</v>
      </c>
      <c r="J4623" s="6">
        <f t="shared" si="436"/>
        <v>5094</v>
      </c>
      <c r="K4623" s="6">
        <v>4699</v>
      </c>
      <c r="L4623" s="6">
        <f t="shared" si="437"/>
        <v>-395</v>
      </c>
      <c r="M4623">
        <f>SUMIFS(L$2:L4623,E$2:E4623,E4623,B$2:B4623,B4623,C$2:C4623,C4623)</f>
        <v>-395</v>
      </c>
    </row>
    <row r="4624" spans="1:13" x14ac:dyDescent="0.25">
      <c r="A4624" s="5">
        <v>40910</v>
      </c>
      <c r="B4624" s="6">
        <f t="shared" si="432"/>
        <v>2012</v>
      </c>
      <c r="C4624" s="6">
        <f t="shared" si="433"/>
        <v>1</v>
      </c>
      <c r="D4624" s="6" t="str">
        <f t="shared" si="434"/>
        <v>pondělí</v>
      </c>
      <c r="E4624" s="6" t="s">
        <v>8</v>
      </c>
      <c r="F4624" s="6">
        <v>905</v>
      </c>
      <c r="G4624" s="6">
        <v>566</v>
      </c>
      <c r="H4624" s="6">
        <v>4</v>
      </c>
      <c r="I4624" s="6">
        <f t="shared" si="435"/>
        <v>2264</v>
      </c>
      <c r="J4624" s="6">
        <f t="shared" si="436"/>
        <v>3169</v>
      </c>
      <c r="K4624" s="6">
        <v>2678</v>
      </c>
      <c r="L4624" s="6">
        <f t="shared" si="437"/>
        <v>-491</v>
      </c>
      <c r="M4624">
        <f>SUMIFS(L$2:L4624,E$2:E4624,E4624,B$2:B4624,B4624,C$2:C4624,C4624)</f>
        <v>-491</v>
      </c>
    </row>
    <row r="4625" spans="1:13" x14ac:dyDescent="0.25">
      <c r="A4625" s="5">
        <v>40912</v>
      </c>
      <c r="B4625" s="6">
        <f t="shared" si="432"/>
        <v>2012</v>
      </c>
      <c r="C4625" s="6">
        <f t="shared" si="433"/>
        <v>1</v>
      </c>
      <c r="D4625" s="6" t="str">
        <f t="shared" si="434"/>
        <v>středa</v>
      </c>
      <c r="E4625" s="6" t="s">
        <v>13</v>
      </c>
      <c r="F4625" s="6">
        <v>952</v>
      </c>
      <c r="G4625" s="6">
        <v>762</v>
      </c>
      <c r="H4625" s="6">
        <v>9</v>
      </c>
      <c r="I4625" s="6">
        <f t="shared" si="435"/>
        <v>6858</v>
      </c>
      <c r="J4625" s="6">
        <f t="shared" si="436"/>
        <v>7810</v>
      </c>
      <c r="K4625" s="6">
        <v>8042</v>
      </c>
      <c r="L4625" s="6">
        <f t="shared" si="437"/>
        <v>232</v>
      </c>
      <c r="M4625">
        <f>SUMIFS(L$2:L4625,E$2:E4625,E4625,B$2:B4625,B4625,C$2:C4625,C4625)</f>
        <v>232</v>
      </c>
    </row>
    <row r="4626" spans="1:13" x14ac:dyDescent="0.25">
      <c r="A4626" s="5">
        <v>40913</v>
      </c>
      <c r="B4626" s="6">
        <f t="shared" si="432"/>
        <v>2012</v>
      </c>
      <c r="C4626" s="6">
        <f t="shared" si="433"/>
        <v>1</v>
      </c>
      <c r="D4626" s="6" t="str">
        <f t="shared" si="434"/>
        <v>čtvrtek</v>
      </c>
      <c r="E4626" s="6" t="s">
        <v>9</v>
      </c>
      <c r="F4626" s="6">
        <v>566</v>
      </c>
      <c r="G4626" s="6">
        <v>551</v>
      </c>
      <c r="H4626" s="6">
        <v>2</v>
      </c>
      <c r="I4626" s="6">
        <f t="shared" si="435"/>
        <v>1102</v>
      </c>
      <c r="J4626" s="6">
        <f t="shared" si="436"/>
        <v>1668</v>
      </c>
      <c r="K4626" s="6">
        <v>1674</v>
      </c>
      <c r="L4626" s="6">
        <f t="shared" si="437"/>
        <v>6</v>
      </c>
      <c r="M4626">
        <f>SUMIFS(L$2:L4626,E$2:E4626,E4626,B$2:B4626,B4626,C$2:C4626,C4626)</f>
        <v>6</v>
      </c>
    </row>
    <row r="4627" spans="1:13" x14ac:dyDescent="0.25">
      <c r="A4627" s="5">
        <v>40915</v>
      </c>
      <c r="B4627" s="6">
        <f t="shared" si="432"/>
        <v>2012</v>
      </c>
      <c r="C4627" s="6">
        <f t="shared" si="433"/>
        <v>1</v>
      </c>
      <c r="D4627" s="6" t="str">
        <f t="shared" si="434"/>
        <v>sobota</v>
      </c>
      <c r="E4627" s="6" t="s">
        <v>9</v>
      </c>
      <c r="F4627" s="6">
        <v>566</v>
      </c>
      <c r="G4627" s="6">
        <v>669</v>
      </c>
      <c r="H4627" s="6">
        <v>3</v>
      </c>
      <c r="I4627" s="6">
        <f t="shared" si="435"/>
        <v>2007</v>
      </c>
      <c r="J4627" s="6">
        <f t="shared" si="436"/>
        <v>2573</v>
      </c>
      <c r="K4627" s="6">
        <v>4245</v>
      </c>
      <c r="L4627" s="6">
        <f t="shared" si="437"/>
        <v>1672</v>
      </c>
      <c r="M4627">
        <f>SUMIFS(L$2:L4627,E$2:E4627,E4627,B$2:B4627,B4627,C$2:C4627,C4627)</f>
        <v>1678</v>
      </c>
    </row>
    <row r="4628" spans="1:13" x14ac:dyDescent="0.25">
      <c r="A4628" s="5">
        <v>40915</v>
      </c>
      <c r="B4628" s="6">
        <f t="shared" si="432"/>
        <v>2012</v>
      </c>
      <c r="C4628" s="6">
        <f t="shared" si="433"/>
        <v>1</v>
      </c>
      <c r="D4628" s="6" t="str">
        <f t="shared" si="434"/>
        <v>sobota</v>
      </c>
      <c r="E4628" s="6" t="s">
        <v>12</v>
      </c>
      <c r="F4628" s="6">
        <v>989</v>
      </c>
      <c r="G4628" s="6">
        <v>669</v>
      </c>
      <c r="H4628" s="6">
        <v>1</v>
      </c>
      <c r="I4628" s="6">
        <f t="shared" si="435"/>
        <v>669</v>
      </c>
      <c r="J4628" s="6">
        <f t="shared" si="436"/>
        <v>1658</v>
      </c>
      <c r="K4628" s="6">
        <v>1553</v>
      </c>
      <c r="L4628" s="6">
        <f t="shared" si="437"/>
        <v>-105</v>
      </c>
      <c r="M4628">
        <f>SUMIFS(L$2:L4628,E$2:E4628,E4628,B$2:B4628,B4628,C$2:C4628,C4628)</f>
        <v>-105</v>
      </c>
    </row>
    <row r="4629" spans="1:13" x14ac:dyDescent="0.25">
      <c r="A4629" s="5">
        <v>40918</v>
      </c>
      <c r="B4629" s="6">
        <f t="shared" si="432"/>
        <v>2012</v>
      </c>
      <c r="C4629" s="6">
        <f t="shared" si="433"/>
        <v>1</v>
      </c>
      <c r="D4629" s="6" t="str">
        <f t="shared" si="434"/>
        <v>úterý</v>
      </c>
      <c r="E4629" s="6" t="s">
        <v>13</v>
      </c>
      <c r="F4629" s="6">
        <v>952</v>
      </c>
      <c r="G4629" s="6">
        <v>762</v>
      </c>
      <c r="H4629" s="6">
        <v>9</v>
      </c>
      <c r="I4629" s="6">
        <f t="shared" si="435"/>
        <v>6858</v>
      </c>
      <c r="J4629" s="6">
        <f t="shared" si="436"/>
        <v>7810</v>
      </c>
      <c r="K4629" s="6">
        <v>17216</v>
      </c>
      <c r="L4629" s="6">
        <f t="shared" si="437"/>
        <v>9406</v>
      </c>
      <c r="M4629">
        <f>SUMIFS(L$2:L4629,E$2:E4629,E4629,B$2:B4629,B4629,C$2:C4629,C4629)</f>
        <v>9638</v>
      </c>
    </row>
    <row r="4630" spans="1:13" x14ac:dyDescent="0.25">
      <c r="A4630" s="5">
        <v>40918</v>
      </c>
      <c r="B4630" s="6">
        <f t="shared" si="432"/>
        <v>2012</v>
      </c>
      <c r="C4630" s="6">
        <f t="shared" si="433"/>
        <v>1</v>
      </c>
      <c r="D4630" s="6" t="str">
        <f t="shared" si="434"/>
        <v>úterý</v>
      </c>
      <c r="E4630" s="6" t="s">
        <v>11</v>
      </c>
      <c r="F4630" s="6">
        <v>1163</v>
      </c>
      <c r="G4630" s="6">
        <v>762</v>
      </c>
      <c r="H4630" s="6">
        <v>7</v>
      </c>
      <c r="I4630" s="6">
        <f t="shared" si="435"/>
        <v>5334</v>
      </c>
      <c r="J4630" s="6">
        <f t="shared" si="436"/>
        <v>6497</v>
      </c>
      <c r="K4630" s="6">
        <v>26509</v>
      </c>
      <c r="L4630" s="6">
        <f t="shared" si="437"/>
        <v>20012</v>
      </c>
      <c r="M4630">
        <f>SUMIFS(L$2:L4630,E$2:E4630,E4630,B$2:B4630,B4630,C$2:C4630,C4630)</f>
        <v>20012</v>
      </c>
    </row>
    <row r="4631" spans="1:13" x14ac:dyDescent="0.25">
      <c r="A4631" s="5">
        <v>40919</v>
      </c>
      <c r="B4631" s="6">
        <f t="shared" si="432"/>
        <v>2012</v>
      </c>
      <c r="C4631" s="6">
        <f t="shared" si="433"/>
        <v>1</v>
      </c>
      <c r="D4631" s="6" t="str">
        <f t="shared" si="434"/>
        <v>středa</v>
      </c>
      <c r="E4631" s="6" t="s">
        <v>8</v>
      </c>
      <c r="F4631" s="6">
        <v>905</v>
      </c>
      <c r="G4631" s="6">
        <v>762</v>
      </c>
      <c r="H4631" s="6">
        <v>9</v>
      </c>
      <c r="I4631" s="6">
        <f t="shared" si="435"/>
        <v>6858</v>
      </c>
      <c r="J4631" s="6">
        <f t="shared" si="436"/>
        <v>7763</v>
      </c>
      <c r="K4631" s="6">
        <v>7577</v>
      </c>
      <c r="L4631" s="6">
        <f t="shared" si="437"/>
        <v>-186</v>
      </c>
      <c r="M4631">
        <f>SUMIFS(L$2:L4631,E$2:E4631,E4631,B$2:B4631,B4631,C$2:C4631,C4631)</f>
        <v>-677</v>
      </c>
    </row>
    <row r="4632" spans="1:13" x14ac:dyDescent="0.25">
      <c r="A4632" s="5">
        <v>40919</v>
      </c>
      <c r="B4632" s="6">
        <f t="shared" si="432"/>
        <v>2012</v>
      </c>
      <c r="C4632" s="6">
        <f t="shared" si="433"/>
        <v>1</v>
      </c>
      <c r="D4632" s="6" t="str">
        <f t="shared" si="434"/>
        <v>středa</v>
      </c>
      <c r="E4632" s="6" t="s">
        <v>13</v>
      </c>
      <c r="F4632" s="6">
        <v>952</v>
      </c>
      <c r="G4632" s="6">
        <v>762</v>
      </c>
      <c r="H4632" s="6">
        <v>7</v>
      </c>
      <c r="I4632" s="6">
        <f t="shared" si="435"/>
        <v>5334</v>
      </c>
      <c r="J4632" s="6">
        <f t="shared" si="436"/>
        <v>6286</v>
      </c>
      <c r="K4632" s="6">
        <v>5409</v>
      </c>
      <c r="L4632" s="6">
        <f t="shared" si="437"/>
        <v>-877</v>
      </c>
      <c r="M4632">
        <f>SUMIFS(L$2:L4632,E$2:E4632,E4632,B$2:B4632,B4632,C$2:C4632,C4632)</f>
        <v>8761</v>
      </c>
    </row>
    <row r="4633" spans="1:13" x14ac:dyDescent="0.25">
      <c r="A4633" s="5">
        <v>40920</v>
      </c>
      <c r="B4633" s="6">
        <f t="shared" si="432"/>
        <v>2012</v>
      </c>
      <c r="C4633" s="6">
        <f t="shared" si="433"/>
        <v>1</v>
      </c>
      <c r="D4633" s="6" t="str">
        <f t="shared" si="434"/>
        <v>čtvrtek</v>
      </c>
      <c r="E4633" s="6" t="s">
        <v>12</v>
      </c>
      <c r="F4633" s="6">
        <v>989</v>
      </c>
      <c r="G4633" s="6">
        <v>551</v>
      </c>
      <c r="H4633" s="6">
        <v>10</v>
      </c>
      <c r="I4633" s="6">
        <f t="shared" si="435"/>
        <v>5510</v>
      </c>
      <c r="J4633" s="6">
        <f t="shared" si="436"/>
        <v>6499</v>
      </c>
      <c r="K4633" s="6">
        <v>18744</v>
      </c>
      <c r="L4633" s="6">
        <f t="shared" si="437"/>
        <v>12245</v>
      </c>
      <c r="M4633">
        <f>SUMIFS(L$2:L4633,E$2:E4633,E4633,B$2:B4633,B4633,C$2:C4633,C4633)</f>
        <v>12140</v>
      </c>
    </row>
    <row r="4634" spans="1:13" x14ac:dyDescent="0.25">
      <c r="A4634" s="5">
        <v>40922</v>
      </c>
      <c r="B4634" s="6">
        <f t="shared" si="432"/>
        <v>2012</v>
      </c>
      <c r="C4634" s="6">
        <f t="shared" si="433"/>
        <v>1</v>
      </c>
      <c r="D4634" s="6" t="str">
        <f t="shared" si="434"/>
        <v>sobota</v>
      </c>
      <c r="E4634" s="6" t="s">
        <v>9</v>
      </c>
      <c r="F4634" s="6">
        <v>566</v>
      </c>
      <c r="G4634" s="6">
        <v>669</v>
      </c>
      <c r="H4634" s="6">
        <v>8</v>
      </c>
      <c r="I4634" s="6">
        <f t="shared" si="435"/>
        <v>5352</v>
      </c>
      <c r="J4634" s="6">
        <f t="shared" si="436"/>
        <v>5918</v>
      </c>
      <c r="K4634" s="6">
        <v>6616</v>
      </c>
      <c r="L4634" s="6">
        <f t="shared" si="437"/>
        <v>698</v>
      </c>
      <c r="M4634">
        <f>SUMIFS(L$2:L4634,E$2:E4634,E4634,B$2:B4634,B4634,C$2:C4634,C4634)</f>
        <v>2376</v>
      </c>
    </row>
    <row r="4635" spans="1:13" x14ac:dyDescent="0.25">
      <c r="A4635" s="5">
        <v>40922</v>
      </c>
      <c r="B4635" s="6">
        <f t="shared" si="432"/>
        <v>2012</v>
      </c>
      <c r="C4635" s="6">
        <f t="shared" si="433"/>
        <v>1</v>
      </c>
      <c r="D4635" s="6" t="str">
        <f t="shared" si="434"/>
        <v>sobota</v>
      </c>
      <c r="E4635" s="6" t="s">
        <v>11</v>
      </c>
      <c r="F4635" s="6">
        <v>1163</v>
      </c>
      <c r="G4635" s="6">
        <v>669</v>
      </c>
      <c r="H4635" s="6">
        <v>10</v>
      </c>
      <c r="I4635" s="6">
        <f t="shared" si="435"/>
        <v>6690</v>
      </c>
      <c r="J4635" s="6">
        <f t="shared" si="436"/>
        <v>7853</v>
      </c>
      <c r="K4635" s="6">
        <v>7813</v>
      </c>
      <c r="L4635" s="6">
        <f t="shared" si="437"/>
        <v>-40</v>
      </c>
      <c r="M4635">
        <f>SUMIFS(L$2:L4635,E$2:E4635,E4635,B$2:B4635,B4635,C$2:C4635,C4635)</f>
        <v>19972</v>
      </c>
    </row>
    <row r="4636" spans="1:13" x14ac:dyDescent="0.25">
      <c r="A4636" s="5">
        <v>40922</v>
      </c>
      <c r="B4636" s="6">
        <f t="shared" si="432"/>
        <v>2012</v>
      </c>
      <c r="C4636" s="6">
        <f t="shared" si="433"/>
        <v>1</v>
      </c>
      <c r="D4636" s="6" t="str">
        <f t="shared" si="434"/>
        <v>sobota</v>
      </c>
      <c r="E4636" s="6" t="s">
        <v>13</v>
      </c>
      <c r="F4636" s="6">
        <v>952</v>
      </c>
      <c r="G4636" s="6">
        <v>669</v>
      </c>
      <c r="H4636" s="6">
        <v>1</v>
      </c>
      <c r="I4636" s="6">
        <f t="shared" si="435"/>
        <v>669</v>
      </c>
      <c r="J4636" s="6">
        <f t="shared" si="436"/>
        <v>1621</v>
      </c>
      <c r="K4636" s="6">
        <v>3345</v>
      </c>
      <c r="L4636" s="6">
        <f t="shared" si="437"/>
        <v>1724</v>
      </c>
      <c r="M4636">
        <f>SUMIFS(L$2:L4636,E$2:E4636,E4636,B$2:B4636,B4636,C$2:C4636,C4636)</f>
        <v>10485</v>
      </c>
    </row>
    <row r="4637" spans="1:13" x14ac:dyDescent="0.25">
      <c r="A4637" s="5">
        <v>40923</v>
      </c>
      <c r="B4637" s="6">
        <f t="shared" si="432"/>
        <v>2012</v>
      </c>
      <c r="C4637" s="6">
        <f t="shared" si="433"/>
        <v>1</v>
      </c>
      <c r="D4637" s="6" t="str">
        <f t="shared" si="434"/>
        <v>neděle</v>
      </c>
      <c r="E4637" s="6" t="s">
        <v>10</v>
      </c>
      <c r="F4637" s="6">
        <v>1030</v>
      </c>
      <c r="G4637" s="6">
        <v>551</v>
      </c>
      <c r="H4637" s="6">
        <v>9</v>
      </c>
      <c r="I4637" s="6">
        <f t="shared" si="435"/>
        <v>4959</v>
      </c>
      <c r="J4637" s="6">
        <f t="shared" si="436"/>
        <v>5989</v>
      </c>
      <c r="K4637" s="6">
        <v>7043</v>
      </c>
      <c r="L4637" s="6">
        <f t="shared" si="437"/>
        <v>1054</v>
      </c>
      <c r="M4637">
        <f>SUMIFS(L$2:L4637,E$2:E4637,E4637,B$2:B4637,B4637,C$2:C4637,C4637)</f>
        <v>1054</v>
      </c>
    </row>
    <row r="4638" spans="1:13" x14ac:dyDescent="0.25">
      <c r="A4638" s="5">
        <v>40924</v>
      </c>
      <c r="B4638" s="6">
        <f t="shared" si="432"/>
        <v>2012</v>
      </c>
      <c r="C4638" s="6">
        <f t="shared" si="433"/>
        <v>1</v>
      </c>
      <c r="D4638" s="6" t="str">
        <f t="shared" si="434"/>
        <v>pondělí</v>
      </c>
      <c r="E4638" s="6" t="s">
        <v>9</v>
      </c>
      <c r="F4638" s="6">
        <v>566</v>
      </c>
      <c r="G4638" s="6">
        <v>566</v>
      </c>
      <c r="H4638" s="6">
        <v>8</v>
      </c>
      <c r="I4638" s="6">
        <f t="shared" si="435"/>
        <v>4528</v>
      </c>
      <c r="J4638" s="6">
        <f t="shared" si="436"/>
        <v>5094</v>
      </c>
      <c r="K4638" s="6">
        <v>4717</v>
      </c>
      <c r="L4638" s="6">
        <f t="shared" si="437"/>
        <v>-377</v>
      </c>
      <c r="M4638">
        <f>SUMIFS(L$2:L4638,E$2:E4638,E4638,B$2:B4638,B4638,C$2:C4638,C4638)</f>
        <v>1999</v>
      </c>
    </row>
    <row r="4639" spans="1:13" x14ac:dyDescent="0.25">
      <c r="A4639" s="5">
        <v>40925</v>
      </c>
      <c r="B4639" s="6">
        <f t="shared" si="432"/>
        <v>2012</v>
      </c>
      <c r="C4639" s="6">
        <f t="shared" si="433"/>
        <v>1</v>
      </c>
      <c r="D4639" s="6" t="str">
        <f t="shared" si="434"/>
        <v>úterý</v>
      </c>
      <c r="E4639" s="6" t="s">
        <v>12</v>
      </c>
      <c r="F4639" s="6">
        <v>989</v>
      </c>
      <c r="G4639" s="6">
        <v>762</v>
      </c>
      <c r="H4639" s="6">
        <v>4</v>
      </c>
      <c r="I4639" s="6">
        <f t="shared" si="435"/>
        <v>3048</v>
      </c>
      <c r="J4639" s="6">
        <f t="shared" si="436"/>
        <v>4037</v>
      </c>
      <c r="K4639" s="6">
        <v>4200</v>
      </c>
      <c r="L4639" s="6">
        <f t="shared" si="437"/>
        <v>163</v>
      </c>
      <c r="M4639">
        <f>SUMIFS(L$2:L4639,E$2:E4639,E4639,B$2:B4639,B4639,C$2:C4639,C4639)</f>
        <v>12303</v>
      </c>
    </row>
    <row r="4640" spans="1:13" x14ac:dyDescent="0.25">
      <c r="A4640" s="5">
        <v>40928</v>
      </c>
      <c r="B4640" s="6">
        <f t="shared" si="432"/>
        <v>2012</v>
      </c>
      <c r="C4640" s="6">
        <f t="shared" si="433"/>
        <v>1</v>
      </c>
      <c r="D4640" s="6" t="str">
        <f t="shared" si="434"/>
        <v>pátek</v>
      </c>
      <c r="E4640" s="6" t="s">
        <v>12</v>
      </c>
      <c r="F4640" s="6">
        <v>989</v>
      </c>
      <c r="G4640" s="6">
        <v>566</v>
      </c>
      <c r="H4640" s="6">
        <v>1</v>
      </c>
      <c r="I4640" s="6">
        <f t="shared" si="435"/>
        <v>566</v>
      </c>
      <c r="J4640" s="6">
        <f t="shared" si="436"/>
        <v>1555</v>
      </c>
      <c r="K4640" s="6">
        <v>1415</v>
      </c>
      <c r="L4640" s="6">
        <f t="shared" si="437"/>
        <v>-140</v>
      </c>
      <c r="M4640">
        <f>SUMIFS(L$2:L4640,E$2:E4640,E4640,B$2:B4640,B4640,C$2:C4640,C4640)</f>
        <v>12163</v>
      </c>
    </row>
    <row r="4641" spans="1:13" x14ac:dyDescent="0.25">
      <c r="A4641" s="5">
        <v>40928</v>
      </c>
      <c r="B4641" s="6">
        <f t="shared" si="432"/>
        <v>2012</v>
      </c>
      <c r="C4641" s="6">
        <f t="shared" si="433"/>
        <v>1</v>
      </c>
      <c r="D4641" s="6" t="str">
        <f t="shared" si="434"/>
        <v>pátek</v>
      </c>
      <c r="E4641" s="6" t="s">
        <v>8</v>
      </c>
      <c r="F4641" s="6">
        <v>905</v>
      </c>
      <c r="G4641" s="6">
        <v>566</v>
      </c>
      <c r="H4641" s="6">
        <v>10</v>
      </c>
      <c r="I4641" s="6">
        <f t="shared" si="435"/>
        <v>5660</v>
      </c>
      <c r="J4641" s="6">
        <f t="shared" si="436"/>
        <v>6565</v>
      </c>
      <c r="K4641" s="6">
        <v>16605</v>
      </c>
      <c r="L4641" s="6">
        <f t="shared" si="437"/>
        <v>10040</v>
      </c>
      <c r="M4641">
        <f>SUMIFS(L$2:L4641,E$2:E4641,E4641,B$2:B4641,B4641,C$2:C4641,C4641)</f>
        <v>9363</v>
      </c>
    </row>
    <row r="4642" spans="1:13" x14ac:dyDescent="0.25">
      <c r="A4642" s="5">
        <v>40930</v>
      </c>
      <c r="B4642" s="6">
        <f t="shared" si="432"/>
        <v>2012</v>
      </c>
      <c r="C4642" s="6">
        <f t="shared" si="433"/>
        <v>1</v>
      </c>
      <c r="D4642" s="6" t="str">
        <f t="shared" si="434"/>
        <v>neděle</v>
      </c>
      <c r="E4642" s="6" t="s">
        <v>12</v>
      </c>
      <c r="F4642" s="6">
        <v>989</v>
      </c>
      <c r="G4642" s="6">
        <v>551</v>
      </c>
      <c r="H4642" s="6">
        <v>10</v>
      </c>
      <c r="I4642" s="6">
        <f t="shared" si="435"/>
        <v>5510</v>
      </c>
      <c r="J4642" s="6">
        <f t="shared" si="436"/>
        <v>6499</v>
      </c>
      <c r="K4642" s="6">
        <v>7109</v>
      </c>
      <c r="L4642" s="6">
        <f t="shared" si="437"/>
        <v>610</v>
      </c>
      <c r="M4642">
        <f>SUMIFS(L$2:L4642,E$2:E4642,E4642,B$2:B4642,B4642,C$2:C4642,C4642)</f>
        <v>12773</v>
      </c>
    </row>
    <row r="4643" spans="1:13" x14ac:dyDescent="0.25">
      <c r="A4643" s="5">
        <v>40930</v>
      </c>
      <c r="B4643" s="6">
        <f t="shared" si="432"/>
        <v>2012</v>
      </c>
      <c r="C4643" s="6">
        <f t="shared" si="433"/>
        <v>1</v>
      </c>
      <c r="D4643" s="6" t="str">
        <f t="shared" si="434"/>
        <v>neděle</v>
      </c>
      <c r="E4643" s="6" t="s">
        <v>13</v>
      </c>
      <c r="F4643" s="6">
        <v>952</v>
      </c>
      <c r="G4643" s="6">
        <v>551</v>
      </c>
      <c r="H4643" s="6">
        <v>10</v>
      </c>
      <c r="I4643" s="6">
        <f t="shared" si="435"/>
        <v>5510</v>
      </c>
      <c r="J4643" s="6">
        <f t="shared" si="436"/>
        <v>6462</v>
      </c>
      <c r="K4643" s="6">
        <v>22965</v>
      </c>
      <c r="L4643" s="6">
        <f t="shared" si="437"/>
        <v>16503</v>
      </c>
      <c r="M4643">
        <f>SUMIFS(L$2:L4643,E$2:E4643,E4643,B$2:B4643,B4643,C$2:C4643,C4643)</f>
        <v>26988</v>
      </c>
    </row>
    <row r="4644" spans="1:13" x14ac:dyDescent="0.25">
      <c r="A4644" s="5">
        <v>40930</v>
      </c>
      <c r="B4644" s="6">
        <f t="shared" si="432"/>
        <v>2012</v>
      </c>
      <c r="C4644" s="6">
        <f t="shared" si="433"/>
        <v>1</v>
      </c>
      <c r="D4644" s="6" t="str">
        <f t="shared" si="434"/>
        <v>neděle</v>
      </c>
      <c r="E4644" s="6" t="s">
        <v>8</v>
      </c>
      <c r="F4644" s="6">
        <v>905</v>
      </c>
      <c r="G4644" s="6">
        <v>551</v>
      </c>
      <c r="H4644" s="6">
        <v>5</v>
      </c>
      <c r="I4644" s="6">
        <f t="shared" si="435"/>
        <v>2755</v>
      </c>
      <c r="J4644" s="6">
        <f t="shared" si="436"/>
        <v>3660</v>
      </c>
      <c r="K4644" s="6">
        <v>3775</v>
      </c>
      <c r="L4644" s="6">
        <f t="shared" si="437"/>
        <v>115</v>
      </c>
      <c r="M4644">
        <f>SUMIFS(L$2:L4644,E$2:E4644,E4644,B$2:B4644,B4644,C$2:C4644,C4644)</f>
        <v>9478</v>
      </c>
    </row>
    <row r="4645" spans="1:13" x14ac:dyDescent="0.25">
      <c r="A4645" s="5">
        <v>40931</v>
      </c>
      <c r="B4645" s="6">
        <f t="shared" si="432"/>
        <v>2012</v>
      </c>
      <c r="C4645" s="6">
        <f t="shared" si="433"/>
        <v>1</v>
      </c>
      <c r="D4645" s="6" t="str">
        <f t="shared" si="434"/>
        <v>pondělí</v>
      </c>
      <c r="E4645" s="6" t="s">
        <v>8</v>
      </c>
      <c r="F4645" s="6">
        <v>905</v>
      </c>
      <c r="G4645" s="6">
        <v>566</v>
      </c>
      <c r="H4645" s="6">
        <v>3</v>
      </c>
      <c r="I4645" s="6">
        <f t="shared" si="435"/>
        <v>1698</v>
      </c>
      <c r="J4645" s="6">
        <f t="shared" si="436"/>
        <v>2603</v>
      </c>
      <c r="K4645" s="6">
        <v>2370</v>
      </c>
      <c r="L4645" s="6">
        <f t="shared" si="437"/>
        <v>-233</v>
      </c>
      <c r="M4645">
        <f>SUMIFS(L$2:L4645,E$2:E4645,E4645,B$2:B4645,B4645,C$2:C4645,C4645)</f>
        <v>9245</v>
      </c>
    </row>
    <row r="4646" spans="1:13" x14ac:dyDescent="0.25">
      <c r="A4646" s="5">
        <v>40932</v>
      </c>
      <c r="B4646" s="6">
        <f t="shared" si="432"/>
        <v>2012</v>
      </c>
      <c r="C4646" s="6">
        <f t="shared" si="433"/>
        <v>1</v>
      </c>
      <c r="D4646" s="6" t="str">
        <f t="shared" si="434"/>
        <v>úterý</v>
      </c>
      <c r="E4646" s="6" t="s">
        <v>9</v>
      </c>
      <c r="F4646" s="6">
        <v>566</v>
      </c>
      <c r="G4646" s="6">
        <v>762</v>
      </c>
      <c r="H4646" s="6">
        <v>5</v>
      </c>
      <c r="I4646" s="6">
        <f t="shared" si="435"/>
        <v>3810</v>
      </c>
      <c r="J4646" s="6">
        <f t="shared" si="436"/>
        <v>4376</v>
      </c>
      <c r="K4646" s="6">
        <v>4298</v>
      </c>
      <c r="L4646" s="6">
        <f t="shared" si="437"/>
        <v>-78</v>
      </c>
      <c r="M4646">
        <f>SUMIFS(L$2:L4646,E$2:E4646,E4646,B$2:B4646,B4646,C$2:C4646,C4646)</f>
        <v>1921</v>
      </c>
    </row>
    <row r="4647" spans="1:13" x14ac:dyDescent="0.25">
      <c r="A4647" s="5">
        <v>40933</v>
      </c>
      <c r="B4647" s="6">
        <f t="shared" si="432"/>
        <v>2012</v>
      </c>
      <c r="C4647" s="6">
        <f t="shared" si="433"/>
        <v>1</v>
      </c>
      <c r="D4647" s="6" t="str">
        <f t="shared" si="434"/>
        <v>středa</v>
      </c>
      <c r="E4647" s="6" t="s">
        <v>10</v>
      </c>
      <c r="F4647" s="6">
        <v>1030</v>
      </c>
      <c r="G4647" s="6">
        <v>762</v>
      </c>
      <c r="H4647" s="6">
        <v>10</v>
      </c>
      <c r="I4647" s="6">
        <f t="shared" si="435"/>
        <v>7620</v>
      </c>
      <c r="J4647" s="6">
        <f t="shared" si="436"/>
        <v>8650</v>
      </c>
      <c r="K4647" s="6">
        <v>7214</v>
      </c>
      <c r="L4647" s="6">
        <f t="shared" si="437"/>
        <v>-1436</v>
      </c>
      <c r="M4647">
        <f>SUMIFS(L$2:L4647,E$2:E4647,E4647,B$2:B4647,B4647,C$2:C4647,C4647)</f>
        <v>-382</v>
      </c>
    </row>
    <row r="4648" spans="1:13" x14ac:dyDescent="0.25">
      <c r="A4648" s="5">
        <v>40934</v>
      </c>
      <c r="B4648" s="6">
        <f t="shared" si="432"/>
        <v>2012</v>
      </c>
      <c r="C4648" s="6">
        <f t="shared" si="433"/>
        <v>1</v>
      </c>
      <c r="D4648" s="6" t="str">
        <f t="shared" si="434"/>
        <v>čtvrtek</v>
      </c>
      <c r="E4648" s="6" t="s">
        <v>13</v>
      </c>
      <c r="F4648" s="6">
        <v>952</v>
      </c>
      <c r="G4648" s="6">
        <v>551</v>
      </c>
      <c r="H4648" s="6">
        <v>7</v>
      </c>
      <c r="I4648" s="6">
        <f t="shared" si="435"/>
        <v>3857</v>
      </c>
      <c r="J4648" s="6">
        <f t="shared" si="436"/>
        <v>4809</v>
      </c>
      <c r="K4648" s="6">
        <v>21930</v>
      </c>
      <c r="L4648" s="6">
        <f t="shared" si="437"/>
        <v>17121</v>
      </c>
      <c r="M4648">
        <f>SUMIFS(L$2:L4648,E$2:E4648,E4648,B$2:B4648,B4648,C$2:C4648,C4648)</f>
        <v>44109</v>
      </c>
    </row>
    <row r="4649" spans="1:13" x14ac:dyDescent="0.25">
      <c r="A4649" s="5">
        <v>40935</v>
      </c>
      <c r="B4649" s="6">
        <f t="shared" si="432"/>
        <v>2012</v>
      </c>
      <c r="C4649" s="6">
        <f t="shared" si="433"/>
        <v>1</v>
      </c>
      <c r="D4649" s="6" t="str">
        <f t="shared" si="434"/>
        <v>pátek</v>
      </c>
      <c r="E4649" s="6" t="s">
        <v>9</v>
      </c>
      <c r="F4649" s="6">
        <v>566</v>
      </c>
      <c r="G4649" s="6">
        <v>566</v>
      </c>
      <c r="H4649" s="6">
        <v>4</v>
      </c>
      <c r="I4649" s="6">
        <f t="shared" si="435"/>
        <v>2264</v>
      </c>
      <c r="J4649" s="6">
        <f t="shared" si="436"/>
        <v>2830</v>
      </c>
      <c r="K4649" s="6">
        <v>14667</v>
      </c>
      <c r="L4649" s="6">
        <f t="shared" si="437"/>
        <v>11837</v>
      </c>
      <c r="M4649">
        <f>SUMIFS(L$2:L4649,E$2:E4649,E4649,B$2:B4649,B4649,C$2:C4649,C4649)</f>
        <v>13758</v>
      </c>
    </row>
    <row r="4650" spans="1:13" x14ac:dyDescent="0.25">
      <c r="A4650" s="5">
        <v>40935</v>
      </c>
      <c r="B4650" s="6">
        <f t="shared" si="432"/>
        <v>2012</v>
      </c>
      <c r="C4650" s="6">
        <f t="shared" si="433"/>
        <v>1</v>
      </c>
      <c r="D4650" s="6" t="str">
        <f t="shared" si="434"/>
        <v>pátek</v>
      </c>
      <c r="E4650" s="6" t="s">
        <v>11</v>
      </c>
      <c r="F4650" s="6">
        <v>1163</v>
      </c>
      <c r="G4650" s="6">
        <v>566</v>
      </c>
      <c r="H4650" s="6">
        <v>5</v>
      </c>
      <c r="I4650" s="6">
        <f t="shared" si="435"/>
        <v>2830</v>
      </c>
      <c r="J4650" s="6">
        <f t="shared" si="436"/>
        <v>3993</v>
      </c>
      <c r="K4650" s="6">
        <v>4179</v>
      </c>
      <c r="L4650" s="6">
        <f t="shared" si="437"/>
        <v>186</v>
      </c>
      <c r="M4650">
        <f>SUMIFS(L$2:L4650,E$2:E4650,E4650,B$2:B4650,B4650,C$2:C4650,C4650)</f>
        <v>20158</v>
      </c>
    </row>
    <row r="4651" spans="1:13" x14ac:dyDescent="0.25">
      <c r="A4651" s="5">
        <v>40935</v>
      </c>
      <c r="B4651" s="6">
        <f t="shared" si="432"/>
        <v>2012</v>
      </c>
      <c r="C4651" s="6">
        <f t="shared" si="433"/>
        <v>1</v>
      </c>
      <c r="D4651" s="6" t="str">
        <f t="shared" si="434"/>
        <v>pátek</v>
      </c>
      <c r="E4651" s="6" t="s">
        <v>8</v>
      </c>
      <c r="F4651" s="6">
        <v>905</v>
      </c>
      <c r="G4651" s="6">
        <v>566</v>
      </c>
      <c r="H4651" s="6">
        <v>7</v>
      </c>
      <c r="I4651" s="6">
        <f t="shared" si="435"/>
        <v>3962</v>
      </c>
      <c r="J4651" s="6">
        <f t="shared" si="436"/>
        <v>4867</v>
      </c>
      <c r="K4651" s="6">
        <v>5542</v>
      </c>
      <c r="L4651" s="6">
        <f t="shared" si="437"/>
        <v>675</v>
      </c>
      <c r="M4651">
        <f>SUMIFS(L$2:L4651,E$2:E4651,E4651,B$2:B4651,B4651,C$2:C4651,C4651)</f>
        <v>9920</v>
      </c>
    </row>
    <row r="4652" spans="1:13" x14ac:dyDescent="0.25">
      <c r="A4652" s="5">
        <v>40936</v>
      </c>
      <c r="B4652" s="6">
        <f t="shared" si="432"/>
        <v>2012</v>
      </c>
      <c r="C4652" s="6">
        <f t="shared" si="433"/>
        <v>1</v>
      </c>
      <c r="D4652" s="6" t="str">
        <f t="shared" si="434"/>
        <v>sobota</v>
      </c>
      <c r="E4652" s="6" t="s">
        <v>10</v>
      </c>
      <c r="F4652" s="6">
        <v>1030</v>
      </c>
      <c r="G4652" s="6">
        <v>669</v>
      </c>
      <c r="H4652" s="6">
        <v>6</v>
      </c>
      <c r="I4652" s="6">
        <f t="shared" si="435"/>
        <v>4014</v>
      </c>
      <c r="J4652" s="6">
        <f t="shared" si="436"/>
        <v>5044</v>
      </c>
      <c r="K4652" s="6">
        <v>5954</v>
      </c>
      <c r="L4652" s="6">
        <f t="shared" si="437"/>
        <v>910</v>
      </c>
      <c r="M4652">
        <f>SUMIFS(L$2:L4652,E$2:E4652,E4652,B$2:B4652,B4652,C$2:C4652,C4652)</f>
        <v>528</v>
      </c>
    </row>
    <row r="4653" spans="1:13" x14ac:dyDescent="0.25">
      <c r="A4653" s="5">
        <v>40937</v>
      </c>
      <c r="B4653" s="6">
        <f t="shared" si="432"/>
        <v>2012</v>
      </c>
      <c r="C4653" s="6">
        <f t="shared" si="433"/>
        <v>1</v>
      </c>
      <c r="D4653" s="6" t="str">
        <f t="shared" si="434"/>
        <v>neděle</v>
      </c>
      <c r="E4653" s="6" t="s">
        <v>10</v>
      </c>
      <c r="F4653" s="6">
        <v>1030</v>
      </c>
      <c r="G4653" s="6">
        <v>551</v>
      </c>
      <c r="H4653" s="6">
        <v>10</v>
      </c>
      <c r="I4653" s="6">
        <f t="shared" si="435"/>
        <v>5510</v>
      </c>
      <c r="J4653" s="6">
        <f t="shared" si="436"/>
        <v>6540</v>
      </c>
      <c r="K4653" s="6">
        <v>6711</v>
      </c>
      <c r="L4653" s="6">
        <f t="shared" si="437"/>
        <v>171</v>
      </c>
      <c r="M4653">
        <f>SUMIFS(L$2:L4653,E$2:E4653,E4653,B$2:B4653,B4653,C$2:C4653,C4653)</f>
        <v>699</v>
      </c>
    </row>
    <row r="4654" spans="1:13" x14ac:dyDescent="0.25">
      <c r="A4654" s="5">
        <v>40938</v>
      </c>
      <c r="B4654" s="6">
        <f t="shared" si="432"/>
        <v>2012</v>
      </c>
      <c r="C4654" s="6">
        <f t="shared" si="433"/>
        <v>1</v>
      </c>
      <c r="D4654" s="6" t="str">
        <f t="shared" si="434"/>
        <v>pondělí</v>
      </c>
      <c r="E4654" s="6" t="s">
        <v>8</v>
      </c>
      <c r="F4654" s="6">
        <v>905</v>
      </c>
      <c r="G4654" s="6">
        <v>566</v>
      </c>
      <c r="H4654" s="6">
        <v>6</v>
      </c>
      <c r="I4654" s="6">
        <f t="shared" si="435"/>
        <v>3396</v>
      </c>
      <c r="J4654" s="6">
        <f t="shared" si="436"/>
        <v>4301</v>
      </c>
      <c r="K4654" s="6">
        <v>3761</v>
      </c>
      <c r="L4654" s="6">
        <f t="shared" si="437"/>
        <v>-540</v>
      </c>
      <c r="M4654">
        <f>SUMIFS(L$2:L4654,E$2:E4654,E4654,B$2:B4654,B4654,C$2:C4654,C4654)</f>
        <v>9380</v>
      </c>
    </row>
    <row r="4655" spans="1:13" x14ac:dyDescent="0.25">
      <c r="A4655" s="5">
        <v>40938</v>
      </c>
      <c r="B4655" s="6">
        <f t="shared" si="432"/>
        <v>2012</v>
      </c>
      <c r="C4655" s="6">
        <f t="shared" si="433"/>
        <v>1</v>
      </c>
      <c r="D4655" s="6" t="str">
        <f t="shared" si="434"/>
        <v>pondělí</v>
      </c>
      <c r="E4655" s="6" t="s">
        <v>10</v>
      </c>
      <c r="F4655" s="6">
        <v>1030</v>
      </c>
      <c r="G4655" s="6">
        <v>566</v>
      </c>
      <c r="H4655" s="6">
        <v>3</v>
      </c>
      <c r="I4655" s="6">
        <f t="shared" si="435"/>
        <v>1698</v>
      </c>
      <c r="J4655" s="6">
        <f t="shared" si="436"/>
        <v>2728</v>
      </c>
      <c r="K4655" s="6">
        <v>3101</v>
      </c>
      <c r="L4655" s="6">
        <f t="shared" si="437"/>
        <v>373</v>
      </c>
      <c r="M4655">
        <f>SUMIFS(L$2:L4655,E$2:E4655,E4655,B$2:B4655,B4655,C$2:C4655,C4655)</f>
        <v>1072</v>
      </c>
    </row>
    <row r="4656" spans="1:13" x14ac:dyDescent="0.25">
      <c r="A4656" s="5">
        <v>40939</v>
      </c>
      <c r="B4656" s="6">
        <f t="shared" si="432"/>
        <v>2012</v>
      </c>
      <c r="C4656" s="6">
        <f t="shared" si="433"/>
        <v>1</v>
      </c>
      <c r="D4656" s="6" t="str">
        <f t="shared" si="434"/>
        <v>úterý</v>
      </c>
      <c r="E4656" s="6" t="s">
        <v>12</v>
      </c>
      <c r="F4656" s="6">
        <v>989</v>
      </c>
      <c r="G4656" s="6">
        <v>762</v>
      </c>
      <c r="H4656" s="6">
        <v>8</v>
      </c>
      <c r="I4656" s="6">
        <f t="shared" si="435"/>
        <v>6096</v>
      </c>
      <c r="J4656" s="6">
        <f t="shared" si="436"/>
        <v>7085</v>
      </c>
      <c r="K4656" s="6">
        <v>8257</v>
      </c>
      <c r="L4656" s="6">
        <f t="shared" si="437"/>
        <v>1172</v>
      </c>
      <c r="M4656">
        <f>SUMIFS(L$2:L4656,E$2:E4656,E4656,B$2:B4656,B4656,C$2:C4656,C4656)</f>
        <v>13945</v>
      </c>
    </row>
    <row r="4657" spans="1:13" x14ac:dyDescent="0.25">
      <c r="A4657" s="5">
        <v>40941</v>
      </c>
      <c r="B4657" s="6">
        <f t="shared" si="432"/>
        <v>2012</v>
      </c>
      <c r="C4657" s="6">
        <f t="shared" si="433"/>
        <v>2</v>
      </c>
      <c r="D4657" s="6" t="str">
        <f t="shared" si="434"/>
        <v>čtvrtek</v>
      </c>
      <c r="E4657" s="6" t="s">
        <v>9</v>
      </c>
      <c r="F4657" s="6">
        <v>566</v>
      </c>
      <c r="G4657" s="6">
        <v>551</v>
      </c>
      <c r="H4657" s="6">
        <v>9</v>
      </c>
      <c r="I4657" s="6">
        <f t="shared" si="435"/>
        <v>4959</v>
      </c>
      <c r="J4657" s="6">
        <f t="shared" si="436"/>
        <v>5525</v>
      </c>
      <c r="K4657" s="6">
        <v>21262</v>
      </c>
      <c r="L4657" s="6">
        <f t="shared" si="437"/>
        <v>15737</v>
      </c>
      <c r="M4657">
        <f>SUMIFS(L$2:L4657,E$2:E4657,E4657,B$2:B4657,B4657,C$2:C4657,C4657)</f>
        <v>15737</v>
      </c>
    </row>
    <row r="4658" spans="1:13" x14ac:dyDescent="0.25">
      <c r="A4658" s="5">
        <v>40944</v>
      </c>
      <c r="B4658" s="6">
        <f t="shared" si="432"/>
        <v>2012</v>
      </c>
      <c r="C4658" s="6">
        <f t="shared" si="433"/>
        <v>2</v>
      </c>
      <c r="D4658" s="6" t="str">
        <f t="shared" si="434"/>
        <v>neděle</v>
      </c>
      <c r="E4658" s="6" t="s">
        <v>7</v>
      </c>
      <c r="F4658" s="6">
        <v>1118</v>
      </c>
      <c r="G4658" s="6">
        <v>551</v>
      </c>
      <c r="H4658" s="6">
        <v>9</v>
      </c>
      <c r="I4658" s="6">
        <f t="shared" si="435"/>
        <v>4959</v>
      </c>
      <c r="J4658" s="6">
        <f t="shared" si="436"/>
        <v>6077</v>
      </c>
      <c r="K4658" s="6">
        <v>6861</v>
      </c>
      <c r="L4658" s="6">
        <f t="shared" si="437"/>
        <v>784</v>
      </c>
      <c r="M4658">
        <f>SUMIFS(L$2:L4658,E$2:E4658,E4658,B$2:B4658,B4658,C$2:C4658,C4658)</f>
        <v>784</v>
      </c>
    </row>
    <row r="4659" spans="1:13" x14ac:dyDescent="0.25">
      <c r="A4659" s="5">
        <v>40945</v>
      </c>
      <c r="B4659" s="6">
        <f t="shared" si="432"/>
        <v>2012</v>
      </c>
      <c r="C4659" s="6">
        <f t="shared" si="433"/>
        <v>2</v>
      </c>
      <c r="D4659" s="6" t="str">
        <f t="shared" si="434"/>
        <v>pondělí</v>
      </c>
      <c r="E4659" s="6" t="s">
        <v>8</v>
      </c>
      <c r="F4659" s="6">
        <v>905</v>
      </c>
      <c r="G4659" s="6">
        <v>566</v>
      </c>
      <c r="H4659" s="6">
        <v>7</v>
      </c>
      <c r="I4659" s="6">
        <f t="shared" si="435"/>
        <v>3962</v>
      </c>
      <c r="J4659" s="6">
        <f t="shared" si="436"/>
        <v>4867</v>
      </c>
      <c r="K4659" s="6">
        <v>5480</v>
      </c>
      <c r="L4659" s="6">
        <f t="shared" si="437"/>
        <v>613</v>
      </c>
      <c r="M4659">
        <f>SUMIFS(L$2:L4659,E$2:E4659,E4659,B$2:B4659,B4659,C$2:C4659,C4659)</f>
        <v>613</v>
      </c>
    </row>
    <row r="4660" spans="1:13" x14ac:dyDescent="0.25">
      <c r="A4660" s="5">
        <v>40946</v>
      </c>
      <c r="B4660" s="6">
        <f t="shared" si="432"/>
        <v>2012</v>
      </c>
      <c r="C4660" s="6">
        <f t="shared" si="433"/>
        <v>2</v>
      </c>
      <c r="D4660" s="6" t="str">
        <f t="shared" si="434"/>
        <v>úterý</v>
      </c>
      <c r="E4660" s="6" t="s">
        <v>13</v>
      </c>
      <c r="F4660" s="6">
        <v>952</v>
      </c>
      <c r="G4660" s="6">
        <v>762</v>
      </c>
      <c r="H4660" s="6">
        <v>7</v>
      </c>
      <c r="I4660" s="6">
        <f t="shared" si="435"/>
        <v>5334</v>
      </c>
      <c r="J4660" s="6">
        <f t="shared" si="436"/>
        <v>6286</v>
      </c>
      <c r="K4660" s="6">
        <v>5145</v>
      </c>
      <c r="L4660" s="6">
        <f t="shared" si="437"/>
        <v>-1141</v>
      </c>
      <c r="M4660">
        <f>SUMIFS(L$2:L4660,E$2:E4660,E4660,B$2:B4660,B4660,C$2:C4660,C4660)</f>
        <v>-1141</v>
      </c>
    </row>
    <row r="4661" spans="1:13" x14ac:dyDescent="0.25">
      <c r="A4661" s="5">
        <v>40947</v>
      </c>
      <c r="B4661" s="6">
        <f t="shared" si="432"/>
        <v>2012</v>
      </c>
      <c r="C4661" s="6">
        <f t="shared" si="433"/>
        <v>2</v>
      </c>
      <c r="D4661" s="6" t="str">
        <f t="shared" si="434"/>
        <v>středa</v>
      </c>
      <c r="E4661" s="6" t="s">
        <v>12</v>
      </c>
      <c r="F4661" s="6">
        <v>989</v>
      </c>
      <c r="G4661" s="6">
        <v>762</v>
      </c>
      <c r="H4661" s="6">
        <v>7</v>
      </c>
      <c r="I4661" s="6">
        <f t="shared" si="435"/>
        <v>5334</v>
      </c>
      <c r="J4661" s="6">
        <f t="shared" si="436"/>
        <v>6323</v>
      </c>
      <c r="K4661" s="6">
        <v>21302</v>
      </c>
      <c r="L4661" s="6">
        <f t="shared" si="437"/>
        <v>14979</v>
      </c>
      <c r="M4661">
        <f>SUMIFS(L$2:L4661,E$2:E4661,E4661,B$2:B4661,B4661,C$2:C4661,C4661)</f>
        <v>14979</v>
      </c>
    </row>
    <row r="4662" spans="1:13" x14ac:dyDescent="0.25">
      <c r="A4662" s="5">
        <v>40948</v>
      </c>
      <c r="B4662" s="6">
        <f t="shared" si="432"/>
        <v>2012</v>
      </c>
      <c r="C4662" s="6">
        <f t="shared" si="433"/>
        <v>2</v>
      </c>
      <c r="D4662" s="6" t="str">
        <f t="shared" si="434"/>
        <v>čtvrtek</v>
      </c>
      <c r="E4662" s="6" t="s">
        <v>13</v>
      </c>
      <c r="F4662" s="6">
        <v>952</v>
      </c>
      <c r="G4662" s="6">
        <v>551</v>
      </c>
      <c r="H4662" s="6">
        <v>5</v>
      </c>
      <c r="I4662" s="6">
        <f t="shared" si="435"/>
        <v>2755</v>
      </c>
      <c r="J4662" s="6">
        <f t="shared" si="436"/>
        <v>3707</v>
      </c>
      <c r="K4662" s="6">
        <v>3551</v>
      </c>
      <c r="L4662" s="6">
        <f t="shared" si="437"/>
        <v>-156</v>
      </c>
      <c r="M4662">
        <f>SUMIFS(L$2:L4662,E$2:E4662,E4662,B$2:B4662,B4662,C$2:C4662,C4662)</f>
        <v>-1297</v>
      </c>
    </row>
    <row r="4663" spans="1:13" x14ac:dyDescent="0.25">
      <c r="A4663" s="5">
        <v>40949</v>
      </c>
      <c r="B4663" s="6">
        <f t="shared" si="432"/>
        <v>2012</v>
      </c>
      <c r="C4663" s="6">
        <f t="shared" si="433"/>
        <v>2</v>
      </c>
      <c r="D4663" s="6" t="str">
        <f t="shared" si="434"/>
        <v>pátek</v>
      </c>
      <c r="E4663" s="6" t="s">
        <v>9</v>
      </c>
      <c r="F4663" s="6">
        <v>566</v>
      </c>
      <c r="G4663" s="6">
        <v>566</v>
      </c>
      <c r="H4663" s="6">
        <v>7</v>
      </c>
      <c r="I4663" s="6">
        <f t="shared" si="435"/>
        <v>3962</v>
      </c>
      <c r="J4663" s="6">
        <f t="shared" si="436"/>
        <v>4528</v>
      </c>
      <c r="K4663" s="6">
        <v>4557</v>
      </c>
      <c r="L4663" s="6">
        <f t="shared" si="437"/>
        <v>29</v>
      </c>
      <c r="M4663">
        <f>SUMIFS(L$2:L4663,E$2:E4663,E4663,B$2:B4663,B4663,C$2:C4663,C4663)</f>
        <v>15766</v>
      </c>
    </row>
    <row r="4664" spans="1:13" x14ac:dyDescent="0.25">
      <c r="A4664" s="5">
        <v>40950</v>
      </c>
      <c r="B4664" s="6">
        <f t="shared" si="432"/>
        <v>2012</v>
      </c>
      <c r="C4664" s="6">
        <f t="shared" si="433"/>
        <v>2</v>
      </c>
      <c r="D4664" s="6" t="str">
        <f t="shared" si="434"/>
        <v>sobota</v>
      </c>
      <c r="E4664" s="6" t="s">
        <v>12</v>
      </c>
      <c r="F4664" s="6">
        <v>989</v>
      </c>
      <c r="G4664" s="6">
        <v>669</v>
      </c>
      <c r="H4664" s="6">
        <v>7</v>
      </c>
      <c r="I4664" s="6">
        <f t="shared" si="435"/>
        <v>4683</v>
      </c>
      <c r="J4664" s="6">
        <f t="shared" si="436"/>
        <v>5672</v>
      </c>
      <c r="K4664" s="6">
        <v>14675</v>
      </c>
      <c r="L4664" s="6">
        <f t="shared" si="437"/>
        <v>9003</v>
      </c>
      <c r="M4664">
        <f>SUMIFS(L$2:L4664,E$2:E4664,E4664,B$2:B4664,B4664,C$2:C4664,C4664)</f>
        <v>23982</v>
      </c>
    </row>
    <row r="4665" spans="1:13" x14ac:dyDescent="0.25">
      <c r="A4665" s="5">
        <v>40950</v>
      </c>
      <c r="B4665" s="6">
        <f t="shared" si="432"/>
        <v>2012</v>
      </c>
      <c r="C4665" s="6">
        <f t="shared" si="433"/>
        <v>2</v>
      </c>
      <c r="D4665" s="6" t="str">
        <f t="shared" si="434"/>
        <v>sobota</v>
      </c>
      <c r="E4665" s="6" t="s">
        <v>8</v>
      </c>
      <c r="F4665" s="6">
        <v>905</v>
      </c>
      <c r="G4665" s="6">
        <v>669</v>
      </c>
      <c r="H4665" s="6">
        <v>9</v>
      </c>
      <c r="I4665" s="6">
        <f t="shared" si="435"/>
        <v>6021</v>
      </c>
      <c r="J4665" s="6">
        <f t="shared" si="436"/>
        <v>6926</v>
      </c>
      <c r="K4665" s="6">
        <v>7783</v>
      </c>
      <c r="L4665" s="6">
        <f t="shared" si="437"/>
        <v>857</v>
      </c>
      <c r="M4665">
        <f>SUMIFS(L$2:L4665,E$2:E4665,E4665,B$2:B4665,B4665,C$2:C4665,C4665)</f>
        <v>1470</v>
      </c>
    </row>
    <row r="4666" spans="1:13" x14ac:dyDescent="0.25">
      <c r="A4666" s="5">
        <v>40953</v>
      </c>
      <c r="B4666" s="6">
        <f t="shared" si="432"/>
        <v>2012</v>
      </c>
      <c r="C4666" s="6">
        <f t="shared" si="433"/>
        <v>2</v>
      </c>
      <c r="D4666" s="6" t="str">
        <f t="shared" si="434"/>
        <v>úterý</v>
      </c>
      <c r="E4666" s="6" t="s">
        <v>13</v>
      </c>
      <c r="F4666" s="6">
        <v>952</v>
      </c>
      <c r="G4666" s="6">
        <v>762</v>
      </c>
      <c r="H4666" s="6">
        <v>3</v>
      </c>
      <c r="I4666" s="6">
        <f t="shared" si="435"/>
        <v>2286</v>
      </c>
      <c r="J4666" s="6">
        <f t="shared" si="436"/>
        <v>3238</v>
      </c>
      <c r="K4666" s="6">
        <v>3012</v>
      </c>
      <c r="L4666" s="6">
        <f t="shared" si="437"/>
        <v>-226</v>
      </c>
      <c r="M4666">
        <f>SUMIFS(L$2:L4666,E$2:E4666,E4666,B$2:B4666,B4666,C$2:C4666,C4666)</f>
        <v>-1523</v>
      </c>
    </row>
    <row r="4667" spans="1:13" x14ac:dyDescent="0.25">
      <c r="A4667" s="5">
        <v>40955</v>
      </c>
      <c r="B4667" s="6">
        <f t="shared" si="432"/>
        <v>2012</v>
      </c>
      <c r="C4667" s="6">
        <f t="shared" si="433"/>
        <v>2</v>
      </c>
      <c r="D4667" s="6" t="str">
        <f t="shared" si="434"/>
        <v>čtvrtek</v>
      </c>
      <c r="E4667" s="6" t="s">
        <v>9</v>
      </c>
      <c r="F4667" s="6">
        <v>566</v>
      </c>
      <c r="G4667" s="6">
        <v>551</v>
      </c>
      <c r="H4667" s="6">
        <v>3</v>
      </c>
      <c r="I4667" s="6">
        <f t="shared" si="435"/>
        <v>1653</v>
      </c>
      <c r="J4667" s="6">
        <f t="shared" si="436"/>
        <v>2219</v>
      </c>
      <c r="K4667" s="6">
        <v>8465</v>
      </c>
      <c r="L4667" s="6">
        <f t="shared" si="437"/>
        <v>6246</v>
      </c>
      <c r="M4667">
        <f>SUMIFS(L$2:L4667,E$2:E4667,E4667,B$2:B4667,B4667,C$2:C4667,C4667)</f>
        <v>22012</v>
      </c>
    </row>
    <row r="4668" spans="1:13" x14ac:dyDescent="0.25">
      <c r="A4668" s="5">
        <v>40956</v>
      </c>
      <c r="B4668" s="6">
        <f t="shared" si="432"/>
        <v>2012</v>
      </c>
      <c r="C4668" s="6">
        <f t="shared" si="433"/>
        <v>2</v>
      </c>
      <c r="D4668" s="6" t="str">
        <f t="shared" si="434"/>
        <v>pátek</v>
      </c>
      <c r="E4668" s="6" t="s">
        <v>9</v>
      </c>
      <c r="F4668" s="6">
        <v>566</v>
      </c>
      <c r="G4668" s="6">
        <v>566</v>
      </c>
      <c r="H4668" s="6">
        <v>6</v>
      </c>
      <c r="I4668" s="6">
        <f t="shared" si="435"/>
        <v>3396</v>
      </c>
      <c r="J4668" s="6">
        <f t="shared" si="436"/>
        <v>3962</v>
      </c>
      <c r="K4668" s="6">
        <v>4281</v>
      </c>
      <c r="L4668" s="6">
        <f t="shared" si="437"/>
        <v>319</v>
      </c>
      <c r="M4668">
        <f>SUMIFS(L$2:L4668,E$2:E4668,E4668,B$2:B4668,B4668,C$2:C4668,C4668)</f>
        <v>22331</v>
      </c>
    </row>
    <row r="4669" spans="1:13" x14ac:dyDescent="0.25">
      <c r="A4669" s="5">
        <v>40957</v>
      </c>
      <c r="B4669" s="6">
        <f t="shared" si="432"/>
        <v>2012</v>
      </c>
      <c r="C4669" s="6">
        <f t="shared" si="433"/>
        <v>2</v>
      </c>
      <c r="D4669" s="6" t="str">
        <f t="shared" si="434"/>
        <v>sobota</v>
      </c>
      <c r="E4669" s="6" t="s">
        <v>10</v>
      </c>
      <c r="F4669" s="6">
        <v>1030</v>
      </c>
      <c r="G4669" s="6">
        <v>669</v>
      </c>
      <c r="H4669" s="6">
        <v>1</v>
      </c>
      <c r="I4669" s="6">
        <f t="shared" si="435"/>
        <v>669</v>
      </c>
      <c r="J4669" s="6">
        <f t="shared" si="436"/>
        <v>1699</v>
      </c>
      <c r="K4669" s="6">
        <v>1957</v>
      </c>
      <c r="L4669" s="6">
        <f t="shared" si="437"/>
        <v>258</v>
      </c>
      <c r="M4669">
        <f>SUMIFS(L$2:L4669,E$2:E4669,E4669,B$2:B4669,B4669,C$2:C4669,C4669)</f>
        <v>258</v>
      </c>
    </row>
    <row r="4670" spans="1:13" x14ac:dyDescent="0.25">
      <c r="A4670" s="5">
        <v>40959</v>
      </c>
      <c r="B4670" s="6">
        <f t="shared" si="432"/>
        <v>2012</v>
      </c>
      <c r="C4670" s="6">
        <f t="shared" si="433"/>
        <v>2</v>
      </c>
      <c r="D4670" s="6" t="str">
        <f t="shared" si="434"/>
        <v>pondělí</v>
      </c>
      <c r="E4670" s="6" t="s">
        <v>10</v>
      </c>
      <c r="F4670" s="6">
        <v>1030</v>
      </c>
      <c r="G4670" s="6">
        <v>566</v>
      </c>
      <c r="H4670" s="6">
        <v>9</v>
      </c>
      <c r="I4670" s="6">
        <f t="shared" si="435"/>
        <v>5094</v>
      </c>
      <c r="J4670" s="6">
        <f t="shared" si="436"/>
        <v>6124</v>
      </c>
      <c r="K4670" s="6">
        <v>6358</v>
      </c>
      <c r="L4670" s="6">
        <f t="shared" si="437"/>
        <v>234</v>
      </c>
      <c r="M4670">
        <f>SUMIFS(L$2:L4670,E$2:E4670,E4670,B$2:B4670,B4670,C$2:C4670,C4670)</f>
        <v>492</v>
      </c>
    </row>
    <row r="4671" spans="1:13" x14ac:dyDescent="0.25">
      <c r="A4671" s="5">
        <v>40959</v>
      </c>
      <c r="B4671" s="6">
        <f t="shared" si="432"/>
        <v>2012</v>
      </c>
      <c r="C4671" s="6">
        <f t="shared" si="433"/>
        <v>2</v>
      </c>
      <c r="D4671" s="6" t="str">
        <f t="shared" si="434"/>
        <v>pondělí</v>
      </c>
      <c r="E4671" s="6" t="s">
        <v>11</v>
      </c>
      <c r="F4671" s="6">
        <v>1163</v>
      </c>
      <c r="G4671" s="6">
        <v>566</v>
      </c>
      <c r="H4671" s="6">
        <v>3</v>
      </c>
      <c r="I4671" s="6">
        <f t="shared" si="435"/>
        <v>1698</v>
      </c>
      <c r="J4671" s="6">
        <f t="shared" si="436"/>
        <v>2861</v>
      </c>
      <c r="K4671" s="6">
        <v>9020</v>
      </c>
      <c r="L4671" s="6">
        <f t="shared" si="437"/>
        <v>6159</v>
      </c>
      <c r="M4671">
        <f>SUMIFS(L$2:L4671,E$2:E4671,E4671,B$2:B4671,B4671,C$2:C4671,C4671)</f>
        <v>6159</v>
      </c>
    </row>
    <row r="4672" spans="1:13" x14ac:dyDescent="0.25">
      <c r="A4672" s="5">
        <v>40960</v>
      </c>
      <c r="B4672" s="6">
        <f t="shared" si="432"/>
        <v>2012</v>
      </c>
      <c r="C4672" s="6">
        <f t="shared" si="433"/>
        <v>2</v>
      </c>
      <c r="D4672" s="6" t="str">
        <f t="shared" si="434"/>
        <v>úterý</v>
      </c>
      <c r="E4672" s="6" t="s">
        <v>10</v>
      </c>
      <c r="F4672" s="6">
        <v>1030</v>
      </c>
      <c r="G4672" s="6">
        <v>762</v>
      </c>
      <c r="H4672" s="6">
        <v>7</v>
      </c>
      <c r="I4672" s="6">
        <f t="shared" si="435"/>
        <v>5334</v>
      </c>
      <c r="J4672" s="6">
        <f t="shared" si="436"/>
        <v>6364</v>
      </c>
      <c r="K4672" s="6">
        <v>7500</v>
      </c>
      <c r="L4672" s="6">
        <f t="shared" si="437"/>
        <v>1136</v>
      </c>
      <c r="M4672">
        <f>SUMIFS(L$2:L4672,E$2:E4672,E4672,B$2:B4672,B4672,C$2:C4672,C4672)</f>
        <v>1628</v>
      </c>
    </row>
    <row r="4673" spans="1:13" x14ac:dyDescent="0.25">
      <c r="A4673" s="5">
        <v>40960</v>
      </c>
      <c r="B4673" s="6">
        <f t="shared" si="432"/>
        <v>2012</v>
      </c>
      <c r="C4673" s="6">
        <f t="shared" si="433"/>
        <v>2</v>
      </c>
      <c r="D4673" s="6" t="str">
        <f t="shared" si="434"/>
        <v>úterý</v>
      </c>
      <c r="E4673" s="6" t="s">
        <v>13</v>
      </c>
      <c r="F4673" s="6">
        <v>952</v>
      </c>
      <c r="G4673" s="6">
        <v>762</v>
      </c>
      <c r="H4673" s="6">
        <v>1</v>
      </c>
      <c r="I4673" s="6">
        <f t="shared" si="435"/>
        <v>762</v>
      </c>
      <c r="J4673" s="6">
        <f t="shared" si="436"/>
        <v>1714</v>
      </c>
      <c r="K4673" s="6">
        <v>1533</v>
      </c>
      <c r="L4673" s="6">
        <f t="shared" si="437"/>
        <v>-181</v>
      </c>
      <c r="M4673">
        <f>SUMIFS(L$2:L4673,E$2:E4673,E4673,B$2:B4673,B4673,C$2:C4673,C4673)</f>
        <v>-1704</v>
      </c>
    </row>
    <row r="4674" spans="1:13" x14ac:dyDescent="0.25">
      <c r="A4674" s="5">
        <v>40961</v>
      </c>
      <c r="B4674" s="6">
        <f t="shared" ref="B4674:B4737" si="438">YEAR(A4674)</f>
        <v>2012</v>
      </c>
      <c r="C4674" s="6">
        <f t="shared" ref="C4674:C4737" si="439">MONTH(A4674)</f>
        <v>2</v>
      </c>
      <c r="D4674" s="6" t="str">
        <f t="shared" ref="D4674:D4737" si="440">TEXT(A4674,"dddd")</f>
        <v>středa</v>
      </c>
      <c r="E4674" s="6" t="s">
        <v>10</v>
      </c>
      <c r="F4674" s="6">
        <v>1030</v>
      </c>
      <c r="G4674" s="6">
        <v>762</v>
      </c>
      <c r="H4674" s="6">
        <v>8</v>
      </c>
      <c r="I4674" s="6">
        <f t="shared" ref="I4674:I4737" si="441">G4674*H4674</f>
        <v>6096</v>
      </c>
      <c r="J4674" s="6">
        <f t="shared" ref="J4674:J4737" si="442">F4674+I4674</f>
        <v>7126</v>
      </c>
      <c r="K4674" s="6">
        <v>5847</v>
      </c>
      <c r="L4674" s="6">
        <f t="shared" ref="L4674:L4737" si="443">K4674-J4674</f>
        <v>-1279</v>
      </c>
      <c r="M4674">
        <f>SUMIFS(L$2:L4674,E$2:E4674,E4674,B$2:B4674,B4674,C$2:C4674,C4674)</f>
        <v>349</v>
      </c>
    </row>
    <row r="4675" spans="1:13" x14ac:dyDescent="0.25">
      <c r="A4675" s="5">
        <v>40963</v>
      </c>
      <c r="B4675" s="6">
        <f t="shared" si="438"/>
        <v>2012</v>
      </c>
      <c r="C4675" s="6">
        <f t="shared" si="439"/>
        <v>2</v>
      </c>
      <c r="D4675" s="6" t="str">
        <f t="shared" si="440"/>
        <v>pátek</v>
      </c>
      <c r="E4675" s="6" t="s">
        <v>9</v>
      </c>
      <c r="F4675" s="6">
        <v>566</v>
      </c>
      <c r="G4675" s="6">
        <v>566</v>
      </c>
      <c r="H4675" s="6">
        <v>3</v>
      </c>
      <c r="I4675" s="6">
        <f t="shared" si="441"/>
        <v>1698</v>
      </c>
      <c r="J4675" s="6">
        <f t="shared" si="442"/>
        <v>2264</v>
      </c>
      <c r="K4675" s="6">
        <v>1829</v>
      </c>
      <c r="L4675" s="6">
        <f t="shared" si="443"/>
        <v>-435</v>
      </c>
      <c r="M4675">
        <f>SUMIFS(L$2:L4675,E$2:E4675,E4675,B$2:B4675,B4675,C$2:C4675,C4675)</f>
        <v>21896</v>
      </c>
    </row>
    <row r="4676" spans="1:13" x14ac:dyDescent="0.25">
      <c r="A4676" s="5">
        <v>40963</v>
      </c>
      <c r="B4676" s="6">
        <f t="shared" si="438"/>
        <v>2012</v>
      </c>
      <c r="C4676" s="6">
        <f t="shared" si="439"/>
        <v>2</v>
      </c>
      <c r="D4676" s="6" t="str">
        <f t="shared" si="440"/>
        <v>pátek</v>
      </c>
      <c r="E4676" s="6" t="s">
        <v>10</v>
      </c>
      <c r="F4676" s="6">
        <v>1030</v>
      </c>
      <c r="G4676" s="6">
        <v>566</v>
      </c>
      <c r="H4676" s="6">
        <v>7</v>
      </c>
      <c r="I4676" s="6">
        <f t="shared" si="441"/>
        <v>3962</v>
      </c>
      <c r="J4676" s="6">
        <f t="shared" si="442"/>
        <v>4992</v>
      </c>
      <c r="K4676" s="6">
        <v>5105</v>
      </c>
      <c r="L4676" s="6">
        <f t="shared" si="443"/>
        <v>113</v>
      </c>
      <c r="M4676">
        <f>SUMIFS(L$2:L4676,E$2:E4676,E4676,B$2:B4676,B4676,C$2:C4676,C4676)</f>
        <v>462</v>
      </c>
    </row>
    <row r="4677" spans="1:13" x14ac:dyDescent="0.25">
      <c r="A4677" s="5">
        <v>40964</v>
      </c>
      <c r="B4677" s="6">
        <f t="shared" si="438"/>
        <v>2012</v>
      </c>
      <c r="C4677" s="6">
        <f t="shared" si="439"/>
        <v>2</v>
      </c>
      <c r="D4677" s="6" t="str">
        <f t="shared" si="440"/>
        <v>sobota</v>
      </c>
      <c r="E4677" s="6" t="s">
        <v>10</v>
      </c>
      <c r="F4677" s="6">
        <v>1030</v>
      </c>
      <c r="G4677" s="6">
        <v>669</v>
      </c>
      <c r="H4677" s="6">
        <v>6</v>
      </c>
      <c r="I4677" s="6">
        <f t="shared" si="441"/>
        <v>4014</v>
      </c>
      <c r="J4677" s="6">
        <f t="shared" si="442"/>
        <v>5044</v>
      </c>
      <c r="K4677" s="6">
        <v>5060</v>
      </c>
      <c r="L4677" s="6">
        <f t="shared" si="443"/>
        <v>16</v>
      </c>
      <c r="M4677">
        <f>SUMIFS(L$2:L4677,E$2:E4677,E4677,B$2:B4677,B4677,C$2:C4677,C4677)</f>
        <v>478</v>
      </c>
    </row>
    <row r="4678" spans="1:13" x14ac:dyDescent="0.25">
      <c r="A4678" s="5">
        <v>40966</v>
      </c>
      <c r="B4678" s="6">
        <f t="shared" si="438"/>
        <v>2012</v>
      </c>
      <c r="C4678" s="6">
        <f t="shared" si="439"/>
        <v>2</v>
      </c>
      <c r="D4678" s="6" t="str">
        <f t="shared" si="440"/>
        <v>pondělí</v>
      </c>
      <c r="E4678" s="6" t="s">
        <v>11</v>
      </c>
      <c r="F4678" s="6">
        <v>1163</v>
      </c>
      <c r="G4678" s="6">
        <v>566</v>
      </c>
      <c r="H4678" s="6">
        <v>8</v>
      </c>
      <c r="I4678" s="6">
        <f t="shared" si="441"/>
        <v>4528</v>
      </c>
      <c r="J4678" s="6">
        <f t="shared" si="442"/>
        <v>5691</v>
      </c>
      <c r="K4678" s="6">
        <v>6567</v>
      </c>
      <c r="L4678" s="6">
        <f t="shared" si="443"/>
        <v>876</v>
      </c>
      <c r="M4678">
        <f>SUMIFS(L$2:L4678,E$2:E4678,E4678,B$2:B4678,B4678,C$2:C4678,C4678)</f>
        <v>7035</v>
      </c>
    </row>
    <row r="4679" spans="1:13" x14ac:dyDescent="0.25">
      <c r="A4679" s="5">
        <v>40966</v>
      </c>
      <c r="B4679" s="6">
        <f t="shared" si="438"/>
        <v>2012</v>
      </c>
      <c r="C4679" s="6">
        <f t="shared" si="439"/>
        <v>2</v>
      </c>
      <c r="D4679" s="6" t="str">
        <f t="shared" si="440"/>
        <v>pondělí</v>
      </c>
      <c r="E4679" s="6" t="s">
        <v>13</v>
      </c>
      <c r="F4679" s="6">
        <v>952</v>
      </c>
      <c r="G4679" s="6">
        <v>566</v>
      </c>
      <c r="H4679" s="6">
        <v>3</v>
      </c>
      <c r="I4679" s="6">
        <f t="shared" si="441"/>
        <v>1698</v>
      </c>
      <c r="J4679" s="6">
        <f t="shared" si="442"/>
        <v>2650</v>
      </c>
      <c r="K4679" s="6">
        <v>2677</v>
      </c>
      <c r="L4679" s="6">
        <f t="shared" si="443"/>
        <v>27</v>
      </c>
      <c r="M4679">
        <f>SUMIFS(L$2:L4679,E$2:E4679,E4679,B$2:B4679,B4679,C$2:C4679,C4679)</f>
        <v>-1677</v>
      </c>
    </row>
    <row r="4680" spans="1:13" x14ac:dyDescent="0.25">
      <c r="A4680" s="5">
        <v>40967</v>
      </c>
      <c r="B4680" s="6">
        <f t="shared" si="438"/>
        <v>2012</v>
      </c>
      <c r="C4680" s="6">
        <f t="shared" si="439"/>
        <v>2</v>
      </c>
      <c r="D4680" s="6" t="str">
        <f t="shared" si="440"/>
        <v>úterý</v>
      </c>
      <c r="E4680" s="6" t="s">
        <v>10</v>
      </c>
      <c r="F4680" s="6">
        <v>1030</v>
      </c>
      <c r="G4680" s="6">
        <v>762</v>
      </c>
      <c r="H4680" s="6">
        <v>5</v>
      </c>
      <c r="I4680" s="6">
        <f t="shared" si="441"/>
        <v>3810</v>
      </c>
      <c r="J4680" s="6">
        <f t="shared" si="442"/>
        <v>4840</v>
      </c>
      <c r="K4680" s="6">
        <v>5490</v>
      </c>
      <c r="L4680" s="6">
        <f t="shared" si="443"/>
        <v>650</v>
      </c>
      <c r="M4680">
        <f>SUMIFS(L$2:L4680,E$2:E4680,E4680,B$2:B4680,B4680,C$2:C4680,C4680)</f>
        <v>1128</v>
      </c>
    </row>
    <row r="4681" spans="1:13" x14ac:dyDescent="0.25">
      <c r="A4681" s="5">
        <v>40968</v>
      </c>
      <c r="B4681" s="6">
        <f t="shared" si="438"/>
        <v>2012</v>
      </c>
      <c r="C4681" s="6">
        <f t="shared" si="439"/>
        <v>2</v>
      </c>
      <c r="D4681" s="6" t="str">
        <f t="shared" si="440"/>
        <v>středa</v>
      </c>
      <c r="E4681" s="6" t="s">
        <v>8</v>
      </c>
      <c r="F4681" s="6">
        <v>905</v>
      </c>
      <c r="G4681" s="6">
        <v>762</v>
      </c>
      <c r="H4681" s="6">
        <v>8</v>
      </c>
      <c r="I4681" s="6">
        <f t="shared" si="441"/>
        <v>6096</v>
      </c>
      <c r="J4681" s="6">
        <f t="shared" si="442"/>
        <v>7001</v>
      </c>
      <c r="K4681" s="6">
        <v>7392</v>
      </c>
      <c r="L4681" s="6">
        <f t="shared" si="443"/>
        <v>391</v>
      </c>
      <c r="M4681">
        <f>SUMIFS(L$2:L4681,E$2:E4681,E4681,B$2:B4681,B4681,C$2:C4681,C4681)</f>
        <v>1861</v>
      </c>
    </row>
    <row r="4682" spans="1:13" x14ac:dyDescent="0.25">
      <c r="A4682" s="5">
        <v>40969</v>
      </c>
      <c r="B4682" s="6">
        <f t="shared" si="438"/>
        <v>2012</v>
      </c>
      <c r="C4682" s="6">
        <f t="shared" si="439"/>
        <v>3</v>
      </c>
      <c r="D4682" s="6" t="str">
        <f t="shared" si="440"/>
        <v>čtvrtek</v>
      </c>
      <c r="E4682" s="6" t="s">
        <v>10</v>
      </c>
      <c r="F4682" s="6">
        <v>1030</v>
      </c>
      <c r="G4682" s="6">
        <v>551</v>
      </c>
      <c r="H4682" s="6">
        <v>4</v>
      </c>
      <c r="I4682" s="6">
        <f t="shared" si="441"/>
        <v>2204</v>
      </c>
      <c r="J4682" s="6">
        <f t="shared" si="442"/>
        <v>3234</v>
      </c>
      <c r="K4682" s="6">
        <v>3144</v>
      </c>
      <c r="L4682" s="6">
        <f t="shared" si="443"/>
        <v>-90</v>
      </c>
      <c r="M4682">
        <f>SUMIFS(L$2:L4682,E$2:E4682,E4682,B$2:B4682,B4682,C$2:C4682,C4682)</f>
        <v>-90</v>
      </c>
    </row>
    <row r="4683" spans="1:13" x14ac:dyDescent="0.25">
      <c r="A4683" s="5">
        <v>40970</v>
      </c>
      <c r="B4683" s="6">
        <f t="shared" si="438"/>
        <v>2012</v>
      </c>
      <c r="C4683" s="6">
        <f t="shared" si="439"/>
        <v>3</v>
      </c>
      <c r="D4683" s="6" t="str">
        <f t="shared" si="440"/>
        <v>pátek</v>
      </c>
      <c r="E4683" s="6" t="s">
        <v>10</v>
      </c>
      <c r="F4683" s="6">
        <v>1030</v>
      </c>
      <c r="G4683" s="6">
        <v>566</v>
      </c>
      <c r="H4683" s="6">
        <v>10</v>
      </c>
      <c r="I4683" s="6">
        <f t="shared" si="441"/>
        <v>5660</v>
      </c>
      <c r="J4683" s="6">
        <f t="shared" si="442"/>
        <v>6690</v>
      </c>
      <c r="K4683" s="6">
        <v>7411</v>
      </c>
      <c r="L4683" s="6">
        <f t="shared" si="443"/>
        <v>721</v>
      </c>
      <c r="M4683">
        <f>SUMIFS(L$2:L4683,E$2:E4683,E4683,B$2:B4683,B4683,C$2:C4683,C4683)</f>
        <v>631</v>
      </c>
    </row>
    <row r="4684" spans="1:13" x14ac:dyDescent="0.25">
      <c r="A4684" s="5">
        <v>40970</v>
      </c>
      <c r="B4684" s="6">
        <f t="shared" si="438"/>
        <v>2012</v>
      </c>
      <c r="C4684" s="6">
        <f t="shared" si="439"/>
        <v>3</v>
      </c>
      <c r="D4684" s="6" t="str">
        <f t="shared" si="440"/>
        <v>pátek</v>
      </c>
      <c r="E4684" s="6" t="s">
        <v>12</v>
      </c>
      <c r="F4684" s="6">
        <v>989</v>
      </c>
      <c r="G4684" s="6">
        <v>566</v>
      </c>
      <c r="H4684" s="6">
        <v>3</v>
      </c>
      <c r="I4684" s="6">
        <f t="shared" si="441"/>
        <v>1698</v>
      </c>
      <c r="J4684" s="6">
        <f t="shared" si="442"/>
        <v>2687</v>
      </c>
      <c r="K4684" s="6">
        <v>7979</v>
      </c>
      <c r="L4684" s="6">
        <f t="shared" si="443"/>
        <v>5292</v>
      </c>
      <c r="M4684">
        <f>SUMIFS(L$2:L4684,E$2:E4684,E4684,B$2:B4684,B4684,C$2:C4684,C4684)</f>
        <v>5292</v>
      </c>
    </row>
    <row r="4685" spans="1:13" x14ac:dyDescent="0.25">
      <c r="A4685" s="5">
        <v>40971</v>
      </c>
      <c r="B4685" s="6">
        <f t="shared" si="438"/>
        <v>2012</v>
      </c>
      <c r="C4685" s="6">
        <f t="shared" si="439"/>
        <v>3</v>
      </c>
      <c r="D4685" s="6" t="str">
        <f t="shared" si="440"/>
        <v>sobota</v>
      </c>
      <c r="E4685" s="6" t="s">
        <v>8</v>
      </c>
      <c r="F4685" s="6">
        <v>905</v>
      </c>
      <c r="G4685" s="6">
        <v>669</v>
      </c>
      <c r="H4685" s="6">
        <v>3</v>
      </c>
      <c r="I4685" s="6">
        <f t="shared" si="441"/>
        <v>2007</v>
      </c>
      <c r="J4685" s="6">
        <f t="shared" si="442"/>
        <v>2912</v>
      </c>
      <c r="K4685" s="6">
        <v>2689</v>
      </c>
      <c r="L4685" s="6">
        <f t="shared" si="443"/>
        <v>-223</v>
      </c>
      <c r="M4685">
        <f>SUMIFS(L$2:L4685,E$2:E4685,E4685,B$2:B4685,B4685,C$2:C4685,C4685)</f>
        <v>-223</v>
      </c>
    </row>
    <row r="4686" spans="1:13" x14ac:dyDescent="0.25">
      <c r="A4686" s="5">
        <v>40972</v>
      </c>
      <c r="B4686" s="6">
        <f t="shared" si="438"/>
        <v>2012</v>
      </c>
      <c r="C4686" s="6">
        <f t="shared" si="439"/>
        <v>3</v>
      </c>
      <c r="D4686" s="6" t="str">
        <f t="shared" si="440"/>
        <v>neděle</v>
      </c>
      <c r="E4686" s="6" t="s">
        <v>7</v>
      </c>
      <c r="F4686" s="6">
        <v>1118</v>
      </c>
      <c r="G4686" s="6">
        <v>551</v>
      </c>
      <c r="H4686" s="6">
        <v>5</v>
      </c>
      <c r="I4686" s="6">
        <f t="shared" si="441"/>
        <v>2755</v>
      </c>
      <c r="J4686" s="6">
        <f t="shared" si="442"/>
        <v>3873</v>
      </c>
      <c r="K4686" s="6">
        <v>4619</v>
      </c>
      <c r="L4686" s="6">
        <f t="shared" si="443"/>
        <v>746</v>
      </c>
      <c r="M4686">
        <f>SUMIFS(L$2:L4686,E$2:E4686,E4686,B$2:B4686,B4686,C$2:C4686,C4686)</f>
        <v>746</v>
      </c>
    </row>
    <row r="4687" spans="1:13" x14ac:dyDescent="0.25">
      <c r="A4687" s="5">
        <v>40975</v>
      </c>
      <c r="B4687" s="6">
        <f t="shared" si="438"/>
        <v>2012</v>
      </c>
      <c r="C4687" s="6">
        <f t="shared" si="439"/>
        <v>3</v>
      </c>
      <c r="D4687" s="6" t="str">
        <f t="shared" si="440"/>
        <v>středa</v>
      </c>
      <c r="E4687" s="6" t="s">
        <v>10</v>
      </c>
      <c r="F4687" s="6">
        <v>1030</v>
      </c>
      <c r="G4687" s="6">
        <v>762</v>
      </c>
      <c r="H4687" s="6">
        <v>3</v>
      </c>
      <c r="I4687" s="6">
        <f t="shared" si="441"/>
        <v>2286</v>
      </c>
      <c r="J4687" s="6">
        <f t="shared" si="442"/>
        <v>3316</v>
      </c>
      <c r="K4687" s="6">
        <v>3965</v>
      </c>
      <c r="L4687" s="6">
        <f t="shared" si="443"/>
        <v>649</v>
      </c>
      <c r="M4687">
        <f>SUMIFS(L$2:L4687,E$2:E4687,E4687,B$2:B4687,B4687,C$2:C4687,C4687)</f>
        <v>1280</v>
      </c>
    </row>
    <row r="4688" spans="1:13" x14ac:dyDescent="0.25">
      <c r="A4688" s="5">
        <v>40975</v>
      </c>
      <c r="B4688" s="6">
        <f t="shared" si="438"/>
        <v>2012</v>
      </c>
      <c r="C4688" s="6">
        <f t="shared" si="439"/>
        <v>3</v>
      </c>
      <c r="D4688" s="6" t="str">
        <f t="shared" si="440"/>
        <v>středa</v>
      </c>
      <c r="E4688" s="6" t="s">
        <v>9</v>
      </c>
      <c r="F4688" s="6">
        <v>566</v>
      </c>
      <c r="G4688" s="6">
        <v>762</v>
      </c>
      <c r="H4688" s="6">
        <v>2</v>
      </c>
      <c r="I4688" s="6">
        <f t="shared" si="441"/>
        <v>1524</v>
      </c>
      <c r="J4688" s="6">
        <f t="shared" si="442"/>
        <v>2090</v>
      </c>
      <c r="K4688" s="6">
        <v>2156</v>
      </c>
      <c r="L4688" s="6">
        <f t="shared" si="443"/>
        <v>66</v>
      </c>
      <c r="M4688">
        <f>SUMIFS(L$2:L4688,E$2:E4688,E4688,B$2:B4688,B4688,C$2:C4688,C4688)</f>
        <v>66</v>
      </c>
    </row>
    <row r="4689" spans="1:13" x14ac:dyDescent="0.25">
      <c r="A4689" s="5">
        <v>40976</v>
      </c>
      <c r="B4689" s="6">
        <f t="shared" si="438"/>
        <v>2012</v>
      </c>
      <c r="C4689" s="6">
        <f t="shared" si="439"/>
        <v>3</v>
      </c>
      <c r="D4689" s="6" t="str">
        <f t="shared" si="440"/>
        <v>čtvrtek</v>
      </c>
      <c r="E4689" s="6" t="s">
        <v>10</v>
      </c>
      <c r="F4689" s="6">
        <v>1030</v>
      </c>
      <c r="G4689" s="6">
        <v>551</v>
      </c>
      <c r="H4689" s="6">
        <v>4</v>
      </c>
      <c r="I4689" s="6">
        <f t="shared" si="441"/>
        <v>2204</v>
      </c>
      <c r="J4689" s="6">
        <f t="shared" si="442"/>
        <v>3234</v>
      </c>
      <c r="K4689" s="6">
        <v>8056</v>
      </c>
      <c r="L4689" s="6">
        <f t="shared" si="443"/>
        <v>4822</v>
      </c>
      <c r="M4689">
        <f>SUMIFS(L$2:L4689,E$2:E4689,E4689,B$2:B4689,B4689,C$2:C4689,C4689)</f>
        <v>6102</v>
      </c>
    </row>
    <row r="4690" spans="1:13" x14ac:dyDescent="0.25">
      <c r="A4690" s="5">
        <v>40977</v>
      </c>
      <c r="B4690" s="6">
        <f t="shared" si="438"/>
        <v>2012</v>
      </c>
      <c r="C4690" s="6">
        <f t="shared" si="439"/>
        <v>3</v>
      </c>
      <c r="D4690" s="6" t="str">
        <f t="shared" si="440"/>
        <v>pátek</v>
      </c>
      <c r="E4690" s="6" t="s">
        <v>9</v>
      </c>
      <c r="F4690" s="6">
        <v>566</v>
      </c>
      <c r="G4690" s="6">
        <v>566</v>
      </c>
      <c r="H4690" s="6">
        <v>1</v>
      </c>
      <c r="I4690" s="6">
        <f t="shared" si="441"/>
        <v>566</v>
      </c>
      <c r="J4690" s="6">
        <f t="shared" si="442"/>
        <v>1132</v>
      </c>
      <c r="K4690" s="6">
        <v>987</v>
      </c>
      <c r="L4690" s="6">
        <f t="shared" si="443"/>
        <v>-145</v>
      </c>
      <c r="M4690">
        <f>SUMIFS(L$2:L4690,E$2:E4690,E4690,B$2:B4690,B4690,C$2:C4690,C4690)</f>
        <v>-79</v>
      </c>
    </row>
    <row r="4691" spans="1:13" x14ac:dyDescent="0.25">
      <c r="A4691" s="5">
        <v>40978</v>
      </c>
      <c r="B4691" s="6">
        <f t="shared" si="438"/>
        <v>2012</v>
      </c>
      <c r="C4691" s="6">
        <f t="shared" si="439"/>
        <v>3</v>
      </c>
      <c r="D4691" s="6" t="str">
        <f t="shared" si="440"/>
        <v>sobota</v>
      </c>
      <c r="E4691" s="6" t="s">
        <v>10</v>
      </c>
      <c r="F4691" s="6">
        <v>1030</v>
      </c>
      <c r="G4691" s="6">
        <v>669</v>
      </c>
      <c r="H4691" s="6">
        <v>3</v>
      </c>
      <c r="I4691" s="6">
        <f t="shared" si="441"/>
        <v>2007</v>
      </c>
      <c r="J4691" s="6">
        <f t="shared" si="442"/>
        <v>3037</v>
      </c>
      <c r="K4691" s="6">
        <v>3236</v>
      </c>
      <c r="L4691" s="6">
        <f t="shared" si="443"/>
        <v>199</v>
      </c>
      <c r="M4691">
        <f>SUMIFS(L$2:L4691,E$2:E4691,E4691,B$2:B4691,B4691,C$2:C4691,C4691)</f>
        <v>6301</v>
      </c>
    </row>
    <row r="4692" spans="1:13" x14ac:dyDescent="0.25">
      <c r="A4692" s="5">
        <v>40981</v>
      </c>
      <c r="B4692" s="6">
        <f t="shared" si="438"/>
        <v>2012</v>
      </c>
      <c r="C4692" s="6">
        <f t="shared" si="439"/>
        <v>3</v>
      </c>
      <c r="D4692" s="6" t="str">
        <f t="shared" si="440"/>
        <v>úterý</v>
      </c>
      <c r="E4692" s="6" t="s">
        <v>7</v>
      </c>
      <c r="F4692" s="6">
        <v>1118</v>
      </c>
      <c r="G4692" s="6">
        <v>762</v>
      </c>
      <c r="H4692" s="6">
        <v>8</v>
      </c>
      <c r="I4692" s="6">
        <f t="shared" si="441"/>
        <v>6096</v>
      </c>
      <c r="J4692" s="6">
        <f t="shared" si="442"/>
        <v>7214</v>
      </c>
      <c r="K4692" s="6">
        <v>7141</v>
      </c>
      <c r="L4692" s="6">
        <f t="shared" si="443"/>
        <v>-73</v>
      </c>
      <c r="M4692">
        <f>SUMIFS(L$2:L4692,E$2:E4692,E4692,B$2:B4692,B4692,C$2:C4692,C4692)</f>
        <v>673</v>
      </c>
    </row>
    <row r="4693" spans="1:13" x14ac:dyDescent="0.25">
      <c r="A4693" s="5">
        <v>40982</v>
      </c>
      <c r="B4693" s="6">
        <f t="shared" si="438"/>
        <v>2012</v>
      </c>
      <c r="C4693" s="6">
        <f t="shared" si="439"/>
        <v>3</v>
      </c>
      <c r="D4693" s="6" t="str">
        <f t="shared" si="440"/>
        <v>středa</v>
      </c>
      <c r="E4693" s="6" t="s">
        <v>9</v>
      </c>
      <c r="F4693" s="6">
        <v>566</v>
      </c>
      <c r="G4693" s="6">
        <v>762</v>
      </c>
      <c r="H4693" s="6">
        <v>6</v>
      </c>
      <c r="I4693" s="6">
        <f t="shared" si="441"/>
        <v>4572</v>
      </c>
      <c r="J4693" s="6">
        <f t="shared" si="442"/>
        <v>5138</v>
      </c>
      <c r="K4693" s="6">
        <v>18396</v>
      </c>
      <c r="L4693" s="6">
        <f t="shared" si="443"/>
        <v>13258</v>
      </c>
      <c r="M4693">
        <f>SUMIFS(L$2:L4693,E$2:E4693,E4693,B$2:B4693,B4693,C$2:C4693,C4693)</f>
        <v>13179</v>
      </c>
    </row>
    <row r="4694" spans="1:13" x14ac:dyDescent="0.25">
      <c r="A4694" s="5">
        <v>40983</v>
      </c>
      <c r="B4694" s="6">
        <f t="shared" si="438"/>
        <v>2012</v>
      </c>
      <c r="C4694" s="6">
        <f t="shared" si="439"/>
        <v>3</v>
      </c>
      <c r="D4694" s="6" t="str">
        <f t="shared" si="440"/>
        <v>čtvrtek</v>
      </c>
      <c r="E4694" s="6" t="s">
        <v>7</v>
      </c>
      <c r="F4694" s="6">
        <v>1118</v>
      </c>
      <c r="G4694" s="6">
        <v>551</v>
      </c>
      <c r="H4694" s="6">
        <v>3</v>
      </c>
      <c r="I4694" s="6">
        <f t="shared" si="441"/>
        <v>1653</v>
      </c>
      <c r="J4694" s="6">
        <f t="shared" si="442"/>
        <v>2771</v>
      </c>
      <c r="K4694" s="6">
        <v>2249</v>
      </c>
      <c r="L4694" s="6">
        <f t="shared" si="443"/>
        <v>-522</v>
      </c>
      <c r="M4694">
        <f>SUMIFS(L$2:L4694,E$2:E4694,E4694,B$2:B4694,B4694,C$2:C4694,C4694)</f>
        <v>151</v>
      </c>
    </row>
    <row r="4695" spans="1:13" x14ac:dyDescent="0.25">
      <c r="A4695" s="5">
        <v>40983</v>
      </c>
      <c r="B4695" s="6">
        <f t="shared" si="438"/>
        <v>2012</v>
      </c>
      <c r="C4695" s="6">
        <f t="shared" si="439"/>
        <v>3</v>
      </c>
      <c r="D4695" s="6" t="str">
        <f t="shared" si="440"/>
        <v>čtvrtek</v>
      </c>
      <c r="E4695" s="6" t="s">
        <v>13</v>
      </c>
      <c r="F4695" s="6">
        <v>952</v>
      </c>
      <c r="G4695" s="6">
        <v>551</v>
      </c>
      <c r="H4695" s="6">
        <v>2</v>
      </c>
      <c r="I4695" s="6">
        <f t="shared" si="441"/>
        <v>1102</v>
      </c>
      <c r="J4695" s="6">
        <f t="shared" si="442"/>
        <v>2054</v>
      </c>
      <c r="K4695" s="6">
        <v>2082</v>
      </c>
      <c r="L4695" s="6">
        <f t="shared" si="443"/>
        <v>28</v>
      </c>
      <c r="M4695">
        <f>SUMIFS(L$2:L4695,E$2:E4695,E4695,B$2:B4695,B4695,C$2:C4695,C4695)</f>
        <v>28</v>
      </c>
    </row>
    <row r="4696" spans="1:13" x14ac:dyDescent="0.25">
      <c r="A4696" s="5">
        <v>40985</v>
      </c>
      <c r="B4696" s="6">
        <f t="shared" si="438"/>
        <v>2012</v>
      </c>
      <c r="C4696" s="6">
        <f t="shared" si="439"/>
        <v>3</v>
      </c>
      <c r="D4696" s="6" t="str">
        <f t="shared" si="440"/>
        <v>sobota</v>
      </c>
      <c r="E4696" s="6" t="s">
        <v>13</v>
      </c>
      <c r="F4696" s="6">
        <v>952</v>
      </c>
      <c r="G4696" s="6">
        <v>669</v>
      </c>
      <c r="H4696" s="6">
        <v>7</v>
      </c>
      <c r="I4696" s="6">
        <f t="shared" si="441"/>
        <v>4683</v>
      </c>
      <c r="J4696" s="6">
        <f t="shared" si="442"/>
        <v>5635</v>
      </c>
      <c r="K4696" s="6">
        <v>5617</v>
      </c>
      <c r="L4696" s="6">
        <f t="shared" si="443"/>
        <v>-18</v>
      </c>
      <c r="M4696">
        <f>SUMIFS(L$2:L4696,E$2:E4696,E4696,B$2:B4696,B4696,C$2:C4696,C4696)</f>
        <v>10</v>
      </c>
    </row>
    <row r="4697" spans="1:13" x14ac:dyDescent="0.25">
      <c r="A4697" s="5">
        <v>40986</v>
      </c>
      <c r="B4697" s="6">
        <f t="shared" si="438"/>
        <v>2012</v>
      </c>
      <c r="C4697" s="6">
        <f t="shared" si="439"/>
        <v>3</v>
      </c>
      <c r="D4697" s="6" t="str">
        <f t="shared" si="440"/>
        <v>neděle</v>
      </c>
      <c r="E4697" s="6" t="s">
        <v>9</v>
      </c>
      <c r="F4697" s="6">
        <v>566</v>
      </c>
      <c r="G4697" s="6">
        <v>551</v>
      </c>
      <c r="H4697" s="6">
        <v>5</v>
      </c>
      <c r="I4697" s="6">
        <f t="shared" si="441"/>
        <v>2755</v>
      </c>
      <c r="J4697" s="6">
        <f t="shared" si="442"/>
        <v>3321</v>
      </c>
      <c r="K4697" s="6">
        <v>3204</v>
      </c>
      <c r="L4697" s="6">
        <f t="shared" si="443"/>
        <v>-117</v>
      </c>
      <c r="M4697">
        <f>SUMIFS(L$2:L4697,E$2:E4697,E4697,B$2:B4697,B4697,C$2:C4697,C4697)</f>
        <v>13062</v>
      </c>
    </row>
    <row r="4698" spans="1:13" x14ac:dyDescent="0.25">
      <c r="A4698" s="5">
        <v>40986</v>
      </c>
      <c r="B4698" s="6">
        <f t="shared" si="438"/>
        <v>2012</v>
      </c>
      <c r="C4698" s="6">
        <f t="shared" si="439"/>
        <v>3</v>
      </c>
      <c r="D4698" s="6" t="str">
        <f t="shared" si="440"/>
        <v>neděle</v>
      </c>
      <c r="E4698" s="6" t="s">
        <v>13</v>
      </c>
      <c r="F4698" s="6">
        <v>952</v>
      </c>
      <c r="G4698" s="6">
        <v>551</v>
      </c>
      <c r="H4698" s="6">
        <v>2</v>
      </c>
      <c r="I4698" s="6">
        <f t="shared" si="441"/>
        <v>1102</v>
      </c>
      <c r="J4698" s="6">
        <f t="shared" si="442"/>
        <v>2054</v>
      </c>
      <c r="K4698" s="6">
        <v>1956</v>
      </c>
      <c r="L4698" s="6">
        <f t="shared" si="443"/>
        <v>-98</v>
      </c>
      <c r="M4698">
        <f>SUMIFS(L$2:L4698,E$2:E4698,E4698,B$2:B4698,B4698,C$2:C4698,C4698)</f>
        <v>-88</v>
      </c>
    </row>
    <row r="4699" spans="1:13" x14ac:dyDescent="0.25">
      <c r="A4699" s="5">
        <v>40986</v>
      </c>
      <c r="B4699" s="6">
        <f t="shared" si="438"/>
        <v>2012</v>
      </c>
      <c r="C4699" s="6">
        <f t="shared" si="439"/>
        <v>3</v>
      </c>
      <c r="D4699" s="6" t="str">
        <f t="shared" si="440"/>
        <v>neděle</v>
      </c>
      <c r="E4699" s="6" t="s">
        <v>8</v>
      </c>
      <c r="F4699" s="6">
        <v>905</v>
      </c>
      <c r="G4699" s="6">
        <v>551</v>
      </c>
      <c r="H4699" s="6">
        <v>9</v>
      </c>
      <c r="I4699" s="6">
        <f t="shared" si="441"/>
        <v>4959</v>
      </c>
      <c r="J4699" s="6">
        <f t="shared" si="442"/>
        <v>5864</v>
      </c>
      <c r="K4699" s="6">
        <v>6967</v>
      </c>
      <c r="L4699" s="6">
        <f t="shared" si="443"/>
        <v>1103</v>
      </c>
      <c r="M4699">
        <f>SUMIFS(L$2:L4699,E$2:E4699,E4699,B$2:B4699,B4699,C$2:C4699,C4699)</f>
        <v>880</v>
      </c>
    </row>
    <row r="4700" spans="1:13" x14ac:dyDescent="0.25">
      <c r="A4700" s="5">
        <v>40987</v>
      </c>
      <c r="B4700" s="6">
        <f t="shared" si="438"/>
        <v>2012</v>
      </c>
      <c r="C4700" s="6">
        <f t="shared" si="439"/>
        <v>3</v>
      </c>
      <c r="D4700" s="6" t="str">
        <f t="shared" si="440"/>
        <v>pondělí</v>
      </c>
      <c r="E4700" s="6" t="s">
        <v>9</v>
      </c>
      <c r="F4700" s="6">
        <v>566</v>
      </c>
      <c r="G4700" s="6">
        <v>566</v>
      </c>
      <c r="H4700" s="6">
        <v>1</v>
      </c>
      <c r="I4700" s="6">
        <f t="shared" si="441"/>
        <v>566</v>
      </c>
      <c r="J4700" s="6">
        <f t="shared" si="442"/>
        <v>1132</v>
      </c>
      <c r="K4700" s="6">
        <v>1343</v>
      </c>
      <c r="L4700" s="6">
        <f t="shared" si="443"/>
        <v>211</v>
      </c>
      <c r="M4700">
        <f>SUMIFS(L$2:L4700,E$2:E4700,E4700,B$2:B4700,B4700,C$2:C4700,C4700)</f>
        <v>13273</v>
      </c>
    </row>
    <row r="4701" spans="1:13" x14ac:dyDescent="0.25">
      <c r="A4701" s="5">
        <v>40987</v>
      </c>
      <c r="B4701" s="6">
        <f t="shared" si="438"/>
        <v>2012</v>
      </c>
      <c r="C4701" s="6">
        <f t="shared" si="439"/>
        <v>3</v>
      </c>
      <c r="D4701" s="6" t="str">
        <f t="shared" si="440"/>
        <v>pondělí</v>
      </c>
      <c r="E4701" s="6" t="s">
        <v>13</v>
      </c>
      <c r="F4701" s="6">
        <v>952</v>
      </c>
      <c r="G4701" s="6">
        <v>566</v>
      </c>
      <c r="H4701" s="6">
        <v>6</v>
      </c>
      <c r="I4701" s="6">
        <f t="shared" si="441"/>
        <v>3396</v>
      </c>
      <c r="J4701" s="6">
        <f t="shared" si="442"/>
        <v>4348</v>
      </c>
      <c r="K4701" s="6">
        <v>4570</v>
      </c>
      <c r="L4701" s="6">
        <f t="shared" si="443"/>
        <v>222</v>
      </c>
      <c r="M4701">
        <f>SUMIFS(L$2:L4701,E$2:E4701,E4701,B$2:B4701,B4701,C$2:C4701,C4701)</f>
        <v>134</v>
      </c>
    </row>
    <row r="4702" spans="1:13" x14ac:dyDescent="0.25">
      <c r="A4702" s="5">
        <v>40988</v>
      </c>
      <c r="B4702" s="6">
        <f t="shared" si="438"/>
        <v>2012</v>
      </c>
      <c r="C4702" s="6">
        <f t="shared" si="439"/>
        <v>3</v>
      </c>
      <c r="D4702" s="6" t="str">
        <f t="shared" si="440"/>
        <v>úterý</v>
      </c>
      <c r="E4702" s="6" t="s">
        <v>13</v>
      </c>
      <c r="F4702" s="6">
        <v>952</v>
      </c>
      <c r="G4702" s="6">
        <v>762</v>
      </c>
      <c r="H4702" s="6">
        <v>7</v>
      </c>
      <c r="I4702" s="6">
        <f t="shared" si="441"/>
        <v>5334</v>
      </c>
      <c r="J4702" s="6">
        <f t="shared" si="442"/>
        <v>6286</v>
      </c>
      <c r="K4702" s="6">
        <v>6725</v>
      </c>
      <c r="L4702" s="6">
        <f t="shared" si="443"/>
        <v>439</v>
      </c>
      <c r="M4702">
        <f>SUMIFS(L$2:L4702,E$2:E4702,E4702,B$2:B4702,B4702,C$2:C4702,C4702)</f>
        <v>573</v>
      </c>
    </row>
    <row r="4703" spans="1:13" x14ac:dyDescent="0.25">
      <c r="A4703" s="5">
        <v>40989</v>
      </c>
      <c r="B4703" s="6">
        <f t="shared" si="438"/>
        <v>2012</v>
      </c>
      <c r="C4703" s="6">
        <f t="shared" si="439"/>
        <v>3</v>
      </c>
      <c r="D4703" s="6" t="str">
        <f t="shared" si="440"/>
        <v>středa</v>
      </c>
      <c r="E4703" s="6" t="s">
        <v>9</v>
      </c>
      <c r="F4703" s="6">
        <v>566</v>
      </c>
      <c r="G4703" s="6">
        <v>762</v>
      </c>
      <c r="H4703" s="6">
        <v>9</v>
      </c>
      <c r="I4703" s="6">
        <f t="shared" si="441"/>
        <v>6858</v>
      </c>
      <c r="J4703" s="6">
        <f t="shared" si="442"/>
        <v>7424</v>
      </c>
      <c r="K4703" s="6">
        <v>8596</v>
      </c>
      <c r="L4703" s="6">
        <f t="shared" si="443"/>
        <v>1172</v>
      </c>
      <c r="M4703">
        <f>SUMIFS(L$2:L4703,E$2:E4703,E4703,B$2:B4703,B4703,C$2:C4703,C4703)</f>
        <v>14445</v>
      </c>
    </row>
    <row r="4704" spans="1:13" x14ac:dyDescent="0.25">
      <c r="A4704" s="5">
        <v>40989</v>
      </c>
      <c r="B4704" s="6">
        <f t="shared" si="438"/>
        <v>2012</v>
      </c>
      <c r="C4704" s="6">
        <f t="shared" si="439"/>
        <v>3</v>
      </c>
      <c r="D4704" s="6" t="str">
        <f t="shared" si="440"/>
        <v>středa</v>
      </c>
      <c r="E4704" s="6" t="s">
        <v>7</v>
      </c>
      <c r="F4704" s="6">
        <v>1118</v>
      </c>
      <c r="G4704" s="6">
        <v>762</v>
      </c>
      <c r="H4704" s="6">
        <v>4</v>
      </c>
      <c r="I4704" s="6">
        <f t="shared" si="441"/>
        <v>3048</v>
      </c>
      <c r="J4704" s="6">
        <f t="shared" si="442"/>
        <v>4166</v>
      </c>
      <c r="K4704" s="6">
        <v>3406</v>
      </c>
      <c r="L4704" s="6">
        <f t="shared" si="443"/>
        <v>-760</v>
      </c>
      <c r="M4704">
        <f>SUMIFS(L$2:L4704,E$2:E4704,E4704,B$2:B4704,B4704,C$2:C4704,C4704)</f>
        <v>-609</v>
      </c>
    </row>
    <row r="4705" spans="1:13" x14ac:dyDescent="0.25">
      <c r="A4705" s="5">
        <v>40991</v>
      </c>
      <c r="B4705" s="6">
        <f t="shared" si="438"/>
        <v>2012</v>
      </c>
      <c r="C4705" s="6">
        <f t="shared" si="439"/>
        <v>3</v>
      </c>
      <c r="D4705" s="6" t="str">
        <f t="shared" si="440"/>
        <v>pátek</v>
      </c>
      <c r="E4705" s="6" t="s">
        <v>9</v>
      </c>
      <c r="F4705" s="6">
        <v>566</v>
      </c>
      <c r="G4705" s="6">
        <v>566</v>
      </c>
      <c r="H4705" s="6">
        <v>2</v>
      </c>
      <c r="I4705" s="6">
        <f t="shared" si="441"/>
        <v>1132</v>
      </c>
      <c r="J4705" s="6">
        <f t="shared" si="442"/>
        <v>1698</v>
      </c>
      <c r="K4705" s="6">
        <v>1838</v>
      </c>
      <c r="L4705" s="6">
        <f t="shared" si="443"/>
        <v>140</v>
      </c>
      <c r="M4705">
        <f>SUMIFS(L$2:L4705,E$2:E4705,E4705,B$2:B4705,B4705,C$2:C4705,C4705)</f>
        <v>14585</v>
      </c>
    </row>
    <row r="4706" spans="1:13" x14ac:dyDescent="0.25">
      <c r="A4706" s="5">
        <v>40994</v>
      </c>
      <c r="B4706" s="6">
        <f t="shared" si="438"/>
        <v>2012</v>
      </c>
      <c r="C4706" s="6">
        <f t="shared" si="439"/>
        <v>3</v>
      </c>
      <c r="D4706" s="6" t="str">
        <f t="shared" si="440"/>
        <v>pondělí</v>
      </c>
      <c r="E4706" s="6" t="s">
        <v>9</v>
      </c>
      <c r="F4706" s="6">
        <v>566</v>
      </c>
      <c r="G4706" s="6">
        <v>566</v>
      </c>
      <c r="H4706" s="6">
        <v>10</v>
      </c>
      <c r="I4706" s="6">
        <f t="shared" si="441"/>
        <v>5660</v>
      </c>
      <c r="J4706" s="6">
        <f t="shared" si="442"/>
        <v>6226</v>
      </c>
      <c r="K4706" s="6">
        <v>5411</v>
      </c>
      <c r="L4706" s="6">
        <f t="shared" si="443"/>
        <v>-815</v>
      </c>
      <c r="M4706">
        <f>SUMIFS(L$2:L4706,E$2:E4706,E4706,B$2:B4706,B4706,C$2:C4706,C4706)</f>
        <v>13770</v>
      </c>
    </row>
    <row r="4707" spans="1:13" x14ac:dyDescent="0.25">
      <c r="A4707" s="5">
        <v>40994</v>
      </c>
      <c r="B4707" s="6">
        <f t="shared" si="438"/>
        <v>2012</v>
      </c>
      <c r="C4707" s="6">
        <f t="shared" si="439"/>
        <v>3</v>
      </c>
      <c r="D4707" s="6" t="str">
        <f t="shared" si="440"/>
        <v>pondělí</v>
      </c>
      <c r="E4707" s="6" t="s">
        <v>13</v>
      </c>
      <c r="F4707" s="6">
        <v>952</v>
      </c>
      <c r="G4707" s="6">
        <v>566</v>
      </c>
      <c r="H4707" s="6">
        <v>10</v>
      </c>
      <c r="I4707" s="6">
        <f t="shared" si="441"/>
        <v>5660</v>
      </c>
      <c r="J4707" s="6">
        <f t="shared" si="442"/>
        <v>6612</v>
      </c>
      <c r="K4707" s="6">
        <v>6478</v>
      </c>
      <c r="L4707" s="6">
        <f t="shared" si="443"/>
        <v>-134</v>
      </c>
      <c r="M4707">
        <f>SUMIFS(L$2:L4707,E$2:E4707,E4707,B$2:B4707,B4707,C$2:C4707,C4707)</f>
        <v>439</v>
      </c>
    </row>
    <row r="4708" spans="1:13" x14ac:dyDescent="0.25">
      <c r="A4708" s="5">
        <v>40996</v>
      </c>
      <c r="B4708" s="6">
        <f t="shared" si="438"/>
        <v>2012</v>
      </c>
      <c r="C4708" s="6">
        <f t="shared" si="439"/>
        <v>3</v>
      </c>
      <c r="D4708" s="6" t="str">
        <f t="shared" si="440"/>
        <v>středa</v>
      </c>
      <c r="E4708" s="6" t="s">
        <v>13</v>
      </c>
      <c r="F4708" s="6">
        <v>952</v>
      </c>
      <c r="G4708" s="6">
        <v>762</v>
      </c>
      <c r="H4708" s="6">
        <v>2</v>
      </c>
      <c r="I4708" s="6">
        <f t="shared" si="441"/>
        <v>1524</v>
      </c>
      <c r="J4708" s="6">
        <f t="shared" si="442"/>
        <v>2476</v>
      </c>
      <c r="K4708" s="6">
        <v>2644</v>
      </c>
      <c r="L4708" s="6">
        <f t="shared" si="443"/>
        <v>168</v>
      </c>
      <c r="M4708">
        <f>SUMIFS(L$2:L4708,E$2:E4708,E4708,B$2:B4708,B4708,C$2:C4708,C4708)</f>
        <v>607</v>
      </c>
    </row>
    <row r="4709" spans="1:13" x14ac:dyDescent="0.25">
      <c r="A4709" s="5">
        <v>40997</v>
      </c>
      <c r="B4709" s="6">
        <f t="shared" si="438"/>
        <v>2012</v>
      </c>
      <c r="C4709" s="6">
        <f t="shared" si="439"/>
        <v>3</v>
      </c>
      <c r="D4709" s="6" t="str">
        <f t="shared" si="440"/>
        <v>čtvrtek</v>
      </c>
      <c r="E4709" s="6" t="s">
        <v>9</v>
      </c>
      <c r="F4709" s="6">
        <v>566</v>
      </c>
      <c r="G4709" s="6">
        <v>551</v>
      </c>
      <c r="H4709" s="6">
        <v>9</v>
      </c>
      <c r="I4709" s="6">
        <f t="shared" si="441"/>
        <v>4959</v>
      </c>
      <c r="J4709" s="6">
        <f t="shared" si="442"/>
        <v>5525</v>
      </c>
      <c r="K4709" s="6">
        <v>6475</v>
      </c>
      <c r="L4709" s="6">
        <f t="shared" si="443"/>
        <v>950</v>
      </c>
      <c r="M4709">
        <f>SUMIFS(L$2:L4709,E$2:E4709,E4709,B$2:B4709,B4709,C$2:C4709,C4709)</f>
        <v>14720</v>
      </c>
    </row>
    <row r="4710" spans="1:13" x14ac:dyDescent="0.25">
      <c r="A4710" s="5">
        <v>40998</v>
      </c>
      <c r="B4710" s="6">
        <f t="shared" si="438"/>
        <v>2012</v>
      </c>
      <c r="C4710" s="6">
        <f t="shared" si="439"/>
        <v>3</v>
      </c>
      <c r="D4710" s="6" t="str">
        <f t="shared" si="440"/>
        <v>pátek</v>
      </c>
      <c r="E4710" s="6" t="s">
        <v>10</v>
      </c>
      <c r="F4710" s="6">
        <v>1030</v>
      </c>
      <c r="G4710" s="6">
        <v>566</v>
      </c>
      <c r="H4710" s="6">
        <v>1</v>
      </c>
      <c r="I4710" s="6">
        <f t="shared" si="441"/>
        <v>566</v>
      </c>
      <c r="J4710" s="6">
        <f t="shared" si="442"/>
        <v>1596</v>
      </c>
      <c r="K4710" s="6">
        <v>1559</v>
      </c>
      <c r="L4710" s="6">
        <f t="shared" si="443"/>
        <v>-37</v>
      </c>
      <c r="M4710">
        <f>SUMIFS(L$2:L4710,E$2:E4710,E4710,B$2:B4710,B4710,C$2:C4710,C4710)</f>
        <v>6264</v>
      </c>
    </row>
    <row r="4711" spans="1:13" x14ac:dyDescent="0.25">
      <c r="A4711" s="5">
        <v>40999</v>
      </c>
      <c r="B4711" s="6">
        <f t="shared" si="438"/>
        <v>2012</v>
      </c>
      <c r="C4711" s="6">
        <f t="shared" si="439"/>
        <v>3</v>
      </c>
      <c r="D4711" s="6" t="str">
        <f t="shared" si="440"/>
        <v>sobota</v>
      </c>
      <c r="E4711" s="6" t="s">
        <v>8</v>
      </c>
      <c r="F4711" s="6">
        <v>905</v>
      </c>
      <c r="G4711" s="6">
        <v>669</v>
      </c>
      <c r="H4711" s="6">
        <v>1</v>
      </c>
      <c r="I4711" s="6">
        <f t="shared" si="441"/>
        <v>669</v>
      </c>
      <c r="J4711" s="6">
        <f t="shared" si="442"/>
        <v>1574</v>
      </c>
      <c r="K4711" s="6">
        <v>1736</v>
      </c>
      <c r="L4711" s="6">
        <f t="shared" si="443"/>
        <v>162</v>
      </c>
      <c r="M4711">
        <f>SUMIFS(L$2:L4711,E$2:E4711,E4711,B$2:B4711,B4711,C$2:C4711,C4711)</f>
        <v>1042</v>
      </c>
    </row>
    <row r="4712" spans="1:13" x14ac:dyDescent="0.25">
      <c r="A4712" s="5">
        <v>40999</v>
      </c>
      <c r="B4712" s="6">
        <f t="shared" si="438"/>
        <v>2012</v>
      </c>
      <c r="C4712" s="6">
        <f t="shared" si="439"/>
        <v>3</v>
      </c>
      <c r="D4712" s="6" t="str">
        <f t="shared" si="440"/>
        <v>sobota</v>
      </c>
      <c r="E4712" s="6" t="s">
        <v>10</v>
      </c>
      <c r="F4712" s="6">
        <v>1030</v>
      </c>
      <c r="G4712" s="6">
        <v>669</v>
      </c>
      <c r="H4712" s="6">
        <v>6</v>
      </c>
      <c r="I4712" s="6">
        <f t="shared" si="441"/>
        <v>4014</v>
      </c>
      <c r="J4712" s="6">
        <f t="shared" si="442"/>
        <v>5044</v>
      </c>
      <c r="K4712" s="6">
        <v>4254</v>
      </c>
      <c r="L4712" s="6">
        <f t="shared" si="443"/>
        <v>-790</v>
      </c>
      <c r="M4712">
        <f>SUMIFS(L$2:L4712,E$2:E4712,E4712,B$2:B4712,B4712,C$2:C4712,C4712)</f>
        <v>5474</v>
      </c>
    </row>
    <row r="4713" spans="1:13" x14ac:dyDescent="0.25">
      <c r="A4713" s="5">
        <v>40999</v>
      </c>
      <c r="B4713" s="6">
        <f t="shared" si="438"/>
        <v>2012</v>
      </c>
      <c r="C4713" s="6">
        <f t="shared" si="439"/>
        <v>3</v>
      </c>
      <c r="D4713" s="6" t="str">
        <f t="shared" si="440"/>
        <v>sobota</v>
      </c>
      <c r="E4713" s="6" t="s">
        <v>9</v>
      </c>
      <c r="F4713" s="6">
        <v>566</v>
      </c>
      <c r="G4713" s="6">
        <v>669</v>
      </c>
      <c r="H4713" s="6">
        <v>8</v>
      </c>
      <c r="I4713" s="6">
        <f t="shared" si="441"/>
        <v>5352</v>
      </c>
      <c r="J4713" s="6">
        <f t="shared" si="442"/>
        <v>5918</v>
      </c>
      <c r="K4713" s="6">
        <v>6893</v>
      </c>
      <c r="L4713" s="6">
        <f t="shared" si="443"/>
        <v>975</v>
      </c>
      <c r="M4713">
        <f>SUMIFS(L$2:L4713,E$2:E4713,E4713,B$2:B4713,B4713,C$2:C4713,C4713)</f>
        <v>15695</v>
      </c>
    </row>
    <row r="4714" spans="1:13" x14ac:dyDescent="0.25">
      <c r="A4714" s="5">
        <v>41000</v>
      </c>
      <c r="B4714" s="6">
        <f t="shared" si="438"/>
        <v>2012</v>
      </c>
      <c r="C4714" s="6">
        <f t="shared" si="439"/>
        <v>4</v>
      </c>
      <c r="D4714" s="6" t="str">
        <f t="shared" si="440"/>
        <v>neděle</v>
      </c>
      <c r="E4714" s="6" t="s">
        <v>10</v>
      </c>
      <c r="F4714" s="6">
        <v>1030</v>
      </c>
      <c r="G4714" s="6">
        <v>551</v>
      </c>
      <c r="H4714" s="6">
        <v>1</v>
      </c>
      <c r="I4714" s="6">
        <f t="shared" si="441"/>
        <v>551</v>
      </c>
      <c r="J4714" s="6">
        <f t="shared" si="442"/>
        <v>1581</v>
      </c>
      <c r="K4714" s="6">
        <v>1372</v>
      </c>
      <c r="L4714" s="6">
        <f t="shared" si="443"/>
        <v>-209</v>
      </c>
      <c r="M4714">
        <f>SUMIFS(L$2:L4714,E$2:E4714,E4714,B$2:B4714,B4714,C$2:C4714,C4714)</f>
        <v>-209</v>
      </c>
    </row>
    <row r="4715" spans="1:13" x14ac:dyDescent="0.25">
      <c r="A4715" s="5">
        <v>41003</v>
      </c>
      <c r="B4715" s="6">
        <f t="shared" si="438"/>
        <v>2012</v>
      </c>
      <c r="C4715" s="6">
        <f t="shared" si="439"/>
        <v>4</v>
      </c>
      <c r="D4715" s="6" t="str">
        <f t="shared" si="440"/>
        <v>středa</v>
      </c>
      <c r="E4715" s="6" t="s">
        <v>9</v>
      </c>
      <c r="F4715" s="6">
        <v>566</v>
      </c>
      <c r="G4715" s="6">
        <v>762</v>
      </c>
      <c r="H4715" s="6">
        <v>5</v>
      </c>
      <c r="I4715" s="6">
        <f t="shared" si="441"/>
        <v>3810</v>
      </c>
      <c r="J4715" s="6">
        <f t="shared" si="442"/>
        <v>4376</v>
      </c>
      <c r="K4715" s="6">
        <v>3852</v>
      </c>
      <c r="L4715" s="6">
        <f t="shared" si="443"/>
        <v>-524</v>
      </c>
      <c r="M4715">
        <f>SUMIFS(L$2:L4715,E$2:E4715,E4715,B$2:B4715,B4715,C$2:C4715,C4715)</f>
        <v>-524</v>
      </c>
    </row>
    <row r="4716" spans="1:13" x14ac:dyDescent="0.25">
      <c r="A4716" s="5">
        <v>41003</v>
      </c>
      <c r="B4716" s="6">
        <f t="shared" si="438"/>
        <v>2012</v>
      </c>
      <c r="C4716" s="6">
        <f t="shared" si="439"/>
        <v>4</v>
      </c>
      <c r="D4716" s="6" t="str">
        <f t="shared" si="440"/>
        <v>středa</v>
      </c>
      <c r="E4716" s="6" t="s">
        <v>13</v>
      </c>
      <c r="F4716" s="6">
        <v>952</v>
      </c>
      <c r="G4716" s="6">
        <v>762</v>
      </c>
      <c r="H4716" s="6">
        <v>2</v>
      </c>
      <c r="I4716" s="6">
        <f t="shared" si="441"/>
        <v>1524</v>
      </c>
      <c r="J4716" s="6">
        <f t="shared" si="442"/>
        <v>2476</v>
      </c>
      <c r="K4716" s="6">
        <v>2039</v>
      </c>
      <c r="L4716" s="6">
        <f t="shared" si="443"/>
        <v>-437</v>
      </c>
      <c r="M4716">
        <f>SUMIFS(L$2:L4716,E$2:E4716,E4716,B$2:B4716,B4716,C$2:C4716,C4716)</f>
        <v>-437</v>
      </c>
    </row>
    <row r="4717" spans="1:13" x14ac:dyDescent="0.25">
      <c r="A4717" s="5">
        <v>41004</v>
      </c>
      <c r="B4717" s="6">
        <f t="shared" si="438"/>
        <v>2012</v>
      </c>
      <c r="C4717" s="6">
        <f t="shared" si="439"/>
        <v>4</v>
      </c>
      <c r="D4717" s="6" t="str">
        <f t="shared" si="440"/>
        <v>čtvrtek</v>
      </c>
      <c r="E4717" s="6" t="s">
        <v>13</v>
      </c>
      <c r="F4717" s="6">
        <v>952</v>
      </c>
      <c r="G4717" s="6">
        <v>551</v>
      </c>
      <c r="H4717" s="6">
        <v>3</v>
      </c>
      <c r="I4717" s="6">
        <f t="shared" si="441"/>
        <v>1653</v>
      </c>
      <c r="J4717" s="6">
        <f t="shared" si="442"/>
        <v>2605</v>
      </c>
      <c r="K4717" s="6">
        <v>2271</v>
      </c>
      <c r="L4717" s="6">
        <f t="shared" si="443"/>
        <v>-334</v>
      </c>
      <c r="M4717">
        <f>SUMIFS(L$2:L4717,E$2:E4717,E4717,B$2:B4717,B4717,C$2:C4717,C4717)</f>
        <v>-771</v>
      </c>
    </row>
    <row r="4718" spans="1:13" x14ac:dyDescent="0.25">
      <c r="A4718" s="5">
        <v>41007</v>
      </c>
      <c r="B4718" s="6">
        <f t="shared" si="438"/>
        <v>2012</v>
      </c>
      <c r="C4718" s="6">
        <f t="shared" si="439"/>
        <v>4</v>
      </c>
      <c r="D4718" s="6" t="str">
        <f t="shared" si="440"/>
        <v>neděle</v>
      </c>
      <c r="E4718" s="6" t="s">
        <v>10</v>
      </c>
      <c r="F4718" s="6">
        <v>1030</v>
      </c>
      <c r="G4718" s="6">
        <v>551</v>
      </c>
      <c r="H4718" s="6">
        <v>2</v>
      </c>
      <c r="I4718" s="6">
        <f t="shared" si="441"/>
        <v>1102</v>
      </c>
      <c r="J4718" s="6">
        <f t="shared" si="442"/>
        <v>2132</v>
      </c>
      <c r="K4718" s="6">
        <v>1827</v>
      </c>
      <c r="L4718" s="6">
        <f t="shared" si="443"/>
        <v>-305</v>
      </c>
      <c r="M4718">
        <f>SUMIFS(L$2:L4718,E$2:E4718,E4718,B$2:B4718,B4718,C$2:C4718,C4718)</f>
        <v>-514</v>
      </c>
    </row>
    <row r="4719" spans="1:13" x14ac:dyDescent="0.25">
      <c r="A4719" s="5">
        <v>41007</v>
      </c>
      <c r="B4719" s="6">
        <f t="shared" si="438"/>
        <v>2012</v>
      </c>
      <c r="C4719" s="6">
        <f t="shared" si="439"/>
        <v>4</v>
      </c>
      <c r="D4719" s="6" t="str">
        <f t="shared" si="440"/>
        <v>neděle</v>
      </c>
      <c r="E4719" s="6" t="s">
        <v>7</v>
      </c>
      <c r="F4719" s="6">
        <v>1118</v>
      </c>
      <c r="G4719" s="6">
        <v>551</v>
      </c>
      <c r="H4719" s="6">
        <v>4</v>
      </c>
      <c r="I4719" s="6">
        <f t="shared" si="441"/>
        <v>2204</v>
      </c>
      <c r="J4719" s="6">
        <f t="shared" si="442"/>
        <v>3322</v>
      </c>
      <c r="K4719" s="6">
        <v>3240</v>
      </c>
      <c r="L4719" s="6">
        <f t="shared" si="443"/>
        <v>-82</v>
      </c>
      <c r="M4719">
        <f>SUMIFS(L$2:L4719,E$2:E4719,E4719,B$2:B4719,B4719,C$2:C4719,C4719)</f>
        <v>-82</v>
      </c>
    </row>
    <row r="4720" spans="1:13" x14ac:dyDescent="0.25">
      <c r="A4720" s="5">
        <v>41008</v>
      </c>
      <c r="B4720" s="6">
        <f t="shared" si="438"/>
        <v>2012</v>
      </c>
      <c r="C4720" s="6">
        <f t="shared" si="439"/>
        <v>4</v>
      </c>
      <c r="D4720" s="6" t="str">
        <f t="shared" si="440"/>
        <v>pondělí</v>
      </c>
      <c r="E4720" s="6" t="s">
        <v>13</v>
      </c>
      <c r="F4720" s="6">
        <v>952</v>
      </c>
      <c r="G4720" s="6">
        <v>566</v>
      </c>
      <c r="H4720" s="6">
        <v>6</v>
      </c>
      <c r="I4720" s="6">
        <f t="shared" si="441"/>
        <v>3396</v>
      </c>
      <c r="J4720" s="6">
        <f t="shared" si="442"/>
        <v>4348</v>
      </c>
      <c r="K4720" s="6">
        <v>11075</v>
      </c>
      <c r="L4720" s="6">
        <f t="shared" si="443"/>
        <v>6727</v>
      </c>
      <c r="M4720">
        <f>SUMIFS(L$2:L4720,E$2:E4720,E4720,B$2:B4720,B4720,C$2:C4720,C4720)</f>
        <v>5956</v>
      </c>
    </row>
    <row r="4721" spans="1:13" x14ac:dyDescent="0.25">
      <c r="A4721" s="5">
        <v>41009</v>
      </c>
      <c r="B4721" s="6">
        <f t="shared" si="438"/>
        <v>2012</v>
      </c>
      <c r="C4721" s="6">
        <f t="shared" si="439"/>
        <v>4</v>
      </c>
      <c r="D4721" s="6" t="str">
        <f t="shared" si="440"/>
        <v>úterý</v>
      </c>
      <c r="E4721" s="6" t="s">
        <v>13</v>
      </c>
      <c r="F4721" s="6">
        <v>952</v>
      </c>
      <c r="G4721" s="6">
        <v>762</v>
      </c>
      <c r="H4721" s="6">
        <v>2</v>
      </c>
      <c r="I4721" s="6">
        <f t="shared" si="441"/>
        <v>1524</v>
      </c>
      <c r="J4721" s="6">
        <f t="shared" si="442"/>
        <v>2476</v>
      </c>
      <c r="K4721" s="6">
        <v>2169</v>
      </c>
      <c r="L4721" s="6">
        <f t="shared" si="443"/>
        <v>-307</v>
      </c>
      <c r="M4721">
        <f>SUMIFS(L$2:L4721,E$2:E4721,E4721,B$2:B4721,B4721,C$2:C4721,C4721)</f>
        <v>5649</v>
      </c>
    </row>
    <row r="4722" spans="1:13" x14ac:dyDescent="0.25">
      <c r="A4722" s="5">
        <v>41009</v>
      </c>
      <c r="B4722" s="6">
        <f t="shared" si="438"/>
        <v>2012</v>
      </c>
      <c r="C4722" s="6">
        <f t="shared" si="439"/>
        <v>4</v>
      </c>
      <c r="D4722" s="6" t="str">
        <f t="shared" si="440"/>
        <v>úterý</v>
      </c>
      <c r="E4722" s="6" t="s">
        <v>9</v>
      </c>
      <c r="F4722" s="6">
        <v>566</v>
      </c>
      <c r="G4722" s="6">
        <v>762</v>
      </c>
      <c r="H4722" s="6">
        <v>8</v>
      </c>
      <c r="I4722" s="6">
        <f t="shared" si="441"/>
        <v>6096</v>
      </c>
      <c r="J4722" s="6">
        <f t="shared" si="442"/>
        <v>6662</v>
      </c>
      <c r="K4722" s="6">
        <v>7259</v>
      </c>
      <c r="L4722" s="6">
        <f t="shared" si="443"/>
        <v>597</v>
      </c>
      <c r="M4722">
        <f>SUMIFS(L$2:L4722,E$2:E4722,E4722,B$2:B4722,B4722,C$2:C4722,C4722)</f>
        <v>73</v>
      </c>
    </row>
    <row r="4723" spans="1:13" x14ac:dyDescent="0.25">
      <c r="A4723" s="5">
        <v>41009</v>
      </c>
      <c r="B4723" s="6">
        <f t="shared" si="438"/>
        <v>2012</v>
      </c>
      <c r="C4723" s="6">
        <f t="shared" si="439"/>
        <v>4</v>
      </c>
      <c r="D4723" s="6" t="str">
        <f t="shared" si="440"/>
        <v>úterý</v>
      </c>
      <c r="E4723" s="6" t="s">
        <v>10</v>
      </c>
      <c r="F4723" s="6">
        <v>1030</v>
      </c>
      <c r="G4723" s="6">
        <v>762</v>
      </c>
      <c r="H4723" s="6">
        <v>10</v>
      </c>
      <c r="I4723" s="6">
        <f t="shared" si="441"/>
        <v>7620</v>
      </c>
      <c r="J4723" s="6">
        <f t="shared" si="442"/>
        <v>8650</v>
      </c>
      <c r="K4723" s="6">
        <v>8899</v>
      </c>
      <c r="L4723" s="6">
        <f t="shared" si="443"/>
        <v>249</v>
      </c>
      <c r="M4723">
        <f>SUMIFS(L$2:L4723,E$2:E4723,E4723,B$2:B4723,B4723,C$2:C4723,C4723)</f>
        <v>-265</v>
      </c>
    </row>
    <row r="4724" spans="1:13" x14ac:dyDescent="0.25">
      <c r="A4724" s="5">
        <v>41010</v>
      </c>
      <c r="B4724" s="6">
        <f t="shared" si="438"/>
        <v>2012</v>
      </c>
      <c r="C4724" s="6">
        <f t="shared" si="439"/>
        <v>4</v>
      </c>
      <c r="D4724" s="6" t="str">
        <f t="shared" si="440"/>
        <v>středa</v>
      </c>
      <c r="E4724" s="6" t="s">
        <v>13</v>
      </c>
      <c r="F4724" s="6">
        <v>952</v>
      </c>
      <c r="G4724" s="6">
        <v>762</v>
      </c>
      <c r="H4724" s="6">
        <v>3</v>
      </c>
      <c r="I4724" s="6">
        <f t="shared" si="441"/>
        <v>2286</v>
      </c>
      <c r="J4724" s="6">
        <f t="shared" si="442"/>
        <v>3238</v>
      </c>
      <c r="K4724" s="6">
        <v>3015</v>
      </c>
      <c r="L4724" s="6">
        <f t="shared" si="443"/>
        <v>-223</v>
      </c>
      <c r="M4724">
        <f>SUMIFS(L$2:L4724,E$2:E4724,E4724,B$2:B4724,B4724,C$2:C4724,C4724)</f>
        <v>5426</v>
      </c>
    </row>
    <row r="4725" spans="1:13" x14ac:dyDescent="0.25">
      <c r="A4725" s="5">
        <v>41012</v>
      </c>
      <c r="B4725" s="6">
        <f t="shared" si="438"/>
        <v>2012</v>
      </c>
      <c r="C4725" s="6">
        <f t="shared" si="439"/>
        <v>4</v>
      </c>
      <c r="D4725" s="6" t="str">
        <f t="shared" si="440"/>
        <v>pátek</v>
      </c>
      <c r="E4725" s="6" t="s">
        <v>9</v>
      </c>
      <c r="F4725" s="6">
        <v>566</v>
      </c>
      <c r="G4725" s="6">
        <v>566</v>
      </c>
      <c r="H4725" s="6">
        <v>1</v>
      </c>
      <c r="I4725" s="6">
        <f t="shared" si="441"/>
        <v>566</v>
      </c>
      <c r="J4725" s="6">
        <f t="shared" si="442"/>
        <v>1132</v>
      </c>
      <c r="K4725" s="6">
        <v>1249</v>
      </c>
      <c r="L4725" s="6">
        <f t="shared" si="443"/>
        <v>117</v>
      </c>
      <c r="M4725">
        <f>SUMIFS(L$2:L4725,E$2:E4725,E4725,B$2:B4725,B4725,C$2:C4725,C4725)</f>
        <v>190</v>
      </c>
    </row>
    <row r="4726" spans="1:13" x14ac:dyDescent="0.25">
      <c r="A4726" s="5">
        <v>41012</v>
      </c>
      <c r="B4726" s="6">
        <f t="shared" si="438"/>
        <v>2012</v>
      </c>
      <c r="C4726" s="6">
        <f t="shared" si="439"/>
        <v>4</v>
      </c>
      <c r="D4726" s="6" t="str">
        <f t="shared" si="440"/>
        <v>pátek</v>
      </c>
      <c r="E4726" s="6" t="s">
        <v>13</v>
      </c>
      <c r="F4726" s="6">
        <v>952</v>
      </c>
      <c r="G4726" s="6">
        <v>566</v>
      </c>
      <c r="H4726" s="6">
        <v>2</v>
      </c>
      <c r="I4726" s="6">
        <f t="shared" si="441"/>
        <v>1132</v>
      </c>
      <c r="J4726" s="6">
        <f t="shared" si="442"/>
        <v>2084</v>
      </c>
      <c r="K4726" s="6">
        <v>2350</v>
      </c>
      <c r="L4726" s="6">
        <f t="shared" si="443"/>
        <v>266</v>
      </c>
      <c r="M4726">
        <f>SUMIFS(L$2:L4726,E$2:E4726,E4726,B$2:B4726,B4726,C$2:C4726,C4726)</f>
        <v>5692</v>
      </c>
    </row>
    <row r="4727" spans="1:13" x14ac:dyDescent="0.25">
      <c r="A4727" s="5">
        <v>41013</v>
      </c>
      <c r="B4727" s="6">
        <f t="shared" si="438"/>
        <v>2012</v>
      </c>
      <c r="C4727" s="6">
        <f t="shared" si="439"/>
        <v>4</v>
      </c>
      <c r="D4727" s="6" t="str">
        <f t="shared" si="440"/>
        <v>sobota</v>
      </c>
      <c r="E4727" s="6" t="s">
        <v>9</v>
      </c>
      <c r="F4727" s="6">
        <v>566</v>
      </c>
      <c r="G4727" s="6">
        <v>669</v>
      </c>
      <c r="H4727" s="6">
        <v>9</v>
      </c>
      <c r="I4727" s="6">
        <f t="shared" si="441"/>
        <v>6021</v>
      </c>
      <c r="J4727" s="6">
        <f t="shared" si="442"/>
        <v>6587</v>
      </c>
      <c r="K4727" s="6">
        <v>5978</v>
      </c>
      <c r="L4727" s="6">
        <f t="shared" si="443"/>
        <v>-609</v>
      </c>
      <c r="M4727">
        <f>SUMIFS(L$2:L4727,E$2:E4727,E4727,B$2:B4727,B4727,C$2:C4727,C4727)</f>
        <v>-419</v>
      </c>
    </row>
    <row r="4728" spans="1:13" x14ac:dyDescent="0.25">
      <c r="A4728" s="5">
        <v>41014</v>
      </c>
      <c r="B4728" s="6">
        <f t="shared" si="438"/>
        <v>2012</v>
      </c>
      <c r="C4728" s="6">
        <f t="shared" si="439"/>
        <v>4</v>
      </c>
      <c r="D4728" s="6" t="str">
        <f t="shared" si="440"/>
        <v>neděle</v>
      </c>
      <c r="E4728" s="6" t="s">
        <v>9</v>
      </c>
      <c r="F4728" s="6">
        <v>566</v>
      </c>
      <c r="G4728" s="6">
        <v>551</v>
      </c>
      <c r="H4728" s="6">
        <v>9</v>
      </c>
      <c r="I4728" s="6">
        <f t="shared" si="441"/>
        <v>4959</v>
      </c>
      <c r="J4728" s="6">
        <f t="shared" si="442"/>
        <v>5525</v>
      </c>
      <c r="K4728" s="6">
        <v>6615</v>
      </c>
      <c r="L4728" s="6">
        <f t="shared" si="443"/>
        <v>1090</v>
      </c>
      <c r="M4728">
        <f>SUMIFS(L$2:L4728,E$2:E4728,E4728,B$2:B4728,B4728,C$2:C4728,C4728)</f>
        <v>671</v>
      </c>
    </row>
    <row r="4729" spans="1:13" x14ac:dyDescent="0.25">
      <c r="A4729" s="5">
        <v>41015</v>
      </c>
      <c r="B4729" s="6">
        <f t="shared" si="438"/>
        <v>2012</v>
      </c>
      <c r="C4729" s="6">
        <f t="shared" si="439"/>
        <v>4</v>
      </c>
      <c r="D4729" s="6" t="str">
        <f t="shared" si="440"/>
        <v>pondělí</v>
      </c>
      <c r="E4729" s="6" t="s">
        <v>10</v>
      </c>
      <c r="F4729" s="6">
        <v>1030</v>
      </c>
      <c r="G4729" s="6">
        <v>566</v>
      </c>
      <c r="H4729" s="6">
        <v>7</v>
      </c>
      <c r="I4729" s="6">
        <f t="shared" si="441"/>
        <v>3962</v>
      </c>
      <c r="J4729" s="6">
        <f t="shared" si="442"/>
        <v>4992</v>
      </c>
      <c r="K4729" s="6">
        <v>9427</v>
      </c>
      <c r="L4729" s="6">
        <f t="shared" si="443"/>
        <v>4435</v>
      </c>
      <c r="M4729">
        <f>SUMIFS(L$2:L4729,E$2:E4729,E4729,B$2:B4729,B4729,C$2:C4729,C4729)</f>
        <v>4170</v>
      </c>
    </row>
    <row r="4730" spans="1:13" x14ac:dyDescent="0.25">
      <c r="A4730" s="5">
        <v>41017</v>
      </c>
      <c r="B4730" s="6">
        <f t="shared" si="438"/>
        <v>2012</v>
      </c>
      <c r="C4730" s="6">
        <f t="shared" si="439"/>
        <v>4</v>
      </c>
      <c r="D4730" s="6" t="str">
        <f t="shared" si="440"/>
        <v>středa</v>
      </c>
      <c r="E4730" s="6" t="s">
        <v>7</v>
      </c>
      <c r="F4730" s="6">
        <v>1118</v>
      </c>
      <c r="G4730" s="6">
        <v>762</v>
      </c>
      <c r="H4730" s="6">
        <v>4</v>
      </c>
      <c r="I4730" s="6">
        <f t="shared" si="441"/>
        <v>3048</v>
      </c>
      <c r="J4730" s="6">
        <f t="shared" si="442"/>
        <v>4166</v>
      </c>
      <c r="K4730" s="6">
        <v>5761</v>
      </c>
      <c r="L4730" s="6">
        <f t="shared" si="443"/>
        <v>1595</v>
      </c>
      <c r="M4730">
        <f>SUMIFS(L$2:L4730,E$2:E4730,E4730,B$2:B4730,B4730,C$2:C4730,C4730)</f>
        <v>1513</v>
      </c>
    </row>
    <row r="4731" spans="1:13" x14ac:dyDescent="0.25">
      <c r="A4731" s="5">
        <v>41017</v>
      </c>
      <c r="B4731" s="6">
        <f t="shared" si="438"/>
        <v>2012</v>
      </c>
      <c r="C4731" s="6">
        <f t="shared" si="439"/>
        <v>4</v>
      </c>
      <c r="D4731" s="6" t="str">
        <f t="shared" si="440"/>
        <v>středa</v>
      </c>
      <c r="E4731" s="6" t="s">
        <v>9</v>
      </c>
      <c r="F4731" s="6">
        <v>566</v>
      </c>
      <c r="G4731" s="6">
        <v>762</v>
      </c>
      <c r="H4731" s="6">
        <v>2</v>
      </c>
      <c r="I4731" s="6">
        <f t="shared" si="441"/>
        <v>1524</v>
      </c>
      <c r="J4731" s="6">
        <f t="shared" si="442"/>
        <v>2090</v>
      </c>
      <c r="K4731" s="6">
        <v>2081</v>
      </c>
      <c r="L4731" s="6">
        <f t="shared" si="443"/>
        <v>-9</v>
      </c>
      <c r="M4731">
        <f>SUMIFS(L$2:L4731,E$2:E4731,E4731,B$2:B4731,B4731,C$2:C4731,C4731)</f>
        <v>662</v>
      </c>
    </row>
    <row r="4732" spans="1:13" x14ac:dyDescent="0.25">
      <c r="A4732" s="5">
        <v>41018</v>
      </c>
      <c r="B4732" s="6">
        <f t="shared" si="438"/>
        <v>2012</v>
      </c>
      <c r="C4732" s="6">
        <f t="shared" si="439"/>
        <v>4</v>
      </c>
      <c r="D4732" s="6" t="str">
        <f t="shared" si="440"/>
        <v>čtvrtek</v>
      </c>
      <c r="E4732" s="6" t="s">
        <v>7</v>
      </c>
      <c r="F4732" s="6">
        <v>1118</v>
      </c>
      <c r="G4732" s="6">
        <v>551</v>
      </c>
      <c r="H4732" s="6">
        <v>3</v>
      </c>
      <c r="I4732" s="6">
        <f t="shared" si="441"/>
        <v>1653</v>
      </c>
      <c r="J4732" s="6">
        <f t="shared" si="442"/>
        <v>2771</v>
      </c>
      <c r="K4732" s="6">
        <v>2906</v>
      </c>
      <c r="L4732" s="6">
        <f t="shared" si="443"/>
        <v>135</v>
      </c>
      <c r="M4732">
        <f>SUMIFS(L$2:L4732,E$2:E4732,E4732,B$2:B4732,B4732,C$2:C4732,C4732)</f>
        <v>1648</v>
      </c>
    </row>
    <row r="4733" spans="1:13" x14ac:dyDescent="0.25">
      <c r="A4733" s="5">
        <v>41019</v>
      </c>
      <c r="B4733" s="6">
        <f t="shared" si="438"/>
        <v>2012</v>
      </c>
      <c r="C4733" s="6">
        <f t="shared" si="439"/>
        <v>4</v>
      </c>
      <c r="D4733" s="6" t="str">
        <f t="shared" si="440"/>
        <v>pátek</v>
      </c>
      <c r="E4733" s="6" t="s">
        <v>13</v>
      </c>
      <c r="F4733" s="6">
        <v>952</v>
      </c>
      <c r="G4733" s="6">
        <v>566</v>
      </c>
      <c r="H4733" s="6">
        <v>5</v>
      </c>
      <c r="I4733" s="6">
        <f t="shared" si="441"/>
        <v>2830</v>
      </c>
      <c r="J4733" s="6">
        <f t="shared" si="442"/>
        <v>3782</v>
      </c>
      <c r="K4733" s="6">
        <v>10798</v>
      </c>
      <c r="L4733" s="6">
        <f t="shared" si="443"/>
        <v>7016</v>
      </c>
      <c r="M4733">
        <f>SUMIFS(L$2:L4733,E$2:E4733,E4733,B$2:B4733,B4733,C$2:C4733,C4733)</f>
        <v>12708</v>
      </c>
    </row>
    <row r="4734" spans="1:13" x14ac:dyDescent="0.25">
      <c r="A4734" s="5">
        <v>41019</v>
      </c>
      <c r="B4734" s="6">
        <f t="shared" si="438"/>
        <v>2012</v>
      </c>
      <c r="C4734" s="6">
        <f t="shared" si="439"/>
        <v>4</v>
      </c>
      <c r="D4734" s="6" t="str">
        <f t="shared" si="440"/>
        <v>pátek</v>
      </c>
      <c r="E4734" s="6" t="s">
        <v>10</v>
      </c>
      <c r="F4734" s="6">
        <v>1030</v>
      </c>
      <c r="G4734" s="6">
        <v>566</v>
      </c>
      <c r="H4734" s="6">
        <v>6</v>
      </c>
      <c r="I4734" s="6">
        <f t="shared" si="441"/>
        <v>3396</v>
      </c>
      <c r="J4734" s="6">
        <f t="shared" si="442"/>
        <v>4426</v>
      </c>
      <c r="K4734" s="6">
        <v>4548</v>
      </c>
      <c r="L4734" s="6">
        <f t="shared" si="443"/>
        <v>122</v>
      </c>
      <c r="M4734">
        <f>SUMIFS(L$2:L4734,E$2:E4734,E4734,B$2:B4734,B4734,C$2:C4734,C4734)</f>
        <v>4292</v>
      </c>
    </row>
    <row r="4735" spans="1:13" x14ac:dyDescent="0.25">
      <c r="A4735" s="5">
        <v>41019</v>
      </c>
      <c r="B4735" s="6">
        <f t="shared" si="438"/>
        <v>2012</v>
      </c>
      <c r="C4735" s="6">
        <f t="shared" si="439"/>
        <v>4</v>
      </c>
      <c r="D4735" s="6" t="str">
        <f t="shared" si="440"/>
        <v>pátek</v>
      </c>
      <c r="E4735" s="6" t="s">
        <v>9</v>
      </c>
      <c r="F4735" s="6">
        <v>566</v>
      </c>
      <c r="G4735" s="6">
        <v>566</v>
      </c>
      <c r="H4735" s="6">
        <v>6</v>
      </c>
      <c r="I4735" s="6">
        <f t="shared" si="441"/>
        <v>3396</v>
      </c>
      <c r="J4735" s="6">
        <f t="shared" si="442"/>
        <v>3962</v>
      </c>
      <c r="K4735" s="6">
        <v>4623</v>
      </c>
      <c r="L4735" s="6">
        <f t="shared" si="443"/>
        <v>661</v>
      </c>
      <c r="M4735">
        <f>SUMIFS(L$2:L4735,E$2:E4735,E4735,B$2:B4735,B4735,C$2:C4735,C4735)</f>
        <v>1323</v>
      </c>
    </row>
    <row r="4736" spans="1:13" x14ac:dyDescent="0.25">
      <c r="A4736" s="5">
        <v>41020</v>
      </c>
      <c r="B4736" s="6">
        <f t="shared" si="438"/>
        <v>2012</v>
      </c>
      <c r="C4736" s="6">
        <f t="shared" si="439"/>
        <v>4</v>
      </c>
      <c r="D4736" s="6" t="str">
        <f t="shared" si="440"/>
        <v>sobota</v>
      </c>
      <c r="E4736" s="6" t="s">
        <v>13</v>
      </c>
      <c r="F4736" s="6">
        <v>952</v>
      </c>
      <c r="G4736" s="6">
        <v>669</v>
      </c>
      <c r="H4736" s="6">
        <v>10</v>
      </c>
      <c r="I4736" s="6">
        <f t="shared" si="441"/>
        <v>6690</v>
      </c>
      <c r="J4736" s="6">
        <f t="shared" si="442"/>
        <v>7642</v>
      </c>
      <c r="K4736" s="6">
        <v>8804</v>
      </c>
      <c r="L4736" s="6">
        <f t="shared" si="443"/>
        <v>1162</v>
      </c>
      <c r="M4736">
        <f>SUMIFS(L$2:L4736,E$2:E4736,E4736,B$2:B4736,B4736,C$2:C4736,C4736)</f>
        <v>13870</v>
      </c>
    </row>
    <row r="4737" spans="1:13" x14ac:dyDescent="0.25">
      <c r="A4737" s="5">
        <v>41021</v>
      </c>
      <c r="B4737" s="6">
        <f t="shared" si="438"/>
        <v>2012</v>
      </c>
      <c r="C4737" s="6">
        <f t="shared" si="439"/>
        <v>4</v>
      </c>
      <c r="D4737" s="6" t="str">
        <f t="shared" si="440"/>
        <v>neděle</v>
      </c>
      <c r="E4737" s="6" t="s">
        <v>10</v>
      </c>
      <c r="F4737" s="6">
        <v>1030</v>
      </c>
      <c r="G4737" s="6">
        <v>551</v>
      </c>
      <c r="H4737" s="6">
        <v>6</v>
      </c>
      <c r="I4737" s="6">
        <f t="shared" si="441"/>
        <v>3306</v>
      </c>
      <c r="J4737" s="6">
        <f t="shared" si="442"/>
        <v>4336</v>
      </c>
      <c r="K4737" s="6">
        <v>4694</v>
      </c>
      <c r="L4737" s="6">
        <f t="shared" si="443"/>
        <v>358</v>
      </c>
      <c r="M4737">
        <f>SUMIFS(L$2:L4737,E$2:E4737,E4737,B$2:B4737,B4737,C$2:C4737,C4737)</f>
        <v>4650</v>
      </c>
    </row>
    <row r="4738" spans="1:13" x14ac:dyDescent="0.25">
      <c r="A4738" s="5">
        <v>41022</v>
      </c>
      <c r="B4738" s="6">
        <f t="shared" ref="B4738:B4801" si="444">YEAR(A4738)</f>
        <v>2012</v>
      </c>
      <c r="C4738" s="6">
        <f t="shared" ref="C4738:C4801" si="445">MONTH(A4738)</f>
        <v>4</v>
      </c>
      <c r="D4738" s="6" t="str">
        <f t="shared" ref="D4738:D4801" si="446">TEXT(A4738,"dddd")</f>
        <v>pondělí</v>
      </c>
      <c r="E4738" s="6" t="s">
        <v>9</v>
      </c>
      <c r="F4738" s="6">
        <v>566</v>
      </c>
      <c r="G4738" s="6">
        <v>566</v>
      </c>
      <c r="H4738" s="6">
        <v>2</v>
      </c>
      <c r="I4738" s="6">
        <f t="shared" ref="I4738:I4801" si="447">G4738*H4738</f>
        <v>1132</v>
      </c>
      <c r="J4738" s="6">
        <f t="shared" ref="J4738:J4801" si="448">F4738+I4738</f>
        <v>1698</v>
      </c>
      <c r="K4738" s="6">
        <v>1959</v>
      </c>
      <c r="L4738" s="6">
        <f t="shared" ref="L4738:L4801" si="449">K4738-J4738</f>
        <v>261</v>
      </c>
      <c r="M4738">
        <f>SUMIFS(L$2:L4738,E$2:E4738,E4738,B$2:B4738,B4738,C$2:C4738,C4738)</f>
        <v>1584</v>
      </c>
    </row>
    <row r="4739" spans="1:13" x14ac:dyDescent="0.25">
      <c r="A4739" s="5">
        <v>41023</v>
      </c>
      <c r="B4739" s="6">
        <f t="shared" si="444"/>
        <v>2012</v>
      </c>
      <c r="C4739" s="6">
        <f t="shared" si="445"/>
        <v>4</v>
      </c>
      <c r="D4739" s="6" t="str">
        <f t="shared" si="446"/>
        <v>úterý</v>
      </c>
      <c r="E4739" s="6" t="s">
        <v>9</v>
      </c>
      <c r="F4739" s="6">
        <v>566</v>
      </c>
      <c r="G4739" s="6">
        <v>762</v>
      </c>
      <c r="H4739" s="6">
        <v>6</v>
      </c>
      <c r="I4739" s="6">
        <f t="shared" si="447"/>
        <v>4572</v>
      </c>
      <c r="J4739" s="6">
        <f t="shared" si="448"/>
        <v>5138</v>
      </c>
      <c r="K4739" s="6">
        <v>8286</v>
      </c>
      <c r="L4739" s="6">
        <f t="shared" si="449"/>
        <v>3148</v>
      </c>
      <c r="M4739">
        <f>SUMIFS(L$2:L4739,E$2:E4739,E4739,B$2:B4739,B4739,C$2:C4739,C4739)</f>
        <v>4732</v>
      </c>
    </row>
    <row r="4740" spans="1:13" x14ac:dyDescent="0.25">
      <c r="A4740" s="5">
        <v>41024</v>
      </c>
      <c r="B4740" s="6">
        <f t="shared" si="444"/>
        <v>2012</v>
      </c>
      <c r="C4740" s="6">
        <f t="shared" si="445"/>
        <v>4</v>
      </c>
      <c r="D4740" s="6" t="str">
        <f t="shared" si="446"/>
        <v>středa</v>
      </c>
      <c r="E4740" s="6" t="s">
        <v>10</v>
      </c>
      <c r="F4740" s="6">
        <v>1030</v>
      </c>
      <c r="G4740" s="6">
        <v>762</v>
      </c>
      <c r="H4740" s="6">
        <v>4</v>
      </c>
      <c r="I4740" s="6">
        <f t="shared" si="447"/>
        <v>3048</v>
      </c>
      <c r="J4740" s="6">
        <f t="shared" si="448"/>
        <v>4078</v>
      </c>
      <c r="K4740" s="6">
        <v>3224</v>
      </c>
      <c r="L4740" s="6">
        <f t="shared" si="449"/>
        <v>-854</v>
      </c>
      <c r="M4740">
        <f>SUMIFS(L$2:L4740,E$2:E4740,E4740,B$2:B4740,B4740,C$2:C4740,C4740)</f>
        <v>3796</v>
      </c>
    </row>
    <row r="4741" spans="1:13" x14ac:dyDescent="0.25">
      <c r="A4741" s="5">
        <v>41026</v>
      </c>
      <c r="B4741" s="6">
        <f t="shared" si="444"/>
        <v>2012</v>
      </c>
      <c r="C4741" s="6">
        <f t="shared" si="445"/>
        <v>4</v>
      </c>
      <c r="D4741" s="6" t="str">
        <f t="shared" si="446"/>
        <v>pátek</v>
      </c>
      <c r="E4741" s="6" t="s">
        <v>12</v>
      </c>
      <c r="F4741" s="6">
        <v>989</v>
      </c>
      <c r="G4741" s="6">
        <v>566</v>
      </c>
      <c r="H4741" s="6">
        <v>3</v>
      </c>
      <c r="I4741" s="6">
        <f t="shared" si="447"/>
        <v>1698</v>
      </c>
      <c r="J4741" s="6">
        <f t="shared" si="448"/>
        <v>2687</v>
      </c>
      <c r="K4741" s="6">
        <v>2684</v>
      </c>
      <c r="L4741" s="6">
        <f t="shared" si="449"/>
        <v>-3</v>
      </c>
      <c r="M4741">
        <f>SUMIFS(L$2:L4741,E$2:E4741,E4741,B$2:B4741,B4741,C$2:C4741,C4741)</f>
        <v>-3</v>
      </c>
    </row>
    <row r="4742" spans="1:13" x14ac:dyDescent="0.25">
      <c r="A4742" s="5">
        <v>41026</v>
      </c>
      <c r="B4742" s="6">
        <f t="shared" si="444"/>
        <v>2012</v>
      </c>
      <c r="C4742" s="6">
        <f t="shared" si="445"/>
        <v>4</v>
      </c>
      <c r="D4742" s="6" t="str">
        <f t="shared" si="446"/>
        <v>pátek</v>
      </c>
      <c r="E4742" s="6" t="s">
        <v>7</v>
      </c>
      <c r="F4742" s="6">
        <v>1118</v>
      </c>
      <c r="G4742" s="6">
        <v>566</v>
      </c>
      <c r="H4742" s="6">
        <v>6</v>
      </c>
      <c r="I4742" s="6">
        <f t="shared" si="447"/>
        <v>3396</v>
      </c>
      <c r="J4742" s="6">
        <f t="shared" si="448"/>
        <v>4514</v>
      </c>
      <c r="K4742" s="6">
        <v>4429</v>
      </c>
      <c r="L4742" s="6">
        <f t="shared" si="449"/>
        <v>-85</v>
      </c>
      <c r="M4742">
        <f>SUMIFS(L$2:L4742,E$2:E4742,E4742,B$2:B4742,B4742,C$2:C4742,C4742)</f>
        <v>1563</v>
      </c>
    </row>
    <row r="4743" spans="1:13" x14ac:dyDescent="0.25">
      <c r="A4743" s="5">
        <v>41026</v>
      </c>
      <c r="B4743" s="6">
        <f t="shared" si="444"/>
        <v>2012</v>
      </c>
      <c r="C4743" s="6">
        <f t="shared" si="445"/>
        <v>4</v>
      </c>
      <c r="D4743" s="6" t="str">
        <f t="shared" si="446"/>
        <v>pátek</v>
      </c>
      <c r="E4743" s="6" t="s">
        <v>13</v>
      </c>
      <c r="F4743" s="6">
        <v>952</v>
      </c>
      <c r="G4743" s="6">
        <v>566</v>
      </c>
      <c r="H4743" s="6">
        <v>1</v>
      </c>
      <c r="I4743" s="6">
        <f t="shared" si="447"/>
        <v>566</v>
      </c>
      <c r="J4743" s="6">
        <f t="shared" si="448"/>
        <v>1518</v>
      </c>
      <c r="K4743" s="6">
        <v>1538</v>
      </c>
      <c r="L4743" s="6">
        <f t="shared" si="449"/>
        <v>20</v>
      </c>
      <c r="M4743">
        <f>SUMIFS(L$2:L4743,E$2:E4743,E4743,B$2:B4743,B4743,C$2:C4743,C4743)</f>
        <v>13890</v>
      </c>
    </row>
    <row r="4744" spans="1:13" x14ac:dyDescent="0.25">
      <c r="A4744" s="5">
        <v>41027</v>
      </c>
      <c r="B4744" s="6">
        <f t="shared" si="444"/>
        <v>2012</v>
      </c>
      <c r="C4744" s="6">
        <f t="shared" si="445"/>
        <v>4</v>
      </c>
      <c r="D4744" s="6" t="str">
        <f t="shared" si="446"/>
        <v>sobota</v>
      </c>
      <c r="E4744" s="6" t="s">
        <v>13</v>
      </c>
      <c r="F4744" s="6">
        <v>952</v>
      </c>
      <c r="G4744" s="6">
        <v>669</v>
      </c>
      <c r="H4744" s="6">
        <v>6</v>
      </c>
      <c r="I4744" s="6">
        <f t="shared" si="447"/>
        <v>4014</v>
      </c>
      <c r="J4744" s="6">
        <f t="shared" si="448"/>
        <v>4966</v>
      </c>
      <c r="K4744" s="6">
        <v>5516</v>
      </c>
      <c r="L4744" s="6">
        <f t="shared" si="449"/>
        <v>550</v>
      </c>
      <c r="M4744">
        <f>SUMIFS(L$2:L4744,E$2:E4744,E4744,B$2:B4744,B4744,C$2:C4744,C4744)</f>
        <v>14440</v>
      </c>
    </row>
    <row r="4745" spans="1:13" x14ac:dyDescent="0.25">
      <c r="A4745" s="5">
        <v>41027</v>
      </c>
      <c r="B4745" s="6">
        <f t="shared" si="444"/>
        <v>2012</v>
      </c>
      <c r="C4745" s="6">
        <f t="shared" si="445"/>
        <v>4</v>
      </c>
      <c r="D4745" s="6" t="str">
        <f t="shared" si="446"/>
        <v>sobota</v>
      </c>
      <c r="E4745" s="6" t="s">
        <v>10</v>
      </c>
      <c r="F4745" s="6">
        <v>1030</v>
      </c>
      <c r="G4745" s="6">
        <v>669</v>
      </c>
      <c r="H4745" s="6">
        <v>3</v>
      </c>
      <c r="I4745" s="6">
        <f t="shared" si="447"/>
        <v>2007</v>
      </c>
      <c r="J4745" s="6">
        <f t="shared" si="448"/>
        <v>3037</v>
      </c>
      <c r="K4745" s="6">
        <v>3276</v>
      </c>
      <c r="L4745" s="6">
        <f t="shared" si="449"/>
        <v>239</v>
      </c>
      <c r="M4745">
        <f>SUMIFS(L$2:L4745,E$2:E4745,E4745,B$2:B4745,B4745,C$2:C4745,C4745)</f>
        <v>4035</v>
      </c>
    </row>
    <row r="4746" spans="1:13" x14ac:dyDescent="0.25">
      <c r="A4746" s="5">
        <v>41028</v>
      </c>
      <c r="B4746" s="6">
        <f t="shared" si="444"/>
        <v>2012</v>
      </c>
      <c r="C4746" s="6">
        <f t="shared" si="445"/>
        <v>4</v>
      </c>
      <c r="D4746" s="6" t="str">
        <f t="shared" si="446"/>
        <v>neděle</v>
      </c>
      <c r="E4746" s="6" t="s">
        <v>13</v>
      </c>
      <c r="F4746" s="6">
        <v>952</v>
      </c>
      <c r="G4746" s="6">
        <v>551</v>
      </c>
      <c r="H4746" s="6">
        <v>8</v>
      </c>
      <c r="I4746" s="6">
        <f t="shared" si="447"/>
        <v>4408</v>
      </c>
      <c r="J4746" s="6">
        <f t="shared" si="448"/>
        <v>5360</v>
      </c>
      <c r="K4746" s="6">
        <v>5124</v>
      </c>
      <c r="L4746" s="6">
        <f t="shared" si="449"/>
        <v>-236</v>
      </c>
      <c r="M4746">
        <f>SUMIFS(L$2:L4746,E$2:E4746,E4746,B$2:B4746,B4746,C$2:C4746,C4746)</f>
        <v>14204</v>
      </c>
    </row>
    <row r="4747" spans="1:13" x14ac:dyDescent="0.25">
      <c r="A4747" s="5">
        <v>41028</v>
      </c>
      <c r="B4747" s="6">
        <f t="shared" si="444"/>
        <v>2012</v>
      </c>
      <c r="C4747" s="6">
        <f t="shared" si="445"/>
        <v>4</v>
      </c>
      <c r="D4747" s="6" t="str">
        <f t="shared" si="446"/>
        <v>neděle</v>
      </c>
      <c r="E4747" s="6" t="s">
        <v>7</v>
      </c>
      <c r="F4747" s="6">
        <v>1118</v>
      </c>
      <c r="G4747" s="6">
        <v>551</v>
      </c>
      <c r="H4747" s="6">
        <v>7</v>
      </c>
      <c r="I4747" s="6">
        <f t="shared" si="447"/>
        <v>3857</v>
      </c>
      <c r="J4747" s="6">
        <f t="shared" si="448"/>
        <v>4975</v>
      </c>
      <c r="K4747" s="6">
        <v>5491</v>
      </c>
      <c r="L4747" s="6">
        <f t="shared" si="449"/>
        <v>516</v>
      </c>
      <c r="M4747">
        <f>SUMIFS(L$2:L4747,E$2:E4747,E4747,B$2:B4747,B4747,C$2:C4747,C4747)</f>
        <v>2079</v>
      </c>
    </row>
    <row r="4748" spans="1:13" x14ac:dyDescent="0.25">
      <c r="A4748" s="5">
        <v>41029</v>
      </c>
      <c r="B4748" s="6">
        <f t="shared" si="444"/>
        <v>2012</v>
      </c>
      <c r="C4748" s="6">
        <f t="shared" si="445"/>
        <v>4</v>
      </c>
      <c r="D4748" s="6" t="str">
        <f t="shared" si="446"/>
        <v>pondělí</v>
      </c>
      <c r="E4748" s="6" t="s">
        <v>10</v>
      </c>
      <c r="F4748" s="6">
        <v>1030</v>
      </c>
      <c r="G4748" s="6">
        <v>566</v>
      </c>
      <c r="H4748" s="6">
        <v>8</v>
      </c>
      <c r="I4748" s="6">
        <f t="shared" si="447"/>
        <v>4528</v>
      </c>
      <c r="J4748" s="6">
        <f t="shared" si="448"/>
        <v>5558</v>
      </c>
      <c r="K4748" s="6">
        <v>6075</v>
      </c>
      <c r="L4748" s="6">
        <f t="shared" si="449"/>
        <v>517</v>
      </c>
      <c r="M4748">
        <f>SUMIFS(L$2:L4748,E$2:E4748,E4748,B$2:B4748,B4748,C$2:C4748,C4748)</f>
        <v>4552</v>
      </c>
    </row>
    <row r="4749" spans="1:13" x14ac:dyDescent="0.25">
      <c r="A4749" s="5">
        <v>41029</v>
      </c>
      <c r="B4749" s="6">
        <f t="shared" si="444"/>
        <v>2012</v>
      </c>
      <c r="C4749" s="6">
        <f t="shared" si="445"/>
        <v>4</v>
      </c>
      <c r="D4749" s="6" t="str">
        <f t="shared" si="446"/>
        <v>pondělí</v>
      </c>
      <c r="E4749" s="6" t="s">
        <v>9</v>
      </c>
      <c r="F4749" s="6">
        <v>566</v>
      </c>
      <c r="G4749" s="6">
        <v>566</v>
      </c>
      <c r="H4749" s="6">
        <v>10</v>
      </c>
      <c r="I4749" s="6">
        <f t="shared" si="447"/>
        <v>5660</v>
      </c>
      <c r="J4749" s="6">
        <f t="shared" si="448"/>
        <v>6226</v>
      </c>
      <c r="K4749" s="6">
        <v>6816</v>
      </c>
      <c r="L4749" s="6">
        <f t="shared" si="449"/>
        <v>590</v>
      </c>
      <c r="M4749">
        <f>SUMIFS(L$2:L4749,E$2:E4749,E4749,B$2:B4749,B4749,C$2:C4749,C4749)</f>
        <v>5322</v>
      </c>
    </row>
    <row r="4750" spans="1:13" x14ac:dyDescent="0.25">
      <c r="A4750" s="5">
        <v>41029</v>
      </c>
      <c r="B4750" s="6">
        <f t="shared" si="444"/>
        <v>2012</v>
      </c>
      <c r="C4750" s="6">
        <f t="shared" si="445"/>
        <v>4</v>
      </c>
      <c r="D4750" s="6" t="str">
        <f t="shared" si="446"/>
        <v>pondělí</v>
      </c>
      <c r="E4750" s="6" t="s">
        <v>7</v>
      </c>
      <c r="F4750" s="6">
        <v>1118</v>
      </c>
      <c r="G4750" s="6">
        <v>566</v>
      </c>
      <c r="H4750" s="6">
        <v>4</v>
      </c>
      <c r="I4750" s="6">
        <f t="shared" si="447"/>
        <v>2264</v>
      </c>
      <c r="J4750" s="6">
        <f t="shared" si="448"/>
        <v>3382</v>
      </c>
      <c r="K4750" s="6">
        <v>7727</v>
      </c>
      <c r="L4750" s="6">
        <f t="shared" si="449"/>
        <v>4345</v>
      </c>
      <c r="M4750">
        <f>SUMIFS(L$2:L4750,E$2:E4750,E4750,B$2:B4750,B4750,C$2:C4750,C4750)</f>
        <v>6424</v>
      </c>
    </row>
    <row r="4751" spans="1:13" x14ac:dyDescent="0.25">
      <c r="A4751" s="5">
        <v>41031</v>
      </c>
      <c r="B4751" s="6">
        <f t="shared" si="444"/>
        <v>2012</v>
      </c>
      <c r="C4751" s="6">
        <f t="shared" si="445"/>
        <v>5</v>
      </c>
      <c r="D4751" s="6" t="str">
        <f t="shared" si="446"/>
        <v>středa</v>
      </c>
      <c r="E4751" s="6" t="s">
        <v>7</v>
      </c>
      <c r="F4751" s="6">
        <v>1118</v>
      </c>
      <c r="G4751" s="6">
        <v>762</v>
      </c>
      <c r="H4751" s="6">
        <v>5</v>
      </c>
      <c r="I4751" s="6">
        <f t="shared" si="447"/>
        <v>3810</v>
      </c>
      <c r="J4751" s="6">
        <f t="shared" si="448"/>
        <v>4928</v>
      </c>
      <c r="K4751" s="6">
        <v>5892</v>
      </c>
      <c r="L4751" s="6">
        <f t="shared" si="449"/>
        <v>964</v>
      </c>
      <c r="M4751">
        <f>SUMIFS(L$2:L4751,E$2:E4751,E4751,B$2:B4751,B4751,C$2:C4751,C4751)</f>
        <v>964</v>
      </c>
    </row>
    <row r="4752" spans="1:13" x14ac:dyDescent="0.25">
      <c r="A4752" s="5">
        <v>41031</v>
      </c>
      <c r="B4752" s="6">
        <f t="shared" si="444"/>
        <v>2012</v>
      </c>
      <c r="C4752" s="6">
        <f t="shared" si="445"/>
        <v>5</v>
      </c>
      <c r="D4752" s="6" t="str">
        <f t="shared" si="446"/>
        <v>středa</v>
      </c>
      <c r="E4752" s="6" t="s">
        <v>13</v>
      </c>
      <c r="F4752" s="6">
        <v>952</v>
      </c>
      <c r="G4752" s="6">
        <v>762</v>
      </c>
      <c r="H4752" s="6">
        <v>4</v>
      </c>
      <c r="I4752" s="6">
        <f t="shared" si="447"/>
        <v>3048</v>
      </c>
      <c r="J4752" s="6">
        <f t="shared" si="448"/>
        <v>4000</v>
      </c>
      <c r="K4752" s="6">
        <v>4420</v>
      </c>
      <c r="L4752" s="6">
        <f t="shared" si="449"/>
        <v>420</v>
      </c>
      <c r="M4752">
        <f>SUMIFS(L$2:L4752,E$2:E4752,E4752,B$2:B4752,B4752,C$2:C4752,C4752)</f>
        <v>420</v>
      </c>
    </row>
    <row r="4753" spans="1:13" x14ac:dyDescent="0.25">
      <c r="A4753" s="5">
        <v>41032</v>
      </c>
      <c r="B4753" s="6">
        <f t="shared" si="444"/>
        <v>2012</v>
      </c>
      <c r="C4753" s="6">
        <f t="shared" si="445"/>
        <v>5</v>
      </c>
      <c r="D4753" s="6" t="str">
        <f t="shared" si="446"/>
        <v>čtvrtek</v>
      </c>
      <c r="E4753" s="6" t="s">
        <v>7</v>
      </c>
      <c r="F4753" s="6">
        <v>1118</v>
      </c>
      <c r="G4753" s="6">
        <v>551</v>
      </c>
      <c r="H4753" s="6">
        <v>1</v>
      </c>
      <c r="I4753" s="6">
        <f t="shared" si="447"/>
        <v>551</v>
      </c>
      <c r="J4753" s="6">
        <f t="shared" si="448"/>
        <v>1669</v>
      </c>
      <c r="K4753" s="6">
        <v>1863</v>
      </c>
      <c r="L4753" s="6">
        <f t="shared" si="449"/>
        <v>194</v>
      </c>
      <c r="M4753">
        <f>SUMIFS(L$2:L4753,E$2:E4753,E4753,B$2:B4753,B4753,C$2:C4753,C4753)</f>
        <v>1158</v>
      </c>
    </row>
    <row r="4754" spans="1:13" x14ac:dyDescent="0.25">
      <c r="A4754" s="5">
        <v>41033</v>
      </c>
      <c r="B4754" s="6">
        <f t="shared" si="444"/>
        <v>2012</v>
      </c>
      <c r="C4754" s="6">
        <f t="shared" si="445"/>
        <v>5</v>
      </c>
      <c r="D4754" s="6" t="str">
        <f t="shared" si="446"/>
        <v>pátek</v>
      </c>
      <c r="E4754" s="6" t="s">
        <v>7</v>
      </c>
      <c r="F4754" s="6">
        <v>1118</v>
      </c>
      <c r="G4754" s="6">
        <v>566</v>
      </c>
      <c r="H4754" s="6">
        <v>8</v>
      </c>
      <c r="I4754" s="6">
        <f t="shared" si="447"/>
        <v>4528</v>
      </c>
      <c r="J4754" s="6">
        <f t="shared" si="448"/>
        <v>5646</v>
      </c>
      <c r="K4754" s="6">
        <v>6392</v>
      </c>
      <c r="L4754" s="6">
        <f t="shared" si="449"/>
        <v>746</v>
      </c>
      <c r="M4754">
        <f>SUMIFS(L$2:L4754,E$2:E4754,E4754,B$2:B4754,B4754,C$2:C4754,C4754)</f>
        <v>1904</v>
      </c>
    </row>
    <row r="4755" spans="1:13" x14ac:dyDescent="0.25">
      <c r="A4755" s="5">
        <v>41034</v>
      </c>
      <c r="B4755" s="6">
        <f t="shared" si="444"/>
        <v>2012</v>
      </c>
      <c r="C4755" s="6">
        <f t="shared" si="445"/>
        <v>5</v>
      </c>
      <c r="D4755" s="6" t="str">
        <f t="shared" si="446"/>
        <v>sobota</v>
      </c>
      <c r="E4755" s="6" t="s">
        <v>10</v>
      </c>
      <c r="F4755" s="6">
        <v>1030</v>
      </c>
      <c r="G4755" s="6">
        <v>669</v>
      </c>
      <c r="H4755" s="6">
        <v>2</v>
      </c>
      <c r="I4755" s="6">
        <f t="shared" si="447"/>
        <v>1338</v>
      </c>
      <c r="J4755" s="6">
        <f t="shared" si="448"/>
        <v>2368</v>
      </c>
      <c r="K4755" s="6">
        <v>2176</v>
      </c>
      <c r="L4755" s="6">
        <f t="shared" si="449"/>
        <v>-192</v>
      </c>
      <c r="M4755">
        <f>SUMIFS(L$2:L4755,E$2:E4755,E4755,B$2:B4755,B4755,C$2:C4755,C4755)</f>
        <v>-192</v>
      </c>
    </row>
    <row r="4756" spans="1:13" x14ac:dyDescent="0.25">
      <c r="A4756" s="5">
        <v>41036</v>
      </c>
      <c r="B4756" s="6">
        <f t="shared" si="444"/>
        <v>2012</v>
      </c>
      <c r="C4756" s="6">
        <f t="shared" si="445"/>
        <v>5</v>
      </c>
      <c r="D4756" s="6" t="str">
        <f t="shared" si="446"/>
        <v>pondělí</v>
      </c>
      <c r="E4756" s="6" t="s">
        <v>7</v>
      </c>
      <c r="F4756" s="6">
        <v>1118</v>
      </c>
      <c r="G4756" s="6">
        <v>566</v>
      </c>
      <c r="H4756" s="6">
        <v>6</v>
      </c>
      <c r="I4756" s="6">
        <f t="shared" si="447"/>
        <v>3396</v>
      </c>
      <c r="J4756" s="6">
        <f t="shared" si="448"/>
        <v>4514</v>
      </c>
      <c r="K4756" s="6">
        <v>4391</v>
      </c>
      <c r="L4756" s="6">
        <f t="shared" si="449"/>
        <v>-123</v>
      </c>
      <c r="M4756">
        <f>SUMIFS(L$2:L4756,E$2:E4756,E4756,B$2:B4756,B4756,C$2:C4756,C4756)</f>
        <v>1781</v>
      </c>
    </row>
    <row r="4757" spans="1:13" x14ac:dyDescent="0.25">
      <c r="A4757" s="5">
        <v>41037</v>
      </c>
      <c r="B4757" s="6">
        <f t="shared" si="444"/>
        <v>2012</v>
      </c>
      <c r="C4757" s="6">
        <f t="shared" si="445"/>
        <v>5</v>
      </c>
      <c r="D4757" s="6" t="str">
        <f t="shared" si="446"/>
        <v>úterý</v>
      </c>
      <c r="E4757" s="6" t="s">
        <v>9</v>
      </c>
      <c r="F4757" s="6">
        <v>566</v>
      </c>
      <c r="G4757" s="6">
        <v>762</v>
      </c>
      <c r="H4757" s="6">
        <v>4</v>
      </c>
      <c r="I4757" s="6">
        <f t="shared" si="447"/>
        <v>3048</v>
      </c>
      <c r="J4757" s="6">
        <f t="shared" si="448"/>
        <v>3614</v>
      </c>
      <c r="K4757" s="6">
        <v>3901</v>
      </c>
      <c r="L4757" s="6">
        <f t="shared" si="449"/>
        <v>287</v>
      </c>
      <c r="M4757">
        <f>SUMIFS(L$2:L4757,E$2:E4757,E4757,B$2:B4757,B4757,C$2:C4757,C4757)</f>
        <v>287</v>
      </c>
    </row>
    <row r="4758" spans="1:13" x14ac:dyDescent="0.25">
      <c r="A4758" s="5">
        <v>41038</v>
      </c>
      <c r="B4758" s="6">
        <f t="shared" si="444"/>
        <v>2012</v>
      </c>
      <c r="C4758" s="6">
        <f t="shared" si="445"/>
        <v>5</v>
      </c>
      <c r="D4758" s="6" t="str">
        <f t="shared" si="446"/>
        <v>středa</v>
      </c>
      <c r="E4758" s="6" t="s">
        <v>9</v>
      </c>
      <c r="F4758" s="6">
        <v>566</v>
      </c>
      <c r="G4758" s="6">
        <v>762</v>
      </c>
      <c r="H4758" s="6">
        <v>9</v>
      </c>
      <c r="I4758" s="6">
        <f t="shared" si="447"/>
        <v>6858</v>
      </c>
      <c r="J4758" s="6">
        <f t="shared" si="448"/>
        <v>7424</v>
      </c>
      <c r="K4758" s="6">
        <v>7584</v>
      </c>
      <c r="L4758" s="6">
        <f t="shared" si="449"/>
        <v>160</v>
      </c>
      <c r="M4758">
        <f>SUMIFS(L$2:L4758,E$2:E4758,E4758,B$2:B4758,B4758,C$2:C4758,C4758)</f>
        <v>447</v>
      </c>
    </row>
    <row r="4759" spans="1:13" x14ac:dyDescent="0.25">
      <c r="A4759" s="5">
        <v>41038</v>
      </c>
      <c r="B4759" s="6">
        <f t="shared" si="444"/>
        <v>2012</v>
      </c>
      <c r="C4759" s="6">
        <f t="shared" si="445"/>
        <v>5</v>
      </c>
      <c r="D4759" s="6" t="str">
        <f t="shared" si="446"/>
        <v>středa</v>
      </c>
      <c r="E4759" s="6" t="s">
        <v>7</v>
      </c>
      <c r="F4759" s="6">
        <v>1118</v>
      </c>
      <c r="G4759" s="6">
        <v>762</v>
      </c>
      <c r="H4759" s="6">
        <v>2</v>
      </c>
      <c r="I4759" s="6">
        <f t="shared" si="447"/>
        <v>1524</v>
      </c>
      <c r="J4759" s="6">
        <f t="shared" si="448"/>
        <v>2642</v>
      </c>
      <c r="K4759" s="6">
        <v>2122</v>
      </c>
      <c r="L4759" s="6">
        <f t="shared" si="449"/>
        <v>-520</v>
      </c>
      <c r="M4759">
        <f>SUMIFS(L$2:L4759,E$2:E4759,E4759,B$2:B4759,B4759,C$2:C4759,C4759)</f>
        <v>1261</v>
      </c>
    </row>
    <row r="4760" spans="1:13" x14ac:dyDescent="0.25">
      <c r="A4760" s="5">
        <v>41039</v>
      </c>
      <c r="B4760" s="6">
        <f t="shared" si="444"/>
        <v>2012</v>
      </c>
      <c r="C4760" s="6">
        <f t="shared" si="445"/>
        <v>5</v>
      </c>
      <c r="D4760" s="6" t="str">
        <f t="shared" si="446"/>
        <v>čtvrtek</v>
      </c>
      <c r="E4760" s="6" t="s">
        <v>10</v>
      </c>
      <c r="F4760" s="6">
        <v>1030</v>
      </c>
      <c r="G4760" s="6">
        <v>551</v>
      </c>
      <c r="H4760" s="6">
        <v>10</v>
      </c>
      <c r="I4760" s="6">
        <f t="shared" si="447"/>
        <v>5510</v>
      </c>
      <c r="J4760" s="6">
        <f t="shared" si="448"/>
        <v>6540</v>
      </c>
      <c r="K4760" s="6">
        <v>7350</v>
      </c>
      <c r="L4760" s="6">
        <f t="shared" si="449"/>
        <v>810</v>
      </c>
      <c r="M4760">
        <f>SUMIFS(L$2:L4760,E$2:E4760,E4760,B$2:B4760,B4760,C$2:C4760,C4760)</f>
        <v>618</v>
      </c>
    </row>
    <row r="4761" spans="1:13" x14ac:dyDescent="0.25">
      <c r="A4761" s="5">
        <v>41039</v>
      </c>
      <c r="B4761" s="6">
        <f t="shared" si="444"/>
        <v>2012</v>
      </c>
      <c r="C4761" s="6">
        <f t="shared" si="445"/>
        <v>5</v>
      </c>
      <c r="D4761" s="6" t="str">
        <f t="shared" si="446"/>
        <v>čtvrtek</v>
      </c>
      <c r="E4761" s="6" t="s">
        <v>7</v>
      </c>
      <c r="F4761" s="6">
        <v>1118</v>
      </c>
      <c r="G4761" s="6">
        <v>551</v>
      </c>
      <c r="H4761" s="6">
        <v>8</v>
      </c>
      <c r="I4761" s="6">
        <f t="shared" si="447"/>
        <v>4408</v>
      </c>
      <c r="J4761" s="6">
        <f t="shared" si="448"/>
        <v>5526</v>
      </c>
      <c r="K4761" s="6">
        <v>4631</v>
      </c>
      <c r="L4761" s="6">
        <f t="shared" si="449"/>
        <v>-895</v>
      </c>
      <c r="M4761">
        <f>SUMIFS(L$2:L4761,E$2:E4761,E4761,B$2:B4761,B4761,C$2:C4761,C4761)</f>
        <v>366</v>
      </c>
    </row>
    <row r="4762" spans="1:13" x14ac:dyDescent="0.25">
      <c r="A4762" s="5">
        <v>41040</v>
      </c>
      <c r="B4762" s="6">
        <f t="shared" si="444"/>
        <v>2012</v>
      </c>
      <c r="C4762" s="6">
        <f t="shared" si="445"/>
        <v>5</v>
      </c>
      <c r="D4762" s="6" t="str">
        <f t="shared" si="446"/>
        <v>pátek</v>
      </c>
      <c r="E4762" s="6" t="s">
        <v>9</v>
      </c>
      <c r="F4762" s="6">
        <v>566</v>
      </c>
      <c r="G4762" s="6">
        <v>566</v>
      </c>
      <c r="H4762" s="6">
        <v>6</v>
      </c>
      <c r="I4762" s="6">
        <f t="shared" si="447"/>
        <v>3396</v>
      </c>
      <c r="J4762" s="6">
        <f t="shared" si="448"/>
        <v>3962</v>
      </c>
      <c r="K4762" s="6">
        <v>3361</v>
      </c>
      <c r="L4762" s="6">
        <f t="shared" si="449"/>
        <v>-601</v>
      </c>
      <c r="M4762">
        <f>SUMIFS(L$2:L4762,E$2:E4762,E4762,B$2:B4762,B4762,C$2:C4762,C4762)</f>
        <v>-154</v>
      </c>
    </row>
    <row r="4763" spans="1:13" x14ac:dyDescent="0.25">
      <c r="A4763" s="5">
        <v>41041</v>
      </c>
      <c r="B4763" s="6">
        <f t="shared" si="444"/>
        <v>2012</v>
      </c>
      <c r="C4763" s="6">
        <f t="shared" si="445"/>
        <v>5</v>
      </c>
      <c r="D4763" s="6" t="str">
        <f t="shared" si="446"/>
        <v>sobota</v>
      </c>
      <c r="E4763" s="6" t="s">
        <v>9</v>
      </c>
      <c r="F4763" s="6">
        <v>566</v>
      </c>
      <c r="G4763" s="6">
        <v>669</v>
      </c>
      <c r="H4763" s="6">
        <v>6</v>
      </c>
      <c r="I4763" s="6">
        <f t="shared" si="447"/>
        <v>4014</v>
      </c>
      <c r="J4763" s="6">
        <f t="shared" si="448"/>
        <v>4580</v>
      </c>
      <c r="K4763" s="6">
        <v>4374</v>
      </c>
      <c r="L4763" s="6">
        <f t="shared" si="449"/>
        <v>-206</v>
      </c>
      <c r="M4763">
        <f>SUMIFS(L$2:L4763,E$2:E4763,E4763,B$2:B4763,B4763,C$2:C4763,C4763)</f>
        <v>-360</v>
      </c>
    </row>
    <row r="4764" spans="1:13" x14ac:dyDescent="0.25">
      <c r="A4764" s="5">
        <v>41041</v>
      </c>
      <c r="B4764" s="6">
        <f t="shared" si="444"/>
        <v>2012</v>
      </c>
      <c r="C4764" s="6">
        <f t="shared" si="445"/>
        <v>5</v>
      </c>
      <c r="D4764" s="6" t="str">
        <f t="shared" si="446"/>
        <v>sobota</v>
      </c>
      <c r="E4764" s="6" t="s">
        <v>7</v>
      </c>
      <c r="F4764" s="6">
        <v>1118</v>
      </c>
      <c r="G4764" s="6">
        <v>669</v>
      </c>
      <c r="H4764" s="6">
        <v>6</v>
      </c>
      <c r="I4764" s="6">
        <f t="shared" si="447"/>
        <v>4014</v>
      </c>
      <c r="J4764" s="6">
        <f t="shared" si="448"/>
        <v>5132</v>
      </c>
      <c r="K4764" s="6">
        <v>4439</v>
      </c>
      <c r="L4764" s="6">
        <f t="shared" si="449"/>
        <v>-693</v>
      </c>
      <c r="M4764">
        <f>SUMIFS(L$2:L4764,E$2:E4764,E4764,B$2:B4764,B4764,C$2:C4764,C4764)</f>
        <v>-327</v>
      </c>
    </row>
    <row r="4765" spans="1:13" x14ac:dyDescent="0.25">
      <c r="A4765" s="5">
        <v>41044</v>
      </c>
      <c r="B4765" s="6">
        <f t="shared" si="444"/>
        <v>2012</v>
      </c>
      <c r="C4765" s="6">
        <f t="shared" si="445"/>
        <v>5</v>
      </c>
      <c r="D4765" s="6" t="str">
        <f t="shared" si="446"/>
        <v>úterý</v>
      </c>
      <c r="E4765" s="6" t="s">
        <v>9</v>
      </c>
      <c r="F4765" s="6">
        <v>566</v>
      </c>
      <c r="G4765" s="6">
        <v>762</v>
      </c>
      <c r="H4765" s="6">
        <v>5</v>
      </c>
      <c r="I4765" s="6">
        <f t="shared" si="447"/>
        <v>3810</v>
      </c>
      <c r="J4765" s="6">
        <f t="shared" si="448"/>
        <v>4376</v>
      </c>
      <c r="K4765" s="6">
        <v>6311</v>
      </c>
      <c r="L4765" s="6">
        <f t="shared" si="449"/>
        <v>1935</v>
      </c>
      <c r="M4765">
        <f>SUMIFS(L$2:L4765,E$2:E4765,E4765,B$2:B4765,B4765,C$2:C4765,C4765)</f>
        <v>1575</v>
      </c>
    </row>
    <row r="4766" spans="1:13" x14ac:dyDescent="0.25">
      <c r="A4766" s="5">
        <v>41045</v>
      </c>
      <c r="B4766" s="6">
        <f t="shared" si="444"/>
        <v>2012</v>
      </c>
      <c r="C4766" s="6">
        <f t="shared" si="445"/>
        <v>5</v>
      </c>
      <c r="D4766" s="6" t="str">
        <f t="shared" si="446"/>
        <v>středa</v>
      </c>
      <c r="E4766" s="6" t="s">
        <v>10</v>
      </c>
      <c r="F4766" s="6">
        <v>1030</v>
      </c>
      <c r="G4766" s="6">
        <v>762</v>
      </c>
      <c r="H4766" s="6">
        <v>9</v>
      </c>
      <c r="I4766" s="6">
        <f t="shared" si="447"/>
        <v>6858</v>
      </c>
      <c r="J4766" s="6">
        <f t="shared" si="448"/>
        <v>7888</v>
      </c>
      <c r="K4766" s="6">
        <v>6416</v>
      </c>
      <c r="L4766" s="6">
        <f t="shared" si="449"/>
        <v>-1472</v>
      </c>
      <c r="M4766">
        <f>SUMIFS(L$2:L4766,E$2:E4766,E4766,B$2:B4766,B4766,C$2:C4766,C4766)</f>
        <v>-854</v>
      </c>
    </row>
    <row r="4767" spans="1:13" x14ac:dyDescent="0.25">
      <c r="A4767" s="5">
        <v>41047</v>
      </c>
      <c r="B4767" s="6">
        <f t="shared" si="444"/>
        <v>2012</v>
      </c>
      <c r="C4767" s="6">
        <f t="shared" si="445"/>
        <v>5</v>
      </c>
      <c r="D4767" s="6" t="str">
        <f t="shared" si="446"/>
        <v>pátek</v>
      </c>
      <c r="E4767" s="6" t="s">
        <v>7</v>
      </c>
      <c r="F4767" s="6">
        <v>1118</v>
      </c>
      <c r="G4767" s="6">
        <v>566</v>
      </c>
      <c r="H4767" s="6">
        <v>8</v>
      </c>
      <c r="I4767" s="6">
        <f t="shared" si="447"/>
        <v>4528</v>
      </c>
      <c r="J4767" s="6">
        <f t="shared" si="448"/>
        <v>5646</v>
      </c>
      <c r="K4767" s="6">
        <v>4535</v>
      </c>
      <c r="L4767" s="6">
        <f t="shared" si="449"/>
        <v>-1111</v>
      </c>
      <c r="M4767">
        <f>SUMIFS(L$2:L4767,E$2:E4767,E4767,B$2:B4767,B4767,C$2:C4767,C4767)</f>
        <v>-1438</v>
      </c>
    </row>
    <row r="4768" spans="1:13" x14ac:dyDescent="0.25">
      <c r="A4768" s="5">
        <v>41048</v>
      </c>
      <c r="B4768" s="6">
        <f t="shared" si="444"/>
        <v>2012</v>
      </c>
      <c r="C4768" s="6">
        <f t="shared" si="445"/>
        <v>5</v>
      </c>
      <c r="D4768" s="6" t="str">
        <f t="shared" si="446"/>
        <v>sobota</v>
      </c>
      <c r="E4768" s="6" t="s">
        <v>10</v>
      </c>
      <c r="F4768" s="6">
        <v>1030</v>
      </c>
      <c r="G4768" s="6">
        <v>669</v>
      </c>
      <c r="H4768" s="6">
        <v>1</v>
      </c>
      <c r="I4768" s="6">
        <f t="shared" si="447"/>
        <v>669</v>
      </c>
      <c r="J4768" s="6">
        <f t="shared" si="448"/>
        <v>1699</v>
      </c>
      <c r="K4768" s="6">
        <v>1431</v>
      </c>
      <c r="L4768" s="6">
        <f t="shared" si="449"/>
        <v>-268</v>
      </c>
      <c r="M4768">
        <f>SUMIFS(L$2:L4768,E$2:E4768,E4768,B$2:B4768,B4768,C$2:C4768,C4768)</f>
        <v>-1122</v>
      </c>
    </row>
    <row r="4769" spans="1:13" x14ac:dyDescent="0.25">
      <c r="A4769" s="5">
        <v>41049</v>
      </c>
      <c r="B4769" s="6">
        <f t="shared" si="444"/>
        <v>2012</v>
      </c>
      <c r="C4769" s="6">
        <f t="shared" si="445"/>
        <v>5</v>
      </c>
      <c r="D4769" s="6" t="str">
        <f t="shared" si="446"/>
        <v>neděle</v>
      </c>
      <c r="E4769" s="6" t="s">
        <v>10</v>
      </c>
      <c r="F4769" s="6">
        <v>1030</v>
      </c>
      <c r="G4769" s="6">
        <v>551</v>
      </c>
      <c r="H4769" s="6">
        <v>3</v>
      </c>
      <c r="I4769" s="6">
        <f t="shared" si="447"/>
        <v>1653</v>
      </c>
      <c r="J4769" s="6">
        <f t="shared" si="448"/>
        <v>2683</v>
      </c>
      <c r="K4769" s="6">
        <v>2603</v>
      </c>
      <c r="L4769" s="6">
        <f t="shared" si="449"/>
        <v>-80</v>
      </c>
      <c r="M4769">
        <f>SUMIFS(L$2:L4769,E$2:E4769,E4769,B$2:B4769,B4769,C$2:C4769,C4769)</f>
        <v>-1202</v>
      </c>
    </row>
    <row r="4770" spans="1:13" x14ac:dyDescent="0.25">
      <c r="A4770" s="5">
        <v>41052</v>
      </c>
      <c r="B4770" s="6">
        <f t="shared" si="444"/>
        <v>2012</v>
      </c>
      <c r="C4770" s="6">
        <f t="shared" si="445"/>
        <v>5</v>
      </c>
      <c r="D4770" s="6" t="str">
        <f t="shared" si="446"/>
        <v>středa</v>
      </c>
      <c r="E4770" s="6" t="s">
        <v>13</v>
      </c>
      <c r="F4770" s="6">
        <v>952</v>
      </c>
      <c r="G4770" s="6">
        <v>762</v>
      </c>
      <c r="H4770" s="6">
        <v>7</v>
      </c>
      <c r="I4770" s="6">
        <f t="shared" si="447"/>
        <v>5334</v>
      </c>
      <c r="J4770" s="6">
        <f t="shared" si="448"/>
        <v>6286</v>
      </c>
      <c r="K4770" s="6">
        <v>17927</v>
      </c>
      <c r="L4770" s="6">
        <f t="shared" si="449"/>
        <v>11641</v>
      </c>
      <c r="M4770">
        <f>SUMIFS(L$2:L4770,E$2:E4770,E4770,B$2:B4770,B4770,C$2:C4770,C4770)</f>
        <v>12061</v>
      </c>
    </row>
    <row r="4771" spans="1:13" x14ac:dyDescent="0.25">
      <c r="A4771" s="5">
        <v>41052</v>
      </c>
      <c r="B4771" s="6">
        <f t="shared" si="444"/>
        <v>2012</v>
      </c>
      <c r="C4771" s="6">
        <f t="shared" si="445"/>
        <v>5</v>
      </c>
      <c r="D4771" s="6" t="str">
        <f t="shared" si="446"/>
        <v>středa</v>
      </c>
      <c r="E4771" s="6" t="s">
        <v>10</v>
      </c>
      <c r="F4771" s="6">
        <v>1030</v>
      </c>
      <c r="G4771" s="6">
        <v>762</v>
      </c>
      <c r="H4771" s="6">
        <v>6</v>
      </c>
      <c r="I4771" s="6">
        <f t="shared" si="447"/>
        <v>4572</v>
      </c>
      <c r="J4771" s="6">
        <f t="shared" si="448"/>
        <v>5602</v>
      </c>
      <c r="K4771" s="6">
        <v>5011</v>
      </c>
      <c r="L4771" s="6">
        <f t="shared" si="449"/>
        <v>-591</v>
      </c>
      <c r="M4771">
        <f>SUMIFS(L$2:L4771,E$2:E4771,E4771,B$2:B4771,B4771,C$2:C4771,C4771)</f>
        <v>-1793</v>
      </c>
    </row>
    <row r="4772" spans="1:13" x14ac:dyDescent="0.25">
      <c r="A4772" s="5">
        <v>41053</v>
      </c>
      <c r="B4772" s="6">
        <f t="shared" si="444"/>
        <v>2012</v>
      </c>
      <c r="C4772" s="6">
        <f t="shared" si="445"/>
        <v>5</v>
      </c>
      <c r="D4772" s="6" t="str">
        <f t="shared" si="446"/>
        <v>čtvrtek</v>
      </c>
      <c r="E4772" s="6" t="s">
        <v>7</v>
      </c>
      <c r="F4772" s="6">
        <v>1118</v>
      </c>
      <c r="G4772" s="6">
        <v>551</v>
      </c>
      <c r="H4772" s="6">
        <v>9</v>
      </c>
      <c r="I4772" s="6">
        <f t="shared" si="447"/>
        <v>4959</v>
      </c>
      <c r="J4772" s="6">
        <f t="shared" si="448"/>
        <v>6077</v>
      </c>
      <c r="K4772" s="6">
        <v>5808</v>
      </c>
      <c r="L4772" s="6">
        <f t="shared" si="449"/>
        <v>-269</v>
      </c>
      <c r="M4772">
        <f>SUMIFS(L$2:L4772,E$2:E4772,E4772,B$2:B4772,B4772,C$2:C4772,C4772)</f>
        <v>-1707</v>
      </c>
    </row>
    <row r="4773" spans="1:13" x14ac:dyDescent="0.25">
      <c r="A4773" s="5">
        <v>41054</v>
      </c>
      <c r="B4773" s="6">
        <f t="shared" si="444"/>
        <v>2012</v>
      </c>
      <c r="C4773" s="6">
        <f t="shared" si="445"/>
        <v>5</v>
      </c>
      <c r="D4773" s="6" t="str">
        <f t="shared" si="446"/>
        <v>pátek</v>
      </c>
      <c r="E4773" s="6" t="s">
        <v>12</v>
      </c>
      <c r="F4773" s="6">
        <v>989</v>
      </c>
      <c r="G4773" s="6">
        <v>566</v>
      </c>
      <c r="H4773" s="6">
        <v>10</v>
      </c>
      <c r="I4773" s="6">
        <f t="shared" si="447"/>
        <v>5660</v>
      </c>
      <c r="J4773" s="6">
        <f t="shared" si="448"/>
        <v>6649</v>
      </c>
      <c r="K4773" s="6">
        <v>6566</v>
      </c>
      <c r="L4773" s="6">
        <f t="shared" si="449"/>
        <v>-83</v>
      </c>
      <c r="M4773">
        <f>SUMIFS(L$2:L4773,E$2:E4773,E4773,B$2:B4773,B4773,C$2:C4773,C4773)</f>
        <v>-83</v>
      </c>
    </row>
    <row r="4774" spans="1:13" x14ac:dyDescent="0.25">
      <c r="A4774" s="5">
        <v>41056</v>
      </c>
      <c r="B4774" s="6">
        <f t="shared" si="444"/>
        <v>2012</v>
      </c>
      <c r="C4774" s="6">
        <f t="shared" si="445"/>
        <v>5</v>
      </c>
      <c r="D4774" s="6" t="str">
        <f t="shared" si="446"/>
        <v>neděle</v>
      </c>
      <c r="E4774" s="6" t="s">
        <v>9</v>
      </c>
      <c r="F4774" s="6">
        <v>566</v>
      </c>
      <c r="G4774" s="6">
        <v>551</v>
      </c>
      <c r="H4774" s="6">
        <v>3</v>
      </c>
      <c r="I4774" s="6">
        <f t="shared" si="447"/>
        <v>1653</v>
      </c>
      <c r="J4774" s="6">
        <f t="shared" si="448"/>
        <v>2219</v>
      </c>
      <c r="K4774" s="6">
        <v>1919</v>
      </c>
      <c r="L4774" s="6">
        <f t="shared" si="449"/>
        <v>-300</v>
      </c>
      <c r="M4774">
        <f>SUMIFS(L$2:L4774,E$2:E4774,E4774,B$2:B4774,B4774,C$2:C4774,C4774)</f>
        <v>1275</v>
      </c>
    </row>
    <row r="4775" spans="1:13" x14ac:dyDescent="0.25">
      <c r="A4775" s="5">
        <v>41057</v>
      </c>
      <c r="B4775" s="6">
        <f t="shared" si="444"/>
        <v>2012</v>
      </c>
      <c r="C4775" s="6">
        <f t="shared" si="445"/>
        <v>5</v>
      </c>
      <c r="D4775" s="6" t="str">
        <f t="shared" si="446"/>
        <v>pondělí</v>
      </c>
      <c r="E4775" s="6" t="s">
        <v>7</v>
      </c>
      <c r="F4775" s="6">
        <v>1118</v>
      </c>
      <c r="G4775" s="6">
        <v>566</v>
      </c>
      <c r="H4775" s="6">
        <v>5</v>
      </c>
      <c r="I4775" s="6">
        <f t="shared" si="447"/>
        <v>2830</v>
      </c>
      <c r="J4775" s="6">
        <f t="shared" si="448"/>
        <v>3948</v>
      </c>
      <c r="K4775" s="6">
        <v>4355</v>
      </c>
      <c r="L4775" s="6">
        <f t="shared" si="449"/>
        <v>407</v>
      </c>
      <c r="M4775">
        <f>SUMIFS(L$2:L4775,E$2:E4775,E4775,B$2:B4775,B4775,C$2:C4775,C4775)</f>
        <v>-1300</v>
      </c>
    </row>
    <row r="4776" spans="1:13" x14ac:dyDescent="0.25">
      <c r="A4776" s="5">
        <v>41058</v>
      </c>
      <c r="B4776" s="6">
        <f t="shared" si="444"/>
        <v>2012</v>
      </c>
      <c r="C4776" s="6">
        <f t="shared" si="445"/>
        <v>5</v>
      </c>
      <c r="D4776" s="6" t="str">
        <f t="shared" si="446"/>
        <v>úterý</v>
      </c>
      <c r="E4776" s="6" t="s">
        <v>13</v>
      </c>
      <c r="F4776" s="6">
        <v>952</v>
      </c>
      <c r="G4776" s="6">
        <v>762</v>
      </c>
      <c r="H4776" s="6">
        <v>7</v>
      </c>
      <c r="I4776" s="6">
        <f t="shared" si="447"/>
        <v>5334</v>
      </c>
      <c r="J4776" s="6">
        <f t="shared" si="448"/>
        <v>6286</v>
      </c>
      <c r="K4776" s="6">
        <v>5085</v>
      </c>
      <c r="L4776" s="6">
        <f t="shared" si="449"/>
        <v>-1201</v>
      </c>
      <c r="M4776">
        <f>SUMIFS(L$2:L4776,E$2:E4776,E4776,B$2:B4776,B4776,C$2:C4776,C4776)</f>
        <v>10860</v>
      </c>
    </row>
    <row r="4777" spans="1:13" x14ac:dyDescent="0.25">
      <c r="A4777" s="5">
        <v>41060</v>
      </c>
      <c r="B4777" s="6">
        <f t="shared" si="444"/>
        <v>2012</v>
      </c>
      <c r="C4777" s="6">
        <f t="shared" si="445"/>
        <v>5</v>
      </c>
      <c r="D4777" s="6" t="str">
        <f t="shared" si="446"/>
        <v>čtvrtek</v>
      </c>
      <c r="E4777" s="6" t="s">
        <v>7</v>
      </c>
      <c r="F4777" s="6">
        <v>1118</v>
      </c>
      <c r="G4777" s="6">
        <v>551</v>
      </c>
      <c r="H4777" s="6">
        <v>6</v>
      </c>
      <c r="I4777" s="6">
        <f t="shared" si="447"/>
        <v>3306</v>
      </c>
      <c r="J4777" s="6">
        <f t="shared" si="448"/>
        <v>4424</v>
      </c>
      <c r="K4777" s="6">
        <v>4619</v>
      </c>
      <c r="L4777" s="6">
        <f t="shared" si="449"/>
        <v>195</v>
      </c>
      <c r="M4777">
        <f>SUMIFS(L$2:L4777,E$2:E4777,E4777,B$2:B4777,B4777,C$2:C4777,C4777)</f>
        <v>-1105</v>
      </c>
    </row>
    <row r="4778" spans="1:13" x14ac:dyDescent="0.25">
      <c r="A4778" s="5">
        <v>41061</v>
      </c>
      <c r="B4778" s="6">
        <f t="shared" si="444"/>
        <v>2012</v>
      </c>
      <c r="C4778" s="6">
        <f t="shared" si="445"/>
        <v>6</v>
      </c>
      <c r="D4778" s="6" t="str">
        <f t="shared" si="446"/>
        <v>pátek</v>
      </c>
      <c r="E4778" s="6" t="s">
        <v>13</v>
      </c>
      <c r="F4778" s="6">
        <v>952</v>
      </c>
      <c r="G4778" s="6">
        <v>566</v>
      </c>
      <c r="H4778" s="6">
        <v>7</v>
      </c>
      <c r="I4778" s="6">
        <f t="shared" si="447"/>
        <v>3962</v>
      </c>
      <c r="J4778" s="6">
        <f t="shared" si="448"/>
        <v>4914</v>
      </c>
      <c r="K4778" s="6">
        <v>4992</v>
      </c>
      <c r="L4778" s="6">
        <f t="shared" si="449"/>
        <v>78</v>
      </c>
      <c r="M4778">
        <f>SUMIFS(L$2:L4778,E$2:E4778,E4778,B$2:B4778,B4778,C$2:C4778,C4778)</f>
        <v>78</v>
      </c>
    </row>
    <row r="4779" spans="1:13" x14ac:dyDescent="0.25">
      <c r="A4779" s="5">
        <v>41061</v>
      </c>
      <c r="B4779" s="6">
        <f t="shared" si="444"/>
        <v>2012</v>
      </c>
      <c r="C4779" s="6">
        <f t="shared" si="445"/>
        <v>6</v>
      </c>
      <c r="D4779" s="6" t="str">
        <f t="shared" si="446"/>
        <v>pátek</v>
      </c>
      <c r="E4779" s="6" t="s">
        <v>9</v>
      </c>
      <c r="F4779" s="6">
        <v>566</v>
      </c>
      <c r="G4779" s="6">
        <v>566</v>
      </c>
      <c r="H4779" s="6">
        <v>6</v>
      </c>
      <c r="I4779" s="6">
        <f t="shared" si="447"/>
        <v>3396</v>
      </c>
      <c r="J4779" s="6">
        <f t="shared" si="448"/>
        <v>3962</v>
      </c>
      <c r="K4779" s="6">
        <v>4162</v>
      </c>
      <c r="L4779" s="6">
        <f t="shared" si="449"/>
        <v>200</v>
      </c>
      <c r="M4779">
        <f>SUMIFS(L$2:L4779,E$2:E4779,E4779,B$2:B4779,B4779,C$2:C4779,C4779)</f>
        <v>200</v>
      </c>
    </row>
    <row r="4780" spans="1:13" x14ac:dyDescent="0.25">
      <c r="A4780" s="5">
        <v>41062</v>
      </c>
      <c r="B4780" s="6">
        <f t="shared" si="444"/>
        <v>2012</v>
      </c>
      <c r="C4780" s="6">
        <f t="shared" si="445"/>
        <v>6</v>
      </c>
      <c r="D4780" s="6" t="str">
        <f t="shared" si="446"/>
        <v>sobota</v>
      </c>
      <c r="E4780" s="6" t="s">
        <v>10</v>
      </c>
      <c r="F4780" s="6">
        <v>1030</v>
      </c>
      <c r="G4780" s="6">
        <v>669</v>
      </c>
      <c r="H4780" s="6">
        <v>5</v>
      </c>
      <c r="I4780" s="6">
        <f t="shared" si="447"/>
        <v>3345</v>
      </c>
      <c r="J4780" s="6">
        <f t="shared" si="448"/>
        <v>4375</v>
      </c>
      <c r="K4780" s="6">
        <v>4480</v>
      </c>
      <c r="L4780" s="6">
        <f t="shared" si="449"/>
        <v>105</v>
      </c>
      <c r="M4780">
        <f>SUMIFS(L$2:L4780,E$2:E4780,E4780,B$2:B4780,B4780,C$2:C4780,C4780)</f>
        <v>105</v>
      </c>
    </row>
    <row r="4781" spans="1:13" x14ac:dyDescent="0.25">
      <c r="A4781" s="5">
        <v>41062</v>
      </c>
      <c r="B4781" s="6">
        <f t="shared" si="444"/>
        <v>2012</v>
      </c>
      <c r="C4781" s="6">
        <f t="shared" si="445"/>
        <v>6</v>
      </c>
      <c r="D4781" s="6" t="str">
        <f t="shared" si="446"/>
        <v>sobota</v>
      </c>
      <c r="E4781" s="6" t="s">
        <v>7</v>
      </c>
      <c r="F4781" s="6">
        <v>1118</v>
      </c>
      <c r="G4781" s="6">
        <v>669</v>
      </c>
      <c r="H4781" s="6">
        <v>2</v>
      </c>
      <c r="I4781" s="6">
        <f t="shared" si="447"/>
        <v>1338</v>
      </c>
      <c r="J4781" s="6">
        <f t="shared" si="448"/>
        <v>2456</v>
      </c>
      <c r="K4781" s="6">
        <v>2869</v>
      </c>
      <c r="L4781" s="6">
        <f t="shared" si="449"/>
        <v>413</v>
      </c>
      <c r="M4781">
        <f>SUMIFS(L$2:L4781,E$2:E4781,E4781,B$2:B4781,B4781,C$2:C4781,C4781)</f>
        <v>413</v>
      </c>
    </row>
    <row r="4782" spans="1:13" x14ac:dyDescent="0.25">
      <c r="A4782" s="5">
        <v>41065</v>
      </c>
      <c r="B4782" s="6">
        <f t="shared" si="444"/>
        <v>2012</v>
      </c>
      <c r="C4782" s="6">
        <f t="shared" si="445"/>
        <v>6</v>
      </c>
      <c r="D4782" s="6" t="str">
        <f t="shared" si="446"/>
        <v>úterý</v>
      </c>
      <c r="E4782" s="6" t="s">
        <v>13</v>
      </c>
      <c r="F4782" s="6">
        <v>952</v>
      </c>
      <c r="G4782" s="6">
        <v>762</v>
      </c>
      <c r="H4782" s="6">
        <v>7</v>
      </c>
      <c r="I4782" s="6">
        <f t="shared" si="447"/>
        <v>5334</v>
      </c>
      <c r="J4782" s="6">
        <f t="shared" si="448"/>
        <v>6286</v>
      </c>
      <c r="K4782" s="6">
        <v>14629</v>
      </c>
      <c r="L4782" s="6">
        <f t="shared" si="449"/>
        <v>8343</v>
      </c>
      <c r="M4782">
        <f>SUMIFS(L$2:L4782,E$2:E4782,E4782,B$2:B4782,B4782,C$2:C4782,C4782)</f>
        <v>8421</v>
      </c>
    </row>
    <row r="4783" spans="1:13" x14ac:dyDescent="0.25">
      <c r="A4783" s="5">
        <v>41065</v>
      </c>
      <c r="B4783" s="6">
        <f t="shared" si="444"/>
        <v>2012</v>
      </c>
      <c r="C4783" s="6">
        <f t="shared" si="445"/>
        <v>6</v>
      </c>
      <c r="D4783" s="6" t="str">
        <f t="shared" si="446"/>
        <v>úterý</v>
      </c>
      <c r="E4783" s="6" t="s">
        <v>10</v>
      </c>
      <c r="F4783" s="6">
        <v>1030</v>
      </c>
      <c r="G4783" s="6">
        <v>762</v>
      </c>
      <c r="H4783" s="6">
        <v>1</v>
      </c>
      <c r="I4783" s="6">
        <f t="shared" si="447"/>
        <v>762</v>
      </c>
      <c r="J4783" s="6">
        <f t="shared" si="448"/>
        <v>1792</v>
      </c>
      <c r="K4783" s="6">
        <v>1984</v>
      </c>
      <c r="L4783" s="6">
        <f t="shared" si="449"/>
        <v>192</v>
      </c>
      <c r="M4783">
        <f>SUMIFS(L$2:L4783,E$2:E4783,E4783,B$2:B4783,B4783,C$2:C4783,C4783)</f>
        <v>297</v>
      </c>
    </row>
    <row r="4784" spans="1:13" x14ac:dyDescent="0.25">
      <c r="A4784" s="5">
        <v>41066</v>
      </c>
      <c r="B4784" s="6">
        <f t="shared" si="444"/>
        <v>2012</v>
      </c>
      <c r="C4784" s="6">
        <f t="shared" si="445"/>
        <v>6</v>
      </c>
      <c r="D4784" s="6" t="str">
        <f t="shared" si="446"/>
        <v>středa</v>
      </c>
      <c r="E4784" s="6" t="s">
        <v>7</v>
      </c>
      <c r="F4784" s="6">
        <v>1118</v>
      </c>
      <c r="G4784" s="6">
        <v>762</v>
      </c>
      <c r="H4784" s="6">
        <v>7</v>
      </c>
      <c r="I4784" s="6">
        <f t="shared" si="447"/>
        <v>5334</v>
      </c>
      <c r="J4784" s="6">
        <f t="shared" si="448"/>
        <v>6452</v>
      </c>
      <c r="K4784" s="6">
        <v>14536</v>
      </c>
      <c r="L4784" s="6">
        <f t="shared" si="449"/>
        <v>8084</v>
      </c>
      <c r="M4784">
        <f>SUMIFS(L$2:L4784,E$2:E4784,E4784,B$2:B4784,B4784,C$2:C4784,C4784)</f>
        <v>8497</v>
      </c>
    </row>
    <row r="4785" spans="1:13" x14ac:dyDescent="0.25">
      <c r="A4785" s="5">
        <v>41067</v>
      </c>
      <c r="B4785" s="6">
        <f t="shared" si="444"/>
        <v>2012</v>
      </c>
      <c r="C4785" s="6">
        <f t="shared" si="445"/>
        <v>6</v>
      </c>
      <c r="D4785" s="6" t="str">
        <f t="shared" si="446"/>
        <v>čtvrtek</v>
      </c>
      <c r="E4785" s="6" t="s">
        <v>13</v>
      </c>
      <c r="F4785" s="6">
        <v>952</v>
      </c>
      <c r="G4785" s="6">
        <v>551</v>
      </c>
      <c r="H4785" s="6">
        <v>6</v>
      </c>
      <c r="I4785" s="6">
        <f t="shared" si="447"/>
        <v>3306</v>
      </c>
      <c r="J4785" s="6">
        <f t="shared" si="448"/>
        <v>4258</v>
      </c>
      <c r="K4785" s="6">
        <v>4601</v>
      </c>
      <c r="L4785" s="6">
        <f t="shared" si="449"/>
        <v>343</v>
      </c>
      <c r="M4785">
        <f>SUMIFS(L$2:L4785,E$2:E4785,E4785,B$2:B4785,B4785,C$2:C4785,C4785)</f>
        <v>8764</v>
      </c>
    </row>
    <row r="4786" spans="1:13" x14ac:dyDescent="0.25">
      <c r="A4786" s="5">
        <v>41069</v>
      </c>
      <c r="B4786" s="6">
        <f t="shared" si="444"/>
        <v>2012</v>
      </c>
      <c r="C4786" s="6">
        <f t="shared" si="445"/>
        <v>6</v>
      </c>
      <c r="D4786" s="6" t="str">
        <f t="shared" si="446"/>
        <v>sobota</v>
      </c>
      <c r="E4786" s="6" t="s">
        <v>7</v>
      </c>
      <c r="F4786" s="6">
        <v>1118</v>
      </c>
      <c r="G4786" s="6">
        <v>669</v>
      </c>
      <c r="H4786" s="6">
        <v>9</v>
      </c>
      <c r="I4786" s="6">
        <f t="shared" si="447"/>
        <v>6021</v>
      </c>
      <c r="J4786" s="6">
        <f t="shared" si="448"/>
        <v>7139</v>
      </c>
      <c r="K4786" s="6">
        <v>15331</v>
      </c>
      <c r="L4786" s="6">
        <f t="shared" si="449"/>
        <v>8192</v>
      </c>
      <c r="M4786">
        <f>SUMIFS(L$2:L4786,E$2:E4786,E4786,B$2:B4786,B4786,C$2:C4786,C4786)</f>
        <v>16689</v>
      </c>
    </row>
    <row r="4787" spans="1:13" x14ac:dyDescent="0.25">
      <c r="A4787" s="5">
        <v>41070</v>
      </c>
      <c r="B4787" s="6">
        <f t="shared" si="444"/>
        <v>2012</v>
      </c>
      <c r="C4787" s="6">
        <f t="shared" si="445"/>
        <v>6</v>
      </c>
      <c r="D4787" s="6" t="str">
        <f t="shared" si="446"/>
        <v>neděle</v>
      </c>
      <c r="E4787" s="6" t="s">
        <v>13</v>
      </c>
      <c r="F4787" s="6">
        <v>952</v>
      </c>
      <c r="G4787" s="6">
        <v>551</v>
      </c>
      <c r="H4787" s="6">
        <v>8</v>
      </c>
      <c r="I4787" s="6">
        <f t="shared" si="447"/>
        <v>4408</v>
      </c>
      <c r="J4787" s="6">
        <f t="shared" si="448"/>
        <v>5360</v>
      </c>
      <c r="K4787" s="6">
        <v>6193</v>
      </c>
      <c r="L4787" s="6">
        <f t="shared" si="449"/>
        <v>833</v>
      </c>
      <c r="M4787">
        <f>SUMIFS(L$2:L4787,E$2:E4787,E4787,B$2:B4787,B4787,C$2:C4787,C4787)</f>
        <v>9597</v>
      </c>
    </row>
    <row r="4788" spans="1:13" x14ac:dyDescent="0.25">
      <c r="A4788" s="5">
        <v>41071</v>
      </c>
      <c r="B4788" s="6">
        <f t="shared" si="444"/>
        <v>2012</v>
      </c>
      <c r="C4788" s="6">
        <f t="shared" si="445"/>
        <v>6</v>
      </c>
      <c r="D4788" s="6" t="str">
        <f t="shared" si="446"/>
        <v>pondělí</v>
      </c>
      <c r="E4788" s="6" t="s">
        <v>7</v>
      </c>
      <c r="F4788" s="6">
        <v>1118</v>
      </c>
      <c r="G4788" s="6">
        <v>566</v>
      </c>
      <c r="H4788" s="6">
        <v>4</v>
      </c>
      <c r="I4788" s="6">
        <f t="shared" si="447"/>
        <v>2264</v>
      </c>
      <c r="J4788" s="6">
        <f t="shared" si="448"/>
        <v>3382</v>
      </c>
      <c r="K4788" s="6">
        <v>3698</v>
      </c>
      <c r="L4788" s="6">
        <f t="shared" si="449"/>
        <v>316</v>
      </c>
      <c r="M4788">
        <f>SUMIFS(L$2:L4788,E$2:E4788,E4788,B$2:B4788,B4788,C$2:C4788,C4788)</f>
        <v>17005</v>
      </c>
    </row>
    <row r="4789" spans="1:13" x14ac:dyDescent="0.25">
      <c r="A4789" s="5">
        <v>41072</v>
      </c>
      <c r="B4789" s="6">
        <f t="shared" si="444"/>
        <v>2012</v>
      </c>
      <c r="C4789" s="6">
        <f t="shared" si="445"/>
        <v>6</v>
      </c>
      <c r="D4789" s="6" t="str">
        <f t="shared" si="446"/>
        <v>úterý</v>
      </c>
      <c r="E4789" s="6" t="s">
        <v>7</v>
      </c>
      <c r="F4789" s="6">
        <v>1118</v>
      </c>
      <c r="G4789" s="6">
        <v>762</v>
      </c>
      <c r="H4789" s="6">
        <v>10</v>
      </c>
      <c r="I4789" s="6">
        <f t="shared" si="447"/>
        <v>7620</v>
      </c>
      <c r="J4789" s="6">
        <f t="shared" si="448"/>
        <v>8738</v>
      </c>
      <c r="K4789" s="6">
        <v>8800</v>
      </c>
      <c r="L4789" s="6">
        <f t="shared" si="449"/>
        <v>62</v>
      </c>
      <c r="M4789">
        <f>SUMIFS(L$2:L4789,E$2:E4789,E4789,B$2:B4789,B4789,C$2:C4789,C4789)</f>
        <v>17067</v>
      </c>
    </row>
    <row r="4790" spans="1:13" x14ac:dyDescent="0.25">
      <c r="A4790" s="5">
        <v>41073</v>
      </c>
      <c r="B4790" s="6">
        <f t="shared" si="444"/>
        <v>2012</v>
      </c>
      <c r="C4790" s="6">
        <f t="shared" si="445"/>
        <v>6</v>
      </c>
      <c r="D4790" s="6" t="str">
        <f t="shared" si="446"/>
        <v>středa</v>
      </c>
      <c r="E4790" s="6" t="s">
        <v>13</v>
      </c>
      <c r="F4790" s="6">
        <v>952</v>
      </c>
      <c r="G4790" s="6">
        <v>762</v>
      </c>
      <c r="H4790" s="6">
        <v>1</v>
      </c>
      <c r="I4790" s="6">
        <f t="shared" si="447"/>
        <v>762</v>
      </c>
      <c r="J4790" s="6">
        <f t="shared" si="448"/>
        <v>1714</v>
      </c>
      <c r="K4790" s="6">
        <v>1549</v>
      </c>
      <c r="L4790" s="6">
        <f t="shared" si="449"/>
        <v>-165</v>
      </c>
      <c r="M4790">
        <f>SUMIFS(L$2:L4790,E$2:E4790,E4790,B$2:B4790,B4790,C$2:C4790,C4790)</f>
        <v>9432</v>
      </c>
    </row>
    <row r="4791" spans="1:13" x14ac:dyDescent="0.25">
      <c r="A4791" s="5">
        <v>41074</v>
      </c>
      <c r="B4791" s="6">
        <f t="shared" si="444"/>
        <v>2012</v>
      </c>
      <c r="C4791" s="6">
        <f t="shared" si="445"/>
        <v>6</v>
      </c>
      <c r="D4791" s="6" t="str">
        <f t="shared" si="446"/>
        <v>čtvrtek</v>
      </c>
      <c r="E4791" s="6" t="s">
        <v>13</v>
      </c>
      <c r="F4791" s="6">
        <v>952</v>
      </c>
      <c r="G4791" s="6">
        <v>551</v>
      </c>
      <c r="H4791" s="6">
        <v>8</v>
      </c>
      <c r="I4791" s="6">
        <f t="shared" si="447"/>
        <v>4408</v>
      </c>
      <c r="J4791" s="6">
        <f t="shared" si="448"/>
        <v>5360</v>
      </c>
      <c r="K4791" s="6">
        <v>5927</v>
      </c>
      <c r="L4791" s="6">
        <f t="shared" si="449"/>
        <v>567</v>
      </c>
      <c r="M4791">
        <f>SUMIFS(L$2:L4791,E$2:E4791,E4791,B$2:B4791,B4791,C$2:C4791,C4791)</f>
        <v>9999</v>
      </c>
    </row>
    <row r="4792" spans="1:13" x14ac:dyDescent="0.25">
      <c r="A4792" s="5">
        <v>41074</v>
      </c>
      <c r="B4792" s="6">
        <f t="shared" si="444"/>
        <v>2012</v>
      </c>
      <c r="C4792" s="6">
        <f t="shared" si="445"/>
        <v>6</v>
      </c>
      <c r="D4792" s="6" t="str">
        <f t="shared" si="446"/>
        <v>čtvrtek</v>
      </c>
      <c r="E4792" s="6" t="s">
        <v>9</v>
      </c>
      <c r="F4792" s="6">
        <v>566</v>
      </c>
      <c r="G4792" s="6">
        <v>551</v>
      </c>
      <c r="H4792" s="6">
        <v>3</v>
      </c>
      <c r="I4792" s="6">
        <f t="shared" si="447"/>
        <v>1653</v>
      </c>
      <c r="J4792" s="6">
        <f t="shared" si="448"/>
        <v>2219</v>
      </c>
      <c r="K4792" s="6">
        <v>5479</v>
      </c>
      <c r="L4792" s="6">
        <f t="shared" si="449"/>
        <v>3260</v>
      </c>
      <c r="M4792">
        <f>SUMIFS(L$2:L4792,E$2:E4792,E4792,B$2:B4792,B4792,C$2:C4792,C4792)</f>
        <v>3460</v>
      </c>
    </row>
    <row r="4793" spans="1:13" x14ac:dyDescent="0.25">
      <c r="A4793" s="5">
        <v>41075</v>
      </c>
      <c r="B4793" s="6">
        <f t="shared" si="444"/>
        <v>2012</v>
      </c>
      <c r="C4793" s="6">
        <f t="shared" si="445"/>
        <v>6</v>
      </c>
      <c r="D4793" s="6" t="str">
        <f t="shared" si="446"/>
        <v>pátek</v>
      </c>
      <c r="E4793" s="6" t="s">
        <v>13</v>
      </c>
      <c r="F4793" s="6">
        <v>952</v>
      </c>
      <c r="G4793" s="6">
        <v>566</v>
      </c>
      <c r="H4793" s="6">
        <v>4</v>
      </c>
      <c r="I4793" s="6">
        <f t="shared" si="447"/>
        <v>2264</v>
      </c>
      <c r="J4793" s="6">
        <f t="shared" si="448"/>
        <v>3216</v>
      </c>
      <c r="K4793" s="6">
        <v>3677</v>
      </c>
      <c r="L4793" s="6">
        <f t="shared" si="449"/>
        <v>461</v>
      </c>
      <c r="M4793">
        <f>SUMIFS(L$2:L4793,E$2:E4793,E4793,B$2:B4793,B4793,C$2:C4793,C4793)</f>
        <v>10460</v>
      </c>
    </row>
    <row r="4794" spans="1:13" x14ac:dyDescent="0.25">
      <c r="A4794" s="5">
        <v>41075</v>
      </c>
      <c r="B4794" s="6">
        <f t="shared" si="444"/>
        <v>2012</v>
      </c>
      <c r="C4794" s="6">
        <f t="shared" si="445"/>
        <v>6</v>
      </c>
      <c r="D4794" s="6" t="str">
        <f t="shared" si="446"/>
        <v>pátek</v>
      </c>
      <c r="E4794" s="6" t="s">
        <v>8</v>
      </c>
      <c r="F4794" s="6">
        <v>905</v>
      </c>
      <c r="G4794" s="6">
        <v>566</v>
      </c>
      <c r="H4794" s="6">
        <v>5</v>
      </c>
      <c r="I4794" s="6">
        <f t="shared" si="447"/>
        <v>2830</v>
      </c>
      <c r="J4794" s="6">
        <f t="shared" si="448"/>
        <v>3735</v>
      </c>
      <c r="K4794" s="6">
        <v>3966</v>
      </c>
      <c r="L4794" s="6">
        <f t="shared" si="449"/>
        <v>231</v>
      </c>
      <c r="M4794">
        <f>SUMIFS(L$2:L4794,E$2:E4794,E4794,B$2:B4794,B4794,C$2:C4794,C4794)</f>
        <v>231</v>
      </c>
    </row>
    <row r="4795" spans="1:13" x14ac:dyDescent="0.25">
      <c r="A4795" s="5">
        <v>41075</v>
      </c>
      <c r="B4795" s="6">
        <f t="shared" si="444"/>
        <v>2012</v>
      </c>
      <c r="C4795" s="6">
        <f t="shared" si="445"/>
        <v>6</v>
      </c>
      <c r="D4795" s="6" t="str">
        <f t="shared" si="446"/>
        <v>pátek</v>
      </c>
      <c r="E4795" s="6" t="s">
        <v>9</v>
      </c>
      <c r="F4795" s="6">
        <v>566</v>
      </c>
      <c r="G4795" s="6">
        <v>566</v>
      </c>
      <c r="H4795" s="6">
        <v>7</v>
      </c>
      <c r="I4795" s="6">
        <f t="shared" si="447"/>
        <v>3962</v>
      </c>
      <c r="J4795" s="6">
        <f t="shared" si="448"/>
        <v>4528</v>
      </c>
      <c r="K4795" s="6">
        <v>4377</v>
      </c>
      <c r="L4795" s="6">
        <f t="shared" si="449"/>
        <v>-151</v>
      </c>
      <c r="M4795">
        <f>SUMIFS(L$2:L4795,E$2:E4795,E4795,B$2:B4795,B4795,C$2:C4795,C4795)</f>
        <v>3309</v>
      </c>
    </row>
    <row r="4796" spans="1:13" x14ac:dyDescent="0.25">
      <c r="A4796" s="5">
        <v>41076</v>
      </c>
      <c r="B4796" s="6">
        <f t="shared" si="444"/>
        <v>2012</v>
      </c>
      <c r="C4796" s="6">
        <f t="shared" si="445"/>
        <v>6</v>
      </c>
      <c r="D4796" s="6" t="str">
        <f t="shared" si="446"/>
        <v>sobota</v>
      </c>
      <c r="E4796" s="6" t="s">
        <v>10</v>
      </c>
      <c r="F4796" s="6">
        <v>1030</v>
      </c>
      <c r="G4796" s="6">
        <v>669</v>
      </c>
      <c r="H4796" s="6">
        <v>10</v>
      </c>
      <c r="I4796" s="6">
        <f t="shared" si="447"/>
        <v>6690</v>
      </c>
      <c r="J4796" s="6">
        <f t="shared" si="448"/>
        <v>7720</v>
      </c>
      <c r="K4796" s="6">
        <v>9151</v>
      </c>
      <c r="L4796" s="6">
        <f t="shared" si="449"/>
        <v>1431</v>
      </c>
      <c r="M4796">
        <f>SUMIFS(L$2:L4796,E$2:E4796,E4796,B$2:B4796,B4796,C$2:C4796,C4796)</f>
        <v>1728</v>
      </c>
    </row>
    <row r="4797" spans="1:13" x14ac:dyDescent="0.25">
      <c r="A4797" s="5">
        <v>41078</v>
      </c>
      <c r="B4797" s="6">
        <f t="shared" si="444"/>
        <v>2012</v>
      </c>
      <c r="C4797" s="6">
        <f t="shared" si="445"/>
        <v>6</v>
      </c>
      <c r="D4797" s="6" t="str">
        <f t="shared" si="446"/>
        <v>pondělí</v>
      </c>
      <c r="E4797" s="6" t="s">
        <v>7</v>
      </c>
      <c r="F4797" s="6">
        <v>1118</v>
      </c>
      <c r="G4797" s="6">
        <v>566</v>
      </c>
      <c r="H4797" s="6">
        <v>8</v>
      </c>
      <c r="I4797" s="6">
        <f t="shared" si="447"/>
        <v>4528</v>
      </c>
      <c r="J4797" s="6">
        <f t="shared" si="448"/>
        <v>5646</v>
      </c>
      <c r="K4797" s="6">
        <v>13648</v>
      </c>
      <c r="L4797" s="6">
        <f t="shared" si="449"/>
        <v>8002</v>
      </c>
      <c r="M4797">
        <f>SUMIFS(L$2:L4797,E$2:E4797,E4797,B$2:B4797,B4797,C$2:C4797,C4797)</f>
        <v>25069</v>
      </c>
    </row>
    <row r="4798" spans="1:13" x14ac:dyDescent="0.25">
      <c r="A4798" s="5">
        <v>41079</v>
      </c>
      <c r="B4798" s="6">
        <f t="shared" si="444"/>
        <v>2012</v>
      </c>
      <c r="C4798" s="6">
        <f t="shared" si="445"/>
        <v>6</v>
      </c>
      <c r="D4798" s="6" t="str">
        <f t="shared" si="446"/>
        <v>úterý</v>
      </c>
      <c r="E4798" s="6" t="s">
        <v>9</v>
      </c>
      <c r="F4798" s="6">
        <v>566</v>
      </c>
      <c r="G4798" s="6">
        <v>762</v>
      </c>
      <c r="H4798" s="6">
        <v>3</v>
      </c>
      <c r="I4798" s="6">
        <f t="shared" si="447"/>
        <v>2286</v>
      </c>
      <c r="J4798" s="6">
        <f t="shared" si="448"/>
        <v>2852</v>
      </c>
      <c r="K4798" s="6">
        <v>2701</v>
      </c>
      <c r="L4798" s="6">
        <f t="shared" si="449"/>
        <v>-151</v>
      </c>
      <c r="M4798">
        <f>SUMIFS(L$2:L4798,E$2:E4798,E4798,B$2:B4798,B4798,C$2:C4798,C4798)</f>
        <v>3158</v>
      </c>
    </row>
    <row r="4799" spans="1:13" x14ac:dyDescent="0.25">
      <c r="A4799" s="5">
        <v>41081</v>
      </c>
      <c r="B4799" s="6">
        <f t="shared" si="444"/>
        <v>2012</v>
      </c>
      <c r="C4799" s="6">
        <f t="shared" si="445"/>
        <v>6</v>
      </c>
      <c r="D4799" s="6" t="str">
        <f t="shared" si="446"/>
        <v>čtvrtek</v>
      </c>
      <c r="E4799" s="6" t="s">
        <v>13</v>
      </c>
      <c r="F4799" s="6">
        <v>952</v>
      </c>
      <c r="G4799" s="6">
        <v>551</v>
      </c>
      <c r="H4799" s="6">
        <v>9</v>
      </c>
      <c r="I4799" s="6">
        <f t="shared" si="447"/>
        <v>4959</v>
      </c>
      <c r="J4799" s="6">
        <f t="shared" si="448"/>
        <v>5911</v>
      </c>
      <c r="K4799" s="6">
        <v>5879</v>
      </c>
      <c r="L4799" s="6">
        <f t="shared" si="449"/>
        <v>-32</v>
      </c>
      <c r="M4799">
        <f>SUMIFS(L$2:L4799,E$2:E4799,E4799,B$2:B4799,B4799,C$2:C4799,C4799)</f>
        <v>10428</v>
      </c>
    </row>
    <row r="4800" spans="1:13" x14ac:dyDescent="0.25">
      <c r="A4800" s="5">
        <v>41083</v>
      </c>
      <c r="B4800" s="6">
        <f t="shared" si="444"/>
        <v>2012</v>
      </c>
      <c r="C4800" s="6">
        <f t="shared" si="445"/>
        <v>6</v>
      </c>
      <c r="D4800" s="6" t="str">
        <f t="shared" si="446"/>
        <v>sobota</v>
      </c>
      <c r="E4800" s="6" t="s">
        <v>7</v>
      </c>
      <c r="F4800" s="6">
        <v>1118</v>
      </c>
      <c r="G4800" s="6">
        <v>669</v>
      </c>
      <c r="H4800" s="6">
        <v>3</v>
      </c>
      <c r="I4800" s="6">
        <f t="shared" si="447"/>
        <v>2007</v>
      </c>
      <c r="J4800" s="6">
        <f t="shared" si="448"/>
        <v>3125</v>
      </c>
      <c r="K4800" s="6">
        <v>3407</v>
      </c>
      <c r="L4800" s="6">
        <f t="shared" si="449"/>
        <v>282</v>
      </c>
      <c r="M4800">
        <f>SUMIFS(L$2:L4800,E$2:E4800,E4800,B$2:B4800,B4800,C$2:C4800,C4800)</f>
        <v>25351</v>
      </c>
    </row>
    <row r="4801" spans="1:13" x14ac:dyDescent="0.25">
      <c r="A4801" s="5">
        <v>41084</v>
      </c>
      <c r="B4801" s="6">
        <f t="shared" si="444"/>
        <v>2012</v>
      </c>
      <c r="C4801" s="6">
        <f t="shared" si="445"/>
        <v>6</v>
      </c>
      <c r="D4801" s="6" t="str">
        <f t="shared" si="446"/>
        <v>neděle</v>
      </c>
      <c r="E4801" s="6" t="s">
        <v>10</v>
      </c>
      <c r="F4801" s="6">
        <v>1030</v>
      </c>
      <c r="G4801" s="6">
        <v>551</v>
      </c>
      <c r="H4801" s="6">
        <v>3</v>
      </c>
      <c r="I4801" s="6">
        <f t="shared" si="447"/>
        <v>1653</v>
      </c>
      <c r="J4801" s="6">
        <f t="shared" si="448"/>
        <v>2683</v>
      </c>
      <c r="K4801" s="6">
        <v>2663</v>
      </c>
      <c r="L4801" s="6">
        <f t="shared" si="449"/>
        <v>-20</v>
      </c>
      <c r="M4801">
        <f>SUMIFS(L$2:L4801,E$2:E4801,E4801,B$2:B4801,B4801,C$2:C4801,C4801)</f>
        <v>1708</v>
      </c>
    </row>
    <row r="4802" spans="1:13" x14ac:dyDescent="0.25">
      <c r="A4802" s="5">
        <v>41084</v>
      </c>
      <c r="B4802" s="6">
        <f t="shared" ref="B4802:B4865" si="450">YEAR(A4802)</f>
        <v>2012</v>
      </c>
      <c r="C4802" s="6">
        <f t="shared" ref="C4802:C4865" si="451">MONTH(A4802)</f>
        <v>6</v>
      </c>
      <c r="D4802" s="6" t="str">
        <f t="shared" ref="D4802:D4865" si="452">TEXT(A4802,"dddd")</f>
        <v>neděle</v>
      </c>
      <c r="E4802" s="6" t="s">
        <v>7</v>
      </c>
      <c r="F4802" s="6">
        <v>1118</v>
      </c>
      <c r="G4802" s="6">
        <v>551</v>
      </c>
      <c r="H4802" s="6">
        <v>9</v>
      </c>
      <c r="I4802" s="6">
        <f t="shared" ref="I4802:I4865" si="453">G4802*H4802</f>
        <v>4959</v>
      </c>
      <c r="J4802" s="6">
        <f t="shared" ref="J4802:J4865" si="454">F4802+I4802</f>
        <v>6077</v>
      </c>
      <c r="K4802" s="6">
        <v>6228</v>
      </c>
      <c r="L4802" s="6">
        <f t="shared" ref="L4802:L4865" si="455">K4802-J4802</f>
        <v>151</v>
      </c>
      <c r="M4802">
        <f>SUMIFS(L$2:L4802,E$2:E4802,E4802,B$2:B4802,B4802,C$2:C4802,C4802)</f>
        <v>25502</v>
      </c>
    </row>
    <row r="4803" spans="1:13" x14ac:dyDescent="0.25">
      <c r="A4803" s="5">
        <v>41087</v>
      </c>
      <c r="B4803" s="6">
        <f t="shared" si="450"/>
        <v>2012</v>
      </c>
      <c r="C4803" s="6">
        <f t="shared" si="451"/>
        <v>6</v>
      </c>
      <c r="D4803" s="6" t="str">
        <f t="shared" si="452"/>
        <v>středa</v>
      </c>
      <c r="E4803" s="6" t="s">
        <v>7</v>
      </c>
      <c r="F4803" s="6">
        <v>1118</v>
      </c>
      <c r="G4803" s="6">
        <v>762</v>
      </c>
      <c r="H4803" s="6">
        <v>2</v>
      </c>
      <c r="I4803" s="6">
        <f t="shared" si="453"/>
        <v>1524</v>
      </c>
      <c r="J4803" s="6">
        <f t="shared" si="454"/>
        <v>2642</v>
      </c>
      <c r="K4803" s="6">
        <v>3155</v>
      </c>
      <c r="L4803" s="6">
        <f t="shared" si="455"/>
        <v>513</v>
      </c>
      <c r="M4803">
        <f>SUMIFS(L$2:L4803,E$2:E4803,E4803,B$2:B4803,B4803,C$2:C4803,C4803)</f>
        <v>26015</v>
      </c>
    </row>
    <row r="4804" spans="1:13" x14ac:dyDescent="0.25">
      <c r="A4804" s="5">
        <v>41090</v>
      </c>
      <c r="B4804" s="6">
        <f t="shared" si="450"/>
        <v>2012</v>
      </c>
      <c r="C4804" s="6">
        <f t="shared" si="451"/>
        <v>6</v>
      </c>
      <c r="D4804" s="6" t="str">
        <f t="shared" si="452"/>
        <v>sobota</v>
      </c>
      <c r="E4804" s="6" t="s">
        <v>13</v>
      </c>
      <c r="F4804" s="6">
        <v>952</v>
      </c>
      <c r="G4804" s="6">
        <v>669</v>
      </c>
      <c r="H4804" s="6">
        <v>4</v>
      </c>
      <c r="I4804" s="6">
        <f t="shared" si="453"/>
        <v>2676</v>
      </c>
      <c r="J4804" s="6">
        <f t="shared" si="454"/>
        <v>3628</v>
      </c>
      <c r="K4804" s="6">
        <v>3847</v>
      </c>
      <c r="L4804" s="6">
        <f t="shared" si="455"/>
        <v>219</v>
      </c>
      <c r="M4804">
        <f>SUMIFS(L$2:L4804,E$2:E4804,E4804,B$2:B4804,B4804,C$2:C4804,C4804)</f>
        <v>10647</v>
      </c>
    </row>
    <row r="4805" spans="1:13" x14ac:dyDescent="0.25">
      <c r="A4805" s="5">
        <v>41091</v>
      </c>
      <c r="B4805" s="6">
        <f t="shared" si="450"/>
        <v>2012</v>
      </c>
      <c r="C4805" s="6">
        <f t="shared" si="451"/>
        <v>7</v>
      </c>
      <c r="D4805" s="6" t="str">
        <f t="shared" si="452"/>
        <v>neděle</v>
      </c>
      <c r="E4805" s="6" t="s">
        <v>7</v>
      </c>
      <c r="F4805" s="6">
        <v>1118</v>
      </c>
      <c r="G4805" s="6">
        <v>551</v>
      </c>
      <c r="H4805" s="6">
        <v>2</v>
      </c>
      <c r="I4805" s="6">
        <f t="shared" si="453"/>
        <v>1102</v>
      </c>
      <c r="J4805" s="6">
        <f t="shared" si="454"/>
        <v>2220</v>
      </c>
      <c r="K4805" s="6">
        <v>4599</v>
      </c>
      <c r="L4805" s="6">
        <f t="shared" si="455"/>
        <v>2379</v>
      </c>
      <c r="M4805">
        <f>SUMIFS(L$2:L4805,E$2:E4805,E4805,B$2:B4805,B4805,C$2:C4805,C4805)</f>
        <v>2379</v>
      </c>
    </row>
    <row r="4806" spans="1:13" x14ac:dyDescent="0.25">
      <c r="A4806" s="5">
        <v>41091</v>
      </c>
      <c r="B4806" s="6">
        <f t="shared" si="450"/>
        <v>2012</v>
      </c>
      <c r="C4806" s="6">
        <f t="shared" si="451"/>
        <v>7</v>
      </c>
      <c r="D4806" s="6" t="str">
        <f t="shared" si="452"/>
        <v>neděle</v>
      </c>
      <c r="E4806" s="6" t="s">
        <v>9</v>
      </c>
      <c r="F4806" s="6">
        <v>566</v>
      </c>
      <c r="G4806" s="6">
        <v>551</v>
      </c>
      <c r="H4806" s="6">
        <v>3</v>
      </c>
      <c r="I4806" s="6">
        <f t="shared" si="453"/>
        <v>1653</v>
      </c>
      <c r="J4806" s="6">
        <f t="shared" si="454"/>
        <v>2219</v>
      </c>
      <c r="K4806" s="6">
        <v>2104</v>
      </c>
      <c r="L4806" s="6">
        <f t="shared" si="455"/>
        <v>-115</v>
      </c>
      <c r="M4806">
        <f>SUMIFS(L$2:L4806,E$2:E4806,E4806,B$2:B4806,B4806,C$2:C4806,C4806)</f>
        <v>-115</v>
      </c>
    </row>
    <row r="4807" spans="1:13" x14ac:dyDescent="0.25">
      <c r="A4807" s="5">
        <v>41092</v>
      </c>
      <c r="B4807" s="6">
        <f t="shared" si="450"/>
        <v>2012</v>
      </c>
      <c r="C4807" s="6">
        <f t="shared" si="451"/>
        <v>7</v>
      </c>
      <c r="D4807" s="6" t="str">
        <f t="shared" si="452"/>
        <v>pondělí</v>
      </c>
      <c r="E4807" s="6" t="s">
        <v>13</v>
      </c>
      <c r="F4807" s="6">
        <v>952</v>
      </c>
      <c r="G4807" s="6">
        <v>566</v>
      </c>
      <c r="H4807" s="6">
        <v>10</v>
      </c>
      <c r="I4807" s="6">
        <f t="shared" si="453"/>
        <v>5660</v>
      </c>
      <c r="J4807" s="6">
        <f t="shared" si="454"/>
        <v>6612</v>
      </c>
      <c r="K4807" s="6">
        <v>6045</v>
      </c>
      <c r="L4807" s="6">
        <f t="shared" si="455"/>
        <v>-567</v>
      </c>
      <c r="M4807">
        <f>SUMIFS(L$2:L4807,E$2:E4807,E4807,B$2:B4807,B4807,C$2:C4807,C4807)</f>
        <v>-567</v>
      </c>
    </row>
    <row r="4808" spans="1:13" x14ac:dyDescent="0.25">
      <c r="A4808" s="5">
        <v>41092</v>
      </c>
      <c r="B4808" s="6">
        <f t="shared" si="450"/>
        <v>2012</v>
      </c>
      <c r="C4808" s="6">
        <f t="shared" si="451"/>
        <v>7</v>
      </c>
      <c r="D4808" s="6" t="str">
        <f t="shared" si="452"/>
        <v>pondělí</v>
      </c>
      <c r="E4808" s="6" t="s">
        <v>7</v>
      </c>
      <c r="F4808" s="6">
        <v>1118</v>
      </c>
      <c r="G4808" s="6">
        <v>566</v>
      </c>
      <c r="H4808" s="6">
        <v>4</v>
      </c>
      <c r="I4808" s="6">
        <f t="shared" si="453"/>
        <v>2264</v>
      </c>
      <c r="J4808" s="6">
        <f t="shared" si="454"/>
        <v>3382</v>
      </c>
      <c r="K4808" s="6">
        <v>3282</v>
      </c>
      <c r="L4808" s="6">
        <f t="shared" si="455"/>
        <v>-100</v>
      </c>
      <c r="M4808">
        <f>SUMIFS(L$2:L4808,E$2:E4808,E4808,B$2:B4808,B4808,C$2:C4808,C4808)</f>
        <v>2279</v>
      </c>
    </row>
    <row r="4809" spans="1:13" x14ac:dyDescent="0.25">
      <c r="A4809" s="5">
        <v>41094</v>
      </c>
      <c r="B4809" s="6">
        <f t="shared" si="450"/>
        <v>2012</v>
      </c>
      <c r="C4809" s="6">
        <f t="shared" si="451"/>
        <v>7</v>
      </c>
      <c r="D4809" s="6" t="str">
        <f t="shared" si="452"/>
        <v>středa</v>
      </c>
      <c r="E4809" s="6" t="s">
        <v>11</v>
      </c>
      <c r="F4809" s="6">
        <v>1163</v>
      </c>
      <c r="G4809" s="6">
        <v>762</v>
      </c>
      <c r="H4809" s="6">
        <v>7</v>
      </c>
      <c r="I4809" s="6">
        <f t="shared" si="453"/>
        <v>5334</v>
      </c>
      <c r="J4809" s="6">
        <f t="shared" si="454"/>
        <v>6497</v>
      </c>
      <c r="K4809" s="6">
        <v>6769</v>
      </c>
      <c r="L4809" s="6">
        <f t="shared" si="455"/>
        <v>272</v>
      </c>
      <c r="M4809">
        <f>SUMIFS(L$2:L4809,E$2:E4809,E4809,B$2:B4809,B4809,C$2:C4809,C4809)</f>
        <v>272</v>
      </c>
    </row>
    <row r="4810" spans="1:13" x14ac:dyDescent="0.25">
      <c r="A4810" s="5">
        <v>41094</v>
      </c>
      <c r="B4810" s="6">
        <f t="shared" si="450"/>
        <v>2012</v>
      </c>
      <c r="C4810" s="6">
        <f t="shared" si="451"/>
        <v>7</v>
      </c>
      <c r="D4810" s="6" t="str">
        <f t="shared" si="452"/>
        <v>středa</v>
      </c>
      <c r="E4810" s="6" t="s">
        <v>7</v>
      </c>
      <c r="F4810" s="6">
        <v>1118</v>
      </c>
      <c r="G4810" s="6">
        <v>762</v>
      </c>
      <c r="H4810" s="6">
        <v>5</v>
      </c>
      <c r="I4810" s="6">
        <f t="shared" si="453"/>
        <v>3810</v>
      </c>
      <c r="J4810" s="6">
        <f t="shared" si="454"/>
        <v>4928</v>
      </c>
      <c r="K4810" s="6">
        <v>4093</v>
      </c>
      <c r="L4810" s="6">
        <f t="shared" si="455"/>
        <v>-835</v>
      </c>
      <c r="M4810">
        <f>SUMIFS(L$2:L4810,E$2:E4810,E4810,B$2:B4810,B4810,C$2:C4810,C4810)</f>
        <v>1444</v>
      </c>
    </row>
    <row r="4811" spans="1:13" x14ac:dyDescent="0.25">
      <c r="A4811" s="5">
        <v>41095</v>
      </c>
      <c r="B4811" s="6">
        <f t="shared" si="450"/>
        <v>2012</v>
      </c>
      <c r="C4811" s="6">
        <f t="shared" si="451"/>
        <v>7</v>
      </c>
      <c r="D4811" s="6" t="str">
        <f t="shared" si="452"/>
        <v>čtvrtek</v>
      </c>
      <c r="E4811" s="6" t="s">
        <v>7</v>
      </c>
      <c r="F4811" s="6">
        <v>1118</v>
      </c>
      <c r="G4811" s="6">
        <v>551</v>
      </c>
      <c r="H4811" s="6">
        <v>3</v>
      </c>
      <c r="I4811" s="6">
        <f t="shared" si="453"/>
        <v>1653</v>
      </c>
      <c r="J4811" s="6">
        <f t="shared" si="454"/>
        <v>2771</v>
      </c>
      <c r="K4811" s="6">
        <v>2731</v>
      </c>
      <c r="L4811" s="6">
        <f t="shared" si="455"/>
        <v>-40</v>
      </c>
      <c r="M4811">
        <f>SUMIFS(L$2:L4811,E$2:E4811,E4811,B$2:B4811,B4811,C$2:C4811,C4811)</f>
        <v>1404</v>
      </c>
    </row>
    <row r="4812" spans="1:13" x14ac:dyDescent="0.25">
      <c r="A4812" s="5">
        <v>41096</v>
      </c>
      <c r="B4812" s="6">
        <f t="shared" si="450"/>
        <v>2012</v>
      </c>
      <c r="C4812" s="6">
        <f t="shared" si="451"/>
        <v>7</v>
      </c>
      <c r="D4812" s="6" t="str">
        <f t="shared" si="452"/>
        <v>pátek</v>
      </c>
      <c r="E4812" s="6" t="s">
        <v>7</v>
      </c>
      <c r="F4812" s="6">
        <v>1118</v>
      </c>
      <c r="G4812" s="6">
        <v>566</v>
      </c>
      <c r="H4812" s="6">
        <v>4</v>
      </c>
      <c r="I4812" s="6">
        <f t="shared" si="453"/>
        <v>2264</v>
      </c>
      <c r="J4812" s="6">
        <f t="shared" si="454"/>
        <v>3382</v>
      </c>
      <c r="K4812" s="6">
        <v>3464</v>
      </c>
      <c r="L4812" s="6">
        <f t="shared" si="455"/>
        <v>82</v>
      </c>
      <c r="M4812">
        <f>SUMIFS(L$2:L4812,E$2:E4812,E4812,B$2:B4812,B4812,C$2:C4812,C4812)</f>
        <v>1486</v>
      </c>
    </row>
    <row r="4813" spans="1:13" x14ac:dyDescent="0.25">
      <c r="A4813" s="5">
        <v>41097</v>
      </c>
      <c r="B4813" s="6">
        <f t="shared" si="450"/>
        <v>2012</v>
      </c>
      <c r="C4813" s="6">
        <f t="shared" si="451"/>
        <v>7</v>
      </c>
      <c r="D4813" s="6" t="str">
        <f t="shared" si="452"/>
        <v>sobota</v>
      </c>
      <c r="E4813" s="6" t="s">
        <v>7</v>
      </c>
      <c r="F4813" s="6">
        <v>1118</v>
      </c>
      <c r="G4813" s="6">
        <v>669</v>
      </c>
      <c r="H4813" s="6">
        <v>7</v>
      </c>
      <c r="I4813" s="6">
        <f t="shared" si="453"/>
        <v>4683</v>
      </c>
      <c r="J4813" s="6">
        <f t="shared" si="454"/>
        <v>5801</v>
      </c>
      <c r="K4813" s="6">
        <v>15073</v>
      </c>
      <c r="L4813" s="6">
        <f t="shared" si="455"/>
        <v>9272</v>
      </c>
      <c r="M4813">
        <f>SUMIFS(L$2:L4813,E$2:E4813,E4813,B$2:B4813,B4813,C$2:C4813,C4813)</f>
        <v>10758</v>
      </c>
    </row>
    <row r="4814" spans="1:13" x14ac:dyDescent="0.25">
      <c r="A4814" s="5">
        <v>41098</v>
      </c>
      <c r="B4814" s="6">
        <f t="shared" si="450"/>
        <v>2012</v>
      </c>
      <c r="C4814" s="6">
        <f t="shared" si="451"/>
        <v>7</v>
      </c>
      <c r="D4814" s="6" t="str">
        <f t="shared" si="452"/>
        <v>neděle</v>
      </c>
      <c r="E4814" s="6" t="s">
        <v>7</v>
      </c>
      <c r="F4814" s="6">
        <v>1118</v>
      </c>
      <c r="G4814" s="6">
        <v>551</v>
      </c>
      <c r="H4814" s="6">
        <v>10</v>
      </c>
      <c r="I4814" s="6">
        <f t="shared" si="453"/>
        <v>5510</v>
      </c>
      <c r="J4814" s="6">
        <f t="shared" si="454"/>
        <v>6628</v>
      </c>
      <c r="K4814" s="6">
        <v>6259</v>
      </c>
      <c r="L4814" s="6">
        <f t="shared" si="455"/>
        <v>-369</v>
      </c>
      <c r="M4814">
        <f>SUMIFS(L$2:L4814,E$2:E4814,E4814,B$2:B4814,B4814,C$2:C4814,C4814)</f>
        <v>10389</v>
      </c>
    </row>
    <row r="4815" spans="1:13" x14ac:dyDescent="0.25">
      <c r="A4815" s="5">
        <v>41100</v>
      </c>
      <c r="B4815" s="6">
        <f t="shared" si="450"/>
        <v>2012</v>
      </c>
      <c r="C4815" s="6">
        <f t="shared" si="451"/>
        <v>7</v>
      </c>
      <c r="D4815" s="6" t="str">
        <f t="shared" si="452"/>
        <v>úterý</v>
      </c>
      <c r="E4815" s="6" t="s">
        <v>7</v>
      </c>
      <c r="F4815" s="6">
        <v>1118</v>
      </c>
      <c r="G4815" s="6">
        <v>762</v>
      </c>
      <c r="H4815" s="6">
        <v>7</v>
      </c>
      <c r="I4815" s="6">
        <f t="shared" si="453"/>
        <v>5334</v>
      </c>
      <c r="J4815" s="6">
        <f t="shared" si="454"/>
        <v>6452</v>
      </c>
      <c r="K4815" s="6">
        <v>5557</v>
      </c>
      <c r="L4815" s="6">
        <f t="shared" si="455"/>
        <v>-895</v>
      </c>
      <c r="M4815">
        <f>SUMIFS(L$2:L4815,E$2:E4815,E4815,B$2:B4815,B4815,C$2:C4815,C4815)</f>
        <v>9494</v>
      </c>
    </row>
    <row r="4816" spans="1:13" x14ac:dyDescent="0.25">
      <c r="A4816" s="5">
        <v>41102</v>
      </c>
      <c r="B4816" s="6">
        <f t="shared" si="450"/>
        <v>2012</v>
      </c>
      <c r="C4816" s="6">
        <f t="shared" si="451"/>
        <v>7</v>
      </c>
      <c r="D4816" s="6" t="str">
        <f t="shared" si="452"/>
        <v>čtvrtek</v>
      </c>
      <c r="E4816" s="6" t="s">
        <v>8</v>
      </c>
      <c r="F4816" s="6">
        <v>905</v>
      </c>
      <c r="G4816" s="6">
        <v>551</v>
      </c>
      <c r="H4816" s="6">
        <v>5</v>
      </c>
      <c r="I4816" s="6">
        <f t="shared" si="453"/>
        <v>2755</v>
      </c>
      <c r="J4816" s="6">
        <f t="shared" si="454"/>
        <v>3660</v>
      </c>
      <c r="K4816" s="6">
        <v>3431</v>
      </c>
      <c r="L4816" s="6">
        <f t="shared" si="455"/>
        <v>-229</v>
      </c>
      <c r="M4816">
        <f>SUMIFS(L$2:L4816,E$2:E4816,E4816,B$2:B4816,B4816,C$2:C4816,C4816)</f>
        <v>-229</v>
      </c>
    </row>
    <row r="4817" spans="1:13" x14ac:dyDescent="0.25">
      <c r="A4817" s="5">
        <v>41102</v>
      </c>
      <c r="B4817" s="6">
        <f t="shared" si="450"/>
        <v>2012</v>
      </c>
      <c r="C4817" s="6">
        <f t="shared" si="451"/>
        <v>7</v>
      </c>
      <c r="D4817" s="6" t="str">
        <f t="shared" si="452"/>
        <v>čtvrtek</v>
      </c>
      <c r="E4817" s="6" t="s">
        <v>10</v>
      </c>
      <c r="F4817" s="6">
        <v>1030</v>
      </c>
      <c r="G4817" s="6">
        <v>551</v>
      </c>
      <c r="H4817" s="6">
        <v>5</v>
      </c>
      <c r="I4817" s="6">
        <f t="shared" si="453"/>
        <v>2755</v>
      </c>
      <c r="J4817" s="6">
        <f t="shared" si="454"/>
        <v>3785</v>
      </c>
      <c r="K4817" s="6">
        <v>3295</v>
      </c>
      <c r="L4817" s="6">
        <f t="shared" si="455"/>
        <v>-490</v>
      </c>
      <c r="M4817">
        <f>SUMIFS(L$2:L4817,E$2:E4817,E4817,B$2:B4817,B4817,C$2:C4817,C4817)</f>
        <v>-490</v>
      </c>
    </row>
    <row r="4818" spans="1:13" x14ac:dyDescent="0.25">
      <c r="A4818" s="5">
        <v>41104</v>
      </c>
      <c r="B4818" s="6">
        <f t="shared" si="450"/>
        <v>2012</v>
      </c>
      <c r="C4818" s="6">
        <f t="shared" si="451"/>
        <v>7</v>
      </c>
      <c r="D4818" s="6" t="str">
        <f t="shared" si="452"/>
        <v>sobota</v>
      </c>
      <c r="E4818" s="6" t="s">
        <v>9</v>
      </c>
      <c r="F4818" s="6">
        <v>566</v>
      </c>
      <c r="G4818" s="6">
        <v>669</v>
      </c>
      <c r="H4818" s="6">
        <v>1</v>
      </c>
      <c r="I4818" s="6">
        <f t="shared" si="453"/>
        <v>669</v>
      </c>
      <c r="J4818" s="6">
        <f t="shared" si="454"/>
        <v>1235</v>
      </c>
      <c r="K4818" s="6">
        <v>1504</v>
      </c>
      <c r="L4818" s="6">
        <f t="shared" si="455"/>
        <v>269</v>
      </c>
      <c r="M4818">
        <f>SUMIFS(L$2:L4818,E$2:E4818,E4818,B$2:B4818,B4818,C$2:C4818,C4818)</f>
        <v>154</v>
      </c>
    </row>
    <row r="4819" spans="1:13" x14ac:dyDescent="0.25">
      <c r="A4819" s="5">
        <v>41105</v>
      </c>
      <c r="B4819" s="6">
        <f t="shared" si="450"/>
        <v>2012</v>
      </c>
      <c r="C4819" s="6">
        <f t="shared" si="451"/>
        <v>7</v>
      </c>
      <c r="D4819" s="6" t="str">
        <f t="shared" si="452"/>
        <v>neděle</v>
      </c>
      <c r="E4819" s="6" t="s">
        <v>8</v>
      </c>
      <c r="F4819" s="6">
        <v>905</v>
      </c>
      <c r="G4819" s="6">
        <v>551</v>
      </c>
      <c r="H4819" s="6">
        <v>7</v>
      </c>
      <c r="I4819" s="6">
        <f t="shared" si="453"/>
        <v>3857</v>
      </c>
      <c r="J4819" s="6">
        <f t="shared" si="454"/>
        <v>4762</v>
      </c>
      <c r="K4819" s="6">
        <v>5526</v>
      </c>
      <c r="L4819" s="6">
        <f t="shared" si="455"/>
        <v>764</v>
      </c>
      <c r="M4819">
        <f>SUMIFS(L$2:L4819,E$2:E4819,E4819,B$2:B4819,B4819,C$2:C4819,C4819)</f>
        <v>535</v>
      </c>
    </row>
    <row r="4820" spans="1:13" x14ac:dyDescent="0.25">
      <c r="A4820" s="5">
        <v>41106</v>
      </c>
      <c r="B4820" s="6">
        <f t="shared" si="450"/>
        <v>2012</v>
      </c>
      <c r="C4820" s="6">
        <f t="shared" si="451"/>
        <v>7</v>
      </c>
      <c r="D4820" s="6" t="str">
        <f t="shared" si="452"/>
        <v>pondělí</v>
      </c>
      <c r="E4820" s="6" t="s">
        <v>7</v>
      </c>
      <c r="F4820" s="6">
        <v>1118</v>
      </c>
      <c r="G4820" s="6">
        <v>566</v>
      </c>
      <c r="H4820" s="6">
        <v>1</v>
      </c>
      <c r="I4820" s="6">
        <f t="shared" si="453"/>
        <v>566</v>
      </c>
      <c r="J4820" s="6">
        <f t="shared" si="454"/>
        <v>1684</v>
      </c>
      <c r="K4820" s="6">
        <v>1409</v>
      </c>
      <c r="L4820" s="6">
        <f t="shared" si="455"/>
        <v>-275</v>
      </c>
      <c r="M4820">
        <f>SUMIFS(L$2:L4820,E$2:E4820,E4820,B$2:B4820,B4820,C$2:C4820,C4820)</f>
        <v>9219</v>
      </c>
    </row>
    <row r="4821" spans="1:13" x14ac:dyDescent="0.25">
      <c r="A4821" s="5">
        <v>41107</v>
      </c>
      <c r="B4821" s="6">
        <f t="shared" si="450"/>
        <v>2012</v>
      </c>
      <c r="C4821" s="6">
        <f t="shared" si="451"/>
        <v>7</v>
      </c>
      <c r="D4821" s="6" t="str">
        <f t="shared" si="452"/>
        <v>úterý</v>
      </c>
      <c r="E4821" s="6" t="s">
        <v>7</v>
      </c>
      <c r="F4821" s="6">
        <v>1118</v>
      </c>
      <c r="G4821" s="6">
        <v>762</v>
      </c>
      <c r="H4821" s="6">
        <v>9</v>
      </c>
      <c r="I4821" s="6">
        <f t="shared" si="453"/>
        <v>6858</v>
      </c>
      <c r="J4821" s="6">
        <f t="shared" si="454"/>
        <v>7976</v>
      </c>
      <c r="K4821" s="6">
        <v>6962</v>
      </c>
      <c r="L4821" s="6">
        <f t="shared" si="455"/>
        <v>-1014</v>
      </c>
      <c r="M4821">
        <f>SUMIFS(L$2:L4821,E$2:E4821,E4821,B$2:B4821,B4821,C$2:C4821,C4821)</f>
        <v>8205</v>
      </c>
    </row>
    <row r="4822" spans="1:13" x14ac:dyDescent="0.25">
      <c r="A4822" s="5">
        <v>41108</v>
      </c>
      <c r="B4822" s="6">
        <f t="shared" si="450"/>
        <v>2012</v>
      </c>
      <c r="C4822" s="6">
        <f t="shared" si="451"/>
        <v>7</v>
      </c>
      <c r="D4822" s="6" t="str">
        <f t="shared" si="452"/>
        <v>středa</v>
      </c>
      <c r="E4822" s="6" t="s">
        <v>13</v>
      </c>
      <c r="F4822" s="6">
        <v>952</v>
      </c>
      <c r="G4822" s="6">
        <v>762</v>
      </c>
      <c r="H4822" s="6">
        <v>2</v>
      </c>
      <c r="I4822" s="6">
        <f t="shared" si="453"/>
        <v>1524</v>
      </c>
      <c r="J4822" s="6">
        <f t="shared" si="454"/>
        <v>2476</v>
      </c>
      <c r="K4822" s="6">
        <v>2890</v>
      </c>
      <c r="L4822" s="6">
        <f t="shared" si="455"/>
        <v>414</v>
      </c>
      <c r="M4822">
        <f>SUMIFS(L$2:L4822,E$2:E4822,E4822,B$2:B4822,B4822,C$2:C4822,C4822)</f>
        <v>-153</v>
      </c>
    </row>
    <row r="4823" spans="1:13" x14ac:dyDescent="0.25">
      <c r="A4823" s="5">
        <v>41109</v>
      </c>
      <c r="B4823" s="6">
        <f t="shared" si="450"/>
        <v>2012</v>
      </c>
      <c r="C4823" s="6">
        <f t="shared" si="451"/>
        <v>7</v>
      </c>
      <c r="D4823" s="6" t="str">
        <f t="shared" si="452"/>
        <v>čtvrtek</v>
      </c>
      <c r="E4823" s="6" t="s">
        <v>13</v>
      </c>
      <c r="F4823" s="6">
        <v>952</v>
      </c>
      <c r="G4823" s="6">
        <v>551</v>
      </c>
      <c r="H4823" s="6">
        <v>8</v>
      </c>
      <c r="I4823" s="6">
        <f t="shared" si="453"/>
        <v>4408</v>
      </c>
      <c r="J4823" s="6">
        <f t="shared" si="454"/>
        <v>5360</v>
      </c>
      <c r="K4823" s="6">
        <v>5858</v>
      </c>
      <c r="L4823" s="6">
        <f t="shared" si="455"/>
        <v>498</v>
      </c>
      <c r="M4823">
        <f>SUMIFS(L$2:L4823,E$2:E4823,E4823,B$2:B4823,B4823,C$2:C4823,C4823)</f>
        <v>345</v>
      </c>
    </row>
    <row r="4824" spans="1:13" x14ac:dyDescent="0.25">
      <c r="A4824" s="5">
        <v>41111</v>
      </c>
      <c r="B4824" s="6">
        <f t="shared" si="450"/>
        <v>2012</v>
      </c>
      <c r="C4824" s="6">
        <f t="shared" si="451"/>
        <v>7</v>
      </c>
      <c r="D4824" s="6" t="str">
        <f t="shared" si="452"/>
        <v>sobota</v>
      </c>
      <c r="E4824" s="6" t="s">
        <v>9</v>
      </c>
      <c r="F4824" s="6">
        <v>566</v>
      </c>
      <c r="G4824" s="6">
        <v>669</v>
      </c>
      <c r="H4824" s="6">
        <v>2</v>
      </c>
      <c r="I4824" s="6">
        <f t="shared" si="453"/>
        <v>1338</v>
      </c>
      <c r="J4824" s="6">
        <f t="shared" si="454"/>
        <v>1904</v>
      </c>
      <c r="K4824" s="6">
        <v>2027</v>
      </c>
      <c r="L4824" s="6">
        <f t="shared" si="455"/>
        <v>123</v>
      </c>
      <c r="M4824">
        <f>SUMIFS(L$2:L4824,E$2:E4824,E4824,B$2:B4824,B4824,C$2:C4824,C4824)</f>
        <v>277</v>
      </c>
    </row>
    <row r="4825" spans="1:13" x14ac:dyDescent="0.25">
      <c r="A4825" s="5">
        <v>41111</v>
      </c>
      <c r="B4825" s="6">
        <f t="shared" si="450"/>
        <v>2012</v>
      </c>
      <c r="C4825" s="6">
        <f t="shared" si="451"/>
        <v>7</v>
      </c>
      <c r="D4825" s="6" t="str">
        <f t="shared" si="452"/>
        <v>sobota</v>
      </c>
      <c r="E4825" s="6" t="s">
        <v>7</v>
      </c>
      <c r="F4825" s="6">
        <v>1118</v>
      </c>
      <c r="G4825" s="6">
        <v>669</v>
      </c>
      <c r="H4825" s="6">
        <v>8</v>
      </c>
      <c r="I4825" s="6">
        <f t="shared" si="453"/>
        <v>5352</v>
      </c>
      <c r="J4825" s="6">
        <f t="shared" si="454"/>
        <v>6470</v>
      </c>
      <c r="K4825" s="6">
        <v>7676</v>
      </c>
      <c r="L4825" s="6">
        <f t="shared" si="455"/>
        <v>1206</v>
      </c>
      <c r="M4825">
        <f>SUMIFS(L$2:L4825,E$2:E4825,E4825,B$2:B4825,B4825,C$2:C4825,C4825)</f>
        <v>9411</v>
      </c>
    </row>
    <row r="4826" spans="1:13" x14ac:dyDescent="0.25">
      <c r="A4826" s="5">
        <v>41112</v>
      </c>
      <c r="B4826" s="6">
        <f t="shared" si="450"/>
        <v>2012</v>
      </c>
      <c r="C4826" s="6">
        <f t="shared" si="451"/>
        <v>7</v>
      </c>
      <c r="D4826" s="6" t="str">
        <f t="shared" si="452"/>
        <v>neděle</v>
      </c>
      <c r="E4826" s="6" t="s">
        <v>10</v>
      </c>
      <c r="F4826" s="6">
        <v>1030</v>
      </c>
      <c r="G4826" s="6">
        <v>551</v>
      </c>
      <c r="H4826" s="6">
        <v>3</v>
      </c>
      <c r="I4826" s="6">
        <f t="shared" si="453"/>
        <v>1653</v>
      </c>
      <c r="J4826" s="6">
        <f t="shared" si="454"/>
        <v>2683</v>
      </c>
      <c r="K4826" s="6">
        <v>2256</v>
      </c>
      <c r="L4826" s="6">
        <f t="shared" si="455"/>
        <v>-427</v>
      </c>
      <c r="M4826">
        <f>SUMIFS(L$2:L4826,E$2:E4826,E4826,B$2:B4826,B4826,C$2:C4826,C4826)</f>
        <v>-917</v>
      </c>
    </row>
    <row r="4827" spans="1:13" x14ac:dyDescent="0.25">
      <c r="A4827" s="5">
        <v>41112</v>
      </c>
      <c r="B4827" s="6">
        <f t="shared" si="450"/>
        <v>2012</v>
      </c>
      <c r="C4827" s="6">
        <f t="shared" si="451"/>
        <v>7</v>
      </c>
      <c r="D4827" s="6" t="str">
        <f t="shared" si="452"/>
        <v>neděle</v>
      </c>
      <c r="E4827" s="6" t="s">
        <v>7</v>
      </c>
      <c r="F4827" s="6">
        <v>1118</v>
      </c>
      <c r="G4827" s="6">
        <v>551</v>
      </c>
      <c r="H4827" s="6">
        <v>1</v>
      </c>
      <c r="I4827" s="6">
        <f t="shared" si="453"/>
        <v>551</v>
      </c>
      <c r="J4827" s="6">
        <f t="shared" si="454"/>
        <v>1669</v>
      </c>
      <c r="K4827" s="6">
        <v>1878</v>
      </c>
      <c r="L4827" s="6">
        <f t="shared" si="455"/>
        <v>209</v>
      </c>
      <c r="M4827">
        <f>SUMIFS(L$2:L4827,E$2:E4827,E4827,B$2:B4827,B4827,C$2:C4827,C4827)</f>
        <v>9620</v>
      </c>
    </row>
    <row r="4828" spans="1:13" x14ac:dyDescent="0.25">
      <c r="A4828" s="5">
        <v>41113</v>
      </c>
      <c r="B4828" s="6">
        <f t="shared" si="450"/>
        <v>2012</v>
      </c>
      <c r="C4828" s="6">
        <f t="shared" si="451"/>
        <v>7</v>
      </c>
      <c r="D4828" s="6" t="str">
        <f t="shared" si="452"/>
        <v>pondělí</v>
      </c>
      <c r="E4828" s="6" t="s">
        <v>7</v>
      </c>
      <c r="F4828" s="6">
        <v>1118</v>
      </c>
      <c r="G4828" s="6">
        <v>566</v>
      </c>
      <c r="H4828" s="6">
        <v>9</v>
      </c>
      <c r="I4828" s="6">
        <f t="shared" si="453"/>
        <v>5094</v>
      </c>
      <c r="J4828" s="6">
        <f t="shared" si="454"/>
        <v>6212</v>
      </c>
      <c r="K4828" s="6">
        <v>6106</v>
      </c>
      <c r="L4828" s="6">
        <f t="shared" si="455"/>
        <v>-106</v>
      </c>
      <c r="M4828">
        <f>SUMIFS(L$2:L4828,E$2:E4828,E4828,B$2:B4828,B4828,C$2:C4828,C4828)</f>
        <v>9514</v>
      </c>
    </row>
    <row r="4829" spans="1:13" x14ac:dyDescent="0.25">
      <c r="A4829" s="5">
        <v>41115</v>
      </c>
      <c r="B4829" s="6">
        <f t="shared" si="450"/>
        <v>2012</v>
      </c>
      <c r="C4829" s="6">
        <f t="shared" si="451"/>
        <v>7</v>
      </c>
      <c r="D4829" s="6" t="str">
        <f t="shared" si="452"/>
        <v>středa</v>
      </c>
      <c r="E4829" s="6" t="s">
        <v>13</v>
      </c>
      <c r="F4829" s="6">
        <v>952</v>
      </c>
      <c r="G4829" s="6">
        <v>762</v>
      </c>
      <c r="H4829" s="6">
        <v>2</v>
      </c>
      <c r="I4829" s="6">
        <f t="shared" si="453"/>
        <v>1524</v>
      </c>
      <c r="J4829" s="6">
        <f t="shared" si="454"/>
        <v>2476</v>
      </c>
      <c r="K4829" s="6">
        <v>2431</v>
      </c>
      <c r="L4829" s="6">
        <f t="shared" si="455"/>
        <v>-45</v>
      </c>
      <c r="M4829">
        <f>SUMIFS(L$2:L4829,E$2:E4829,E4829,B$2:B4829,B4829,C$2:C4829,C4829)</f>
        <v>300</v>
      </c>
    </row>
    <row r="4830" spans="1:13" x14ac:dyDescent="0.25">
      <c r="A4830" s="5">
        <v>41115</v>
      </c>
      <c r="B4830" s="6">
        <f t="shared" si="450"/>
        <v>2012</v>
      </c>
      <c r="C4830" s="6">
        <f t="shared" si="451"/>
        <v>7</v>
      </c>
      <c r="D4830" s="6" t="str">
        <f t="shared" si="452"/>
        <v>středa</v>
      </c>
      <c r="E4830" s="6" t="s">
        <v>7</v>
      </c>
      <c r="F4830" s="6">
        <v>1118</v>
      </c>
      <c r="G4830" s="6">
        <v>762</v>
      </c>
      <c r="H4830" s="6">
        <v>3</v>
      </c>
      <c r="I4830" s="6">
        <f t="shared" si="453"/>
        <v>2286</v>
      </c>
      <c r="J4830" s="6">
        <f t="shared" si="454"/>
        <v>3404</v>
      </c>
      <c r="K4830" s="6">
        <v>3817</v>
      </c>
      <c r="L4830" s="6">
        <f t="shared" si="455"/>
        <v>413</v>
      </c>
      <c r="M4830">
        <f>SUMIFS(L$2:L4830,E$2:E4830,E4830,B$2:B4830,B4830,C$2:C4830,C4830)</f>
        <v>9927</v>
      </c>
    </row>
    <row r="4831" spans="1:13" x14ac:dyDescent="0.25">
      <c r="A4831" s="5">
        <v>41116</v>
      </c>
      <c r="B4831" s="6">
        <f t="shared" si="450"/>
        <v>2012</v>
      </c>
      <c r="C4831" s="6">
        <f t="shared" si="451"/>
        <v>7</v>
      </c>
      <c r="D4831" s="6" t="str">
        <f t="shared" si="452"/>
        <v>čtvrtek</v>
      </c>
      <c r="E4831" s="6" t="s">
        <v>13</v>
      </c>
      <c r="F4831" s="6">
        <v>952</v>
      </c>
      <c r="G4831" s="6">
        <v>551</v>
      </c>
      <c r="H4831" s="6">
        <v>2</v>
      </c>
      <c r="I4831" s="6">
        <f t="shared" si="453"/>
        <v>1102</v>
      </c>
      <c r="J4831" s="6">
        <f t="shared" si="454"/>
        <v>2054</v>
      </c>
      <c r="K4831" s="6">
        <v>1782</v>
      </c>
      <c r="L4831" s="6">
        <f t="shared" si="455"/>
        <v>-272</v>
      </c>
      <c r="M4831">
        <f>SUMIFS(L$2:L4831,E$2:E4831,E4831,B$2:B4831,B4831,C$2:C4831,C4831)</f>
        <v>28</v>
      </c>
    </row>
    <row r="4832" spans="1:13" x14ac:dyDescent="0.25">
      <c r="A4832" s="5">
        <v>41117</v>
      </c>
      <c r="B4832" s="6">
        <f t="shared" si="450"/>
        <v>2012</v>
      </c>
      <c r="C4832" s="6">
        <f t="shared" si="451"/>
        <v>7</v>
      </c>
      <c r="D4832" s="6" t="str">
        <f t="shared" si="452"/>
        <v>pátek</v>
      </c>
      <c r="E4832" s="6" t="s">
        <v>10</v>
      </c>
      <c r="F4832" s="6">
        <v>1030</v>
      </c>
      <c r="G4832" s="6">
        <v>566</v>
      </c>
      <c r="H4832" s="6">
        <v>1</v>
      </c>
      <c r="I4832" s="6">
        <f t="shared" si="453"/>
        <v>566</v>
      </c>
      <c r="J4832" s="6">
        <f t="shared" si="454"/>
        <v>1596</v>
      </c>
      <c r="K4832" s="6">
        <v>1377</v>
      </c>
      <c r="L4832" s="6">
        <f t="shared" si="455"/>
        <v>-219</v>
      </c>
      <c r="M4832">
        <f>SUMIFS(L$2:L4832,E$2:E4832,E4832,B$2:B4832,B4832,C$2:C4832,C4832)</f>
        <v>-1136</v>
      </c>
    </row>
    <row r="4833" spans="1:13" x14ac:dyDescent="0.25">
      <c r="A4833" s="5">
        <v>41117</v>
      </c>
      <c r="B4833" s="6">
        <f t="shared" si="450"/>
        <v>2012</v>
      </c>
      <c r="C4833" s="6">
        <f t="shared" si="451"/>
        <v>7</v>
      </c>
      <c r="D4833" s="6" t="str">
        <f t="shared" si="452"/>
        <v>pátek</v>
      </c>
      <c r="E4833" s="6" t="s">
        <v>8</v>
      </c>
      <c r="F4833" s="6">
        <v>905</v>
      </c>
      <c r="G4833" s="6">
        <v>566</v>
      </c>
      <c r="H4833" s="6">
        <v>6</v>
      </c>
      <c r="I4833" s="6">
        <f t="shared" si="453"/>
        <v>3396</v>
      </c>
      <c r="J4833" s="6">
        <f t="shared" si="454"/>
        <v>4301</v>
      </c>
      <c r="K4833" s="6">
        <v>4365</v>
      </c>
      <c r="L4833" s="6">
        <f t="shared" si="455"/>
        <v>64</v>
      </c>
      <c r="M4833">
        <f>SUMIFS(L$2:L4833,E$2:E4833,E4833,B$2:B4833,B4833,C$2:C4833,C4833)</f>
        <v>599</v>
      </c>
    </row>
    <row r="4834" spans="1:13" x14ac:dyDescent="0.25">
      <c r="A4834" s="5">
        <v>41118</v>
      </c>
      <c r="B4834" s="6">
        <f t="shared" si="450"/>
        <v>2012</v>
      </c>
      <c r="C4834" s="6">
        <f t="shared" si="451"/>
        <v>7</v>
      </c>
      <c r="D4834" s="6" t="str">
        <f t="shared" si="452"/>
        <v>sobota</v>
      </c>
      <c r="E4834" s="6" t="s">
        <v>13</v>
      </c>
      <c r="F4834" s="6">
        <v>952</v>
      </c>
      <c r="G4834" s="6">
        <v>669</v>
      </c>
      <c r="H4834" s="6">
        <v>5</v>
      </c>
      <c r="I4834" s="6">
        <f t="shared" si="453"/>
        <v>3345</v>
      </c>
      <c r="J4834" s="6">
        <f t="shared" si="454"/>
        <v>4297</v>
      </c>
      <c r="K4834" s="6">
        <v>4647</v>
      </c>
      <c r="L4834" s="6">
        <f t="shared" si="455"/>
        <v>350</v>
      </c>
      <c r="M4834">
        <f>SUMIFS(L$2:L4834,E$2:E4834,E4834,B$2:B4834,B4834,C$2:C4834,C4834)</f>
        <v>378</v>
      </c>
    </row>
    <row r="4835" spans="1:13" x14ac:dyDescent="0.25">
      <c r="A4835" s="5">
        <v>41118</v>
      </c>
      <c r="B4835" s="6">
        <f t="shared" si="450"/>
        <v>2012</v>
      </c>
      <c r="C4835" s="6">
        <f t="shared" si="451"/>
        <v>7</v>
      </c>
      <c r="D4835" s="6" t="str">
        <f t="shared" si="452"/>
        <v>sobota</v>
      </c>
      <c r="E4835" s="6" t="s">
        <v>9</v>
      </c>
      <c r="F4835" s="6">
        <v>566</v>
      </c>
      <c r="G4835" s="6">
        <v>669</v>
      </c>
      <c r="H4835" s="6">
        <v>8</v>
      </c>
      <c r="I4835" s="6">
        <f t="shared" si="453"/>
        <v>5352</v>
      </c>
      <c r="J4835" s="6">
        <f t="shared" si="454"/>
        <v>5918</v>
      </c>
      <c r="K4835" s="6">
        <v>6921</v>
      </c>
      <c r="L4835" s="6">
        <f t="shared" si="455"/>
        <v>1003</v>
      </c>
      <c r="M4835">
        <f>SUMIFS(L$2:L4835,E$2:E4835,E4835,B$2:B4835,B4835,C$2:C4835,C4835)</f>
        <v>1280</v>
      </c>
    </row>
    <row r="4836" spans="1:13" x14ac:dyDescent="0.25">
      <c r="A4836" s="5">
        <v>41119</v>
      </c>
      <c r="B4836" s="6">
        <f t="shared" si="450"/>
        <v>2012</v>
      </c>
      <c r="C4836" s="6">
        <f t="shared" si="451"/>
        <v>7</v>
      </c>
      <c r="D4836" s="6" t="str">
        <f t="shared" si="452"/>
        <v>neděle</v>
      </c>
      <c r="E4836" s="6" t="s">
        <v>10</v>
      </c>
      <c r="F4836" s="6">
        <v>1030</v>
      </c>
      <c r="G4836" s="6">
        <v>551</v>
      </c>
      <c r="H4836" s="6">
        <v>7</v>
      </c>
      <c r="I4836" s="6">
        <f t="shared" si="453"/>
        <v>3857</v>
      </c>
      <c r="J4836" s="6">
        <f t="shared" si="454"/>
        <v>4887</v>
      </c>
      <c r="K4836" s="6">
        <v>4611</v>
      </c>
      <c r="L4836" s="6">
        <f t="shared" si="455"/>
        <v>-276</v>
      </c>
      <c r="M4836">
        <f>SUMIFS(L$2:L4836,E$2:E4836,E4836,B$2:B4836,B4836,C$2:C4836,C4836)</f>
        <v>-1412</v>
      </c>
    </row>
    <row r="4837" spans="1:13" x14ac:dyDescent="0.25">
      <c r="A4837" s="5">
        <v>41120</v>
      </c>
      <c r="B4837" s="6">
        <f t="shared" si="450"/>
        <v>2012</v>
      </c>
      <c r="C4837" s="6">
        <f t="shared" si="451"/>
        <v>7</v>
      </c>
      <c r="D4837" s="6" t="str">
        <f t="shared" si="452"/>
        <v>pondělí</v>
      </c>
      <c r="E4837" s="6" t="s">
        <v>8</v>
      </c>
      <c r="F4837" s="6">
        <v>905</v>
      </c>
      <c r="G4837" s="6">
        <v>566</v>
      </c>
      <c r="H4837" s="6">
        <v>6</v>
      </c>
      <c r="I4837" s="6">
        <f t="shared" si="453"/>
        <v>3396</v>
      </c>
      <c r="J4837" s="6">
        <f t="shared" si="454"/>
        <v>4301</v>
      </c>
      <c r="K4837" s="6">
        <v>4086</v>
      </c>
      <c r="L4837" s="6">
        <f t="shared" si="455"/>
        <v>-215</v>
      </c>
      <c r="M4837">
        <f>SUMIFS(L$2:L4837,E$2:E4837,E4837,B$2:B4837,B4837,C$2:C4837,C4837)</f>
        <v>384</v>
      </c>
    </row>
    <row r="4838" spans="1:13" x14ac:dyDescent="0.25">
      <c r="A4838" s="5">
        <v>41121</v>
      </c>
      <c r="B4838" s="6">
        <f t="shared" si="450"/>
        <v>2012</v>
      </c>
      <c r="C4838" s="6">
        <f t="shared" si="451"/>
        <v>7</v>
      </c>
      <c r="D4838" s="6" t="str">
        <f t="shared" si="452"/>
        <v>úterý</v>
      </c>
      <c r="E4838" s="6" t="s">
        <v>13</v>
      </c>
      <c r="F4838" s="6">
        <v>952</v>
      </c>
      <c r="G4838" s="6">
        <v>762</v>
      </c>
      <c r="H4838" s="6">
        <v>9</v>
      </c>
      <c r="I4838" s="6">
        <f t="shared" si="453"/>
        <v>6858</v>
      </c>
      <c r="J4838" s="6">
        <f t="shared" si="454"/>
        <v>7810</v>
      </c>
      <c r="K4838" s="6">
        <v>9360</v>
      </c>
      <c r="L4838" s="6">
        <f t="shared" si="455"/>
        <v>1550</v>
      </c>
      <c r="M4838">
        <f>SUMIFS(L$2:L4838,E$2:E4838,E4838,B$2:B4838,B4838,C$2:C4838,C4838)</f>
        <v>1928</v>
      </c>
    </row>
    <row r="4839" spans="1:13" x14ac:dyDescent="0.25">
      <c r="A4839" s="5">
        <v>41121</v>
      </c>
      <c r="B4839" s="6">
        <f t="shared" si="450"/>
        <v>2012</v>
      </c>
      <c r="C4839" s="6">
        <f t="shared" si="451"/>
        <v>7</v>
      </c>
      <c r="D4839" s="6" t="str">
        <f t="shared" si="452"/>
        <v>úterý</v>
      </c>
      <c r="E4839" s="6" t="s">
        <v>8</v>
      </c>
      <c r="F4839" s="6">
        <v>905</v>
      </c>
      <c r="G4839" s="6">
        <v>762</v>
      </c>
      <c r="H4839" s="6">
        <v>8</v>
      </c>
      <c r="I4839" s="6">
        <f t="shared" si="453"/>
        <v>6096</v>
      </c>
      <c r="J4839" s="6">
        <f t="shared" si="454"/>
        <v>7001</v>
      </c>
      <c r="K4839" s="6">
        <v>6402</v>
      </c>
      <c r="L4839" s="6">
        <f t="shared" si="455"/>
        <v>-599</v>
      </c>
      <c r="M4839">
        <f>SUMIFS(L$2:L4839,E$2:E4839,E4839,B$2:B4839,B4839,C$2:C4839,C4839)</f>
        <v>-215</v>
      </c>
    </row>
    <row r="4840" spans="1:13" x14ac:dyDescent="0.25">
      <c r="A4840" s="5">
        <v>41123</v>
      </c>
      <c r="B4840" s="6">
        <f t="shared" si="450"/>
        <v>2012</v>
      </c>
      <c r="C4840" s="6">
        <f t="shared" si="451"/>
        <v>8</v>
      </c>
      <c r="D4840" s="6" t="str">
        <f t="shared" si="452"/>
        <v>čtvrtek</v>
      </c>
      <c r="E4840" s="6" t="s">
        <v>7</v>
      </c>
      <c r="F4840" s="6">
        <v>1118</v>
      </c>
      <c r="G4840" s="6">
        <v>551</v>
      </c>
      <c r="H4840" s="6">
        <v>8</v>
      </c>
      <c r="I4840" s="6">
        <f t="shared" si="453"/>
        <v>4408</v>
      </c>
      <c r="J4840" s="6">
        <f t="shared" si="454"/>
        <v>5526</v>
      </c>
      <c r="K4840" s="6">
        <v>13629</v>
      </c>
      <c r="L4840" s="6">
        <f t="shared" si="455"/>
        <v>8103</v>
      </c>
      <c r="M4840">
        <f>SUMIFS(L$2:L4840,E$2:E4840,E4840,B$2:B4840,B4840,C$2:C4840,C4840)</f>
        <v>8103</v>
      </c>
    </row>
    <row r="4841" spans="1:13" x14ac:dyDescent="0.25">
      <c r="A4841" s="5">
        <v>41124</v>
      </c>
      <c r="B4841" s="6">
        <f t="shared" si="450"/>
        <v>2012</v>
      </c>
      <c r="C4841" s="6">
        <f t="shared" si="451"/>
        <v>8</v>
      </c>
      <c r="D4841" s="6" t="str">
        <f t="shared" si="452"/>
        <v>pátek</v>
      </c>
      <c r="E4841" s="6" t="s">
        <v>11</v>
      </c>
      <c r="F4841" s="6">
        <v>1163</v>
      </c>
      <c r="G4841" s="6">
        <v>566</v>
      </c>
      <c r="H4841" s="6">
        <v>8</v>
      </c>
      <c r="I4841" s="6">
        <f t="shared" si="453"/>
        <v>4528</v>
      </c>
      <c r="J4841" s="6">
        <f t="shared" si="454"/>
        <v>5691</v>
      </c>
      <c r="K4841" s="6">
        <v>5031</v>
      </c>
      <c r="L4841" s="6">
        <f t="shared" si="455"/>
        <v>-660</v>
      </c>
      <c r="M4841">
        <f>SUMIFS(L$2:L4841,E$2:E4841,E4841,B$2:B4841,B4841,C$2:C4841,C4841)</f>
        <v>-660</v>
      </c>
    </row>
    <row r="4842" spans="1:13" x14ac:dyDescent="0.25">
      <c r="A4842" s="5">
        <v>41125</v>
      </c>
      <c r="B4842" s="6">
        <f t="shared" si="450"/>
        <v>2012</v>
      </c>
      <c r="C4842" s="6">
        <f t="shared" si="451"/>
        <v>8</v>
      </c>
      <c r="D4842" s="6" t="str">
        <f t="shared" si="452"/>
        <v>sobota</v>
      </c>
      <c r="E4842" s="6" t="s">
        <v>11</v>
      </c>
      <c r="F4842" s="6">
        <v>1163</v>
      </c>
      <c r="G4842" s="6">
        <v>669</v>
      </c>
      <c r="H4842" s="6">
        <v>9</v>
      </c>
      <c r="I4842" s="6">
        <f t="shared" si="453"/>
        <v>6021</v>
      </c>
      <c r="J4842" s="6">
        <f t="shared" si="454"/>
        <v>7184</v>
      </c>
      <c r="K4842" s="6">
        <v>18440</v>
      </c>
      <c r="L4842" s="6">
        <f t="shared" si="455"/>
        <v>11256</v>
      </c>
      <c r="M4842">
        <f>SUMIFS(L$2:L4842,E$2:E4842,E4842,B$2:B4842,B4842,C$2:C4842,C4842)</f>
        <v>10596</v>
      </c>
    </row>
    <row r="4843" spans="1:13" x14ac:dyDescent="0.25">
      <c r="A4843" s="5">
        <v>41126</v>
      </c>
      <c r="B4843" s="6">
        <f t="shared" si="450"/>
        <v>2012</v>
      </c>
      <c r="C4843" s="6">
        <f t="shared" si="451"/>
        <v>8</v>
      </c>
      <c r="D4843" s="6" t="str">
        <f t="shared" si="452"/>
        <v>neděle</v>
      </c>
      <c r="E4843" s="6" t="s">
        <v>7</v>
      </c>
      <c r="F4843" s="6">
        <v>1118</v>
      </c>
      <c r="G4843" s="6">
        <v>551</v>
      </c>
      <c r="H4843" s="6">
        <v>7</v>
      </c>
      <c r="I4843" s="6">
        <f t="shared" si="453"/>
        <v>3857</v>
      </c>
      <c r="J4843" s="6">
        <f t="shared" si="454"/>
        <v>4975</v>
      </c>
      <c r="K4843" s="6">
        <v>4327</v>
      </c>
      <c r="L4843" s="6">
        <f t="shared" si="455"/>
        <v>-648</v>
      </c>
      <c r="M4843">
        <f>SUMIFS(L$2:L4843,E$2:E4843,E4843,B$2:B4843,B4843,C$2:C4843,C4843)</f>
        <v>7455</v>
      </c>
    </row>
    <row r="4844" spans="1:13" x14ac:dyDescent="0.25">
      <c r="A4844" s="5">
        <v>41127</v>
      </c>
      <c r="B4844" s="6">
        <f t="shared" si="450"/>
        <v>2012</v>
      </c>
      <c r="C4844" s="6">
        <f t="shared" si="451"/>
        <v>8</v>
      </c>
      <c r="D4844" s="6" t="str">
        <f t="shared" si="452"/>
        <v>pondělí</v>
      </c>
      <c r="E4844" s="6" t="s">
        <v>7</v>
      </c>
      <c r="F4844" s="6">
        <v>1118</v>
      </c>
      <c r="G4844" s="6">
        <v>566</v>
      </c>
      <c r="H4844" s="6">
        <v>4</v>
      </c>
      <c r="I4844" s="6">
        <f t="shared" si="453"/>
        <v>2264</v>
      </c>
      <c r="J4844" s="6">
        <f t="shared" si="454"/>
        <v>3382</v>
      </c>
      <c r="K4844" s="6">
        <v>5799</v>
      </c>
      <c r="L4844" s="6">
        <f t="shared" si="455"/>
        <v>2417</v>
      </c>
      <c r="M4844">
        <f>SUMIFS(L$2:L4844,E$2:E4844,E4844,B$2:B4844,B4844,C$2:C4844,C4844)</f>
        <v>9872</v>
      </c>
    </row>
    <row r="4845" spans="1:13" x14ac:dyDescent="0.25">
      <c r="A4845" s="5">
        <v>41127</v>
      </c>
      <c r="B4845" s="6">
        <f t="shared" si="450"/>
        <v>2012</v>
      </c>
      <c r="C4845" s="6">
        <f t="shared" si="451"/>
        <v>8</v>
      </c>
      <c r="D4845" s="6" t="str">
        <f t="shared" si="452"/>
        <v>pondělí</v>
      </c>
      <c r="E4845" s="6" t="s">
        <v>13</v>
      </c>
      <c r="F4845" s="6">
        <v>952</v>
      </c>
      <c r="G4845" s="6">
        <v>566</v>
      </c>
      <c r="H4845" s="6">
        <v>6</v>
      </c>
      <c r="I4845" s="6">
        <f t="shared" si="453"/>
        <v>3396</v>
      </c>
      <c r="J4845" s="6">
        <f t="shared" si="454"/>
        <v>4348</v>
      </c>
      <c r="K4845" s="6">
        <v>4534</v>
      </c>
      <c r="L4845" s="6">
        <f t="shared" si="455"/>
        <v>186</v>
      </c>
      <c r="M4845">
        <f>SUMIFS(L$2:L4845,E$2:E4845,E4845,B$2:B4845,B4845,C$2:C4845,C4845)</f>
        <v>186</v>
      </c>
    </row>
    <row r="4846" spans="1:13" x14ac:dyDescent="0.25">
      <c r="A4846" s="5">
        <v>41128</v>
      </c>
      <c r="B4846" s="6">
        <f t="shared" si="450"/>
        <v>2012</v>
      </c>
      <c r="C4846" s="6">
        <f t="shared" si="451"/>
        <v>8</v>
      </c>
      <c r="D4846" s="6" t="str">
        <f t="shared" si="452"/>
        <v>úterý</v>
      </c>
      <c r="E4846" s="6" t="s">
        <v>8</v>
      </c>
      <c r="F4846" s="6">
        <v>905</v>
      </c>
      <c r="G4846" s="6">
        <v>762</v>
      </c>
      <c r="H4846" s="6">
        <v>9</v>
      </c>
      <c r="I4846" s="6">
        <f t="shared" si="453"/>
        <v>6858</v>
      </c>
      <c r="J4846" s="6">
        <f t="shared" si="454"/>
        <v>7763</v>
      </c>
      <c r="K4846" s="6">
        <v>36460</v>
      </c>
      <c r="L4846" s="6">
        <f t="shared" si="455"/>
        <v>28697</v>
      </c>
      <c r="M4846">
        <f>SUMIFS(L$2:L4846,E$2:E4846,E4846,B$2:B4846,B4846,C$2:C4846,C4846)</f>
        <v>28697</v>
      </c>
    </row>
    <row r="4847" spans="1:13" x14ac:dyDescent="0.25">
      <c r="A4847" s="5">
        <v>41131</v>
      </c>
      <c r="B4847" s="6">
        <f t="shared" si="450"/>
        <v>2012</v>
      </c>
      <c r="C4847" s="6">
        <f t="shared" si="451"/>
        <v>8</v>
      </c>
      <c r="D4847" s="6" t="str">
        <f t="shared" si="452"/>
        <v>pátek</v>
      </c>
      <c r="E4847" s="6" t="s">
        <v>7</v>
      </c>
      <c r="F4847" s="6">
        <v>1118</v>
      </c>
      <c r="G4847" s="6">
        <v>566</v>
      </c>
      <c r="H4847" s="6">
        <v>9</v>
      </c>
      <c r="I4847" s="6">
        <f t="shared" si="453"/>
        <v>5094</v>
      </c>
      <c r="J4847" s="6">
        <f t="shared" si="454"/>
        <v>6212</v>
      </c>
      <c r="K4847" s="6">
        <v>5676</v>
      </c>
      <c r="L4847" s="6">
        <f t="shared" si="455"/>
        <v>-536</v>
      </c>
      <c r="M4847">
        <f>SUMIFS(L$2:L4847,E$2:E4847,E4847,B$2:B4847,B4847,C$2:C4847,C4847)</f>
        <v>9336</v>
      </c>
    </row>
    <row r="4848" spans="1:13" x14ac:dyDescent="0.25">
      <c r="A4848" s="5">
        <v>41131</v>
      </c>
      <c r="B4848" s="6">
        <f t="shared" si="450"/>
        <v>2012</v>
      </c>
      <c r="C4848" s="6">
        <f t="shared" si="451"/>
        <v>8</v>
      </c>
      <c r="D4848" s="6" t="str">
        <f t="shared" si="452"/>
        <v>pátek</v>
      </c>
      <c r="E4848" s="6" t="s">
        <v>10</v>
      </c>
      <c r="F4848" s="6">
        <v>1030</v>
      </c>
      <c r="G4848" s="6">
        <v>566</v>
      </c>
      <c r="H4848" s="6">
        <v>9</v>
      </c>
      <c r="I4848" s="6">
        <f t="shared" si="453"/>
        <v>5094</v>
      </c>
      <c r="J4848" s="6">
        <f t="shared" si="454"/>
        <v>6124</v>
      </c>
      <c r="K4848" s="6">
        <v>5485</v>
      </c>
      <c r="L4848" s="6">
        <f t="shared" si="455"/>
        <v>-639</v>
      </c>
      <c r="M4848">
        <f>SUMIFS(L$2:L4848,E$2:E4848,E4848,B$2:B4848,B4848,C$2:C4848,C4848)</f>
        <v>-639</v>
      </c>
    </row>
    <row r="4849" spans="1:13" x14ac:dyDescent="0.25">
      <c r="A4849" s="5">
        <v>41132</v>
      </c>
      <c r="B4849" s="6">
        <f t="shared" si="450"/>
        <v>2012</v>
      </c>
      <c r="C4849" s="6">
        <f t="shared" si="451"/>
        <v>8</v>
      </c>
      <c r="D4849" s="6" t="str">
        <f t="shared" si="452"/>
        <v>sobota</v>
      </c>
      <c r="E4849" s="6" t="s">
        <v>7</v>
      </c>
      <c r="F4849" s="6">
        <v>1118</v>
      </c>
      <c r="G4849" s="6">
        <v>669</v>
      </c>
      <c r="H4849" s="6">
        <v>10</v>
      </c>
      <c r="I4849" s="6">
        <f t="shared" si="453"/>
        <v>6690</v>
      </c>
      <c r="J4849" s="6">
        <f t="shared" si="454"/>
        <v>7808</v>
      </c>
      <c r="K4849" s="6">
        <v>8888</v>
      </c>
      <c r="L4849" s="6">
        <f t="shared" si="455"/>
        <v>1080</v>
      </c>
      <c r="M4849">
        <f>SUMIFS(L$2:L4849,E$2:E4849,E4849,B$2:B4849,B4849,C$2:C4849,C4849)</f>
        <v>10416</v>
      </c>
    </row>
    <row r="4850" spans="1:13" x14ac:dyDescent="0.25">
      <c r="A4850" s="5">
        <v>41132</v>
      </c>
      <c r="B4850" s="6">
        <f t="shared" si="450"/>
        <v>2012</v>
      </c>
      <c r="C4850" s="6">
        <f t="shared" si="451"/>
        <v>8</v>
      </c>
      <c r="D4850" s="6" t="str">
        <f t="shared" si="452"/>
        <v>sobota</v>
      </c>
      <c r="E4850" s="6" t="s">
        <v>13</v>
      </c>
      <c r="F4850" s="6">
        <v>952</v>
      </c>
      <c r="G4850" s="6">
        <v>669</v>
      </c>
      <c r="H4850" s="6">
        <v>3</v>
      </c>
      <c r="I4850" s="6">
        <f t="shared" si="453"/>
        <v>2007</v>
      </c>
      <c r="J4850" s="6">
        <f t="shared" si="454"/>
        <v>2959</v>
      </c>
      <c r="K4850" s="6">
        <v>2939</v>
      </c>
      <c r="L4850" s="6">
        <f t="shared" si="455"/>
        <v>-20</v>
      </c>
      <c r="M4850">
        <f>SUMIFS(L$2:L4850,E$2:E4850,E4850,B$2:B4850,B4850,C$2:C4850,C4850)</f>
        <v>166</v>
      </c>
    </row>
    <row r="4851" spans="1:13" x14ac:dyDescent="0.25">
      <c r="A4851" s="5">
        <v>41132</v>
      </c>
      <c r="B4851" s="6">
        <f t="shared" si="450"/>
        <v>2012</v>
      </c>
      <c r="C4851" s="6">
        <f t="shared" si="451"/>
        <v>8</v>
      </c>
      <c r="D4851" s="6" t="str">
        <f t="shared" si="452"/>
        <v>sobota</v>
      </c>
      <c r="E4851" s="6" t="s">
        <v>8</v>
      </c>
      <c r="F4851" s="6">
        <v>905</v>
      </c>
      <c r="G4851" s="6">
        <v>669</v>
      </c>
      <c r="H4851" s="6">
        <v>8</v>
      </c>
      <c r="I4851" s="6">
        <f t="shared" si="453"/>
        <v>5352</v>
      </c>
      <c r="J4851" s="6">
        <f t="shared" si="454"/>
        <v>6257</v>
      </c>
      <c r="K4851" s="6">
        <v>6680</v>
      </c>
      <c r="L4851" s="6">
        <f t="shared" si="455"/>
        <v>423</v>
      </c>
      <c r="M4851">
        <f>SUMIFS(L$2:L4851,E$2:E4851,E4851,B$2:B4851,B4851,C$2:C4851,C4851)</f>
        <v>29120</v>
      </c>
    </row>
    <row r="4852" spans="1:13" x14ac:dyDescent="0.25">
      <c r="A4852" s="5">
        <v>41133</v>
      </c>
      <c r="B4852" s="6">
        <f t="shared" si="450"/>
        <v>2012</v>
      </c>
      <c r="C4852" s="6">
        <f t="shared" si="451"/>
        <v>8</v>
      </c>
      <c r="D4852" s="6" t="str">
        <f t="shared" si="452"/>
        <v>neděle</v>
      </c>
      <c r="E4852" s="6" t="s">
        <v>12</v>
      </c>
      <c r="F4852" s="6">
        <v>989</v>
      </c>
      <c r="G4852" s="6">
        <v>551</v>
      </c>
      <c r="H4852" s="6">
        <v>8</v>
      </c>
      <c r="I4852" s="6">
        <f t="shared" si="453"/>
        <v>4408</v>
      </c>
      <c r="J4852" s="6">
        <f t="shared" si="454"/>
        <v>5397</v>
      </c>
      <c r="K4852" s="6">
        <v>4569</v>
      </c>
      <c r="L4852" s="6">
        <f t="shared" si="455"/>
        <v>-828</v>
      </c>
      <c r="M4852">
        <f>SUMIFS(L$2:L4852,E$2:E4852,E4852,B$2:B4852,B4852,C$2:C4852,C4852)</f>
        <v>-828</v>
      </c>
    </row>
    <row r="4853" spans="1:13" x14ac:dyDescent="0.25">
      <c r="A4853" s="5">
        <v>41134</v>
      </c>
      <c r="B4853" s="6">
        <f t="shared" si="450"/>
        <v>2012</v>
      </c>
      <c r="C4853" s="6">
        <f t="shared" si="451"/>
        <v>8</v>
      </c>
      <c r="D4853" s="6" t="str">
        <f t="shared" si="452"/>
        <v>pondělí</v>
      </c>
      <c r="E4853" s="6" t="s">
        <v>8</v>
      </c>
      <c r="F4853" s="6">
        <v>905</v>
      </c>
      <c r="G4853" s="6">
        <v>566</v>
      </c>
      <c r="H4853" s="6">
        <v>9</v>
      </c>
      <c r="I4853" s="6">
        <f t="shared" si="453"/>
        <v>5094</v>
      </c>
      <c r="J4853" s="6">
        <f t="shared" si="454"/>
        <v>5999</v>
      </c>
      <c r="K4853" s="6">
        <v>5236</v>
      </c>
      <c r="L4853" s="6">
        <f t="shared" si="455"/>
        <v>-763</v>
      </c>
      <c r="M4853">
        <f>SUMIFS(L$2:L4853,E$2:E4853,E4853,B$2:B4853,B4853,C$2:C4853,C4853)</f>
        <v>28357</v>
      </c>
    </row>
    <row r="4854" spans="1:13" x14ac:dyDescent="0.25">
      <c r="A4854" s="5">
        <v>41135</v>
      </c>
      <c r="B4854" s="6">
        <f t="shared" si="450"/>
        <v>2012</v>
      </c>
      <c r="C4854" s="6">
        <f t="shared" si="451"/>
        <v>8</v>
      </c>
      <c r="D4854" s="6" t="str">
        <f t="shared" si="452"/>
        <v>úterý</v>
      </c>
      <c r="E4854" s="6" t="s">
        <v>8</v>
      </c>
      <c r="F4854" s="6">
        <v>905</v>
      </c>
      <c r="G4854" s="6">
        <v>762</v>
      </c>
      <c r="H4854" s="6">
        <v>7</v>
      </c>
      <c r="I4854" s="6">
        <f t="shared" si="453"/>
        <v>5334</v>
      </c>
      <c r="J4854" s="6">
        <f t="shared" si="454"/>
        <v>6239</v>
      </c>
      <c r="K4854" s="6">
        <v>13577</v>
      </c>
      <c r="L4854" s="6">
        <f t="shared" si="455"/>
        <v>7338</v>
      </c>
      <c r="M4854">
        <f>SUMIFS(L$2:L4854,E$2:E4854,E4854,B$2:B4854,B4854,C$2:C4854,C4854)</f>
        <v>35695</v>
      </c>
    </row>
    <row r="4855" spans="1:13" x14ac:dyDescent="0.25">
      <c r="A4855" s="5">
        <v>41137</v>
      </c>
      <c r="B4855" s="6">
        <f t="shared" si="450"/>
        <v>2012</v>
      </c>
      <c r="C4855" s="6">
        <f t="shared" si="451"/>
        <v>8</v>
      </c>
      <c r="D4855" s="6" t="str">
        <f t="shared" si="452"/>
        <v>čtvrtek</v>
      </c>
      <c r="E4855" s="6" t="s">
        <v>7</v>
      </c>
      <c r="F4855" s="6">
        <v>1118</v>
      </c>
      <c r="G4855" s="6">
        <v>551</v>
      </c>
      <c r="H4855" s="6">
        <v>4</v>
      </c>
      <c r="I4855" s="6">
        <f t="shared" si="453"/>
        <v>2204</v>
      </c>
      <c r="J4855" s="6">
        <f t="shared" si="454"/>
        <v>3322</v>
      </c>
      <c r="K4855" s="6">
        <v>3345</v>
      </c>
      <c r="L4855" s="6">
        <f t="shared" si="455"/>
        <v>23</v>
      </c>
      <c r="M4855">
        <f>SUMIFS(L$2:L4855,E$2:E4855,E4855,B$2:B4855,B4855,C$2:C4855,C4855)</f>
        <v>10439</v>
      </c>
    </row>
    <row r="4856" spans="1:13" x14ac:dyDescent="0.25">
      <c r="A4856" s="5">
        <v>41138</v>
      </c>
      <c r="B4856" s="6">
        <f t="shared" si="450"/>
        <v>2012</v>
      </c>
      <c r="C4856" s="6">
        <f t="shared" si="451"/>
        <v>8</v>
      </c>
      <c r="D4856" s="6" t="str">
        <f t="shared" si="452"/>
        <v>pátek</v>
      </c>
      <c r="E4856" s="6" t="s">
        <v>9</v>
      </c>
      <c r="F4856" s="6">
        <v>566</v>
      </c>
      <c r="G4856" s="6">
        <v>566</v>
      </c>
      <c r="H4856" s="6">
        <v>2</v>
      </c>
      <c r="I4856" s="6">
        <f t="shared" si="453"/>
        <v>1132</v>
      </c>
      <c r="J4856" s="6">
        <f t="shared" si="454"/>
        <v>1698</v>
      </c>
      <c r="K4856" s="6">
        <v>1746</v>
      </c>
      <c r="L4856" s="6">
        <f t="shared" si="455"/>
        <v>48</v>
      </c>
      <c r="M4856">
        <f>SUMIFS(L$2:L4856,E$2:E4856,E4856,B$2:B4856,B4856,C$2:C4856,C4856)</f>
        <v>48</v>
      </c>
    </row>
    <row r="4857" spans="1:13" x14ac:dyDescent="0.25">
      <c r="A4857" s="5">
        <v>41139</v>
      </c>
      <c r="B4857" s="6">
        <f t="shared" si="450"/>
        <v>2012</v>
      </c>
      <c r="C4857" s="6">
        <f t="shared" si="451"/>
        <v>8</v>
      </c>
      <c r="D4857" s="6" t="str">
        <f t="shared" si="452"/>
        <v>sobota</v>
      </c>
      <c r="E4857" s="6" t="s">
        <v>11</v>
      </c>
      <c r="F4857" s="6">
        <v>1163</v>
      </c>
      <c r="G4857" s="6">
        <v>669</v>
      </c>
      <c r="H4857" s="6">
        <v>3</v>
      </c>
      <c r="I4857" s="6">
        <f t="shared" si="453"/>
        <v>2007</v>
      </c>
      <c r="J4857" s="6">
        <f t="shared" si="454"/>
        <v>3170</v>
      </c>
      <c r="K4857" s="6">
        <v>3222</v>
      </c>
      <c r="L4857" s="6">
        <f t="shared" si="455"/>
        <v>52</v>
      </c>
      <c r="M4857">
        <f>SUMIFS(L$2:L4857,E$2:E4857,E4857,B$2:B4857,B4857,C$2:C4857,C4857)</f>
        <v>10648</v>
      </c>
    </row>
    <row r="4858" spans="1:13" x14ac:dyDescent="0.25">
      <c r="A4858" s="5">
        <v>41140</v>
      </c>
      <c r="B4858" s="6">
        <f t="shared" si="450"/>
        <v>2012</v>
      </c>
      <c r="C4858" s="6">
        <f t="shared" si="451"/>
        <v>8</v>
      </c>
      <c r="D4858" s="6" t="str">
        <f t="shared" si="452"/>
        <v>neděle</v>
      </c>
      <c r="E4858" s="6" t="s">
        <v>7</v>
      </c>
      <c r="F4858" s="6">
        <v>1118</v>
      </c>
      <c r="G4858" s="6">
        <v>551</v>
      </c>
      <c r="H4858" s="6">
        <v>6</v>
      </c>
      <c r="I4858" s="6">
        <f t="shared" si="453"/>
        <v>3306</v>
      </c>
      <c r="J4858" s="6">
        <f t="shared" si="454"/>
        <v>4424</v>
      </c>
      <c r="K4858" s="6">
        <v>4370</v>
      </c>
      <c r="L4858" s="6">
        <f t="shared" si="455"/>
        <v>-54</v>
      </c>
      <c r="M4858">
        <f>SUMIFS(L$2:L4858,E$2:E4858,E4858,B$2:B4858,B4858,C$2:C4858,C4858)</f>
        <v>10385</v>
      </c>
    </row>
    <row r="4859" spans="1:13" x14ac:dyDescent="0.25">
      <c r="A4859" s="5">
        <v>41140</v>
      </c>
      <c r="B4859" s="6">
        <f t="shared" si="450"/>
        <v>2012</v>
      </c>
      <c r="C4859" s="6">
        <f t="shared" si="451"/>
        <v>8</v>
      </c>
      <c r="D4859" s="6" t="str">
        <f t="shared" si="452"/>
        <v>neděle</v>
      </c>
      <c r="E4859" s="6" t="s">
        <v>8</v>
      </c>
      <c r="F4859" s="6">
        <v>905</v>
      </c>
      <c r="G4859" s="6">
        <v>551</v>
      </c>
      <c r="H4859" s="6">
        <v>10</v>
      </c>
      <c r="I4859" s="6">
        <f t="shared" si="453"/>
        <v>5510</v>
      </c>
      <c r="J4859" s="6">
        <f t="shared" si="454"/>
        <v>6415</v>
      </c>
      <c r="K4859" s="6">
        <v>7650</v>
      </c>
      <c r="L4859" s="6">
        <f t="shared" si="455"/>
        <v>1235</v>
      </c>
      <c r="M4859">
        <f>SUMIFS(L$2:L4859,E$2:E4859,E4859,B$2:B4859,B4859,C$2:C4859,C4859)</f>
        <v>36930</v>
      </c>
    </row>
    <row r="4860" spans="1:13" x14ac:dyDescent="0.25">
      <c r="A4860" s="5">
        <v>41141</v>
      </c>
      <c r="B4860" s="6">
        <f t="shared" si="450"/>
        <v>2012</v>
      </c>
      <c r="C4860" s="6">
        <f t="shared" si="451"/>
        <v>8</v>
      </c>
      <c r="D4860" s="6" t="str">
        <f t="shared" si="452"/>
        <v>pondělí</v>
      </c>
      <c r="E4860" s="6" t="s">
        <v>7</v>
      </c>
      <c r="F4860" s="6">
        <v>1118</v>
      </c>
      <c r="G4860" s="6">
        <v>566</v>
      </c>
      <c r="H4860" s="6">
        <v>6</v>
      </c>
      <c r="I4860" s="6">
        <f t="shared" si="453"/>
        <v>3396</v>
      </c>
      <c r="J4860" s="6">
        <f t="shared" si="454"/>
        <v>4514</v>
      </c>
      <c r="K4860" s="6">
        <v>7707</v>
      </c>
      <c r="L4860" s="6">
        <f t="shared" si="455"/>
        <v>3193</v>
      </c>
      <c r="M4860">
        <f>SUMIFS(L$2:L4860,E$2:E4860,E4860,B$2:B4860,B4860,C$2:C4860,C4860)</f>
        <v>13578</v>
      </c>
    </row>
    <row r="4861" spans="1:13" x14ac:dyDescent="0.25">
      <c r="A4861" s="5">
        <v>41142</v>
      </c>
      <c r="B4861" s="6">
        <f t="shared" si="450"/>
        <v>2012</v>
      </c>
      <c r="C4861" s="6">
        <f t="shared" si="451"/>
        <v>8</v>
      </c>
      <c r="D4861" s="6" t="str">
        <f t="shared" si="452"/>
        <v>úterý</v>
      </c>
      <c r="E4861" s="6" t="s">
        <v>8</v>
      </c>
      <c r="F4861" s="6">
        <v>905</v>
      </c>
      <c r="G4861" s="6">
        <v>762</v>
      </c>
      <c r="H4861" s="6">
        <v>1</v>
      </c>
      <c r="I4861" s="6">
        <f t="shared" si="453"/>
        <v>762</v>
      </c>
      <c r="J4861" s="6">
        <f t="shared" si="454"/>
        <v>1667</v>
      </c>
      <c r="K4861" s="6">
        <v>1725</v>
      </c>
      <c r="L4861" s="6">
        <f t="shared" si="455"/>
        <v>58</v>
      </c>
      <c r="M4861">
        <f>SUMIFS(L$2:L4861,E$2:E4861,E4861,B$2:B4861,B4861,C$2:C4861,C4861)</f>
        <v>36988</v>
      </c>
    </row>
    <row r="4862" spans="1:13" x14ac:dyDescent="0.25">
      <c r="A4862" s="5">
        <v>41143</v>
      </c>
      <c r="B4862" s="6">
        <f t="shared" si="450"/>
        <v>2012</v>
      </c>
      <c r="C4862" s="6">
        <f t="shared" si="451"/>
        <v>8</v>
      </c>
      <c r="D4862" s="6" t="str">
        <f t="shared" si="452"/>
        <v>středa</v>
      </c>
      <c r="E4862" s="6" t="s">
        <v>7</v>
      </c>
      <c r="F4862" s="6">
        <v>1118</v>
      </c>
      <c r="G4862" s="6">
        <v>762</v>
      </c>
      <c r="H4862" s="6">
        <v>5</v>
      </c>
      <c r="I4862" s="6">
        <f t="shared" si="453"/>
        <v>3810</v>
      </c>
      <c r="J4862" s="6">
        <f t="shared" si="454"/>
        <v>4928</v>
      </c>
      <c r="K4862" s="6">
        <v>5464</v>
      </c>
      <c r="L4862" s="6">
        <f t="shared" si="455"/>
        <v>536</v>
      </c>
      <c r="M4862">
        <f>SUMIFS(L$2:L4862,E$2:E4862,E4862,B$2:B4862,B4862,C$2:C4862,C4862)</f>
        <v>14114</v>
      </c>
    </row>
    <row r="4863" spans="1:13" x14ac:dyDescent="0.25">
      <c r="A4863" s="5">
        <v>41143</v>
      </c>
      <c r="B4863" s="6">
        <f t="shared" si="450"/>
        <v>2012</v>
      </c>
      <c r="C4863" s="6">
        <f t="shared" si="451"/>
        <v>8</v>
      </c>
      <c r="D4863" s="6" t="str">
        <f t="shared" si="452"/>
        <v>středa</v>
      </c>
      <c r="E4863" s="6" t="s">
        <v>9</v>
      </c>
      <c r="F4863" s="6">
        <v>566</v>
      </c>
      <c r="G4863" s="6">
        <v>762</v>
      </c>
      <c r="H4863" s="6">
        <v>10</v>
      </c>
      <c r="I4863" s="6">
        <f t="shared" si="453"/>
        <v>7620</v>
      </c>
      <c r="J4863" s="6">
        <f t="shared" si="454"/>
        <v>8186</v>
      </c>
      <c r="K4863" s="6">
        <v>6077</v>
      </c>
      <c r="L4863" s="6">
        <f t="shared" si="455"/>
        <v>-2109</v>
      </c>
      <c r="M4863">
        <f>SUMIFS(L$2:L4863,E$2:E4863,E4863,B$2:B4863,B4863,C$2:C4863,C4863)</f>
        <v>-2061</v>
      </c>
    </row>
    <row r="4864" spans="1:13" x14ac:dyDescent="0.25">
      <c r="A4864" s="5">
        <v>41144</v>
      </c>
      <c r="B4864" s="6">
        <f t="shared" si="450"/>
        <v>2012</v>
      </c>
      <c r="C4864" s="6">
        <f t="shared" si="451"/>
        <v>8</v>
      </c>
      <c r="D4864" s="6" t="str">
        <f t="shared" si="452"/>
        <v>čtvrtek</v>
      </c>
      <c r="E4864" s="6" t="s">
        <v>8</v>
      </c>
      <c r="F4864" s="6">
        <v>905</v>
      </c>
      <c r="G4864" s="6">
        <v>551</v>
      </c>
      <c r="H4864" s="6">
        <v>9</v>
      </c>
      <c r="I4864" s="6">
        <f t="shared" si="453"/>
        <v>4959</v>
      </c>
      <c r="J4864" s="6">
        <f t="shared" si="454"/>
        <v>5864</v>
      </c>
      <c r="K4864" s="6">
        <v>5242</v>
      </c>
      <c r="L4864" s="6">
        <f t="shared" si="455"/>
        <v>-622</v>
      </c>
      <c r="M4864">
        <f>SUMIFS(L$2:L4864,E$2:E4864,E4864,B$2:B4864,B4864,C$2:C4864,C4864)</f>
        <v>36366</v>
      </c>
    </row>
    <row r="4865" spans="1:13" x14ac:dyDescent="0.25">
      <c r="A4865" s="5">
        <v>41145</v>
      </c>
      <c r="B4865" s="6">
        <f t="shared" si="450"/>
        <v>2012</v>
      </c>
      <c r="C4865" s="6">
        <f t="shared" si="451"/>
        <v>8</v>
      </c>
      <c r="D4865" s="6" t="str">
        <f t="shared" si="452"/>
        <v>pátek</v>
      </c>
      <c r="E4865" s="6" t="s">
        <v>7</v>
      </c>
      <c r="F4865" s="6">
        <v>1118</v>
      </c>
      <c r="G4865" s="6">
        <v>566</v>
      </c>
      <c r="H4865" s="6">
        <v>10</v>
      </c>
      <c r="I4865" s="6">
        <f t="shared" si="453"/>
        <v>5660</v>
      </c>
      <c r="J4865" s="6">
        <f t="shared" si="454"/>
        <v>6778</v>
      </c>
      <c r="K4865" s="6">
        <v>7549</v>
      </c>
      <c r="L4865" s="6">
        <f t="shared" si="455"/>
        <v>771</v>
      </c>
      <c r="M4865">
        <f>SUMIFS(L$2:L4865,E$2:E4865,E4865,B$2:B4865,B4865,C$2:C4865,C4865)</f>
        <v>14885</v>
      </c>
    </row>
    <row r="4866" spans="1:13" x14ac:dyDescent="0.25">
      <c r="A4866" s="5">
        <v>41145</v>
      </c>
      <c r="B4866" s="6">
        <f t="shared" ref="B4866:B4929" si="456">YEAR(A4866)</f>
        <v>2012</v>
      </c>
      <c r="C4866" s="6">
        <f t="shared" ref="C4866:C4929" si="457">MONTH(A4866)</f>
        <v>8</v>
      </c>
      <c r="D4866" s="6" t="str">
        <f t="shared" ref="D4866:D4929" si="458">TEXT(A4866,"dddd")</f>
        <v>pátek</v>
      </c>
      <c r="E4866" s="6" t="s">
        <v>8</v>
      </c>
      <c r="F4866" s="6">
        <v>905</v>
      </c>
      <c r="G4866" s="6">
        <v>566</v>
      </c>
      <c r="H4866" s="6">
        <v>8</v>
      </c>
      <c r="I4866" s="6">
        <f t="shared" ref="I4866:I4929" si="459">G4866*H4866</f>
        <v>4528</v>
      </c>
      <c r="J4866" s="6">
        <f t="shared" ref="J4866:J4929" si="460">F4866+I4866</f>
        <v>5433</v>
      </c>
      <c r="K4866" s="6">
        <v>4940</v>
      </c>
      <c r="L4866" s="6">
        <f t="shared" ref="L4866:L4929" si="461">K4866-J4866</f>
        <v>-493</v>
      </c>
      <c r="M4866">
        <f>SUMIFS(L$2:L4866,E$2:E4866,E4866,B$2:B4866,B4866,C$2:C4866,C4866)</f>
        <v>35873</v>
      </c>
    </row>
    <row r="4867" spans="1:13" x14ac:dyDescent="0.25">
      <c r="A4867" s="5">
        <v>41146</v>
      </c>
      <c r="B4867" s="6">
        <f t="shared" si="456"/>
        <v>2012</v>
      </c>
      <c r="C4867" s="6">
        <f t="shared" si="457"/>
        <v>8</v>
      </c>
      <c r="D4867" s="6" t="str">
        <f t="shared" si="458"/>
        <v>sobota</v>
      </c>
      <c r="E4867" s="6" t="s">
        <v>13</v>
      </c>
      <c r="F4867" s="6">
        <v>952</v>
      </c>
      <c r="G4867" s="6">
        <v>669</v>
      </c>
      <c r="H4867" s="6">
        <v>5</v>
      </c>
      <c r="I4867" s="6">
        <f t="shared" si="459"/>
        <v>3345</v>
      </c>
      <c r="J4867" s="6">
        <f t="shared" si="460"/>
        <v>4297</v>
      </c>
      <c r="K4867" s="6">
        <v>3548</v>
      </c>
      <c r="L4867" s="6">
        <f t="shared" si="461"/>
        <v>-749</v>
      </c>
      <c r="M4867">
        <f>SUMIFS(L$2:L4867,E$2:E4867,E4867,B$2:B4867,B4867,C$2:C4867,C4867)</f>
        <v>-583</v>
      </c>
    </row>
    <row r="4868" spans="1:13" x14ac:dyDescent="0.25">
      <c r="A4868" s="5">
        <v>41147</v>
      </c>
      <c r="B4868" s="6">
        <f t="shared" si="456"/>
        <v>2012</v>
      </c>
      <c r="C4868" s="6">
        <f t="shared" si="457"/>
        <v>8</v>
      </c>
      <c r="D4868" s="6" t="str">
        <f t="shared" si="458"/>
        <v>neděle</v>
      </c>
      <c r="E4868" s="6" t="s">
        <v>9</v>
      </c>
      <c r="F4868" s="6">
        <v>566</v>
      </c>
      <c r="G4868" s="6">
        <v>551</v>
      </c>
      <c r="H4868" s="6">
        <v>9</v>
      </c>
      <c r="I4868" s="6">
        <f t="shared" si="459"/>
        <v>4959</v>
      </c>
      <c r="J4868" s="6">
        <f t="shared" si="460"/>
        <v>5525</v>
      </c>
      <c r="K4868" s="6">
        <v>5005</v>
      </c>
      <c r="L4868" s="6">
        <f t="shared" si="461"/>
        <v>-520</v>
      </c>
      <c r="M4868">
        <f>SUMIFS(L$2:L4868,E$2:E4868,E4868,B$2:B4868,B4868,C$2:C4868,C4868)</f>
        <v>-2581</v>
      </c>
    </row>
    <row r="4869" spans="1:13" x14ac:dyDescent="0.25">
      <c r="A4869" s="5">
        <v>41149</v>
      </c>
      <c r="B4869" s="6">
        <f t="shared" si="456"/>
        <v>2012</v>
      </c>
      <c r="C4869" s="6">
        <f t="shared" si="457"/>
        <v>8</v>
      </c>
      <c r="D4869" s="6" t="str">
        <f t="shared" si="458"/>
        <v>úterý</v>
      </c>
      <c r="E4869" s="6" t="s">
        <v>13</v>
      </c>
      <c r="F4869" s="6">
        <v>952</v>
      </c>
      <c r="G4869" s="6">
        <v>762</v>
      </c>
      <c r="H4869" s="6">
        <v>6</v>
      </c>
      <c r="I4869" s="6">
        <f t="shared" si="459"/>
        <v>4572</v>
      </c>
      <c r="J4869" s="6">
        <f t="shared" si="460"/>
        <v>5524</v>
      </c>
      <c r="K4869" s="6">
        <v>8988</v>
      </c>
      <c r="L4869" s="6">
        <f t="shared" si="461"/>
        <v>3464</v>
      </c>
      <c r="M4869">
        <f>SUMIFS(L$2:L4869,E$2:E4869,E4869,B$2:B4869,B4869,C$2:C4869,C4869)</f>
        <v>2881</v>
      </c>
    </row>
    <row r="4870" spans="1:13" x14ac:dyDescent="0.25">
      <c r="A4870" s="5">
        <v>41152</v>
      </c>
      <c r="B4870" s="6">
        <f t="shared" si="456"/>
        <v>2012</v>
      </c>
      <c r="C4870" s="6">
        <f t="shared" si="457"/>
        <v>8</v>
      </c>
      <c r="D4870" s="6" t="str">
        <f t="shared" si="458"/>
        <v>pátek</v>
      </c>
      <c r="E4870" s="6" t="s">
        <v>13</v>
      </c>
      <c r="F4870" s="6">
        <v>952</v>
      </c>
      <c r="G4870" s="6">
        <v>566</v>
      </c>
      <c r="H4870" s="6">
        <v>4</v>
      </c>
      <c r="I4870" s="6">
        <f t="shared" si="459"/>
        <v>2264</v>
      </c>
      <c r="J4870" s="6">
        <f t="shared" si="460"/>
        <v>3216</v>
      </c>
      <c r="K4870" s="6">
        <v>10691</v>
      </c>
      <c r="L4870" s="6">
        <f t="shared" si="461"/>
        <v>7475</v>
      </c>
      <c r="M4870">
        <f>SUMIFS(L$2:L4870,E$2:E4870,E4870,B$2:B4870,B4870,C$2:C4870,C4870)</f>
        <v>10356</v>
      </c>
    </row>
    <row r="4871" spans="1:13" x14ac:dyDescent="0.25">
      <c r="A4871" s="5">
        <v>41153</v>
      </c>
      <c r="B4871" s="6">
        <f t="shared" si="456"/>
        <v>2012</v>
      </c>
      <c r="C4871" s="6">
        <f t="shared" si="457"/>
        <v>9</v>
      </c>
      <c r="D4871" s="6" t="str">
        <f t="shared" si="458"/>
        <v>sobota</v>
      </c>
      <c r="E4871" s="6" t="s">
        <v>8</v>
      </c>
      <c r="F4871" s="6">
        <v>905</v>
      </c>
      <c r="G4871" s="6">
        <v>669</v>
      </c>
      <c r="H4871" s="6">
        <v>4</v>
      </c>
      <c r="I4871" s="6">
        <f t="shared" si="459"/>
        <v>2676</v>
      </c>
      <c r="J4871" s="6">
        <f t="shared" si="460"/>
        <v>3581</v>
      </c>
      <c r="K4871" s="6">
        <v>2921</v>
      </c>
      <c r="L4871" s="6">
        <f t="shared" si="461"/>
        <v>-660</v>
      </c>
      <c r="M4871">
        <f>SUMIFS(L$2:L4871,E$2:E4871,E4871,B$2:B4871,B4871,C$2:C4871,C4871)</f>
        <v>-660</v>
      </c>
    </row>
    <row r="4872" spans="1:13" x14ac:dyDescent="0.25">
      <c r="A4872" s="5">
        <v>41155</v>
      </c>
      <c r="B4872" s="6">
        <f t="shared" si="456"/>
        <v>2012</v>
      </c>
      <c r="C4872" s="6">
        <f t="shared" si="457"/>
        <v>9</v>
      </c>
      <c r="D4872" s="6" t="str">
        <f t="shared" si="458"/>
        <v>pondělí</v>
      </c>
      <c r="E4872" s="6" t="s">
        <v>7</v>
      </c>
      <c r="F4872" s="6">
        <v>1118</v>
      </c>
      <c r="G4872" s="6">
        <v>566</v>
      </c>
      <c r="H4872" s="6">
        <v>9</v>
      </c>
      <c r="I4872" s="6">
        <f t="shared" si="459"/>
        <v>5094</v>
      </c>
      <c r="J4872" s="6">
        <f t="shared" si="460"/>
        <v>6212</v>
      </c>
      <c r="K4872" s="6">
        <v>24370</v>
      </c>
      <c r="L4872" s="6">
        <f t="shared" si="461"/>
        <v>18158</v>
      </c>
      <c r="M4872">
        <f>SUMIFS(L$2:L4872,E$2:E4872,E4872,B$2:B4872,B4872,C$2:C4872,C4872)</f>
        <v>18158</v>
      </c>
    </row>
    <row r="4873" spans="1:13" x14ac:dyDescent="0.25">
      <c r="A4873" s="5">
        <v>41155</v>
      </c>
      <c r="B4873" s="6">
        <f t="shared" si="456"/>
        <v>2012</v>
      </c>
      <c r="C4873" s="6">
        <f t="shared" si="457"/>
        <v>9</v>
      </c>
      <c r="D4873" s="6" t="str">
        <f t="shared" si="458"/>
        <v>pondělí</v>
      </c>
      <c r="E4873" s="6" t="s">
        <v>8</v>
      </c>
      <c r="F4873" s="6">
        <v>905</v>
      </c>
      <c r="G4873" s="6">
        <v>566</v>
      </c>
      <c r="H4873" s="6">
        <v>7</v>
      </c>
      <c r="I4873" s="6">
        <f t="shared" si="459"/>
        <v>3962</v>
      </c>
      <c r="J4873" s="6">
        <f t="shared" si="460"/>
        <v>4867</v>
      </c>
      <c r="K4873" s="6">
        <v>5278</v>
      </c>
      <c r="L4873" s="6">
        <f t="shared" si="461"/>
        <v>411</v>
      </c>
      <c r="M4873">
        <f>SUMIFS(L$2:L4873,E$2:E4873,E4873,B$2:B4873,B4873,C$2:C4873,C4873)</f>
        <v>-249</v>
      </c>
    </row>
    <row r="4874" spans="1:13" x14ac:dyDescent="0.25">
      <c r="A4874" s="5">
        <v>41156</v>
      </c>
      <c r="B4874" s="6">
        <f t="shared" si="456"/>
        <v>2012</v>
      </c>
      <c r="C4874" s="6">
        <f t="shared" si="457"/>
        <v>9</v>
      </c>
      <c r="D4874" s="6" t="str">
        <f t="shared" si="458"/>
        <v>úterý</v>
      </c>
      <c r="E4874" s="6" t="s">
        <v>7</v>
      </c>
      <c r="F4874" s="6">
        <v>1118</v>
      </c>
      <c r="G4874" s="6">
        <v>762</v>
      </c>
      <c r="H4874" s="6">
        <v>1</v>
      </c>
      <c r="I4874" s="6">
        <f t="shared" si="459"/>
        <v>762</v>
      </c>
      <c r="J4874" s="6">
        <f t="shared" si="460"/>
        <v>1880</v>
      </c>
      <c r="K4874" s="6">
        <v>2052</v>
      </c>
      <c r="L4874" s="6">
        <f t="shared" si="461"/>
        <v>172</v>
      </c>
      <c r="M4874">
        <f>SUMIFS(L$2:L4874,E$2:E4874,E4874,B$2:B4874,B4874,C$2:C4874,C4874)</f>
        <v>18330</v>
      </c>
    </row>
    <row r="4875" spans="1:13" x14ac:dyDescent="0.25">
      <c r="A4875" s="5">
        <v>41157</v>
      </c>
      <c r="B4875" s="6">
        <f t="shared" si="456"/>
        <v>2012</v>
      </c>
      <c r="C4875" s="6">
        <f t="shared" si="457"/>
        <v>9</v>
      </c>
      <c r="D4875" s="6" t="str">
        <f t="shared" si="458"/>
        <v>středa</v>
      </c>
      <c r="E4875" s="6" t="s">
        <v>11</v>
      </c>
      <c r="F4875" s="6">
        <v>1163</v>
      </c>
      <c r="G4875" s="6">
        <v>762</v>
      </c>
      <c r="H4875" s="6">
        <v>7</v>
      </c>
      <c r="I4875" s="6">
        <f t="shared" si="459"/>
        <v>5334</v>
      </c>
      <c r="J4875" s="6">
        <f t="shared" si="460"/>
        <v>6497</v>
      </c>
      <c r="K4875" s="6">
        <v>14455</v>
      </c>
      <c r="L4875" s="6">
        <f t="shared" si="461"/>
        <v>7958</v>
      </c>
      <c r="M4875">
        <f>SUMIFS(L$2:L4875,E$2:E4875,E4875,B$2:B4875,B4875,C$2:C4875,C4875)</f>
        <v>7958</v>
      </c>
    </row>
    <row r="4876" spans="1:13" x14ac:dyDescent="0.25">
      <c r="A4876" s="5">
        <v>41157</v>
      </c>
      <c r="B4876" s="6">
        <f t="shared" si="456"/>
        <v>2012</v>
      </c>
      <c r="C4876" s="6">
        <f t="shared" si="457"/>
        <v>9</v>
      </c>
      <c r="D4876" s="6" t="str">
        <f t="shared" si="458"/>
        <v>středa</v>
      </c>
      <c r="E4876" s="6" t="s">
        <v>8</v>
      </c>
      <c r="F4876" s="6">
        <v>905</v>
      </c>
      <c r="G4876" s="6">
        <v>762</v>
      </c>
      <c r="H4876" s="6">
        <v>10</v>
      </c>
      <c r="I4876" s="6">
        <f t="shared" si="459"/>
        <v>7620</v>
      </c>
      <c r="J4876" s="6">
        <f t="shared" si="460"/>
        <v>8525</v>
      </c>
      <c r="K4876" s="6">
        <v>8495</v>
      </c>
      <c r="L4876" s="6">
        <f t="shared" si="461"/>
        <v>-30</v>
      </c>
      <c r="M4876">
        <f>SUMIFS(L$2:L4876,E$2:E4876,E4876,B$2:B4876,B4876,C$2:C4876,C4876)</f>
        <v>-279</v>
      </c>
    </row>
    <row r="4877" spans="1:13" x14ac:dyDescent="0.25">
      <c r="A4877" s="5">
        <v>41158</v>
      </c>
      <c r="B4877" s="6">
        <f t="shared" si="456"/>
        <v>2012</v>
      </c>
      <c r="C4877" s="6">
        <f t="shared" si="457"/>
        <v>9</v>
      </c>
      <c r="D4877" s="6" t="str">
        <f t="shared" si="458"/>
        <v>čtvrtek</v>
      </c>
      <c r="E4877" s="6" t="s">
        <v>8</v>
      </c>
      <c r="F4877" s="6">
        <v>905</v>
      </c>
      <c r="G4877" s="6">
        <v>551</v>
      </c>
      <c r="H4877" s="6">
        <v>7</v>
      </c>
      <c r="I4877" s="6">
        <f t="shared" si="459"/>
        <v>3857</v>
      </c>
      <c r="J4877" s="6">
        <f t="shared" si="460"/>
        <v>4762</v>
      </c>
      <c r="K4877" s="6">
        <v>30848</v>
      </c>
      <c r="L4877" s="6">
        <f t="shared" si="461"/>
        <v>26086</v>
      </c>
      <c r="M4877">
        <f>SUMIFS(L$2:L4877,E$2:E4877,E4877,B$2:B4877,B4877,C$2:C4877,C4877)</f>
        <v>25807</v>
      </c>
    </row>
    <row r="4878" spans="1:13" x14ac:dyDescent="0.25">
      <c r="A4878" s="5">
        <v>41158</v>
      </c>
      <c r="B4878" s="6">
        <f t="shared" si="456"/>
        <v>2012</v>
      </c>
      <c r="C4878" s="6">
        <f t="shared" si="457"/>
        <v>9</v>
      </c>
      <c r="D4878" s="6" t="str">
        <f t="shared" si="458"/>
        <v>čtvrtek</v>
      </c>
      <c r="E4878" s="6" t="s">
        <v>11</v>
      </c>
      <c r="F4878" s="6">
        <v>1163</v>
      </c>
      <c r="G4878" s="6">
        <v>551</v>
      </c>
      <c r="H4878" s="6">
        <v>6</v>
      </c>
      <c r="I4878" s="6">
        <f t="shared" si="459"/>
        <v>3306</v>
      </c>
      <c r="J4878" s="6">
        <f t="shared" si="460"/>
        <v>4469</v>
      </c>
      <c r="K4878" s="6">
        <v>4783</v>
      </c>
      <c r="L4878" s="6">
        <f t="shared" si="461"/>
        <v>314</v>
      </c>
      <c r="M4878">
        <f>SUMIFS(L$2:L4878,E$2:E4878,E4878,B$2:B4878,B4878,C$2:C4878,C4878)</f>
        <v>8272</v>
      </c>
    </row>
    <row r="4879" spans="1:13" x14ac:dyDescent="0.25">
      <c r="A4879" s="5">
        <v>41159</v>
      </c>
      <c r="B4879" s="6">
        <f t="shared" si="456"/>
        <v>2012</v>
      </c>
      <c r="C4879" s="6">
        <f t="shared" si="457"/>
        <v>9</v>
      </c>
      <c r="D4879" s="6" t="str">
        <f t="shared" si="458"/>
        <v>pátek</v>
      </c>
      <c r="E4879" s="6" t="s">
        <v>11</v>
      </c>
      <c r="F4879" s="6">
        <v>1163</v>
      </c>
      <c r="G4879" s="6">
        <v>566</v>
      </c>
      <c r="H4879" s="6">
        <v>9</v>
      </c>
      <c r="I4879" s="6">
        <f t="shared" si="459"/>
        <v>5094</v>
      </c>
      <c r="J4879" s="6">
        <f t="shared" si="460"/>
        <v>6257</v>
      </c>
      <c r="K4879" s="6">
        <v>5482</v>
      </c>
      <c r="L4879" s="6">
        <f t="shared" si="461"/>
        <v>-775</v>
      </c>
      <c r="M4879">
        <f>SUMIFS(L$2:L4879,E$2:E4879,E4879,B$2:B4879,B4879,C$2:C4879,C4879)</f>
        <v>7497</v>
      </c>
    </row>
    <row r="4880" spans="1:13" x14ac:dyDescent="0.25">
      <c r="A4880" s="5">
        <v>41160</v>
      </c>
      <c r="B4880" s="6">
        <f t="shared" si="456"/>
        <v>2012</v>
      </c>
      <c r="C4880" s="6">
        <f t="shared" si="457"/>
        <v>9</v>
      </c>
      <c r="D4880" s="6" t="str">
        <f t="shared" si="458"/>
        <v>sobota</v>
      </c>
      <c r="E4880" s="6" t="s">
        <v>8</v>
      </c>
      <c r="F4880" s="6">
        <v>905</v>
      </c>
      <c r="G4880" s="6">
        <v>669</v>
      </c>
      <c r="H4880" s="6">
        <v>10</v>
      </c>
      <c r="I4880" s="6">
        <f t="shared" si="459"/>
        <v>6690</v>
      </c>
      <c r="J4880" s="6">
        <f t="shared" si="460"/>
        <v>7595</v>
      </c>
      <c r="K4880" s="6">
        <v>7186</v>
      </c>
      <c r="L4880" s="6">
        <f t="shared" si="461"/>
        <v>-409</v>
      </c>
      <c r="M4880">
        <f>SUMIFS(L$2:L4880,E$2:E4880,E4880,B$2:B4880,B4880,C$2:C4880,C4880)</f>
        <v>25398</v>
      </c>
    </row>
    <row r="4881" spans="1:13" x14ac:dyDescent="0.25">
      <c r="A4881" s="5">
        <v>41160</v>
      </c>
      <c r="B4881" s="6">
        <f t="shared" si="456"/>
        <v>2012</v>
      </c>
      <c r="C4881" s="6">
        <f t="shared" si="457"/>
        <v>9</v>
      </c>
      <c r="D4881" s="6" t="str">
        <f t="shared" si="458"/>
        <v>sobota</v>
      </c>
      <c r="E4881" s="6" t="s">
        <v>11</v>
      </c>
      <c r="F4881" s="6">
        <v>1163</v>
      </c>
      <c r="G4881" s="6">
        <v>669</v>
      </c>
      <c r="H4881" s="6">
        <v>6</v>
      </c>
      <c r="I4881" s="6">
        <f t="shared" si="459"/>
        <v>4014</v>
      </c>
      <c r="J4881" s="6">
        <f t="shared" si="460"/>
        <v>5177</v>
      </c>
      <c r="K4881" s="6">
        <v>4947</v>
      </c>
      <c r="L4881" s="6">
        <f t="shared" si="461"/>
        <v>-230</v>
      </c>
      <c r="M4881">
        <f>SUMIFS(L$2:L4881,E$2:E4881,E4881,B$2:B4881,B4881,C$2:C4881,C4881)</f>
        <v>7267</v>
      </c>
    </row>
    <row r="4882" spans="1:13" x14ac:dyDescent="0.25">
      <c r="A4882" s="5">
        <v>41161</v>
      </c>
      <c r="B4882" s="6">
        <f t="shared" si="456"/>
        <v>2012</v>
      </c>
      <c r="C4882" s="6">
        <f t="shared" si="457"/>
        <v>9</v>
      </c>
      <c r="D4882" s="6" t="str">
        <f t="shared" si="458"/>
        <v>neděle</v>
      </c>
      <c r="E4882" s="6" t="s">
        <v>11</v>
      </c>
      <c r="F4882" s="6">
        <v>1163</v>
      </c>
      <c r="G4882" s="6">
        <v>551</v>
      </c>
      <c r="H4882" s="6">
        <v>5</v>
      </c>
      <c r="I4882" s="6">
        <f t="shared" si="459"/>
        <v>2755</v>
      </c>
      <c r="J4882" s="6">
        <f t="shared" si="460"/>
        <v>3918</v>
      </c>
      <c r="K4882" s="6">
        <v>4188</v>
      </c>
      <c r="L4882" s="6">
        <f t="shared" si="461"/>
        <v>270</v>
      </c>
      <c r="M4882">
        <f>SUMIFS(L$2:L4882,E$2:E4882,E4882,B$2:B4882,B4882,C$2:C4882,C4882)</f>
        <v>7537</v>
      </c>
    </row>
    <row r="4883" spans="1:13" x14ac:dyDescent="0.25">
      <c r="A4883" s="5">
        <v>41161</v>
      </c>
      <c r="B4883" s="6">
        <f t="shared" si="456"/>
        <v>2012</v>
      </c>
      <c r="C4883" s="6">
        <f t="shared" si="457"/>
        <v>9</v>
      </c>
      <c r="D4883" s="6" t="str">
        <f t="shared" si="458"/>
        <v>neděle</v>
      </c>
      <c r="E4883" s="6" t="s">
        <v>13</v>
      </c>
      <c r="F4883" s="6">
        <v>952</v>
      </c>
      <c r="G4883" s="6">
        <v>551</v>
      </c>
      <c r="H4883" s="6">
        <v>2</v>
      </c>
      <c r="I4883" s="6">
        <f t="shared" si="459"/>
        <v>1102</v>
      </c>
      <c r="J4883" s="6">
        <f t="shared" si="460"/>
        <v>2054</v>
      </c>
      <c r="K4883" s="6">
        <v>1998</v>
      </c>
      <c r="L4883" s="6">
        <f t="shared" si="461"/>
        <v>-56</v>
      </c>
      <c r="M4883">
        <f>SUMIFS(L$2:L4883,E$2:E4883,E4883,B$2:B4883,B4883,C$2:C4883,C4883)</f>
        <v>-56</v>
      </c>
    </row>
    <row r="4884" spans="1:13" x14ac:dyDescent="0.25">
      <c r="A4884" s="5">
        <v>41161</v>
      </c>
      <c r="B4884" s="6">
        <f t="shared" si="456"/>
        <v>2012</v>
      </c>
      <c r="C4884" s="6">
        <f t="shared" si="457"/>
        <v>9</v>
      </c>
      <c r="D4884" s="6" t="str">
        <f t="shared" si="458"/>
        <v>neděle</v>
      </c>
      <c r="E4884" s="6" t="s">
        <v>8</v>
      </c>
      <c r="F4884" s="6">
        <v>905</v>
      </c>
      <c r="G4884" s="6">
        <v>551</v>
      </c>
      <c r="H4884" s="6">
        <v>10</v>
      </c>
      <c r="I4884" s="6">
        <f t="shared" si="459"/>
        <v>5510</v>
      </c>
      <c r="J4884" s="6">
        <f t="shared" si="460"/>
        <v>6415</v>
      </c>
      <c r="K4884" s="6">
        <v>6955</v>
      </c>
      <c r="L4884" s="6">
        <f t="shared" si="461"/>
        <v>540</v>
      </c>
      <c r="M4884">
        <f>SUMIFS(L$2:L4884,E$2:E4884,E4884,B$2:B4884,B4884,C$2:C4884,C4884)</f>
        <v>25938</v>
      </c>
    </row>
    <row r="4885" spans="1:13" x14ac:dyDescent="0.25">
      <c r="A4885" s="5">
        <v>41162</v>
      </c>
      <c r="B4885" s="6">
        <f t="shared" si="456"/>
        <v>2012</v>
      </c>
      <c r="C4885" s="6">
        <f t="shared" si="457"/>
        <v>9</v>
      </c>
      <c r="D4885" s="6" t="str">
        <f t="shared" si="458"/>
        <v>pondělí</v>
      </c>
      <c r="E4885" s="6" t="s">
        <v>12</v>
      </c>
      <c r="F4885" s="6">
        <v>989</v>
      </c>
      <c r="G4885" s="6">
        <v>566</v>
      </c>
      <c r="H4885" s="6">
        <v>1</v>
      </c>
      <c r="I4885" s="6">
        <f t="shared" si="459"/>
        <v>566</v>
      </c>
      <c r="J4885" s="6">
        <f t="shared" si="460"/>
        <v>1555</v>
      </c>
      <c r="K4885" s="6">
        <v>1521</v>
      </c>
      <c r="L4885" s="6">
        <f t="shared" si="461"/>
        <v>-34</v>
      </c>
      <c r="M4885">
        <f>SUMIFS(L$2:L4885,E$2:E4885,E4885,B$2:B4885,B4885,C$2:C4885,C4885)</f>
        <v>-34</v>
      </c>
    </row>
    <row r="4886" spans="1:13" x14ac:dyDescent="0.25">
      <c r="A4886" s="5">
        <v>41163</v>
      </c>
      <c r="B4886" s="6">
        <f t="shared" si="456"/>
        <v>2012</v>
      </c>
      <c r="C4886" s="6">
        <f t="shared" si="457"/>
        <v>9</v>
      </c>
      <c r="D4886" s="6" t="str">
        <f t="shared" si="458"/>
        <v>úterý</v>
      </c>
      <c r="E4886" s="6" t="s">
        <v>8</v>
      </c>
      <c r="F4886" s="6">
        <v>905</v>
      </c>
      <c r="G4886" s="6">
        <v>762</v>
      </c>
      <c r="H4886" s="6">
        <v>5</v>
      </c>
      <c r="I4886" s="6">
        <f t="shared" si="459"/>
        <v>3810</v>
      </c>
      <c r="J4886" s="6">
        <f t="shared" si="460"/>
        <v>4715</v>
      </c>
      <c r="K4886" s="6">
        <v>21258</v>
      </c>
      <c r="L4886" s="6">
        <f t="shared" si="461"/>
        <v>16543</v>
      </c>
      <c r="M4886">
        <f>SUMIFS(L$2:L4886,E$2:E4886,E4886,B$2:B4886,B4886,C$2:C4886,C4886)</f>
        <v>42481</v>
      </c>
    </row>
    <row r="4887" spans="1:13" x14ac:dyDescent="0.25">
      <c r="A4887" s="5">
        <v>41164</v>
      </c>
      <c r="B4887" s="6">
        <f t="shared" si="456"/>
        <v>2012</v>
      </c>
      <c r="C4887" s="6">
        <f t="shared" si="457"/>
        <v>9</v>
      </c>
      <c r="D4887" s="6" t="str">
        <f t="shared" si="458"/>
        <v>středa</v>
      </c>
      <c r="E4887" s="6" t="s">
        <v>7</v>
      </c>
      <c r="F4887" s="6">
        <v>1118</v>
      </c>
      <c r="G4887" s="6">
        <v>762</v>
      </c>
      <c r="H4887" s="6">
        <v>6</v>
      </c>
      <c r="I4887" s="6">
        <f t="shared" si="459"/>
        <v>4572</v>
      </c>
      <c r="J4887" s="6">
        <f t="shared" si="460"/>
        <v>5690</v>
      </c>
      <c r="K4887" s="6">
        <v>6672</v>
      </c>
      <c r="L4887" s="6">
        <f t="shared" si="461"/>
        <v>982</v>
      </c>
      <c r="M4887">
        <f>SUMIFS(L$2:L4887,E$2:E4887,E4887,B$2:B4887,B4887,C$2:C4887,C4887)</f>
        <v>19312</v>
      </c>
    </row>
    <row r="4888" spans="1:13" x14ac:dyDescent="0.25">
      <c r="A4888" s="5">
        <v>41164</v>
      </c>
      <c r="B4888" s="6">
        <f t="shared" si="456"/>
        <v>2012</v>
      </c>
      <c r="C4888" s="6">
        <f t="shared" si="457"/>
        <v>9</v>
      </c>
      <c r="D4888" s="6" t="str">
        <f t="shared" si="458"/>
        <v>středa</v>
      </c>
      <c r="E4888" s="6" t="s">
        <v>8</v>
      </c>
      <c r="F4888" s="6">
        <v>905</v>
      </c>
      <c r="G4888" s="6">
        <v>762</v>
      </c>
      <c r="H4888" s="6">
        <v>9</v>
      </c>
      <c r="I4888" s="6">
        <f t="shared" si="459"/>
        <v>6858</v>
      </c>
      <c r="J4888" s="6">
        <f t="shared" si="460"/>
        <v>7763</v>
      </c>
      <c r="K4888" s="6">
        <v>6486</v>
      </c>
      <c r="L4888" s="6">
        <f t="shared" si="461"/>
        <v>-1277</v>
      </c>
      <c r="M4888">
        <f>SUMIFS(L$2:L4888,E$2:E4888,E4888,B$2:B4888,B4888,C$2:C4888,C4888)</f>
        <v>41204</v>
      </c>
    </row>
    <row r="4889" spans="1:13" x14ac:dyDescent="0.25">
      <c r="A4889" s="5">
        <v>41166</v>
      </c>
      <c r="B4889" s="6">
        <f t="shared" si="456"/>
        <v>2012</v>
      </c>
      <c r="C4889" s="6">
        <f t="shared" si="457"/>
        <v>9</v>
      </c>
      <c r="D4889" s="6" t="str">
        <f t="shared" si="458"/>
        <v>pátek</v>
      </c>
      <c r="E4889" s="6" t="s">
        <v>11</v>
      </c>
      <c r="F4889" s="6">
        <v>1163</v>
      </c>
      <c r="G4889" s="6">
        <v>566</v>
      </c>
      <c r="H4889" s="6">
        <v>2</v>
      </c>
      <c r="I4889" s="6">
        <f t="shared" si="459"/>
        <v>1132</v>
      </c>
      <c r="J4889" s="6">
        <f t="shared" si="460"/>
        <v>2295</v>
      </c>
      <c r="K4889" s="6">
        <v>2413</v>
      </c>
      <c r="L4889" s="6">
        <f t="shared" si="461"/>
        <v>118</v>
      </c>
      <c r="M4889">
        <f>SUMIFS(L$2:L4889,E$2:E4889,E4889,B$2:B4889,B4889,C$2:C4889,C4889)</f>
        <v>7655</v>
      </c>
    </row>
    <row r="4890" spans="1:13" x14ac:dyDescent="0.25">
      <c r="A4890" s="5">
        <v>41167</v>
      </c>
      <c r="B4890" s="6">
        <f t="shared" si="456"/>
        <v>2012</v>
      </c>
      <c r="C4890" s="6">
        <f t="shared" si="457"/>
        <v>9</v>
      </c>
      <c r="D4890" s="6" t="str">
        <f t="shared" si="458"/>
        <v>sobota</v>
      </c>
      <c r="E4890" s="6" t="s">
        <v>7</v>
      </c>
      <c r="F4890" s="6">
        <v>1118</v>
      </c>
      <c r="G4890" s="6">
        <v>669</v>
      </c>
      <c r="H4890" s="6">
        <v>1</v>
      </c>
      <c r="I4890" s="6">
        <f t="shared" si="459"/>
        <v>669</v>
      </c>
      <c r="J4890" s="6">
        <f t="shared" si="460"/>
        <v>1787</v>
      </c>
      <c r="K4890" s="6">
        <v>2109</v>
      </c>
      <c r="L4890" s="6">
        <f t="shared" si="461"/>
        <v>322</v>
      </c>
      <c r="M4890">
        <f>SUMIFS(L$2:L4890,E$2:E4890,E4890,B$2:B4890,B4890,C$2:C4890,C4890)</f>
        <v>19634</v>
      </c>
    </row>
    <row r="4891" spans="1:13" x14ac:dyDescent="0.25">
      <c r="A4891" s="5">
        <v>41168</v>
      </c>
      <c r="B4891" s="6">
        <f t="shared" si="456"/>
        <v>2012</v>
      </c>
      <c r="C4891" s="6">
        <f t="shared" si="457"/>
        <v>9</v>
      </c>
      <c r="D4891" s="6" t="str">
        <f t="shared" si="458"/>
        <v>neděle</v>
      </c>
      <c r="E4891" s="6" t="s">
        <v>7</v>
      </c>
      <c r="F4891" s="6">
        <v>1118</v>
      </c>
      <c r="G4891" s="6">
        <v>551</v>
      </c>
      <c r="H4891" s="6">
        <v>6</v>
      </c>
      <c r="I4891" s="6">
        <f t="shared" si="459"/>
        <v>3306</v>
      </c>
      <c r="J4891" s="6">
        <f t="shared" si="460"/>
        <v>4424</v>
      </c>
      <c r="K4891" s="6">
        <v>4567</v>
      </c>
      <c r="L4891" s="6">
        <f t="shared" si="461"/>
        <v>143</v>
      </c>
      <c r="M4891">
        <f>SUMIFS(L$2:L4891,E$2:E4891,E4891,B$2:B4891,B4891,C$2:C4891,C4891)</f>
        <v>19777</v>
      </c>
    </row>
    <row r="4892" spans="1:13" x14ac:dyDescent="0.25">
      <c r="A4892" s="5">
        <v>41169</v>
      </c>
      <c r="B4892" s="6">
        <f t="shared" si="456"/>
        <v>2012</v>
      </c>
      <c r="C4892" s="6">
        <f t="shared" si="457"/>
        <v>9</v>
      </c>
      <c r="D4892" s="6" t="str">
        <f t="shared" si="458"/>
        <v>pondělí</v>
      </c>
      <c r="E4892" s="6" t="s">
        <v>8</v>
      </c>
      <c r="F4892" s="6">
        <v>905</v>
      </c>
      <c r="G4892" s="6">
        <v>566</v>
      </c>
      <c r="H4892" s="6">
        <v>9</v>
      </c>
      <c r="I4892" s="6">
        <f t="shared" si="459"/>
        <v>5094</v>
      </c>
      <c r="J4892" s="6">
        <f t="shared" si="460"/>
        <v>5999</v>
      </c>
      <c r="K4892" s="6">
        <v>5215</v>
      </c>
      <c r="L4892" s="6">
        <f t="shared" si="461"/>
        <v>-784</v>
      </c>
      <c r="M4892">
        <f>SUMIFS(L$2:L4892,E$2:E4892,E4892,B$2:B4892,B4892,C$2:C4892,C4892)</f>
        <v>40420</v>
      </c>
    </row>
    <row r="4893" spans="1:13" x14ac:dyDescent="0.25">
      <c r="A4893" s="5">
        <v>41170</v>
      </c>
      <c r="B4893" s="6">
        <f t="shared" si="456"/>
        <v>2012</v>
      </c>
      <c r="C4893" s="6">
        <f t="shared" si="457"/>
        <v>9</v>
      </c>
      <c r="D4893" s="6" t="str">
        <f t="shared" si="458"/>
        <v>úterý</v>
      </c>
      <c r="E4893" s="6" t="s">
        <v>11</v>
      </c>
      <c r="F4893" s="6">
        <v>1163</v>
      </c>
      <c r="G4893" s="6">
        <v>762</v>
      </c>
      <c r="H4893" s="6">
        <v>3</v>
      </c>
      <c r="I4893" s="6">
        <f t="shared" si="459"/>
        <v>2286</v>
      </c>
      <c r="J4893" s="6">
        <f t="shared" si="460"/>
        <v>3449</v>
      </c>
      <c r="K4893" s="6">
        <v>3853</v>
      </c>
      <c r="L4893" s="6">
        <f t="shared" si="461"/>
        <v>404</v>
      </c>
      <c r="M4893">
        <f>SUMIFS(L$2:L4893,E$2:E4893,E4893,B$2:B4893,B4893,C$2:C4893,C4893)</f>
        <v>8059</v>
      </c>
    </row>
    <row r="4894" spans="1:13" x14ac:dyDescent="0.25">
      <c r="A4894" s="5">
        <v>41171</v>
      </c>
      <c r="B4894" s="6">
        <f t="shared" si="456"/>
        <v>2012</v>
      </c>
      <c r="C4894" s="6">
        <f t="shared" si="457"/>
        <v>9</v>
      </c>
      <c r="D4894" s="6" t="str">
        <f t="shared" si="458"/>
        <v>středa</v>
      </c>
      <c r="E4894" s="6" t="s">
        <v>11</v>
      </c>
      <c r="F4894" s="6">
        <v>1163</v>
      </c>
      <c r="G4894" s="6">
        <v>762</v>
      </c>
      <c r="H4894" s="6">
        <v>9</v>
      </c>
      <c r="I4894" s="6">
        <f t="shared" si="459"/>
        <v>6858</v>
      </c>
      <c r="J4894" s="6">
        <f t="shared" si="460"/>
        <v>8021</v>
      </c>
      <c r="K4894" s="6">
        <v>7719</v>
      </c>
      <c r="L4894" s="6">
        <f t="shared" si="461"/>
        <v>-302</v>
      </c>
      <c r="M4894">
        <f>SUMIFS(L$2:L4894,E$2:E4894,E4894,B$2:B4894,B4894,C$2:C4894,C4894)</f>
        <v>7757</v>
      </c>
    </row>
    <row r="4895" spans="1:13" x14ac:dyDescent="0.25">
      <c r="A4895" s="5">
        <v>41173</v>
      </c>
      <c r="B4895" s="6">
        <f t="shared" si="456"/>
        <v>2012</v>
      </c>
      <c r="C4895" s="6">
        <f t="shared" si="457"/>
        <v>9</v>
      </c>
      <c r="D4895" s="6" t="str">
        <f t="shared" si="458"/>
        <v>pátek</v>
      </c>
      <c r="E4895" s="6" t="s">
        <v>11</v>
      </c>
      <c r="F4895" s="6">
        <v>1163</v>
      </c>
      <c r="G4895" s="6">
        <v>566</v>
      </c>
      <c r="H4895" s="6">
        <v>2</v>
      </c>
      <c r="I4895" s="6">
        <f t="shared" si="459"/>
        <v>1132</v>
      </c>
      <c r="J4895" s="6">
        <f t="shared" si="460"/>
        <v>2295</v>
      </c>
      <c r="K4895" s="6">
        <v>2437</v>
      </c>
      <c r="L4895" s="6">
        <f t="shared" si="461"/>
        <v>142</v>
      </c>
      <c r="M4895">
        <f>SUMIFS(L$2:L4895,E$2:E4895,E4895,B$2:B4895,B4895,C$2:C4895,C4895)</f>
        <v>7899</v>
      </c>
    </row>
    <row r="4896" spans="1:13" x14ac:dyDescent="0.25">
      <c r="A4896" s="5">
        <v>41174</v>
      </c>
      <c r="B4896" s="6">
        <f t="shared" si="456"/>
        <v>2012</v>
      </c>
      <c r="C4896" s="6">
        <f t="shared" si="457"/>
        <v>9</v>
      </c>
      <c r="D4896" s="6" t="str">
        <f t="shared" si="458"/>
        <v>sobota</v>
      </c>
      <c r="E4896" s="6" t="s">
        <v>7</v>
      </c>
      <c r="F4896" s="6">
        <v>1118</v>
      </c>
      <c r="G4896" s="6">
        <v>669</v>
      </c>
      <c r="H4896" s="6">
        <v>6</v>
      </c>
      <c r="I4896" s="6">
        <f t="shared" si="459"/>
        <v>4014</v>
      </c>
      <c r="J4896" s="6">
        <f t="shared" si="460"/>
        <v>5132</v>
      </c>
      <c r="K4896" s="6">
        <v>4187</v>
      </c>
      <c r="L4896" s="6">
        <f t="shared" si="461"/>
        <v>-945</v>
      </c>
      <c r="M4896">
        <f>SUMIFS(L$2:L4896,E$2:E4896,E4896,B$2:B4896,B4896,C$2:C4896,C4896)</f>
        <v>18832</v>
      </c>
    </row>
    <row r="4897" spans="1:13" x14ac:dyDescent="0.25">
      <c r="A4897" s="5">
        <v>41174</v>
      </c>
      <c r="B4897" s="6">
        <f t="shared" si="456"/>
        <v>2012</v>
      </c>
      <c r="C4897" s="6">
        <f t="shared" si="457"/>
        <v>9</v>
      </c>
      <c r="D4897" s="6" t="str">
        <f t="shared" si="458"/>
        <v>sobota</v>
      </c>
      <c r="E4897" s="6" t="s">
        <v>12</v>
      </c>
      <c r="F4897" s="6">
        <v>989</v>
      </c>
      <c r="G4897" s="6">
        <v>669</v>
      </c>
      <c r="H4897" s="6">
        <v>5</v>
      </c>
      <c r="I4897" s="6">
        <f t="shared" si="459"/>
        <v>3345</v>
      </c>
      <c r="J4897" s="6">
        <f t="shared" si="460"/>
        <v>4334</v>
      </c>
      <c r="K4897" s="6">
        <v>4165</v>
      </c>
      <c r="L4897" s="6">
        <f t="shared" si="461"/>
        <v>-169</v>
      </c>
      <c r="M4897">
        <f>SUMIFS(L$2:L4897,E$2:E4897,E4897,B$2:B4897,B4897,C$2:C4897,C4897)</f>
        <v>-203</v>
      </c>
    </row>
    <row r="4898" spans="1:13" x14ac:dyDescent="0.25">
      <c r="A4898" s="5">
        <v>41175</v>
      </c>
      <c r="B4898" s="6">
        <f t="shared" si="456"/>
        <v>2012</v>
      </c>
      <c r="C4898" s="6">
        <f t="shared" si="457"/>
        <v>9</v>
      </c>
      <c r="D4898" s="6" t="str">
        <f t="shared" si="458"/>
        <v>neděle</v>
      </c>
      <c r="E4898" s="6" t="s">
        <v>7</v>
      </c>
      <c r="F4898" s="6">
        <v>1118</v>
      </c>
      <c r="G4898" s="6">
        <v>551</v>
      </c>
      <c r="H4898" s="6">
        <v>1</v>
      </c>
      <c r="I4898" s="6">
        <f t="shared" si="459"/>
        <v>551</v>
      </c>
      <c r="J4898" s="6">
        <f t="shared" si="460"/>
        <v>1669</v>
      </c>
      <c r="K4898" s="6">
        <v>1528</v>
      </c>
      <c r="L4898" s="6">
        <f t="shared" si="461"/>
        <v>-141</v>
      </c>
      <c r="M4898">
        <f>SUMIFS(L$2:L4898,E$2:E4898,E4898,B$2:B4898,B4898,C$2:C4898,C4898)</f>
        <v>18691</v>
      </c>
    </row>
    <row r="4899" spans="1:13" x14ac:dyDescent="0.25">
      <c r="A4899" s="5">
        <v>41178</v>
      </c>
      <c r="B4899" s="6">
        <f t="shared" si="456"/>
        <v>2012</v>
      </c>
      <c r="C4899" s="6">
        <f t="shared" si="457"/>
        <v>9</v>
      </c>
      <c r="D4899" s="6" t="str">
        <f t="shared" si="458"/>
        <v>středa</v>
      </c>
      <c r="E4899" s="6" t="s">
        <v>8</v>
      </c>
      <c r="F4899" s="6">
        <v>905</v>
      </c>
      <c r="G4899" s="6">
        <v>762</v>
      </c>
      <c r="H4899" s="6">
        <v>4</v>
      </c>
      <c r="I4899" s="6">
        <f t="shared" si="459"/>
        <v>3048</v>
      </c>
      <c r="J4899" s="6">
        <f t="shared" si="460"/>
        <v>3953</v>
      </c>
      <c r="K4899" s="6">
        <v>3218</v>
      </c>
      <c r="L4899" s="6">
        <f t="shared" si="461"/>
        <v>-735</v>
      </c>
      <c r="M4899">
        <f>SUMIFS(L$2:L4899,E$2:E4899,E4899,B$2:B4899,B4899,C$2:C4899,C4899)</f>
        <v>39685</v>
      </c>
    </row>
    <row r="4900" spans="1:13" x14ac:dyDescent="0.25">
      <c r="A4900" s="5">
        <v>41179</v>
      </c>
      <c r="B4900" s="6">
        <f t="shared" si="456"/>
        <v>2012</v>
      </c>
      <c r="C4900" s="6">
        <f t="shared" si="457"/>
        <v>9</v>
      </c>
      <c r="D4900" s="6" t="str">
        <f t="shared" si="458"/>
        <v>čtvrtek</v>
      </c>
      <c r="E4900" s="6" t="s">
        <v>12</v>
      </c>
      <c r="F4900" s="6">
        <v>989</v>
      </c>
      <c r="G4900" s="6">
        <v>551</v>
      </c>
      <c r="H4900" s="6">
        <v>7</v>
      </c>
      <c r="I4900" s="6">
        <f t="shared" si="459"/>
        <v>3857</v>
      </c>
      <c r="J4900" s="6">
        <f t="shared" si="460"/>
        <v>4846</v>
      </c>
      <c r="K4900" s="6">
        <v>5340</v>
      </c>
      <c r="L4900" s="6">
        <f t="shared" si="461"/>
        <v>494</v>
      </c>
      <c r="M4900">
        <f>SUMIFS(L$2:L4900,E$2:E4900,E4900,B$2:B4900,B4900,C$2:C4900,C4900)</f>
        <v>291</v>
      </c>
    </row>
    <row r="4901" spans="1:13" x14ac:dyDescent="0.25">
      <c r="A4901" s="5">
        <v>41179</v>
      </c>
      <c r="B4901" s="6">
        <f t="shared" si="456"/>
        <v>2012</v>
      </c>
      <c r="C4901" s="6">
        <f t="shared" si="457"/>
        <v>9</v>
      </c>
      <c r="D4901" s="6" t="str">
        <f t="shared" si="458"/>
        <v>čtvrtek</v>
      </c>
      <c r="E4901" s="6" t="s">
        <v>11</v>
      </c>
      <c r="F4901" s="6">
        <v>1163</v>
      </c>
      <c r="G4901" s="6">
        <v>551</v>
      </c>
      <c r="H4901" s="6">
        <v>5</v>
      </c>
      <c r="I4901" s="6">
        <f t="shared" si="459"/>
        <v>2755</v>
      </c>
      <c r="J4901" s="6">
        <f t="shared" si="460"/>
        <v>3918</v>
      </c>
      <c r="K4901" s="6">
        <v>3445</v>
      </c>
      <c r="L4901" s="6">
        <f t="shared" si="461"/>
        <v>-473</v>
      </c>
      <c r="M4901">
        <f>SUMIFS(L$2:L4901,E$2:E4901,E4901,B$2:B4901,B4901,C$2:C4901,C4901)</f>
        <v>7426</v>
      </c>
    </row>
    <row r="4902" spans="1:13" x14ac:dyDescent="0.25">
      <c r="A4902" s="5">
        <v>41180</v>
      </c>
      <c r="B4902" s="6">
        <f t="shared" si="456"/>
        <v>2012</v>
      </c>
      <c r="C4902" s="6">
        <f t="shared" si="457"/>
        <v>9</v>
      </c>
      <c r="D4902" s="6" t="str">
        <f t="shared" si="458"/>
        <v>pátek</v>
      </c>
      <c r="E4902" s="6" t="s">
        <v>7</v>
      </c>
      <c r="F4902" s="6">
        <v>1118</v>
      </c>
      <c r="G4902" s="6">
        <v>566</v>
      </c>
      <c r="H4902" s="6">
        <v>5</v>
      </c>
      <c r="I4902" s="6">
        <f t="shared" si="459"/>
        <v>2830</v>
      </c>
      <c r="J4902" s="6">
        <f t="shared" si="460"/>
        <v>3948</v>
      </c>
      <c r="K4902" s="6">
        <v>3263</v>
      </c>
      <c r="L4902" s="6">
        <f t="shared" si="461"/>
        <v>-685</v>
      </c>
      <c r="M4902">
        <f>SUMIFS(L$2:L4902,E$2:E4902,E4902,B$2:B4902,B4902,C$2:C4902,C4902)</f>
        <v>18006</v>
      </c>
    </row>
    <row r="4903" spans="1:13" x14ac:dyDescent="0.25">
      <c r="A4903" s="5">
        <v>41180</v>
      </c>
      <c r="B4903" s="6">
        <f t="shared" si="456"/>
        <v>2012</v>
      </c>
      <c r="C4903" s="6">
        <f t="shared" si="457"/>
        <v>9</v>
      </c>
      <c r="D4903" s="6" t="str">
        <f t="shared" si="458"/>
        <v>pátek</v>
      </c>
      <c r="E4903" s="6" t="s">
        <v>8</v>
      </c>
      <c r="F4903" s="6">
        <v>905</v>
      </c>
      <c r="G4903" s="6">
        <v>566</v>
      </c>
      <c r="H4903" s="6">
        <v>6</v>
      </c>
      <c r="I4903" s="6">
        <f t="shared" si="459"/>
        <v>3396</v>
      </c>
      <c r="J4903" s="6">
        <f t="shared" si="460"/>
        <v>4301</v>
      </c>
      <c r="K4903" s="6">
        <v>4336</v>
      </c>
      <c r="L4903" s="6">
        <f t="shared" si="461"/>
        <v>35</v>
      </c>
      <c r="M4903">
        <f>SUMIFS(L$2:L4903,E$2:E4903,E4903,B$2:B4903,B4903,C$2:C4903,C4903)</f>
        <v>39720</v>
      </c>
    </row>
    <row r="4904" spans="1:13" x14ac:dyDescent="0.25">
      <c r="A4904" s="5">
        <v>41181</v>
      </c>
      <c r="B4904" s="6">
        <f t="shared" si="456"/>
        <v>2012</v>
      </c>
      <c r="C4904" s="6">
        <f t="shared" si="457"/>
        <v>9</v>
      </c>
      <c r="D4904" s="6" t="str">
        <f t="shared" si="458"/>
        <v>sobota</v>
      </c>
      <c r="E4904" s="6" t="s">
        <v>8</v>
      </c>
      <c r="F4904" s="6">
        <v>905</v>
      </c>
      <c r="G4904" s="6">
        <v>669</v>
      </c>
      <c r="H4904" s="6">
        <v>1</v>
      </c>
      <c r="I4904" s="6">
        <f t="shared" si="459"/>
        <v>669</v>
      </c>
      <c r="J4904" s="6">
        <f t="shared" si="460"/>
        <v>1574</v>
      </c>
      <c r="K4904" s="6">
        <v>1789</v>
      </c>
      <c r="L4904" s="6">
        <f t="shared" si="461"/>
        <v>215</v>
      </c>
      <c r="M4904">
        <f>SUMIFS(L$2:L4904,E$2:E4904,E4904,B$2:B4904,B4904,C$2:C4904,C4904)</f>
        <v>39935</v>
      </c>
    </row>
    <row r="4905" spans="1:13" x14ac:dyDescent="0.25">
      <c r="A4905" s="5">
        <v>41181</v>
      </c>
      <c r="B4905" s="6">
        <f t="shared" si="456"/>
        <v>2012</v>
      </c>
      <c r="C4905" s="6">
        <f t="shared" si="457"/>
        <v>9</v>
      </c>
      <c r="D4905" s="6" t="str">
        <f t="shared" si="458"/>
        <v>sobota</v>
      </c>
      <c r="E4905" s="6" t="s">
        <v>11</v>
      </c>
      <c r="F4905" s="6">
        <v>1163</v>
      </c>
      <c r="G4905" s="6">
        <v>669</v>
      </c>
      <c r="H4905" s="6">
        <v>7</v>
      </c>
      <c r="I4905" s="6">
        <f t="shared" si="459"/>
        <v>4683</v>
      </c>
      <c r="J4905" s="6">
        <f t="shared" si="460"/>
        <v>5846</v>
      </c>
      <c r="K4905" s="6">
        <v>16773</v>
      </c>
      <c r="L4905" s="6">
        <f t="shared" si="461"/>
        <v>10927</v>
      </c>
      <c r="M4905">
        <f>SUMIFS(L$2:L4905,E$2:E4905,E4905,B$2:B4905,B4905,C$2:C4905,C4905)</f>
        <v>18353</v>
      </c>
    </row>
    <row r="4906" spans="1:13" x14ac:dyDescent="0.25">
      <c r="A4906" s="5">
        <v>41183</v>
      </c>
      <c r="B4906" s="6">
        <f t="shared" si="456"/>
        <v>2012</v>
      </c>
      <c r="C4906" s="6">
        <f t="shared" si="457"/>
        <v>10</v>
      </c>
      <c r="D4906" s="6" t="str">
        <f t="shared" si="458"/>
        <v>pondělí</v>
      </c>
      <c r="E4906" s="6" t="s">
        <v>11</v>
      </c>
      <c r="F4906" s="6">
        <v>1163</v>
      </c>
      <c r="G4906" s="6">
        <v>566</v>
      </c>
      <c r="H4906" s="6">
        <v>7</v>
      </c>
      <c r="I4906" s="6">
        <f t="shared" si="459"/>
        <v>3962</v>
      </c>
      <c r="J4906" s="6">
        <f t="shared" si="460"/>
        <v>5125</v>
      </c>
      <c r="K4906" s="6">
        <v>31912</v>
      </c>
      <c r="L4906" s="6">
        <f t="shared" si="461"/>
        <v>26787</v>
      </c>
      <c r="M4906">
        <f>SUMIFS(L$2:L4906,E$2:E4906,E4906,B$2:B4906,B4906,C$2:C4906,C4906)</f>
        <v>26787</v>
      </c>
    </row>
    <row r="4907" spans="1:13" x14ac:dyDescent="0.25">
      <c r="A4907" s="5">
        <v>41186</v>
      </c>
      <c r="B4907" s="6">
        <f t="shared" si="456"/>
        <v>2012</v>
      </c>
      <c r="C4907" s="6">
        <f t="shared" si="457"/>
        <v>10</v>
      </c>
      <c r="D4907" s="6" t="str">
        <f t="shared" si="458"/>
        <v>čtvrtek</v>
      </c>
      <c r="E4907" s="6" t="s">
        <v>8</v>
      </c>
      <c r="F4907" s="6">
        <v>905</v>
      </c>
      <c r="G4907" s="6">
        <v>551</v>
      </c>
      <c r="H4907" s="6">
        <v>10</v>
      </c>
      <c r="I4907" s="6">
        <f t="shared" si="459"/>
        <v>5510</v>
      </c>
      <c r="J4907" s="6">
        <f t="shared" si="460"/>
        <v>6415</v>
      </c>
      <c r="K4907" s="6">
        <v>22463</v>
      </c>
      <c r="L4907" s="6">
        <f t="shared" si="461"/>
        <v>16048</v>
      </c>
      <c r="M4907">
        <f>SUMIFS(L$2:L4907,E$2:E4907,E4907,B$2:B4907,B4907,C$2:C4907,C4907)</f>
        <v>16048</v>
      </c>
    </row>
    <row r="4908" spans="1:13" x14ac:dyDescent="0.25">
      <c r="A4908" s="5">
        <v>41186</v>
      </c>
      <c r="B4908" s="6">
        <f t="shared" si="456"/>
        <v>2012</v>
      </c>
      <c r="C4908" s="6">
        <f t="shared" si="457"/>
        <v>10</v>
      </c>
      <c r="D4908" s="6" t="str">
        <f t="shared" si="458"/>
        <v>čtvrtek</v>
      </c>
      <c r="E4908" s="6" t="s">
        <v>11</v>
      </c>
      <c r="F4908" s="6">
        <v>1163</v>
      </c>
      <c r="G4908" s="6">
        <v>551</v>
      </c>
      <c r="H4908" s="6">
        <v>7</v>
      </c>
      <c r="I4908" s="6">
        <f t="shared" si="459"/>
        <v>3857</v>
      </c>
      <c r="J4908" s="6">
        <f t="shared" si="460"/>
        <v>5020</v>
      </c>
      <c r="K4908" s="6">
        <v>5677</v>
      </c>
      <c r="L4908" s="6">
        <f t="shared" si="461"/>
        <v>657</v>
      </c>
      <c r="M4908">
        <f>SUMIFS(L$2:L4908,E$2:E4908,E4908,B$2:B4908,B4908,C$2:C4908,C4908)</f>
        <v>27444</v>
      </c>
    </row>
    <row r="4909" spans="1:13" x14ac:dyDescent="0.25">
      <c r="A4909" s="5">
        <v>41190</v>
      </c>
      <c r="B4909" s="6">
        <f t="shared" si="456"/>
        <v>2012</v>
      </c>
      <c r="C4909" s="6">
        <f t="shared" si="457"/>
        <v>10</v>
      </c>
      <c r="D4909" s="6" t="str">
        <f t="shared" si="458"/>
        <v>pondělí</v>
      </c>
      <c r="E4909" s="6" t="s">
        <v>11</v>
      </c>
      <c r="F4909" s="6">
        <v>1163</v>
      </c>
      <c r="G4909" s="6">
        <v>566</v>
      </c>
      <c r="H4909" s="6">
        <v>8</v>
      </c>
      <c r="I4909" s="6">
        <f t="shared" si="459"/>
        <v>4528</v>
      </c>
      <c r="J4909" s="6">
        <f t="shared" si="460"/>
        <v>5691</v>
      </c>
      <c r="K4909" s="6">
        <v>4841</v>
      </c>
      <c r="L4909" s="6">
        <f t="shared" si="461"/>
        <v>-850</v>
      </c>
      <c r="M4909">
        <f>SUMIFS(L$2:L4909,E$2:E4909,E4909,B$2:B4909,B4909,C$2:C4909,C4909)</f>
        <v>26594</v>
      </c>
    </row>
    <row r="4910" spans="1:13" x14ac:dyDescent="0.25">
      <c r="A4910" s="5">
        <v>41190</v>
      </c>
      <c r="B4910" s="6">
        <f t="shared" si="456"/>
        <v>2012</v>
      </c>
      <c r="C4910" s="6">
        <f t="shared" si="457"/>
        <v>10</v>
      </c>
      <c r="D4910" s="6" t="str">
        <f t="shared" si="458"/>
        <v>pondělí</v>
      </c>
      <c r="E4910" s="6" t="s">
        <v>8</v>
      </c>
      <c r="F4910" s="6">
        <v>905</v>
      </c>
      <c r="G4910" s="6">
        <v>566</v>
      </c>
      <c r="H4910" s="6">
        <v>7</v>
      </c>
      <c r="I4910" s="6">
        <f t="shared" si="459"/>
        <v>3962</v>
      </c>
      <c r="J4910" s="6">
        <f t="shared" si="460"/>
        <v>4867</v>
      </c>
      <c r="K4910" s="6">
        <v>4128</v>
      </c>
      <c r="L4910" s="6">
        <f t="shared" si="461"/>
        <v>-739</v>
      </c>
      <c r="M4910">
        <f>SUMIFS(L$2:L4910,E$2:E4910,E4910,B$2:B4910,B4910,C$2:C4910,C4910)</f>
        <v>15309</v>
      </c>
    </row>
    <row r="4911" spans="1:13" x14ac:dyDescent="0.25">
      <c r="A4911" s="5">
        <v>41190</v>
      </c>
      <c r="B4911" s="6">
        <f t="shared" si="456"/>
        <v>2012</v>
      </c>
      <c r="C4911" s="6">
        <f t="shared" si="457"/>
        <v>10</v>
      </c>
      <c r="D4911" s="6" t="str">
        <f t="shared" si="458"/>
        <v>pondělí</v>
      </c>
      <c r="E4911" s="6" t="s">
        <v>7</v>
      </c>
      <c r="F4911" s="6">
        <v>1118</v>
      </c>
      <c r="G4911" s="6">
        <v>566</v>
      </c>
      <c r="H4911" s="6">
        <v>6</v>
      </c>
      <c r="I4911" s="6">
        <f t="shared" si="459"/>
        <v>3396</v>
      </c>
      <c r="J4911" s="6">
        <f t="shared" si="460"/>
        <v>4514</v>
      </c>
      <c r="K4911" s="6">
        <v>5110</v>
      </c>
      <c r="L4911" s="6">
        <f t="shared" si="461"/>
        <v>596</v>
      </c>
      <c r="M4911">
        <f>SUMIFS(L$2:L4911,E$2:E4911,E4911,B$2:B4911,B4911,C$2:C4911,C4911)</f>
        <v>596</v>
      </c>
    </row>
    <row r="4912" spans="1:13" x14ac:dyDescent="0.25">
      <c r="A4912" s="5">
        <v>41192</v>
      </c>
      <c r="B4912" s="6">
        <f t="shared" si="456"/>
        <v>2012</v>
      </c>
      <c r="C4912" s="6">
        <f t="shared" si="457"/>
        <v>10</v>
      </c>
      <c r="D4912" s="6" t="str">
        <f t="shared" si="458"/>
        <v>středa</v>
      </c>
      <c r="E4912" s="6" t="s">
        <v>11</v>
      </c>
      <c r="F4912" s="6">
        <v>1163</v>
      </c>
      <c r="G4912" s="6">
        <v>762</v>
      </c>
      <c r="H4912" s="6">
        <v>3</v>
      </c>
      <c r="I4912" s="6">
        <f t="shared" si="459"/>
        <v>2286</v>
      </c>
      <c r="J4912" s="6">
        <f t="shared" si="460"/>
        <v>3449</v>
      </c>
      <c r="K4912" s="6">
        <v>3811</v>
      </c>
      <c r="L4912" s="6">
        <f t="shared" si="461"/>
        <v>362</v>
      </c>
      <c r="M4912">
        <f>SUMIFS(L$2:L4912,E$2:E4912,E4912,B$2:B4912,B4912,C$2:C4912,C4912)</f>
        <v>26956</v>
      </c>
    </row>
    <row r="4913" spans="1:13" x14ac:dyDescent="0.25">
      <c r="A4913" s="5">
        <v>41193</v>
      </c>
      <c r="B4913" s="6">
        <f t="shared" si="456"/>
        <v>2012</v>
      </c>
      <c r="C4913" s="6">
        <f t="shared" si="457"/>
        <v>10</v>
      </c>
      <c r="D4913" s="6" t="str">
        <f t="shared" si="458"/>
        <v>čtvrtek</v>
      </c>
      <c r="E4913" s="6" t="s">
        <v>11</v>
      </c>
      <c r="F4913" s="6">
        <v>1163</v>
      </c>
      <c r="G4913" s="6">
        <v>551</v>
      </c>
      <c r="H4913" s="6">
        <v>6</v>
      </c>
      <c r="I4913" s="6">
        <f t="shared" si="459"/>
        <v>3306</v>
      </c>
      <c r="J4913" s="6">
        <f t="shared" si="460"/>
        <v>4469</v>
      </c>
      <c r="K4913" s="6">
        <v>4000</v>
      </c>
      <c r="L4913" s="6">
        <f t="shared" si="461"/>
        <v>-469</v>
      </c>
      <c r="M4913">
        <f>SUMIFS(L$2:L4913,E$2:E4913,E4913,B$2:B4913,B4913,C$2:C4913,C4913)</f>
        <v>26487</v>
      </c>
    </row>
    <row r="4914" spans="1:13" x14ac:dyDescent="0.25">
      <c r="A4914" s="5">
        <v>41193</v>
      </c>
      <c r="B4914" s="6">
        <f t="shared" si="456"/>
        <v>2012</v>
      </c>
      <c r="C4914" s="6">
        <f t="shared" si="457"/>
        <v>10</v>
      </c>
      <c r="D4914" s="6" t="str">
        <f t="shared" si="458"/>
        <v>čtvrtek</v>
      </c>
      <c r="E4914" s="6" t="s">
        <v>12</v>
      </c>
      <c r="F4914" s="6">
        <v>989</v>
      </c>
      <c r="G4914" s="6">
        <v>551</v>
      </c>
      <c r="H4914" s="6">
        <v>7</v>
      </c>
      <c r="I4914" s="6">
        <f t="shared" si="459"/>
        <v>3857</v>
      </c>
      <c r="J4914" s="6">
        <f t="shared" si="460"/>
        <v>4846</v>
      </c>
      <c r="K4914" s="6">
        <v>5752</v>
      </c>
      <c r="L4914" s="6">
        <f t="shared" si="461"/>
        <v>906</v>
      </c>
      <c r="M4914">
        <f>SUMIFS(L$2:L4914,E$2:E4914,E4914,B$2:B4914,B4914,C$2:C4914,C4914)</f>
        <v>906</v>
      </c>
    </row>
    <row r="4915" spans="1:13" x14ac:dyDescent="0.25">
      <c r="A4915" s="5">
        <v>41194</v>
      </c>
      <c r="B4915" s="6">
        <f t="shared" si="456"/>
        <v>2012</v>
      </c>
      <c r="C4915" s="6">
        <f t="shared" si="457"/>
        <v>10</v>
      </c>
      <c r="D4915" s="6" t="str">
        <f t="shared" si="458"/>
        <v>pátek</v>
      </c>
      <c r="E4915" s="6" t="s">
        <v>11</v>
      </c>
      <c r="F4915" s="6">
        <v>1163</v>
      </c>
      <c r="G4915" s="6">
        <v>566</v>
      </c>
      <c r="H4915" s="6">
        <v>9</v>
      </c>
      <c r="I4915" s="6">
        <f t="shared" si="459"/>
        <v>5094</v>
      </c>
      <c r="J4915" s="6">
        <f t="shared" si="460"/>
        <v>6257</v>
      </c>
      <c r="K4915" s="6">
        <v>6355</v>
      </c>
      <c r="L4915" s="6">
        <f t="shared" si="461"/>
        <v>98</v>
      </c>
      <c r="M4915">
        <f>SUMIFS(L$2:L4915,E$2:E4915,E4915,B$2:B4915,B4915,C$2:C4915,C4915)</f>
        <v>26585</v>
      </c>
    </row>
    <row r="4916" spans="1:13" x14ac:dyDescent="0.25">
      <c r="A4916" s="5">
        <v>41195</v>
      </c>
      <c r="B4916" s="6">
        <f t="shared" si="456"/>
        <v>2012</v>
      </c>
      <c r="C4916" s="6">
        <f t="shared" si="457"/>
        <v>10</v>
      </c>
      <c r="D4916" s="6" t="str">
        <f t="shared" si="458"/>
        <v>sobota</v>
      </c>
      <c r="E4916" s="6" t="s">
        <v>7</v>
      </c>
      <c r="F4916" s="6">
        <v>1118</v>
      </c>
      <c r="G4916" s="6">
        <v>669</v>
      </c>
      <c r="H4916" s="6">
        <v>5</v>
      </c>
      <c r="I4916" s="6">
        <f t="shared" si="459"/>
        <v>3345</v>
      </c>
      <c r="J4916" s="6">
        <f t="shared" si="460"/>
        <v>4463</v>
      </c>
      <c r="K4916" s="6">
        <v>15991</v>
      </c>
      <c r="L4916" s="6">
        <f t="shared" si="461"/>
        <v>11528</v>
      </c>
      <c r="M4916">
        <f>SUMIFS(L$2:L4916,E$2:E4916,E4916,B$2:B4916,B4916,C$2:C4916,C4916)</f>
        <v>12124</v>
      </c>
    </row>
    <row r="4917" spans="1:13" x14ac:dyDescent="0.25">
      <c r="A4917" s="5">
        <v>41196</v>
      </c>
      <c r="B4917" s="6">
        <f t="shared" si="456"/>
        <v>2012</v>
      </c>
      <c r="C4917" s="6">
        <f t="shared" si="457"/>
        <v>10</v>
      </c>
      <c r="D4917" s="6" t="str">
        <f t="shared" si="458"/>
        <v>neděle</v>
      </c>
      <c r="E4917" s="6" t="s">
        <v>12</v>
      </c>
      <c r="F4917" s="6">
        <v>989</v>
      </c>
      <c r="G4917" s="6">
        <v>551</v>
      </c>
      <c r="H4917" s="6">
        <v>2</v>
      </c>
      <c r="I4917" s="6">
        <f t="shared" si="459"/>
        <v>1102</v>
      </c>
      <c r="J4917" s="6">
        <f t="shared" si="460"/>
        <v>2091</v>
      </c>
      <c r="K4917" s="6">
        <v>2365</v>
      </c>
      <c r="L4917" s="6">
        <f t="shared" si="461"/>
        <v>274</v>
      </c>
      <c r="M4917">
        <f>SUMIFS(L$2:L4917,E$2:E4917,E4917,B$2:B4917,B4917,C$2:C4917,C4917)</f>
        <v>1180</v>
      </c>
    </row>
    <row r="4918" spans="1:13" x14ac:dyDescent="0.25">
      <c r="A4918" s="5">
        <v>41198</v>
      </c>
      <c r="B4918" s="6">
        <f t="shared" si="456"/>
        <v>2012</v>
      </c>
      <c r="C4918" s="6">
        <f t="shared" si="457"/>
        <v>10</v>
      </c>
      <c r="D4918" s="6" t="str">
        <f t="shared" si="458"/>
        <v>úterý</v>
      </c>
      <c r="E4918" s="6" t="s">
        <v>12</v>
      </c>
      <c r="F4918" s="6">
        <v>989</v>
      </c>
      <c r="G4918" s="6">
        <v>762</v>
      </c>
      <c r="H4918" s="6">
        <v>5</v>
      </c>
      <c r="I4918" s="6">
        <f t="shared" si="459"/>
        <v>3810</v>
      </c>
      <c r="J4918" s="6">
        <f t="shared" si="460"/>
        <v>4799</v>
      </c>
      <c r="K4918" s="6">
        <v>4182</v>
      </c>
      <c r="L4918" s="6">
        <f t="shared" si="461"/>
        <v>-617</v>
      </c>
      <c r="M4918">
        <f>SUMIFS(L$2:L4918,E$2:E4918,E4918,B$2:B4918,B4918,C$2:C4918,C4918)</f>
        <v>563</v>
      </c>
    </row>
    <row r="4919" spans="1:13" x14ac:dyDescent="0.25">
      <c r="A4919" s="5">
        <v>41198</v>
      </c>
      <c r="B4919" s="6">
        <f t="shared" si="456"/>
        <v>2012</v>
      </c>
      <c r="C4919" s="6">
        <f t="shared" si="457"/>
        <v>10</v>
      </c>
      <c r="D4919" s="6" t="str">
        <f t="shared" si="458"/>
        <v>úterý</v>
      </c>
      <c r="E4919" s="6" t="s">
        <v>7</v>
      </c>
      <c r="F4919" s="6">
        <v>1118</v>
      </c>
      <c r="G4919" s="6">
        <v>762</v>
      </c>
      <c r="H4919" s="6">
        <v>7</v>
      </c>
      <c r="I4919" s="6">
        <f t="shared" si="459"/>
        <v>5334</v>
      </c>
      <c r="J4919" s="6">
        <f t="shared" si="460"/>
        <v>6452</v>
      </c>
      <c r="K4919" s="6">
        <v>5571</v>
      </c>
      <c r="L4919" s="6">
        <f t="shared" si="461"/>
        <v>-881</v>
      </c>
      <c r="M4919">
        <f>SUMIFS(L$2:L4919,E$2:E4919,E4919,B$2:B4919,B4919,C$2:C4919,C4919)</f>
        <v>11243</v>
      </c>
    </row>
    <row r="4920" spans="1:13" x14ac:dyDescent="0.25">
      <c r="A4920" s="5">
        <v>41199</v>
      </c>
      <c r="B4920" s="6">
        <f t="shared" si="456"/>
        <v>2012</v>
      </c>
      <c r="C4920" s="6">
        <f t="shared" si="457"/>
        <v>10</v>
      </c>
      <c r="D4920" s="6" t="str">
        <f t="shared" si="458"/>
        <v>středa</v>
      </c>
      <c r="E4920" s="6" t="s">
        <v>12</v>
      </c>
      <c r="F4920" s="6">
        <v>989</v>
      </c>
      <c r="G4920" s="6">
        <v>762</v>
      </c>
      <c r="H4920" s="6">
        <v>2</v>
      </c>
      <c r="I4920" s="6">
        <f t="shared" si="459"/>
        <v>1524</v>
      </c>
      <c r="J4920" s="6">
        <f t="shared" si="460"/>
        <v>2513</v>
      </c>
      <c r="K4920" s="6">
        <v>2855</v>
      </c>
      <c r="L4920" s="6">
        <f t="shared" si="461"/>
        <v>342</v>
      </c>
      <c r="M4920">
        <f>SUMIFS(L$2:L4920,E$2:E4920,E4920,B$2:B4920,B4920,C$2:C4920,C4920)</f>
        <v>905</v>
      </c>
    </row>
    <row r="4921" spans="1:13" x14ac:dyDescent="0.25">
      <c r="A4921" s="5">
        <v>41199</v>
      </c>
      <c r="B4921" s="6">
        <f t="shared" si="456"/>
        <v>2012</v>
      </c>
      <c r="C4921" s="6">
        <f t="shared" si="457"/>
        <v>10</v>
      </c>
      <c r="D4921" s="6" t="str">
        <f t="shared" si="458"/>
        <v>středa</v>
      </c>
      <c r="E4921" s="6" t="s">
        <v>10</v>
      </c>
      <c r="F4921" s="6">
        <v>1030</v>
      </c>
      <c r="G4921" s="6">
        <v>762</v>
      </c>
      <c r="H4921" s="6">
        <v>7</v>
      </c>
      <c r="I4921" s="6">
        <f t="shared" si="459"/>
        <v>5334</v>
      </c>
      <c r="J4921" s="6">
        <f t="shared" si="460"/>
        <v>6364</v>
      </c>
      <c r="K4921" s="6">
        <v>5479</v>
      </c>
      <c r="L4921" s="6">
        <f t="shared" si="461"/>
        <v>-885</v>
      </c>
      <c r="M4921">
        <f>SUMIFS(L$2:L4921,E$2:E4921,E4921,B$2:B4921,B4921,C$2:C4921,C4921)</f>
        <v>-885</v>
      </c>
    </row>
    <row r="4922" spans="1:13" x14ac:dyDescent="0.25">
      <c r="A4922" s="5">
        <v>41199</v>
      </c>
      <c r="B4922" s="6">
        <f t="shared" si="456"/>
        <v>2012</v>
      </c>
      <c r="C4922" s="6">
        <f t="shared" si="457"/>
        <v>10</v>
      </c>
      <c r="D4922" s="6" t="str">
        <f t="shared" si="458"/>
        <v>středa</v>
      </c>
      <c r="E4922" s="6" t="s">
        <v>11</v>
      </c>
      <c r="F4922" s="6">
        <v>1163</v>
      </c>
      <c r="G4922" s="6">
        <v>762</v>
      </c>
      <c r="H4922" s="6">
        <v>8</v>
      </c>
      <c r="I4922" s="6">
        <f t="shared" si="459"/>
        <v>6096</v>
      </c>
      <c r="J4922" s="6">
        <f t="shared" si="460"/>
        <v>7259</v>
      </c>
      <c r="K4922" s="6">
        <v>5996</v>
      </c>
      <c r="L4922" s="6">
        <f t="shared" si="461"/>
        <v>-1263</v>
      </c>
      <c r="M4922">
        <f>SUMIFS(L$2:L4922,E$2:E4922,E4922,B$2:B4922,B4922,C$2:C4922,C4922)</f>
        <v>25322</v>
      </c>
    </row>
    <row r="4923" spans="1:13" x14ac:dyDescent="0.25">
      <c r="A4923" s="5">
        <v>41201</v>
      </c>
      <c r="B4923" s="6">
        <f t="shared" si="456"/>
        <v>2012</v>
      </c>
      <c r="C4923" s="6">
        <f t="shared" si="457"/>
        <v>10</v>
      </c>
      <c r="D4923" s="6" t="str">
        <f t="shared" si="458"/>
        <v>pátek</v>
      </c>
      <c r="E4923" s="6" t="s">
        <v>12</v>
      </c>
      <c r="F4923" s="6">
        <v>989</v>
      </c>
      <c r="G4923" s="6">
        <v>566</v>
      </c>
      <c r="H4923" s="6">
        <v>5</v>
      </c>
      <c r="I4923" s="6">
        <f t="shared" si="459"/>
        <v>2830</v>
      </c>
      <c r="J4923" s="6">
        <f t="shared" si="460"/>
        <v>3819</v>
      </c>
      <c r="K4923" s="6">
        <v>4582</v>
      </c>
      <c r="L4923" s="6">
        <f t="shared" si="461"/>
        <v>763</v>
      </c>
      <c r="M4923">
        <f>SUMIFS(L$2:L4923,E$2:E4923,E4923,B$2:B4923,B4923,C$2:C4923,C4923)</f>
        <v>1668</v>
      </c>
    </row>
    <row r="4924" spans="1:13" x14ac:dyDescent="0.25">
      <c r="A4924" s="5">
        <v>41201</v>
      </c>
      <c r="B4924" s="6">
        <f t="shared" si="456"/>
        <v>2012</v>
      </c>
      <c r="C4924" s="6">
        <f t="shared" si="457"/>
        <v>10</v>
      </c>
      <c r="D4924" s="6" t="str">
        <f t="shared" si="458"/>
        <v>pátek</v>
      </c>
      <c r="E4924" s="6" t="s">
        <v>11</v>
      </c>
      <c r="F4924" s="6">
        <v>1163</v>
      </c>
      <c r="G4924" s="6">
        <v>566</v>
      </c>
      <c r="H4924" s="6">
        <v>7</v>
      </c>
      <c r="I4924" s="6">
        <f t="shared" si="459"/>
        <v>3962</v>
      </c>
      <c r="J4924" s="6">
        <f t="shared" si="460"/>
        <v>5125</v>
      </c>
      <c r="K4924" s="6">
        <v>4285</v>
      </c>
      <c r="L4924" s="6">
        <f t="shared" si="461"/>
        <v>-840</v>
      </c>
      <c r="M4924">
        <f>SUMIFS(L$2:L4924,E$2:E4924,E4924,B$2:B4924,B4924,C$2:C4924,C4924)</f>
        <v>24482</v>
      </c>
    </row>
    <row r="4925" spans="1:13" x14ac:dyDescent="0.25">
      <c r="A4925" s="5">
        <v>41202</v>
      </c>
      <c r="B4925" s="6">
        <f t="shared" si="456"/>
        <v>2012</v>
      </c>
      <c r="C4925" s="6">
        <f t="shared" si="457"/>
        <v>10</v>
      </c>
      <c r="D4925" s="6" t="str">
        <f t="shared" si="458"/>
        <v>sobota</v>
      </c>
      <c r="E4925" s="6" t="s">
        <v>8</v>
      </c>
      <c r="F4925" s="6">
        <v>905</v>
      </c>
      <c r="G4925" s="6">
        <v>669</v>
      </c>
      <c r="H4925" s="6">
        <v>10</v>
      </c>
      <c r="I4925" s="6">
        <f t="shared" si="459"/>
        <v>6690</v>
      </c>
      <c r="J4925" s="6">
        <f t="shared" si="460"/>
        <v>7595</v>
      </c>
      <c r="K4925" s="6">
        <v>7137</v>
      </c>
      <c r="L4925" s="6">
        <f t="shared" si="461"/>
        <v>-458</v>
      </c>
      <c r="M4925">
        <f>SUMIFS(L$2:L4925,E$2:E4925,E4925,B$2:B4925,B4925,C$2:C4925,C4925)</f>
        <v>14851</v>
      </c>
    </row>
    <row r="4926" spans="1:13" x14ac:dyDescent="0.25">
      <c r="A4926" s="5">
        <v>41202</v>
      </c>
      <c r="B4926" s="6">
        <f t="shared" si="456"/>
        <v>2012</v>
      </c>
      <c r="C4926" s="6">
        <f t="shared" si="457"/>
        <v>10</v>
      </c>
      <c r="D4926" s="6" t="str">
        <f t="shared" si="458"/>
        <v>sobota</v>
      </c>
      <c r="E4926" s="6" t="s">
        <v>11</v>
      </c>
      <c r="F4926" s="6">
        <v>1163</v>
      </c>
      <c r="G4926" s="6">
        <v>669</v>
      </c>
      <c r="H4926" s="6">
        <v>6</v>
      </c>
      <c r="I4926" s="6">
        <f t="shared" si="459"/>
        <v>4014</v>
      </c>
      <c r="J4926" s="6">
        <f t="shared" si="460"/>
        <v>5177</v>
      </c>
      <c r="K4926" s="6">
        <v>4297</v>
      </c>
      <c r="L4926" s="6">
        <f t="shared" si="461"/>
        <v>-880</v>
      </c>
      <c r="M4926">
        <f>SUMIFS(L$2:L4926,E$2:E4926,E4926,B$2:B4926,B4926,C$2:C4926,C4926)</f>
        <v>23602</v>
      </c>
    </row>
    <row r="4927" spans="1:13" x14ac:dyDescent="0.25">
      <c r="A4927" s="5">
        <v>41203</v>
      </c>
      <c r="B4927" s="6">
        <f t="shared" si="456"/>
        <v>2012</v>
      </c>
      <c r="C4927" s="6">
        <f t="shared" si="457"/>
        <v>10</v>
      </c>
      <c r="D4927" s="6" t="str">
        <f t="shared" si="458"/>
        <v>neděle</v>
      </c>
      <c r="E4927" s="6" t="s">
        <v>11</v>
      </c>
      <c r="F4927" s="6">
        <v>1163</v>
      </c>
      <c r="G4927" s="6">
        <v>551</v>
      </c>
      <c r="H4927" s="6">
        <v>7</v>
      </c>
      <c r="I4927" s="6">
        <f t="shared" si="459"/>
        <v>3857</v>
      </c>
      <c r="J4927" s="6">
        <f t="shared" si="460"/>
        <v>5020</v>
      </c>
      <c r="K4927" s="6">
        <v>5568</v>
      </c>
      <c r="L4927" s="6">
        <f t="shared" si="461"/>
        <v>548</v>
      </c>
      <c r="M4927">
        <f>SUMIFS(L$2:L4927,E$2:E4927,E4927,B$2:B4927,B4927,C$2:C4927,C4927)</f>
        <v>24150</v>
      </c>
    </row>
    <row r="4928" spans="1:13" x14ac:dyDescent="0.25">
      <c r="A4928" s="5">
        <v>41206</v>
      </c>
      <c r="B4928" s="6">
        <f t="shared" si="456"/>
        <v>2012</v>
      </c>
      <c r="C4928" s="6">
        <f t="shared" si="457"/>
        <v>10</v>
      </c>
      <c r="D4928" s="6" t="str">
        <f t="shared" si="458"/>
        <v>středa</v>
      </c>
      <c r="E4928" s="6" t="s">
        <v>11</v>
      </c>
      <c r="F4928" s="6">
        <v>1163</v>
      </c>
      <c r="G4928" s="6">
        <v>762</v>
      </c>
      <c r="H4928" s="6">
        <v>6</v>
      </c>
      <c r="I4928" s="6">
        <f t="shared" si="459"/>
        <v>4572</v>
      </c>
      <c r="J4928" s="6">
        <f t="shared" si="460"/>
        <v>5735</v>
      </c>
      <c r="K4928" s="6">
        <v>5388</v>
      </c>
      <c r="L4928" s="6">
        <f t="shared" si="461"/>
        <v>-347</v>
      </c>
      <c r="M4928">
        <f>SUMIFS(L$2:L4928,E$2:E4928,E4928,B$2:B4928,B4928,C$2:C4928,C4928)</f>
        <v>23803</v>
      </c>
    </row>
    <row r="4929" spans="1:13" x14ac:dyDescent="0.25">
      <c r="A4929" s="5">
        <v>41208</v>
      </c>
      <c r="B4929" s="6">
        <f t="shared" si="456"/>
        <v>2012</v>
      </c>
      <c r="C4929" s="6">
        <f t="shared" si="457"/>
        <v>10</v>
      </c>
      <c r="D4929" s="6" t="str">
        <f t="shared" si="458"/>
        <v>pátek</v>
      </c>
      <c r="E4929" s="6" t="s">
        <v>11</v>
      </c>
      <c r="F4929" s="6">
        <v>1163</v>
      </c>
      <c r="G4929" s="6">
        <v>566</v>
      </c>
      <c r="H4929" s="6">
        <v>9</v>
      </c>
      <c r="I4929" s="6">
        <f t="shared" si="459"/>
        <v>5094</v>
      </c>
      <c r="J4929" s="6">
        <f t="shared" si="460"/>
        <v>6257</v>
      </c>
      <c r="K4929" s="6">
        <v>5389</v>
      </c>
      <c r="L4929" s="6">
        <f t="shared" si="461"/>
        <v>-868</v>
      </c>
      <c r="M4929">
        <f>SUMIFS(L$2:L4929,E$2:E4929,E4929,B$2:B4929,B4929,C$2:C4929,C4929)</f>
        <v>22935</v>
      </c>
    </row>
    <row r="4930" spans="1:13" x14ac:dyDescent="0.25">
      <c r="A4930" s="5">
        <v>41209</v>
      </c>
      <c r="B4930" s="6">
        <f t="shared" ref="B4930:B4993" si="462">YEAR(A4930)</f>
        <v>2012</v>
      </c>
      <c r="C4930" s="6">
        <f t="shared" ref="C4930:C4993" si="463">MONTH(A4930)</f>
        <v>10</v>
      </c>
      <c r="D4930" s="6" t="str">
        <f t="shared" ref="D4930:D4993" si="464">TEXT(A4930,"dddd")</f>
        <v>sobota</v>
      </c>
      <c r="E4930" s="6" t="s">
        <v>8</v>
      </c>
      <c r="F4930" s="6">
        <v>905</v>
      </c>
      <c r="G4930" s="6">
        <v>669</v>
      </c>
      <c r="H4930" s="6">
        <v>1</v>
      </c>
      <c r="I4930" s="6">
        <f t="shared" ref="I4930:I4993" si="465">G4930*H4930</f>
        <v>669</v>
      </c>
      <c r="J4930" s="6">
        <f t="shared" ref="J4930:J4993" si="466">F4930+I4930</f>
        <v>1574</v>
      </c>
      <c r="K4930" s="6">
        <v>1594</v>
      </c>
      <c r="L4930" s="6">
        <f t="shared" ref="L4930:L4993" si="467">K4930-J4930</f>
        <v>20</v>
      </c>
      <c r="M4930">
        <f>SUMIFS(L$2:L4930,E$2:E4930,E4930,B$2:B4930,B4930,C$2:C4930,C4930)</f>
        <v>14871</v>
      </c>
    </row>
    <row r="4931" spans="1:13" x14ac:dyDescent="0.25">
      <c r="A4931" s="5">
        <v>41209</v>
      </c>
      <c r="B4931" s="6">
        <f t="shared" si="462"/>
        <v>2012</v>
      </c>
      <c r="C4931" s="6">
        <f t="shared" si="463"/>
        <v>10</v>
      </c>
      <c r="D4931" s="6" t="str">
        <f t="shared" si="464"/>
        <v>sobota</v>
      </c>
      <c r="E4931" s="6" t="s">
        <v>12</v>
      </c>
      <c r="F4931" s="6">
        <v>989</v>
      </c>
      <c r="G4931" s="6">
        <v>669</v>
      </c>
      <c r="H4931" s="6">
        <v>8</v>
      </c>
      <c r="I4931" s="6">
        <f t="shared" si="465"/>
        <v>5352</v>
      </c>
      <c r="J4931" s="6">
        <f t="shared" si="466"/>
        <v>6341</v>
      </c>
      <c r="K4931" s="6">
        <v>6386</v>
      </c>
      <c r="L4931" s="6">
        <f t="shared" si="467"/>
        <v>45</v>
      </c>
      <c r="M4931">
        <f>SUMIFS(L$2:L4931,E$2:E4931,E4931,B$2:B4931,B4931,C$2:C4931,C4931)</f>
        <v>1713</v>
      </c>
    </row>
    <row r="4932" spans="1:13" x14ac:dyDescent="0.25">
      <c r="A4932" s="5">
        <v>41209</v>
      </c>
      <c r="B4932" s="6">
        <f t="shared" si="462"/>
        <v>2012</v>
      </c>
      <c r="C4932" s="6">
        <f t="shared" si="463"/>
        <v>10</v>
      </c>
      <c r="D4932" s="6" t="str">
        <f t="shared" si="464"/>
        <v>sobota</v>
      </c>
      <c r="E4932" s="6" t="s">
        <v>7</v>
      </c>
      <c r="F4932" s="6">
        <v>1118</v>
      </c>
      <c r="G4932" s="6">
        <v>669</v>
      </c>
      <c r="H4932" s="6">
        <v>6</v>
      </c>
      <c r="I4932" s="6">
        <f t="shared" si="465"/>
        <v>4014</v>
      </c>
      <c r="J4932" s="6">
        <f t="shared" si="466"/>
        <v>5132</v>
      </c>
      <c r="K4932" s="6">
        <v>5576</v>
      </c>
      <c r="L4932" s="6">
        <f t="shared" si="467"/>
        <v>444</v>
      </c>
      <c r="M4932">
        <f>SUMIFS(L$2:L4932,E$2:E4932,E4932,B$2:B4932,B4932,C$2:C4932,C4932)</f>
        <v>11687</v>
      </c>
    </row>
    <row r="4933" spans="1:13" x14ac:dyDescent="0.25">
      <c r="A4933" s="5">
        <v>41209</v>
      </c>
      <c r="B4933" s="6">
        <f t="shared" si="462"/>
        <v>2012</v>
      </c>
      <c r="C4933" s="6">
        <f t="shared" si="463"/>
        <v>10</v>
      </c>
      <c r="D4933" s="6" t="str">
        <f t="shared" si="464"/>
        <v>sobota</v>
      </c>
      <c r="E4933" s="6" t="s">
        <v>11</v>
      </c>
      <c r="F4933" s="6">
        <v>1163</v>
      </c>
      <c r="G4933" s="6">
        <v>669</v>
      </c>
      <c r="H4933" s="6">
        <v>8</v>
      </c>
      <c r="I4933" s="6">
        <f t="shared" si="465"/>
        <v>5352</v>
      </c>
      <c r="J4933" s="6">
        <f t="shared" si="466"/>
        <v>6515</v>
      </c>
      <c r="K4933" s="6">
        <v>7274</v>
      </c>
      <c r="L4933" s="6">
        <f t="shared" si="467"/>
        <v>759</v>
      </c>
      <c r="M4933">
        <f>SUMIFS(L$2:L4933,E$2:E4933,E4933,B$2:B4933,B4933,C$2:C4933,C4933)</f>
        <v>23694</v>
      </c>
    </row>
    <row r="4934" spans="1:13" x14ac:dyDescent="0.25">
      <c r="A4934" s="5">
        <v>41210</v>
      </c>
      <c r="B4934" s="6">
        <f t="shared" si="462"/>
        <v>2012</v>
      </c>
      <c r="C4934" s="6">
        <f t="shared" si="463"/>
        <v>10</v>
      </c>
      <c r="D4934" s="6" t="str">
        <f t="shared" si="464"/>
        <v>neděle</v>
      </c>
      <c r="E4934" s="6" t="s">
        <v>7</v>
      </c>
      <c r="F4934" s="6">
        <v>1118</v>
      </c>
      <c r="G4934" s="6">
        <v>551</v>
      </c>
      <c r="H4934" s="6">
        <v>4</v>
      </c>
      <c r="I4934" s="6">
        <f t="shared" si="465"/>
        <v>2204</v>
      </c>
      <c r="J4934" s="6">
        <f t="shared" si="466"/>
        <v>3322</v>
      </c>
      <c r="K4934" s="6">
        <v>3408</v>
      </c>
      <c r="L4934" s="6">
        <f t="shared" si="467"/>
        <v>86</v>
      </c>
      <c r="M4934">
        <f>SUMIFS(L$2:L4934,E$2:E4934,E4934,B$2:B4934,B4934,C$2:C4934,C4934)</f>
        <v>11773</v>
      </c>
    </row>
    <row r="4935" spans="1:13" x14ac:dyDescent="0.25">
      <c r="A4935" s="5">
        <v>41211</v>
      </c>
      <c r="B4935" s="6">
        <f t="shared" si="462"/>
        <v>2012</v>
      </c>
      <c r="C4935" s="6">
        <f t="shared" si="463"/>
        <v>10</v>
      </c>
      <c r="D4935" s="6" t="str">
        <f t="shared" si="464"/>
        <v>pondělí</v>
      </c>
      <c r="E4935" s="6" t="s">
        <v>8</v>
      </c>
      <c r="F4935" s="6">
        <v>905</v>
      </c>
      <c r="G4935" s="6">
        <v>566</v>
      </c>
      <c r="H4935" s="6">
        <v>3</v>
      </c>
      <c r="I4935" s="6">
        <f t="shared" si="465"/>
        <v>1698</v>
      </c>
      <c r="J4935" s="6">
        <f t="shared" si="466"/>
        <v>2603</v>
      </c>
      <c r="K4935" s="6">
        <v>3047</v>
      </c>
      <c r="L4935" s="6">
        <f t="shared" si="467"/>
        <v>444</v>
      </c>
      <c r="M4935">
        <f>SUMIFS(L$2:L4935,E$2:E4935,E4935,B$2:B4935,B4935,C$2:C4935,C4935)</f>
        <v>15315</v>
      </c>
    </row>
    <row r="4936" spans="1:13" x14ac:dyDescent="0.25">
      <c r="A4936" s="5">
        <v>41211</v>
      </c>
      <c r="B4936" s="6">
        <f t="shared" si="462"/>
        <v>2012</v>
      </c>
      <c r="C4936" s="6">
        <f t="shared" si="463"/>
        <v>10</v>
      </c>
      <c r="D4936" s="6" t="str">
        <f t="shared" si="464"/>
        <v>pondělí</v>
      </c>
      <c r="E4936" s="6" t="s">
        <v>11</v>
      </c>
      <c r="F4936" s="6">
        <v>1163</v>
      </c>
      <c r="G4936" s="6">
        <v>566</v>
      </c>
      <c r="H4936" s="6">
        <v>8</v>
      </c>
      <c r="I4936" s="6">
        <f t="shared" si="465"/>
        <v>4528</v>
      </c>
      <c r="J4936" s="6">
        <f t="shared" si="466"/>
        <v>5691</v>
      </c>
      <c r="K4936" s="6">
        <v>6358</v>
      </c>
      <c r="L4936" s="6">
        <f t="shared" si="467"/>
        <v>667</v>
      </c>
      <c r="M4936">
        <f>SUMIFS(L$2:L4936,E$2:E4936,E4936,B$2:B4936,B4936,C$2:C4936,C4936)</f>
        <v>24361</v>
      </c>
    </row>
    <row r="4937" spans="1:13" x14ac:dyDescent="0.25">
      <c r="A4937" s="5">
        <v>41212</v>
      </c>
      <c r="B4937" s="6">
        <f t="shared" si="462"/>
        <v>2012</v>
      </c>
      <c r="C4937" s="6">
        <f t="shared" si="463"/>
        <v>10</v>
      </c>
      <c r="D4937" s="6" t="str">
        <f t="shared" si="464"/>
        <v>úterý</v>
      </c>
      <c r="E4937" s="6" t="s">
        <v>11</v>
      </c>
      <c r="F4937" s="6">
        <v>1163</v>
      </c>
      <c r="G4937" s="6">
        <v>762</v>
      </c>
      <c r="H4937" s="6">
        <v>9</v>
      </c>
      <c r="I4937" s="6">
        <f t="shared" si="465"/>
        <v>6858</v>
      </c>
      <c r="J4937" s="6">
        <f t="shared" si="466"/>
        <v>8021</v>
      </c>
      <c r="K4937" s="6">
        <v>7904</v>
      </c>
      <c r="L4937" s="6">
        <f t="shared" si="467"/>
        <v>-117</v>
      </c>
      <c r="M4937">
        <f>SUMIFS(L$2:L4937,E$2:E4937,E4937,B$2:B4937,B4937,C$2:C4937,C4937)</f>
        <v>24244</v>
      </c>
    </row>
    <row r="4938" spans="1:13" x14ac:dyDescent="0.25">
      <c r="A4938" s="5">
        <v>41212</v>
      </c>
      <c r="B4938" s="6">
        <f t="shared" si="462"/>
        <v>2012</v>
      </c>
      <c r="C4938" s="6">
        <f t="shared" si="463"/>
        <v>10</v>
      </c>
      <c r="D4938" s="6" t="str">
        <f t="shared" si="464"/>
        <v>úterý</v>
      </c>
      <c r="E4938" s="6" t="s">
        <v>7</v>
      </c>
      <c r="F4938" s="6">
        <v>1118</v>
      </c>
      <c r="G4938" s="6">
        <v>762</v>
      </c>
      <c r="H4938" s="6">
        <v>8</v>
      </c>
      <c r="I4938" s="6">
        <f t="shared" si="465"/>
        <v>6096</v>
      </c>
      <c r="J4938" s="6">
        <f t="shared" si="466"/>
        <v>7214</v>
      </c>
      <c r="K4938" s="6">
        <v>8386</v>
      </c>
      <c r="L4938" s="6">
        <f t="shared" si="467"/>
        <v>1172</v>
      </c>
      <c r="M4938">
        <f>SUMIFS(L$2:L4938,E$2:E4938,E4938,B$2:B4938,B4938,C$2:C4938,C4938)</f>
        <v>12945</v>
      </c>
    </row>
    <row r="4939" spans="1:13" x14ac:dyDescent="0.25">
      <c r="A4939" s="5">
        <v>41213</v>
      </c>
      <c r="B4939" s="6">
        <f t="shared" si="462"/>
        <v>2012</v>
      </c>
      <c r="C4939" s="6">
        <f t="shared" si="463"/>
        <v>10</v>
      </c>
      <c r="D4939" s="6" t="str">
        <f t="shared" si="464"/>
        <v>středa</v>
      </c>
      <c r="E4939" s="6" t="s">
        <v>8</v>
      </c>
      <c r="F4939" s="6">
        <v>905</v>
      </c>
      <c r="G4939" s="6">
        <v>762</v>
      </c>
      <c r="H4939" s="6">
        <v>9</v>
      </c>
      <c r="I4939" s="6">
        <f t="shared" si="465"/>
        <v>6858</v>
      </c>
      <c r="J4939" s="6">
        <f t="shared" si="466"/>
        <v>7763</v>
      </c>
      <c r="K4939" s="6">
        <v>7891</v>
      </c>
      <c r="L4939" s="6">
        <f t="shared" si="467"/>
        <v>128</v>
      </c>
      <c r="M4939">
        <f>SUMIFS(L$2:L4939,E$2:E4939,E4939,B$2:B4939,B4939,C$2:C4939,C4939)</f>
        <v>15443</v>
      </c>
    </row>
    <row r="4940" spans="1:13" x14ac:dyDescent="0.25">
      <c r="A4940" s="5">
        <v>41214</v>
      </c>
      <c r="B4940" s="6">
        <f t="shared" si="462"/>
        <v>2012</v>
      </c>
      <c r="C4940" s="6">
        <f t="shared" si="463"/>
        <v>11</v>
      </c>
      <c r="D4940" s="6" t="str">
        <f t="shared" si="464"/>
        <v>čtvrtek</v>
      </c>
      <c r="E4940" s="6" t="s">
        <v>11</v>
      </c>
      <c r="F4940" s="6">
        <v>1163</v>
      </c>
      <c r="G4940" s="6">
        <v>551</v>
      </c>
      <c r="H4940" s="6">
        <v>6</v>
      </c>
      <c r="I4940" s="6">
        <f t="shared" si="465"/>
        <v>3306</v>
      </c>
      <c r="J4940" s="6">
        <f t="shared" si="466"/>
        <v>4469</v>
      </c>
      <c r="K4940" s="6">
        <v>4791</v>
      </c>
      <c r="L4940" s="6">
        <f t="shared" si="467"/>
        <v>322</v>
      </c>
      <c r="M4940">
        <f>SUMIFS(L$2:L4940,E$2:E4940,E4940,B$2:B4940,B4940,C$2:C4940,C4940)</f>
        <v>322</v>
      </c>
    </row>
    <row r="4941" spans="1:13" x14ac:dyDescent="0.25">
      <c r="A4941" s="5">
        <v>41215</v>
      </c>
      <c r="B4941" s="6">
        <f t="shared" si="462"/>
        <v>2012</v>
      </c>
      <c r="C4941" s="6">
        <f t="shared" si="463"/>
        <v>11</v>
      </c>
      <c r="D4941" s="6" t="str">
        <f t="shared" si="464"/>
        <v>pátek</v>
      </c>
      <c r="E4941" s="6" t="s">
        <v>8</v>
      </c>
      <c r="F4941" s="6">
        <v>905</v>
      </c>
      <c r="G4941" s="6">
        <v>566</v>
      </c>
      <c r="H4941" s="6">
        <v>4</v>
      </c>
      <c r="I4941" s="6">
        <f t="shared" si="465"/>
        <v>2264</v>
      </c>
      <c r="J4941" s="6">
        <f t="shared" si="466"/>
        <v>3169</v>
      </c>
      <c r="K4941" s="6">
        <v>3152</v>
      </c>
      <c r="L4941" s="6">
        <f t="shared" si="467"/>
        <v>-17</v>
      </c>
      <c r="M4941">
        <f>SUMIFS(L$2:L4941,E$2:E4941,E4941,B$2:B4941,B4941,C$2:C4941,C4941)</f>
        <v>-17</v>
      </c>
    </row>
    <row r="4942" spans="1:13" x14ac:dyDescent="0.25">
      <c r="A4942" s="5">
        <v>41217</v>
      </c>
      <c r="B4942" s="6">
        <f t="shared" si="462"/>
        <v>2012</v>
      </c>
      <c r="C4942" s="6">
        <f t="shared" si="463"/>
        <v>11</v>
      </c>
      <c r="D4942" s="6" t="str">
        <f t="shared" si="464"/>
        <v>neděle</v>
      </c>
      <c r="E4942" s="6" t="s">
        <v>7</v>
      </c>
      <c r="F4942" s="6">
        <v>1118</v>
      </c>
      <c r="G4942" s="6">
        <v>551</v>
      </c>
      <c r="H4942" s="6">
        <v>6</v>
      </c>
      <c r="I4942" s="6">
        <f t="shared" si="465"/>
        <v>3306</v>
      </c>
      <c r="J4942" s="6">
        <f t="shared" si="466"/>
        <v>4424</v>
      </c>
      <c r="K4942" s="6">
        <v>4100</v>
      </c>
      <c r="L4942" s="6">
        <f t="shared" si="467"/>
        <v>-324</v>
      </c>
      <c r="M4942">
        <f>SUMIFS(L$2:L4942,E$2:E4942,E4942,B$2:B4942,B4942,C$2:C4942,C4942)</f>
        <v>-324</v>
      </c>
    </row>
    <row r="4943" spans="1:13" x14ac:dyDescent="0.25">
      <c r="A4943" s="5">
        <v>41220</v>
      </c>
      <c r="B4943" s="6">
        <f t="shared" si="462"/>
        <v>2012</v>
      </c>
      <c r="C4943" s="6">
        <f t="shared" si="463"/>
        <v>11</v>
      </c>
      <c r="D4943" s="6" t="str">
        <f t="shared" si="464"/>
        <v>středa</v>
      </c>
      <c r="E4943" s="6" t="s">
        <v>7</v>
      </c>
      <c r="F4943" s="6">
        <v>1118</v>
      </c>
      <c r="G4943" s="6">
        <v>762</v>
      </c>
      <c r="H4943" s="6">
        <v>2</v>
      </c>
      <c r="I4943" s="6">
        <f t="shared" si="465"/>
        <v>1524</v>
      </c>
      <c r="J4943" s="6">
        <f t="shared" si="466"/>
        <v>2642</v>
      </c>
      <c r="K4943" s="6">
        <v>2208</v>
      </c>
      <c r="L4943" s="6">
        <f t="shared" si="467"/>
        <v>-434</v>
      </c>
      <c r="M4943">
        <f>SUMIFS(L$2:L4943,E$2:E4943,E4943,B$2:B4943,B4943,C$2:C4943,C4943)</f>
        <v>-758</v>
      </c>
    </row>
    <row r="4944" spans="1:13" x14ac:dyDescent="0.25">
      <c r="A4944" s="5">
        <v>41222</v>
      </c>
      <c r="B4944" s="6">
        <f t="shared" si="462"/>
        <v>2012</v>
      </c>
      <c r="C4944" s="6">
        <f t="shared" si="463"/>
        <v>11</v>
      </c>
      <c r="D4944" s="6" t="str">
        <f t="shared" si="464"/>
        <v>pátek</v>
      </c>
      <c r="E4944" s="6" t="s">
        <v>12</v>
      </c>
      <c r="F4944" s="6">
        <v>989</v>
      </c>
      <c r="G4944" s="6">
        <v>566</v>
      </c>
      <c r="H4944" s="6">
        <v>5</v>
      </c>
      <c r="I4944" s="6">
        <f t="shared" si="465"/>
        <v>2830</v>
      </c>
      <c r="J4944" s="6">
        <f t="shared" si="466"/>
        <v>3819</v>
      </c>
      <c r="K4944" s="6">
        <v>4536</v>
      </c>
      <c r="L4944" s="6">
        <f t="shared" si="467"/>
        <v>717</v>
      </c>
      <c r="M4944">
        <f>SUMIFS(L$2:L4944,E$2:E4944,E4944,B$2:B4944,B4944,C$2:C4944,C4944)</f>
        <v>717</v>
      </c>
    </row>
    <row r="4945" spans="1:13" x14ac:dyDescent="0.25">
      <c r="A4945" s="5">
        <v>41222</v>
      </c>
      <c r="B4945" s="6">
        <f t="shared" si="462"/>
        <v>2012</v>
      </c>
      <c r="C4945" s="6">
        <f t="shared" si="463"/>
        <v>11</v>
      </c>
      <c r="D4945" s="6" t="str">
        <f t="shared" si="464"/>
        <v>pátek</v>
      </c>
      <c r="E4945" s="6" t="s">
        <v>8</v>
      </c>
      <c r="F4945" s="6">
        <v>905</v>
      </c>
      <c r="G4945" s="6">
        <v>566</v>
      </c>
      <c r="H4945" s="6">
        <v>6</v>
      </c>
      <c r="I4945" s="6">
        <f t="shared" si="465"/>
        <v>3396</v>
      </c>
      <c r="J4945" s="6">
        <f t="shared" si="466"/>
        <v>4301</v>
      </c>
      <c r="K4945" s="6">
        <v>14655</v>
      </c>
      <c r="L4945" s="6">
        <f t="shared" si="467"/>
        <v>10354</v>
      </c>
      <c r="M4945">
        <f>SUMIFS(L$2:L4945,E$2:E4945,E4945,B$2:B4945,B4945,C$2:C4945,C4945)</f>
        <v>10337</v>
      </c>
    </row>
    <row r="4946" spans="1:13" x14ac:dyDescent="0.25">
      <c r="A4946" s="5">
        <v>41223</v>
      </c>
      <c r="B4946" s="6">
        <f t="shared" si="462"/>
        <v>2012</v>
      </c>
      <c r="C4946" s="6">
        <f t="shared" si="463"/>
        <v>11</v>
      </c>
      <c r="D4946" s="6" t="str">
        <f t="shared" si="464"/>
        <v>sobota</v>
      </c>
      <c r="E4946" s="6" t="s">
        <v>8</v>
      </c>
      <c r="F4946" s="6">
        <v>905</v>
      </c>
      <c r="G4946" s="6">
        <v>669</v>
      </c>
      <c r="H4946" s="6">
        <v>1</v>
      </c>
      <c r="I4946" s="6">
        <f t="shared" si="465"/>
        <v>669</v>
      </c>
      <c r="J4946" s="6">
        <f t="shared" si="466"/>
        <v>1574</v>
      </c>
      <c r="K4946" s="6">
        <v>1508</v>
      </c>
      <c r="L4946" s="6">
        <f t="shared" si="467"/>
        <v>-66</v>
      </c>
      <c r="M4946">
        <f>SUMIFS(L$2:L4946,E$2:E4946,E4946,B$2:B4946,B4946,C$2:C4946,C4946)</f>
        <v>10271</v>
      </c>
    </row>
    <row r="4947" spans="1:13" x14ac:dyDescent="0.25">
      <c r="A4947" s="5">
        <v>41224</v>
      </c>
      <c r="B4947" s="6">
        <f t="shared" si="462"/>
        <v>2012</v>
      </c>
      <c r="C4947" s="6">
        <f t="shared" si="463"/>
        <v>11</v>
      </c>
      <c r="D4947" s="6" t="str">
        <f t="shared" si="464"/>
        <v>neděle</v>
      </c>
      <c r="E4947" s="6" t="s">
        <v>11</v>
      </c>
      <c r="F4947" s="6">
        <v>1163</v>
      </c>
      <c r="G4947" s="6">
        <v>551</v>
      </c>
      <c r="H4947" s="6">
        <v>5</v>
      </c>
      <c r="I4947" s="6">
        <f t="shared" si="465"/>
        <v>2755</v>
      </c>
      <c r="J4947" s="6">
        <f t="shared" si="466"/>
        <v>3918</v>
      </c>
      <c r="K4947" s="6">
        <v>3598</v>
      </c>
      <c r="L4947" s="6">
        <f t="shared" si="467"/>
        <v>-320</v>
      </c>
      <c r="M4947">
        <f>SUMIFS(L$2:L4947,E$2:E4947,E4947,B$2:B4947,B4947,C$2:C4947,C4947)</f>
        <v>2</v>
      </c>
    </row>
    <row r="4948" spans="1:13" x14ac:dyDescent="0.25">
      <c r="A4948" s="5">
        <v>41226</v>
      </c>
      <c r="B4948" s="6">
        <f t="shared" si="462"/>
        <v>2012</v>
      </c>
      <c r="C4948" s="6">
        <f t="shared" si="463"/>
        <v>11</v>
      </c>
      <c r="D4948" s="6" t="str">
        <f t="shared" si="464"/>
        <v>úterý</v>
      </c>
      <c r="E4948" s="6" t="s">
        <v>8</v>
      </c>
      <c r="F4948" s="6">
        <v>905</v>
      </c>
      <c r="G4948" s="6">
        <v>762</v>
      </c>
      <c r="H4948" s="6">
        <v>3</v>
      </c>
      <c r="I4948" s="6">
        <f t="shared" si="465"/>
        <v>2286</v>
      </c>
      <c r="J4948" s="6">
        <f t="shared" si="466"/>
        <v>3191</v>
      </c>
      <c r="K4948" s="6">
        <v>3819</v>
      </c>
      <c r="L4948" s="6">
        <f t="shared" si="467"/>
        <v>628</v>
      </c>
      <c r="M4948">
        <f>SUMIFS(L$2:L4948,E$2:E4948,E4948,B$2:B4948,B4948,C$2:C4948,C4948)</f>
        <v>10899</v>
      </c>
    </row>
    <row r="4949" spans="1:13" x14ac:dyDescent="0.25">
      <c r="A4949" s="5">
        <v>41226</v>
      </c>
      <c r="B4949" s="6">
        <f t="shared" si="462"/>
        <v>2012</v>
      </c>
      <c r="C4949" s="6">
        <f t="shared" si="463"/>
        <v>11</v>
      </c>
      <c r="D4949" s="6" t="str">
        <f t="shared" si="464"/>
        <v>úterý</v>
      </c>
      <c r="E4949" s="6" t="s">
        <v>12</v>
      </c>
      <c r="F4949" s="6">
        <v>989</v>
      </c>
      <c r="G4949" s="6">
        <v>762</v>
      </c>
      <c r="H4949" s="6">
        <v>9</v>
      </c>
      <c r="I4949" s="6">
        <f t="shared" si="465"/>
        <v>6858</v>
      </c>
      <c r="J4949" s="6">
        <f t="shared" si="466"/>
        <v>7847</v>
      </c>
      <c r="K4949" s="6">
        <v>9189</v>
      </c>
      <c r="L4949" s="6">
        <f t="shared" si="467"/>
        <v>1342</v>
      </c>
      <c r="M4949">
        <f>SUMIFS(L$2:L4949,E$2:E4949,E4949,B$2:B4949,B4949,C$2:C4949,C4949)</f>
        <v>2059</v>
      </c>
    </row>
    <row r="4950" spans="1:13" x14ac:dyDescent="0.25">
      <c r="A4950" s="5">
        <v>41227</v>
      </c>
      <c r="B4950" s="6">
        <f t="shared" si="462"/>
        <v>2012</v>
      </c>
      <c r="C4950" s="6">
        <f t="shared" si="463"/>
        <v>11</v>
      </c>
      <c r="D4950" s="6" t="str">
        <f t="shared" si="464"/>
        <v>středa</v>
      </c>
      <c r="E4950" s="6" t="s">
        <v>12</v>
      </c>
      <c r="F4950" s="6">
        <v>989</v>
      </c>
      <c r="G4950" s="6">
        <v>762</v>
      </c>
      <c r="H4950" s="6">
        <v>3</v>
      </c>
      <c r="I4950" s="6">
        <f t="shared" si="465"/>
        <v>2286</v>
      </c>
      <c r="J4950" s="6">
        <f t="shared" si="466"/>
        <v>3275</v>
      </c>
      <c r="K4950" s="6">
        <v>8104</v>
      </c>
      <c r="L4950" s="6">
        <f t="shared" si="467"/>
        <v>4829</v>
      </c>
      <c r="M4950">
        <f>SUMIFS(L$2:L4950,E$2:E4950,E4950,B$2:B4950,B4950,C$2:C4950,C4950)</f>
        <v>6888</v>
      </c>
    </row>
    <row r="4951" spans="1:13" x14ac:dyDescent="0.25">
      <c r="A4951" s="5">
        <v>41227</v>
      </c>
      <c r="B4951" s="6">
        <f t="shared" si="462"/>
        <v>2012</v>
      </c>
      <c r="C4951" s="6">
        <f t="shared" si="463"/>
        <v>11</v>
      </c>
      <c r="D4951" s="6" t="str">
        <f t="shared" si="464"/>
        <v>středa</v>
      </c>
      <c r="E4951" s="6" t="s">
        <v>8</v>
      </c>
      <c r="F4951" s="6">
        <v>905</v>
      </c>
      <c r="G4951" s="6">
        <v>762</v>
      </c>
      <c r="H4951" s="6">
        <v>8</v>
      </c>
      <c r="I4951" s="6">
        <f t="shared" si="465"/>
        <v>6096</v>
      </c>
      <c r="J4951" s="6">
        <f t="shared" si="466"/>
        <v>7001</v>
      </c>
      <c r="K4951" s="6">
        <v>6803</v>
      </c>
      <c r="L4951" s="6">
        <f t="shared" si="467"/>
        <v>-198</v>
      </c>
      <c r="M4951">
        <f>SUMIFS(L$2:L4951,E$2:E4951,E4951,B$2:B4951,B4951,C$2:C4951,C4951)</f>
        <v>10701</v>
      </c>
    </row>
    <row r="4952" spans="1:13" x14ac:dyDescent="0.25">
      <c r="A4952" s="5">
        <v>41228</v>
      </c>
      <c r="B4952" s="6">
        <f t="shared" si="462"/>
        <v>2012</v>
      </c>
      <c r="C4952" s="6">
        <f t="shared" si="463"/>
        <v>11</v>
      </c>
      <c r="D4952" s="6" t="str">
        <f t="shared" si="464"/>
        <v>čtvrtek</v>
      </c>
      <c r="E4952" s="6" t="s">
        <v>10</v>
      </c>
      <c r="F4952" s="6">
        <v>1030</v>
      </c>
      <c r="G4952" s="6">
        <v>551</v>
      </c>
      <c r="H4952" s="6">
        <v>1</v>
      </c>
      <c r="I4952" s="6">
        <f t="shared" si="465"/>
        <v>551</v>
      </c>
      <c r="J4952" s="6">
        <f t="shared" si="466"/>
        <v>1581</v>
      </c>
      <c r="K4952" s="6">
        <v>1884</v>
      </c>
      <c r="L4952" s="6">
        <f t="shared" si="467"/>
        <v>303</v>
      </c>
      <c r="M4952">
        <f>SUMIFS(L$2:L4952,E$2:E4952,E4952,B$2:B4952,B4952,C$2:C4952,C4952)</f>
        <v>303</v>
      </c>
    </row>
    <row r="4953" spans="1:13" x14ac:dyDescent="0.25">
      <c r="A4953" s="5">
        <v>41229</v>
      </c>
      <c r="B4953" s="6">
        <f t="shared" si="462"/>
        <v>2012</v>
      </c>
      <c r="C4953" s="6">
        <f t="shared" si="463"/>
        <v>11</v>
      </c>
      <c r="D4953" s="6" t="str">
        <f t="shared" si="464"/>
        <v>pátek</v>
      </c>
      <c r="E4953" s="6" t="s">
        <v>11</v>
      </c>
      <c r="F4953" s="6">
        <v>1163</v>
      </c>
      <c r="G4953" s="6">
        <v>566</v>
      </c>
      <c r="H4953" s="6">
        <v>6</v>
      </c>
      <c r="I4953" s="6">
        <f t="shared" si="465"/>
        <v>3396</v>
      </c>
      <c r="J4953" s="6">
        <f t="shared" si="466"/>
        <v>4559</v>
      </c>
      <c r="K4953" s="6">
        <v>3663</v>
      </c>
      <c r="L4953" s="6">
        <f t="shared" si="467"/>
        <v>-896</v>
      </c>
      <c r="M4953">
        <f>SUMIFS(L$2:L4953,E$2:E4953,E4953,B$2:B4953,B4953,C$2:C4953,C4953)</f>
        <v>-894</v>
      </c>
    </row>
    <row r="4954" spans="1:13" x14ac:dyDescent="0.25">
      <c r="A4954" s="5">
        <v>41231</v>
      </c>
      <c r="B4954" s="6">
        <f t="shared" si="462"/>
        <v>2012</v>
      </c>
      <c r="C4954" s="6">
        <f t="shared" si="463"/>
        <v>11</v>
      </c>
      <c r="D4954" s="6" t="str">
        <f t="shared" si="464"/>
        <v>neděle</v>
      </c>
      <c r="E4954" s="6" t="s">
        <v>10</v>
      </c>
      <c r="F4954" s="6">
        <v>1030</v>
      </c>
      <c r="G4954" s="6">
        <v>551</v>
      </c>
      <c r="H4954" s="6">
        <v>3</v>
      </c>
      <c r="I4954" s="6">
        <f t="shared" si="465"/>
        <v>1653</v>
      </c>
      <c r="J4954" s="6">
        <f t="shared" si="466"/>
        <v>2683</v>
      </c>
      <c r="K4954" s="6">
        <v>2673</v>
      </c>
      <c r="L4954" s="6">
        <f t="shared" si="467"/>
        <v>-10</v>
      </c>
      <c r="M4954">
        <f>SUMIFS(L$2:L4954,E$2:E4954,E4954,B$2:B4954,B4954,C$2:C4954,C4954)</f>
        <v>293</v>
      </c>
    </row>
    <row r="4955" spans="1:13" x14ac:dyDescent="0.25">
      <c r="A4955" s="5">
        <v>41232</v>
      </c>
      <c r="B4955" s="6">
        <f t="shared" si="462"/>
        <v>2012</v>
      </c>
      <c r="C4955" s="6">
        <f t="shared" si="463"/>
        <v>11</v>
      </c>
      <c r="D4955" s="6" t="str">
        <f t="shared" si="464"/>
        <v>pondělí</v>
      </c>
      <c r="E4955" s="6" t="s">
        <v>8</v>
      </c>
      <c r="F4955" s="6">
        <v>905</v>
      </c>
      <c r="G4955" s="6">
        <v>566</v>
      </c>
      <c r="H4955" s="6">
        <v>1</v>
      </c>
      <c r="I4955" s="6">
        <f t="shared" si="465"/>
        <v>566</v>
      </c>
      <c r="J4955" s="6">
        <f t="shared" si="466"/>
        <v>1471</v>
      </c>
      <c r="K4955" s="6">
        <v>1351</v>
      </c>
      <c r="L4955" s="6">
        <f t="shared" si="467"/>
        <v>-120</v>
      </c>
      <c r="M4955">
        <f>SUMIFS(L$2:L4955,E$2:E4955,E4955,B$2:B4955,B4955,C$2:C4955,C4955)</f>
        <v>10581</v>
      </c>
    </row>
    <row r="4956" spans="1:13" x14ac:dyDescent="0.25">
      <c r="A4956" s="5">
        <v>41232</v>
      </c>
      <c r="B4956" s="6">
        <f t="shared" si="462"/>
        <v>2012</v>
      </c>
      <c r="C4956" s="6">
        <f t="shared" si="463"/>
        <v>11</v>
      </c>
      <c r="D4956" s="6" t="str">
        <f t="shared" si="464"/>
        <v>pondělí</v>
      </c>
      <c r="E4956" s="6" t="s">
        <v>11</v>
      </c>
      <c r="F4956" s="6">
        <v>1163</v>
      </c>
      <c r="G4956" s="6">
        <v>566</v>
      </c>
      <c r="H4956" s="6">
        <v>6</v>
      </c>
      <c r="I4956" s="6">
        <f t="shared" si="465"/>
        <v>3396</v>
      </c>
      <c r="J4956" s="6">
        <f t="shared" si="466"/>
        <v>4559</v>
      </c>
      <c r="K4956" s="6">
        <v>21497</v>
      </c>
      <c r="L4956" s="6">
        <f t="shared" si="467"/>
        <v>16938</v>
      </c>
      <c r="M4956">
        <f>SUMIFS(L$2:L4956,E$2:E4956,E4956,B$2:B4956,B4956,C$2:C4956,C4956)</f>
        <v>16044</v>
      </c>
    </row>
    <row r="4957" spans="1:13" x14ac:dyDescent="0.25">
      <c r="A4957" s="5">
        <v>41232</v>
      </c>
      <c r="B4957" s="6">
        <f t="shared" si="462"/>
        <v>2012</v>
      </c>
      <c r="C4957" s="6">
        <f t="shared" si="463"/>
        <v>11</v>
      </c>
      <c r="D4957" s="6" t="str">
        <f t="shared" si="464"/>
        <v>pondělí</v>
      </c>
      <c r="E4957" s="6" t="s">
        <v>12</v>
      </c>
      <c r="F4957" s="6">
        <v>989</v>
      </c>
      <c r="G4957" s="6">
        <v>566</v>
      </c>
      <c r="H4957" s="6">
        <v>2</v>
      </c>
      <c r="I4957" s="6">
        <f t="shared" si="465"/>
        <v>1132</v>
      </c>
      <c r="J4957" s="6">
        <f t="shared" si="466"/>
        <v>2121</v>
      </c>
      <c r="K4957" s="6">
        <v>2104</v>
      </c>
      <c r="L4957" s="6">
        <f t="shared" si="467"/>
        <v>-17</v>
      </c>
      <c r="M4957">
        <f>SUMIFS(L$2:L4957,E$2:E4957,E4957,B$2:B4957,B4957,C$2:C4957,C4957)</f>
        <v>6871</v>
      </c>
    </row>
    <row r="4958" spans="1:13" x14ac:dyDescent="0.25">
      <c r="A4958" s="5">
        <v>41237</v>
      </c>
      <c r="B4958" s="6">
        <f t="shared" si="462"/>
        <v>2012</v>
      </c>
      <c r="C4958" s="6">
        <f t="shared" si="463"/>
        <v>11</v>
      </c>
      <c r="D4958" s="6" t="str">
        <f t="shared" si="464"/>
        <v>sobota</v>
      </c>
      <c r="E4958" s="6" t="s">
        <v>8</v>
      </c>
      <c r="F4958" s="6">
        <v>905</v>
      </c>
      <c r="G4958" s="6">
        <v>669</v>
      </c>
      <c r="H4958" s="6">
        <v>2</v>
      </c>
      <c r="I4958" s="6">
        <f t="shared" si="465"/>
        <v>1338</v>
      </c>
      <c r="J4958" s="6">
        <f t="shared" si="466"/>
        <v>2243</v>
      </c>
      <c r="K4958" s="6">
        <v>2617</v>
      </c>
      <c r="L4958" s="6">
        <f t="shared" si="467"/>
        <v>374</v>
      </c>
      <c r="M4958">
        <f>SUMIFS(L$2:L4958,E$2:E4958,E4958,B$2:B4958,B4958,C$2:C4958,C4958)</f>
        <v>10955</v>
      </c>
    </row>
    <row r="4959" spans="1:13" x14ac:dyDescent="0.25">
      <c r="A4959" s="5">
        <v>41238</v>
      </c>
      <c r="B4959" s="6">
        <f t="shared" si="462"/>
        <v>2012</v>
      </c>
      <c r="C4959" s="6">
        <f t="shared" si="463"/>
        <v>11</v>
      </c>
      <c r="D4959" s="6" t="str">
        <f t="shared" si="464"/>
        <v>neděle</v>
      </c>
      <c r="E4959" s="6" t="s">
        <v>11</v>
      </c>
      <c r="F4959" s="6">
        <v>1163</v>
      </c>
      <c r="G4959" s="6">
        <v>551</v>
      </c>
      <c r="H4959" s="6">
        <v>7</v>
      </c>
      <c r="I4959" s="6">
        <f t="shared" si="465"/>
        <v>3857</v>
      </c>
      <c r="J4959" s="6">
        <f t="shared" si="466"/>
        <v>5020</v>
      </c>
      <c r="K4959" s="6">
        <v>4129</v>
      </c>
      <c r="L4959" s="6">
        <f t="shared" si="467"/>
        <v>-891</v>
      </c>
      <c r="M4959">
        <f>SUMIFS(L$2:L4959,E$2:E4959,E4959,B$2:B4959,B4959,C$2:C4959,C4959)</f>
        <v>15153</v>
      </c>
    </row>
    <row r="4960" spans="1:13" x14ac:dyDescent="0.25">
      <c r="A4960" s="5">
        <v>41238</v>
      </c>
      <c r="B4960" s="6">
        <f t="shared" si="462"/>
        <v>2012</v>
      </c>
      <c r="C4960" s="6">
        <f t="shared" si="463"/>
        <v>11</v>
      </c>
      <c r="D4960" s="6" t="str">
        <f t="shared" si="464"/>
        <v>neděle</v>
      </c>
      <c r="E4960" s="6" t="s">
        <v>8</v>
      </c>
      <c r="F4960" s="6">
        <v>905</v>
      </c>
      <c r="G4960" s="6">
        <v>551</v>
      </c>
      <c r="H4960" s="6">
        <v>9</v>
      </c>
      <c r="I4960" s="6">
        <f t="shared" si="465"/>
        <v>4959</v>
      </c>
      <c r="J4960" s="6">
        <f t="shared" si="466"/>
        <v>5864</v>
      </c>
      <c r="K4960" s="6">
        <v>5692</v>
      </c>
      <c r="L4960" s="6">
        <f t="shared" si="467"/>
        <v>-172</v>
      </c>
      <c r="M4960">
        <f>SUMIFS(L$2:L4960,E$2:E4960,E4960,B$2:B4960,B4960,C$2:C4960,C4960)</f>
        <v>10783</v>
      </c>
    </row>
    <row r="4961" spans="1:13" x14ac:dyDescent="0.25">
      <c r="A4961" s="5">
        <v>41239</v>
      </c>
      <c r="B4961" s="6">
        <f t="shared" si="462"/>
        <v>2012</v>
      </c>
      <c r="C4961" s="6">
        <f t="shared" si="463"/>
        <v>11</v>
      </c>
      <c r="D4961" s="6" t="str">
        <f t="shared" si="464"/>
        <v>pondělí</v>
      </c>
      <c r="E4961" s="6" t="s">
        <v>7</v>
      </c>
      <c r="F4961" s="6">
        <v>1118</v>
      </c>
      <c r="G4961" s="6">
        <v>566</v>
      </c>
      <c r="H4961" s="6">
        <v>1</v>
      </c>
      <c r="I4961" s="6">
        <f t="shared" si="465"/>
        <v>566</v>
      </c>
      <c r="J4961" s="6">
        <f t="shared" si="466"/>
        <v>1684</v>
      </c>
      <c r="K4961" s="6">
        <v>1889</v>
      </c>
      <c r="L4961" s="6">
        <f t="shared" si="467"/>
        <v>205</v>
      </c>
      <c r="M4961">
        <f>SUMIFS(L$2:L4961,E$2:E4961,E4961,B$2:B4961,B4961,C$2:C4961,C4961)</f>
        <v>-553</v>
      </c>
    </row>
    <row r="4962" spans="1:13" x14ac:dyDescent="0.25">
      <c r="A4962" s="5">
        <v>41240</v>
      </c>
      <c r="B4962" s="6">
        <f t="shared" si="462"/>
        <v>2012</v>
      </c>
      <c r="C4962" s="6">
        <f t="shared" si="463"/>
        <v>11</v>
      </c>
      <c r="D4962" s="6" t="str">
        <f t="shared" si="464"/>
        <v>úterý</v>
      </c>
      <c r="E4962" s="6" t="s">
        <v>9</v>
      </c>
      <c r="F4962" s="6">
        <v>566</v>
      </c>
      <c r="G4962" s="6">
        <v>762</v>
      </c>
      <c r="H4962" s="6">
        <v>10</v>
      </c>
      <c r="I4962" s="6">
        <f t="shared" si="465"/>
        <v>7620</v>
      </c>
      <c r="J4962" s="6">
        <f t="shared" si="466"/>
        <v>8186</v>
      </c>
      <c r="K4962" s="6">
        <v>6662</v>
      </c>
      <c r="L4962" s="6">
        <f t="shared" si="467"/>
        <v>-1524</v>
      </c>
      <c r="M4962">
        <f>SUMIFS(L$2:L4962,E$2:E4962,E4962,B$2:B4962,B4962,C$2:C4962,C4962)</f>
        <v>-1524</v>
      </c>
    </row>
    <row r="4963" spans="1:13" x14ac:dyDescent="0.25">
      <c r="A4963" s="5">
        <v>41240</v>
      </c>
      <c r="B4963" s="6">
        <f t="shared" si="462"/>
        <v>2012</v>
      </c>
      <c r="C4963" s="6">
        <f t="shared" si="463"/>
        <v>11</v>
      </c>
      <c r="D4963" s="6" t="str">
        <f t="shared" si="464"/>
        <v>úterý</v>
      </c>
      <c r="E4963" s="6" t="s">
        <v>11</v>
      </c>
      <c r="F4963" s="6">
        <v>1163</v>
      </c>
      <c r="G4963" s="6">
        <v>762</v>
      </c>
      <c r="H4963" s="6">
        <v>6</v>
      </c>
      <c r="I4963" s="6">
        <f t="shared" si="465"/>
        <v>4572</v>
      </c>
      <c r="J4963" s="6">
        <f t="shared" si="466"/>
        <v>5735</v>
      </c>
      <c r="K4963" s="6">
        <v>6235</v>
      </c>
      <c r="L4963" s="6">
        <f t="shared" si="467"/>
        <v>500</v>
      </c>
      <c r="M4963">
        <f>SUMIFS(L$2:L4963,E$2:E4963,E4963,B$2:B4963,B4963,C$2:C4963,C4963)</f>
        <v>15653</v>
      </c>
    </row>
    <row r="4964" spans="1:13" x14ac:dyDescent="0.25">
      <c r="A4964" s="5">
        <v>41243</v>
      </c>
      <c r="B4964" s="6">
        <f t="shared" si="462"/>
        <v>2012</v>
      </c>
      <c r="C4964" s="6">
        <f t="shared" si="463"/>
        <v>11</v>
      </c>
      <c r="D4964" s="6" t="str">
        <f t="shared" si="464"/>
        <v>pátek</v>
      </c>
      <c r="E4964" s="6" t="s">
        <v>8</v>
      </c>
      <c r="F4964" s="6">
        <v>905</v>
      </c>
      <c r="G4964" s="6">
        <v>566</v>
      </c>
      <c r="H4964" s="6">
        <v>5</v>
      </c>
      <c r="I4964" s="6">
        <f t="shared" si="465"/>
        <v>2830</v>
      </c>
      <c r="J4964" s="6">
        <f t="shared" si="466"/>
        <v>3735</v>
      </c>
      <c r="K4964" s="6">
        <v>3386</v>
      </c>
      <c r="L4964" s="6">
        <f t="shared" si="467"/>
        <v>-349</v>
      </c>
      <c r="M4964">
        <f>SUMIFS(L$2:L4964,E$2:E4964,E4964,B$2:B4964,B4964,C$2:C4964,C4964)</f>
        <v>10434</v>
      </c>
    </row>
    <row r="4965" spans="1:13" x14ac:dyDescent="0.25">
      <c r="A4965" s="5">
        <v>41244</v>
      </c>
      <c r="B4965" s="6">
        <f t="shared" si="462"/>
        <v>2012</v>
      </c>
      <c r="C4965" s="6">
        <f t="shared" si="463"/>
        <v>12</v>
      </c>
      <c r="D4965" s="6" t="str">
        <f t="shared" si="464"/>
        <v>sobota</v>
      </c>
      <c r="E4965" s="6" t="s">
        <v>11</v>
      </c>
      <c r="F4965" s="6">
        <v>1163</v>
      </c>
      <c r="G4965" s="6">
        <v>669</v>
      </c>
      <c r="H4965" s="6">
        <v>5</v>
      </c>
      <c r="I4965" s="6">
        <f t="shared" si="465"/>
        <v>3345</v>
      </c>
      <c r="J4965" s="6">
        <f t="shared" si="466"/>
        <v>4508</v>
      </c>
      <c r="K4965" s="6">
        <v>3857</v>
      </c>
      <c r="L4965" s="6">
        <f t="shared" si="467"/>
        <v>-651</v>
      </c>
      <c r="M4965">
        <f>SUMIFS(L$2:L4965,E$2:E4965,E4965,B$2:B4965,B4965,C$2:C4965,C4965)</f>
        <v>-651</v>
      </c>
    </row>
    <row r="4966" spans="1:13" x14ac:dyDescent="0.25">
      <c r="A4966" s="5">
        <v>41245</v>
      </c>
      <c r="B4966" s="6">
        <f t="shared" si="462"/>
        <v>2012</v>
      </c>
      <c r="C4966" s="6">
        <f t="shared" si="463"/>
        <v>12</v>
      </c>
      <c r="D4966" s="6" t="str">
        <f t="shared" si="464"/>
        <v>neděle</v>
      </c>
      <c r="E4966" s="6" t="s">
        <v>8</v>
      </c>
      <c r="F4966" s="6">
        <v>905</v>
      </c>
      <c r="G4966" s="6">
        <v>551</v>
      </c>
      <c r="H4966" s="6">
        <v>1</v>
      </c>
      <c r="I4966" s="6">
        <f t="shared" si="465"/>
        <v>551</v>
      </c>
      <c r="J4966" s="6">
        <f t="shared" si="466"/>
        <v>1456</v>
      </c>
      <c r="K4966" s="6">
        <v>1321</v>
      </c>
      <c r="L4966" s="6">
        <f t="shared" si="467"/>
        <v>-135</v>
      </c>
      <c r="M4966">
        <f>SUMIFS(L$2:L4966,E$2:E4966,E4966,B$2:B4966,B4966,C$2:C4966,C4966)</f>
        <v>-135</v>
      </c>
    </row>
    <row r="4967" spans="1:13" x14ac:dyDescent="0.25">
      <c r="A4967" s="5">
        <v>41246</v>
      </c>
      <c r="B4967" s="6">
        <f t="shared" si="462"/>
        <v>2012</v>
      </c>
      <c r="C4967" s="6">
        <f t="shared" si="463"/>
        <v>12</v>
      </c>
      <c r="D4967" s="6" t="str">
        <f t="shared" si="464"/>
        <v>pondělí</v>
      </c>
      <c r="E4967" s="6" t="s">
        <v>12</v>
      </c>
      <c r="F4967" s="6">
        <v>989</v>
      </c>
      <c r="G4967" s="6">
        <v>566</v>
      </c>
      <c r="H4967" s="6">
        <v>6</v>
      </c>
      <c r="I4967" s="6">
        <f t="shared" si="465"/>
        <v>3396</v>
      </c>
      <c r="J4967" s="6">
        <f t="shared" si="466"/>
        <v>4385</v>
      </c>
      <c r="K4967" s="6">
        <v>5108</v>
      </c>
      <c r="L4967" s="6">
        <f t="shared" si="467"/>
        <v>723</v>
      </c>
      <c r="M4967">
        <f>SUMIFS(L$2:L4967,E$2:E4967,E4967,B$2:B4967,B4967,C$2:C4967,C4967)</f>
        <v>723</v>
      </c>
    </row>
    <row r="4968" spans="1:13" x14ac:dyDescent="0.25">
      <c r="A4968" s="5">
        <v>41246</v>
      </c>
      <c r="B4968" s="6">
        <f t="shared" si="462"/>
        <v>2012</v>
      </c>
      <c r="C4968" s="6">
        <f t="shared" si="463"/>
        <v>12</v>
      </c>
      <c r="D4968" s="6" t="str">
        <f t="shared" si="464"/>
        <v>pondělí</v>
      </c>
      <c r="E4968" s="6" t="s">
        <v>9</v>
      </c>
      <c r="F4968" s="6">
        <v>566</v>
      </c>
      <c r="G4968" s="6">
        <v>566</v>
      </c>
      <c r="H4968" s="6">
        <v>4</v>
      </c>
      <c r="I4968" s="6">
        <f t="shared" si="465"/>
        <v>2264</v>
      </c>
      <c r="J4968" s="6">
        <f t="shared" si="466"/>
        <v>2830</v>
      </c>
      <c r="K4968" s="6">
        <v>3231</v>
      </c>
      <c r="L4968" s="6">
        <f t="shared" si="467"/>
        <v>401</v>
      </c>
      <c r="M4968">
        <f>SUMIFS(L$2:L4968,E$2:E4968,E4968,B$2:B4968,B4968,C$2:C4968,C4968)</f>
        <v>401</v>
      </c>
    </row>
    <row r="4969" spans="1:13" x14ac:dyDescent="0.25">
      <c r="A4969" s="5">
        <v>41249</v>
      </c>
      <c r="B4969" s="6">
        <f t="shared" si="462"/>
        <v>2012</v>
      </c>
      <c r="C4969" s="6">
        <f t="shared" si="463"/>
        <v>12</v>
      </c>
      <c r="D4969" s="6" t="str">
        <f t="shared" si="464"/>
        <v>čtvrtek</v>
      </c>
      <c r="E4969" s="6" t="s">
        <v>8</v>
      </c>
      <c r="F4969" s="6">
        <v>905</v>
      </c>
      <c r="G4969" s="6">
        <v>551</v>
      </c>
      <c r="H4969" s="6">
        <v>6</v>
      </c>
      <c r="I4969" s="6">
        <f t="shared" si="465"/>
        <v>3306</v>
      </c>
      <c r="J4969" s="6">
        <f t="shared" si="466"/>
        <v>4211</v>
      </c>
      <c r="K4969" s="6">
        <v>4395</v>
      </c>
      <c r="L4969" s="6">
        <f t="shared" si="467"/>
        <v>184</v>
      </c>
      <c r="M4969">
        <f>SUMIFS(L$2:L4969,E$2:E4969,E4969,B$2:B4969,B4969,C$2:C4969,C4969)</f>
        <v>49</v>
      </c>
    </row>
    <row r="4970" spans="1:13" x14ac:dyDescent="0.25">
      <c r="A4970" s="5">
        <v>41250</v>
      </c>
      <c r="B4970" s="6">
        <f t="shared" si="462"/>
        <v>2012</v>
      </c>
      <c r="C4970" s="6">
        <f t="shared" si="463"/>
        <v>12</v>
      </c>
      <c r="D4970" s="6" t="str">
        <f t="shared" si="464"/>
        <v>pátek</v>
      </c>
      <c r="E4970" s="6" t="s">
        <v>10</v>
      </c>
      <c r="F4970" s="6">
        <v>1030</v>
      </c>
      <c r="G4970" s="6">
        <v>566</v>
      </c>
      <c r="H4970" s="6">
        <v>8</v>
      </c>
      <c r="I4970" s="6">
        <f t="shared" si="465"/>
        <v>4528</v>
      </c>
      <c r="J4970" s="6">
        <f t="shared" si="466"/>
        <v>5558</v>
      </c>
      <c r="K4970" s="6">
        <v>5315</v>
      </c>
      <c r="L4970" s="6">
        <f t="shared" si="467"/>
        <v>-243</v>
      </c>
      <c r="M4970">
        <f>SUMIFS(L$2:L4970,E$2:E4970,E4970,B$2:B4970,B4970,C$2:C4970,C4970)</f>
        <v>-243</v>
      </c>
    </row>
    <row r="4971" spans="1:13" x14ac:dyDescent="0.25">
      <c r="A4971" s="5">
        <v>41251</v>
      </c>
      <c r="B4971" s="6">
        <f t="shared" si="462"/>
        <v>2012</v>
      </c>
      <c r="C4971" s="6">
        <f t="shared" si="463"/>
        <v>12</v>
      </c>
      <c r="D4971" s="6" t="str">
        <f t="shared" si="464"/>
        <v>sobota</v>
      </c>
      <c r="E4971" s="6" t="s">
        <v>10</v>
      </c>
      <c r="F4971" s="6">
        <v>1030</v>
      </c>
      <c r="G4971" s="6">
        <v>669</v>
      </c>
      <c r="H4971" s="6">
        <v>4</v>
      </c>
      <c r="I4971" s="6">
        <f t="shared" si="465"/>
        <v>2676</v>
      </c>
      <c r="J4971" s="6">
        <f t="shared" si="466"/>
        <v>3706</v>
      </c>
      <c r="K4971" s="6">
        <v>4111</v>
      </c>
      <c r="L4971" s="6">
        <f t="shared" si="467"/>
        <v>405</v>
      </c>
      <c r="M4971">
        <f>SUMIFS(L$2:L4971,E$2:E4971,E4971,B$2:B4971,B4971,C$2:C4971,C4971)</f>
        <v>162</v>
      </c>
    </row>
    <row r="4972" spans="1:13" x14ac:dyDescent="0.25">
      <c r="A4972" s="5">
        <v>41252</v>
      </c>
      <c r="B4972" s="6">
        <f t="shared" si="462"/>
        <v>2012</v>
      </c>
      <c r="C4972" s="6">
        <f t="shared" si="463"/>
        <v>12</v>
      </c>
      <c r="D4972" s="6" t="str">
        <f t="shared" si="464"/>
        <v>neděle</v>
      </c>
      <c r="E4972" s="6" t="s">
        <v>12</v>
      </c>
      <c r="F4972" s="6">
        <v>989</v>
      </c>
      <c r="G4972" s="6">
        <v>551</v>
      </c>
      <c r="H4972" s="6">
        <v>5</v>
      </c>
      <c r="I4972" s="6">
        <f t="shared" si="465"/>
        <v>2755</v>
      </c>
      <c r="J4972" s="6">
        <f t="shared" si="466"/>
        <v>3744</v>
      </c>
      <c r="K4972" s="6">
        <v>3653</v>
      </c>
      <c r="L4972" s="6">
        <f t="shared" si="467"/>
        <v>-91</v>
      </c>
      <c r="M4972">
        <f>SUMIFS(L$2:L4972,E$2:E4972,E4972,B$2:B4972,B4972,C$2:C4972,C4972)</f>
        <v>632</v>
      </c>
    </row>
    <row r="4973" spans="1:13" x14ac:dyDescent="0.25">
      <c r="A4973" s="5">
        <v>41253</v>
      </c>
      <c r="B4973" s="6">
        <f t="shared" si="462"/>
        <v>2012</v>
      </c>
      <c r="C4973" s="6">
        <f t="shared" si="463"/>
        <v>12</v>
      </c>
      <c r="D4973" s="6" t="str">
        <f t="shared" si="464"/>
        <v>pondělí</v>
      </c>
      <c r="E4973" s="6" t="s">
        <v>10</v>
      </c>
      <c r="F4973" s="6">
        <v>1030</v>
      </c>
      <c r="G4973" s="6">
        <v>566</v>
      </c>
      <c r="H4973" s="6">
        <v>4</v>
      </c>
      <c r="I4973" s="6">
        <f t="shared" si="465"/>
        <v>2264</v>
      </c>
      <c r="J4973" s="6">
        <f t="shared" si="466"/>
        <v>3294</v>
      </c>
      <c r="K4973" s="6">
        <v>3317</v>
      </c>
      <c r="L4973" s="6">
        <f t="shared" si="467"/>
        <v>23</v>
      </c>
      <c r="M4973">
        <f>SUMIFS(L$2:L4973,E$2:E4973,E4973,B$2:B4973,B4973,C$2:C4973,C4973)</f>
        <v>185</v>
      </c>
    </row>
    <row r="4974" spans="1:13" x14ac:dyDescent="0.25">
      <c r="A4974" s="5">
        <v>41254</v>
      </c>
      <c r="B4974" s="6">
        <f t="shared" si="462"/>
        <v>2012</v>
      </c>
      <c r="C4974" s="6">
        <f t="shared" si="463"/>
        <v>12</v>
      </c>
      <c r="D4974" s="6" t="str">
        <f t="shared" si="464"/>
        <v>úterý</v>
      </c>
      <c r="E4974" s="6" t="s">
        <v>10</v>
      </c>
      <c r="F4974" s="6">
        <v>1030</v>
      </c>
      <c r="G4974" s="6">
        <v>762</v>
      </c>
      <c r="H4974" s="6">
        <v>7</v>
      </c>
      <c r="I4974" s="6">
        <f t="shared" si="465"/>
        <v>5334</v>
      </c>
      <c r="J4974" s="6">
        <f t="shared" si="466"/>
        <v>6364</v>
      </c>
      <c r="K4974" s="6">
        <v>5960</v>
      </c>
      <c r="L4974" s="6">
        <f t="shared" si="467"/>
        <v>-404</v>
      </c>
      <c r="M4974">
        <f>SUMIFS(L$2:L4974,E$2:E4974,E4974,B$2:B4974,B4974,C$2:C4974,C4974)</f>
        <v>-219</v>
      </c>
    </row>
    <row r="4975" spans="1:13" x14ac:dyDescent="0.25">
      <c r="A4975" s="5">
        <v>41255</v>
      </c>
      <c r="B4975" s="6">
        <f t="shared" si="462"/>
        <v>2012</v>
      </c>
      <c r="C4975" s="6">
        <f t="shared" si="463"/>
        <v>12</v>
      </c>
      <c r="D4975" s="6" t="str">
        <f t="shared" si="464"/>
        <v>středa</v>
      </c>
      <c r="E4975" s="6" t="s">
        <v>7</v>
      </c>
      <c r="F4975" s="6">
        <v>1118</v>
      </c>
      <c r="G4975" s="6">
        <v>762</v>
      </c>
      <c r="H4975" s="6">
        <v>2</v>
      </c>
      <c r="I4975" s="6">
        <f t="shared" si="465"/>
        <v>1524</v>
      </c>
      <c r="J4975" s="6">
        <f t="shared" si="466"/>
        <v>2642</v>
      </c>
      <c r="K4975" s="6">
        <v>2203</v>
      </c>
      <c r="L4975" s="6">
        <f t="shared" si="467"/>
        <v>-439</v>
      </c>
      <c r="M4975">
        <f>SUMIFS(L$2:L4975,E$2:E4975,E4975,B$2:B4975,B4975,C$2:C4975,C4975)</f>
        <v>-439</v>
      </c>
    </row>
    <row r="4976" spans="1:13" x14ac:dyDescent="0.25">
      <c r="A4976" s="5">
        <v>41255</v>
      </c>
      <c r="B4976" s="6">
        <f t="shared" si="462"/>
        <v>2012</v>
      </c>
      <c r="C4976" s="6">
        <f t="shared" si="463"/>
        <v>12</v>
      </c>
      <c r="D4976" s="6" t="str">
        <f t="shared" si="464"/>
        <v>středa</v>
      </c>
      <c r="E4976" s="6" t="s">
        <v>8</v>
      </c>
      <c r="F4976" s="6">
        <v>905</v>
      </c>
      <c r="G4976" s="6">
        <v>762</v>
      </c>
      <c r="H4976" s="6">
        <v>6</v>
      </c>
      <c r="I4976" s="6">
        <f t="shared" si="465"/>
        <v>4572</v>
      </c>
      <c r="J4976" s="6">
        <f t="shared" si="466"/>
        <v>5477</v>
      </c>
      <c r="K4976" s="6">
        <v>13372</v>
      </c>
      <c r="L4976" s="6">
        <f t="shared" si="467"/>
        <v>7895</v>
      </c>
      <c r="M4976">
        <f>SUMIFS(L$2:L4976,E$2:E4976,E4976,B$2:B4976,B4976,C$2:C4976,C4976)</f>
        <v>7944</v>
      </c>
    </row>
    <row r="4977" spans="1:13" x14ac:dyDescent="0.25">
      <c r="A4977" s="5">
        <v>41255</v>
      </c>
      <c r="B4977" s="6">
        <f t="shared" si="462"/>
        <v>2012</v>
      </c>
      <c r="C4977" s="6">
        <f t="shared" si="463"/>
        <v>12</v>
      </c>
      <c r="D4977" s="6" t="str">
        <f t="shared" si="464"/>
        <v>středa</v>
      </c>
      <c r="E4977" s="6" t="s">
        <v>11</v>
      </c>
      <c r="F4977" s="6">
        <v>1163</v>
      </c>
      <c r="G4977" s="6">
        <v>762</v>
      </c>
      <c r="H4977" s="6">
        <v>6</v>
      </c>
      <c r="I4977" s="6">
        <f t="shared" si="465"/>
        <v>4572</v>
      </c>
      <c r="J4977" s="6">
        <f t="shared" si="466"/>
        <v>5735</v>
      </c>
      <c r="K4977" s="6">
        <v>6225</v>
      </c>
      <c r="L4977" s="6">
        <f t="shared" si="467"/>
        <v>490</v>
      </c>
      <c r="M4977">
        <f>SUMIFS(L$2:L4977,E$2:E4977,E4977,B$2:B4977,B4977,C$2:C4977,C4977)</f>
        <v>-161</v>
      </c>
    </row>
    <row r="4978" spans="1:13" x14ac:dyDescent="0.25">
      <c r="A4978" s="5">
        <v>41256</v>
      </c>
      <c r="B4978" s="6">
        <f t="shared" si="462"/>
        <v>2012</v>
      </c>
      <c r="C4978" s="6">
        <f t="shared" si="463"/>
        <v>12</v>
      </c>
      <c r="D4978" s="6" t="str">
        <f t="shared" si="464"/>
        <v>čtvrtek</v>
      </c>
      <c r="E4978" s="6" t="s">
        <v>7</v>
      </c>
      <c r="F4978" s="6">
        <v>1118</v>
      </c>
      <c r="G4978" s="6">
        <v>551</v>
      </c>
      <c r="H4978" s="6">
        <v>10</v>
      </c>
      <c r="I4978" s="6">
        <f t="shared" si="465"/>
        <v>5510</v>
      </c>
      <c r="J4978" s="6">
        <f t="shared" si="466"/>
        <v>6628</v>
      </c>
      <c r="K4978" s="6">
        <v>7052</v>
      </c>
      <c r="L4978" s="6">
        <f t="shared" si="467"/>
        <v>424</v>
      </c>
      <c r="M4978">
        <f>SUMIFS(L$2:L4978,E$2:E4978,E4978,B$2:B4978,B4978,C$2:C4978,C4978)</f>
        <v>-15</v>
      </c>
    </row>
    <row r="4979" spans="1:13" x14ac:dyDescent="0.25">
      <c r="A4979" s="5">
        <v>41257</v>
      </c>
      <c r="B4979" s="6">
        <f t="shared" si="462"/>
        <v>2012</v>
      </c>
      <c r="C4979" s="6">
        <f t="shared" si="463"/>
        <v>12</v>
      </c>
      <c r="D4979" s="6" t="str">
        <f t="shared" si="464"/>
        <v>pátek</v>
      </c>
      <c r="E4979" s="6" t="s">
        <v>13</v>
      </c>
      <c r="F4979" s="6">
        <v>952</v>
      </c>
      <c r="G4979" s="6">
        <v>566</v>
      </c>
      <c r="H4979" s="6">
        <v>5</v>
      </c>
      <c r="I4979" s="6">
        <f t="shared" si="465"/>
        <v>2830</v>
      </c>
      <c r="J4979" s="6">
        <f t="shared" si="466"/>
        <v>3782</v>
      </c>
      <c r="K4979" s="6">
        <v>3374</v>
      </c>
      <c r="L4979" s="6">
        <f t="shared" si="467"/>
        <v>-408</v>
      </c>
      <c r="M4979">
        <f>SUMIFS(L$2:L4979,E$2:E4979,E4979,B$2:B4979,B4979,C$2:C4979,C4979)</f>
        <v>-408</v>
      </c>
    </row>
    <row r="4980" spans="1:13" x14ac:dyDescent="0.25">
      <c r="A4980" s="5">
        <v>41258</v>
      </c>
      <c r="B4980" s="6">
        <f t="shared" si="462"/>
        <v>2012</v>
      </c>
      <c r="C4980" s="6">
        <f t="shared" si="463"/>
        <v>12</v>
      </c>
      <c r="D4980" s="6" t="str">
        <f t="shared" si="464"/>
        <v>sobota</v>
      </c>
      <c r="E4980" s="6" t="s">
        <v>12</v>
      </c>
      <c r="F4980" s="6">
        <v>989</v>
      </c>
      <c r="G4980" s="6">
        <v>669</v>
      </c>
      <c r="H4980" s="6">
        <v>3</v>
      </c>
      <c r="I4980" s="6">
        <f t="shared" si="465"/>
        <v>2007</v>
      </c>
      <c r="J4980" s="6">
        <f t="shared" si="466"/>
        <v>2996</v>
      </c>
      <c r="K4980" s="6">
        <v>2674</v>
      </c>
      <c r="L4980" s="6">
        <f t="shared" si="467"/>
        <v>-322</v>
      </c>
      <c r="M4980">
        <f>SUMIFS(L$2:L4980,E$2:E4980,E4980,B$2:B4980,B4980,C$2:C4980,C4980)</f>
        <v>310</v>
      </c>
    </row>
    <row r="4981" spans="1:13" x14ac:dyDescent="0.25">
      <c r="A4981" s="5">
        <v>41259</v>
      </c>
      <c r="B4981" s="6">
        <f t="shared" si="462"/>
        <v>2012</v>
      </c>
      <c r="C4981" s="6">
        <f t="shared" si="463"/>
        <v>12</v>
      </c>
      <c r="D4981" s="6" t="str">
        <f t="shared" si="464"/>
        <v>neděle</v>
      </c>
      <c r="E4981" s="6" t="s">
        <v>11</v>
      </c>
      <c r="F4981" s="6">
        <v>1163</v>
      </c>
      <c r="G4981" s="6">
        <v>551</v>
      </c>
      <c r="H4981" s="6">
        <v>8</v>
      </c>
      <c r="I4981" s="6">
        <f t="shared" si="465"/>
        <v>4408</v>
      </c>
      <c r="J4981" s="6">
        <f t="shared" si="466"/>
        <v>5571</v>
      </c>
      <c r="K4981" s="6">
        <v>4765</v>
      </c>
      <c r="L4981" s="6">
        <f t="shared" si="467"/>
        <v>-806</v>
      </c>
      <c r="M4981">
        <f>SUMIFS(L$2:L4981,E$2:E4981,E4981,B$2:B4981,B4981,C$2:C4981,C4981)</f>
        <v>-967</v>
      </c>
    </row>
    <row r="4982" spans="1:13" x14ac:dyDescent="0.25">
      <c r="A4982" s="5">
        <v>41259</v>
      </c>
      <c r="B4982" s="6">
        <f t="shared" si="462"/>
        <v>2012</v>
      </c>
      <c r="C4982" s="6">
        <f t="shared" si="463"/>
        <v>12</v>
      </c>
      <c r="D4982" s="6" t="str">
        <f t="shared" si="464"/>
        <v>neděle</v>
      </c>
      <c r="E4982" s="6" t="s">
        <v>12</v>
      </c>
      <c r="F4982" s="6">
        <v>989</v>
      </c>
      <c r="G4982" s="6">
        <v>551</v>
      </c>
      <c r="H4982" s="6">
        <v>4</v>
      </c>
      <c r="I4982" s="6">
        <f t="shared" si="465"/>
        <v>2204</v>
      </c>
      <c r="J4982" s="6">
        <f t="shared" si="466"/>
        <v>3193</v>
      </c>
      <c r="K4982" s="6">
        <v>3163</v>
      </c>
      <c r="L4982" s="6">
        <f t="shared" si="467"/>
        <v>-30</v>
      </c>
      <c r="M4982">
        <f>SUMIFS(L$2:L4982,E$2:E4982,E4982,B$2:B4982,B4982,C$2:C4982,C4982)</f>
        <v>280</v>
      </c>
    </row>
    <row r="4983" spans="1:13" x14ac:dyDescent="0.25">
      <c r="A4983" s="5">
        <v>41259</v>
      </c>
      <c r="B4983" s="6">
        <f t="shared" si="462"/>
        <v>2012</v>
      </c>
      <c r="C4983" s="6">
        <f t="shared" si="463"/>
        <v>12</v>
      </c>
      <c r="D4983" s="6" t="str">
        <f t="shared" si="464"/>
        <v>neděle</v>
      </c>
      <c r="E4983" s="6" t="s">
        <v>10</v>
      </c>
      <c r="F4983" s="6">
        <v>1030</v>
      </c>
      <c r="G4983" s="6">
        <v>551</v>
      </c>
      <c r="H4983" s="6">
        <v>5</v>
      </c>
      <c r="I4983" s="6">
        <f t="shared" si="465"/>
        <v>2755</v>
      </c>
      <c r="J4983" s="6">
        <f t="shared" si="466"/>
        <v>3785</v>
      </c>
      <c r="K4983" s="6">
        <v>8404</v>
      </c>
      <c r="L4983" s="6">
        <f t="shared" si="467"/>
        <v>4619</v>
      </c>
      <c r="M4983">
        <f>SUMIFS(L$2:L4983,E$2:E4983,E4983,B$2:B4983,B4983,C$2:C4983,C4983)</f>
        <v>4400</v>
      </c>
    </row>
    <row r="4984" spans="1:13" x14ac:dyDescent="0.25">
      <c r="A4984" s="5">
        <v>41260</v>
      </c>
      <c r="B4984" s="6">
        <f t="shared" si="462"/>
        <v>2012</v>
      </c>
      <c r="C4984" s="6">
        <f t="shared" si="463"/>
        <v>12</v>
      </c>
      <c r="D4984" s="6" t="str">
        <f t="shared" si="464"/>
        <v>pondělí</v>
      </c>
      <c r="E4984" s="6" t="s">
        <v>9</v>
      </c>
      <c r="F4984" s="6">
        <v>566</v>
      </c>
      <c r="G4984" s="6">
        <v>566</v>
      </c>
      <c r="H4984" s="6">
        <v>9</v>
      </c>
      <c r="I4984" s="6">
        <f t="shared" si="465"/>
        <v>5094</v>
      </c>
      <c r="J4984" s="6">
        <f t="shared" si="466"/>
        <v>5660</v>
      </c>
      <c r="K4984" s="6">
        <v>13786</v>
      </c>
      <c r="L4984" s="6">
        <f t="shared" si="467"/>
        <v>8126</v>
      </c>
      <c r="M4984">
        <f>SUMIFS(L$2:L4984,E$2:E4984,E4984,B$2:B4984,B4984,C$2:C4984,C4984)</f>
        <v>8527</v>
      </c>
    </row>
    <row r="4985" spans="1:13" x14ac:dyDescent="0.25">
      <c r="A4985" s="5">
        <v>41260</v>
      </c>
      <c r="B4985" s="6">
        <f t="shared" si="462"/>
        <v>2012</v>
      </c>
      <c r="C4985" s="6">
        <f t="shared" si="463"/>
        <v>12</v>
      </c>
      <c r="D4985" s="6" t="str">
        <f t="shared" si="464"/>
        <v>pondělí</v>
      </c>
      <c r="E4985" s="6" t="s">
        <v>12</v>
      </c>
      <c r="F4985" s="6">
        <v>989</v>
      </c>
      <c r="G4985" s="6">
        <v>566</v>
      </c>
      <c r="H4985" s="6">
        <v>6</v>
      </c>
      <c r="I4985" s="6">
        <f t="shared" si="465"/>
        <v>3396</v>
      </c>
      <c r="J4985" s="6">
        <f t="shared" si="466"/>
        <v>4385</v>
      </c>
      <c r="K4985" s="6">
        <v>4897</v>
      </c>
      <c r="L4985" s="6">
        <f t="shared" si="467"/>
        <v>512</v>
      </c>
      <c r="M4985">
        <f>SUMIFS(L$2:L4985,E$2:E4985,E4985,B$2:B4985,B4985,C$2:C4985,C4985)</f>
        <v>792</v>
      </c>
    </row>
    <row r="4986" spans="1:13" x14ac:dyDescent="0.25">
      <c r="A4986" s="5">
        <v>41261</v>
      </c>
      <c r="B4986" s="6">
        <f t="shared" si="462"/>
        <v>2012</v>
      </c>
      <c r="C4986" s="6">
        <f t="shared" si="463"/>
        <v>12</v>
      </c>
      <c r="D4986" s="6" t="str">
        <f t="shared" si="464"/>
        <v>úterý</v>
      </c>
      <c r="E4986" s="6" t="s">
        <v>8</v>
      </c>
      <c r="F4986" s="6">
        <v>905</v>
      </c>
      <c r="G4986" s="6">
        <v>762</v>
      </c>
      <c r="H4986" s="6">
        <v>8</v>
      </c>
      <c r="I4986" s="6">
        <f t="shared" si="465"/>
        <v>6096</v>
      </c>
      <c r="J4986" s="6">
        <f t="shared" si="466"/>
        <v>7001</v>
      </c>
      <c r="K4986" s="6">
        <v>5748</v>
      </c>
      <c r="L4986" s="6">
        <f t="shared" si="467"/>
        <v>-1253</v>
      </c>
      <c r="M4986">
        <f>SUMIFS(L$2:L4986,E$2:E4986,E4986,B$2:B4986,B4986,C$2:C4986,C4986)</f>
        <v>6691</v>
      </c>
    </row>
    <row r="4987" spans="1:13" x14ac:dyDescent="0.25">
      <c r="A4987" s="5">
        <v>41261</v>
      </c>
      <c r="B4987" s="6">
        <f t="shared" si="462"/>
        <v>2012</v>
      </c>
      <c r="C4987" s="6">
        <f t="shared" si="463"/>
        <v>12</v>
      </c>
      <c r="D4987" s="6" t="str">
        <f t="shared" si="464"/>
        <v>úterý</v>
      </c>
      <c r="E4987" s="6" t="s">
        <v>13</v>
      </c>
      <c r="F4987" s="6">
        <v>952</v>
      </c>
      <c r="G4987" s="6">
        <v>762</v>
      </c>
      <c r="H4987" s="6">
        <v>5</v>
      </c>
      <c r="I4987" s="6">
        <f t="shared" si="465"/>
        <v>3810</v>
      </c>
      <c r="J4987" s="6">
        <f t="shared" si="466"/>
        <v>4762</v>
      </c>
      <c r="K4987" s="6">
        <v>3852</v>
      </c>
      <c r="L4987" s="6">
        <f t="shared" si="467"/>
        <v>-910</v>
      </c>
      <c r="M4987">
        <f>SUMIFS(L$2:L4987,E$2:E4987,E4987,B$2:B4987,B4987,C$2:C4987,C4987)</f>
        <v>-1318</v>
      </c>
    </row>
    <row r="4988" spans="1:13" x14ac:dyDescent="0.25">
      <c r="A4988" s="5">
        <v>41262</v>
      </c>
      <c r="B4988" s="6">
        <f t="shared" si="462"/>
        <v>2012</v>
      </c>
      <c r="C4988" s="6">
        <f t="shared" si="463"/>
        <v>12</v>
      </c>
      <c r="D4988" s="6" t="str">
        <f t="shared" si="464"/>
        <v>středa</v>
      </c>
      <c r="E4988" s="6" t="s">
        <v>13</v>
      </c>
      <c r="F4988" s="6">
        <v>952</v>
      </c>
      <c r="G4988" s="6">
        <v>762</v>
      </c>
      <c r="H4988" s="6">
        <v>1</v>
      </c>
      <c r="I4988" s="6">
        <f t="shared" si="465"/>
        <v>762</v>
      </c>
      <c r="J4988" s="6">
        <f t="shared" si="466"/>
        <v>1714</v>
      </c>
      <c r="K4988" s="6">
        <v>1594</v>
      </c>
      <c r="L4988" s="6">
        <f t="shared" si="467"/>
        <v>-120</v>
      </c>
      <c r="M4988">
        <f>SUMIFS(L$2:L4988,E$2:E4988,E4988,B$2:B4988,B4988,C$2:C4988,C4988)</f>
        <v>-1438</v>
      </c>
    </row>
    <row r="4989" spans="1:13" x14ac:dyDescent="0.25">
      <c r="A4989" s="5">
        <v>41263</v>
      </c>
      <c r="B4989" s="6">
        <f t="shared" si="462"/>
        <v>2012</v>
      </c>
      <c r="C4989" s="6">
        <f t="shared" si="463"/>
        <v>12</v>
      </c>
      <c r="D4989" s="6" t="str">
        <f t="shared" si="464"/>
        <v>čtvrtek</v>
      </c>
      <c r="E4989" s="6" t="s">
        <v>9</v>
      </c>
      <c r="F4989" s="6">
        <v>566</v>
      </c>
      <c r="G4989" s="6">
        <v>551</v>
      </c>
      <c r="H4989" s="6">
        <v>2</v>
      </c>
      <c r="I4989" s="6">
        <f t="shared" si="465"/>
        <v>1102</v>
      </c>
      <c r="J4989" s="6">
        <f t="shared" si="466"/>
        <v>1668</v>
      </c>
      <c r="K4989" s="6">
        <v>5799</v>
      </c>
      <c r="L4989" s="6">
        <f t="shared" si="467"/>
        <v>4131</v>
      </c>
      <c r="M4989">
        <f>SUMIFS(L$2:L4989,E$2:E4989,E4989,B$2:B4989,B4989,C$2:C4989,C4989)</f>
        <v>12658</v>
      </c>
    </row>
    <row r="4990" spans="1:13" x14ac:dyDescent="0.25">
      <c r="A4990" s="5">
        <v>41263</v>
      </c>
      <c r="B4990" s="6">
        <f t="shared" si="462"/>
        <v>2012</v>
      </c>
      <c r="C4990" s="6">
        <f t="shared" si="463"/>
        <v>12</v>
      </c>
      <c r="D4990" s="6" t="str">
        <f t="shared" si="464"/>
        <v>čtvrtek</v>
      </c>
      <c r="E4990" s="6" t="s">
        <v>10</v>
      </c>
      <c r="F4990" s="6">
        <v>1030</v>
      </c>
      <c r="G4990" s="6">
        <v>551</v>
      </c>
      <c r="H4990" s="6">
        <v>4</v>
      </c>
      <c r="I4990" s="6">
        <f t="shared" si="465"/>
        <v>2204</v>
      </c>
      <c r="J4990" s="6">
        <f t="shared" si="466"/>
        <v>3234</v>
      </c>
      <c r="K4990" s="6">
        <v>3282</v>
      </c>
      <c r="L4990" s="6">
        <f t="shared" si="467"/>
        <v>48</v>
      </c>
      <c r="M4990">
        <f>SUMIFS(L$2:L4990,E$2:E4990,E4990,B$2:B4990,B4990,C$2:C4990,C4990)</f>
        <v>4448</v>
      </c>
    </row>
    <row r="4991" spans="1:13" x14ac:dyDescent="0.25">
      <c r="A4991" s="5">
        <v>41263</v>
      </c>
      <c r="B4991" s="6">
        <f t="shared" si="462"/>
        <v>2012</v>
      </c>
      <c r="C4991" s="6">
        <f t="shared" si="463"/>
        <v>12</v>
      </c>
      <c r="D4991" s="6" t="str">
        <f t="shared" si="464"/>
        <v>čtvrtek</v>
      </c>
      <c r="E4991" s="6" t="s">
        <v>8</v>
      </c>
      <c r="F4991" s="6">
        <v>905</v>
      </c>
      <c r="G4991" s="6">
        <v>551</v>
      </c>
      <c r="H4991" s="6">
        <v>3</v>
      </c>
      <c r="I4991" s="6">
        <f t="shared" si="465"/>
        <v>1653</v>
      </c>
      <c r="J4991" s="6">
        <f t="shared" si="466"/>
        <v>2558</v>
      </c>
      <c r="K4991" s="6">
        <v>2067</v>
      </c>
      <c r="L4991" s="6">
        <f t="shared" si="467"/>
        <v>-491</v>
      </c>
      <c r="M4991">
        <f>SUMIFS(L$2:L4991,E$2:E4991,E4991,B$2:B4991,B4991,C$2:C4991,C4991)</f>
        <v>6200</v>
      </c>
    </row>
    <row r="4992" spans="1:13" x14ac:dyDescent="0.25">
      <c r="A4992" s="5">
        <v>41264</v>
      </c>
      <c r="B4992" s="6">
        <f t="shared" si="462"/>
        <v>2012</v>
      </c>
      <c r="C4992" s="6">
        <f t="shared" si="463"/>
        <v>12</v>
      </c>
      <c r="D4992" s="6" t="str">
        <f t="shared" si="464"/>
        <v>pátek</v>
      </c>
      <c r="E4992" s="6" t="s">
        <v>11</v>
      </c>
      <c r="F4992" s="6">
        <v>1163</v>
      </c>
      <c r="G4992" s="6">
        <v>566</v>
      </c>
      <c r="H4992" s="6">
        <v>6</v>
      </c>
      <c r="I4992" s="6">
        <f t="shared" si="465"/>
        <v>3396</v>
      </c>
      <c r="J4992" s="6">
        <f t="shared" si="466"/>
        <v>4559</v>
      </c>
      <c r="K4992" s="6">
        <v>12740</v>
      </c>
      <c r="L4992" s="6">
        <f t="shared" si="467"/>
        <v>8181</v>
      </c>
      <c r="M4992">
        <f>SUMIFS(L$2:L4992,E$2:E4992,E4992,B$2:B4992,B4992,C$2:C4992,C4992)</f>
        <v>7214</v>
      </c>
    </row>
    <row r="4993" spans="1:13" x14ac:dyDescent="0.25">
      <c r="A4993" s="5">
        <v>41264</v>
      </c>
      <c r="B4993" s="6">
        <f t="shared" si="462"/>
        <v>2012</v>
      </c>
      <c r="C4993" s="6">
        <f t="shared" si="463"/>
        <v>12</v>
      </c>
      <c r="D4993" s="6" t="str">
        <f t="shared" si="464"/>
        <v>pátek</v>
      </c>
      <c r="E4993" s="6" t="s">
        <v>12</v>
      </c>
      <c r="F4993" s="6">
        <v>989</v>
      </c>
      <c r="G4993" s="6">
        <v>566</v>
      </c>
      <c r="H4993" s="6">
        <v>5</v>
      </c>
      <c r="I4993" s="6">
        <f t="shared" si="465"/>
        <v>2830</v>
      </c>
      <c r="J4993" s="6">
        <f t="shared" si="466"/>
        <v>3819</v>
      </c>
      <c r="K4993" s="6">
        <v>3115</v>
      </c>
      <c r="L4993" s="6">
        <f t="shared" si="467"/>
        <v>-704</v>
      </c>
      <c r="M4993">
        <f>SUMIFS(L$2:L4993,E$2:E4993,E4993,B$2:B4993,B4993,C$2:C4993,C4993)</f>
        <v>88</v>
      </c>
    </row>
    <row r="4994" spans="1:13" x14ac:dyDescent="0.25">
      <c r="A4994" s="5">
        <v>41264</v>
      </c>
      <c r="B4994" s="6">
        <f t="shared" ref="B4994:B5057" si="468">YEAR(A4994)</f>
        <v>2012</v>
      </c>
      <c r="C4994" s="6">
        <f t="shared" ref="C4994:C5057" si="469">MONTH(A4994)</f>
        <v>12</v>
      </c>
      <c r="D4994" s="6" t="str">
        <f t="shared" ref="D4994:D5057" si="470">TEXT(A4994,"dddd")</f>
        <v>pátek</v>
      </c>
      <c r="E4994" s="6" t="s">
        <v>8</v>
      </c>
      <c r="F4994" s="6">
        <v>905</v>
      </c>
      <c r="G4994" s="6">
        <v>566</v>
      </c>
      <c r="H4994" s="6">
        <v>10</v>
      </c>
      <c r="I4994" s="6">
        <f t="shared" ref="I4994:I5057" si="471">G4994*H4994</f>
        <v>5660</v>
      </c>
      <c r="J4994" s="6">
        <f t="shared" ref="J4994:J5057" si="472">F4994+I4994</f>
        <v>6565</v>
      </c>
      <c r="K4994" s="6">
        <v>6406</v>
      </c>
      <c r="L4994" s="6">
        <f t="shared" ref="L4994:L5057" si="473">K4994-J4994</f>
        <v>-159</v>
      </c>
      <c r="M4994">
        <f>SUMIFS(L$2:L4994,E$2:E4994,E4994,B$2:B4994,B4994,C$2:C4994,C4994)</f>
        <v>6041</v>
      </c>
    </row>
    <row r="4995" spans="1:13" x14ac:dyDescent="0.25">
      <c r="A4995" s="5">
        <v>41265</v>
      </c>
      <c r="B4995" s="6">
        <f t="shared" si="468"/>
        <v>2012</v>
      </c>
      <c r="C4995" s="6">
        <f t="shared" si="469"/>
        <v>12</v>
      </c>
      <c r="D4995" s="6" t="str">
        <f t="shared" si="470"/>
        <v>sobota</v>
      </c>
      <c r="E4995" s="6" t="s">
        <v>10</v>
      </c>
      <c r="F4995" s="6">
        <v>1030</v>
      </c>
      <c r="G4995" s="6">
        <v>669</v>
      </c>
      <c r="H4995" s="6">
        <v>10</v>
      </c>
      <c r="I4995" s="6">
        <f t="shared" si="471"/>
        <v>6690</v>
      </c>
      <c r="J4995" s="6">
        <f t="shared" si="472"/>
        <v>7720</v>
      </c>
      <c r="K4995" s="6">
        <v>8245</v>
      </c>
      <c r="L4995" s="6">
        <f t="shared" si="473"/>
        <v>525</v>
      </c>
      <c r="M4995">
        <f>SUMIFS(L$2:L4995,E$2:E4995,E4995,B$2:B4995,B4995,C$2:C4995,C4995)</f>
        <v>4973</v>
      </c>
    </row>
    <row r="4996" spans="1:13" x14ac:dyDescent="0.25">
      <c r="A4996" s="5">
        <v>41265</v>
      </c>
      <c r="B4996" s="6">
        <f t="shared" si="468"/>
        <v>2012</v>
      </c>
      <c r="C4996" s="6">
        <f t="shared" si="469"/>
        <v>12</v>
      </c>
      <c r="D4996" s="6" t="str">
        <f t="shared" si="470"/>
        <v>sobota</v>
      </c>
      <c r="E4996" s="6" t="s">
        <v>12</v>
      </c>
      <c r="F4996" s="6">
        <v>989</v>
      </c>
      <c r="G4996" s="6">
        <v>669</v>
      </c>
      <c r="H4996" s="6">
        <v>2</v>
      </c>
      <c r="I4996" s="6">
        <f t="shared" si="471"/>
        <v>1338</v>
      </c>
      <c r="J4996" s="6">
        <f t="shared" si="472"/>
        <v>2327</v>
      </c>
      <c r="K4996" s="6">
        <v>2195</v>
      </c>
      <c r="L4996" s="6">
        <f t="shared" si="473"/>
        <v>-132</v>
      </c>
      <c r="M4996">
        <f>SUMIFS(L$2:L4996,E$2:E4996,E4996,B$2:B4996,B4996,C$2:C4996,C4996)</f>
        <v>-44</v>
      </c>
    </row>
    <row r="4997" spans="1:13" x14ac:dyDescent="0.25">
      <c r="A4997" s="5">
        <v>41266</v>
      </c>
      <c r="B4997" s="6">
        <f t="shared" si="468"/>
        <v>2012</v>
      </c>
      <c r="C4997" s="6">
        <f t="shared" si="469"/>
        <v>12</v>
      </c>
      <c r="D4997" s="6" t="str">
        <f t="shared" si="470"/>
        <v>neděle</v>
      </c>
      <c r="E4997" s="6" t="s">
        <v>11</v>
      </c>
      <c r="F4997" s="6">
        <v>1163</v>
      </c>
      <c r="G4997" s="6">
        <v>551</v>
      </c>
      <c r="H4997" s="6">
        <v>7</v>
      </c>
      <c r="I4997" s="6">
        <f t="shared" si="471"/>
        <v>3857</v>
      </c>
      <c r="J4997" s="6">
        <f t="shared" si="472"/>
        <v>5020</v>
      </c>
      <c r="K4997" s="6">
        <v>5352</v>
      </c>
      <c r="L4997" s="6">
        <f t="shared" si="473"/>
        <v>332</v>
      </c>
      <c r="M4997">
        <f>SUMIFS(L$2:L4997,E$2:E4997,E4997,B$2:B4997,B4997,C$2:C4997,C4997)</f>
        <v>7546</v>
      </c>
    </row>
    <row r="4998" spans="1:13" x14ac:dyDescent="0.25">
      <c r="A4998" s="5">
        <v>41267</v>
      </c>
      <c r="B4998" s="6">
        <f t="shared" si="468"/>
        <v>2012</v>
      </c>
      <c r="C4998" s="6">
        <f t="shared" si="469"/>
        <v>12</v>
      </c>
      <c r="D4998" s="6" t="str">
        <f t="shared" si="470"/>
        <v>pondělí</v>
      </c>
      <c r="E4998" s="6" t="s">
        <v>12</v>
      </c>
      <c r="F4998" s="6">
        <v>989</v>
      </c>
      <c r="G4998" s="6">
        <v>566</v>
      </c>
      <c r="H4998" s="6">
        <v>8</v>
      </c>
      <c r="I4998" s="6">
        <f t="shared" si="471"/>
        <v>4528</v>
      </c>
      <c r="J4998" s="6">
        <f t="shared" si="472"/>
        <v>5517</v>
      </c>
      <c r="K4998" s="6">
        <v>22479</v>
      </c>
      <c r="L4998" s="6">
        <f t="shared" si="473"/>
        <v>16962</v>
      </c>
      <c r="M4998">
        <f>SUMIFS(L$2:L4998,E$2:E4998,E4998,B$2:B4998,B4998,C$2:C4998,C4998)</f>
        <v>16918</v>
      </c>
    </row>
    <row r="4999" spans="1:13" x14ac:dyDescent="0.25">
      <c r="A4999" s="5">
        <v>41270</v>
      </c>
      <c r="B4999" s="6">
        <f t="shared" si="468"/>
        <v>2012</v>
      </c>
      <c r="C4999" s="6">
        <f t="shared" si="469"/>
        <v>12</v>
      </c>
      <c r="D4999" s="6" t="str">
        <f t="shared" si="470"/>
        <v>čtvrtek</v>
      </c>
      <c r="E4999" s="6" t="s">
        <v>8</v>
      </c>
      <c r="F4999" s="6">
        <v>905</v>
      </c>
      <c r="G4999" s="6">
        <v>551</v>
      </c>
      <c r="H4999" s="6">
        <v>3</v>
      </c>
      <c r="I4999" s="6">
        <f t="shared" si="471"/>
        <v>1653</v>
      </c>
      <c r="J4999" s="6">
        <f t="shared" si="472"/>
        <v>2558</v>
      </c>
      <c r="K4999" s="6">
        <v>2247</v>
      </c>
      <c r="L4999" s="6">
        <f t="shared" si="473"/>
        <v>-311</v>
      </c>
      <c r="M4999">
        <f>SUMIFS(L$2:L4999,E$2:E4999,E4999,B$2:B4999,B4999,C$2:C4999,C4999)</f>
        <v>5730</v>
      </c>
    </row>
    <row r="5000" spans="1:13" x14ac:dyDescent="0.25">
      <c r="A5000" s="5">
        <v>41271</v>
      </c>
      <c r="B5000" s="6">
        <f t="shared" si="468"/>
        <v>2012</v>
      </c>
      <c r="C5000" s="6">
        <f t="shared" si="469"/>
        <v>12</v>
      </c>
      <c r="D5000" s="6" t="str">
        <f t="shared" si="470"/>
        <v>pátek</v>
      </c>
      <c r="E5000" s="6" t="s">
        <v>12</v>
      </c>
      <c r="F5000" s="6">
        <v>989</v>
      </c>
      <c r="G5000" s="6">
        <v>566</v>
      </c>
      <c r="H5000" s="6">
        <v>9</v>
      </c>
      <c r="I5000" s="6">
        <f t="shared" si="471"/>
        <v>5094</v>
      </c>
      <c r="J5000" s="6">
        <f t="shared" si="472"/>
        <v>6083</v>
      </c>
      <c r="K5000" s="6">
        <v>5602</v>
      </c>
      <c r="L5000" s="6">
        <f t="shared" si="473"/>
        <v>-481</v>
      </c>
      <c r="M5000">
        <f>SUMIFS(L$2:L5000,E$2:E5000,E5000,B$2:B5000,B5000,C$2:C5000,C5000)</f>
        <v>16437</v>
      </c>
    </row>
    <row r="5001" spans="1:13" x14ac:dyDescent="0.25">
      <c r="A5001" s="5">
        <v>41272</v>
      </c>
      <c r="B5001" s="6">
        <f t="shared" si="468"/>
        <v>2012</v>
      </c>
      <c r="C5001" s="6">
        <f t="shared" si="469"/>
        <v>12</v>
      </c>
      <c r="D5001" s="6" t="str">
        <f t="shared" si="470"/>
        <v>sobota</v>
      </c>
      <c r="E5001" s="6" t="s">
        <v>10</v>
      </c>
      <c r="F5001" s="6">
        <v>1030</v>
      </c>
      <c r="G5001" s="6">
        <v>669</v>
      </c>
      <c r="H5001" s="6">
        <v>5</v>
      </c>
      <c r="I5001" s="6">
        <f t="shared" si="471"/>
        <v>3345</v>
      </c>
      <c r="J5001" s="6">
        <f t="shared" si="472"/>
        <v>4375</v>
      </c>
      <c r="K5001" s="6">
        <v>3961</v>
      </c>
      <c r="L5001" s="6">
        <f t="shared" si="473"/>
        <v>-414</v>
      </c>
      <c r="M5001">
        <f>SUMIFS(L$2:L5001,E$2:E5001,E5001,B$2:B5001,B5001,C$2:C5001,C5001)</f>
        <v>4559</v>
      </c>
    </row>
    <row r="5002" spans="1:13" x14ac:dyDescent="0.25">
      <c r="A5002" s="5">
        <v>41273</v>
      </c>
      <c r="B5002" s="6">
        <f t="shared" si="468"/>
        <v>2012</v>
      </c>
      <c r="C5002" s="6">
        <f t="shared" si="469"/>
        <v>12</v>
      </c>
      <c r="D5002" s="6" t="str">
        <f t="shared" si="470"/>
        <v>neděle</v>
      </c>
      <c r="E5002" s="6" t="s">
        <v>8</v>
      </c>
      <c r="F5002" s="6">
        <v>905</v>
      </c>
      <c r="G5002" s="6">
        <v>551</v>
      </c>
      <c r="H5002" s="6">
        <v>7</v>
      </c>
      <c r="I5002" s="6">
        <f t="shared" si="471"/>
        <v>3857</v>
      </c>
      <c r="J5002" s="6">
        <f t="shared" si="472"/>
        <v>4762</v>
      </c>
      <c r="K5002" s="6">
        <v>13652</v>
      </c>
      <c r="L5002" s="6">
        <f t="shared" si="473"/>
        <v>8890</v>
      </c>
      <c r="M5002">
        <f>SUMIFS(L$2:L5002,E$2:E5002,E5002,B$2:B5002,B5002,C$2:C5002,C5002)</f>
        <v>14620</v>
      </c>
    </row>
    <row r="5003" spans="1:13" x14ac:dyDescent="0.25">
      <c r="A5003" s="5">
        <v>41273</v>
      </c>
      <c r="B5003" s="6">
        <f t="shared" si="468"/>
        <v>2012</v>
      </c>
      <c r="C5003" s="6">
        <f t="shared" si="469"/>
        <v>12</v>
      </c>
      <c r="D5003" s="6" t="str">
        <f t="shared" si="470"/>
        <v>neděle</v>
      </c>
      <c r="E5003" s="6" t="s">
        <v>11</v>
      </c>
      <c r="F5003" s="6">
        <v>1163</v>
      </c>
      <c r="G5003" s="6">
        <v>551</v>
      </c>
      <c r="H5003" s="6">
        <v>7</v>
      </c>
      <c r="I5003" s="6">
        <f t="shared" si="471"/>
        <v>3857</v>
      </c>
      <c r="J5003" s="6">
        <f t="shared" si="472"/>
        <v>5020</v>
      </c>
      <c r="K5003" s="6">
        <v>5565</v>
      </c>
      <c r="L5003" s="6">
        <f t="shared" si="473"/>
        <v>545</v>
      </c>
      <c r="M5003">
        <f>SUMIFS(L$2:L5003,E$2:E5003,E5003,B$2:B5003,B5003,C$2:C5003,C5003)</f>
        <v>8091</v>
      </c>
    </row>
    <row r="5004" spans="1:13" x14ac:dyDescent="0.25">
      <c r="A5004" s="5">
        <v>41275</v>
      </c>
      <c r="B5004" s="6">
        <f t="shared" si="468"/>
        <v>2013</v>
      </c>
      <c r="C5004" s="6">
        <f t="shared" si="469"/>
        <v>1</v>
      </c>
      <c r="D5004" s="6" t="str">
        <f t="shared" si="470"/>
        <v>úterý</v>
      </c>
      <c r="E5004" s="6" t="s">
        <v>9</v>
      </c>
      <c r="F5004" s="6">
        <v>601</v>
      </c>
      <c r="G5004" s="6">
        <v>809</v>
      </c>
      <c r="H5004" s="6">
        <v>9</v>
      </c>
      <c r="I5004" s="6">
        <f t="shared" si="471"/>
        <v>7281</v>
      </c>
      <c r="J5004" s="6">
        <f t="shared" si="472"/>
        <v>7882</v>
      </c>
      <c r="K5004" s="6">
        <v>7372</v>
      </c>
      <c r="L5004" s="6">
        <f t="shared" si="473"/>
        <v>-510</v>
      </c>
      <c r="M5004">
        <f>SUMIFS(L$2:L5004,E$2:E5004,E5004,B$2:B5004,B5004,C$2:C5004,C5004)</f>
        <v>-510</v>
      </c>
    </row>
    <row r="5005" spans="1:13" x14ac:dyDescent="0.25">
      <c r="A5005" s="5">
        <v>41275</v>
      </c>
      <c r="B5005" s="6">
        <f t="shared" si="468"/>
        <v>2013</v>
      </c>
      <c r="C5005" s="6">
        <f t="shared" si="469"/>
        <v>1</v>
      </c>
      <c r="D5005" s="6" t="str">
        <f t="shared" si="470"/>
        <v>úterý</v>
      </c>
      <c r="E5005" s="6" t="s">
        <v>10</v>
      </c>
      <c r="F5005" s="6">
        <v>1094</v>
      </c>
      <c r="G5005" s="6">
        <v>809</v>
      </c>
      <c r="H5005" s="6">
        <v>8</v>
      </c>
      <c r="I5005" s="6">
        <f t="shared" si="471"/>
        <v>6472</v>
      </c>
      <c r="J5005" s="6">
        <f t="shared" si="472"/>
        <v>7566</v>
      </c>
      <c r="K5005" s="6">
        <v>7509</v>
      </c>
      <c r="L5005" s="6">
        <f t="shared" si="473"/>
        <v>-57</v>
      </c>
      <c r="M5005">
        <f>SUMIFS(L$2:L5005,E$2:E5005,E5005,B$2:B5005,B5005,C$2:C5005,C5005)</f>
        <v>-57</v>
      </c>
    </row>
    <row r="5006" spans="1:13" x14ac:dyDescent="0.25">
      <c r="A5006" s="5">
        <v>41276</v>
      </c>
      <c r="B5006" s="6">
        <f t="shared" si="468"/>
        <v>2013</v>
      </c>
      <c r="C5006" s="6">
        <f t="shared" si="469"/>
        <v>1</v>
      </c>
      <c r="D5006" s="6" t="str">
        <f t="shared" si="470"/>
        <v>středa</v>
      </c>
      <c r="E5006" s="6" t="s">
        <v>8</v>
      </c>
      <c r="F5006" s="6">
        <v>962</v>
      </c>
      <c r="G5006" s="6">
        <v>809</v>
      </c>
      <c r="H5006" s="6">
        <v>4</v>
      </c>
      <c r="I5006" s="6">
        <f t="shared" si="471"/>
        <v>3236</v>
      </c>
      <c r="J5006" s="6">
        <f t="shared" si="472"/>
        <v>4198</v>
      </c>
      <c r="K5006" s="6">
        <v>4249</v>
      </c>
      <c r="L5006" s="6">
        <f t="shared" si="473"/>
        <v>51</v>
      </c>
      <c r="M5006">
        <f>SUMIFS(L$2:L5006,E$2:E5006,E5006,B$2:B5006,B5006,C$2:C5006,C5006)</f>
        <v>51</v>
      </c>
    </row>
    <row r="5007" spans="1:13" x14ac:dyDescent="0.25">
      <c r="A5007" s="5">
        <v>41276</v>
      </c>
      <c r="B5007" s="6">
        <f t="shared" si="468"/>
        <v>2013</v>
      </c>
      <c r="C5007" s="6">
        <f t="shared" si="469"/>
        <v>1</v>
      </c>
      <c r="D5007" s="6" t="str">
        <f t="shared" si="470"/>
        <v>středa</v>
      </c>
      <c r="E5007" s="6" t="s">
        <v>10</v>
      </c>
      <c r="F5007" s="6">
        <v>1094</v>
      </c>
      <c r="G5007" s="6">
        <v>809</v>
      </c>
      <c r="H5007" s="6">
        <v>2</v>
      </c>
      <c r="I5007" s="6">
        <f t="shared" si="471"/>
        <v>1618</v>
      </c>
      <c r="J5007" s="6">
        <f t="shared" si="472"/>
        <v>2712</v>
      </c>
      <c r="K5007" s="6">
        <v>3066</v>
      </c>
      <c r="L5007" s="6">
        <f t="shared" si="473"/>
        <v>354</v>
      </c>
      <c r="M5007">
        <f>SUMIFS(L$2:L5007,E$2:E5007,E5007,B$2:B5007,B5007,C$2:C5007,C5007)</f>
        <v>297</v>
      </c>
    </row>
    <row r="5008" spans="1:13" x14ac:dyDescent="0.25">
      <c r="A5008" s="5">
        <v>41276</v>
      </c>
      <c r="B5008" s="6">
        <f t="shared" si="468"/>
        <v>2013</v>
      </c>
      <c r="C5008" s="6">
        <f t="shared" si="469"/>
        <v>1</v>
      </c>
      <c r="D5008" s="6" t="str">
        <f t="shared" si="470"/>
        <v>středa</v>
      </c>
      <c r="E5008" s="6" t="s">
        <v>12</v>
      </c>
      <c r="F5008" s="6">
        <v>1051</v>
      </c>
      <c r="G5008" s="6">
        <v>809</v>
      </c>
      <c r="H5008" s="6">
        <v>6</v>
      </c>
      <c r="I5008" s="6">
        <f t="shared" si="471"/>
        <v>4854</v>
      </c>
      <c r="J5008" s="6">
        <f t="shared" si="472"/>
        <v>5905</v>
      </c>
      <c r="K5008" s="6">
        <v>5146</v>
      </c>
      <c r="L5008" s="6">
        <f t="shared" si="473"/>
        <v>-759</v>
      </c>
      <c r="M5008">
        <f>SUMIFS(L$2:L5008,E$2:E5008,E5008,B$2:B5008,B5008,C$2:C5008,C5008)</f>
        <v>-759</v>
      </c>
    </row>
    <row r="5009" spans="1:13" x14ac:dyDescent="0.25">
      <c r="A5009" s="5">
        <v>41278</v>
      </c>
      <c r="B5009" s="6">
        <f t="shared" si="468"/>
        <v>2013</v>
      </c>
      <c r="C5009" s="6">
        <f t="shared" si="469"/>
        <v>1</v>
      </c>
      <c r="D5009" s="6" t="str">
        <f t="shared" si="470"/>
        <v>pátek</v>
      </c>
      <c r="E5009" s="6" t="s">
        <v>11</v>
      </c>
      <c r="F5009" s="6">
        <v>1235</v>
      </c>
      <c r="G5009" s="6">
        <v>601</v>
      </c>
      <c r="H5009" s="6">
        <v>9</v>
      </c>
      <c r="I5009" s="6">
        <f t="shared" si="471"/>
        <v>5409</v>
      </c>
      <c r="J5009" s="6">
        <f t="shared" si="472"/>
        <v>6644</v>
      </c>
      <c r="K5009" s="6">
        <v>6790</v>
      </c>
      <c r="L5009" s="6">
        <f t="shared" si="473"/>
        <v>146</v>
      </c>
      <c r="M5009">
        <f>SUMIFS(L$2:L5009,E$2:E5009,E5009,B$2:B5009,B5009,C$2:C5009,C5009)</f>
        <v>146</v>
      </c>
    </row>
    <row r="5010" spans="1:13" x14ac:dyDescent="0.25">
      <c r="A5010" s="5">
        <v>41278</v>
      </c>
      <c r="B5010" s="6">
        <f t="shared" si="468"/>
        <v>2013</v>
      </c>
      <c r="C5010" s="6">
        <f t="shared" si="469"/>
        <v>1</v>
      </c>
      <c r="D5010" s="6" t="str">
        <f t="shared" si="470"/>
        <v>pátek</v>
      </c>
      <c r="E5010" s="6" t="s">
        <v>8</v>
      </c>
      <c r="F5010" s="6">
        <v>962</v>
      </c>
      <c r="G5010" s="6">
        <v>601</v>
      </c>
      <c r="H5010" s="6">
        <v>2</v>
      </c>
      <c r="I5010" s="6">
        <f t="shared" si="471"/>
        <v>1202</v>
      </c>
      <c r="J5010" s="6">
        <f t="shared" si="472"/>
        <v>2164</v>
      </c>
      <c r="K5010" s="6">
        <v>2970</v>
      </c>
      <c r="L5010" s="6">
        <f t="shared" si="473"/>
        <v>806</v>
      </c>
      <c r="M5010">
        <f>SUMIFS(L$2:L5010,E$2:E5010,E5010,B$2:B5010,B5010,C$2:C5010,C5010)</f>
        <v>857</v>
      </c>
    </row>
    <row r="5011" spans="1:13" x14ac:dyDescent="0.25">
      <c r="A5011" s="5">
        <v>41278</v>
      </c>
      <c r="B5011" s="6">
        <f t="shared" si="468"/>
        <v>2013</v>
      </c>
      <c r="C5011" s="6">
        <f t="shared" si="469"/>
        <v>1</v>
      </c>
      <c r="D5011" s="6" t="str">
        <f t="shared" si="470"/>
        <v>pátek</v>
      </c>
      <c r="E5011" s="6" t="s">
        <v>12</v>
      </c>
      <c r="F5011" s="6">
        <v>1051</v>
      </c>
      <c r="G5011" s="6">
        <v>601</v>
      </c>
      <c r="H5011" s="6">
        <v>3</v>
      </c>
      <c r="I5011" s="6">
        <f t="shared" si="471"/>
        <v>1803</v>
      </c>
      <c r="J5011" s="6">
        <f t="shared" si="472"/>
        <v>2854</v>
      </c>
      <c r="K5011" s="6">
        <v>9856</v>
      </c>
      <c r="L5011" s="6">
        <f t="shared" si="473"/>
        <v>7002</v>
      </c>
      <c r="M5011">
        <f>SUMIFS(L$2:L5011,E$2:E5011,E5011,B$2:B5011,B5011,C$2:C5011,C5011)</f>
        <v>6243</v>
      </c>
    </row>
    <row r="5012" spans="1:13" x14ac:dyDescent="0.25">
      <c r="A5012" s="5">
        <v>41279</v>
      </c>
      <c r="B5012" s="6">
        <f t="shared" si="468"/>
        <v>2013</v>
      </c>
      <c r="C5012" s="6">
        <f t="shared" si="469"/>
        <v>1</v>
      </c>
      <c r="D5012" s="6" t="str">
        <f t="shared" si="470"/>
        <v>sobota</v>
      </c>
      <c r="E5012" s="6" t="s">
        <v>13</v>
      </c>
      <c r="F5012" s="6">
        <v>1011</v>
      </c>
      <c r="G5012" s="6">
        <v>711</v>
      </c>
      <c r="H5012" s="6">
        <v>2</v>
      </c>
      <c r="I5012" s="6">
        <f t="shared" si="471"/>
        <v>1422</v>
      </c>
      <c r="J5012" s="6">
        <f t="shared" si="472"/>
        <v>2433</v>
      </c>
      <c r="K5012" s="6">
        <v>2133</v>
      </c>
      <c r="L5012" s="6">
        <f t="shared" si="473"/>
        <v>-300</v>
      </c>
      <c r="M5012">
        <f>SUMIFS(L$2:L5012,E$2:E5012,E5012,B$2:B5012,B5012,C$2:C5012,C5012)</f>
        <v>-300</v>
      </c>
    </row>
    <row r="5013" spans="1:13" x14ac:dyDescent="0.25">
      <c r="A5013" s="5">
        <v>41279</v>
      </c>
      <c r="B5013" s="6">
        <f t="shared" si="468"/>
        <v>2013</v>
      </c>
      <c r="C5013" s="6">
        <f t="shared" si="469"/>
        <v>1</v>
      </c>
      <c r="D5013" s="6" t="str">
        <f t="shared" si="470"/>
        <v>sobota</v>
      </c>
      <c r="E5013" s="6" t="s">
        <v>10</v>
      </c>
      <c r="F5013" s="6">
        <v>1094</v>
      </c>
      <c r="G5013" s="6">
        <v>711</v>
      </c>
      <c r="H5013" s="6">
        <v>3</v>
      </c>
      <c r="I5013" s="6">
        <f t="shared" si="471"/>
        <v>2133</v>
      </c>
      <c r="J5013" s="6">
        <f t="shared" si="472"/>
        <v>3227</v>
      </c>
      <c r="K5013" s="6">
        <v>3422</v>
      </c>
      <c r="L5013" s="6">
        <f t="shared" si="473"/>
        <v>195</v>
      </c>
      <c r="M5013">
        <f>SUMIFS(L$2:L5013,E$2:E5013,E5013,B$2:B5013,B5013,C$2:C5013,C5013)</f>
        <v>492</v>
      </c>
    </row>
    <row r="5014" spans="1:13" x14ac:dyDescent="0.25">
      <c r="A5014" s="5">
        <v>41280</v>
      </c>
      <c r="B5014" s="6">
        <f t="shared" si="468"/>
        <v>2013</v>
      </c>
      <c r="C5014" s="6">
        <f t="shared" si="469"/>
        <v>1</v>
      </c>
      <c r="D5014" s="6" t="str">
        <f t="shared" si="470"/>
        <v>neděle</v>
      </c>
      <c r="E5014" s="6" t="s">
        <v>10</v>
      </c>
      <c r="F5014" s="6">
        <v>1094</v>
      </c>
      <c r="G5014" s="6">
        <v>585</v>
      </c>
      <c r="H5014" s="6">
        <v>3</v>
      </c>
      <c r="I5014" s="6">
        <f t="shared" si="471"/>
        <v>1755</v>
      </c>
      <c r="J5014" s="6">
        <f t="shared" si="472"/>
        <v>2849</v>
      </c>
      <c r="K5014" s="6">
        <v>2960</v>
      </c>
      <c r="L5014" s="6">
        <f t="shared" si="473"/>
        <v>111</v>
      </c>
      <c r="M5014">
        <f>SUMIFS(L$2:L5014,E$2:E5014,E5014,B$2:B5014,B5014,C$2:C5014,C5014)</f>
        <v>603</v>
      </c>
    </row>
    <row r="5015" spans="1:13" x14ac:dyDescent="0.25">
      <c r="A5015" s="5">
        <v>41280</v>
      </c>
      <c r="B5015" s="6">
        <f t="shared" si="468"/>
        <v>2013</v>
      </c>
      <c r="C5015" s="6">
        <f t="shared" si="469"/>
        <v>1</v>
      </c>
      <c r="D5015" s="6" t="str">
        <f t="shared" si="470"/>
        <v>neděle</v>
      </c>
      <c r="E5015" s="6" t="s">
        <v>8</v>
      </c>
      <c r="F5015" s="6">
        <v>962</v>
      </c>
      <c r="G5015" s="6">
        <v>585</v>
      </c>
      <c r="H5015" s="6">
        <v>3</v>
      </c>
      <c r="I5015" s="6">
        <f t="shared" si="471"/>
        <v>1755</v>
      </c>
      <c r="J5015" s="6">
        <f t="shared" si="472"/>
        <v>2717</v>
      </c>
      <c r="K5015" s="6">
        <v>3821</v>
      </c>
      <c r="L5015" s="6">
        <f t="shared" si="473"/>
        <v>1104</v>
      </c>
      <c r="M5015">
        <f>SUMIFS(L$2:L5015,E$2:E5015,E5015,B$2:B5015,B5015,C$2:C5015,C5015)</f>
        <v>1961</v>
      </c>
    </row>
    <row r="5016" spans="1:13" x14ac:dyDescent="0.25">
      <c r="A5016" s="5">
        <v>41281</v>
      </c>
      <c r="B5016" s="6">
        <f t="shared" si="468"/>
        <v>2013</v>
      </c>
      <c r="C5016" s="6">
        <f t="shared" si="469"/>
        <v>1</v>
      </c>
      <c r="D5016" s="6" t="str">
        <f t="shared" si="470"/>
        <v>pondělí</v>
      </c>
      <c r="E5016" s="6" t="s">
        <v>11</v>
      </c>
      <c r="F5016" s="6">
        <v>1235</v>
      </c>
      <c r="G5016" s="6">
        <v>601</v>
      </c>
      <c r="H5016" s="6">
        <v>8</v>
      </c>
      <c r="I5016" s="6">
        <f t="shared" si="471"/>
        <v>4808</v>
      </c>
      <c r="J5016" s="6">
        <f t="shared" si="472"/>
        <v>6043</v>
      </c>
      <c r="K5016" s="6">
        <v>5273</v>
      </c>
      <c r="L5016" s="6">
        <f t="shared" si="473"/>
        <v>-770</v>
      </c>
      <c r="M5016">
        <f>SUMIFS(L$2:L5016,E$2:E5016,E5016,B$2:B5016,B5016,C$2:C5016,C5016)</f>
        <v>-624</v>
      </c>
    </row>
    <row r="5017" spans="1:13" x14ac:dyDescent="0.25">
      <c r="A5017" s="5">
        <v>41283</v>
      </c>
      <c r="B5017" s="6">
        <f t="shared" si="468"/>
        <v>2013</v>
      </c>
      <c r="C5017" s="6">
        <f t="shared" si="469"/>
        <v>1</v>
      </c>
      <c r="D5017" s="6" t="str">
        <f t="shared" si="470"/>
        <v>středa</v>
      </c>
      <c r="E5017" s="6" t="s">
        <v>13</v>
      </c>
      <c r="F5017" s="6">
        <v>1011</v>
      </c>
      <c r="G5017" s="6">
        <v>809</v>
      </c>
      <c r="H5017" s="6">
        <v>4</v>
      </c>
      <c r="I5017" s="6">
        <f t="shared" si="471"/>
        <v>3236</v>
      </c>
      <c r="J5017" s="6">
        <f t="shared" si="472"/>
        <v>4247</v>
      </c>
      <c r="K5017" s="6">
        <v>6131</v>
      </c>
      <c r="L5017" s="6">
        <f t="shared" si="473"/>
        <v>1884</v>
      </c>
      <c r="M5017">
        <f>SUMIFS(L$2:L5017,E$2:E5017,E5017,B$2:B5017,B5017,C$2:C5017,C5017)</f>
        <v>1584</v>
      </c>
    </row>
    <row r="5018" spans="1:13" x14ac:dyDescent="0.25">
      <c r="A5018" s="5">
        <v>41283</v>
      </c>
      <c r="B5018" s="6">
        <f t="shared" si="468"/>
        <v>2013</v>
      </c>
      <c r="C5018" s="6">
        <f t="shared" si="469"/>
        <v>1</v>
      </c>
      <c r="D5018" s="6" t="str">
        <f t="shared" si="470"/>
        <v>středa</v>
      </c>
      <c r="E5018" s="6" t="s">
        <v>9</v>
      </c>
      <c r="F5018" s="6">
        <v>601</v>
      </c>
      <c r="G5018" s="6">
        <v>809</v>
      </c>
      <c r="H5018" s="6">
        <v>2</v>
      </c>
      <c r="I5018" s="6">
        <f t="shared" si="471"/>
        <v>1618</v>
      </c>
      <c r="J5018" s="6">
        <f t="shared" si="472"/>
        <v>2219</v>
      </c>
      <c r="K5018" s="6">
        <v>2482</v>
      </c>
      <c r="L5018" s="6">
        <f t="shared" si="473"/>
        <v>263</v>
      </c>
      <c r="M5018">
        <f>SUMIFS(L$2:L5018,E$2:E5018,E5018,B$2:B5018,B5018,C$2:C5018,C5018)</f>
        <v>-247</v>
      </c>
    </row>
    <row r="5019" spans="1:13" x14ac:dyDescent="0.25">
      <c r="A5019" s="5">
        <v>41284</v>
      </c>
      <c r="B5019" s="6">
        <f t="shared" si="468"/>
        <v>2013</v>
      </c>
      <c r="C5019" s="6">
        <f t="shared" si="469"/>
        <v>1</v>
      </c>
      <c r="D5019" s="6" t="str">
        <f t="shared" si="470"/>
        <v>čtvrtek</v>
      </c>
      <c r="E5019" s="6" t="s">
        <v>8</v>
      </c>
      <c r="F5019" s="6">
        <v>962</v>
      </c>
      <c r="G5019" s="6">
        <v>585</v>
      </c>
      <c r="H5019" s="6">
        <v>2</v>
      </c>
      <c r="I5019" s="6">
        <f t="shared" si="471"/>
        <v>1170</v>
      </c>
      <c r="J5019" s="6">
        <f t="shared" si="472"/>
        <v>2132</v>
      </c>
      <c r="K5019" s="6">
        <v>2369</v>
      </c>
      <c r="L5019" s="6">
        <f t="shared" si="473"/>
        <v>237</v>
      </c>
      <c r="M5019">
        <f>SUMIFS(L$2:L5019,E$2:E5019,E5019,B$2:B5019,B5019,C$2:C5019,C5019)</f>
        <v>2198</v>
      </c>
    </row>
    <row r="5020" spans="1:13" x14ac:dyDescent="0.25">
      <c r="A5020" s="5">
        <v>41284</v>
      </c>
      <c r="B5020" s="6">
        <f t="shared" si="468"/>
        <v>2013</v>
      </c>
      <c r="C5020" s="6">
        <f t="shared" si="469"/>
        <v>1</v>
      </c>
      <c r="D5020" s="6" t="str">
        <f t="shared" si="470"/>
        <v>čtvrtek</v>
      </c>
      <c r="E5020" s="6" t="s">
        <v>10</v>
      </c>
      <c r="F5020" s="6">
        <v>1094</v>
      </c>
      <c r="G5020" s="6">
        <v>585</v>
      </c>
      <c r="H5020" s="6">
        <v>5</v>
      </c>
      <c r="I5020" s="6">
        <f t="shared" si="471"/>
        <v>2925</v>
      </c>
      <c r="J5020" s="6">
        <f t="shared" si="472"/>
        <v>4019</v>
      </c>
      <c r="K5020" s="6">
        <v>4584</v>
      </c>
      <c r="L5020" s="6">
        <f t="shared" si="473"/>
        <v>565</v>
      </c>
      <c r="M5020">
        <f>SUMIFS(L$2:L5020,E$2:E5020,E5020,B$2:B5020,B5020,C$2:C5020,C5020)</f>
        <v>1168</v>
      </c>
    </row>
    <row r="5021" spans="1:13" x14ac:dyDescent="0.25">
      <c r="A5021" s="5">
        <v>41286</v>
      </c>
      <c r="B5021" s="6">
        <f t="shared" si="468"/>
        <v>2013</v>
      </c>
      <c r="C5021" s="6">
        <f t="shared" si="469"/>
        <v>1</v>
      </c>
      <c r="D5021" s="6" t="str">
        <f t="shared" si="470"/>
        <v>sobota</v>
      </c>
      <c r="E5021" s="6" t="s">
        <v>8</v>
      </c>
      <c r="F5021" s="6">
        <v>962</v>
      </c>
      <c r="G5021" s="6">
        <v>711</v>
      </c>
      <c r="H5021" s="6">
        <v>3</v>
      </c>
      <c r="I5021" s="6">
        <f t="shared" si="471"/>
        <v>2133</v>
      </c>
      <c r="J5021" s="6">
        <f t="shared" si="472"/>
        <v>3095</v>
      </c>
      <c r="K5021" s="6">
        <v>3147</v>
      </c>
      <c r="L5021" s="6">
        <f t="shared" si="473"/>
        <v>52</v>
      </c>
      <c r="M5021">
        <f>SUMIFS(L$2:L5021,E$2:E5021,E5021,B$2:B5021,B5021,C$2:C5021,C5021)</f>
        <v>2250</v>
      </c>
    </row>
    <row r="5022" spans="1:13" x14ac:dyDescent="0.25">
      <c r="A5022" s="5">
        <v>41286</v>
      </c>
      <c r="B5022" s="6">
        <f t="shared" si="468"/>
        <v>2013</v>
      </c>
      <c r="C5022" s="6">
        <f t="shared" si="469"/>
        <v>1</v>
      </c>
      <c r="D5022" s="6" t="str">
        <f t="shared" si="470"/>
        <v>sobota</v>
      </c>
      <c r="E5022" s="6" t="s">
        <v>12</v>
      </c>
      <c r="F5022" s="6">
        <v>1051</v>
      </c>
      <c r="G5022" s="6">
        <v>711</v>
      </c>
      <c r="H5022" s="6">
        <v>4</v>
      </c>
      <c r="I5022" s="6">
        <f t="shared" si="471"/>
        <v>2844</v>
      </c>
      <c r="J5022" s="6">
        <f t="shared" si="472"/>
        <v>3895</v>
      </c>
      <c r="K5022" s="6">
        <v>3722</v>
      </c>
      <c r="L5022" s="6">
        <f t="shared" si="473"/>
        <v>-173</v>
      </c>
      <c r="M5022">
        <f>SUMIFS(L$2:L5022,E$2:E5022,E5022,B$2:B5022,B5022,C$2:C5022,C5022)</f>
        <v>6070</v>
      </c>
    </row>
    <row r="5023" spans="1:13" x14ac:dyDescent="0.25">
      <c r="A5023" s="5">
        <v>41286</v>
      </c>
      <c r="B5023" s="6">
        <f t="shared" si="468"/>
        <v>2013</v>
      </c>
      <c r="C5023" s="6">
        <f t="shared" si="469"/>
        <v>1</v>
      </c>
      <c r="D5023" s="6" t="str">
        <f t="shared" si="470"/>
        <v>sobota</v>
      </c>
      <c r="E5023" s="6" t="s">
        <v>13</v>
      </c>
      <c r="F5023" s="6">
        <v>1011</v>
      </c>
      <c r="G5023" s="6">
        <v>711</v>
      </c>
      <c r="H5023" s="6">
        <v>6</v>
      </c>
      <c r="I5023" s="6">
        <f t="shared" si="471"/>
        <v>4266</v>
      </c>
      <c r="J5023" s="6">
        <f t="shared" si="472"/>
        <v>5277</v>
      </c>
      <c r="K5023" s="6">
        <v>21405</v>
      </c>
      <c r="L5023" s="6">
        <f t="shared" si="473"/>
        <v>16128</v>
      </c>
      <c r="M5023">
        <f>SUMIFS(L$2:L5023,E$2:E5023,E5023,B$2:B5023,B5023,C$2:C5023,C5023)</f>
        <v>17712</v>
      </c>
    </row>
    <row r="5024" spans="1:13" x14ac:dyDescent="0.25">
      <c r="A5024" s="5">
        <v>41286</v>
      </c>
      <c r="B5024" s="6">
        <f t="shared" si="468"/>
        <v>2013</v>
      </c>
      <c r="C5024" s="6">
        <f t="shared" si="469"/>
        <v>1</v>
      </c>
      <c r="D5024" s="6" t="str">
        <f t="shared" si="470"/>
        <v>sobota</v>
      </c>
      <c r="E5024" s="6" t="s">
        <v>9</v>
      </c>
      <c r="F5024" s="6">
        <v>601</v>
      </c>
      <c r="G5024" s="6">
        <v>711</v>
      </c>
      <c r="H5024" s="6">
        <v>5</v>
      </c>
      <c r="I5024" s="6">
        <f t="shared" si="471"/>
        <v>3555</v>
      </c>
      <c r="J5024" s="6">
        <f t="shared" si="472"/>
        <v>4156</v>
      </c>
      <c r="K5024" s="6">
        <v>8169</v>
      </c>
      <c r="L5024" s="6">
        <f t="shared" si="473"/>
        <v>4013</v>
      </c>
      <c r="M5024">
        <f>SUMIFS(L$2:L5024,E$2:E5024,E5024,B$2:B5024,B5024,C$2:C5024,C5024)</f>
        <v>3766</v>
      </c>
    </row>
    <row r="5025" spans="1:13" x14ac:dyDescent="0.25">
      <c r="A5025" s="5">
        <v>41287</v>
      </c>
      <c r="B5025" s="6">
        <f t="shared" si="468"/>
        <v>2013</v>
      </c>
      <c r="C5025" s="6">
        <f t="shared" si="469"/>
        <v>1</v>
      </c>
      <c r="D5025" s="6" t="str">
        <f t="shared" si="470"/>
        <v>neděle</v>
      </c>
      <c r="E5025" s="6" t="s">
        <v>12</v>
      </c>
      <c r="F5025" s="6">
        <v>1051</v>
      </c>
      <c r="G5025" s="6">
        <v>585</v>
      </c>
      <c r="H5025" s="6">
        <v>3</v>
      </c>
      <c r="I5025" s="6">
        <f t="shared" si="471"/>
        <v>1755</v>
      </c>
      <c r="J5025" s="6">
        <f t="shared" si="472"/>
        <v>2806</v>
      </c>
      <c r="K5025" s="6">
        <v>3154</v>
      </c>
      <c r="L5025" s="6">
        <f t="shared" si="473"/>
        <v>348</v>
      </c>
      <c r="M5025">
        <f>SUMIFS(L$2:L5025,E$2:E5025,E5025,B$2:B5025,B5025,C$2:C5025,C5025)</f>
        <v>6418</v>
      </c>
    </row>
    <row r="5026" spans="1:13" x14ac:dyDescent="0.25">
      <c r="A5026" s="5">
        <v>41288</v>
      </c>
      <c r="B5026" s="6">
        <f t="shared" si="468"/>
        <v>2013</v>
      </c>
      <c r="C5026" s="6">
        <f t="shared" si="469"/>
        <v>1</v>
      </c>
      <c r="D5026" s="6" t="str">
        <f t="shared" si="470"/>
        <v>pondělí</v>
      </c>
      <c r="E5026" s="6" t="s">
        <v>10</v>
      </c>
      <c r="F5026" s="6">
        <v>1094</v>
      </c>
      <c r="G5026" s="6">
        <v>601</v>
      </c>
      <c r="H5026" s="6">
        <v>2</v>
      </c>
      <c r="I5026" s="6">
        <f t="shared" si="471"/>
        <v>1202</v>
      </c>
      <c r="J5026" s="6">
        <f t="shared" si="472"/>
        <v>2296</v>
      </c>
      <c r="K5026" s="6">
        <v>3318</v>
      </c>
      <c r="L5026" s="6">
        <f t="shared" si="473"/>
        <v>1022</v>
      </c>
      <c r="M5026">
        <f>SUMIFS(L$2:L5026,E$2:E5026,E5026,B$2:B5026,B5026,C$2:C5026,C5026)</f>
        <v>2190</v>
      </c>
    </row>
    <row r="5027" spans="1:13" x14ac:dyDescent="0.25">
      <c r="A5027" s="5">
        <v>41288</v>
      </c>
      <c r="B5027" s="6">
        <f t="shared" si="468"/>
        <v>2013</v>
      </c>
      <c r="C5027" s="6">
        <f t="shared" si="469"/>
        <v>1</v>
      </c>
      <c r="D5027" s="6" t="str">
        <f t="shared" si="470"/>
        <v>pondělí</v>
      </c>
      <c r="E5027" s="6" t="s">
        <v>12</v>
      </c>
      <c r="F5027" s="6">
        <v>1051</v>
      </c>
      <c r="G5027" s="6">
        <v>601</v>
      </c>
      <c r="H5027" s="6">
        <v>3</v>
      </c>
      <c r="I5027" s="6">
        <f t="shared" si="471"/>
        <v>1803</v>
      </c>
      <c r="J5027" s="6">
        <f t="shared" si="472"/>
        <v>2854</v>
      </c>
      <c r="K5027" s="6">
        <v>2540</v>
      </c>
      <c r="L5027" s="6">
        <f t="shared" si="473"/>
        <v>-314</v>
      </c>
      <c r="M5027">
        <f>SUMIFS(L$2:L5027,E$2:E5027,E5027,B$2:B5027,B5027,C$2:C5027,C5027)</f>
        <v>6104</v>
      </c>
    </row>
    <row r="5028" spans="1:13" x14ac:dyDescent="0.25">
      <c r="A5028" s="5">
        <v>41289</v>
      </c>
      <c r="B5028" s="6">
        <f t="shared" si="468"/>
        <v>2013</v>
      </c>
      <c r="C5028" s="6">
        <f t="shared" si="469"/>
        <v>1</v>
      </c>
      <c r="D5028" s="6" t="str">
        <f t="shared" si="470"/>
        <v>úterý</v>
      </c>
      <c r="E5028" s="6" t="s">
        <v>13</v>
      </c>
      <c r="F5028" s="6">
        <v>1011</v>
      </c>
      <c r="G5028" s="6">
        <v>809</v>
      </c>
      <c r="H5028" s="6">
        <v>7</v>
      </c>
      <c r="I5028" s="6">
        <f t="shared" si="471"/>
        <v>5663</v>
      </c>
      <c r="J5028" s="6">
        <f t="shared" si="472"/>
        <v>6674</v>
      </c>
      <c r="K5028" s="6">
        <v>7209</v>
      </c>
      <c r="L5028" s="6">
        <f t="shared" si="473"/>
        <v>535</v>
      </c>
      <c r="M5028">
        <f>SUMIFS(L$2:L5028,E$2:E5028,E5028,B$2:B5028,B5028,C$2:C5028,C5028)</f>
        <v>18247</v>
      </c>
    </row>
    <row r="5029" spans="1:13" x14ac:dyDescent="0.25">
      <c r="A5029" s="5">
        <v>41289</v>
      </c>
      <c r="B5029" s="6">
        <f t="shared" si="468"/>
        <v>2013</v>
      </c>
      <c r="C5029" s="6">
        <f t="shared" si="469"/>
        <v>1</v>
      </c>
      <c r="D5029" s="6" t="str">
        <f t="shared" si="470"/>
        <v>úterý</v>
      </c>
      <c r="E5029" s="6" t="s">
        <v>12</v>
      </c>
      <c r="F5029" s="6">
        <v>1051</v>
      </c>
      <c r="G5029" s="6">
        <v>809</v>
      </c>
      <c r="H5029" s="6">
        <v>3</v>
      </c>
      <c r="I5029" s="6">
        <f t="shared" si="471"/>
        <v>2427</v>
      </c>
      <c r="J5029" s="6">
        <f t="shared" si="472"/>
        <v>3478</v>
      </c>
      <c r="K5029" s="6">
        <v>3032</v>
      </c>
      <c r="L5029" s="6">
        <f t="shared" si="473"/>
        <v>-446</v>
      </c>
      <c r="M5029">
        <f>SUMIFS(L$2:L5029,E$2:E5029,E5029,B$2:B5029,B5029,C$2:C5029,C5029)</f>
        <v>5658</v>
      </c>
    </row>
    <row r="5030" spans="1:13" x14ac:dyDescent="0.25">
      <c r="A5030" s="5">
        <v>41290</v>
      </c>
      <c r="B5030" s="6">
        <f t="shared" si="468"/>
        <v>2013</v>
      </c>
      <c r="C5030" s="6">
        <f t="shared" si="469"/>
        <v>1</v>
      </c>
      <c r="D5030" s="6" t="str">
        <f t="shared" si="470"/>
        <v>středa</v>
      </c>
      <c r="E5030" s="6" t="s">
        <v>12</v>
      </c>
      <c r="F5030" s="6">
        <v>1051</v>
      </c>
      <c r="G5030" s="6">
        <v>809</v>
      </c>
      <c r="H5030" s="6">
        <v>5</v>
      </c>
      <c r="I5030" s="6">
        <f t="shared" si="471"/>
        <v>4045</v>
      </c>
      <c r="J5030" s="6">
        <f t="shared" si="472"/>
        <v>5096</v>
      </c>
      <c r="K5030" s="6">
        <v>5239</v>
      </c>
      <c r="L5030" s="6">
        <f t="shared" si="473"/>
        <v>143</v>
      </c>
      <c r="M5030">
        <f>SUMIFS(L$2:L5030,E$2:E5030,E5030,B$2:B5030,B5030,C$2:C5030,C5030)</f>
        <v>5801</v>
      </c>
    </row>
    <row r="5031" spans="1:13" x14ac:dyDescent="0.25">
      <c r="A5031" s="5">
        <v>41292</v>
      </c>
      <c r="B5031" s="6">
        <f t="shared" si="468"/>
        <v>2013</v>
      </c>
      <c r="C5031" s="6">
        <f t="shared" si="469"/>
        <v>1</v>
      </c>
      <c r="D5031" s="6" t="str">
        <f t="shared" si="470"/>
        <v>pátek</v>
      </c>
      <c r="E5031" s="6" t="s">
        <v>11</v>
      </c>
      <c r="F5031" s="6">
        <v>1235</v>
      </c>
      <c r="G5031" s="6">
        <v>601</v>
      </c>
      <c r="H5031" s="6">
        <v>5</v>
      </c>
      <c r="I5031" s="6">
        <f t="shared" si="471"/>
        <v>3005</v>
      </c>
      <c r="J5031" s="6">
        <f t="shared" si="472"/>
        <v>4240</v>
      </c>
      <c r="K5031" s="6">
        <v>4734</v>
      </c>
      <c r="L5031" s="6">
        <f t="shared" si="473"/>
        <v>494</v>
      </c>
      <c r="M5031">
        <f>SUMIFS(L$2:L5031,E$2:E5031,E5031,B$2:B5031,B5031,C$2:C5031,C5031)</f>
        <v>-130</v>
      </c>
    </row>
    <row r="5032" spans="1:13" x14ac:dyDescent="0.25">
      <c r="A5032" s="5">
        <v>41292</v>
      </c>
      <c r="B5032" s="6">
        <f t="shared" si="468"/>
        <v>2013</v>
      </c>
      <c r="C5032" s="6">
        <f t="shared" si="469"/>
        <v>1</v>
      </c>
      <c r="D5032" s="6" t="str">
        <f t="shared" si="470"/>
        <v>pátek</v>
      </c>
      <c r="E5032" s="6" t="s">
        <v>10</v>
      </c>
      <c r="F5032" s="6">
        <v>1094</v>
      </c>
      <c r="G5032" s="6">
        <v>601</v>
      </c>
      <c r="H5032" s="6">
        <v>6</v>
      </c>
      <c r="I5032" s="6">
        <f t="shared" si="471"/>
        <v>3606</v>
      </c>
      <c r="J5032" s="6">
        <f t="shared" si="472"/>
        <v>4700</v>
      </c>
      <c r="K5032" s="6">
        <v>4248</v>
      </c>
      <c r="L5032" s="6">
        <f t="shared" si="473"/>
        <v>-452</v>
      </c>
      <c r="M5032">
        <f>SUMIFS(L$2:L5032,E$2:E5032,E5032,B$2:B5032,B5032,C$2:C5032,C5032)</f>
        <v>1738</v>
      </c>
    </row>
    <row r="5033" spans="1:13" x14ac:dyDescent="0.25">
      <c r="A5033" s="5">
        <v>41293</v>
      </c>
      <c r="B5033" s="6">
        <f t="shared" si="468"/>
        <v>2013</v>
      </c>
      <c r="C5033" s="6">
        <f t="shared" si="469"/>
        <v>1</v>
      </c>
      <c r="D5033" s="6" t="str">
        <f t="shared" si="470"/>
        <v>sobota</v>
      </c>
      <c r="E5033" s="6" t="s">
        <v>9</v>
      </c>
      <c r="F5033" s="6">
        <v>601</v>
      </c>
      <c r="G5033" s="6">
        <v>711</v>
      </c>
      <c r="H5033" s="6">
        <v>4</v>
      </c>
      <c r="I5033" s="6">
        <f t="shared" si="471"/>
        <v>2844</v>
      </c>
      <c r="J5033" s="6">
        <f t="shared" si="472"/>
        <v>3445</v>
      </c>
      <c r="K5033" s="6">
        <v>3483</v>
      </c>
      <c r="L5033" s="6">
        <f t="shared" si="473"/>
        <v>38</v>
      </c>
      <c r="M5033">
        <f>SUMIFS(L$2:L5033,E$2:E5033,E5033,B$2:B5033,B5033,C$2:C5033,C5033)</f>
        <v>3804</v>
      </c>
    </row>
    <row r="5034" spans="1:13" x14ac:dyDescent="0.25">
      <c r="A5034" s="5">
        <v>41294</v>
      </c>
      <c r="B5034" s="6">
        <f t="shared" si="468"/>
        <v>2013</v>
      </c>
      <c r="C5034" s="6">
        <f t="shared" si="469"/>
        <v>1</v>
      </c>
      <c r="D5034" s="6" t="str">
        <f t="shared" si="470"/>
        <v>neděle</v>
      </c>
      <c r="E5034" s="6" t="s">
        <v>13</v>
      </c>
      <c r="F5034" s="6">
        <v>1011</v>
      </c>
      <c r="G5034" s="6">
        <v>585</v>
      </c>
      <c r="H5034" s="6">
        <v>10</v>
      </c>
      <c r="I5034" s="6">
        <f t="shared" si="471"/>
        <v>5850</v>
      </c>
      <c r="J5034" s="6">
        <f t="shared" si="472"/>
        <v>6861</v>
      </c>
      <c r="K5034" s="6">
        <v>7511</v>
      </c>
      <c r="L5034" s="6">
        <f t="shared" si="473"/>
        <v>650</v>
      </c>
      <c r="M5034">
        <f>SUMIFS(L$2:L5034,E$2:E5034,E5034,B$2:B5034,B5034,C$2:C5034,C5034)</f>
        <v>18897</v>
      </c>
    </row>
    <row r="5035" spans="1:13" x14ac:dyDescent="0.25">
      <c r="A5035" s="5">
        <v>41294</v>
      </c>
      <c r="B5035" s="6">
        <f t="shared" si="468"/>
        <v>2013</v>
      </c>
      <c r="C5035" s="6">
        <f t="shared" si="469"/>
        <v>1</v>
      </c>
      <c r="D5035" s="6" t="str">
        <f t="shared" si="470"/>
        <v>neděle</v>
      </c>
      <c r="E5035" s="6" t="s">
        <v>11</v>
      </c>
      <c r="F5035" s="6">
        <v>1235</v>
      </c>
      <c r="G5035" s="6">
        <v>585</v>
      </c>
      <c r="H5035" s="6">
        <v>1</v>
      </c>
      <c r="I5035" s="6">
        <f t="shared" si="471"/>
        <v>585</v>
      </c>
      <c r="J5035" s="6">
        <f t="shared" si="472"/>
        <v>1820</v>
      </c>
      <c r="K5035" s="6">
        <v>2056</v>
      </c>
      <c r="L5035" s="6">
        <f t="shared" si="473"/>
        <v>236</v>
      </c>
      <c r="M5035">
        <f>SUMIFS(L$2:L5035,E$2:E5035,E5035,B$2:B5035,B5035,C$2:C5035,C5035)</f>
        <v>106</v>
      </c>
    </row>
    <row r="5036" spans="1:13" x14ac:dyDescent="0.25">
      <c r="A5036" s="5">
        <v>41294</v>
      </c>
      <c r="B5036" s="6">
        <f t="shared" si="468"/>
        <v>2013</v>
      </c>
      <c r="C5036" s="6">
        <f t="shared" si="469"/>
        <v>1</v>
      </c>
      <c r="D5036" s="6" t="str">
        <f t="shared" si="470"/>
        <v>neděle</v>
      </c>
      <c r="E5036" s="6" t="s">
        <v>10</v>
      </c>
      <c r="F5036" s="6">
        <v>1094</v>
      </c>
      <c r="G5036" s="6">
        <v>585</v>
      </c>
      <c r="H5036" s="6">
        <v>4</v>
      </c>
      <c r="I5036" s="6">
        <f t="shared" si="471"/>
        <v>2340</v>
      </c>
      <c r="J5036" s="6">
        <f t="shared" si="472"/>
        <v>3434</v>
      </c>
      <c r="K5036" s="6">
        <v>3945</v>
      </c>
      <c r="L5036" s="6">
        <f t="shared" si="473"/>
        <v>511</v>
      </c>
      <c r="M5036">
        <f>SUMIFS(L$2:L5036,E$2:E5036,E5036,B$2:B5036,B5036,C$2:C5036,C5036)</f>
        <v>2249</v>
      </c>
    </row>
    <row r="5037" spans="1:13" x14ac:dyDescent="0.25">
      <c r="A5037" s="5">
        <v>41296</v>
      </c>
      <c r="B5037" s="6">
        <f t="shared" si="468"/>
        <v>2013</v>
      </c>
      <c r="C5037" s="6">
        <f t="shared" si="469"/>
        <v>1</v>
      </c>
      <c r="D5037" s="6" t="str">
        <f t="shared" si="470"/>
        <v>úterý</v>
      </c>
      <c r="E5037" s="6" t="s">
        <v>9</v>
      </c>
      <c r="F5037" s="6">
        <v>601</v>
      </c>
      <c r="G5037" s="6">
        <v>809</v>
      </c>
      <c r="H5037" s="6">
        <v>2</v>
      </c>
      <c r="I5037" s="6">
        <f t="shared" si="471"/>
        <v>1618</v>
      </c>
      <c r="J5037" s="6">
        <f t="shared" si="472"/>
        <v>2219</v>
      </c>
      <c r="K5037" s="6">
        <v>2562</v>
      </c>
      <c r="L5037" s="6">
        <f t="shared" si="473"/>
        <v>343</v>
      </c>
      <c r="M5037">
        <f>SUMIFS(L$2:L5037,E$2:E5037,E5037,B$2:B5037,B5037,C$2:C5037,C5037)</f>
        <v>4147</v>
      </c>
    </row>
    <row r="5038" spans="1:13" x14ac:dyDescent="0.25">
      <c r="A5038" s="5">
        <v>41297</v>
      </c>
      <c r="B5038" s="6">
        <f t="shared" si="468"/>
        <v>2013</v>
      </c>
      <c r="C5038" s="6">
        <f t="shared" si="469"/>
        <v>1</v>
      </c>
      <c r="D5038" s="6" t="str">
        <f t="shared" si="470"/>
        <v>středa</v>
      </c>
      <c r="E5038" s="6" t="s">
        <v>9</v>
      </c>
      <c r="F5038" s="6">
        <v>601</v>
      </c>
      <c r="G5038" s="6">
        <v>809</v>
      </c>
      <c r="H5038" s="6">
        <v>2</v>
      </c>
      <c r="I5038" s="6">
        <f t="shared" si="471"/>
        <v>1618</v>
      </c>
      <c r="J5038" s="6">
        <f t="shared" si="472"/>
        <v>2219</v>
      </c>
      <c r="K5038" s="6">
        <v>7786</v>
      </c>
      <c r="L5038" s="6">
        <f t="shared" si="473"/>
        <v>5567</v>
      </c>
      <c r="M5038">
        <f>SUMIFS(L$2:L5038,E$2:E5038,E5038,B$2:B5038,B5038,C$2:C5038,C5038)</f>
        <v>9714</v>
      </c>
    </row>
    <row r="5039" spans="1:13" x14ac:dyDescent="0.25">
      <c r="A5039" s="5">
        <v>41298</v>
      </c>
      <c r="B5039" s="6">
        <f t="shared" si="468"/>
        <v>2013</v>
      </c>
      <c r="C5039" s="6">
        <f t="shared" si="469"/>
        <v>1</v>
      </c>
      <c r="D5039" s="6" t="str">
        <f t="shared" si="470"/>
        <v>čtvrtek</v>
      </c>
      <c r="E5039" s="6" t="s">
        <v>9</v>
      </c>
      <c r="F5039" s="6">
        <v>601</v>
      </c>
      <c r="G5039" s="6">
        <v>585</v>
      </c>
      <c r="H5039" s="6">
        <v>1</v>
      </c>
      <c r="I5039" s="6">
        <f t="shared" si="471"/>
        <v>585</v>
      </c>
      <c r="J5039" s="6">
        <f t="shared" si="472"/>
        <v>1186</v>
      </c>
      <c r="K5039" s="6">
        <v>3562</v>
      </c>
      <c r="L5039" s="6">
        <f t="shared" si="473"/>
        <v>2376</v>
      </c>
      <c r="M5039">
        <f>SUMIFS(L$2:L5039,E$2:E5039,E5039,B$2:B5039,B5039,C$2:C5039,C5039)</f>
        <v>12090</v>
      </c>
    </row>
    <row r="5040" spans="1:13" x14ac:dyDescent="0.25">
      <c r="A5040" s="5">
        <v>41299</v>
      </c>
      <c r="B5040" s="6">
        <f t="shared" si="468"/>
        <v>2013</v>
      </c>
      <c r="C5040" s="6">
        <f t="shared" si="469"/>
        <v>1</v>
      </c>
      <c r="D5040" s="6" t="str">
        <f t="shared" si="470"/>
        <v>pátek</v>
      </c>
      <c r="E5040" s="6" t="s">
        <v>9</v>
      </c>
      <c r="F5040" s="6">
        <v>601</v>
      </c>
      <c r="G5040" s="6">
        <v>601</v>
      </c>
      <c r="H5040" s="6">
        <v>1</v>
      </c>
      <c r="I5040" s="6">
        <f t="shared" si="471"/>
        <v>601</v>
      </c>
      <c r="J5040" s="6">
        <f t="shared" si="472"/>
        <v>1202</v>
      </c>
      <c r="K5040" s="6">
        <v>1006</v>
      </c>
      <c r="L5040" s="6">
        <f t="shared" si="473"/>
        <v>-196</v>
      </c>
      <c r="M5040">
        <f>SUMIFS(L$2:L5040,E$2:E5040,E5040,B$2:B5040,B5040,C$2:C5040,C5040)</f>
        <v>11894</v>
      </c>
    </row>
    <row r="5041" spans="1:13" x14ac:dyDescent="0.25">
      <c r="A5041" s="5">
        <v>41300</v>
      </c>
      <c r="B5041" s="6">
        <f t="shared" si="468"/>
        <v>2013</v>
      </c>
      <c r="C5041" s="6">
        <f t="shared" si="469"/>
        <v>1</v>
      </c>
      <c r="D5041" s="6" t="str">
        <f t="shared" si="470"/>
        <v>sobota</v>
      </c>
      <c r="E5041" s="6" t="s">
        <v>9</v>
      </c>
      <c r="F5041" s="6">
        <v>601</v>
      </c>
      <c r="G5041" s="6">
        <v>711</v>
      </c>
      <c r="H5041" s="6">
        <v>10</v>
      </c>
      <c r="I5041" s="6">
        <f t="shared" si="471"/>
        <v>7110</v>
      </c>
      <c r="J5041" s="6">
        <f t="shared" si="472"/>
        <v>7711</v>
      </c>
      <c r="K5041" s="6">
        <v>8962</v>
      </c>
      <c r="L5041" s="6">
        <f t="shared" si="473"/>
        <v>1251</v>
      </c>
      <c r="M5041">
        <f>SUMIFS(L$2:L5041,E$2:E5041,E5041,B$2:B5041,B5041,C$2:C5041,C5041)</f>
        <v>13145</v>
      </c>
    </row>
    <row r="5042" spans="1:13" x14ac:dyDescent="0.25">
      <c r="A5042" s="5">
        <v>41302</v>
      </c>
      <c r="B5042" s="6">
        <f t="shared" si="468"/>
        <v>2013</v>
      </c>
      <c r="C5042" s="6">
        <f t="shared" si="469"/>
        <v>1</v>
      </c>
      <c r="D5042" s="6" t="str">
        <f t="shared" si="470"/>
        <v>pondělí</v>
      </c>
      <c r="E5042" s="6" t="s">
        <v>9</v>
      </c>
      <c r="F5042" s="6">
        <v>601</v>
      </c>
      <c r="G5042" s="6">
        <v>601</v>
      </c>
      <c r="H5042" s="6">
        <v>2</v>
      </c>
      <c r="I5042" s="6">
        <f t="shared" si="471"/>
        <v>1202</v>
      </c>
      <c r="J5042" s="6">
        <f t="shared" si="472"/>
        <v>1803</v>
      </c>
      <c r="K5042" s="6">
        <v>7412</v>
      </c>
      <c r="L5042" s="6">
        <f t="shared" si="473"/>
        <v>5609</v>
      </c>
      <c r="M5042">
        <f>SUMIFS(L$2:L5042,E$2:E5042,E5042,B$2:B5042,B5042,C$2:C5042,C5042)</f>
        <v>18754</v>
      </c>
    </row>
    <row r="5043" spans="1:13" x14ac:dyDescent="0.25">
      <c r="A5043" s="5">
        <v>41302</v>
      </c>
      <c r="B5043" s="6">
        <f t="shared" si="468"/>
        <v>2013</v>
      </c>
      <c r="C5043" s="6">
        <f t="shared" si="469"/>
        <v>1</v>
      </c>
      <c r="D5043" s="6" t="str">
        <f t="shared" si="470"/>
        <v>pondělí</v>
      </c>
      <c r="E5043" s="6" t="s">
        <v>8</v>
      </c>
      <c r="F5043" s="6">
        <v>962</v>
      </c>
      <c r="G5043" s="6">
        <v>601</v>
      </c>
      <c r="H5043" s="6">
        <v>5</v>
      </c>
      <c r="I5043" s="6">
        <f t="shared" si="471"/>
        <v>3005</v>
      </c>
      <c r="J5043" s="6">
        <f t="shared" si="472"/>
        <v>3967</v>
      </c>
      <c r="K5043" s="6">
        <v>5420</v>
      </c>
      <c r="L5043" s="6">
        <f t="shared" si="473"/>
        <v>1453</v>
      </c>
      <c r="M5043">
        <f>SUMIFS(L$2:L5043,E$2:E5043,E5043,B$2:B5043,B5043,C$2:C5043,C5043)</f>
        <v>3703</v>
      </c>
    </row>
    <row r="5044" spans="1:13" x14ac:dyDescent="0.25">
      <c r="A5044" s="5">
        <v>41303</v>
      </c>
      <c r="B5044" s="6">
        <f t="shared" si="468"/>
        <v>2013</v>
      </c>
      <c r="C5044" s="6">
        <f t="shared" si="469"/>
        <v>1</v>
      </c>
      <c r="D5044" s="6" t="str">
        <f t="shared" si="470"/>
        <v>úterý</v>
      </c>
      <c r="E5044" s="6" t="s">
        <v>9</v>
      </c>
      <c r="F5044" s="6">
        <v>601</v>
      </c>
      <c r="G5044" s="6">
        <v>809</v>
      </c>
      <c r="H5044" s="6">
        <v>3</v>
      </c>
      <c r="I5044" s="6">
        <f t="shared" si="471"/>
        <v>2427</v>
      </c>
      <c r="J5044" s="6">
        <f t="shared" si="472"/>
        <v>3028</v>
      </c>
      <c r="K5044" s="6">
        <v>3529</v>
      </c>
      <c r="L5044" s="6">
        <f t="shared" si="473"/>
        <v>501</v>
      </c>
      <c r="M5044">
        <f>SUMIFS(L$2:L5044,E$2:E5044,E5044,B$2:B5044,B5044,C$2:C5044,C5044)</f>
        <v>19255</v>
      </c>
    </row>
    <row r="5045" spans="1:13" x14ac:dyDescent="0.25">
      <c r="A5045" s="5">
        <v>41303</v>
      </c>
      <c r="B5045" s="6">
        <f t="shared" si="468"/>
        <v>2013</v>
      </c>
      <c r="C5045" s="6">
        <f t="shared" si="469"/>
        <v>1</v>
      </c>
      <c r="D5045" s="6" t="str">
        <f t="shared" si="470"/>
        <v>úterý</v>
      </c>
      <c r="E5045" s="6" t="s">
        <v>8</v>
      </c>
      <c r="F5045" s="6">
        <v>962</v>
      </c>
      <c r="G5045" s="6">
        <v>809</v>
      </c>
      <c r="H5045" s="6">
        <v>4</v>
      </c>
      <c r="I5045" s="6">
        <f t="shared" si="471"/>
        <v>3236</v>
      </c>
      <c r="J5045" s="6">
        <f t="shared" si="472"/>
        <v>4198</v>
      </c>
      <c r="K5045" s="6">
        <v>4315</v>
      </c>
      <c r="L5045" s="6">
        <f t="shared" si="473"/>
        <v>117</v>
      </c>
      <c r="M5045">
        <f>SUMIFS(L$2:L5045,E$2:E5045,E5045,B$2:B5045,B5045,C$2:C5045,C5045)</f>
        <v>3820</v>
      </c>
    </row>
    <row r="5046" spans="1:13" x14ac:dyDescent="0.25">
      <c r="A5046" s="5">
        <v>41305</v>
      </c>
      <c r="B5046" s="6">
        <f t="shared" si="468"/>
        <v>2013</v>
      </c>
      <c r="C5046" s="6">
        <f t="shared" si="469"/>
        <v>1</v>
      </c>
      <c r="D5046" s="6" t="str">
        <f t="shared" si="470"/>
        <v>čtvrtek</v>
      </c>
      <c r="E5046" s="6" t="s">
        <v>10</v>
      </c>
      <c r="F5046" s="6">
        <v>1094</v>
      </c>
      <c r="G5046" s="6">
        <v>585</v>
      </c>
      <c r="H5046" s="6">
        <v>3</v>
      </c>
      <c r="I5046" s="6">
        <f t="shared" si="471"/>
        <v>1755</v>
      </c>
      <c r="J5046" s="6">
        <f t="shared" si="472"/>
        <v>2849</v>
      </c>
      <c r="K5046" s="6">
        <v>6767</v>
      </c>
      <c r="L5046" s="6">
        <f t="shared" si="473"/>
        <v>3918</v>
      </c>
      <c r="M5046">
        <f>SUMIFS(L$2:L5046,E$2:E5046,E5046,B$2:B5046,B5046,C$2:C5046,C5046)</f>
        <v>6167</v>
      </c>
    </row>
    <row r="5047" spans="1:13" x14ac:dyDescent="0.25">
      <c r="A5047" s="5">
        <v>41306</v>
      </c>
      <c r="B5047" s="6">
        <f t="shared" si="468"/>
        <v>2013</v>
      </c>
      <c r="C5047" s="6">
        <f t="shared" si="469"/>
        <v>2</v>
      </c>
      <c r="D5047" s="6" t="str">
        <f t="shared" si="470"/>
        <v>pátek</v>
      </c>
      <c r="E5047" s="6" t="s">
        <v>13</v>
      </c>
      <c r="F5047" s="6">
        <v>1011</v>
      </c>
      <c r="G5047" s="6">
        <v>601</v>
      </c>
      <c r="H5047" s="6">
        <v>1</v>
      </c>
      <c r="I5047" s="6">
        <f t="shared" si="471"/>
        <v>601</v>
      </c>
      <c r="J5047" s="6">
        <f t="shared" si="472"/>
        <v>1612</v>
      </c>
      <c r="K5047" s="6">
        <v>1421</v>
      </c>
      <c r="L5047" s="6">
        <f t="shared" si="473"/>
        <v>-191</v>
      </c>
      <c r="M5047">
        <f>SUMIFS(L$2:L5047,E$2:E5047,E5047,B$2:B5047,B5047,C$2:C5047,C5047)</f>
        <v>-191</v>
      </c>
    </row>
    <row r="5048" spans="1:13" x14ac:dyDescent="0.25">
      <c r="A5048" s="5">
        <v>41308</v>
      </c>
      <c r="B5048" s="6">
        <f t="shared" si="468"/>
        <v>2013</v>
      </c>
      <c r="C5048" s="6">
        <f t="shared" si="469"/>
        <v>2</v>
      </c>
      <c r="D5048" s="6" t="str">
        <f t="shared" si="470"/>
        <v>neděle</v>
      </c>
      <c r="E5048" s="6" t="s">
        <v>8</v>
      </c>
      <c r="F5048" s="6">
        <v>962</v>
      </c>
      <c r="G5048" s="6">
        <v>585</v>
      </c>
      <c r="H5048" s="6">
        <v>5</v>
      </c>
      <c r="I5048" s="6">
        <f t="shared" si="471"/>
        <v>2925</v>
      </c>
      <c r="J5048" s="6">
        <f t="shared" si="472"/>
        <v>3887</v>
      </c>
      <c r="K5048" s="6">
        <v>3657</v>
      </c>
      <c r="L5048" s="6">
        <f t="shared" si="473"/>
        <v>-230</v>
      </c>
      <c r="M5048">
        <f>SUMIFS(L$2:L5048,E$2:E5048,E5048,B$2:B5048,B5048,C$2:C5048,C5048)</f>
        <v>-230</v>
      </c>
    </row>
    <row r="5049" spans="1:13" x14ac:dyDescent="0.25">
      <c r="A5049" s="5">
        <v>41309</v>
      </c>
      <c r="B5049" s="6">
        <f t="shared" si="468"/>
        <v>2013</v>
      </c>
      <c r="C5049" s="6">
        <f t="shared" si="469"/>
        <v>2</v>
      </c>
      <c r="D5049" s="6" t="str">
        <f t="shared" si="470"/>
        <v>pondělí</v>
      </c>
      <c r="E5049" s="6" t="s">
        <v>8</v>
      </c>
      <c r="F5049" s="6">
        <v>962</v>
      </c>
      <c r="G5049" s="6">
        <v>601</v>
      </c>
      <c r="H5049" s="6">
        <v>4</v>
      </c>
      <c r="I5049" s="6">
        <f t="shared" si="471"/>
        <v>2404</v>
      </c>
      <c r="J5049" s="6">
        <f t="shared" si="472"/>
        <v>3366</v>
      </c>
      <c r="K5049" s="6">
        <v>3231</v>
      </c>
      <c r="L5049" s="6">
        <f t="shared" si="473"/>
        <v>-135</v>
      </c>
      <c r="M5049">
        <f>SUMIFS(L$2:L5049,E$2:E5049,E5049,B$2:B5049,B5049,C$2:C5049,C5049)</f>
        <v>-365</v>
      </c>
    </row>
    <row r="5050" spans="1:13" x14ac:dyDescent="0.25">
      <c r="A5050" s="5">
        <v>41309</v>
      </c>
      <c r="B5050" s="6">
        <f t="shared" si="468"/>
        <v>2013</v>
      </c>
      <c r="C5050" s="6">
        <f t="shared" si="469"/>
        <v>2</v>
      </c>
      <c r="D5050" s="6" t="str">
        <f t="shared" si="470"/>
        <v>pondělí</v>
      </c>
      <c r="E5050" s="6" t="s">
        <v>10</v>
      </c>
      <c r="F5050" s="6">
        <v>1094</v>
      </c>
      <c r="G5050" s="6">
        <v>601</v>
      </c>
      <c r="H5050" s="6">
        <v>3</v>
      </c>
      <c r="I5050" s="6">
        <f t="shared" si="471"/>
        <v>1803</v>
      </c>
      <c r="J5050" s="6">
        <f t="shared" si="472"/>
        <v>2897</v>
      </c>
      <c r="K5050" s="6">
        <v>2885</v>
      </c>
      <c r="L5050" s="6">
        <f t="shared" si="473"/>
        <v>-12</v>
      </c>
      <c r="M5050">
        <f>SUMIFS(L$2:L5050,E$2:E5050,E5050,B$2:B5050,B5050,C$2:C5050,C5050)</f>
        <v>-12</v>
      </c>
    </row>
    <row r="5051" spans="1:13" x14ac:dyDescent="0.25">
      <c r="A5051" s="5">
        <v>41310</v>
      </c>
      <c r="B5051" s="6">
        <f t="shared" si="468"/>
        <v>2013</v>
      </c>
      <c r="C5051" s="6">
        <f t="shared" si="469"/>
        <v>2</v>
      </c>
      <c r="D5051" s="6" t="str">
        <f t="shared" si="470"/>
        <v>úterý</v>
      </c>
      <c r="E5051" s="6" t="s">
        <v>9</v>
      </c>
      <c r="F5051" s="6">
        <v>601</v>
      </c>
      <c r="G5051" s="6">
        <v>809</v>
      </c>
      <c r="H5051" s="6">
        <v>7</v>
      </c>
      <c r="I5051" s="6">
        <f t="shared" si="471"/>
        <v>5663</v>
      </c>
      <c r="J5051" s="6">
        <f t="shared" si="472"/>
        <v>6264</v>
      </c>
      <c r="K5051" s="6">
        <v>6126</v>
      </c>
      <c r="L5051" s="6">
        <f t="shared" si="473"/>
        <v>-138</v>
      </c>
      <c r="M5051">
        <f>SUMIFS(L$2:L5051,E$2:E5051,E5051,B$2:B5051,B5051,C$2:C5051,C5051)</f>
        <v>-138</v>
      </c>
    </row>
    <row r="5052" spans="1:13" x14ac:dyDescent="0.25">
      <c r="A5052" s="5">
        <v>41311</v>
      </c>
      <c r="B5052" s="6">
        <f t="shared" si="468"/>
        <v>2013</v>
      </c>
      <c r="C5052" s="6">
        <f t="shared" si="469"/>
        <v>2</v>
      </c>
      <c r="D5052" s="6" t="str">
        <f t="shared" si="470"/>
        <v>středa</v>
      </c>
      <c r="E5052" s="6" t="s">
        <v>10</v>
      </c>
      <c r="F5052" s="6">
        <v>1094</v>
      </c>
      <c r="G5052" s="6">
        <v>809</v>
      </c>
      <c r="H5052" s="6">
        <v>1</v>
      </c>
      <c r="I5052" s="6">
        <f t="shared" si="471"/>
        <v>809</v>
      </c>
      <c r="J5052" s="6">
        <f t="shared" si="472"/>
        <v>1903</v>
      </c>
      <c r="K5052" s="6">
        <v>2382</v>
      </c>
      <c r="L5052" s="6">
        <f t="shared" si="473"/>
        <v>479</v>
      </c>
      <c r="M5052">
        <f>SUMIFS(L$2:L5052,E$2:E5052,E5052,B$2:B5052,B5052,C$2:C5052,C5052)</f>
        <v>467</v>
      </c>
    </row>
    <row r="5053" spans="1:13" x14ac:dyDescent="0.25">
      <c r="A5053" s="5">
        <v>41311</v>
      </c>
      <c r="B5053" s="6">
        <f t="shared" si="468"/>
        <v>2013</v>
      </c>
      <c r="C5053" s="6">
        <f t="shared" si="469"/>
        <v>2</v>
      </c>
      <c r="D5053" s="6" t="str">
        <f t="shared" si="470"/>
        <v>středa</v>
      </c>
      <c r="E5053" s="6" t="s">
        <v>12</v>
      </c>
      <c r="F5053" s="6">
        <v>1051</v>
      </c>
      <c r="G5053" s="6">
        <v>809</v>
      </c>
      <c r="H5053" s="6">
        <v>4</v>
      </c>
      <c r="I5053" s="6">
        <f t="shared" si="471"/>
        <v>3236</v>
      </c>
      <c r="J5053" s="6">
        <f t="shared" si="472"/>
        <v>4287</v>
      </c>
      <c r="K5053" s="6">
        <v>4224</v>
      </c>
      <c r="L5053" s="6">
        <f t="shared" si="473"/>
        <v>-63</v>
      </c>
      <c r="M5053">
        <f>SUMIFS(L$2:L5053,E$2:E5053,E5053,B$2:B5053,B5053,C$2:C5053,C5053)</f>
        <v>-63</v>
      </c>
    </row>
    <row r="5054" spans="1:13" x14ac:dyDescent="0.25">
      <c r="A5054" s="5">
        <v>41312</v>
      </c>
      <c r="B5054" s="6">
        <f t="shared" si="468"/>
        <v>2013</v>
      </c>
      <c r="C5054" s="6">
        <f t="shared" si="469"/>
        <v>2</v>
      </c>
      <c r="D5054" s="6" t="str">
        <f t="shared" si="470"/>
        <v>čtvrtek</v>
      </c>
      <c r="E5054" s="6" t="s">
        <v>11</v>
      </c>
      <c r="F5054" s="6">
        <v>1235</v>
      </c>
      <c r="G5054" s="6">
        <v>585</v>
      </c>
      <c r="H5054" s="6">
        <v>4</v>
      </c>
      <c r="I5054" s="6">
        <f t="shared" si="471"/>
        <v>2340</v>
      </c>
      <c r="J5054" s="6">
        <f t="shared" si="472"/>
        <v>3575</v>
      </c>
      <c r="K5054" s="6">
        <v>6406</v>
      </c>
      <c r="L5054" s="6">
        <f t="shared" si="473"/>
        <v>2831</v>
      </c>
      <c r="M5054">
        <f>SUMIFS(L$2:L5054,E$2:E5054,E5054,B$2:B5054,B5054,C$2:C5054,C5054)</f>
        <v>2831</v>
      </c>
    </row>
    <row r="5055" spans="1:13" x14ac:dyDescent="0.25">
      <c r="A5055" s="5">
        <v>41315</v>
      </c>
      <c r="B5055" s="6">
        <f t="shared" si="468"/>
        <v>2013</v>
      </c>
      <c r="C5055" s="6">
        <f t="shared" si="469"/>
        <v>2</v>
      </c>
      <c r="D5055" s="6" t="str">
        <f t="shared" si="470"/>
        <v>neděle</v>
      </c>
      <c r="E5055" s="6" t="s">
        <v>9</v>
      </c>
      <c r="F5055" s="6">
        <v>601</v>
      </c>
      <c r="G5055" s="6">
        <v>585</v>
      </c>
      <c r="H5055" s="6">
        <v>5</v>
      </c>
      <c r="I5055" s="6">
        <f t="shared" si="471"/>
        <v>2925</v>
      </c>
      <c r="J5055" s="6">
        <f t="shared" si="472"/>
        <v>3526</v>
      </c>
      <c r="K5055" s="6">
        <v>20782</v>
      </c>
      <c r="L5055" s="6">
        <f t="shared" si="473"/>
        <v>17256</v>
      </c>
      <c r="M5055">
        <f>SUMIFS(L$2:L5055,E$2:E5055,E5055,B$2:B5055,B5055,C$2:C5055,C5055)</f>
        <v>17118</v>
      </c>
    </row>
    <row r="5056" spans="1:13" x14ac:dyDescent="0.25">
      <c r="A5056" s="5">
        <v>41316</v>
      </c>
      <c r="B5056" s="6">
        <f t="shared" si="468"/>
        <v>2013</v>
      </c>
      <c r="C5056" s="6">
        <f t="shared" si="469"/>
        <v>2</v>
      </c>
      <c r="D5056" s="6" t="str">
        <f t="shared" si="470"/>
        <v>pondělí</v>
      </c>
      <c r="E5056" s="6" t="s">
        <v>9</v>
      </c>
      <c r="F5056" s="6">
        <v>601</v>
      </c>
      <c r="G5056" s="6">
        <v>601</v>
      </c>
      <c r="H5056" s="6">
        <v>5</v>
      </c>
      <c r="I5056" s="6">
        <f t="shared" si="471"/>
        <v>3005</v>
      </c>
      <c r="J5056" s="6">
        <f t="shared" si="472"/>
        <v>3606</v>
      </c>
      <c r="K5056" s="6">
        <v>3832</v>
      </c>
      <c r="L5056" s="6">
        <f t="shared" si="473"/>
        <v>226</v>
      </c>
      <c r="M5056">
        <f>SUMIFS(L$2:L5056,E$2:E5056,E5056,B$2:B5056,B5056,C$2:C5056,C5056)</f>
        <v>17344</v>
      </c>
    </row>
    <row r="5057" spans="1:13" x14ac:dyDescent="0.25">
      <c r="A5057" s="5">
        <v>41317</v>
      </c>
      <c r="B5057" s="6">
        <f t="shared" si="468"/>
        <v>2013</v>
      </c>
      <c r="C5057" s="6">
        <f t="shared" si="469"/>
        <v>2</v>
      </c>
      <c r="D5057" s="6" t="str">
        <f t="shared" si="470"/>
        <v>úterý</v>
      </c>
      <c r="E5057" s="6" t="s">
        <v>12</v>
      </c>
      <c r="F5057" s="6">
        <v>1051</v>
      </c>
      <c r="G5057" s="6">
        <v>809</v>
      </c>
      <c r="H5057" s="6">
        <v>7</v>
      </c>
      <c r="I5057" s="6">
        <f t="shared" si="471"/>
        <v>5663</v>
      </c>
      <c r="J5057" s="6">
        <f t="shared" si="472"/>
        <v>6714</v>
      </c>
      <c r="K5057" s="6">
        <v>6834</v>
      </c>
      <c r="L5057" s="6">
        <f t="shared" si="473"/>
        <v>120</v>
      </c>
      <c r="M5057">
        <f>SUMIFS(L$2:L5057,E$2:E5057,E5057,B$2:B5057,B5057,C$2:C5057,C5057)</f>
        <v>57</v>
      </c>
    </row>
    <row r="5058" spans="1:13" x14ac:dyDescent="0.25">
      <c r="A5058" s="5">
        <v>41317</v>
      </c>
      <c r="B5058" s="6">
        <f t="shared" ref="B5058:B5121" si="474">YEAR(A5058)</f>
        <v>2013</v>
      </c>
      <c r="C5058" s="6">
        <f t="shared" ref="C5058:C5121" si="475">MONTH(A5058)</f>
        <v>2</v>
      </c>
      <c r="D5058" s="6" t="str">
        <f t="shared" ref="D5058:D5121" si="476">TEXT(A5058,"dddd")</f>
        <v>úterý</v>
      </c>
      <c r="E5058" s="6" t="s">
        <v>9</v>
      </c>
      <c r="F5058" s="6">
        <v>601</v>
      </c>
      <c r="G5058" s="6">
        <v>809</v>
      </c>
      <c r="H5058" s="6">
        <v>4</v>
      </c>
      <c r="I5058" s="6">
        <f t="shared" ref="I5058:I5121" si="477">G5058*H5058</f>
        <v>3236</v>
      </c>
      <c r="J5058" s="6">
        <f t="shared" ref="J5058:J5121" si="478">F5058+I5058</f>
        <v>3837</v>
      </c>
      <c r="K5058" s="6">
        <v>3547</v>
      </c>
      <c r="L5058" s="6">
        <f t="shared" ref="L5058:L5121" si="479">K5058-J5058</f>
        <v>-290</v>
      </c>
      <c r="M5058">
        <f>SUMIFS(L$2:L5058,E$2:E5058,E5058,B$2:B5058,B5058,C$2:C5058,C5058)</f>
        <v>17054</v>
      </c>
    </row>
    <row r="5059" spans="1:13" x14ac:dyDescent="0.25">
      <c r="A5059" s="5">
        <v>41318</v>
      </c>
      <c r="B5059" s="6">
        <f t="shared" si="474"/>
        <v>2013</v>
      </c>
      <c r="C5059" s="6">
        <f t="shared" si="475"/>
        <v>2</v>
      </c>
      <c r="D5059" s="6" t="str">
        <f t="shared" si="476"/>
        <v>středa</v>
      </c>
      <c r="E5059" s="6" t="s">
        <v>8</v>
      </c>
      <c r="F5059" s="6">
        <v>962</v>
      </c>
      <c r="G5059" s="6">
        <v>809</v>
      </c>
      <c r="H5059" s="6">
        <v>7</v>
      </c>
      <c r="I5059" s="6">
        <f t="shared" si="477"/>
        <v>5663</v>
      </c>
      <c r="J5059" s="6">
        <f t="shared" si="478"/>
        <v>6625</v>
      </c>
      <c r="K5059" s="6">
        <v>10561</v>
      </c>
      <c r="L5059" s="6">
        <f t="shared" si="479"/>
        <v>3936</v>
      </c>
      <c r="M5059">
        <f>SUMIFS(L$2:L5059,E$2:E5059,E5059,B$2:B5059,B5059,C$2:C5059,C5059)</f>
        <v>3571</v>
      </c>
    </row>
    <row r="5060" spans="1:13" x14ac:dyDescent="0.25">
      <c r="A5060" s="5">
        <v>41318</v>
      </c>
      <c r="B5060" s="6">
        <f t="shared" si="474"/>
        <v>2013</v>
      </c>
      <c r="C5060" s="6">
        <f t="shared" si="475"/>
        <v>2</v>
      </c>
      <c r="D5060" s="6" t="str">
        <f t="shared" si="476"/>
        <v>středa</v>
      </c>
      <c r="E5060" s="6" t="s">
        <v>12</v>
      </c>
      <c r="F5060" s="6">
        <v>1051</v>
      </c>
      <c r="G5060" s="6">
        <v>809</v>
      </c>
      <c r="H5060" s="6">
        <v>2</v>
      </c>
      <c r="I5060" s="6">
        <f t="shared" si="477"/>
        <v>1618</v>
      </c>
      <c r="J5060" s="6">
        <f t="shared" si="478"/>
        <v>2669</v>
      </c>
      <c r="K5060" s="6">
        <v>6273</v>
      </c>
      <c r="L5060" s="6">
        <f t="shared" si="479"/>
        <v>3604</v>
      </c>
      <c r="M5060">
        <f>SUMIFS(L$2:L5060,E$2:E5060,E5060,B$2:B5060,B5060,C$2:C5060,C5060)</f>
        <v>3661</v>
      </c>
    </row>
    <row r="5061" spans="1:13" x14ac:dyDescent="0.25">
      <c r="A5061" s="5">
        <v>41319</v>
      </c>
      <c r="B5061" s="6">
        <f t="shared" si="474"/>
        <v>2013</v>
      </c>
      <c r="C5061" s="6">
        <f t="shared" si="475"/>
        <v>2</v>
      </c>
      <c r="D5061" s="6" t="str">
        <f t="shared" si="476"/>
        <v>čtvrtek</v>
      </c>
      <c r="E5061" s="6" t="s">
        <v>13</v>
      </c>
      <c r="F5061" s="6">
        <v>1011</v>
      </c>
      <c r="G5061" s="6">
        <v>585</v>
      </c>
      <c r="H5061" s="6">
        <v>6</v>
      </c>
      <c r="I5061" s="6">
        <f t="shared" si="477"/>
        <v>3510</v>
      </c>
      <c r="J5061" s="6">
        <f t="shared" si="478"/>
        <v>4521</v>
      </c>
      <c r="K5061" s="6">
        <v>4533</v>
      </c>
      <c r="L5061" s="6">
        <f t="shared" si="479"/>
        <v>12</v>
      </c>
      <c r="M5061">
        <f>SUMIFS(L$2:L5061,E$2:E5061,E5061,B$2:B5061,B5061,C$2:C5061,C5061)</f>
        <v>-179</v>
      </c>
    </row>
    <row r="5062" spans="1:13" x14ac:dyDescent="0.25">
      <c r="A5062" s="5">
        <v>41319</v>
      </c>
      <c r="B5062" s="6">
        <f t="shared" si="474"/>
        <v>2013</v>
      </c>
      <c r="C5062" s="6">
        <f t="shared" si="475"/>
        <v>2</v>
      </c>
      <c r="D5062" s="6" t="str">
        <f t="shared" si="476"/>
        <v>čtvrtek</v>
      </c>
      <c r="E5062" s="6" t="s">
        <v>9</v>
      </c>
      <c r="F5062" s="6">
        <v>601</v>
      </c>
      <c r="G5062" s="6">
        <v>585</v>
      </c>
      <c r="H5062" s="6">
        <v>5</v>
      </c>
      <c r="I5062" s="6">
        <f t="shared" si="477"/>
        <v>2925</v>
      </c>
      <c r="J5062" s="6">
        <f t="shared" si="478"/>
        <v>3526</v>
      </c>
      <c r="K5062" s="6">
        <v>4156</v>
      </c>
      <c r="L5062" s="6">
        <f t="shared" si="479"/>
        <v>630</v>
      </c>
      <c r="M5062">
        <f>SUMIFS(L$2:L5062,E$2:E5062,E5062,B$2:B5062,B5062,C$2:C5062,C5062)</f>
        <v>17684</v>
      </c>
    </row>
    <row r="5063" spans="1:13" x14ac:dyDescent="0.25">
      <c r="A5063" s="5">
        <v>41321</v>
      </c>
      <c r="B5063" s="6">
        <f t="shared" si="474"/>
        <v>2013</v>
      </c>
      <c r="C5063" s="6">
        <f t="shared" si="475"/>
        <v>2</v>
      </c>
      <c r="D5063" s="6" t="str">
        <f t="shared" si="476"/>
        <v>sobota</v>
      </c>
      <c r="E5063" s="6" t="s">
        <v>13</v>
      </c>
      <c r="F5063" s="6">
        <v>1011</v>
      </c>
      <c r="G5063" s="6">
        <v>711</v>
      </c>
      <c r="H5063" s="6">
        <v>10</v>
      </c>
      <c r="I5063" s="6">
        <f t="shared" si="477"/>
        <v>7110</v>
      </c>
      <c r="J5063" s="6">
        <f t="shared" si="478"/>
        <v>8121</v>
      </c>
      <c r="K5063" s="6">
        <v>7106</v>
      </c>
      <c r="L5063" s="6">
        <f t="shared" si="479"/>
        <v>-1015</v>
      </c>
      <c r="M5063">
        <f>SUMIFS(L$2:L5063,E$2:E5063,E5063,B$2:B5063,B5063,C$2:C5063,C5063)</f>
        <v>-1194</v>
      </c>
    </row>
    <row r="5064" spans="1:13" x14ac:dyDescent="0.25">
      <c r="A5064" s="5">
        <v>41321</v>
      </c>
      <c r="B5064" s="6">
        <f t="shared" si="474"/>
        <v>2013</v>
      </c>
      <c r="C5064" s="6">
        <f t="shared" si="475"/>
        <v>2</v>
      </c>
      <c r="D5064" s="6" t="str">
        <f t="shared" si="476"/>
        <v>sobota</v>
      </c>
      <c r="E5064" s="6" t="s">
        <v>10</v>
      </c>
      <c r="F5064" s="6">
        <v>1094</v>
      </c>
      <c r="G5064" s="6">
        <v>711</v>
      </c>
      <c r="H5064" s="6">
        <v>10</v>
      </c>
      <c r="I5064" s="6">
        <f t="shared" si="477"/>
        <v>7110</v>
      </c>
      <c r="J5064" s="6">
        <f t="shared" si="478"/>
        <v>8204</v>
      </c>
      <c r="K5064" s="6">
        <v>7410</v>
      </c>
      <c r="L5064" s="6">
        <f t="shared" si="479"/>
        <v>-794</v>
      </c>
      <c r="M5064">
        <f>SUMIFS(L$2:L5064,E$2:E5064,E5064,B$2:B5064,B5064,C$2:C5064,C5064)</f>
        <v>-327</v>
      </c>
    </row>
    <row r="5065" spans="1:13" x14ac:dyDescent="0.25">
      <c r="A5065" s="5">
        <v>41323</v>
      </c>
      <c r="B5065" s="6">
        <f t="shared" si="474"/>
        <v>2013</v>
      </c>
      <c r="C5065" s="6">
        <f t="shared" si="475"/>
        <v>2</v>
      </c>
      <c r="D5065" s="6" t="str">
        <f t="shared" si="476"/>
        <v>pondělí</v>
      </c>
      <c r="E5065" s="6" t="s">
        <v>13</v>
      </c>
      <c r="F5065" s="6">
        <v>1011</v>
      </c>
      <c r="G5065" s="6">
        <v>601</v>
      </c>
      <c r="H5065" s="6">
        <v>7</v>
      </c>
      <c r="I5065" s="6">
        <f t="shared" si="477"/>
        <v>4207</v>
      </c>
      <c r="J5065" s="6">
        <f t="shared" si="478"/>
        <v>5218</v>
      </c>
      <c r="K5065" s="6">
        <v>6063</v>
      </c>
      <c r="L5065" s="6">
        <f t="shared" si="479"/>
        <v>845</v>
      </c>
      <c r="M5065">
        <f>SUMIFS(L$2:L5065,E$2:E5065,E5065,B$2:B5065,B5065,C$2:C5065,C5065)</f>
        <v>-349</v>
      </c>
    </row>
    <row r="5066" spans="1:13" x14ac:dyDescent="0.25">
      <c r="A5066" s="5">
        <v>41324</v>
      </c>
      <c r="B5066" s="6">
        <f t="shared" si="474"/>
        <v>2013</v>
      </c>
      <c r="C5066" s="6">
        <f t="shared" si="475"/>
        <v>2</v>
      </c>
      <c r="D5066" s="6" t="str">
        <f t="shared" si="476"/>
        <v>úterý</v>
      </c>
      <c r="E5066" s="6" t="s">
        <v>9</v>
      </c>
      <c r="F5066" s="6">
        <v>601</v>
      </c>
      <c r="G5066" s="6">
        <v>809</v>
      </c>
      <c r="H5066" s="6">
        <v>9</v>
      </c>
      <c r="I5066" s="6">
        <f t="shared" si="477"/>
        <v>7281</v>
      </c>
      <c r="J5066" s="6">
        <f t="shared" si="478"/>
        <v>7882</v>
      </c>
      <c r="K5066" s="6">
        <v>8848</v>
      </c>
      <c r="L5066" s="6">
        <f t="shared" si="479"/>
        <v>966</v>
      </c>
      <c r="M5066">
        <f>SUMIFS(L$2:L5066,E$2:E5066,E5066,B$2:B5066,B5066,C$2:C5066,C5066)</f>
        <v>18650</v>
      </c>
    </row>
    <row r="5067" spans="1:13" x14ac:dyDescent="0.25">
      <c r="A5067" s="5">
        <v>41325</v>
      </c>
      <c r="B5067" s="6">
        <f t="shared" si="474"/>
        <v>2013</v>
      </c>
      <c r="C5067" s="6">
        <f t="shared" si="475"/>
        <v>2</v>
      </c>
      <c r="D5067" s="6" t="str">
        <f t="shared" si="476"/>
        <v>středa</v>
      </c>
      <c r="E5067" s="6" t="s">
        <v>9</v>
      </c>
      <c r="F5067" s="6">
        <v>601</v>
      </c>
      <c r="G5067" s="6">
        <v>809</v>
      </c>
      <c r="H5067" s="6">
        <v>9</v>
      </c>
      <c r="I5067" s="6">
        <f t="shared" si="477"/>
        <v>7281</v>
      </c>
      <c r="J5067" s="6">
        <f t="shared" si="478"/>
        <v>7882</v>
      </c>
      <c r="K5067" s="6">
        <v>8908</v>
      </c>
      <c r="L5067" s="6">
        <f t="shared" si="479"/>
        <v>1026</v>
      </c>
      <c r="M5067">
        <f>SUMIFS(L$2:L5067,E$2:E5067,E5067,B$2:B5067,B5067,C$2:C5067,C5067)</f>
        <v>19676</v>
      </c>
    </row>
    <row r="5068" spans="1:13" x14ac:dyDescent="0.25">
      <c r="A5068" s="5">
        <v>41326</v>
      </c>
      <c r="B5068" s="6">
        <f t="shared" si="474"/>
        <v>2013</v>
      </c>
      <c r="C5068" s="6">
        <f t="shared" si="475"/>
        <v>2</v>
      </c>
      <c r="D5068" s="6" t="str">
        <f t="shared" si="476"/>
        <v>čtvrtek</v>
      </c>
      <c r="E5068" s="6" t="s">
        <v>10</v>
      </c>
      <c r="F5068" s="6">
        <v>1094</v>
      </c>
      <c r="G5068" s="6">
        <v>585</v>
      </c>
      <c r="H5068" s="6">
        <v>10</v>
      </c>
      <c r="I5068" s="6">
        <f t="shared" si="477"/>
        <v>5850</v>
      </c>
      <c r="J5068" s="6">
        <f t="shared" si="478"/>
        <v>6944</v>
      </c>
      <c r="K5068" s="6">
        <v>5837</v>
      </c>
      <c r="L5068" s="6">
        <f t="shared" si="479"/>
        <v>-1107</v>
      </c>
      <c r="M5068">
        <f>SUMIFS(L$2:L5068,E$2:E5068,E5068,B$2:B5068,B5068,C$2:C5068,C5068)</f>
        <v>-1434</v>
      </c>
    </row>
    <row r="5069" spans="1:13" x14ac:dyDescent="0.25">
      <c r="A5069" s="5">
        <v>41328</v>
      </c>
      <c r="B5069" s="6">
        <f t="shared" si="474"/>
        <v>2013</v>
      </c>
      <c r="C5069" s="6">
        <f t="shared" si="475"/>
        <v>2</v>
      </c>
      <c r="D5069" s="6" t="str">
        <f t="shared" si="476"/>
        <v>sobota</v>
      </c>
      <c r="E5069" s="6" t="s">
        <v>8</v>
      </c>
      <c r="F5069" s="6">
        <v>962</v>
      </c>
      <c r="G5069" s="6">
        <v>711</v>
      </c>
      <c r="H5069" s="6">
        <v>9</v>
      </c>
      <c r="I5069" s="6">
        <f t="shared" si="477"/>
        <v>6399</v>
      </c>
      <c r="J5069" s="6">
        <f t="shared" si="478"/>
        <v>7361</v>
      </c>
      <c r="K5069" s="6">
        <v>7108</v>
      </c>
      <c r="L5069" s="6">
        <f t="shared" si="479"/>
        <v>-253</v>
      </c>
      <c r="M5069">
        <f>SUMIFS(L$2:L5069,E$2:E5069,E5069,B$2:B5069,B5069,C$2:C5069,C5069)</f>
        <v>3318</v>
      </c>
    </row>
    <row r="5070" spans="1:13" x14ac:dyDescent="0.25">
      <c r="A5070" s="5">
        <v>41331</v>
      </c>
      <c r="B5070" s="6">
        <f t="shared" si="474"/>
        <v>2013</v>
      </c>
      <c r="C5070" s="6">
        <f t="shared" si="475"/>
        <v>2</v>
      </c>
      <c r="D5070" s="6" t="str">
        <f t="shared" si="476"/>
        <v>úterý</v>
      </c>
      <c r="E5070" s="6" t="s">
        <v>10</v>
      </c>
      <c r="F5070" s="6">
        <v>1094</v>
      </c>
      <c r="G5070" s="6">
        <v>809</v>
      </c>
      <c r="H5070" s="6">
        <v>5</v>
      </c>
      <c r="I5070" s="6">
        <f t="shared" si="477"/>
        <v>4045</v>
      </c>
      <c r="J5070" s="6">
        <f t="shared" si="478"/>
        <v>5139</v>
      </c>
      <c r="K5070" s="6">
        <v>8680</v>
      </c>
      <c r="L5070" s="6">
        <f t="shared" si="479"/>
        <v>3541</v>
      </c>
      <c r="M5070">
        <f>SUMIFS(L$2:L5070,E$2:E5070,E5070,B$2:B5070,B5070,C$2:C5070,C5070)</f>
        <v>2107</v>
      </c>
    </row>
    <row r="5071" spans="1:13" x14ac:dyDescent="0.25">
      <c r="A5071" s="5">
        <v>41332</v>
      </c>
      <c r="B5071" s="6">
        <f t="shared" si="474"/>
        <v>2013</v>
      </c>
      <c r="C5071" s="6">
        <f t="shared" si="475"/>
        <v>2</v>
      </c>
      <c r="D5071" s="6" t="str">
        <f t="shared" si="476"/>
        <v>středa</v>
      </c>
      <c r="E5071" s="6" t="s">
        <v>9</v>
      </c>
      <c r="F5071" s="6">
        <v>601</v>
      </c>
      <c r="G5071" s="6">
        <v>809</v>
      </c>
      <c r="H5071" s="6">
        <v>8</v>
      </c>
      <c r="I5071" s="6">
        <f t="shared" si="477"/>
        <v>6472</v>
      </c>
      <c r="J5071" s="6">
        <f t="shared" si="478"/>
        <v>7073</v>
      </c>
      <c r="K5071" s="6">
        <v>7404</v>
      </c>
      <c r="L5071" s="6">
        <f t="shared" si="479"/>
        <v>331</v>
      </c>
      <c r="M5071">
        <f>SUMIFS(L$2:L5071,E$2:E5071,E5071,B$2:B5071,B5071,C$2:C5071,C5071)</f>
        <v>20007</v>
      </c>
    </row>
    <row r="5072" spans="1:13" x14ac:dyDescent="0.25">
      <c r="A5072" s="5">
        <v>41333</v>
      </c>
      <c r="B5072" s="6">
        <f t="shared" si="474"/>
        <v>2013</v>
      </c>
      <c r="C5072" s="6">
        <f t="shared" si="475"/>
        <v>2</v>
      </c>
      <c r="D5072" s="6" t="str">
        <f t="shared" si="476"/>
        <v>čtvrtek</v>
      </c>
      <c r="E5072" s="6" t="s">
        <v>11</v>
      </c>
      <c r="F5072" s="6">
        <v>1235</v>
      </c>
      <c r="G5072" s="6">
        <v>585</v>
      </c>
      <c r="H5072" s="6">
        <v>4</v>
      </c>
      <c r="I5072" s="6">
        <f t="shared" si="477"/>
        <v>2340</v>
      </c>
      <c r="J5072" s="6">
        <f t="shared" si="478"/>
        <v>3575</v>
      </c>
      <c r="K5072" s="6">
        <v>4084</v>
      </c>
      <c r="L5072" s="6">
        <f t="shared" si="479"/>
        <v>509</v>
      </c>
      <c r="M5072">
        <f>SUMIFS(L$2:L5072,E$2:E5072,E5072,B$2:B5072,B5072,C$2:C5072,C5072)</f>
        <v>3340</v>
      </c>
    </row>
    <row r="5073" spans="1:13" x14ac:dyDescent="0.25">
      <c r="A5073" s="5">
        <v>41333</v>
      </c>
      <c r="B5073" s="6">
        <f t="shared" si="474"/>
        <v>2013</v>
      </c>
      <c r="C5073" s="6">
        <f t="shared" si="475"/>
        <v>2</v>
      </c>
      <c r="D5073" s="6" t="str">
        <f t="shared" si="476"/>
        <v>čtvrtek</v>
      </c>
      <c r="E5073" s="6" t="s">
        <v>8</v>
      </c>
      <c r="F5073" s="6">
        <v>962</v>
      </c>
      <c r="G5073" s="6">
        <v>585</v>
      </c>
      <c r="H5073" s="6">
        <v>10</v>
      </c>
      <c r="I5073" s="6">
        <f t="shared" si="477"/>
        <v>5850</v>
      </c>
      <c r="J5073" s="6">
        <f t="shared" si="478"/>
        <v>6812</v>
      </c>
      <c r="K5073" s="6">
        <v>6762</v>
      </c>
      <c r="L5073" s="6">
        <f t="shared" si="479"/>
        <v>-50</v>
      </c>
      <c r="M5073">
        <f>SUMIFS(L$2:L5073,E$2:E5073,E5073,B$2:B5073,B5073,C$2:C5073,C5073)</f>
        <v>3268</v>
      </c>
    </row>
    <row r="5074" spans="1:13" x14ac:dyDescent="0.25">
      <c r="A5074" s="5">
        <v>41334</v>
      </c>
      <c r="B5074" s="6">
        <f t="shared" si="474"/>
        <v>2013</v>
      </c>
      <c r="C5074" s="6">
        <f t="shared" si="475"/>
        <v>3</v>
      </c>
      <c r="D5074" s="6" t="str">
        <f t="shared" si="476"/>
        <v>pátek</v>
      </c>
      <c r="E5074" s="6" t="s">
        <v>13</v>
      </c>
      <c r="F5074" s="6">
        <v>1011</v>
      </c>
      <c r="G5074" s="6">
        <v>601</v>
      </c>
      <c r="H5074" s="6">
        <v>2</v>
      </c>
      <c r="I5074" s="6">
        <f t="shared" si="477"/>
        <v>1202</v>
      </c>
      <c r="J5074" s="6">
        <f t="shared" si="478"/>
        <v>2213</v>
      </c>
      <c r="K5074" s="6">
        <v>1817</v>
      </c>
      <c r="L5074" s="6">
        <f t="shared" si="479"/>
        <v>-396</v>
      </c>
      <c r="M5074">
        <f>SUMIFS(L$2:L5074,E$2:E5074,E5074,B$2:B5074,B5074,C$2:C5074,C5074)</f>
        <v>-396</v>
      </c>
    </row>
    <row r="5075" spans="1:13" x14ac:dyDescent="0.25">
      <c r="A5075" s="5">
        <v>41335</v>
      </c>
      <c r="B5075" s="6">
        <f t="shared" si="474"/>
        <v>2013</v>
      </c>
      <c r="C5075" s="6">
        <f t="shared" si="475"/>
        <v>3</v>
      </c>
      <c r="D5075" s="6" t="str">
        <f t="shared" si="476"/>
        <v>sobota</v>
      </c>
      <c r="E5075" s="6" t="s">
        <v>9</v>
      </c>
      <c r="F5075" s="6">
        <v>601</v>
      </c>
      <c r="G5075" s="6">
        <v>711</v>
      </c>
      <c r="H5075" s="6">
        <v>6</v>
      </c>
      <c r="I5075" s="6">
        <f t="shared" si="477"/>
        <v>4266</v>
      </c>
      <c r="J5075" s="6">
        <f t="shared" si="478"/>
        <v>4867</v>
      </c>
      <c r="K5075" s="6">
        <v>5308</v>
      </c>
      <c r="L5075" s="6">
        <f t="shared" si="479"/>
        <v>441</v>
      </c>
      <c r="M5075">
        <f>SUMIFS(L$2:L5075,E$2:E5075,E5075,B$2:B5075,B5075,C$2:C5075,C5075)</f>
        <v>441</v>
      </c>
    </row>
    <row r="5076" spans="1:13" x14ac:dyDescent="0.25">
      <c r="A5076" s="5">
        <v>41338</v>
      </c>
      <c r="B5076" s="6">
        <f t="shared" si="474"/>
        <v>2013</v>
      </c>
      <c r="C5076" s="6">
        <f t="shared" si="475"/>
        <v>3</v>
      </c>
      <c r="D5076" s="6" t="str">
        <f t="shared" si="476"/>
        <v>úterý</v>
      </c>
      <c r="E5076" s="6" t="s">
        <v>9</v>
      </c>
      <c r="F5076" s="6">
        <v>601</v>
      </c>
      <c r="G5076" s="6">
        <v>809</v>
      </c>
      <c r="H5076" s="6">
        <v>3</v>
      </c>
      <c r="I5076" s="6">
        <f t="shared" si="477"/>
        <v>2427</v>
      </c>
      <c r="J5076" s="6">
        <f t="shared" si="478"/>
        <v>3028</v>
      </c>
      <c r="K5076" s="6">
        <v>2521</v>
      </c>
      <c r="L5076" s="6">
        <f t="shared" si="479"/>
        <v>-507</v>
      </c>
      <c r="M5076">
        <f>SUMIFS(L$2:L5076,E$2:E5076,E5076,B$2:B5076,B5076,C$2:C5076,C5076)</f>
        <v>-66</v>
      </c>
    </row>
    <row r="5077" spans="1:13" x14ac:dyDescent="0.25">
      <c r="A5077" s="5">
        <v>41339</v>
      </c>
      <c r="B5077" s="6">
        <f t="shared" si="474"/>
        <v>2013</v>
      </c>
      <c r="C5077" s="6">
        <f t="shared" si="475"/>
        <v>3</v>
      </c>
      <c r="D5077" s="6" t="str">
        <f t="shared" si="476"/>
        <v>středa</v>
      </c>
      <c r="E5077" s="6" t="s">
        <v>8</v>
      </c>
      <c r="F5077" s="6">
        <v>962</v>
      </c>
      <c r="G5077" s="6">
        <v>809</v>
      </c>
      <c r="H5077" s="6">
        <v>6</v>
      </c>
      <c r="I5077" s="6">
        <f t="shared" si="477"/>
        <v>4854</v>
      </c>
      <c r="J5077" s="6">
        <f t="shared" si="478"/>
        <v>5816</v>
      </c>
      <c r="K5077" s="6">
        <v>5134</v>
      </c>
      <c r="L5077" s="6">
        <f t="shared" si="479"/>
        <v>-682</v>
      </c>
      <c r="M5077">
        <f>SUMIFS(L$2:L5077,E$2:E5077,E5077,B$2:B5077,B5077,C$2:C5077,C5077)</f>
        <v>-682</v>
      </c>
    </row>
    <row r="5078" spans="1:13" x14ac:dyDescent="0.25">
      <c r="A5078" s="5">
        <v>41339</v>
      </c>
      <c r="B5078" s="6">
        <f t="shared" si="474"/>
        <v>2013</v>
      </c>
      <c r="C5078" s="6">
        <f t="shared" si="475"/>
        <v>3</v>
      </c>
      <c r="D5078" s="6" t="str">
        <f t="shared" si="476"/>
        <v>středa</v>
      </c>
      <c r="E5078" s="6" t="s">
        <v>9</v>
      </c>
      <c r="F5078" s="6">
        <v>601</v>
      </c>
      <c r="G5078" s="6">
        <v>809</v>
      </c>
      <c r="H5078" s="6">
        <v>4</v>
      </c>
      <c r="I5078" s="6">
        <f t="shared" si="477"/>
        <v>3236</v>
      </c>
      <c r="J5078" s="6">
        <f t="shared" si="478"/>
        <v>3837</v>
      </c>
      <c r="K5078" s="6">
        <v>3414</v>
      </c>
      <c r="L5078" s="6">
        <f t="shared" si="479"/>
        <v>-423</v>
      </c>
      <c r="M5078">
        <f>SUMIFS(L$2:L5078,E$2:E5078,E5078,B$2:B5078,B5078,C$2:C5078,C5078)</f>
        <v>-489</v>
      </c>
    </row>
    <row r="5079" spans="1:13" x14ac:dyDescent="0.25">
      <c r="A5079" s="5">
        <v>41339</v>
      </c>
      <c r="B5079" s="6">
        <f t="shared" si="474"/>
        <v>2013</v>
      </c>
      <c r="C5079" s="6">
        <f t="shared" si="475"/>
        <v>3</v>
      </c>
      <c r="D5079" s="6" t="str">
        <f t="shared" si="476"/>
        <v>středa</v>
      </c>
      <c r="E5079" s="6" t="s">
        <v>10</v>
      </c>
      <c r="F5079" s="6">
        <v>1094</v>
      </c>
      <c r="G5079" s="6">
        <v>809</v>
      </c>
      <c r="H5079" s="6">
        <v>10</v>
      </c>
      <c r="I5079" s="6">
        <f t="shared" si="477"/>
        <v>8090</v>
      </c>
      <c r="J5079" s="6">
        <f t="shared" si="478"/>
        <v>9184</v>
      </c>
      <c r="K5079" s="6">
        <v>9175</v>
      </c>
      <c r="L5079" s="6">
        <f t="shared" si="479"/>
        <v>-9</v>
      </c>
      <c r="M5079">
        <f>SUMIFS(L$2:L5079,E$2:E5079,E5079,B$2:B5079,B5079,C$2:C5079,C5079)</f>
        <v>-9</v>
      </c>
    </row>
    <row r="5080" spans="1:13" x14ac:dyDescent="0.25">
      <c r="A5080" s="5">
        <v>41346</v>
      </c>
      <c r="B5080" s="6">
        <f t="shared" si="474"/>
        <v>2013</v>
      </c>
      <c r="C5080" s="6">
        <f t="shared" si="475"/>
        <v>3</v>
      </c>
      <c r="D5080" s="6" t="str">
        <f t="shared" si="476"/>
        <v>středa</v>
      </c>
      <c r="E5080" s="6" t="s">
        <v>9</v>
      </c>
      <c r="F5080" s="6">
        <v>601</v>
      </c>
      <c r="G5080" s="6">
        <v>809</v>
      </c>
      <c r="H5080" s="6">
        <v>2</v>
      </c>
      <c r="I5080" s="6">
        <f t="shared" si="477"/>
        <v>1618</v>
      </c>
      <c r="J5080" s="6">
        <f t="shared" si="478"/>
        <v>2219</v>
      </c>
      <c r="K5080" s="6">
        <v>1904</v>
      </c>
      <c r="L5080" s="6">
        <f t="shared" si="479"/>
        <v>-315</v>
      </c>
      <c r="M5080">
        <f>SUMIFS(L$2:L5080,E$2:E5080,E5080,B$2:B5080,B5080,C$2:C5080,C5080)</f>
        <v>-804</v>
      </c>
    </row>
    <row r="5081" spans="1:13" x14ac:dyDescent="0.25">
      <c r="A5081" s="5">
        <v>41347</v>
      </c>
      <c r="B5081" s="6">
        <f t="shared" si="474"/>
        <v>2013</v>
      </c>
      <c r="C5081" s="6">
        <f t="shared" si="475"/>
        <v>3</v>
      </c>
      <c r="D5081" s="6" t="str">
        <f t="shared" si="476"/>
        <v>čtvrtek</v>
      </c>
      <c r="E5081" s="6" t="s">
        <v>12</v>
      </c>
      <c r="F5081" s="6">
        <v>1051</v>
      </c>
      <c r="G5081" s="6">
        <v>585</v>
      </c>
      <c r="H5081" s="6">
        <v>2</v>
      </c>
      <c r="I5081" s="6">
        <f t="shared" si="477"/>
        <v>1170</v>
      </c>
      <c r="J5081" s="6">
        <f t="shared" si="478"/>
        <v>2221</v>
      </c>
      <c r="K5081" s="6">
        <v>2190</v>
      </c>
      <c r="L5081" s="6">
        <f t="shared" si="479"/>
        <v>-31</v>
      </c>
      <c r="M5081">
        <f>SUMIFS(L$2:L5081,E$2:E5081,E5081,B$2:B5081,B5081,C$2:C5081,C5081)</f>
        <v>-31</v>
      </c>
    </row>
    <row r="5082" spans="1:13" x14ac:dyDescent="0.25">
      <c r="A5082" s="5">
        <v>41347</v>
      </c>
      <c r="B5082" s="6">
        <f t="shared" si="474"/>
        <v>2013</v>
      </c>
      <c r="C5082" s="6">
        <f t="shared" si="475"/>
        <v>3</v>
      </c>
      <c r="D5082" s="6" t="str">
        <f t="shared" si="476"/>
        <v>čtvrtek</v>
      </c>
      <c r="E5082" s="6" t="s">
        <v>13</v>
      </c>
      <c r="F5082" s="6">
        <v>1011</v>
      </c>
      <c r="G5082" s="6">
        <v>585</v>
      </c>
      <c r="H5082" s="6">
        <v>2</v>
      </c>
      <c r="I5082" s="6">
        <f t="shared" si="477"/>
        <v>1170</v>
      </c>
      <c r="J5082" s="6">
        <f t="shared" si="478"/>
        <v>2181</v>
      </c>
      <c r="K5082" s="6">
        <v>2548</v>
      </c>
      <c r="L5082" s="6">
        <f t="shared" si="479"/>
        <v>367</v>
      </c>
      <c r="M5082">
        <f>SUMIFS(L$2:L5082,E$2:E5082,E5082,B$2:B5082,B5082,C$2:C5082,C5082)</f>
        <v>-29</v>
      </c>
    </row>
    <row r="5083" spans="1:13" x14ac:dyDescent="0.25">
      <c r="A5083" s="5">
        <v>41348</v>
      </c>
      <c r="B5083" s="6">
        <f t="shared" si="474"/>
        <v>2013</v>
      </c>
      <c r="C5083" s="6">
        <f t="shared" si="475"/>
        <v>3</v>
      </c>
      <c r="D5083" s="6" t="str">
        <f t="shared" si="476"/>
        <v>pátek</v>
      </c>
      <c r="E5083" s="6" t="s">
        <v>10</v>
      </c>
      <c r="F5083" s="6">
        <v>1094</v>
      </c>
      <c r="G5083" s="6">
        <v>601</v>
      </c>
      <c r="H5083" s="6">
        <v>9</v>
      </c>
      <c r="I5083" s="6">
        <f t="shared" si="477"/>
        <v>5409</v>
      </c>
      <c r="J5083" s="6">
        <f t="shared" si="478"/>
        <v>6503</v>
      </c>
      <c r="K5083" s="6">
        <v>7414</v>
      </c>
      <c r="L5083" s="6">
        <f t="shared" si="479"/>
        <v>911</v>
      </c>
      <c r="M5083">
        <f>SUMIFS(L$2:L5083,E$2:E5083,E5083,B$2:B5083,B5083,C$2:C5083,C5083)</f>
        <v>902</v>
      </c>
    </row>
    <row r="5084" spans="1:13" x14ac:dyDescent="0.25">
      <c r="A5084" s="5">
        <v>41348</v>
      </c>
      <c r="B5084" s="6">
        <f t="shared" si="474"/>
        <v>2013</v>
      </c>
      <c r="C5084" s="6">
        <f t="shared" si="475"/>
        <v>3</v>
      </c>
      <c r="D5084" s="6" t="str">
        <f t="shared" si="476"/>
        <v>pátek</v>
      </c>
      <c r="E5084" s="6" t="s">
        <v>13</v>
      </c>
      <c r="F5084" s="6">
        <v>1011</v>
      </c>
      <c r="G5084" s="6">
        <v>601</v>
      </c>
      <c r="H5084" s="6">
        <v>1</v>
      </c>
      <c r="I5084" s="6">
        <f t="shared" si="477"/>
        <v>601</v>
      </c>
      <c r="J5084" s="6">
        <f t="shared" si="478"/>
        <v>1612</v>
      </c>
      <c r="K5084" s="6">
        <v>1827</v>
      </c>
      <c r="L5084" s="6">
        <f t="shared" si="479"/>
        <v>215</v>
      </c>
      <c r="M5084">
        <f>SUMIFS(L$2:L5084,E$2:E5084,E5084,B$2:B5084,B5084,C$2:C5084,C5084)</f>
        <v>186</v>
      </c>
    </row>
    <row r="5085" spans="1:13" x14ac:dyDescent="0.25">
      <c r="A5085" s="5">
        <v>41349</v>
      </c>
      <c r="B5085" s="6">
        <f t="shared" si="474"/>
        <v>2013</v>
      </c>
      <c r="C5085" s="6">
        <f t="shared" si="475"/>
        <v>3</v>
      </c>
      <c r="D5085" s="6" t="str">
        <f t="shared" si="476"/>
        <v>sobota</v>
      </c>
      <c r="E5085" s="6" t="s">
        <v>13</v>
      </c>
      <c r="F5085" s="6">
        <v>1011</v>
      </c>
      <c r="G5085" s="6">
        <v>711</v>
      </c>
      <c r="H5085" s="6">
        <v>4</v>
      </c>
      <c r="I5085" s="6">
        <f t="shared" si="477"/>
        <v>2844</v>
      </c>
      <c r="J5085" s="6">
        <f t="shared" si="478"/>
        <v>3855</v>
      </c>
      <c r="K5085" s="6">
        <v>4420</v>
      </c>
      <c r="L5085" s="6">
        <f t="shared" si="479"/>
        <v>565</v>
      </c>
      <c r="M5085">
        <f>SUMIFS(L$2:L5085,E$2:E5085,E5085,B$2:B5085,B5085,C$2:C5085,C5085)</f>
        <v>751</v>
      </c>
    </row>
    <row r="5086" spans="1:13" x14ac:dyDescent="0.25">
      <c r="A5086" s="5">
        <v>41350</v>
      </c>
      <c r="B5086" s="6">
        <f t="shared" si="474"/>
        <v>2013</v>
      </c>
      <c r="C5086" s="6">
        <f t="shared" si="475"/>
        <v>3</v>
      </c>
      <c r="D5086" s="6" t="str">
        <f t="shared" si="476"/>
        <v>neděle</v>
      </c>
      <c r="E5086" s="6" t="s">
        <v>10</v>
      </c>
      <c r="F5086" s="6">
        <v>1094</v>
      </c>
      <c r="G5086" s="6">
        <v>585</v>
      </c>
      <c r="H5086" s="6">
        <v>8</v>
      </c>
      <c r="I5086" s="6">
        <f t="shared" si="477"/>
        <v>4680</v>
      </c>
      <c r="J5086" s="6">
        <f t="shared" si="478"/>
        <v>5774</v>
      </c>
      <c r="K5086" s="6">
        <v>6465</v>
      </c>
      <c r="L5086" s="6">
        <f t="shared" si="479"/>
        <v>691</v>
      </c>
      <c r="M5086">
        <f>SUMIFS(L$2:L5086,E$2:E5086,E5086,B$2:B5086,B5086,C$2:C5086,C5086)</f>
        <v>1593</v>
      </c>
    </row>
    <row r="5087" spans="1:13" x14ac:dyDescent="0.25">
      <c r="A5087" s="5">
        <v>41351</v>
      </c>
      <c r="B5087" s="6">
        <f t="shared" si="474"/>
        <v>2013</v>
      </c>
      <c r="C5087" s="6">
        <f t="shared" si="475"/>
        <v>3</v>
      </c>
      <c r="D5087" s="6" t="str">
        <f t="shared" si="476"/>
        <v>pondělí</v>
      </c>
      <c r="E5087" s="6" t="s">
        <v>9</v>
      </c>
      <c r="F5087" s="6">
        <v>601</v>
      </c>
      <c r="G5087" s="6">
        <v>601</v>
      </c>
      <c r="H5087" s="6">
        <v>1</v>
      </c>
      <c r="I5087" s="6">
        <f t="shared" si="477"/>
        <v>601</v>
      </c>
      <c r="J5087" s="6">
        <f t="shared" si="478"/>
        <v>1202</v>
      </c>
      <c r="K5087" s="6">
        <v>1317</v>
      </c>
      <c r="L5087" s="6">
        <f t="shared" si="479"/>
        <v>115</v>
      </c>
      <c r="M5087">
        <f>SUMIFS(L$2:L5087,E$2:E5087,E5087,B$2:B5087,B5087,C$2:C5087,C5087)</f>
        <v>-689</v>
      </c>
    </row>
    <row r="5088" spans="1:13" x14ac:dyDescent="0.25">
      <c r="A5088" s="5">
        <v>41352</v>
      </c>
      <c r="B5088" s="6">
        <f t="shared" si="474"/>
        <v>2013</v>
      </c>
      <c r="C5088" s="6">
        <f t="shared" si="475"/>
        <v>3</v>
      </c>
      <c r="D5088" s="6" t="str">
        <f t="shared" si="476"/>
        <v>úterý</v>
      </c>
      <c r="E5088" s="6" t="s">
        <v>13</v>
      </c>
      <c r="F5088" s="6">
        <v>1011</v>
      </c>
      <c r="G5088" s="6">
        <v>809</v>
      </c>
      <c r="H5088" s="6">
        <v>8</v>
      </c>
      <c r="I5088" s="6">
        <f t="shared" si="477"/>
        <v>6472</v>
      </c>
      <c r="J5088" s="6">
        <f t="shared" si="478"/>
        <v>7483</v>
      </c>
      <c r="K5088" s="6">
        <v>14123</v>
      </c>
      <c r="L5088" s="6">
        <f t="shared" si="479"/>
        <v>6640</v>
      </c>
      <c r="M5088">
        <f>SUMIFS(L$2:L5088,E$2:E5088,E5088,B$2:B5088,B5088,C$2:C5088,C5088)</f>
        <v>7391</v>
      </c>
    </row>
    <row r="5089" spans="1:13" x14ac:dyDescent="0.25">
      <c r="A5089" s="5">
        <v>41352</v>
      </c>
      <c r="B5089" s="6">
        <f t="shared" si="474"/>
        <v>2013</v>
      </c>
      <c r="C5089" s="6">
        <f t="shared" si="475"/>
        <v>3</v>
      </c>
      <c r="D5089" s="6" t="str">
        <f t="shared" si="476"/>
        <v>úterý</v>
      </c>
      <c r="E5089" s="6" t="s">
        <v>7</v>
      </c>
      <c r="F5089" s="6">
        <v>1188</v>
      </c>
      <c r="G5089" s="6">
        <v>809</v>
      </c>
      <c r="H5089" s="6">
        <v>2</v>
      </c>
      <c r="I5089" s="6">
        <f t="shared" si="477"/>
        <v>1618</v>
      </c>
      <c r="J5089" s="6">
        <f t="shared" si="478"/>
        <v>2806</v>
      </c>
      <c r="K5089" s="6">
        <v>2403</v>
      </c>
      <c r="L5089" s="6">
        <f t="shared" si="479"/>
        <v>-403</v>
      </c>
      <c r="M5089">
        <f>SUMIFS(L$2:L5089,E$2:E5089,E5089,B$2:B5089,B5089,C$2:C5089,C5089)</f>
        <v>-403</v>
      </c>
    </row>
    <row r="5090" spans="1:13" x14ac:dyDescent="0.25">
      <c r="A5090" s="5">
        <v>41353</v>
      </c>
      <c r="B5090" s="6">
        <f t="shared" si="474"/>
        <v>2013</v>
      </c>
      <c r="C5090" s="6">
        <f t="shared" si="475"/>
        <v>3</v>
      </c>
      <c r="D5090" s="6" t="str">
        <f t="shared" si="476"/>
        <v>středa</v>
      </c>
      <c r="E5090" s="6" t="s">
        <v>9</v>
      </c>
      <c r="F5090" s="6">
        <v>601</v>
      </c>
      <c r="G5090" s="6">
        <v>809</v>
      </c>
      <c r="H5090" s="6">
        <v>8</v>
      </c>
      <c r="I5090" s="6">
        <f t="shared" si="477"/>
        <v>6472</v>
      </c>
      <c r="J5090" s="6">
        <f t="shared" si="478"/>
        <v>7073</v>
      </c>
      <c r="K5090" s="6">
        <v>6922</v>
      </c>
      <c r="L5090" s="6">
        <f t="shared" si="479"/>
        <v>-151</v>
      </c>
      <c r="M5090">
        <f>SUMIFS(L$2:L5090,E$2:E5090,E5090,B$2:B5090,B5090,C$2:C5090,C5090)</f>
        <v>-840</v>
      </c>
    </row>
    <row r="5091" spans="1:13" x14ac:dyDescent="0.25">
      <c r="A5091" s="5">
        <v>41354</v>
      </c>
      <c r="B5091" s="6">
        <f t="shared" si="474"/>
        <v>2013</v>
      </c>
      <c r="C5091" s="6">
        <f t="shared" si="475"/>
        <v>3</v>
      </c>
      <c r="D5091" s="6" t="str">
        <f t="shared" si="476"/>
        <v>čtvrtek</v>
      </c>
      <c r="E5091" s="6" t="s">
        <v>7</v>
      </c>
      <c r="F5091" s="6">
        <v>1188</v>
      </c>
      <c r="G5091" s="6">
        <v>585</v>
      </c>
      <c r="H5091" s="6">
        <v>4</v>
      </c>
      <c r="I5091" s="6">
        <f t="shared" si="477"/>
        <v>2340</v>
      </c>
      <c r="J5091" s="6">
        <f t="shared" si="478"/>
        <v>3528</v>
      </c>
      <c r="K5091" s="6">
        <v>8808</v>
      </c>
      <c r="L5091" s="6">
        <f t="shared" si="479"/>
        <v>5280</v>
      </c>
      <c r="M5091">
        <f>SUMIFS(L$2:L5091,E$2:E5091,E5091,B$2:B5091,B5091,C$2:C5091,C5091)</f>
        <v>4877</v>
      </c>
    </row>
    <row r="5092" spans="1:13" x14ac:dyDescent="0.25">
      <c r="A5092" s="5">
        <v>41355</v>
      </c>
      <c r="B5092" s="6">
        <f t="shared" si="474"/>
        <v>2013</v>
      </c>
      <c r="C5092" s="6">
        <f t="shared" si="475"/>
        <v>3</v>
      </c>
      <c r="D5092" s="6" t="str">
        <f t="shared" si="476"/>
        <v>pátek</v>
      </c>
      <c r="E5092" s="6" t="s">
        <v>8</v>
      </c>
      <c r="F5092" s="6">
        <v>962</v>
      </c>
      <c r="G5092" s="6">
        <v>601</v>
      </c>
      <c r="H5092" s="6">
        <v>9</v>
      </c>
      <c r="I5092" s="6">
        <f t="shared" si="477"/>
        <v>5409</v>
      </c>
      <c r="J5092" s="6">
        <f t="shared" si="478"/>
        <v>6371</v>
      </c>
      <c r="K5092" s="6">
        <v>7120</v>
      </c>
      <c r="L5092" s="6">
        <f t="shared" si="479"/>
        <v>749</v>
      </c>
      <c r="M5092">
        <f>SUMIFS(L$2:L5092,E$2:E5092,E5092,B$2:B5092,B5092,C$2:C5092,C5092)</f>
        <v>67</v>
      </c>
    </row>
    <row r="5093" spans="1:13" x14ac:dyDescent="0.25">
      <c r="A5093" s="5">
        <v>41357</v>
      </c>
      <c r="B5093" s="6">
        <f t="shared" si="474"/>
        <v>2013</v>
      </c>
      <c r="C5093" s="6">
        <f t="shared" si="475"/>
        <v>3</v>
      </c>
      <c r="D5093" s="6" t="str">
        <f t="shared" si="476"/>
        <v>neděle</v>
      </c>
      <c r="E5093" s="6" t="s">
        <v>10</v>
      </c>
      <c r="F5093" s="6">
        <v>1094</v>
      </c>
      <c r="G5093" s="6">
        <v>585</v>
      </c>
      <c r="H5093" s="6">
        <v>6</v>
      </c>
      <c r="I5093" s="6">
        <f t="shared" si="477"/>
        <v>3510</v>
      </c>
      <c r="J5093" s="6">
        <f t="shared" si="478"/>
        <v>4604</v>
      </c>
      <c r="K5093" s="6">
        <v>7066</v>
      </c>
      <c r="L5093" s="6">
        <f t="shared" si="479"/>
        <v>2462</v>
      </c>
      <c r="M5093">
        <f>SUMIFS(L$2:L5093,E$2:E5093,E5093,B$2:B5093,B5093,C$2:C5093,C5093)</f>
        <v>4055</v>
      </c>
    </row>
    <row r="5094" spans="1:13" x14ac:dyDescent="0.25">
      <c r="A5094" s="5">
        <v>41358</v>
      </c>
      <c r="B5094" s="6">
        <f t="shared" si="474"/>
        <v>2013</v>
      </c>
      <c r="C5094" s="6">
        <f t="shared" si="475"/>
        <v>3</v>
      </c>
      <c r="D5094" s="6" t="str">
        <f t="shared" si="476"/>
        <v>pondělí</v>
      </c>
      <c r="E5094" s="6" t="s">
        <v>13</v>
      </c>
      <c r="F5094" s="6">
        <v>1011</v>
      </c>
      <c r="G5094" s="6">
        <v>601</v>
      </c>
      <c r="H5094" s="6">
        <v>2</v>
      </c>
      <c r="I5094" s="6">
        <f t="shared" si="477"/>
        <v>1202</v>
      </c>
      <c r="J5094" s="6">
        <f t="shared" si="478"/>
        <v>2213</v>
      </c>
      <c r="K5094" s="6">
        <v>2566</v>
      </c>
      <c r="L5094" s="6">
        <f t="shared" si="479"/>
        <v>353</v>
      </c>
      <c r="M5094">
        <f>SUMIFS(L$2:L5094,E$2:E5094,E5094,B$2:B5094,B5094,C$2:C5094,C5094)</f>
        <v>7744</v>
      </c>
    </row>
    <row r="5095" spans="1:13" x14ac:dyDescent="0.25">
      <c r="A5095" s="5">
        <v>41359</v>
      </c>
      <c r="B5095" s="6">
        <f t="shared" si="474"/>
        <v>2013</v>
      </c>
      <c r="C5095" s="6">
        <f t="shared" si="475"/>
        <v>3</v>
      </c>
      <c r="D5095" s="6" t="str">
        <f t="shared" si="476"/>
        <v>úterý</v>
      </c>
      <c r="E5095" s="6" t="s">
        <v>12</v>
      </c>
      <c r="F5095" s="6">
        <v>1051</v>
      </c>
      <c r="G5095" s="6">
        <v>809</v>
      </c>
      <c r="H5095" s="6">
        <v>1</v>
      </c>
      <c r="I5095" s="6">
        <f t="shared" si="477"/>
        <v>809</v>
      </c>
      <c r="J5095" s="6">
        <f t="shared" si="478"/>
        <v>1860</v>
      </c>
      <c r="K5095" s="6">
        <v>2013</v>
      </c>
      <c r="L5095" s="6">
        <f t="shared" si="479"/>
        <v>153</v>
      </c>
      <c r="M5095">
        <f>SUMIFS(L$2:L5095,E$2:E5095,E5095,B$2:B5095,B5095,C$2:C5095,C5095)</f>
        <v>122</v>
      </c>
    </row>
    <row r="5096" spans="1:13" x14ac:dyDescent="0.25">
      <c r="A5096" s="5">
        <v>41360</v>
      </c>
      <c r="B5096" s="6">
        <f t="shared" si="474"/>
        <v>2013</v>
      </c>
      <c r="C5096" s="6">
        <f t="shared" si="475"/>
        <v>3</v>
      </c>
      <c r="D5096" s="6" t="str">
        <f t="shared" si="476"/>
        <v>středa</v>
      </c>
      <c r="E5096" s="6" t="s">
        <v>9</v>
      </c>
      <c r="F5096" s="6">
        <v>601</v>
      </c>
      <c r="G5096" s="6">
        <v>809</v>
      </c>
      <c r="H5096" s="6">
        <v>4</v>
      </c>
      <c r="I5096" s="6">
        <f t="shared" si="477"/>
        <v>3236</v>
      </c>
      <c r="J5096" s="6">
        <f t="shared" si="478"/>
        <v>3837</v>
      </c>
      <c r="K5096" s="6">
        <v>3751</v>
      </c>
      <c r="L5096" s="6">
        <f t="shared" si="479"/>
        <v>-86</v>
      </c>
      <c r="M5096">
        <f>SUMIFS(L$2:L5096,E$2:E5096,E5096,B$2:B5096,B5096,C$2:C5096,C5096)</f>
        <v>-926</v>
      </c>
    </row>
    <row r="5097" spans="1:13" x14ac:dyDescent="0.25">
      <c r="A5097" s="5">
        <v>41362</v>
      </c>
      <c r="B5097" s="6">
        <f t="shared" si="474"/>
        <v>2013</v>
      </c>
      <c r="C5097" s="6">
        <f t="shared" si="475"/>
        <v>3</v>
      </c>
      <c r="D5097" s="6" t="str">
        <f t="shared" si="476"/>
        <v>pátek</v>
      </c>
      <c r="E5097" s="6" t="s">
        <v>10</v>
      </c>
      <c r="F5097" s="6">
        <v>1094</v>
      </c>
      <c r="G5097" s="6">
        <v>601</v>
      </c>
      <c r="H5097" s="6">
        <v>3</v>
      </c>
      <c r="I5097" s="6">
        <f t="shared" si="477"/>
        <v>1803</v>
      </c>
      <c r="J5097" s="6">
        <f t="shared" si="478"/>
        <v>2897</v>
      </c>
      <c r="K5097" s="6">
        <v>3471</v>
      </c>
      <c r="L5097" s="6">
        <f t="shared" si="479"/>
        <v>574</v>
      </c>
      <c r="M5097">
        <f>SUMIFS(L$2:L5097,E$2:E5097,E5097,B$2:B5097,B5097,C$2:C5097,C5097)</f>
        <v>4629</v>
      </c>
    </row>
    <row r="5098" spans="1:13" x14ac:dyDescent="0.25">
      <c r="A5098" s="5">
        <v>41363</v>
      </c>
      <c r="B5098" s="6">
        <f t="shared" si="474"/>
        <v>2013</v>
      </c>
      <c r="C5098" s="6">
        <f t="shared" si="475"/>
        <v>3</v>
      </c>
      <c r="D5098" s="6" t="str">
        <f t="shared" si="476"/>
        <v>sobota</v>
      </c>
      <c r="E5098" s="6" t="s">
        <v>10</v>
      </c>
      <c r="F5098" s="6">
        <v>1094</v>
      </c>
      <c r="G5098" s="6">
        <v>711</v>
      </c>
      <c r="H5098" s="6">
        <v>5</v>
      </c>
      <c r="I5098" s="6">
        <f t="shared" si="477"/>
        <v>3555</v>
      </c>
      <c r="J5098" s="6">
        <f t="shared" si="478"/>
        <v>4649</v>
      </c>
      <c r="K5098" s="6">
        <v>4766</v>
      </c>
      <c r="L5098" s="6">
        <f t="shared" si="479"/>
        <v>117</v>
      </c>
      <c r="M5098">
        <f>SUMIFS(L$2:L5098,E$2:E5098,E5098,B$2:B5098,B5098,C$2:C5098,C5098)</f>
        <v>4746</v>
      </c>
    </row>
    <row r="5099" spans="1:13" x14ac:dyDescent="0.25">
      <c r="A5099" s="5">
        <v>41363</v>
      </c>
      <c r="B5099" s="6">
        <f t="shared" si="474"/>
        <v>2013</v>
      </c>
      <c r="C5099" s="6">
        <f t="shared" si="475"/>
        <v>3</v>
      </c>
      <c r="D5099" s="6" t="str">
        <f t="shared" si="476"/>
        <v>sobota</v>
      </c>
      <c r="E5099" s="6" t="s">
        <v>9</v>
      </c>
      <c r="F5099" s="6">
        <v>601</v>
      </c>
      <c r="G5099" s="6">
        <v>711</v>
      </c>
      <c r="H5099" s="6">
        <v>8</v>
      </c>
      <c r="I5099" s="6">
        <f t="shared" si="477"/>
        <v>5688</v>
      </c>
      <c r="J5099" s="6">
        <f t="shared" si="478"/>
        <v>6289</v>
      </c>
      <c r="K5099" s="6">
        <v>6718</v>
      </c>
      <c r="L5099" s="6">
        <f t="shared" si="479"/>
        <v>429</v>
      </c>
      <c r="M5099">
        <f>SUMIFS(L$2:L5099,E$2:E5099,E5099,B$2:B5099,B5099,C$2:C5099,C5099)</f>
        <v>-497</v>
      </c>
    </row>
    <row r="5100" spans="1:13" x14ac:dyDescent="0.25">
      <c r="A5100" s="5">
        <v>41364</v>
      </c>
      <c r="B5100" s="6">
        <f t="shared" si="474"/>
        <v>2013</v>
      </c>
      <c r="C5100" s="6">
        <f t="shared" si="475"/>
        <v>3</v>
      </c>
      <c r="D5100" s="6" t="str">
        <f t="shared" si="476"/>
        <v>neděle</v>
      </c>
      <c r="E5100" s="6" t="s">
        <v>13</v>
      </c>
      <c r="F5100" s="6">
        <v>1011</v>
      </c>
      <c r="G5100" s="6">
        <v>585</v>
      </c>
      <c r="H5100" s="6">
        <v>8</v>
      </c>
      <c r="I5100" s="6">
        <f t="shared" si="477"/>
        <v>4680</v>
      </c>
      <c r="J5100" s="6">
        <f t="shared" si="478"/>
        <v>5691</v>
      </c>
      <c r="K5100" s="6">
        <v>5259</v>
      </c>
      <c r="L5100" s="6">
        <f t="shared" si="479"/>
        <v>-432</v>
      </c>
      <c r="M5100">
        <f>SUMIFS(L$2:L5100,E$2:E5100,E5100,B$2:B5100,B5100,C$2:C5100,C5100)</f>
        <v>7312</v>
      </c>
    </row>
    <row r="5101" spans="1:13" x14ac:dyDescent="0.25">
      <c r="A5101" s="5">
        <v>41366</v>
      </c>
      <c r="B5101" s="6">
        <f t="shared" si="474"/>
        <v>2013</v>
      </c>
      <c r="C5101" s="6">
        <f t="shared" si="475"/>
        <v>4</v>
      </c>
      <c r="D5101" s="6" t="str">
        <f t="shared" si="476"/>
        <v>úterý</v>
      </c>
      <c r="E5101" s="6" t="s">
        <v>9</v>
      </c>
      <c r="F5101" s="6">
        <v>601</v>
      </c>
      <c r="G5101" s="6">
        <v>809</v>
      </c>
      <c r="H5101" s="6">
        <v>7</v>
      </c>
      <c r="I5101" s="6">
        <f t="shared" si="477"/>
        <v>5663</v>
      </c>
      <c r="J5101" s="6">
        <f t="shared" si="478"/>
        <v>6264</v>
      </c>
      <c r="K5101" s="6">
        <v>11716</v>
      </c>
      <c r="L5101" s="6">
        <f t="shared" si="479"/>
        <v>5452</v>
      </c>
      <c r="M5101">
        <f>SUMIFS(L$2:L5101,E$2:E5101,E5101,B$2:B5101,B5101,C$2:C5101,C5101)</f>
        <v>5452</v>
      </c>
    </row>
    <row r="5102" spans="1:13" x14ac:dyDescent="0.25">
      <c r="A5102" s="5">
        <v>41366</v>
      </c>
      <c r="B5102" s="6">
        <f t="shared" si="474"/>
        <v>2013</v>
      </c>
      <c r="C5102" s="6">
        <f t="shared" si="475"/>
        <v>4</v>
      </c>
      <c r="D5102" s="6" t="str">
        <f t="shared" si="476"/>
        <v>úterý</v>
      </c>
      <c r="E5102" s="6" t="s">
        <v>10</v>
      </c>
      <c r="F5102" s="6">
        <v>1094</v>
      </c>
      <c r="G5102" s="6">
        <v>809</v>
      </c>
      <c r="H5102" s="6">
        <v>7</v>
      </c>
      <c r="I5102" s="6">
        <f t="shared" si="477"/>
        <v>5663</v>
      </c>
      <c r="J5102" s="6">
        <f t="shared" si="478"/>
        <v>6757</v>
      </c>
      <c r="K5102" s="6">
        <v>6735</v>
      </c>
      <c r="L5102" s="6">
        <f t="shared" si="479"/>
        <v>-22</v>
      </c>
      <c r="M5102">
        <f>SUMIFS(L$2:L5102,E$2:E5102,E5102,B$2:B5102,B5102,C$2:C5102,C5102)</f>
        <v>-22</v>
      </c>
    </row>
    <row r="5103" spans="1:13" x14ac:dyDescent="0.25">
      <c r="A5103" s="5">
        <v>41368</v>
      </c>
      <c r="B5103" s="6">
        <f t="shared" si="474"/>
        <v>2013</v>
      </c>
      <c r="C5103" s="6">
        <f t="shared" si="475"/>
        <v>4</v>
      </c>
      <c r="D5103" s="6" t="str">
        <f t="shared" si="476"/>
        <v>čtvrtek</v>
      </c>
      <c r="E5103" s="6" t="s">
        <v>12</v>
      </c>
      <c r="F5103" s="6">
        <v>1051</v>
      </c>
      <c r="G5103" s="6">
        <v>585</v>
      </c>
      <c r="H5103" s="6">
        <v>7</v>
      </c>
      <c r="I5103" s="6">
        <f t="shared" si="477"/>
        <v>4095</v>
      </c>
      <c r="J5103" s="6">
        <f t="shared" si="478"/>
        <v>5146</v>
      </c>
      <c r="K5103" s="6">
        <v>5150</v>
      </c>
      <c r="L5103" s="6">
        <f t="shared" si="479"/>
        <v>4</v>
      </c>
      <c r="M5103">
        <f>SUMIFS(L$2:L5103,E$2:E5103,E5103,B$2:B5103,B5103,C$2:C5103,C5103)</f>
        <v>4</v>
      </c>
    </row>
    <row r="5104" spans="1:13" x14ac:dyDescent="0.25">
      <c r="A5104" s="5">
        <v>41369</v>
      </c>
      <c r="B5104" s="6">
        <f t="shared" si="474"/>
        <v>2013</v>
      </c>
      <c r="C5104" s="6">
        <f t="shared" si="475"/>
        <v>4</v>
      </c>
      <c r="D5104" s="6" t="str">
        <f t="shared" si="476"/>
        <v>pátek</v>
      </c>
      <c r="E5104" s="6" t="s">
        <v>7</v>
      </c>
      <c r="F5104" s="6">
        <v>1188</v>
      </c>
      <c r="G5104" s="6">
        <v>601</v>
      </c>
      <c r="H5104" s="6">
        <v>8</v>
      </c>
      <c r="I5104" s="6">
        <f t="shared" si="477"/>
        <v>4808</v>
      </c>
      <c r="J5104" s="6">
        <f t="shared" si="478"/>
        <v>5996</v>
      </c>
      <c r="K5104" s="6">
        <v>5520</v>
      </c>
      <c r="L5104" s="6">
        <f t="shared" si="479"/>
        <v>-476</v>
      </c>
      <c r="M5104">
        <f>SUMIFS(L$2:L5104,E$2:E5104,E5104,B$2:B5104,B5104,C$2:C5104,C5104)</f>
        <v>-476</v>
      </c>
    </row>
    <row r="5105" spans="1:13" x14ac:dyDescent="0.25">
      <c r="A5105" s="5">
        <v>41370</v>
      </c>
      <c r="B5105" s="6">
        <f t="shared" si="474"/>
        <v>2013</v>
      </c>
      <c r="C5105" s="6">
        <f t="shared" si="475"/>
        <v>4</v>
      </c>
      <c r="D5105" s="6" t="str">
        <f t="shared" si="476"/>
        <v>sobota</v>
      </c>
      <c r="E5105" s="6" t="s">
        <v>13</v>
      </c>
      <c r="F5105" s="6">
        <v>1011</v>
      </c>
      <c r="G5105" s="6">
        <v>711</v>
      </c>
      <c r="H5105" s="6">
        <v>3</v>
      </c>
      <c r="I5105" s="6">
        <f t="shared" si="477"/>
        <v>2133</v>
      </c>
      <c r="J5105" s="6">
        <f t="shared" si="478"/>
        <v>3144</v>
      </c>
      <c r="K5105" s="6">
        <v>2989</v>
      </c>
      <c r="L5105" s="6">
        <f t="shared" si="479"/>
        <v>-155</v>
      </c>
      <c r="M5105">
        <f>SUMIFS(L$2:L5105,E$2:E5105,E5105,B$2:B5105,B5105,C$2:C5105,C5105)</f>
        <v>-155</v>
      </c>
    </row>
    <row r="5106" spans="1:13" x14ac:dyDescent="0.25">
      <c r="A5106" s="5">
        <v>41370</v>
      </c>
      <c r="B5106" s="6">
        <f t="shared" si="474"/>
        <v>2013</v>
      </c>
      <c r="C5106" s="6">
        <f t="shared" si="475"/>
        <v>4</v>
      </c>
      <c r="D5106" s="6" t="str">
        <f t="shared" si="476"/>
        <v>sobota</v>
      </c>
      <c r="E5106" s="6" t="s">
        <v>9</v>
      </c>
      <c r="F5106" s="6">
        <v>601</v>
      </c>
      <c r="G5106" s="6">
        <v>711</v>
      </c>
      <c r="H5106" s="6">
        <v>5</v>
      </c>
      <c r="I5106" s="6">
        <f t="shared" si="477"/>
        <v>3555</v>
      </c>
      <c r="J5106" s="6">
        <f t="shared" si="478"/>
        <v>4156</v>
      </c>
      <c r="K5106" s="6">
        <v>4587</v>
      </c>
      <c r="L5106" s="6">
        <f t="shared" si="479"/>
        <v>431</v>
      </c>
      <c r="M5106">
        <f>SUMIFS(L$2:L5106,E$2:E5106,E5106,B$2:B5106,B5106,C$2:C5106,C5106)</f>
        <v>5883</v>
      </c>
    </row>
    <row r="5107" spans="1:13" x14ac:dyDescent="0.25">
      <c r="A5107" s="5">
        <v>41371</v>
      </c>
      <c r="B5107" s="6">
        <f t="shared" si="474"/>
        <v>2013</v>
      </c>
      <c r="C5107" s="6">
        <f t="shared" si="475"/>
        <v>4</v>
      </c>
      <c r="D5107" s="6" t="str">
        <f t="shared" si="476"/>
        <v>neděle</v>
      </c>
      <c r="E5107" s="6" t="s">
        <v>7</v>
      </c>
      <c r="F5107" s="6">
        <v>1188</v>
      </c>
      <c r="G5107" s="6">
        <v>585</v>
      </c>
      <c r="H5107" s="6">
        <v>4</v>
      </c>
      <c r="I5107" s="6">
        <f t="shared" si="477"/>
        <v>2340</v>
      </c>
      <c r="J5107" s="6">
        <f t="shared" si="478"/>
        <v>3528</v>
      </c>
      <c r="K5107" s="6">
        <v>3304</v>
      </c>
      <c r="L5107" s="6">
        <f t="shared" si="479"/>
        <v>-224</v>
      </c>
      <c r="M5107">
        <f>SUMIFS(L$2:L5107,E$2:E5107,E5107,B$2:B5107,B5107,C$2:C5107,C5107)</f>
        <v>-700</v>
      </c>
    </row>
    <row r="5108" spans="1:13" x14ac:dyDescent="0.25">
      <c r="A5108" s="5">
        <v>41371</v>
      </c>
      <c r="B5108" s="6">
        <f t="shared" si="474"/>
        <v>2013</v>
      </c>
      <c r="C5108" s="6">
        <f t="shared" si="475"/>
        <v>4</v>
      </c>
      <c r="D5108" s="6" t="str">
        <f t="shared" si="476"/>
        <v>neděle</v>
      </c>
      <c r="E5108" s="6" t="s">
        <v>13</v>
      </c>
      <c r="F5108" s="6">
        <v>1011</v>
      </c>
      <c r="G5108" s="6">
        <v>585</v>
      </c>
      <c r="H5108" s="6">
        <v>5</v>
      </c>
      <c r="I5108" s="6">
        <f t="shared" si="477"/>
        <v>2925</v>
      </c>
      <c r="J5108" s="6">
        <f t="shared" si="478"/>
        <v>3936</v>
      </c>
      <c r="K5108" s="6">
        <v>4333</v>
      </c>
      <c r="L5108" s="6">
        <f t="shared" si="479"/>
        <v>397</v>
      </c>
      <c r="M5108">
        <f>SUMIFS(L$2:L5108,E$2:E5108,E5108,B$2:B5108,B5108,C$2:C5108,C5108)</f>
        <v>242</v>
      </c>
    </row>
    <row r="5109" spans="1:13" x14ac:dyDescent="0.25">
      <c r="A5109" s="5">
        <v>41371</v>
      </c>
      <c r="B5109" s="6">
        <f t="shared" si="474"/>
        <v>2013</v>
      </c>
      <c r="C5109" s="6">
        <f t="shared" si="475"/>
        <v>4</v>
      </c>
      <c r="D5109" s="6" t="str">
        <f t="shared" si="476"/>
        <v>neděle</v>
      </c>
      <c r="E5109" s="6" t="s">
        <v>10</v>
      </c>
      <c r="F5109" s="6">
        <v>1094</v>
      </c>
      <c r="G5109" s="6">
        <v>585</v>
      </c>
      <c r="H5109" s="6">
        <v>10</v>
      </c>
      <c r="I5109" s="6">
        <f t="shared" si="477"/>
        <v>5850</v>
      </c>
      <c r="J5109" s="6">
        <f t="shared" si="478"/>
        <v>6944</v>
      </c>
      <c r="K5109" s="6">
        <v>8153</v>
      </c>
      <c r="L5109" s="6">
        <f t="shared" si="479"/>
        <v>1209</v>
      </c>
      <c r="M5109">
        <f>SUMIFS(L$2:L5109,E$2:E5109,E5109,B$2:B5109,B5109,C$2:C5109,C5109)</f>
        <v>1187</v>
      </c>
    </row>
    <row r="5110" spans="1:13" x14ac:dyDescent="0.25">
      <c r="A5110" s="5">
        <v>41372</v>
      </c>
      <c r="B5110" s="6">
        <f t="shared" si="474"/>
        <v>2013</v>
      </c>
      <c r="C5110" s="6">
        <f t="shared" si="475"/>
        <v>4</v>
      </c>
      <c r="D5110" s="6" t="str">
        <f t="shared" si="476"/>
        <v>pondělí</v>
      </c>
      <c r="E5110" s="6" t="s">
        <v>10</v>
      </c>
      <c r="F5110" s="6">
        <v>1094</v>
      </c>
      <c r="G5110" s="6">
        <v>601</v>
      </c>
      <c r="H5110" s="6">
        <v>9</v>
      </c>
      <c r="I5110" s="6">
        <f t="shared" si="477"/>
        <v>5409</v>
      </c>
      <c r="J5110" s="6">
        <f t="shared" si="478"/>
        <v>6503</v>
      </c>
      <c r="K5110" s="6">
        <v>6542</v>
      </c>
      <c r="L5110" s="6">
        <f t="shared" si="479"/>
        <v>39</v>
      </c>
      <c r="M5110">
        <f>SUMIFS(L$2:L5110,E$2:E5110,E5110,B$2:B5110,B5110,C$2:C5110,C5110)</f>
        <v>1226</v>
      </c>
    </row>
    <row r="5111" spans="1:13" x14ac:dyDescent="0.25">
      <c r="A5111" s="5">
        <v>41373</v>
      </c>
      <c r="B5111" s="6">
        <f t="shared" si="474"/>
        <v>2013</v>
      </c>
      <c r="C5111" s="6">
        <f t="shared" si="475"/>
        <v>4</v>
      </c>
      <c r="D5111" s="6" t="str">
        <f t="shared" si="476"/>
        <v>úterý</v>
      </c>
      <c r="E5111" s="6" t="s">
        <v>7</v>
      </c>
      <c r="F5111" s="6">
        <v>1188</v>
      </c>
      <c r="G5111" s="6">
        <v>809</v>
      </c>
      <c r="H5111" s="6">
        <v>7</v>
      </c>
      <c r="I5111" s="6">
        <f t="shared" si="477"/>
        <v>5663</v>
      </c>
      <c r="J5111" s="6">
        <f t="shared" si="478"/>
        <v>6851</v>
      </c>
      <c r="K5111" s="6">
        <v>6116</v>
      </c>
      <c r="L5111" s="6">
        <f t="shared" si="479"/>
        <v>-735</v>
      </c>
      <c r="M5111">
        <f>SUMIFS(L$2:L5111,E$2:E5111,E5111,B$2:B5111,B5111,C$2:C5111,C5111)</f>
        <v>-1435</v>
      </c>
    </row>
    <row r="5112" spans="1:13" x14ac:dyDescent="0.25">
      <c r="A5112" s="5">
        <v>41374</v>
      </c>
      <c r="B5112" s="6">
        <f t="shared" si="474"/>
        <v>2013</v>
      </c>
      <c r="C5112" s="6">
        <f t="shared" si="475"/>
        <v>4</v>
      </c>
      <c r="D5112" s="6" t="str">
        <f t="shared" si="476"/>
        <v>středa</v>
      </c>
      <c r="E5112" s="6" t="s">
        <v>13</v>
      </c>
      <c r="F5112" s="6">
        <v>1011</v>
      </c>
      <c r="G5112" s="6">
        <v>809</v>
      </c>
      <c r="H5112" s="6">
        <v>8</v>
      </c>
      <c r="I5112" s="6">
        <f t="shared" si="477"/>
        <v>6472</v>
      </c>
      <c r="J5112" s="6">
        <f t="shared" si="478"/>
        <v>7483</v>
      </c>
      <c r="K5112" s="6">
        <v>7652</v>
      </c>
      <c r="L5112" s="6">
        <f t="shared" si="479"/>
        <v>169</v>
      </c>
      <c r="M5112">
        <f>SUMIFS(L$2:L5112,E$2:E5112,E5112,B$2:B5112,B5112,C$2:C5112,C5112)</f>
        <v>411</v>
      </c>
    </row>
    <row r="5113" spans="1:13" x14ac:dyDescent="0.25">
      <c r="A5113" s="5">
        <v>41375</v>
      </c>
      <c r="B5113" s="6">
        <f t="shared" si="474"/>
        <v>2013</v>
      </c>
      <c r="C5113" s="6">
        <f t="shared" si="475"/>
        <v>4</v>
      </c>
      <c r="D5113" s="6" t="str">
        <f t="shared" si="476"/>
        <v>čtvrtek</v>
      </c>
      <c r="E5113" s="6" t="s">
        <v>9</v>
      </c>
      <c r="F5113" s="6">
        <v>601</v>
      </c>
      <c r="G5113" s="6">
        <v>585</v>
      </c>
      <c r="H5113" s="6">
        <v>4</v>
      </c>
      <c r="I5113" s="6">
        <f t="shared" si="477"/>
        <v>2340</v>
      </c>
      <c r="J5113" s="6">
        <f t="shared" si="478"/>
        <v>2941</v>
      </c>
      <c r="K5113" s="6">
        <v>2488</v>
      </c>
      <c r="L5113" s="6">
        <f t="shared" si="479"/>
        <v>-453</v>
      </c>
      <c r="M5113">
        <f>SUMIFS(L$2:L5113,E$2:E5113,E5113,B$2:B5113,B5113,C$2:C5113,C5113)</f>
        <v>5430</v>
      </c>
    </row>
    <row r="5114" spans="1:13" x14ac:dyDescent="0.25">
      <c r="A5114" s="5">
        <v>41375</v>
      </c>
      <c r="B5114" s="6">
        <f t="shared" si="474"/>
        <v>2013</v>
      </c>
      <c r="C5114" s="6">
        <f t="shared" si="475"/>
        <v>4</v>
      </c>
      <c r="D5114" s="6" t="str">
        <f t="shared" si="476"/>
        <v>čtvrtek</v>
      </c>
      <c r="E5114" s="6" t="s">
        <v>13</v>
      </c>
      <c r="F5114" s="6">
        <v>1011</v>
      </c>
      <c r="G5114" s="6">
        <v>585</v>
      </c>
      <c r="H5114" s="6">
        <v>9</v>
      </c>
      <c r="I5114" s="6">
        <f t="shared" si="477"/>
        <v>5265</v>
      </c>
      <c r="J5114" s="6">
        <f t="shared" si="478"/>
        <v>6276</v>
      </c>
      <c r="K5114" s="6">
        <v>22587</v>
      </c>
      <c r="L5114" s="6">
        <f t="shared" si="479"/>
        <v>16311</v>
      </c>
      <c r="M5114">
        <f>SUMIFS(L$2:L5114,E$2:E5114,E5114,B$2:B5114,B5114,C$2:C5114,C5114)</f>
        <v>16722</v>
      </c>
    </row>
    <row r="5115" spans="1:13" x14ac:dyDescent="0.25">
      <c r="A5115" s="5">
        <v>41376</v>
      </c>
      <c r="B5115" s="6">
        <f t="shared" si="474"/>
        <v>2013</v>
      </c>
      <c r="C5115" s="6">
        <f t="shared" si="475"/>
        <v>4</v>
      </c>
      <c r="D5115" s="6" t="str">
        <f t="shared" si="476"/>
        <v>pátek</v>
      </c>
      <c r="E5115" s="6" t="s">
        <v>8</v>
      </c>
      <c r="F5115" s="6">
        <v>962</v>
      </c>
      <c r="G5115" s="6">
        <v>601</v>
      </c>
      <c r="H5115" s="6">
        <v>1</v>
      </c>
      <c r="I5115" s="6">
        <f t="shared" si="477"/>
        <v>601</v>
      </c>
      <c r="J5115" s="6">
        <f t="shared" si="478"/>
        <v>1563</v>
      </c>
      <c r="K5115" s="6">
        <v>1561</v>
      </c>
      <c r="L5115" s="6">
        <f t="shared" si="479"/>
        <v>-2</v>
      </c>
      <c r="M5115">
        <f>SUMIFS(L$2:L5115,E$2:E5115,E5115,B$2:B5115,B5115,C$2:C5115,C5115)</f>
        <v>-2</v>
      </c>
    </row>
    <row r="5116" spans="1:13" x14ac:dyDescent="0.25">
      <c r="A5116" s="5">
        <v>41376</v>
      </c>
      <c r="B5116" s="6">
        <f t="shared" si="474"/>
        <v>2013</v>
      </c>
      <c r="C5116" s="6">
        <f t="shared" si="475"/>
        <v>4</v>
      </c>
      <c r="D5116" s="6" t="str">
        <f t="shared" si="476"/>
        <v>pátek</v>
      </c>
      <c r="E5116" s="6" t="s">
        <v>13</v>
      </c>
      <c r="F5116" s="6">
        <v>1011</v>
      </c>
      <c r="G5116" s="6">
        <v>601</v>
      </c>
      <c r="H5116" s="6">
        <v>2</v>
      </c>
      <c r="I5116" s="6">
        <f t="shared" si="477"/>
        <v>1202</v>
      </c>
      <c r="J5116" s="6">
        <f t="shared" si="478"/>
        <v>2213</v>
      </c>
      <c r="K5116" s="6">
        <v>2600</v>
      </c>
      <c r="L5116" s="6">
        <f t="shared" si="479"/>
        <v>387</v>
      </c>
      <c r="M5116">
        <f>SUMIFS(L$2:L5116,E$2:E5116,E5116,B$2:B5116,B5116,C$2:C5116,C5116)</f>
        <v>17109</v>
      </c>
    </row>
    <row r="5117" spans="1:13" x14ac:dyDescent="0.25">
      <c r="A5117" s="5">
        <v>41377</v>
      </c>
      <c r="B5117" s="6">
        <f t="shared" si="474"/>
        <v>2013</v>
      </c>
      <c r="C5117" s="6">
        <f t="shared" si="475"/>
        <v>4</v>
      </c>
      <c r="D5117" s="6" t="str">
        <f t="shared" si="476"/>
        <v>sobota</v>
      </c>
      <c r="E5117" s="6" t="s">
        <v>10</v>
      </c>
      <c r="F5117" s="6">
        <v>1094</v>
      </c>
      <c r="G5117" s="6">
        <v>711</v>
      </c>
      <c r="H5117" s="6">
        <v>6</v>
      </c>
      <c r="I5117" s="6">
        <f t="shared" si="477"/>
        <v>4266</v>
      </c>
      <c r="J5117" s="6">
        <f t="shared" si="478"/>
        <v>5360</v>
      </c>
      <c r="K5117" s="6">
        <v>5896</v>
      </c>
      <c r="L5117" s="6">
        <f t="shared" si="479"/>
        <v>536</v>
      </c>
      <c r="M5117">
        <f>SUMIFS(L$2:L5117,E$2:E5117,E5117,B$2:B5117,B5117,C$2:C5117,C5117)</f>
        <v>1762</v>
      </c>
    </row>
    <row r="5118" spans="1:13" x14ac:dyDescent="0.25">
      <c r="A5118" s="5">
        <v>41378</v>
      </c>
      <c r="B5118" s="6">
        <f t="shared" si="474"/>
        <v>2013</v>
      </c>
      <c r="C5118" s="6">
        <f t="shared" si="475"/>
        <v>4</v>
      </c>
      <c r="D5118" s="6" t="str">
        <f t="shared" si="476"/>
        <v>neděle</v>
      </c>
      <c r="E5118" s="6" t="s">
        <v>9</v>
      </c>
      <c r="F5118" s="6">
        <v>601</v>
      </c>
      <c r="G5118" s="6">
        <v>585</v>
      </c>
      <c r="H5118" s="6">
        <v>2</v>
      </c>
      <c r="I5118" s="6">
        <f t="shared" si="477"/>
        <v>1170</v>
      </c>
      <c r="J5118" s="6">
        <f t="shared" si="478"/>
        <v>1771</v>
      </c>
      <c r="K5118" s="6">
        <v>1778</v>
      </c>
      <c r="L5118" s="6">
        <f t="shared" si="479"/>
        <v>7</v>
      </c>
      <c r="M5118">
        <f>SUMIFS(L$2:L5118,E$2:E5118,E5118,B$2:B5118,B5118,C$2:C5118,C5118)</f>
        <v>5437</v>
      </c>
    </row>
    <row r="5119" spans="1:13" x14ac:dyDescent="0.25">
      <c r="A5119" s="5">
        <v>41380</v>
      </c>
      <c r="B5119" s="6">
        <f t="shared" si="474"/>
        <v>2013</v>
      </c>
      <c r="C5119" s="6">
        <f t="shared" si="475"/>
        <v>4</v>
      </c>
      <c r="D5119" s="6" t="str">
        <f t="shared" si="476"/>
        <v>úterý</v>
      </c>
      <c r="E5119" s="6" t="s">
        <v>9</v>
      </c>
      <c r="F5119" s="6">
        <v>601</v>
      </c>
      <c r="G5119" s="6">
        <v>809</v>
      </c>
      <c r="H5119" s="6">
        <v>5</v>
      </c>
      <c r="I5119" s="6">
        <f t="shared" si="477"/>
        <v>4045</v>
      </c>
      <c r="J5119" s="6">
        <f t="shared" si="478"/>
        <v>4646</v>
      </c>
      <c r="K5119" s="6">
        <v>3748</v>
      </c>
      <c r="L5119" s="6">
        <f t="shared" si="479"/>
        <v>-898</v>
      </c>
      <c r="M5119">
        <f>SUMIFS(L$2:L5119,E$2:E5119,E5119,B$2:B5119,B5119,C$2:C5119,C5119)</f>
        <v>4539</v>
      </c>
    </row>
    <row r="5120" spans="1:13" x14ac:dyDescent="0.25">
      <c r="A5120" s="5">
        <v>41380</v>
      </c>
      <c r="B5120" s="6">
        <f t="shared" si="474"/>
        <v>2013</v>
      </c>
      <c r="C5120" s="6">
        <f t="shared" si="475"/>
        <v>4</v>
      </c>
      <c r="D5120" s="6" t="str">
        <f t="shared" si="476"/>
        <v>úterý</v>
      </c>
      <c r="E5120" s="6" t="s">
        <v>10</v>
      </c>
      <c r="F5120" s="6">
        <v>1094</v>
      </c>
      <c r="G5120" s="6">
        <v>809</v>
      </c>
      <c r="H5120" s="6">
        <v>2</v>
      </c>
      <c r="I5120" s="6">
        <f t="shared" si="477"/>
        <v>1618</v>
      </c>
      <c r="J5120" s="6">
        <f t="shared" si="478"/>
        <v>2712</v>
      </c>
      <c r="K5120" s="6">
        <v>2719</v>
      </c>
      <c r="L5120" s="6">
        <f t="shared" si="479"/>
        <v>7</v>
      </c>
      <c r="M5120">
        <f>SUMIFS(L$2:L5120,E$2:E5120,E5120,B$2:B5120,B5120,C$2:C5120,C5120)</f>
        <v>1769</v>
      </c>
    </row>
    <row r="5121" spans="1:13" x14ac:dyDescent="0.25">
      <c r="A5121" s="5">
        <v>41382</v>
      </c>
      <c r="B5121" s="6">
        <f t="shared" si="474"/>
        <v>2013</v>
      </c>
      <c r="C5121" s="6">
        <f t="shared" si="475"/>
        <v>4</v>
      </c>
      <c r="D5121" s="6" t="str">
        <f t="shared" si="476"/>
        <v>čtvrtek</v>
      </c>
      <c r="E5121" s="6" t="s">
        <v>13</v>
      </c>
      <c r="F5121" s="6">
        <v>1011</v>
      </c>
      <c r="G5121" s="6">
        <v>585</v>
      </c>
      <c r="H5121" s="6">
        <v>9</v>
      </c>
      <c r="I5121" s="6">
        <f t="shared" si="477"/>
        <v>5265</v>
      </c>
      <c r="J5121" s="6">
        <f t="shared" si="478"/>
        <v>6276</v>
      </c>
      <c r="K5121" s="6">
        <v>6500</v>
      </c>
      <c r="L5121" s="6">
        <f t="shared" si="479"/>
        <v>224</v>
      </c>
      <c r="M5121">
        <f>SUMIFS(L$2:L5121,E$2:E5121,E5121,B$2:B5121,B5121,C$2:C5121,C5121)</f>
        <v>17333</v>
      </c>
    </row>
    <row r="5122" spans="1:13" x14ac:dyDescent="0.25">
      <c r="A5122" s="5">
        <v>41383</v>
      </c>
      <c r="B5122" s="6">
        <f t="shared" ref="B5122:B5185" si="480">YEAR(A5122)</f>
        <v>2013</v>
      </c>
      <c r="C5122" s="6">
        <f t="shared" ref="C5122:C5185" si="481">MONTH(A5122)</f>
        <v>4</v>
      </c>
      <c r="D5122" s="6" t="str">
        <f t="shared" ref="D5122:D5185" si="482">TEXT(A5122,"dddd")</f>
        <v>pátek</v>
      </c>
      <c r="E5122" s="6" t="s">
        <v>9</v>
      </c>
      <c r="F5122" s="6">
        <v>601</v>
      </c>
      <c r="G5122" s="6">
        <v>601</v>
      </c>
      <c r="H5122" s="6">
        <v>8</v>
      </c>
      <c r="I5122" s="6">
        <f t="shared" ref="I5122:I5185" si="483">G5122*H5122</f>
        <v>4808</v>
      </c>
      <c r="J5122" s="6">
        <f t="shared" ref="J5122:J5185" si="484">F5122+I5122</f>
        <v>5409</v>
      </c>
      <c r="K5122" s="6">
        <v>6155</v>
      </c>
      <c r="L5122" s="6">
        <f t="shared" ref="L5122:L5185" si="485">K5122-J5122</f>
        <v>746</v>
      </c>
      <c r="M5122">
        <f>SUMIFS(L$2:L5122,E$2:E5122,E5122,B$2:B5122,B5122,C$2:C5122,C5122)</f>
        <v>5285</v>
      </c>
    </row>
    <row r="5123" spans="1:13" x14ac:dyDescent="0.25">
      <c r="A5123" s="5">
        <v>41384</v>
      </c>
      <c r="B5123" s="6">
        <f t="shared" si="480"/>
        <v>2013</v>
      </c>
      <c r="C5123" s="6">
        <f t="shared" si="481"/>
        <v>4</v>
      </c>
      <c r="D5123" s="6" t="str">
        <f t="shared" si="482"/>
        <v>sobota</v>
      </c>
      <c r="E5123" s="6" t="s">
        <v>10</v>
      </c>
      <c r="F5123" s="6">
        <v>1094</v>
      </c>
      <c r="G5123" s="6">
        <v>711</v>
      </c>
      <c r="H5123" s="6">
        <v>1</v>
      </c>
      <c r="I5123" s="6">
        <f t="shared" si="483"/>
        <v>711</v>
      </c>
      <c r="J5123" s="6">
        <f t="shared" si="484"/>
        <v>1805</v>
      </c>
      <c r="K5123" s="6">
        <v>1856</v>
      </c>
      <c r="L5123" s="6">
        <f t="shared" si="485"/>
        <v>51</v>
      </c>
      <c r="M5123">
        <f>SUMIFS(L$2:L5123,E$2:E5123,E5123,B$2:B5123,B5123,C$2:C5123,C5123)</f>
        <v>1820</v>
      </c>
    </row>
    <row r="5124" spans="1:13" x14ac:dyDescent="0.25">
      <c r="A5124" s="5">
        <v>41385</v>
      </c>
      <c r="B5124" s="6">
        <f t="shared" si="480"/>
        <v>2013</v>
      </c>
      <c r="C5124" s="6">
        <f t="shared" si="481"/>
        <v>4</v>
      </c>
      <c r="D5124" s="6" t="str">
        <f t="shared" si="482"/>
        <v>neděle</v>
      </c>
      <c r="E5124" s="6" t="s">
        <v>13</v>
      </c>
      <c r="F5124" s="6">
        <v>1011</v>
      </c>
      <c r="G5124" s="6">
        <v>585</v>
      </c>
      <c r="H5124" s="6">
        <v>4</v>
      </c>
      <c r="I5124" s="6">
        <f t="shared" si="483"/>
        <v>2340</v>
      </c>
      <c r="J5124" s="6">
        <f t="shared" si="484"/>
        <v>3351</v>
      </c>
      <c r="K5124" s="6">
        <v>8200</v>
      </c>
      <c r="L5124" s="6">
        <f t="shared" si="485"/>
        <v>4849</v>
      </c>
      <c r="M5124">
        <f>SUMIFS(L$2:L5124,E$2:E5124,E5124,B$2:B5124,B5124,C$2:C5124,C5124)</f>
        <v>22182</v>
      </c>
    </row>
    <row r="5125" spans="1:13" x14ac:dyDescent="0.25">
      <c r="A5125" s="5">
        <v>41385</v>
      </c>
      <c r="B5125" s="6">
        <f t="shared" si="480"/>
        <v>2013</v>
      </c>
      <c r="C5125" s="6">
        <f t="shared" si="481"/>
        <v>4</v>
      </c>
      <c r="D5125" s="6" t="str">
        <f t="shared" si="482"/>
        <v>neděle</v>
      </c>
      <c r="E5125" s="6" t="s">
        <v>9</v>
      </c>
      <c r="F5125" s="6">
        <v>601</v>
      </c>
      <c r="G5125" s="6">
        <v>585</v>
      </c>
      <c r="H5125" s="6">
        <v>4</v>
      </c>
      <c r="I5125" s="6">
        <f t="shared" si="483"/>
        <v>2340</v>
      </c>
      <c r="J5125" s="6">
        <f t="shared" si="484"/>
        <v>2941</v>
      </c>
      <c r="K5125" s="6">
        <v>2636</v>
      </c>
      <c r="L5125" s="6">
        <f t="shared" si="485"/>
        <v>-305</v>
      </c>
      <c r="M5125">
        <f>SUMIFS(L$2:L5125,E$2:E5125,E5125,B$2:B5125,B5125,C$2:C5125,C5125)</f>
        <v>4980</v>
      </c>
    </row>
    <row r="5126" spans="1:13" x14ac:dyDescent="0.25">
      <c r="A5126" s="5">
        <v>41386</v>
      </c>
      <c r="B5126" s="6">
        <f t="shared" si="480"/>
        <v>2013</v>
      </c>
      <c r="C5126" s="6">
        <f t="shared" si="481"/>
        <v>4</v>
      </c>
      <c r="D5126" s="6" t="str">
        <f t="shared" si="482"/>
        <v>pondělí</v>
      </c>
      <c r="E5126" s="6" t="s">
        <v>10</v>
      </c>
      <c r="F5126" s="6">
        <v>1094</v>
      </c>
      <c r="G5126" s="6">
        <v>601</v>
      </c>
      <c r="H5126" s="6">
        <v>9</v>
      </c>
      <c r="I5126" s="6">
        <f t="shared" si="483"/>
        <v>5409</v>
      </c>
      <c r="J5126" s="6">
        <f t="shared" si="484"/>
        <v>6503</v>
      </c>
      <c r="K5126" s="6">
        <v>6140</v>
      </c>
      <c r="L5126" s="6">
        <f t="shared" si="485"/>
        <v>-363</v>
      </c>
      <c r="M5126">
        <f>SUMIFS(L$2:L5126,E$2:E5126,E5126,B$2:B5126,B5126,C$2:C5126,C5126)</f>
        <v>1457</v>
      </c>
    </row>
    <row r="5127" spans="1:13" x14ac:dyDescent="0.25">
      <c r="A5127" s="5">
        <v>41387</v>
      </c>
      <c r="B5127" s="6">
        <f t="shared" si="480"/>
        <v>2013</v>
      </c>
      <c r="C5127" s="6">
        <f t="shared" si="481"/>
        <v>4</v>
      </c>
      <c r="D5127" s="6" t="str">
        <f t="shared" si="482"/>
        <v>úterý</v>
      </c>
      <c r="E5127" s="6" t="s">
        <v>10</v>
      </c>
      <c r="F5127" s="6">
        <v>1094</v>
      </c>
      <c r="G5127" s="6">
        <v>809</v>
      </c>
      <c r="H5127" s="6">
        <v>2</v>
      </c>
      <c r="I5127" s="6">
        <f t="shared" si="483"/>
        <v>1618</v>
      </c>
      <c r="J5127" s="6">
        <f t="shared" si="484"/>
        <v>2712</v>
      </c>
      <c r="K5127" s="6">
        <v>3214</v>
      </c>
      <c r="L5127" s="6">
        <f t="shared" si="485"/>
        <v>502</v>
      </c>
      <c r="M5127">
        <f>SUMIFS(L$2:L5127,E$2:E5127,E5127,B$2:B5127,B5127,C$2:C5127,C5127)</f>
        <v>1959</v>
      </c>
    </row>
    <row r="5128" spans="1:13" x14ac:dyDescent="0.25">
      <c r="A5128" s="5">
        <v>41387</v>
      </c>
      <c r="B5128" s="6">
        <f t="shared" si="480"/>
        <v>2013</v>
      </c>
      <c r="C5128" s="6">
        <f t="shared" si="481"/>
        <v>4</v>
      </c>
      <c r="D5128" s="6" t="str">
        <f t="shared" si="482"/>
        <v>úterý</v>
      </c>
      <c r="E5128" s="6" t="s">
        <v>7</v>
      </c>
      <c r="F5128" s="6">
        <v>1188</v>
      </c>
      <c r="G5128" s="6">
        <v>809</v>
      </c>
      <c r="H5128" s="6">
        <v>10</v>
      </c>
      <c r="I5128" s="6">
        <f t="shared" si="483"/>
        <v>8090</v>
      </c>
      <c r="J5128" s="6">
        <f t="shared" si="484"/>
        <v>9278</v>
      </c>
      <c r="K5128" s="6">
        <v>19397</v>
      </c>
      <c r="L5128" s="6">
        <f t="shared" si="485"/>
        <v>10119</v>
      </c>
      <c r="M5128">
        <f>SUMIFS(L$2:L5128,E$2:E5128,E5128,B$2:B5128,B5128,C$2:C5128,C5128)</f>
        <v>8684</v>
      </c>
    </row>
    <row r="5129" spans="1:13" x14ac:dyDescent="0.25">
      <c r="A5129" s="5">
        <v>41388</v>
      </c>
      <c r="B5129" s="6">
        <f t="shared" si="480"/>
        <v>2013</v>
      </c>
      <c r="C5129" s="6">
        <f t="shared" si="481"/>
        <v>4</v>
      </c>
      <c r="D5129" s="6" t="str">
        <f t="shared" si="482"/>
        <v>středa</v>
      </c>
      <c r="E5129" s="6" t="s">
        <v>10</v>
      </c>
      <c r="F5129" s="6">
        <v>1094</v>
      </c>
      <c r="G5129" s="6">
        <v>809</v>
      </c>
      <c r="H5129" s="6">
        <v>2</v>
      </c>
      <c r="I5129" s="6">
        <f t="shared" si="483"/>
        <v>1618</v>
      </c>
      <c r="J5129" s="6">
        <f t="shared" si="484"/>
        <v>2712</v>
      </c>
      <c r="K5129" s="6">
        <v>2816</v>
      </c>
      <c r="L5129" s="6">
        <f t="shared" si="485"/>
        <v>104</v>
      </c>
      <c r="M5129">
        <f>SUMIFS(L$2:L5129,E$2:E5129,E5129,B$2:B5129,B5129,C$2:C5129,C5129)</f>
        <v>2063</v>
      </c>
    </row>
    <row r="5130" spans="1:13" x14ac:dyDescent="0.25">
      <c r="A5130" s="5">
        <v>41388</v>
      </c>
      <c r="B5130" s="6">
        <f t="shared" si="480"/>
        <v>2013</v>
      </c>
      <c r="C5130" s="6">
        <f t="shared" si="481"/>
        <v>4</v>
      </c>
      <c r="D5130" s="6" t="str">
        <f t="shared" si="482"/>
        <v>středa</v>
      </c>
      <c r="E5130" s="6" t="s">
        <v>7</v>
      </c>
      <c r="F5130" s="6">
        <v>1188</v>
      </c>
      <c r="G5130" s="6">
        <v>809</v>
      </c>
      <c r="H5130" s="6">
        <v>6</v>
      </c>
      <c r="I5130" s="6">
        <f t="shared" si="483"/>
        <v>4854</v>
      </c>
      <c r="J5130" s="6">
        <f t="shared" si="484"/>
        <v>6042</v>
      </c>
      <c r="K5130" s="6">
        <v>7056</v>
      </c>
      <c r="L5130" s="6">
        <f t="shared" si="485"/>
        <v>1014</v>
      </c>
      <c r="M5130">
        <f>SUMIFS(L$2:L5130,E$2:E5130,E5130,B$2:B5130,B5130,C$2:C5130,C5130)</f>
        <v>9698</v>
      </c>
    </row>
    <row r="5131" spans="1:13" x14ac:dyDescent="0.25">
      <c r="A5131" s="5">
        <v>41389</v>
      </c>
      <c r="B5131" s="6">
        <f t="shared" si="480"/>
        <v>2013</v>
      </c>
      <c r="C5131" s="6">
        <f t="shared" si="481"/>
        <v>4</v>
      </c>
      <c r="D5131" s="6" t="str">
        <f t="shared" si="482"/>
        <v>čtvrtek</v>
      </c>
      <c r="E5131" s="6" t="s">
        <v>7</v>
      </c>
      <c r="F5131" s="6">
        <v>1188</v>
      </c>
      <c r="G5131" s="6">
        <v>585</v>
      </c>
      <c r="H5131" s="6">
        <v>10</v>
      </c>
      <c r="I5131" s="6">
        <f t="shared" si="483"/>
        <v>5850</v>
      </c>
      <c r="J5131" s="6">
        <f t="shared" si="484"/>
        <v>7038</v>
      </c>
      <c r="K5131" s="6">
        <v>6365</v>
      </c>
      <c r="L5131" s="6">
        <f t="shared" si="485"/>
        <v>-673</v>
      </c>
      <c r="M5131">
        <f>SUMIFS(L$2:L5131,E$2:E5131,E5131,B$2:B5131,B5131,C$2:C5131,C5131)</f>
        <v>9025</v>
      </c>
    </row>
    <row r="5132" spans="1:13" x14ac:dyDescent="0.25">
      <c r="A5132" s="5">
        <v>41389</v>
      </c>
      <c r="B5132" s="6">
        <f t="shared" si="480"/>
        <v>2013</v>
      </c>
      <c r="C5132" s="6">
        <f t="shared" si="481"/>
        <v>4</v>
      </c>
      <c r="D5132" s="6" t="str">
        <f t="shared" si="482"/>
        <v>čtvrtek</v>
      </c>
      <c r="E5132" s="6" t="s">
        <v>10</v>
      </c>
      <c r="F5132" s="6">
        <v>1094</v>
      </c>
      <c r="G5132" s="6">
        <v>585</v>
      </c>
      <c r="H5132" s="6">
        <v>3</v>
      </c>
      <c r="I5132" s="6">
        <f t="shared" si="483"/>
        <v>1755</v>
      </c>
      <c r="J5132" s="6">
        <f t="shared" si="484"/>
        <v>2849</v>
      </c>
      <c r="K5132" s="6">
        <v>2387</v>
      </c>
      <c r="L5132" s="6">
        <f t="shared" si="485"/>
        <v>-462</v>
      </c>
      <c r="M5132">
        <f>SUMIFS(L$2:L5132,E$2:E5132,E5132,B$2:B5132,B5132,C$2:C5132,C5132)</f>
        <v>1601</v>
      </c>
    </row>
    <row r="5133" spans="1:13" x14ac:dyDescent="0.25">
      <c r="A5133" s="5">
        <v>41390</v>
      </c>
      <c r="B5133" s="6">
        <f t="shared" si="480"/>
        <v>2013</v>
      </c>
      <c r="C5133" s="6">
        <f t="shared" si="481"/>
        <v>4</v>
      </c>
      <c r="D5133" s="6" t="str">
        <f t="shared" si="482"/>
        <v>pátek</v>
      </c>
      <c r="E5133" s="6" t="s">
        <v>10</v>
      </c>
      <c r="F5133" s="6">
        <v>1094</v>
      </c>
      <c r="G5133" s="6">
        <v>601</v>
      </c>
      <c r="H5133" s="6">
        <v>6</v>
      </c>
      <c r="I5133" s="6">
        <f t="shared" si="483"/>
        <v>3606</v>
      </c>
      <c r="J5133" s="6">
        <f t="shared" si="484"/>
        <v>4700</v>
      </c>
      <c r="K5133" s="6">
        <v>4996</v>
      </c>
      <c r="L5133" s="6">
        <f t="shared" si="485"/>
        <v>296</v>
      </c>
      <c r="M5133">
        <f>SUMIFS(L$2:L5133,E$2:E5133,E5133,B$2:B5133,B5133,C$2:C5133,C5133)</f>
        <v>1897</v>
      </c>
    </row>
    <row r="5134" spans="1:13" x14ac:dyDescent="0.25">
      <c r="A5134" s="5">
        <v>41390</v>
      </c>
      <c r="B5134" s="6">
        <f t="shared" si="480"/>
        <v>2013</v>
      </c>
      <c r="C5134" s="6">
        <f t="shared" si="481"/>
        <v>4</v>
      </c>
      <c r="D5134" s="6" t="str">
        <f t="shared" si="482"/>
        <v>pátek</v>
      </c>
      <c r="E5134" s="6" t="s">
        <v>9</v>
      </c>
      <c r="F5134" s="6">
        <v>601</v>
      </c>
      <c r="G5134" s="6">
        <v>601</v>
      </c>
      <c r="H5134" s="6">
        <v>5</v>
      </c>
      <c r="I5134" s="6">
        <f t="shared" si="483"/>
        <v>3005</v>
      </c>
      <c r="J5134" s="6">
        <f t="shared" si="484"/>
        <v>3606</v>
      </c>
      <c r="K5134" s="6">
        <v>11487</v>
      </c>
      <c r="L5134" s="6">
        <f t="shared" si="485"/>
        <v>7881</v>
      </c>
      <c r="M5134">
        <f>SUMIFS(L$2:L5134,E$2:E5134,E5134,B$2:B5134,B5134,C$2:C5134,C5134)</f>
        <v>12861</v>
      </c>
    </row>
    <row r="5135" spans="1:13" x14ac:dyDescent="0.25">
      <c r="A5135" s="5">
        <v>41391</v>
      </c>
      <c r="B5135" s="6">
        <f t="shared" si="480"/>
        <v>2013</v>
      </c>
      <c r="C5135" s="6">
        <f t="shared" si="481"/>
        <v>4</v>
      </c>
      <c r="D5135" s="6" t="str">
        <f t="shared" si="482"/>
        <v>sobota</v>
      </c>
      <c r="E5135" s="6" t="s">
        <v>7</v>
      </c>
      <c r="F5135" s="6">
        <v>1188</v>
      </c>
      <c r="G5135" s="6">
        <v>711</v>
      </c>
      <c r="H5135" s="6">
        <v>7</v>
      </c>
      <c r="I5135" s="6">
        <f t="shared" si="483"/>
        <v>4977</v>
      </c>
      <c r="J5135" s="6">
        <f t="shared" si="484"/>
        <v>6165</v>
      </c>
      <c r="K5135" s="6">
        <v>5757</v>
      </c>
      <c r="L5135" s="6">
        <f t="shared" si="485"/>
        <v>-408</v>
      </c>
      <c r="M5135">
        <f>SUMIFS(L$2:L5135,E$2:E5135,E5135,B$2:B5135,B5135,C$2:C5135,C5135)</f>
        <v>8617</v>
      </c>
    </row>
    <row r="5136" spans="1:13" x14ac:dyDescent="0.25">
      <c r="A5136" s="5">
        <v>41391</v>
      </c>
      <c r="B5136" s="6">
        <f t="shared" si="480"/>
        <v>2013</v>
      </c>
      <c r="C5136" s="6">
        <f t="shared" si="481"/>
        <v>4</v>
      </c>
      <c r="D5136" s="6" t="str">
        <f t="shared" si="482"/>
        <v>sobota</v>
      </c>
      <c r="E5136" s="6" t="s">
        <v>10</v>
      </c>
      <c r="F5136" s="6">
        <v>1094</v>
      </c>
      <c r="G5136" s="6">
        <v>711</v>
      </c>
      <c r="H5136" s="6">
        <v>3</v>
      </c>
      <c r="I5136" s="6">
        <f t="shared" si="483"/>
        <v>2133</v>
      </c>
      <c r="J5136" s="6">
        <f t="shared" si="484"/>
        <v>3227</v>
      </c>
      <c r="K5136" s="6">
        <v>2720</v>
      </c>
      <c r="L5136" s="6">
        <f t="shared" si="485"/>
        <v>-507</v>
      </c>
      <c r="M5136">
        <f>SUMIFS(L$2:L5136,E$2:E5136,E5136,B$2:B5136,B5136,C$2:C5136,C5136)</f>
        <v>1390</v>
      </c>
    </row>
    <row r="5137" spans="1:13" x14ac:dyDescent="0.25">
      <c r="A5137" s="5">
        <v>41392</v>
      </c>
      <c r="B5137" s="6">
        <f t="shared" si="480"/>
        <v>2013</v>
      </c>
      <c r="C5137" s="6">
        <f t="shared" si="481"/>
        <v>4</v>
      </c>
      <c r="D5137" s="6" t="str">
        <f t="shared" si="482"/>
        <v>neděle</v>
      </c>
      <c r="E5137" s="6" t="s">
        <v>13</v>
      </c>
      <c r="F5137" s="6">
        <v>1011</v>
      </c>
      <c r="G5137" s="6">
        <v>585</v>
      </c>
      <c r="H5137" s="6">
        <v>10</v>
      </c>
      <c r="I5137" s="6">
        <f t="shared" si="483"/>
        <v>5850</v>
      </c>
      <c r="J5137" s="6">
        <f t="shared" si="484"/>
        <v>6861</v>
      </c>
      <c r="K5137" s="6">
        <v>30017</v>
      </c>
      <c r="L5137" s="6">
        <f t="shared" si="485"/>
        <v>23156</v>
      </c>
      <c r="M5137">
        <f>SUMIFS(L$2:L5137,E$2:E5137,E5137,B$2:B5137,B5137,C$2:C5137,C5137)</f>
        <v>45338</v>
      </c>
    </row>
    <row r="5138" spans="1:13" x14ac:dyDescent="0.25">
      <c r="A5138" s="5">
        <v>41392</v>
      </c>
      <c r="B5138" s="6">
        <f t="shared" si="480"/>
        <v>2013</v>
      </c>
      <c r="C5138" s="6">
        <f t="shared" si="481"/>
        <v>4</v>
      </c>
      <c r="D5138" s="6" t="str">
        <f t="shared" si="482"/>
        <v>neděle</v>
      </c>
      <c r="E5138" s="6" t="s">
        <v>9</v>
      </c>
      <c r="F5138" s="6">
        <v>601</v>
      </c>
      <c r="G5138" s="6">
        <v>585</v>
      </c>
      <c r="H5138" s="6">
        <v>1</v>
      </c>
      <c r="I5138" s="6">
        <f t="shared" si="483"/>
        <v>585</v>
      </c>
      <c r="J5138" s="6">
        <f t="shared" si="484"/>
        <v>1186</v>
      </c>
      <c r="K5138" s="6">
        <v>2912</v>
      </c>
      <c r="L5138" s="6">
        <f t="shared" si="485"/>
        <v>1726</v>
      </c>
      <c r="M5138">
        <f>SUMIFS(L$2:L5138,E$2:E5138,E5138,B$2:B5138,B5138,C$2:C5138,C5138)</f>
        <v>14587</v>
      </c>
    </row>
    <row r="5139" spans="1:13" x14ac:dyDescent="0.25">
      <c r="A5139" s="5">
        <v>41393</v>
      </c>
      <c r="B5139" s="6">
        <f t="shared" si="480"/>
        <v>2013</v>
      </c>
      <c r="C5139" s="6">
        <f t="shared" si="481"/>
        <v>4</v>
      </c>
      <c r="D5139" s="6" t="str">
        <f t="shared" si="482"/>
        <v>pondělí</v>
      </c>
      <c r="E5139" s="6" t="s">
        <v>13</v>
      </c>
      <c r="F5139" s="6">
        <v>1011</v>
      </c>
      <c r="G5139" s="6">
        <v>601</v>
      </c>
      <c r="H5139" s="6">
        <v>8</v>
      </c>
      <c r="I5139" s="6">
        <f t="shared" si="483"/>
        <v>4808</v>
      </c>
      <c r="J5139" s="6">
        <f t="shared" si="484"/>
        <v>5819</v>
      </c>
      <c r="K5139" s="6">
        <v>5386</v>
      </c>
      <c r="L5139" s="6">
        <f t="shared" si="485"/>
        <v>-433</v>
      </c>
      <c r="M5139">
        <f>SUMIFS(L$2:L5139,E$2:E5139,E5139,B$2:B5139,B5139,C$2:C5139,C5139)</f>
        <v>44905</v>
      </c>
    </row>
    <row r="5140" spans="1:13" x14ac:dyDescent="0.25">
      <c r="A5140" s="5">
        <v>41393</v>
      </c>
      <c r="B5140" s="6">
        <f t="shared" si="480"/>
        <v>2013</v>
      </c>
      <c r="C5140" s="6">
        <f t="shared" si="481"/>
        <v>4</v>
      </c>
      <c r="D5140" s="6" t="str">
        <f t="shared" si="482"/>
        <v>pondělí</v>
      </c>
      <c r="E5140" s="6" t="s">
        <v>9</v>
      </c>
      <c r="F5140" s="6">
        <v>601</v>
      </c>
      <c r="G5140" s="6">
        <v>601</v>
      </c>
      <c r="H5140" s="6">
        <v>2</v>
      </c>
      <c r="I5140" s="6">
        <f t="shared" si="483"/>
        <v>1202</v>
      </c>
      <c r="J5140" s="6">
        <f t="shared" si="484"/>
        <v>1803</v>
      </c>
      <c r="K5140" s="6">
        <v>1923</v>
      </c>
      <c r="L5140" s="6">
        <f t="shared" si="485"/>
        <v>120</v>
      </c>
      <c r="M5140">
        <f>SUMIFS(L$2:L5140,E$2:E5140,E5140,B$2:B5140,B5140,C$2:C5140,C5140)</f>
        <v>14707</v>
      </c>
    </row>
    <row r="5141" spans="1:13" x14ac:dyDescent="0.25">
      <c r="A5141" s="5">
        <v>41393</v>
      </c>
      <c r="B5141" s="6">
        <f t="shared" si="480"/>
        <v>2013</v>
      </c>
      <c r="C5141" s="6">
        <f t="shared" si="481"/>
        <v>4</v>
      </c>
      <c r="D5141" s="6" t="str">
        <f t="shared" si="482"/>
        <v>pondělí</v>
      </c>
      <c r="E5141" s="6" t="s">
        <v>10</v>
      </c>
      <c r="F5141" s="6">
        <v>1094</v>
      </c>
      <c r="G5141" s="6">
        <v>601</v>
      </c>
      <c r="H5141" s="6">
        <v>3</v>
      </c>
      <c r="I5141" s="6">
        <f t="shared" si="483"/>
        <v>1803</v>
      </c>
      <c r="J5141" s="6">
        <f t="shared" si="484"/>
        <v>2897</v>
      </c>
      <c r="K5141" s="6">
        <v>3164</v>
      </c>
      <c r="L5141" s="6">
        <f t="shared" si="485"/>
        <v>267</v>
      </c>
      <c r="M5141">
        <f>SUMIFS(L$2:L5141,E$2:E5141,E5141,B$2:B5141,B5141,C$2:C5141,C5141)</f>
        <v>1657</v>
      </c>
    </row>
    <row r="5142" spans="1:13" x14ac:dyDescent="0.25">
      <c r="A5142" s="5">
        <v>41395</v>
      </c>
      <c r="B5142" s="6">
        <f t="shared" si="480"/>
        <v>2013</v>
      </c>
      <c r="C5142" s="6">
        <f t="shared" si="481"/>
        <v>5</v>
      </c>
      <c r="D5142" s="6" t="str">
        <f t="shared" si="482"/>
        <v>středa</v>
      </c>
      <c r="E5142" s="6" t="s">
        <v>13</v>
      </c>
      <c r="F5142" s="6">
        <v>1011</v>
      </c>
      <c r="G5142" s="6">
        <v>809</v>
      </c>
      <c r="H5142" s="6">
        <v>7</v>
      </c>
      <c r="I5142" s="6">
        <f t="shared" si="483"/>
        <v>5663</v>
      </c>
      <c r="J5142" s="6">
        <f t="shared" si="484"/>
        <v>6674</v>
      </c>
      <c r="K5142" s="6">
        <v>7956</v>
      </c>
      <c r="L5142" s="6">
        <f t="shared" si="485"/>
        <v>1282</v>
      </c>
      <c r="M5142">
        <f>SUMIFS(L$2:L5142,E$2:E5142,E5142,B$2:B5142,B5142,C$2:C5142,C5142)</f>
        <v>1282</v>
      </c>
    </row>
    <row r="5143" spans="1:13" x14ac:dyDescent="0.25">
      <c r="A5143" s="5">
        <v>41396</v>
      </c>
      <c r="B5143" s="6">
        <f t="shared" si="480"/>
        <v>2013</v>
      </c>
      <c r="C5143" s="6">
        <f t="shared" si="481"/>
        <v>5</v>
      </c>
      <c r="D5143" s="6" t="str">
        <f t="shared" si="482"/>
        <v>čtvrtek</v>
      </c>
      <c r="E5143" s="6" t="s">
        <v>7</v>
      </c>
      <c r="F5143" s="6">
        <v>1188</v>
      </c>
      <c r="G5143" s="6">
        <v>585</v>
      </c>
      <c r="H5143" s="6">
        <v>10</v>
      </c>
      <c r="I5143" s="6">
        <f t="shared" si="483"/>
        <v>5850</v>
      </c>
      <c r="J5143" s="6">
        <f t="shared" si="484"/>
        <v>7038</v>
      </c>
      <c r="K5143" s="6">
        <v>6736</v>
      </c>
      <c r="L5143" s="6">
        <f t="shared" si="485"/>
        <v>-302</v>
      </c>
      <c r="M5143">
        <f>SUMIFS(L$2:L5143,E$2:E5143,E5143,B$2:B5143,B5143,C$2:C5143,C5143)</f>
        <v>-302</v>
      </c>
    </row>
    <row r="5144" spans="1:13" x14ac:dyDescent="0.25">
      <c r="A5144" s="5">
        <v>41397</v>
      </c>
      <c r="B5144" s="6">
        <f t="shared" si="480"/>
        <v>2013</v>
      </c>
      <c r="C5144" s="6">
        <f t="shared" si="481"/>
        <v>5</v>
      </c>
      <c r="D5144" s="6" t="str">
        <f t="shared" si="482"/>
        <v>pátek</v>
      </c>
      <c r="E5144" s="6" t="s">
        <v>9</v>
      </c>
      <c r="F5144" s="6">
        <v>601</v>
      </c>
      <c r="G5144" s="6">
        <v>601</v>
      </c>
      <c r="H5144" s="6">
        <v>7</v>
      </c>
      <c r="I5144" s="6">
        <f t="shared" si="483"/>
        <v>4207</v>
      </c>
      <c r="J5144" s="6">
        <f t="shared" si="484"/>
        <v>4808</v>
      </c>
      <c r="K5144" s="6">
        <v>4060</v>
      </c>
      <c r="L5144" s="6">
        <f t="shared" si="485"/>
        <v>-748</v>
      </c>
      <c r="M5144">
        <f>SUMIFS(L$2:L5144,E$2:E5144,E5144,B$2:B5144,B5144,C$2:C5144,C5144)</f>
        <v>-748</v>
      </c>
    </row>
    <row r="5145" spans="1:13" x14ac:dyDescent="0.25">
      <c r="A5145" s="5">
        <v>41398</v>
      </c>
      <c r="B5145" s="6">
        <f t="shared" si="480"/>
        <v>2013</v>
      </c>
      <c r="C5145" s="6">
        <f t="shared" si="481"/>
        <v>5</v>
      </c>
      <c r="D5145" s="6" t="str">
        <f t="shared" si="482"/>
        <v>sobota</v>
      </c>
      <c r="E5145" s="6" t="s">
        <v>13</v>
      </c>
      <c r="F5145" s="6">
        <v>1011</v>
      </c>
      <c r="G5145" s="6">
        <v>711</v>
      </c>
      <c r="H5145" s="6">
        <v>3</v>
      </c>
      <c r="I5145" s="6">
        <f t="shared" si="483"/>
        <v>2133</v>
      </c>
      <c r="J5145" s="6">
        <f t="shared" si="484"/>
        <v>3144</v>
      </c>
      <c r="K5145" s="6">
        <v>3288</v>
      </c>
      <c r="L5145" s="6">
        <f t="shared" si="485"/>
        <v>144</v>
      </c>
      <c r="M5145">
        <f>SUMIFS(L$2:L5145,E$2:E5145,E5145,B$2:B5145,B5145,C$2:C5145,C5145)</f>
        <v>1426</v>
      </c>
    </row>
    <row r="5146" spans="1:13" x14ac:dyDescent="0.25">
      <c r="A5146" s="5">
        <v>41398</v>
      </c>
      <c r="B5146" s="6">
        <f t="shared" si="480"/>
        <v>2013</v>
      </c>
      <c r="C5146" s="6">
        <f t="shared" si="481"/>
        <v>5</v>
      </c>
      <c r="D5146" s="6" t="str">
        <f t="shared" si="482"/>
        <v>sobota</v>
      </c>
      <c r="E5146" s="6" t="s">
        <v>10</v>
      </c>
      <c r="F5146" s="6">
        <v>1094</v>
      </c>
      <c r="G5146" s="6">
        <v>711</v>
      </c>
      <c r="H5146" s="6">
        <v>6</v>
      </c>
      <c r="I5146" s="6">
        <f t="shared" si="483"/>
        <v>4266</v>
      </c>
      <c r="J5146" s="6">
        <f t="shared" si="484"/>
        <v>5360</v>
      </c>
      <c r="K5146" s="6">
        <v>5007</v>
      </c>
      <c r="L5146" s="6">
        <f t="shared" si="485"/>
        <v>-353</v>
      </c>
      <c r="M5146">
        <f>SUMIFS(L$2:L5146,E$2:E5146,E5146,B$2:B5146,B5146,C$2:C5146,C5146)</f>
        <v>-353</v>
      </c>
    </row>
    <row r="5147" spans="1:13" x14ac:dyDescent="0.25">
      <c r="A5147" s="5">
        <v>41400</v>
      </c>
      <c r="B5147" s="6">
        <f t="shared" si="480"/>
        <v>2013</v>
      </c>
      <c r="C5147" s="6">
        <f t="shared" si="481"/>
        <v>5</v>
      </c>
      <c r="D5147" s="6" t="str">
        <f t="shared" si="482"/>
        <v>pondělí</v>
      </c>
      <c r="E5147" s="6" t="s">
        <v>9</v>
      </c>
      <c r="F5147" s="6">
        <v>601</v>
      </c>
      <c r="G5147" s="6">
        <v>601</v>
      </c>
      <c r="H5147" s="6">
        <v>10</v>
      </c>
      <c r="I5147" s="6">
        <f t="shared" si="483"/>
        <v>6010</v>
      </c>
      <c r="J5147" s="6">
        <f t="shared" si="484"/>
        <v>6611</v>
      </c>
      <c r="K5147" s="6">
        <v>5334</v>
      </c>
      <c r="L5147" s="6">
        <f t="shared" si="485"/>
        <v>-1277</v>
      </c>
      <c r="M5147">
        <f>SUMIFS(L$2:L5147,E$2:E5147,E5147,B$2:B5147,B5147,C$2:C5147,C5147)</f>
        <v>-2025</v>
      </c>
    </row>
    <row r="5148" spans="1:13" x14ac:dyDescent="0.25">
      <c r="A5148" s="5">
        <v>41402</v>
      </c>
      <c r="B5148" s="6">
        <f t="shared" si="480"/>
        <v>2013</v>
      </c>
      <c r="C5148" s="6">
        <f t="shared" si="481"/>
        <v>5</v>
      </c>
      <c r="D5148" s="6" t="str">
        <f t="shared" si="482"/>
        <v>středa</v>
      </c>
      <c r="E5148" s="6" t="s">
        <v>13</v>
      </c>
      <c r="F5148" s="6">
        <v>1011</v>
      </c>
      <c r="G5148" s="6">
        <v>809</v>
      </c>
      <c r="H5148" s="6">
        <v>2</v>
      </c>
      <c r="I5148" s="6">
        <f t="shared" si="483"/>
        <v>1618</v>
      </c>
      <c r="J5148" s="6">
        <f t="shared" si="484"/>
        <v>2629</v>
      </c>
      <c r="K5148" s="6">
        <v>2575</v>
      </c>
      <c r="L5148" s="6">
        <f t="shared" si="485"/>
        <v>-54</v>
      </c>
      <c r="M5148">
        <f>SUMIFS(L$2:L5148,E$2:E5148,E5148,B$2:B5148,B5148,C$2:C5148,C5148)</f>
        <v>1372</v>
      </c>
    </row>
    <row r="5149" spans="1:13" x14ac:dyDescent="0.25">
      <c r="A5149" s="5">
        <v>41402</v>
      </c>
      <c r="B5149" s="6">
        <f t="shared" si="480"/>
        <v>2013</v>
      </c>
      <c r="C5149" s="6">
        <f t="shared" si="481"/>
        <v>5</v>
      </c>
      <c r="D5149" s="6" t="str">
        <f t="shared" si="482"/>
        <v>středa</v>
      </c>
      <c r="E5149" s="6" t="s">
        <v>10</v>
      </c>
      <c r="F5149" s="6">
        <v>1094</v>
      </c>
      <c r="G5149" s="6">
        <v>809</v>
      </c>
      <c r="H5149" s="6">
        <v>2</v>
      </c>
      <c r="I5149" s="6">
        <f t="shared" si="483"/>
        <v>1618</v>
      </c>
      <c r="J5149" s="6">
        <f t="shared" si="484"/>
        <v>2712</v>
      </c>
      <c r="K5149" s="6">
        <v>3088</v>
      </c>
      <c r="L5149" s="6">
        <f t="shared" si="485"/>
        <v>376</v>
      </c>
      <c r="M5149">
        <f>SUMIFS(L$2:L5149,E$2:E5149,E5149,B$2:B5149,B5149,C$2:C5149,C5149)</f>
        <v>23</v>
      </c>
    </row>
    <row r="5150" spans="1:13" x14ac:dyDescent="0.25">
      <c r="A5150" s="5">
        <v>41404</v>
      </c>
      <c r="B5150" s="6">
        <f t="shared" si="480"/>
        <v>2013</v>
      </c>
      <c r="C5150" s="6">
        <f t="shared" si="481"/>
        <v>5</v>
      </c>
      <c r="D5150" s="6" t="str">
        <f t="shared" si="482"/>
        <v>pátek</v>
      </c>
      <c r="E5150" s="6" t="s">
        <v>7</v>
      </c>
      <c r="F5150" s="6">
        <v>1188</v>
      </c>
      <c r="G5150" s="6">
        <v>601</v>
      </c>
      <c r="H5150" s="6">
        <v>8</v>
      </c>
      <c r="I5150" s="6">
        <f t="shared" si="483"/>
        <v>4808</v>
      </c>
      <c r="J5150" s="6">
        <f t="shared" si="484"/>
        <v>5996</v>
      </c>
      <c r="K5150" s="6">
        <v>5980</v>
      </c>
      <c r="L5150" s="6">
        <f t="shared" si="485"/>
        <v>-16</v>
      </c>
      <c r="M5150">
        <f>SUMIFS(L$2:L5150,E$2:E5150,E5150,B$2:B5150,B5150,C$2:C5150,C5150)</f>
        <v>-318</v>
      </c>
    </row>
    <row r="5151" spans="1:13" x14ac:dyDescent="0.25">
      <c r="A5151" s="5">
        <v>41404</v>
      </c>
      <c r="B5151" s="6">
        <f t="shared" si="480"/>
        <v>2013</v>
      </c>
      <c r="C5151" s="6">
        <f t="shared" si="481"/>
        <v>5</v>
      </c>
      <c r="D5151" s="6" t="str">
        <f t="shared" si="482"/>
        <v>pátek</v>
      </c>
      <c r="E5151" s="6" t="s">
        <v>9</v>
      </c>
      <c r="F5151" s="6">
        <v>601</v>
      </c>
      <c r="G5151" s="6">
        <v>601</v>
      </c>
      <c r="H5151" s="6">
        <v>7</v>
      </c>
      <c r="I5151" s="6">
        <f t="shared" si="483"/>
        <v>4207</v>
      </c>
      <c r="J5151" s="6">
        <f t="shared" si="484"/>
        <v>4808</v>
      </c>
      <c r="K5151" s="6">
        <v>5155</v>
      </c>
      <c r="L5151" s="6">
        <f t="shared" si="485"/>
        <v>347</v>
      </c>
      <c r="M5151">
        <f>SUMIFS(L$2:L5151,E$2:E5151,E5151,B$2:B5151,B5151,C$2:C5151,C5151)</f>
        <v>-1678</v>
      </c>
    </row>
    <row r="5152" spans="1:13" x14ac:dyDescent="0.25">
      <c r="A5152" s="5">
        <v>41405</v>
      </c>
      <c r="B5152" s="6">
        <f t="shared" si="480"/>
        <v>2013</v>
      </c>
      <c r="C5152" s="6">
        <f t="shared" si="481"/>
        <v>5</v>
      </c>
      <c r="D5152" s="6" t="str">
        <f t="shared" si="482"/>
        <v>sobota</v>
      </c>
      <c r="E5152" s="6" t="s">
        <v>13</v>
      </c>
      <c r="F5152" s="6">
        <v>1011</v>
      </c>
      <c r="G5152" s="6">
        <v>711</v>
      </c>
      <c r="H5152" s="6">
        <v>4</v>
      </c>
      <c r="I5152" s="6">
        <f t="shared" si="483"/>
        <v>2844</v>
      </c>
      <c r="J5152" s="6">
        <f t="shared" si="484"/>
        <v>3855</v>
      </c>
      <c r="K5152" s="6">
        <v>4008</v>
      </c>
      <c r="L5152" s="6">
        <f t="shared" si="485"/>
        <v>153</v>
      </c>
      <c r="M5152">
        <f>SUMIFS(L$2:L5152,E$2:E5152,E5152,B$2:B5152,B5152,C$2:C5152,C5152)</f>
        <v>1525</v>
      </c>
    </row>
    <row r="5153" spans="1:13" x14ac:dyDescent="0.25">
      <c r="A5153" s="5">
        <v>41406</v>
      </c>
      <c r="B5153" s="6">
        <f t="shared" si="480"/>
        <v>2013</v>
      </c>
      <c r="C5153" s="6">
        <f t="shared" si="481"/>
        <v>5</v>
      </c>
      <c r="D5153" s="6" t="str">
        <f t="shared" si="482"/>
        <v>neděle</v>
      </c>
      <c r="E5153" s="6" t="s">
        <v>10</v>
      </c>
      <c r="F5153" s="6">
        <v>1094</v>
      </c>
      <c r="G5153" s="6">
        <v>585</v>
      </c>
      <c r="H5153" s="6">
        <v>4</v>
      </c>
      <c r="I5153" s="6">
        <f t="shared" si="483"/>
        <v>2340</v>
      </c>
      <c r="J5153" s="6">
        <f t="shared" si="484"/>
        <v>3434</v>
      </c>
      <c r="K5153" s="6">
        <v>3245</v>
      </c>
      <c r="L5153" s="6">
        <f t="shared" si="485"/>
        <v>-189</v>
      </c>
      <c r="M5153">
        <f>SUMIFS(L$2:L5153,E$2:E5153,E5153,B$2:B5153,B5153,C$2:C5153,C5153)</f>
        <v>-166</v>
      </c>
    </row>
    <row r="5154" spans="1:13" x14ac:dyDescent="0.25">
      <c r="A5154" s="5">
        <v>41408</v>
      </c>
      <c r="B5154" s="6">
        <f t="shared" si="480"/>
        <v>2013</v>
      </c>
      <c r="C5154" s="6">
        <f t="shared" si="481"/>
        <v>5</v>
      </c>
      <c r="D5154" s="6" t="str">
        <f t="shared" si="482"/>
        <v>úterý</v>
      </c>
      <c r="E5154" s="6" t="s">
        <v>9</v>
      </c>
      <c r="F5154" s="6">
        <v>601</v>
      </c>
      <c r="G5154" s="6">
        <v>809</v>
      </c>
      <c r="H5154" s="6">
        <v>7</v>
      </c>
      <c r="I5154" s="6">
        <f t="shared" si="483"/>
        <v>5663</v>
      </c>
      <c r="J5154" s="6">
        <f t="shared" si="484"/>
        <v>6264</v>
      </c>
      <c r="K5154" s="6">
        <v>13261</v>
      </c>
      <c r="L5154" s="6">
        <f t="shared" si="485"/>
        <v>6997</v>
      </c>
      <c r="M5154">
        <f>SUMIFS(L$2:L5154,E$2:E5154,E5154,B$2:B5154,B5154,C$2:C5154,C5154)</f>
        <v>5319</v>
      </c>
    </row>
    <row r="5155" spans="1:13" x14ac:dyDescent="0.25">
      <c r="A5155" s="5">
        <v>41409</v>
      </c>
      <c r="B5155" s="6">
        <f t="shared" si="480"/>
        <v>2013</v>
      </c>
      <c r="C5155" s="6">
        <f t="shared" si="481"/>
        <v>5</v>
      </c>
      <c r="D5155" s="6" t="str">
        <f t="shared" si="482"/>
        <v>středa</v>
      </c>
      <c r="E5155" s="6" t="s">
        <v>7</v>
      </c>
      <c r="F5155" s="6">
        <v>1188</v>
      </c>
      <c r="G5155" s="6">
        <v>809</v>
      </c>
      <c r="H5155" s="6">
        <v>10</v>
      </c>
      <c r="I5155" s="6">
        <f t="shared" si="483"/>
        <v>8090</v>
      </c>
      <c r="J5155" s="6">
        <f t="shared" si="484"/>
        <v>9278</v>
      </c>
      <c r="K5155" s="6">
        <v>8157</v>
      </c>
      <c r="L5155" s="6">
        <f t="shared" si="485"/>
        <v>-1121</v>
      </c>
      <c r="M5155">
        <f>SUMIFS(L$2:L5155,E$2:E5155,E5155,B$2:B5155,B5155,C$2:C5155,C5155)</f>
        <v>-1439</v>
      </c>
    </row>
    <row r="5156" spans="1:13" x14ac:dyDescent="0.25">
      <c r="A5156" s="5">
        <v>41411</v>
      </c>
      <c r="B5156" s="6">
        <f t="shared" si="480"/>
        <v>2013</v>
      </c>
      <c r="C5156" s="6">
        <f t="shared" si="481"/>
        <v>5</v>
      </c>
      <c r="D5156" s="6" t="str">
        <f t="shared" si="482"/>
        <v>pátek</v>
      </c>
      <c r="E5156" s="6" t="s">
        <v>9</v>
      </c>
      <c r="F5156" s="6">
        <v>601</v>
      </c>
      <c r="G5156" s="6">
        <v>601</v>
      </c>
      <c r="H5156" s="6">
        <v>10</v>
      </c>
      <c r="I5156" s="6">
        <f t="shared" si="483"/>
        <v>6010</v>
      </c>
      <c r="J5156" s="6">
        <f t="shared" si="484"/>
        <v>6611</v>
      </c>
      <c r="K5156" s="6">
        <v>6180</v>
      </c>
      <c r="L5156" s="6">
        <f t="shared" si="485"/>
        <v>-431</v>
      </c>
      <c r="M5156">
        <f>SUMIFS(L$2:L5156,E$2:E5156,E5156,B$2:B5156,B5156,C$2:C5156,C5156)</f>
        <v>4888</v>
      </c>
    </row>
    <row r="5157" spans="1:13" x14ac:dyDescent="0.25">
      <c r="A5157" s="5">
        <v>41413</v>
      </c>
      <c r="B5157" s="6">
        <f t="shared" si="480"/>
        <v>2013</v>
      </c>
      <c r="C5157" s="6">
        <f t="shared" si="481"/>
        <v>5</v>
      </c>
      <c r="D5157" s="6" t="str">
        <f t="shared" si="482"/>
        <v>neděle</v>
      </c>
      <c r="E5157" s="6" t="s">
        <v>9</v>
      </c>
      <c r="F5157" s="6">
        <v>601</v>
      </c>
      <c r="G5157" s="6">
        <v>585</v>
      </c>
      <c r="H5157" s="6">
        <v>1</v>
      </c>
      <c r="I5157" s="6">
        <f t="shared" si="483"/>
        <v>585</v>
      </c>
      <c r="J5157" s="6">
        <f t="shared" si="484"/>
        <v>1186</v>
      </c>
      <c r="K5157" s="6">
        <v>1207</v>
      </c>
      <c r="L5157" s="6">
        <f t="shared" si="485"/>
        <v>21</v>
      </c>
      <c r="M5157">
        <f>SUMIFS(L$2:L5157,E$2:E5157,E5157,B$2:B5157,B5157,C$2:C5157,C5157)</f>
        <v>4909</v>
      </c>
    </row>
    <row r="5158" spans="1:13" x14ac:dyDescent="0.25">
      <c r="A5158" s="5">
        <v>41413</v>
      </c>
      <c r="B5158" s="6">
        <f t="shared" si="480"/>
        <v>2013</v>
      </c>
      <c r="C5158" s="6">
        <f t="shared" si="481"/>
        <v>5</v>
      </c>
      <c r="D5158" s="6" t="str">
        <f t="shared" si="482"/>
        <v>neděle</v>
      </c>
      <c r="E5158" s="6" t="s">
        <v>13</v>
      </c>
      <c r="F5158" s="6">
        <v>1011</v>
      </c>
      <c r="G5158" s="6">
        <v>585</v>
      </c>
      <c r="H5158" s="6">
        <v>4</v>
      </c>
      <c r="I5158" s="6">
        <f t="shared" si="483"/>
        <v>2340</v>
      </c>
      <c r="J5158" s="6">
        <f t="shared" si="484"/>
        <v>3351</v>
      </c>
      <c r="K5158" s="6">
        <v>8987</v>
      </c>
      <c r="L5158" s="6">
        <f t="shared" si="485"/>
        <v>5636</v>
      </c>
      <c r="M5158">
        <f>SUMIFS(L$2:L5158,E$2:E5158,E5158,B$2:B5158,B5158,C$2:C5158,C5158)</f>
        <v>7161</v>
      </c>
    </row>
    <row r="5159" spans="1:13" x14ac:dyDescent="0.25">
      <c r="A5159" s="5">
        <v>41416</v>
      </c>
      <c r="B5159" s="6">
        <f t="shared" si="480"/>
        <v>2013</v>
      </c>
      <c r="C5159" s="6">
        <f t="shared" si="481"/>
        <v>5</v>
      </c>
      <c r="D5159" s="6" t="str">
        <f t="shared" si="482"/>
        <v>středa</v>
      </c>
      <c r="E5159" s="6" t="s">
        <v>7</v>
      </c>
      <c r="F5159" s="6">
        <v>1188</v>
      </c>
      <c r="G5159" s="6">
        <v>809</v>
      </c>
      <c r="H5159" s="6">
        <v>3</v>
      </c>
      <c r="I5159" s="6">
        <f t="shared" si="483"/>
        <v>2427</v>
      </c>
      <c r="J5159" s="6">
        <f t="shared" si="484"/>
        <v>3615</v>
      </c>
      <c r="K5159" s="6">
        <v>3294</v>
      </c>
      <c r="L5159" s="6">
        <f t="shared" si="485"/>
        <v>-321</v>
      </c>
      <c r="M5159">
        <f>SUMIFS(L$2:L5159,E$2:E5159,E5159,B$2:B5159,B5159,C$2:C5159,C5159)</f>
        <v>-1760</v>
      </c>
    </row>
    <row r="5160" spans="1:13" x14ac:dyDescent="0.25">
      <c r="A5160" s="5">
        <v>41417</v>
      </c>
      <c r="B5160" s="6">
        <f t="shared" si="480"/>
        <v>2013</v>
      </c>
      <c r="C5160" s="6">
        <f t="shared" si="481"/>
        <v>5</v>
      </c>
      <c r="D5160" s="6" t="str">
        <f t="shared" si="482"/>
        <v>čtvrtek</v>
      </c>
      <c r="E5160" s="6" t="s">
        <v>10</v>
      </c>
      <c r="F5160" s="6">
        <v>1094</v>
      </c>
      <c r="G5160" s="6">
        <v>585</v>
      </c>
      <c r="H5160" s="6">
        <v>1</v>
      </c>
      <c r="I5160" s="6">
        <f t="shared" si="483"/>
        <v>585</v>
      </c>
      <c r="J5160" s="6">
        <f t="shared" si="484"/>
        <v>1679</v>
      </c>
      <c r="K5160" s="6">
        <v>1814</v>
      </c>
      <c r="L5160" s="6">
        <f t="shared" si="485"/>
        <v>135</v>
      </c>
      <c r="M5160">
        <f>SUMIFS(L$2:L5160,E$2:E5160,E5160,B$2:B5160,B5160,C$2:C5160,C5160)</f>
        <v>-31</v>
      </c>
    </row>
    <row r="5161" spans="1:13" x14ac:dyDescent="0.25">
      <c r="A5161" s="5">
        <v>41418</v>
      </c>
      <c r="B5161" s="6">
        <f t="shared" si="480"/>
        <v>2013</v>
      </c>
      <c r="C5161" s="6">
        <f t="shared" si="481"/>
        <v>5</v>
      </c>
      <c r="D5161" s="6" t="str">
        <f t="shared" si="482"/>
        <v>pátek</v>
      </c>
      <c r="E5161" s="6" t="s">
        <v>10</v>
      </c>
      <c r="F5161" s="6">
        <v>1094</v>
      </c>
      <c r="G5161" s="6">
        <v>601</v>
      </c>
      <c r="H5161" s="6">
        <v>4</v>
      </c>
      <c r="I5161" s="6">
        <f t="shared" si="483"/>
        <v>2404</v>
      </c>
      <c r="J5161" s="6">
        <f t="shared" si="484"/>
        <v>3498</v>
      </c>
      <c r="K5161" s="6">
        <v>3582</v>
      </c>
      <c r="L5161" s="6">
        <f t="shared" si="485"/>
        <v>84</v>
      </c>
      <c r="M5161">
        <f>SUMIFS(L$2:L5161,E$2:E5161,E5161,B$2:B5161,B5161,C$2:C5161,C5161)</f>
        <v>53</v>
      </c>
    </row>
    <row r="5162" spans="1:13" x14ac:dyDescent="0.25">
      <c r="A5162" s="5">
        <v>41419</v>
      </c>
      <c r="B5162" s="6">
        <f t="shared" si="480"/>
        <v>2013</v>
      </c>
      <c r="C5162" s="6">
        <f t="shared" si="481"/>
        <v>5</v>
      </c>
      <c r="D5162" s="6" t="str">
        <f t="shared" si="482"/>
        <v>sobota</v>
      </c>
      <c r="E5162" s="6" t="s">
        <v>7</v>
      </c>
      <c r="F5162" s="6">
        <v>1188</v>
      </c>
      <c r="G5162" s="6">
        <v>711</v>
      </c>
      <c r="H5162" s="6">
        <v>2</v>
      </c>
      <c r="I5162" s="6">
        <f t="shared" si="483"/>
        <v>1422</v>
      </c>
      <c r="J5162" s="6">
        <f t="shared" si="484"/>
        <v>2610</v>
      </c>
      <c r="K5162" s="6">
        <v>3730</v>
      </c>
      <c r="L5162" s="6">
        <f t="shared" si="485"/>
        <v>1120</v>
      </c>
      <c r="M5162">
        <f>SUMIFS(L$2:L5162,E$2:E5162,E5162,B$2:B5162,B5162,C$2:C5162,C5162)</f>
        <v>-640</v>
      </c>
    </row>
    <row r="5163" spans="1:13" x14ac:dyDescent="0.25">
      <c r="A5163" s="5">
        <v>41419</v>
      </c>
      <c r="B5163" s="6">
        <f t="shared" si="480"/>
        <v>2013</v>
      </c>
      <c r="C5163" s="6">
        <f t="shared" si="481"/>
        <v>5</v>
      </c>
      <c r="D5163" s="6" t="str">
        <f t="shared" si="482"/>
        <v>sobota</v>
      </c>
      <c r="E5163" s="6" t="s">
        <v>10</v>
      </c>
      <c r="F5163" s="6">
        <v>1094</v>
      </c>
      <c r="G5163" s="6">
        <v>711</v>
      </c>
      <c r="H5163" s="6">
        <v>2</v>
      </c>
      <c r="I5163" s="6">
        <f t="shared" si="483"/>
        <v>1422</v>
      </c>
      <c r="J5163" s="6">
        <f t="shared" si="484"/>
        <v>2516</v>
      </c>
      <c r="K5163" s="6">
        <v>2303</v>
      </c>
      <c r="L5163" s="6">
        <f t="shared" si="485"/>
        <v>-213</v>
      </c>
      <c r="M5163">
        <f>SUMIFS(L$2:L5163,E$2:E5163,E5163,B$2:B5163,B5163,C$2:C5163,C5163)</f>
        <v>-160</v>
      </c>
    </row>
    <row r="5164" spans="1:13" x14ac:dyDescent="0.25">
      <c r="A5164" s="5">
        <v>41420</v>
      </c>
      <c r="B5164" s="6">
        <f t="shared" si="480"/>
        <v>2013</v>
      </c>
      <c r="C5164" s="6">
        <f t="shared" si="481"/>
        <v>5</v>
      </c>
      <c r="D5164" s="6" t="str">
        <f t="shared" si="482"/>
        <v>neděle</v>
      </c>
      <c r="E5164" s="6" t="s">
        <v>7</v>
      </c>
      <c r="F5164" s="6">
        <v>1188</v>
      </c>
      <c r="G5164" s="6">
        <v>585</v>
      </c>
      <c r="H5164" s="6">
        <v>2</v>
      </c>
      <c r="I5164" s="6">
        <f t="shared" si="483"/>
        <v>1170</v>
      </c>
      <c r="J5164" s="6">
        <f t="shared" si="484"/>
        <v>2358</v>
      </c>
      <c r="K5164" s="6">
        <v>2428</v>
      </c>
      <c r="L5164" s="6">
        <f t="shared" si="485"/>
        <v>70</v>
      </c>
      <c r="M5164">
        <f>SUMIFS(L$2:L5164,E$2:E5164,E5164,B$2:B5164,B5164,C$2:C5164,C5164)</f>
        <v>-570</v>
      </c>
    </row>
    <row r="5165" spans="1:13" x14ac:dyDescent="0.25">
      <c r="A5165" s="5">
        <v>41422</v>
      </c>
      <c r="B5165" s="6">
        <f t="shared" si="480"/>
        <v>2013</v>
      </c>
      <c r="C5165" s="6">
        <f t="shared" si="481"/>
        <v>5</v>
      </c>
      <c r="D5165" s="6" t="str">
        <f t="shared" si="482"/>
        <v>úterý</v>
      </c>
      <c r="E5165" s="6" t="s">
        <v>9</v>
      </c>
      <c r="F5165" s="6">
        <v>601</v>
      </c>
      <c r="G5165" s="6">
        <v>809</v>
      </c>
      <c r="H5165" s="6">
        <v>7</v>
      </c>
      <c r="I5165" s="6">
        <f t="shared" si="483"/>
        <v>5663</v>
      </c>
      <c r="J5165" s="6">
        <f t="shared" si="484"/>
        <v>6264</v>
      </c>
      <c r="K5165" s="6">
        <v>7306</v>
      </c>
      <c r="L5165" s="6">
        <f t="shared" si="485"/>
        <v>1042</v>
      </c>
      <c r="M5165">
        <f>SUMIFS(L$2:L5165,E$2:E5165,E5165,B$2:B5165,B5165,C$2:C5165,C5165)</f>
        <v>5951</v>
      </c>
    </row>
    <row r="5166" spans="1:13" x14ac:dyDescent="0.25">
      <c r="A5166" s="5">
        <v>41422</v>
      </c>
      <c r="B5166" s="6">
        <f t="shared" si="480"/>
        <v>2013</v>
      </c>
      <c r="C5166" s="6">
        <f t="shared" si="481"/>
        <v>5</v>
      </c>
      <c r="D5166" s="6" t="str">
        <f t="shared" si="482"/>
        <v>úterý</v>
      </c>
      <c r="E5166" s="6" t="s">
        <v>7</v>
      </c>
      <c r="F5166" s="6">
        <v>1188</v>
      </c>
      <c r="G5166" s="6">
        <v>809</v>
      </c>
      <c r="H5166" s="6">
        <v>5</v>
      </c>
      <c r="I5166" s="6">
        <f t="shared" si="483"/>
        <v>4045</v>
      </c>
      <c r="J5166" s="6">
        <f t="shared" si="484"/>
        <v>5233</v>
      </c>
      <c r="K5166" s="6">
        <v>9829</v>
      </c>
      <c r="L5166" s="6">
        <f t="shared" si="485"/>
        <v>4596</v>
      </c>
      <c r="M5166">
        <f>SUMIFS(L$2:L5166,E$2:E5166,E5166,B$2:B5166,B5166,C$2:C5166,C5166)</f>
        <v>4026</v>
      </c>
    </row>
    <row r="5167" spans="1:13" x14ac:dyDescent="0.25">
      <c r="A5167" s="5">
        <v>41422</v>
      </c>
      <c r="B5167" s="6">
        <f t="shared" si="480"/>
        <v>2013</v>
      </c>
      <c r="C5167" s="6">
        <f t="shared" si="481"/>
        <v>5</v>
      </c>
      <c r="D5167" s="6" t="str">
        <f t="shared" si="482"/>
        <v>úterý</v>
      </c>
      <c r="E5167" s="6" t="s">
        <v>13</v>
      </c>
      <c r="F5167" s="6">
        <v>1011</v>
      </c>
      <c r="G5167" s="6">
        <v>809</v>
      </c>
      <c r="H5167" s="6">
        <v>10</v>
      </c>
      <c r="I5167" s="6">
        <f t="shared" si="483"/>
        <v>8090</v>
      </c>
      <c r="J5167" s="6">
        <f t="shared" si="484"/>
        <v>9101</v>
      </c>
      <c r="K5167" s="6">
        <v>10504</v>
      </c>
      <c r="L5167" s="6">
        <f t="shared" si="485"/>
        <v>1403</v>
      </c>
      <c r="M5167">
        <f>SUMIFS(L$2:L5167,E$2:E5167,E5167,B$2:B5167,B5167,C$2:C5167,C5167)</f>
        <v>8564</v>
      </c>
    </row>
    <row r="5168" spans="1:13" x14ac:dyDescent="0.25">
      <c r="A5168" s="5">
        <v>41425</v>
      </c>
      <c r="B5168" s="6">
        <f t="shared" si="480"/>
        <v>2013</v>
      </c>
      <c r="C5168" s="6">
        <f t="shared" si="481"/>
        <v>5</v>
      </c>
      <c r="D5168" s="6" t="str">
        <f t="shared" si="482"/>
        <v>pátek</v>
      </c>
      <c r="E5168" s="6" t="s">
        <v>9</v>
      </c>
      <c r="F5168" s="6">
        <v>601</v>
      </c>
      <c r="G5168" s="6">
        <v>601</v>
      </c>
      <c r="H5168" s="6">
        <v>1</v>
      </c>
      <c r="I5168" s="6">
        <f t="shared" si="483"/>
        <v>601</v>
      </c>
      <c r="J5168" s="6">
        <f t="shared" si="484"/>
        <v>1202</v>
      </c>
      <c r="K5168" s="6">
        <v>1429</v>
      </c>
      <c r="L5168" s="6">
        <f t="shared" si="485"/>
        <v>227</v>
      </c>
      <c r="M5168">
        <f>SUMIFS(L$2:L5168,E$2:E5168,E5168,B$2:B5168,B5168,C$2:C5168,C5168)</f>
        <v>6178</v>
      </c>
    </row>
    <row r="5169" spans="1:13" x14ac:dyDescent="0.25">
      <c r="A5169" s="5">
        <v>41425</v>
      </c>
      <c r="B5169" s="6">
        <f t="shared" si="480"/>
        <v>2013</v>
      </c>
      <c r="C5169" s="6">
        <f t="shared" si="481"/>
        <v>5</v>
      </c>
      <c r="D5169" s="6" t="str">
        <f t="shared" si="482"/>
        <v>pátek</v>
      </c>
      <c r="E5169" s="6" t="s">
        <v>13</v>
      </c>
      <c r="F5169" s="6">
        <v>1011</v>
      </c>
      <c r="G5169" s="6">
        <v>601</v>
      </c>
      <c r="H5169" s="6">
        <v>4</v>
      </c>
      <c r="I5169" s="6">
        <f t="shared" si="483"/>
        <v>2404</v>
      </c>
      <c r="J5169" s="6">
        <f t="shared" si="484"/>
        <v>3415</v>
      </c>
      <c r="K5169" s="6">
        <v>2909</v>
      </c>
      <c r="L5169" s="6">
        <f t="shared" si="485"/>
        <v>-506</v>
      </c>
      <c r="M5169">
        <f>SUMIFS(L$2:L5169,E$2:E5169,E5169,B$2:B5169,B5169,C$2:C5169,C5169)</f>
        <v>8058</v>
      </c>
    </row>
    <row r="5170" spans="1:13" x14ac:dyDescent="0.25">
      <c r="A5170" s="5">
        <v>41426</v>
      </c>
      <c r="B5170" s="6">
        <f t="shared" si="480"/>
        <v>2013</v>
      </c>
      <c r="C5170" s="6">
        <f t="shared" si="481"/>
        <v>6</v>
      </c>
      <c r="D5170" s="6" t="str">
        <f t="shared" si="482"/>
        <v>sobota</v>
      </c>
      <c r="E5170" s="6" t="s">
        <v>9</v>
      </c>
      <c r="F5170" s="6">
        <v>601</v>
      </c>
      <c r="G5170" s="6">
        <v>711</v>
      </c>
      <c r="H5170" s="6">
        <v>7</v>
      </c>
      <c r="I5170" s="6">
        <f t="shared" si="483"/>
        <v>4977</v>
      </c>
      <c r="J5170" s="6">
        <f t="shared" si="484"/>
        <v>5578</v>
      </c>
      <c r="K5170" s="6">
        <v>5777</v>
      </c>
      <c r="L5170" s="6">
        <f t="shared" si="485"/>
        <v>199</v>
      </c>
      <c r="M5170">
        <f>SUMIFS(L$2:L5170,E$2:E5170,E5170,B$2:B5170,B5170,C$2:C5170,C5170)</f>
        <v>199</v>
      </c>
    </row>
    <row r="5171" spans="1:13" x14ac:dyDescent="0.25">
      <c r="A5171" s="5">
        <v>41427</v>
      </c>
      <c r="B5171" s="6">
        <f t="shared" si="480"/>
        <v>2013</v>
      </c>
      <c r="C5171" s="6">
        <f t="shared" si="481"/>
        <v>6</v>
      </c>
      <c r="D5171" s="6" t="str">
        <f t="shared" si="482"/>
        <v>neděle</v>
      </c>
      <c r="E5171" s="6" t="s">
        <v>13</v>
      </c>
      <c r="F5171" s="6">
        <v>1011</v>
      </c>
      <c r="G5171" s="6">
        <v>585</v>
      </c>
      <c r="H5171" s="6">
        <v>3</v>
      </c>
      <c r="I5171" s="6">
        <f t="shared" si="483"/>
        <v>1755</v>
      </c>
      <c r="J5171" s="6">
        <f t="shared" si="484"/>
        <v>2766</v>
      </c>
      <c r="K5171" s="6">
        <v>2578</v>
      </c>
      <c r="L5171" s="6">
        <f t="shared" si="485"/>
        <v>-188</v>
      </c>
      <c r="M5171">
        <f>SUMIFS(L$2:L5171,E$2:E5171,E5171,B$2:B5171,B5171,C$2:C5171,C5171)</f>
        <v>-188</v>
      </c>
    </row>
    <row r="5172" spans="1:13" x14ac:dyDescent="0.25">
      <c r="A5172" s="5">
        <v>41428</v>
      </c>
      <c r="B5172" s="6">
        <f t="shared" si="480"/>
        <v>2013</v>
      </c>
      <c r="C5172" s="6">
        <f t="shared" si="481"/>
        <v>6</v>
      </c>
      <c r="D5172" s="6" t="str">
        <f t="shared" si="482"/>
        <v>pondělí</v>
      </c>
      <c r="E5172" s="6" t="s">
        <v>13</v>
      </c>
      <c r="F5172" s="6">
        <v>1011</v>
      </c>
      <c r="G5172" s="6">
        <v>601</v>
      </c>
      <c r="H5172" s="6">
        <v>6</v>
      </c>
      <c r="I5172" s="6">
        <f t="shared" si="483"/>
        <v>3606</v>
      </c>
      <c r="J5172" s="6">
        <f t="shared" si="484"/>
        <v>4617</v>
      </c>
      <c r="K5172" s="6">
        <v>5022</v>
      </c>
      <c r="L5172" s="6">
        <f t="shared" si="485"/>
        <v>405</v>
      </c>
      <c r="M5172">
        <f>SUMIFS(L$2:L5172,E$2:E5172,E5172,B$2:B5172,B5172,C$2:C5172,C5172)</f>
        <v>217</v>
      </c>
    </row>
    <row r="5173" spans="1:13" x14ac:dyDescent="0.25">
      <c r="A5173" s="5">
        <v>41428</v>
      </c>
      <c r="B5173" s="6">
        <f t="shared" si="480"/>
        <v>2013</v>
      </c>
      <c r="C5173" s="6">
        <f t="shared" si="481"/>
        <v>6</v>
      </c>
      <c r="D5173" s="6" t="str">
        <f t="shared" si="482"/>
        <v>pondělí</v>
      </c>
      <c r="E5173" s="6" t="s">
        <v>7</v>
      </c>
      <c r="F5173" s="6">
        <v>1188</v>
      </c>
      <c r="G5173" s="6">
        <v>601</v>
      </c>
      <c r="H5173" s="6">
        <v>10</v>
      </c>
      <c r="I5173" s="6">
        <f t="shared" si="483"/>
        <v>6010</v>
      </c>
      <c r="J5173" s="6">
        <f t="shared" si="484"/>
        <v>7198</v>
      </c>
      <c r="K5173" s="6">
        <v>5989</v>
      </c>
      <c r="L5173" s="6">
        <f t="shared" si="485"/>
        <v>-1209</v>
      </c>
      <c r="M5173">
        <f>SUMIFS(L$2:L5173,E$2:E5173,E5173,B$2:B5173,B5173,C$2:C5173,C5173)</f>
        <v>-1209</v>
      </c>
    </row>
    <row r="5174" spans="1:13" x14ac:dyDescent="0.25">
      <c r="A5174" s="5">
        <v>41429</v>
      </c>
      <c r="B5174" s="6">
        <f t="shared" si="480"/>
        <v>2013</v>
      </c>
      <c r="C5174" s="6">
        <f t="shared" si="481"/>
        <v>6</v>
      </c>
      <c r="D5174" s="6" t="str">
        <f t="shared" si="482"/>
        <v>úterý</v>
      </c>
      <c r="E5174" s="6" t="s">
        <v>13</v>
      </c>
      <c r="F5174" s="6">
        <v>1011</v>
      </c>
      <c r="G5174" s="6">
        <v>809</v>
      </c>
      <c r="H5174" s="6">
        <v>5</v>
      </c>
      <c r="I5174" s="6">
        <f t="shared" si="483"/>
        <v>4045</v>
      </c>
      <c r="J5174" s="6">
        <f t="shared" si="484"/>
        <v>5056</v>
      </c>
      <c r="K5174" s="6">
        <v>5514</v>
      </c>
      <c r="L5174" s="6">
        <f t="shared" si="485"/>
        <v>458</v>
      </c>
      <c r="M5174">
        <f>SUMIFS(L$2:L5174,E$2:E5174,E5174,B$2:B5174,B5174,C$2:C5174,C5174)</f>
        <v>675</v>
      </c>
    </row>
    <row r="5175" spans="1:13" x14ac:dyDescent="0.25">
      <c r="A5175" s="5">
        <v>41431</v>
      </c>
      <c r="B5175" s="6">
        <f t="shared" si="480"/>
        <v>2013</v>
      </c>
      <c r="C5175" s="6">
        <f t="shared" si="481"/>
        <v>6</v>
      </c>
      <c r="D5175" s="6" t="str">
        <f t="shared" si="482"/>
        <v>čtvrtek</v>
      </c>
      <c r="E5175" s="6" t="s">
        <v>7</v>
      </c>
      <c r="F5175" s="6">
        <v>1188</v>
      </c>
      <c r="G5175" s="6">
        <v>585</v>
      </c>
      <c r="H5175" s="6">
        <v>3</v>
      </c>
      <c r="I5175" s="6">
        <f t="shared" si="483"/>
        <v>1755</v>
      </c>
      <c r="J5175" s="6">
        <f t="shared" si="484"/>
        <v>2943</v>
      </c>
      <c r="K5175" s="6">
        <v>2600</v>
      </c>
      <c r="L5175" s="6">
        <f t="shared" si="485"/>
        <v>-343</v>
      </c>
      <c r="M5175">
        <f>SUMIFS(L$2:L5175,E$2:E5175,E5175,B$2:B5175,B5175,C$2:C5175,C5175)</f>
        <v>-1552</v>
      </c>
    </row>
    <row r="5176" spans="1:13" x14ac:dyDescent="0.25">
      <c r="A5176" s="5">
        <v>41432</v>
      </c>
      <c r="B5176" s="6">
        <f t="shared" si="480"/>
        <v>2013</v>
      </c>
      <c r="C5176" s="6">
        <f t="shared" si="481"/>
        <v>6</v>
      </c>
      <c r="D5176" s="6" t="str">
        <f t="shared" si="482"/>
        <v>pátek</v>
      </c>
      <c r="E5176" s="6" t="s">
        <v>13</v>
      </c>
      <c r="F5176" s="6">
        <v>1011</v>
      </c>
      <c r="G5176" s="6">
        <v>601</v>
      </c>
      <c r="H5176" s="6">
        <v>2</v>
      </c>
      <c r="I5176" s="6">
        <f t="shared" si="483"/>
        <v>1202</v>
      </c>
      <c r="J5176" s="6">
        <f t="shared" si="484"/>
        <v>2213</v>
      </c>
      <c r="K5176" s="6">
        <v>2253</v>
      </c>
      <c r="L5176" s="6">
        <f t="shared" si="485"/>
        <v>40</v>
      </c>
      <c r="M5176">
        <f>SUMIFS(L$2:L5176,E$2:E5176,E5176,B$2:B5176,B5176,C$2:C5176,C5176)</f>
        <v>715</v>
      </c>
    </row>
    <row r="5177" spans="1:13" x14ac:dyDescent="0.25">
      <c r="A5177" s="5">
        <v>41434</v>
      </c>
      <c r="B5177" s="6">
        <f t="shared" si="480"/>
        <v>2013</v>
      </c>
      <c r="C5177" s="6">
        <f t="shared" si="481"/>
        <v>6</v>
      </c>
      <c r="D5177" s="6" t="str">
        <f t="shared" si="482"/>
        <v>neděle</v>
      </c>
      <c r="E5177" s="6" t="s">
        <v>13</v>
      </c>
      <c r="F5177" s="6">
        <v>1011</v>
      </c>
      <c r="G5177" s="6">
        <v>585</v>
      </c>
      <c r="H5177" s="6">
        <v>1</v>
      </c>
      <c r="I5177" s="6">
        <f t="shared" si="483"/>
        <v>585</v>
      </c>
      <c r="J5177" s="6">
        <f t="shared" si="484"/>
        <v>1596</v>
      </c>
      <c r="K5177" s="6">
        <v>1413</v>
      </c>
      <c r="L5177" s="6">
        <f t="shared" si="485"/>
        <v>-183</v>
      </c>
      <c r="M5177">
        <f>SUMIFS(L$2:L5177,E$2:E5177,E5177,B$2:B5177,B5177,C$2:C5177,C5177)</f>
        <v>532</v>
      </c>
    </row>
    <row r="5178" spans="1:13" x14ac:dyDescent="0.25">
      <c r="A5178" s="5">
        <v>41434</v>
      </c>
      <c r="B5178" s="6">
        <f t="shared" si="480"/>
        <v>2013</v>
      </c>
      <c r="C5178" s="6">
        <f t="shared" si="481"/>
        <v>6</v>
      </c>
      <c r="D5178" s="6" t="str">
        <f t="shared" si="482"/>
        <v>neděle</v>
      </c>
      <c r="E5178" s="6" t="s">
        <v>7</v>
      </c>
      <c r="F5178" s="6">
        <v>1188</v>
      </c>
      <c r="G5178" s="6">
        <v>585</v>
      </c>
      <c r="H5178" s="6">
        <v>7</v>
      </c>
      <c r="I5178" s="6">
        <f t="shared" si="483"/>
        <v>4095</v>
      </c>
      <c r="J5178" s="6">
        <f t="shared" si="484"/>
        <v>5283</v>
      </c>
      <c r="K5178" s="6">
        <v>6275</v>
      </c>
      <c r="L5178" s="6">
        <f t="shared" si="485"/>
        <v>992</v>
      </c>
      <c r="M5178">
        <f>SUMIFS(L$2:L5178,E$2:E5178,E5178,B$2:B5178,B5178,C$2:C5178,C5178)</f>
        <v>-560</v>
      </c>
    </row>
    <row r="5179" spans="1:13" x14ac:dyDescent="0.25">
      <c r="A5179" s="5">
        <v>41435</v>
      </c>
      <c r="B5179" s="6">
        <f t="shared" si="480"/>
        <v>2013</v>
      </c>
      <c r="C5179" s="6">
        <f t="shared" si="481"/>
        <v>6</v>
      </c>
      <c r="D5179" s="6" t="str">
        <f t="shared" si="482"/>
        <v>pondělí</v>
      </c>
      <c r="E5179" s="6" t="s">
        <v>9</v>
      </c>
      <c r="F5179" s="6">
        <v>601</v>
      </c>
      <c r="G5179" s="6">
        <v>601</v>
      </c>
      <c r="H5179" s="6">
        <v>4</v>
      </c>
      <c r="I5179" s="6">
        <f t="shared" si="483"/>
        <v>2404</v>
      </c>
      <c r="J5179" s="6">
        <f t="shared" si="484"/>
        <v>3005</v>
      </c>
      <c r="K5179" s="6">
        <v>3371</v>
      </c>
      <c r="L5179" s="6">
        <f t="shared" si="485"/>
        <v>366</v>
      </c>
      <c r="M5179">
        <f>SUMIFS(L$2:L5179,E$2:E5179,E5179,B$2:B5179,B5179,C$2:C5179,C5179)</f>
        <v>565</v>
      </c>
    </row>
    <row r="5180" spans="1:13" x14ac:dyDescent="0.25">
      <c r="A5180" s="5">
        <v>41437</v>
      </c>
      <c r="B5180" s="6">
        <f t="shared" si="480"/>
        <v>2013</v>
      </c>
      <c r="C5180" s="6">
        <f t="shared" si="481"/>
        <v>6</v>
      </c>
      <c r="D5180" s="6" t="str">
        <f t="shared" si="482"/>
        <v>středa</v>
      </c>
      <c r="E5180" s="6" t="s">
        <v>13</v>
      </c>
      <c r="F5180" s="6">
        <v>1011</v>
      </c>
      <c r="G5180" s="6">
        <v>809</v>
      </c>
      <c r="H5180" s="6">
        <v>1</v>
      </c>
      <c r="I5180" s="6">
        <f t="shared" si="483"/>
        <v>809</v>
      </c>
      <c r="J5180" s="6">
        <f t="shared" si="484"/>
        <v>1820</v>
      </c>
      <c r="K5180" s="6">
        <v>2075</v>
      </c>
      <c r="L5180" s="6">
        <f t="shared" si="485"/>
        <v>255</v>
      </c>
      <c r="M5180">
        <f>SUMIFS(L$2:L5180,E$2:E5180,E5180,B$2:B5180,B5180,C$2:C5180,C5180)</f>
        <v>787</v>
      </c>
    </row>
    <row r="5181" spans="1:13" x14ac:dyDescent="0.25">
      <c r="A5181" s="5">
        <v>41437</v>
      </c>
      <c r="B5181" s="6">
        <f t="shared" si="480"/>
        <v>2013</v>
      </c>
      <c r="C5181" s="6">
        <f t="shared" si="481"/>
        <v>6</v>
      </c>
      <c r="D5181" s="6" t="str">
        <f t="shared" si="482"/>
        <v>středa</v>
      </c>
      <c r="E5181" s="6" t="s">
        <v>7</v>
      </c>
      <c r="F5181" s="6">
        <v>1188</v>
      </c>
      <c r="G5181" s="6">
        <v>809</v>
      </c>
      <c r="H5181" s="6">
        <v>9</v>
      </c>
      <c r="I5181" s="6">
        <f t="shared" si="483"/>
        <v>7281</v>
      </c>
      <c r="J5181" s="6">
        <f t="shared" si="484"/>
        <v>8469</v>
      </c>
      <c r="K5181" s="6">
        <v>7276</v>
      </c>
      <c r="L5181" s="6">
        <f t="shared" si="485"/>
        <v>-1193</v>
      </c>
      <c r="M5181">
        <f>SUMIFS(L$2:L5181,E$2:E5181,E5181,B$2:B5181,B5181,C$2:C5181,C5181)</f>
        <v>-1753</v>
      </c>
    </row>
    <row r="5182" spans="1:13" x14ac:dyDescent="0.25">
      <c r="A5182" s="5">
        <v>41438</v>
      </c>
      <c r="B5182" s="6">
        <f t="shared" si="480"/>
        <v>2013</v>
      </c>
      <c r="C5182" s="6">
        <f t="shared" si="481"/>
        <v>6</v>
      </c>
      <c r="D5182" s="6" t="str">
        <f t="shared" si="482"/>
        <v>čtvrtek</v>
      </c>
      <c r="E5182" s="6" t="s">
        <v>7</v>
      </c>
      <c r="F5182" s="6">
        <v>1188</v>
      </c>
      <c r="G5182" s="6">
        <v>585</v>
      </c>
      <c r="H5182" s="6">
        <v>4</v>
      </c>
      <c r="I5182" s="6">
        <f t="shared" si="483"/>
        <v>2340</v>
      </c>
      <c r="J5182" s="6">
        <f t="shared" si="484"/>
        <v>3528</v>
      </c>
      <c r="K5182" s="6">
        <v>2823</v>
      </c>
      <c r="L5182" s="6">
        <f t="shared" si="485"/>
        <v>-705</v>
      </c>
      <c r="M5182">
        <f>SUMIFS(L$2:L5182,E$2:E5182,E5182,B$2:B5182,B5182,C$2:C5182,C5182)</f>
        <v>-2458</v>
      </c>
    </row>
    <row r="5183" spans="1:13" x14ac:dyDescent="0.25">
      <c r="A5183" s="5">
        <v>41439</v>
      </c>
      <c r="B5183" s="6">
        <f t="shared" si="480"/>
        <v>2013</v>
      </c>
      <c r="C5183" s="6">
        <f t="shared" si="481"/>
        <v>6</v>
      </c>
      <c r="D5183" s="6" t="str">
        <f t="shared" si="482"/>
        <v>pátek</v>
      </c>
      <c r="E5183" s="6" t="s">
        <v>10</v>
      </c>
      <c r="F5183" s="6">
        <v>1094</v>
      </c>
      <c r="G5183" s="6">
        <v>601</v>
      </c>
      <c r="H5183" s="6">
        <v>6</v>
      </c>
      <c r="I5183" s="6">
        <f t="shared" si="483"/>
        <v>3606</v>
      </c>
      <c r="J5183" s="6">
        <f t="shared" si="484"/>
        <v>4700</v>
      </c>
      <c r="K5183" s="6">
        <v>14005</v>
      </c>
      <c r="L5183" s="6">
        <f t="shared" si="485"/>
        <v>9305</v>
      </c>
      <c r="M5183">
        <f>SUMIFS(L$2:L5183,E$2:E5183,E5183,B$2:B5183,B5183,C$2:C5183,C5183)</f>
        <v>9305</v>
      </c>
    </row>
    <row r="5184" spans="1:13" x14ac:dyDescent="0.25">
      <c r="A5184" s="5">
        <v>41439</v>
      </c>
      <c r="B5184" s="6">
        <f t="shared" si="480"/>
        <v>2013</v>
      </c>
      <c r="C5184" s="6">
        <f t="shared" si="481"/>
        <v>6</v>
      </c>
      <c r="D5184" s="6" t="str">
        <f t="shared" si="482"/>
        <v>pátek</v>
      </c>
      <c r="E5184" s="6" t="s">
        <v>9</v>
      </c>
      <c r="F5184" s="6">
        <v>601</v>
      </c>
      <c r="G5184" s="6">
        <v>601</v>
      </c>
      <c r="H5184" s="6">
        <v>4</v>
      </c>
      <c r="I5184" s="6">
        <f t="shared" si="483"/>
        <v>2404</v>
      </c>
      <c r="J5184" s="6">
        <f t="shared" si="484"/>
        <v>3005</v>
      </c>
      <c r="K5184" s="6">
        <v>2549</v>
      </c>
      <c r="L5184" s="6">
        <f t="shared" si="485"/>
        <v>-456</v>
      </c>
      <c r="M5184">
        <f>SUMIFS(L$2:L5184,E$2:E5184,E5184,B$2:B5184,B5184,C$2:C5184,C5184)</f>
        <v>109</v>
      </c>
    </row>
    <row r="5185" spans="1:13" x14ac:dyDescent="0.25">
      <c r="A5185" s="5">
        <v>41440</v>
      </c>
      <c r="B5185" s="6">
        <f t="shared" si="480"/>
        <v>2013</v>
      </c>
      <c r="C5185" s="6">
        <f t="shared" si="481"/>
        <v>6</v>
      </c>
      <c r="D5185" s="6" t="str">
        <f t="shared" si="482"/>
        <v>sobota</v>
      </c>
      <c r="E5185" s="6" t="s">
        <v>9</v>
      </c>
      <c r="F5185" s="6">
        <v>601</v>
      </c>
      <c r="G5185" s="6">
        <v>711</v>
      </c>
      <c r="H5185" s="6">
        <v>8</v>
      </c>
      <c r="I5185" s="6">
        <f t="shared" si="483"/>
        <v>5688</v>
      </c>
      <c r="J5185" s="6">
        <f t="shared" si="484"/>
        <v>6289</v>
      </c>
      <c r="K5185" s="6">
        <v>7326</v>
      </c>
      <c r="L5185" s="6">
        <f t="shared" si="485"/>
        <v>1037</v>
      </c>
      <c r="M5185">
        <f>SUMIFS(L$2:L5185,E$2:E5185,E5185,B$2:B5185,B5185,C$2:C5185,C5185)</f>
        <v>1146</v>
      </c>
    </row>
    <row r="5186" spans="1:13" x14ac:dyDescent="0.25">
      <c r="A5186" s="5">
        <v>41442</v>
      </c>
      <c r="B5186" s="6">
        <f t="shared" ref="B5186:B5249" si="486">YEAR(A5186)</f>
        <v>2013</v>
      </c>
      <c r="C5186" s="6">
        <f t="shared" ref="C5186:C5249" si="487">MONTH(A5186)</f>
        <v>6</v>
      </c>
      <c r="D5186" s="6" t="str">
        <f t="shared" ref="D5186:D5249" si="488">TEXT(A5186,"dddd")</f>
        <v>pondělí</v>
      </c>
      <c r="E5186" s="6" t="s">
        <v>10</v>
      </c>
      <c r="F5186" s="6">
        <v>1094</v>
      </c>
      <c r="G5186" s="6">
        <v>601</v>
      </c>
      <c r="H5186" s="6">
        <v>8</v>
      </c>
      <c r="I5186" s="6">
        <f t="shared" ref="I5186:I5249" si="489">G5186*H5186</f>
        <v>4808</v>
      </c>
      <c r="J5186" s="6">
        <f t="shared" ref="J5186:J5249" si="490">F5186+I5186</f>
        <v>5902</v>
      </c>
      <c r="K5186" s="6">
        <v>6877</v>
      </c>
      <c r="L5186" s="6">
        <f t="shared" ref="L5186:L5249" si="491">K5186-J5186</f>
        <v>975</v>
      </c>
      <c r="M5186">
        <f>SUMIFS(L$2:L5186,E$2:E5186,E5186,B$2:B5186,B5186,C$2:C5186,C5186)</f>
        <v>10280</v>
      </c>
    </row>
    <row r="5187" spans="1:13" x14ac:dyDescent="0.25">
      <c r="A5187" s="5">
        <v>41443</v>
      </c>
      <c r="B5187" s="6">
        <f t="shared" si="486"/>
        <v>2013</v>
      </c>
      <c r="C5187" s="6">
        <f t="shared" si="487"/>
        <v>6</v>
      </c>
      <c r="D5187" s="6" t="str">
        <f t="shared" si="488"/>
        <v>úterý</v>
      </c>
      <c r="E5187" s="6" t="s">
        <v>13</v>
      </c>
      <c r="F5187" s="6">
        <v>1011</v>
      </c>
      <c r="G5187" s="6">
        <v>809</v>
      </c>
      <c r="H5187" s="6">
        <v>10</v>
      </c>
      <c r="I5187" s="6">
        <f t="shared" si="489"/>
        <v>8090</v>
      </c>
      <c r="J5187" s="6">
        <f t="shared" si="490"/>
        <v>9101</v>
      </c>
      <c r="K5187" s="6">
        <v>11661</v>
      </c>
      <c r="L5187" s="6">
        <f t="shared" si="491"/>
        <v>2560</v>
      </c>
      <c r="M5187">
        <f>SUMIFS(L$2:L5187,E$2:E5187,E5187,B$2:B5187,B5187,C$2:C5187,C5187)</f>
        <v>3347</v>
      </c>
    </row>
    <row r="5188" spans="1:13" x14ac:dyDescent="0.25">
      <c r="A5188" s="5">
        <v>41443</v>
      </c>
      <c r="B5188" s="6">
        <f t="shared" si="486"/>
        <v>2013</v>
      </c>
      <c r="C5188" s="6">
        <f t="shared" si="487"/>
        <v>6</v>
      </c>
      <c r="D5188" s="6" t="str">
        <f t="shared" si="488"/>
        <v>úterý</v>
      </c>
      <c r="E5188" s="6" t="s">
        <v>7</v>
      </c>
      <c r="F5188" s="6">
        <v>1188</v>
      </c>
      <c r="G5188" s="6">
        <v>809</v>
      </c>
      <c r="H5188" s="6">
        <v>4</v>
      </c>
      <c r="I5188" s="6">
        <f t="shared" si="489"/>
        <v>3236</v>
      </c>
      <c r="J5188" s="6">
        <f t="shared" si="490"/>
        <v>4424</v>
      </c>
      <c r="K5188" s="6">
        <v>5199</v>
      </c>
      <c r="L5188" s="6">
        <f t="shared" si="491"/>
        <v>775</v>
      </c>
      <c r="M5188">
        <f>SUMIFS(L$2:L5188,E$2:E5188,E5188,B$2:B5188,B5188,C$2:C5188,C5188)</f>
        <v>-1683</v>
      </c>
    </row>
    <row r="5189" spans="1:13" x14ac:dyDescent="0.25">
      <c r="A5189" s="5">
        <v>41443</v>
      </c>
      <c r="B5189" s="6">
        <f t="shared" si="486"/>
        <v>2013</v>
      </c>
      <c r="C5189" s="6">
        <f t="shared" si="487"/>
        <v>6</v>
      </c>
      <c r="D5189" s="6" t="str">
        <f t="shared" si="488"/>
        <v>úterý</v>
      </c>
      <c r="E5189" s="6" t="s">
        <v>10</v>
      </c>
      <c r="F5189" s="6">
        <v>1094</v>
      </c>
      <c r="G5189" s="6">
        <v>809</v>
      </c>
      <c r="H5189" s="6">
        <v>2</v>
      </c>
      <c r="I5189" s="6">
        <f t="shared" si="489"/>
        <v>1618</v>
      </c>
      <c r="J5189" s="6">
        <f t="shared" si="490"/>
        <v>2712</v>
      </c>
      <c r="K5189" s="6">
        <v>2240</v>
      </c>
      <c r="L5189" s="6">
        <f t="shared" si="491"/>
        <v>-472</v>
      </c>
      <c r="M5189">
        <f>SUMIFS(L$2:L5189,E$2:E5189,E5189,B$2:B5189,B5189,C$2:C5189,C5189)</f>
        <v>9808</v>
      </c>
    </row>
    <row r="5190" spans="1:13" x14ac:dyDescent="0.25">
      <c r="A5190" s="5">
        <v>41446</v>
      </c>
      <c r="B5190" s="6">
        <f t="shared" si="486"/>
        <v>2013</v>
      </c>
      <c r="C5190" s="6">
        <f t="shared" si="487"/>
        <v>6</v>
      </c>
      <c r="D5190" s="6" t="str">
        <f t="shared" si="488"/>
        <v>pátek</v>
      </c>
      <c r="E5190" s="6" t="s">
        <v>7</v>
      </c>
      <c r="F5190" s="6">
        <v>1188</v>
      </c>
      <c r="G5190" s="6">
        <v>601</v>
      </c>
      <c r="H5190" s="6">
        <v>9</v>
      </c>
      <c r="I5190" s="6">
        <f t="shared" si="489"/>
        <v>5409</v>
      </c>
      <c r="J5190" s="6">
        <f t="shared" si="490"/>
        <v>6597</v>
      </c>
      <c r="K5190" s="6">
        <v>7799</v>
      </c>
      <c r="L5190" s="6">
        <f t="shared" si="491"/>
        <v>1202</v>
      </c>
      <c r="M5190">
        <f>SUMIFS(L$2:L5190,E$2:E5190,E5190,B$2:B5190,B5190,C$2:C5190,C5190)</f>
        <v>-481</v>
      </c>
    </row>
    <row r="5191" spans="1:13" x14ac:dyDescent="0.25">
      <c r="A5191" s="5">
        <v>41447</v>
      </c>
      <c r="B5191" s="6">
        <f t="shared" si="486"/>
        <v>2013</v>
      </c>
      <c r="C5191" s="6">
        <f t="shared" si="487"/>
        <v>6</v>
      </c>
      <c r="D5191" s="6" t="str">
        <f t="shared" si="488"/>
        <v>sobota</v>
      </c>
      <c r="E5191" s="6" t="s">
        <v>13</v>
      </c>
      <c r="F5191" s="6">
        <v>1011</v>
      </c>
      <c r="G5191" s="6">
        <v>711</v>
      </c>
      <c r="H5191" s="6">
        <v>4</v>
      </c>
      <c r="I5191" s="6">
        <f t="shared" si="489"/>
        <v>2844</v>
      </c>
      <c r="J5191" s="6">
        <f t="shared" si="490"/>
        <v>3855</v>
      </c>
      <c r="K5191" s="6">
        <v>9791</v>
      </c>
      <c r="L5191" s="6">
        <f t="shared" si="491"/>
        <v>5936</v>
      </c>
      <c r="M5191">
        <f>SUMIFS(L$2:L5191,E$2:E5191,E5191,B$2:B5191,B5191,C$2:C5191,C5191)</f>
        <v>9283</v>
      </c>
    </row>
    <row r="5192" spans="1:13" x14ac:dyDescent="0.25">
      <c r="A5192" s="5">
        <v>41448</v>
      </c>
      <c r="B5192" s="6">
        <f t="shared" si="486"/>
        <v>2013</v>
      </c>
      <c r="C5192" s="6">
        <f t="shared" si="487"/>
        <v>6</v>
      </c>
      <c r="D5192" s="6" t="str">
        <f t="shared" si="488"/>
        <v>neděle</v>
      </c>
      <c r="E5192" s="6" t="s">
        <v>10</v>
      </c>
      <c r="F5192" s="6">
        <v>1094</v>
      </c>
      <c r="G5192" s="6">
        <v>585</v>
      </c>
      <c r="H5192" s="6">
        <v>3</v>
      </c>
      <c r="I5192" s="6">
        <f t="shared" si="489"/>
        <v>1755</v>
      </c>
      <c r="J5192" s="6">
        <f t="shared" si="490"/>
        <v>2849</v>
      </c>
      <c r="K5192" s="6">
        <v>3353</v>
      </c>
      <c r="L5192" s="6">
        <f t="shared" si="491"/>
        <v>504</v>
      </c>
      <c r="M5192">
        <f>SUMIFS(L$2:L5192,E$2:E5192,E5192,B$2:B5192,B5192,C$2:C5192,C5192)</f>
        <v>10312</v>
      </c>
    </row>
    <row r="5193" spans="1:13" x14ac:dyDescent="0.25">
      <c r="A5193" s="5">
        <v>41449</v>
      </c>
      <c r="B5193" s="6">
        <f t="shared" si="486"/>
        <v>2013</v>
      </c>
      <c r="C5193" s="6">
        <f t="shared" si="487"/>
        <v>6</v>
      </c>
      <c r="D5193" s="6" t="str">
        <f t="shared" si="488"/>
        <v>pondělí</v>
      </c>
      <c r="E5193" s="6" t="s">
        <v>13</v>
      </c>
      <c r="F5193" s="6">
        <v>1011</v>
      </c>
      <c r="G5193" s="6">
        <v>601</v>
      </c>
      <c r="H5193" s="6">
        <v>2</v>
      </c>
      <c r="I5193" s="6">
        <f t="shared" si="489"/>
        <v>1202</v>
      </c>
      <c r="J5193" s="6">
        <f t="shared" si="490"/>
        <v>2213</v>
      </c>
      <c r="K5193" s="6">
        <v>2240</v>
      </c>
      <c r="L5193" s="6">
        <f t="shared" si="491"/>
        <v>27</v>
      </c>
      <c r="M5193">
        <f>SUMIFS(L$2:L5193,E$2:E5193,E5193,B$2:B5193,B5193,C$2:C5193,C5193)</f>
        <v>9310</v>
      </c>
    </row>
    <row r="5194" spans="1:13" x14ac:dyDescent="0.25">
      <c r="A5194" s="5">
        <v>41449</v>
      </c>
      <c r="B5194" s="6">
        <f t="shared" si="486"/>
        <v>2013</v>
      </c>
      <c r="C5194" s="6">
        <f t="shared" si="487"/>
        <v>6</v>
      </c>
      <c r="D5194" s="6" t="str">
        <f t="shared" si="488"/>
        <v>pondělí</v>
      </c>
      <c r="E5194" s="6" t="s">
        <v>10</v>
      </c>
      <c r="F5194" s="6">
        <v>1094</v>
      </c>
      <c r="G5194" s="6">
        <v>601</v>
      </c>
      <c r="H5194" s="6">
        <v>7</v>
      </c>
      <c r="I5194" s="6">
        <f t="shared" si="489"/>
        <v>4207</v>
      </c>
      <c r="J5194" s="6">
        <f t="shared" si="490"/>
        <v>5301</v>
      </c>
      <c r="K5194" s="6">
        <v>11796</v>
      </c>
      <c r="L5194" s="6">
        <f t="shared" si="491"/>
        <v>6495</v>
      </c>
      <c r="M5194">
        <f>SUMIFS(L$2:L5194,E$2:E5194,E5194,B$2:B5194,B5194,C$2:C5194,C5194)</f>
        <v>16807</v>
      </c>
    </row>
    <row r="5195" spans="1:13" x14ac:dyDescent="0.25">
      <c r="A5195" s="5">
        <v>41449</v>
      </c>
      <c r="B5195" s="6">
        <f t="shared" si="486"/>
        <v>2013</v>
      </c>
      <c r="C5195" s="6">
        <f t="shared" si="487"/>
        <v>6</v>
      </c>
      <c r="D5195" s="6" t="str">
        <f t="shared" si="488"/>
        <v>pondělí</v>
      </c>
      <c r="E5195" s="6" t="s">
        <v>7</v>
      </c>
      <c r="F5195" s="6">
        <v>1188</v>
      </c>
      <c r="G5195" s="6">
        <v>601</v>
      </c>
      <c r="H5195" s="6">
        <v>1</v>
      </c>
      <c r="I5195" s="6">
        <f t="shared" si="489"/>
        <v>601</v>
      </c>
      <c r="J5195" s="6">
        <f t="shared" si="490"/>
        <v>1789</v>
      </c>
      <c r="K5195" s="6">
        <v>854</v>
      </c>
      <c r="L5195" s="6">
        <f t="shared" si="491"/>
        <v>-935</v>
      </c>
      <c r="M5195">
        <f>SUMIFS(L$2:L5195,E$2:E5195,E5195,B$2:B5195,B5195,C$2:C5195,C5195)</f>
        <v>-1416</v>
      </c>
    </row>
    <row r="5196" spans="1:13" x14ac:dyDescent="0.25">
      <c r="A5196" s="5">
        <v>41450</v>
      </c>
      <c r="B5196" s="6">
        <f t="shared" si="486"/>
        <v>2013</v>
      </c>
      <c r="C5196" s="6">
        <f t="shared" si="487"/>
        <v>6</v>
      </c>
      <c r="D5196" s="6" t="str">
        <f t="shared" si="488"/>
        <v>úterý</v>
      </c>
      <c r="E5196" s="6" t="s">
        <v>9</v>
      </c>
      <c r="F5196" s="6">
        <v>601</v>
      </c>
      <c r="G5196" s="6">
        <v>809</v>
      </c>
      <c r="H5196" s="6">
        <v>7</v>
      </c>
      <c r="I5196" s="6">
        <f t="shared" si="489"/>
        <v>5663</v>
      </c>
      <c r="J5196" s="6">
        <f t="shared" si="490"/>
        <v>6264</v>
      </c>
      <c r="K5196" s="6">
        <v>5810</v>
      </c>
      <c r="L5196" s="6">
        <f t="shared" si="491"/>
        <v>-454</v>
      </c>
      <c r="M5196">
        <f>SUMIFS(L$2:L5196,E$2:E5196,E5196,B$2:B5196,B5196,C$2:C5196,C5196)</f>
        <v>692</v>
      </c>
    </row>
    <row r="5197" spans="1:13" x14ac:dyDescent="0.25">
      <c r="A5197" s="5">
        <v>41450</v>
      </c>
      <c r="B5197" s="6">
        <f t="shared" si="486"/>
        <v>2013</v>
      </c>
      <c r="C5197" s="6">
        <f t="shared" si="487"/>
        <v>6</v>
      </c>
      <c r="D5197" s="6" t="str">
        <f t="shared" si="488"/>
        <v>úterý</v>
      </c>
      <c r="E5197" s="6" t="s">
        <v>7</v>
      </c>
      <c r="F5197" s="6">
        <v>1188</v>
      </c>
      <c r="G5197" s="6">
        <v>809</v>
      </c>
      <c r="H5197" s="6">
        <v>7</v>
      </c>
      <c r="I5197" s="6">
        <f t="shared" si="489"/>
        <v>5663</v>
      </c>
      <c r="J5197" s="6">
        <f t="shared" si="490"/>
        <v>6851</v>
      </c>
      <c r="K5197" s="6">
        <v>6296</v>
      </c>
      <c r="L5197" s="6">
        <f t="shared" si="491"/>
        <v>-555</v>
      </c>
      <c r="M5197">
        <f>SUMIFS(L$2:L5197,E$2:E5197,E5197,B$2:B5197,B5197,C$2:C5197,C5197)</f>
        <v>-1971</v>
      </c>
    </row>
    <row r="5198" spans="1:13" x14ac:dyDescent="0.25">
      <c r="A5198" s="5">
        <v>41451</v>
      </c>
      <c r="B5198" s="6">
        <f t="shared" si="486"/>
        <v>2013</v>
      </c>
      <c r="C5198" s="6">
        <f t="shared" si="487"/>
        <v>6</v>
      </c>
      <c r="D5198" s="6" t="str">
        <f t="shared" si="488"/>
        <v>středa</v>
      </c>
      <c r="E5198" s="6" t="s">
        <v>13</v>
      </c>
      <c r="F5198" s="6">
        <v>1011</v>
      </c>
      <c r="G5198" s="6">
        <v>809</v>
      </c>
      <c r="H5198" s="6">
        <v>4</v>
      </c>
      <c r="I5198" s="6">
        <f t="shared" si="489"/>
        <v>3236</v>
      </c>
      <c r="J5198" s="6">
        <f t="shared" si="490"/>
        <v>4247</v>
      </c>
      <c r="K5198" s="6">
        <v>4673</v>
      </c>
      <c r="L5198" s="6">
        <f t="shared" si="491"/>
        <v>426</v>
      </c>
      <c r="M5198">
        <f>SUMIFS(L$2:L5198,E$2:E5198,E5198,B$2:B5198,B5198,C$2:C5198,C5198)</f>
        <v>9736</v>
      </c>
    </row>
    <row r="5199" spans="1:13" x14ac:dyDescent="0.25">
      <c r="A5199" s="5">
        <v>41454</v>
      </c>
      <c r="B5199" s="6">
        <f t="shared" si="486"/>
        <v>2013</v>
      </c>
      <c r="C5199" s="6">
        <f t="shared" si="487"/>
        <v>6</v>
      </c>
      <c r="D5199" s="6" t="str">
        <f t="shared" si="488"/>
        <v>sobota</v>
      </c>
      <c r="E5199" s="6" t="s">
        <v>7</v>
      </c>
      <c r="F5199" s="6">
        <v>1188</v>
      </c>
      <c r="G5199" s="6">
        <v>711</v>
      </c>
      <c r="H5199" s="6">
        <v>9</v>
      </c>
      <c r="I5199" s="6">
        <f t="shared" si="489"/>
        <v>6399</v>
      </c>
      <c r="J5199" s="6">
        <f t="shared" si="490"/>
        <v>7587</v>
      </c>
      <c r="K5199" s="6">
        <v>8230</v>
      </c>
      <c r="L5199" s="6">
        <f t="shared" si="491"/>
        <v>643</v>
      </c>
      <c r="M5199">
        <f>SUMIFS(L$2:L5199,E$2:E5199,E5199,B$2:B5199,B5199,C$2:C5199,C5199)</f>
        <v>-1328</v>
      </c>
    </row>
    <row r="5200" spans="1:13" x14ac:dyDescent="0.25">
      <c r="A5200" s="5">
        <v>41455</v>
      </c>
      <c r="B5200" s="6">
        <f t="shared" si="486"/>
        <v>2013</v>
      </c>
      <c r="C5200" s="6">
        <f t="shared" si="487"/>
        <v>6</v>
      </c>
      <c r="D5200" s="6" t="str">
        <f t="shared" si="488"/>
        <v>neděle</v>
      </c>
      <c r="E5200" s="6" t="s">
        <v>10</v>
      </c>
      <c r="F5200" s="6">
        <v>1094</v>
      </c>
      <c r="G5200" s="6">
        <v>585</v>
      </c>
      <c r="H5200" s="6">
        <v>9</v>
      </c>
      <c r="I5200" s="6">
        <f t="shared" si="489"/>
        <v>5265</v>
      </c>
      <c r="J5200" s="6">
        <f t="shared" si="490"/>
        <v>6359</v>
      </c>
      <c r="K5200" s="6">
        <v>5855</v>
      </c>
      <c r="L5200" s="6">
        <f t="shared" si="491"/>
        <v>-504</v>
      </c>
      <c r="M5200">
        <f>SUMIFS(L$2:L5200,E$2:E5200,E5200,B$2:B5200,B5200,C$2:C5200,C5200)</f>
        <v>16303</v>
      </c>
    </row>
    <row r="5201" spans="1:13" x14ac:dyDescent="0.25">
      <c r="A5201" s="5">
        <v>41456</v>
      </c>
      <c r="B5201" s="6">
        <f t="shared" si="486"/>
        <v>2013</v>
      </c>
      <c r="C5201" s="6">
        <f t="shared" si="487"/>
        <v>7</v>
      </c>
      <c r="D5201" s="6" t="str">
        <f t="shared" si="488"/>
        <v>pondělí</v>
      </c>
      <c r="E5201" s="6" t="s">
        <v>7</v>
      </c>
      <c r="F5201" s="6">
        <v>1188</v>
      </c>
      <c r="G5201" s="6">
        <v>601</v>
      </c>
      <c r="H5201" s="6">
        <v>5</v>
      </c>
      <c r="I5201" s="6">
        <f t="shared" si="489"/>
        <v>3005</v>
      </c>
      <c r="J5201" s="6">
        <f t="shared" si="490"/>
        <v>4193</v>
      </c>
      <c r="K5201" s="6">
        <v>6924</v>
      </c>
      <c r="L5201" s="6">
        <f t="shared" si="491"/>
        <v>2731</v>
      </c>
      <c r="M5201">
        <f>SUMIFS(L$2:L5201,E$2:E5201,E5201,B$2:B5201,B5201,C$2:C5201,C5201)</f>
        <v>2731</v>
      </c>
    </row>
    <row r="5202" spans="1:13" x14ac:dyDescent="0.25">
      <c r="A5202" s="5">
        <v>41457</v>
      </c>
      <c r="B5202" s="6">
        <f t="shared" si="486"/>
        <v>2013</v>
      </c>
      <c r="C5202" s="6">
        <f t="shared" si="487"/>
        <v>7</v>
      </c>
      <c r="D5202" s="6" t="str">
        <f t="shared" si="488"/>
        <v>úterý</v>
      </c>
      <c r="E5202" s="6" t="s">
        <v>13</v>
      </c>
      <c r="F5202" s="6">
        <v>1011</v>
      </c>
      <c r="G5202" s="6">
        <v>809</v>
      </c>
      <c r="H5202" s="6">
        <v>8</v>
      </c>
      <c r="I5202" s="6">
        <f t="shared" si="489"/>
        <v>6472</v>
      </c>
      <c r="J5202" s="6">
        <f t="shared" si="490"/>
        <v>7483</v>
      </c>
      <c r="K5202" s="6">
        <v>6524</v>
      </c>
      <c r="L5202" s="6">
        <f t="shared" si="491"/>
        <v>-959</v>
      </c>
      <c r="M5202">
        <f>SUMIFS(L$2:L5202,E$2:E5202,E5202,B$2:B5202,B5202,C$2:C5202,C5202)</f>
        <v>-959</v>
      </c>
    </row>
    <row r="5203" spans="1:13" x14ac:dyDescent="0.25">
      <c r="A5203" s="5">
        <v>41459</v>
      </c>
      <c r="B5203" s="6">
        <f t="shared" si="486"/>
        <v>2013</v>
      </c>
      <c r="C5203" s="6">
        <f t="shared" si="487"/>
        <v>7</v>
      </c>
      <c r="D5203" s="6" t="str">
        <f t="shared" si="488"/>
        <v>čtvrtek</v>
      </c>
      <c r="E5203" s="6" t="s">
        <v>8</v>
      </c>
      <c r="F5203" s="6">
        <v>962</v>
      </c>
      <c r="G5203" s="6">
        <v>585</v>
      </c>
      <c r="H5203" s="6">
        <v>4</v>
      </c>
      <c r="I5203" s="6">
        <f t="shared" si="489"/>
        <v>2340</v>
      </c>
      <c r="J5203" s="6">
        <f t="shared" si="490"/>
        <v>3302</v>
      </c>
      <c r="K5203" s="6">
        <v>3613</v>
      </c>
      <c r="L5203" s="6">
        <f t="shared" si="491"/>
        <v>311</v>
      </c>
      <c r="M5203">
        <f>SUMIFS(L$2:L5203,E$2:E5203,E5203,B$2:B5203,B5203,C$2:C5203,C5203)</f>
        <v>311</v>
      </c>
    </row>
    <row r="5204" spans="1:13" x14ac:dyDescent="0.25">
      <c r="A5204" s="5">
        <v>41460</v>
      </c>
      <c r="B5204" s="6">
        <f t="shared" si="486"/>
        <v>2013</v>
      </c>
      <c r="C5204" s="6">
        <f t="shared" si="487"/>
        <v>7</v>
      </c>
      <c r="D5204" s="6" t="str">
        <f t="shared" si="488"/>
        <v>pátek</v>
      </c>
      <c r="E5204" s="6" t="s">
        <v>8</v>
      </c>
      <c r="F5204" s="6">
        <v>962</v>
      </c>
      <c r="G5204" s="6">
        <v>601</v>
      </c>
      <c r="H5204" s="6">
        <v>4</v>
      </c>
      <c r="I5204" s="6">
        <f t="shared" si="489"/>
        <v>2404</v>
      </c>
      <c r="J5204" s="6">
        <f t="shared" si="490"/>
        <v>3366</v>
      </c>
      <c r="K5204" s="6">
        <v>3472</v>
      </c>
      <c r="L5204" s="6">
        <f t="shared" si="491"/>
        <v>106</v>
      </c>
      <c r="M5204">
        <f>SUMIFS(L$2:L5204,E$2:E5204,E5204,B$2:B5204,B5204,C$2:C5204,C5204)</f>
        <v>417</v>
      </c>
    </row>
    <row r="5205" spans="1:13" x14ac:dyDescent="0.25">
      <c r="A5205" s="5">
        <v>41461</v>
      </c>
      <c r="B5205" s="6">
        <f t="shared" si="486"/>
        <v>2013</v>
      </c>
      <c r="C5205" s="6">
        <f t="shared" si="487"/>
        <v>7</v>
      </c>
      <c r="D5205" s="6" t="str">
        <f t="shared" si="488"/>
        <v>sobota</v>
      </c>
      <c r="E5205" s="6" t="s">
        <v>7</v>
      </c>
      <c r="F5205" s="6">
        <v>1188</v>
      </c>
      <c r="G5205" s="6">
        <v>711</v>
      </c>
      <c r="H5205" s="6">
        <v>3</v>
      </c>
      <c r="I5205" s="6">
        <f t="shared" si="489"/>
        <v>2133</v>
      </c>
      <c r="J5205" s="6">
        <f t="shared" si="490"/>
        <v>3321</v>
      </c>
      <c r="K5205" s="6">
        <v>3077</v>
      </c>
      <c r="L5205" s="6">
        <f t="shared" si="491"/>
        <v>-244</v>
      </c>
      <c r="M5205">
        <f>SUMIFS(L$2:L5205,E$2:E5205,E5205,B$2:B5205,B5205,C$2:C5205,C5205)</f>
        <v>2487</v>
      </c>
    </row>
    <row r="5206" spans="1:13" x14ac:dyDescent="0.25">
      <c r="A5206" s="5">
        <v>41461</v>
      </c>
      <c r="B5206" s="6">
        <f t="shared" si="486"/>
        <v>2013</v>
      </c>
      <c r="C5206" s="6">
        <f t="shared" si="487"/>
        <v>7</v>
      </c>
      <c r="D5206" s="6" t="str">
        <f t="shared" si="488"/>
        <v>sobota</v>
      </c>
      <c r="E5206" s="6" t="s">
        <v>10</v>
      </c>
      <c r="F5206" s="6">
        <v>1094</v>
      </c>
      <c r="G5206" s="6">
        <v>711</v>
      </c>
      <c r="H5206" s="6">
        <v>7</v>
      </c>
      <c r="I5206" s="6">
        <f t="shared" si="489"/>
        <v>4977</v>
      </c>
      <c r="J5206" s="6">
        <f t="shared" si="490"/>
        <v>6071</v>
      </c>
      <c r="K5206" s="6">
        <v>6939</v>
      </c>
      <c r="L5206" s="6">
        <f t="shared" si="491"/>
        <v>868</v>
      </c>
      <c r="M5206">
        <f>SUMIFS(L$2:L5206,E$2:E5206,E5206,B$2:B5206,B5206,C$2:C5206,C5206)</f>
        <v>868</v>
      </c>
    </row>
    <row r="5207" spans="1:13" x14ac:dyDescent="0.25">
      <c r="A5207" s="5">
        <v>41462</v>
      </c>
      <c r="B5207" s="6">
        <f t="shared" si="486"/>
        <v>2013</v>
      </c>
      <c r="C5207" s="6">
        <f t="shared" si="487"/>
        <v>7</v>
      </c>
      <c r="D5207" s="6" t="str">
        <f t="shared" si="488"/>
        <v>neděle</v>
      </c>
      <c r="E5207" s="6" t="s">
        <v>13</v>
      </c>
      <c r="F5207" s="6">
        <v>1011</v>
      </c>
      <c r="G5207" s="6">
        <v>585</v>
      </c>
      <c r="H5207" s="6">
        <v>1</v>
      </c>
      <c r="I5207" s="6">
        <f t="shared" si="489"/>
        <v>585</v>
      </c>
      <c r="J5207" s="6">
        <f t="shared" si="490"/>
        <v>1596</v>
      </c>
      <c r="K5207" s="6">
        <v>1456</v>
      </c>
      <c r="L5207" s="6">
        <f t="shared" si="491"/>
        <v>-140</v>
      </c>
      <c r="M5207">
        <f>SUMIFS(L$2:L5207,E$2:E5207,E5207,B$2:B5207,B5207,C$2:C5207,C5207)</f>
        <v>-1099</v>
      </c>
    </row>
    <row r="5208" spans="1:13" x14ac:dyDescent="0.25">
      <c r="A5208" s="5">
        <v>41462</v>
      </c>
      <c r="B5208" s="6">
        <f t="shared" si="486"/>
        <v>2013</v>
      </c>
      <c r="C5208" s="6">
        <f t="shared" si="487"/>
        <v>7</v>
      </c>
      <c r="D5208" s="6" t="str">
        <f t="shared" si="488"/>
        <v>neděle</v>
      </c>
      <c r="E5208" s="6" t="s">
        <v>10</v>
      </c>
      <c r="F5208" s="6">
        <v>1094</v>
      </c>
      <c r="G5208" s="6">
        <v>585</v>
      </c>
      <c r="H5208" s="6">
        <v>8</v>
      </c>
      <c r="I5208" s="6">
        <f t="shared" si="489"/>
        <v>4680</v>
      </c>
      <c r="J5208" s="6">
        <f t="shared" si="490"/>
        <v>5774</v>
      </c>
      <c r="K5208" s="6">
        <v>6763</v>
      </c>
      <c r="L5208" s="6">
        <f t="shared" si="491"/>
        <v>989</v>
      </c>
      <c r="M5208">
        <f>SUMIFS(L$2:L5208,E$2:E5208,E5208,B$2:B5208,B5208,C$2:C5208,C5208)</f>
        <v>1857</v>
      </c>
    </row>
    <row r="5209" spans="1:13" x14ac:dyDescent="0.25">
      <c r="A5209" s="5">
        <v>41463</v>
      </c>
      <c r="B5209" s="6">
        <f t="shared" si="486"/>
        <v>2013</v>
      </c>
      <c r="C5209" s="6">
        <f t="shared" si="487"/>
        <v>7</v>
      </c>
      <c r="D5209" s="6" t="str">
        <f t="shared" si="488"/>
        <v>pondělí</v>
      </c>
      <c r="E5209" s="6" t="s">
        <v>7</v>
      </c>
      <c r="F5209" s="6">
        <v>1188</v>
      </c>
      <c r="G5209" s="6">
        <v>601</v>
      </c>
      <c r="H5209" s="6">
        <v>8</v>
      </c>
      <c r="I5209" s="6">
        <f t="shared" si="489"/>
        <v>4808</v>
      </c>
      <c r="J5209" s="6">
        <f t="shared" si="490"/>
        <v>5996</v>
      </c>
      <c r="K5209" s="6">
        <v>6667</v>
      </c>
      <c r="L5209" s="6">
        <f t="shared" si="491"/>
        <v>671</v>
      </c>
      <c r="M5209">
        <f>SUMIFS(L$2:L5209,E$2:E5209,E5209,B$2:B5209,B5209,C$2:C5209,C5209)</f>
        <v>3158</v>
      </c>
    </row>
    <row r="5210" spans="1:13" x14ac:dyDescent="0.25">
      <c r="A5210" s="5">
        <v>41465</v>
      </c>
      <c r="B5210" s="6">
        <f t="shared" si="486"/>
        <v>2013</v>
      </c>
      <c r="C5210" s="6">
        <f t="shared" si="487"/>
        <v>7</v>
      </c>
      <c r="D5210" s="6" t="str">
        <f t="shared" si="488"/>
        <v>středa</v>
      </c>
      <c r="E5210" s="6" t="s">
        <v>8</v>
      </c>
      <c r="F5210" s="6">
        <v>962</v>
      </c>
      <c r="G5210" s="6">
        <v>809</v>
      </c>
      <c r="H5210" s="6">
        <v>5</v>
      </c>
      <c r="I5210" s="6">
        <f t="shared" si="489"/>
        <v>4045</v>
      </c>
      <c r="J5210" s="6">
        <f t="shared" si="490"/>
        <v>5007</v>
      </c>
      <c r="K5210" s="6">
        <v>5935</v>
      </c>
      <c r="L5210" s="6">
        <f t="shared" si="491"/>
        <v>928</v>
      </c>
      <c r="M5210">
        <f>SUMIFS(L$2:L5210,E$2:E5210,E5210,B$2:B5210,B5210,C$2:C5210,C5210)</f>
        <v>1345</v>
      </c>
    </row>
    <row r="5211" spans="1:13" x14ac:dyDescent="0.25">
      <c r="A5211" s="5">
        <v>41466</v>
      </c>
      <c r="B5211" s="6">
        <f t="shared" si="486"/>
        <v>2013</v>
      </c>
      <c r="C5211" s="6">
        <f t="shared" si="487"/>
        <v>7</v>
      </c>
      <c r="D5211" s="6" t="str">
        <f t="shared" si="488"/>
        <v>čtvrtek</v>
      </c>
      <c r="E5211" s="6" t="s">
        <v>9</v>
      </c>
      <c r="F5211" s="6">
        <v>601</v>
      </c>
      <c r="G5211" s="6">
        <v>585</v>
      </c>
      <c r="H5211" s="6">
        <v>6</v>
      </c>
      <c r="I5211" s="6">
        <f t="shared" si="489"/>
        <v>3510</v>
      </c>
      <c r="J5211" s="6">
        <f t="shared" si="490"/>
        <v>4111</v>
      </c>
      <c r="K5211" s="6">
        <v>4416</v>
      </c>
      <c r="L5211" s="6">
        <f t="shared" si="491"/>
        <v>305</v>
      </c>
      <c r="M5211">
        <f>SUMIFS(L$2:L5211,E$2:E5211,E5211,B$2:B5211,B5211,C$2:C5211,C5211)</f>
        <v>305</v>
      </c>
    </row>
    <row r="5212" spans="1:13" x14ac:dyDescent="0.25">
      <c r="A5212" s="5">
        <v>41467</v>
      </c>
      <c r="B5212" s="6">
        <f t="shared" si="486"/>
        <v>2013</v>
      </c>
      <c r="C5212" s="6">
        <f t="shared" si="487"/>
        <v>7</v>
      </c>
      <c r="D5212" s="6" t="str">
        <f t="shared" si="488"/>
        <v>pátek</v>
      </c>
      <c r="E5212" s="6" t="s">
        <v>8</v>
      </c>
      <c r="F5212" s="6">
        <v>962</v>
      </c>
      <c r="G5212" s="6">
        <v>601</v>
      </c>
      <c r="H5212" s="6">
        <v>10</v>
      </c>
      <c r="I5212" s="6">
        <f t="shared" si="489"/>
        <v>6010</v>
      </c>
      <c r="J5212" s="6">
        <f t="shared" si="490"/>
        <v>6972</v>
      </c>
      <c r="K5212" s="6">
        <v>6949</v>
      </c>
      <c r="L5212" s="6">
        <f t="shared" si="491"/>
        <v>-23</v>
      </c>
      <c r="M5212">
        <f>SUMIFS(L$2:L5212,E$2:E5212,E5212,B$2:B5212,B5212,C$2:C5212,C5212)</f>
        <v>1322</v>
      </c>
    </row>
    <row r="5213" spans="1:13" x14ac:dyDescent="0.25">
      <c r="A5213" s="5">
        <v>41468</v>
      </c>
      <c r="B5213" s="6">
        <f t="shared" si="486"/>
        <v>2013</v>
      </c>
      <c r="C5213" s="6">
        <f t="shared" si="487"/>
        <v>7</v>
      </c>
      <c r="D5213" s="6" t="str">
        <f t="shared" si="488"/>
        <v>sobota</v>
      </c>
      <c r="E5213" s="6" t="s">
        <v>8</v>
      </c>
      <c r="F5213" s="6">
        <v>962</v>
      </c>
      <c r="G5213" s="6">
        <v>711</v>
      </c>
      <c r="H5213" s="6">
        <v>5</v>
      </c>
      <c r="I5213" s="6">
        <f t="shared" si="489"/>
        <v>3555</v>
      </c>
      <c r="J5213" s="6">
        <f t="shared" si="490"/>
        <v>4517</v>
      </c>
      <c r="K5213" s="6">
        <v>3763</v>
      </c>
      <c r="L5213" s="6">
        <f t="shared" si="491"/>
        <v>-754</v>
      </c>
      <c r="M5213">
        <f>SUMIFS(L$2:L5213,E$2:E5213,E5213,B$2:B5213,B5213,C$2:C5213,C5213)</f>
        <v>568</v>
      </c>
    </row>
    <row r="5214" spans="1:13" x14ac:dyDescent="0.25">
      <c r="A5214" s="5">
        <v>41468</v>
      </c>
      <c r="B5214" s="6">
        <f t="shared" si="486"/>
        <v>2013</v>
      </c>
      <c r="C5214" s="6">
        <f t="shared" si="487"/>
        <v>7</v>
      </c>
      <c r="D5214" s="6" t="str">
        <f t="shared" si="488"/>
        <v>sobota</v>
      </c>
      <c r="E5214" s="6" t="s">
        <v>10</v>
      </c>
      <c r="F5214" s="6">
        <v>1094</v>
      </c>
      <c r="G5214" s="6">
        <v>711</v>
      </c>
      <c r="H5214" s="6">
        <v>10</v>
      </c>
      <c r="I5214" s="6">
        <f t="shared" si="489"/>
        <v>7110</v>
      </c>
      <c r="J5214" s="6">
        <f t="shared" si="490"/>
        <v>8204</v>
      </c>
      <c r="K5214" s="6">
        <v>8476</v>
      </c>
      <c r="L5214" s="6">
        <f t="shared" si="491"/>
        <v>272</v>
      </c>
      <c r="M5214">
        <f>SUMIFS(L$2:L5214,E$2:E5214,E5214,B$2:B5214,B5214,C$2:C5214,C5214)</f>
        <v>2129</v>
      </c>
    </row>
    <row r="5215" spans="1:13" x14ac:dyDescent="0.25">
      <c r="A5215" s="5">
        <v>41469</v>
      </c>
      <c r="B5215" s="6">
        <f t="shared" si="486"/>
        <v>2013</v>
      </c>
      <c r="C5215" s="6">
        <f t="shared" si="487"/>
        <v>7</v>
      </c>
      <c r="D5215" s="6" t="str">
        <f t="shared" si="488"/>
        <v>neděle</v>
      </c>
      <c r="E5215" s="6" t="s">
        <v>10</v>
      </c>
      <c r="F5215" s="6">
        <v>1094</v>
      </c>
      <c r="G5215" s="6">
        <v>585</v>
      </c>
      <c r="H5215" s="6">
        <v>8</v>
      </c>
      <c r="I5215" s="6">
        <f t="shared" si="489"/>
        <v>4680</v>
      </c>
      <c r="J5215" s="6">
        <f t="shared" si="490"/>
        <v>5774</v>
      </c>
      <c r="K5215" s="6">
        <v>4628</v>
      </c>
      <c r="L5215" s="6">
        <f t="shared" si="491"/>
        <v>-1146</v>
      </c>
      <c r="M5215">
        <f>SUMIFS(L$2:L5215,E$2:E5215,E5215,B$2:B5215,B5215,C$2:C5215,C5215)</f>
        <v>983</v>
      </c>
    </row>
    <row r="5216" spans="1:13" x14ac:dyDescent="0.25">
      <c r="A5216" s="5">
        <v>41470</v>
      </c>
      <c r="B5216" s="6">
        <f t="shared" si="486"/>
        <v>2013</v>
      </c>
      <c r="C5216" s="6">
        <f t="shared" si="487"/>
        <v>7</v>
      </c>
      <c r="D5216" s="6" t="str">
        <f t="shared" si="488"/>
        <v>pondělí</v>
      </c>
      <c r="E5216" s="6" t="s">
        <v>10</v>
      </c>
      <c r="F5216" s="6">
        <v>1094</v>
      </c>
      <c r="G5216" s="6">
        <v>601</v>
      </c>
      <c r="H5216" s="6">
        <v>8</v>
      </c>
      <c r="I5216" s="6">
        <f t="shared" si="489"/>
        <v>4808</v>
      </c>
      <c r="J5216" s="6">
        <f t="shared" si="490"/>
        <v>5902</v>
      </c>
      <c r="K5216" s="6">
        <v>5090</v>
      </c>
      <c r="L5216" s="6">
        <f t="shared" si="491"/>
        <v>-812</v>
      </c>
      <c r="M5216">
        <f>SUMIFS(L$2:L5216,E$2:E5216,E5216,B$2:B5216,B5216,C$2:C5216,C5216)</f>
        <v>171</v>
      </c>
    </row>
    <row r="5217" spans="1:13" x14ac:dyDescent="0.25">
      <c r="A5217" s="5">
        <v>41471</v>
      </c>
      <c r="B5217" s="6">
        <f t="shared" si="486"/>
        <v>2013</v>
      </c>
      <c r="C5217" s="6">
        <f t="shared" si="487"/>
        <v>7</v>
      </c>
      <c r="D5217" s="6" t="str">
        <f t="shared" si="488"/>
        <v>úterý</v>
      </c>
      <c r="E5217" s="6" t="s">
        <v>10</v>
      </c>
      <c r="F5217" s="6">
        <v>1094</v>
      </c>
      <c r="G5217" s="6">
        <v>809</v>
      </c>
      <c r="H5217" s="6">
        <v>2</v>
      </c>
      <c r="I5217" s="6">
        <f t="shared" si="489"/>
        <v>1618</v>
      </c>
      <c r="J5217" s="6">
        <f t="shared" si="490"/>
        <v>2712</v>
      </c>
      <c r="K5217" s="6">
        <v>2750</v>
      </c>
      <c r="L5217" s="6">
        <f t="shared" si="491"/>
        <v>38</v>
      </c>
      <c r="M5217">
        <f>SUMIFS(L$2:L5217,E$2:E5217,E5217,B$2:B5217,B5217,C$2:C5217,C5217)</f>
        <v>209</v>
      </c>
    </row>
    <row r="5218" spans="1:13" x14ac:dyDescent="0.25">
      <c r="A5218" s="5">
        <v>41473</v>
      </c>
      <c r="B5218" s="6">
        <f t="shared" si="486"/>
        <v>2013</v>
      </c>
      <c r="C5218" s="6">
        <f t="shared" si="487"/>
        <v>7</v>
      </c>
      <c r="D5218" s="6" t="str">
        <f t="shared" si="488"/>
        <v>čtvrtek</v>
      </c>
      <c r="E5218" s="6" t="s">
        <v>7</v>
      </c>
      <c r="F5218" s="6">
        <v>1188</v>
      </c>
      <c r="G5218" s="6">
        <v>585</v>
      </c>
      <c r="H5218" s="6">
        <v>1</v>
      </c>
      <c r="I5218" s="6">
        <f t="shared" si="489"/>
        <v>585</v>
      </c>
      <c r="J5218" s="6">
        <f t="shared" si="490"/>
        <v>1773</v>
      </c>
      <c r="K5218" s="6">
        <v>1523</v>
      </c>
      <c r="L5218" s="6">
        <f t="shared" si="491"/>
        <v>-250</v>
      </c>
      <c r="M5218">
        <f>SUMIFS(L$2:L5218,E$2:E5218,E5218,B$2:B5218,B5218,C$2:C5218,C5218)</f>
        <v>2908</v>
      </c>
    </row>
    <row r="5219" spans="1:13" x14ac:dyDescent="0.25">
      <c r="A5219" s="5">
        <v>41473</v>
      </c>
      <c r="B5219" s="6">
        <f t="shared" si="486"/>
        <v>2013</v>
      </c>
      <c r="C5219" s="6">
        <f t="shared" si="487"/>
        <v>7</v>
      </c>
      <c r="D5219" s="6" t="str">
        <f t="shared" si="488"/>
        <v>čtvrtek</v>
      </c>
      <c r="E5219" s="6" t="s">
        <v>9</v>
      </c>
      <c r="F5219" s="6">
        <v>601</v>
      </c>
      <c r="G5219" s="6">
        <v>585</v>
      </c>
      <c r="H5219" s="6">
        <v>2</v>
      </c>
      <c r="I5219" s="6">
        <f t="shared" si="489"/>
        <v>1170</v>
      </c>
      <c r="J5219" s="6">
        <f t="shared" si="490"/>
        <v>1771</v>
      </c>
      <c r="K5219" s="6">
        <v>1586</v>
      </c>
      <c r="L5219" s="6">
        <f t="shared" si="491"/>
        <v>-185</v>
      </c>
      <c r="M5219">
        <f>SUMIFS(L$2:L5219,E$2:E5219,E5219,B$2:B5219,B5219,C$2:C5219,C5219)</f>
        <v>120</v>
      </c>
    </row>
    <row r="5220" spans="1:13" x14ac:dyDescent="0.25">
      <c r="A5220" s="5">
        <v>41473</v>
      </c>
      <c r="B5220" s="6">
        <f t="shared" si="486"/>
        <v>2013</v>
      </c>
      <c r="C5220" s="6">
        <f t="shared" si="487"/>
        <v>7</v>
      </c>
      <c r="D5220" s="6" t="str">
        <f t="shared" si="488"/>
        <v>čtvrtek</v>
      </c>
      <c r="E5220" s="6" t="s">
        <v>8</v>
      </c>
      <c r="F5220" s="6">
        <v>962</v>
      </c>
      <c r="G5220" s="6">
        <v>585</v>
      </c>
      <c r="H5220" s="6">
        <v>8</v>
      </c>
      <c r="I5220" s="6">
        <f t="shared" si="489"/>
        <v>4680</v>
      </c>
      <c r="J5220" s="6">
        <f t="shared" si="490"/>
        <v>5642</v>
      </c>
      <c r="K5220" s="6">
        <v>6374</v>
      </c>
      <c r="L5220" s="6">
        <f t="shared" si="491"/>
        <v>732</v>
      </c>
      <c r="M5220">
        <f>SUMIFS(L$2:L5220,E$2:E5220,E5220,B$2:B5220,B5220,C$2:C5220,C5220)</f>
        <v>1300</v>
      </c>
    </row>
    <row r="5221" spans="1:13" x14ac:dyDescent="0.25">
      <c r="A5221" s="5">
        <v>41474</v>
      </c>
      <c r="B5221" s="6">
        <f t="shared" si="486"/>
        <v>2013</v>
      </c>
      <c r="C5221" s="6">
        <f t="shared" si="487"/>
        <v>7</v>
      </c>
      <c r="D5221" s="6" t="str">
        <f t="shared" si="488"/>
        <v>pátek</v>
      </c>
      <c r="E5221" s="6" t="s">
        <v>7</v>
      </c>
      <c r="F5221" s="6">
        <v>1188</v>
      </c>
      <c r="G5221" s="6">
        <v>601</v>
      </c>
      <c r="H5221" s="6">
        <v>3</v>
      </c>
      <c r="I5221" s="6">
        <f t="shared" si="489"/>
        <v>1803</v>
      </c>
      <c r="J5221" s="6">
        <f t="shared" si="490"/>
        <v>2991</v>
      </c>
      <c r="K5221" s="6">
        <v>3524</v>
      </c>
      <c r="L5221" s="6">
        <f t="shared" si="491"/>
        <v>533</v>
      </c>
      <c r="M5221">
        <f>SUMIFS(L$2:L5221,E$2:E5221,E5221,B$2:B5221,B5221,C$2:C5221,C5221)</f>
        <v>3441</v>
      </c>
    </row>
    <row r="5222" spans="1:13" x14ac:dyDescent="0.25">
      <c r="A5222" s="5">
        <v>41475</v>
      </c>
      <c r="B5222" s="6">
        <f t="shared" si="486"/>
        <v>2013</v>
      </c>
      <c r="C5222" s="6">
        <f t="shared" si="487"/>
        <v>7</v>
      </c>
      <c r="D5222" s="6" t="str">
        <f t="shared" si="488"/>
        <v>sobota</v>
      </c>
      <c r="E5222" s="6" t="s">
        <v>10</v>
      </c>
      <c r="F5222" s="6">
        <v>1094</v>
      </c>
      <c r="G5222" s="6">
        <v>711</v>
      </c>
      <c r="H5222" s="6">
        <v>7</v>
      </c>
      <c r="I5222" s="6">
        <f t="shared" si="489"/>
        <v>4977</v>
      </c>
      <c r="J5222" s="6">
        <f t="shared" si="490"/>
        <v>6071</v>
      </c>
      <c r="K5222" s="6">
        <v>7201</v>
      </c>
      <c r="L5222" s="6">
        <f t="shared" si="491"/>
        <v>1130</v>
      </c>
      <c r="M5222">
        <f>SUMIFS(L$2:L5222,E$2:E5222,E5222,B$2:B5222,B5222,C$2:C5222,C5222)</f>
        <v>1339</v>
      </c>
    </row>
    <row r="5223" spans="1:13" x14ac:dyDescent="0.25">
      <c r="A5223" s="5">
        <v>41476</v>
      </c>
      <c r="B5223" s="6">
        <f t="shared" si="486"/>
        <v>2013</v>
      </c>
      <c r="C5223" s="6">
        <f t="shared" si="487"/>
        <v>7</v>
      </c>
      <c r="D5223" s="6" t="str">
        <f t="shared" si="488"/>
        <v>neděle</v>
      </c>
      <c r="E5223" s="6" t="s">
        <v>13</v>
      </c>
      <c r="F5223" s="6">
        <v>1011</v>
      </c>
      <c r="G5223" s="6">
        <v>585</v>
      </c>
      <c r="H5223" s="6">
        <v>9</v>
      </c>
      <c r="I5223" s="6">
        <f t="shared" si="489"/>
        <v>5265</v>
      </c>
      <c r="J5223" s="6">
        <f t="shared" si="490"/>
        <v>6276</v>
      </c>
      <c r="K5223" s="6">
        <v>22859</v>
      </c>
      <c r="L5223" s="6">
        <f t="shared" si="491"/>
        <v>16583</v>
      </c>
      <c r="M5223">
        <f>SUMIFS(L$2:L5223,E$2:E5223,E5223,B$2:B5223,B5223,C$2:C5223,C5223)</f>
        <v>15484</v>
      </c>
    </row>
    <row r="5224" spans="1:13" x14ac:dyDescent="0.25">
      <c r="A5224" s="5">
        <v>41477</v>
      </c>
      <c r="B5224" s="6">
        <f t="shared" si="486"/>
        <v>2013</v>
      </c>
      <c r="C5224" s="6">
        <f t="shared" si="487"/>
        <v>7</v>
      </c>
      <c r="D5224" s="6" t="str">
        <f t="shared" si="488"/>
        <v>pondělí</v>
      </c>
      <c r="E5224" s="6" t="s">
        <v>13</v>
      </c>
      <c r="F5224" s="6">
        <v>1011</v>
      </c>
      <c r="G5224" s="6">
        <v>601</v>
      </c>
      <c r="H5224" s="6">
        <v>1</v>
      </c>
      <c r="I5224" s="6">
        <f t="shared" si="489"/>
        <v>601</v>
      </c>
      <c r="J5224" s="6">
        <f t="shared" si="490"/>
        <v>1612</v>
      </c>
      <c r="K5224" s="6">
        <v>1541</v>
      </c>
      <c r="L5224" s="6">
        <f t="shared" si="491"/>
        <v>-71</v>
      </c>
      <c r="M5224">
        <f>SUMIFS(L$2:L5224,E$2:E5224,E5224,B$2:B5224,B5224,C$2:C5224,C5224)</f>
        <v>15413</v>
      </c>
    </row>
    <row r="5225" spans="1:13" x14ac:dyDescent="0.25">
      <c r="A5225" s="5">
        <v>41477</v>
      </c>
      <c r="B5225" s="6">
        <f t="shared" si="486"/>
        <v>2013</v>
      </c>
      <c r="C5225" s="6">
        <f t="shared" si="487"/>
        <v>7</v>
      </c>
      <c r="D5225" s="6" t="str">
        <f t="shared" si="488"/>
        <v>pondělí</v>
      </c>
      <c r="E5225" s="6" t="s">
        <v>7</v>
      </c>
      <c r="F5225" s="6">
        <v>1188</v>
      </c>
      <c r="G5225" s="6">
        <v>601</v>
      </c>
      <c r="H5225" s="6">
        <v>9</v>
      </c>
      <c r="I5225" s="6">
        <f t="shared" si="489"/>
        <v>5409</v>
      </c>
      <c r="J5225" s="6">
        <f t="shared" si="490"/>
        <v>6597</v>
      </c>
      <c r="K5225" s="6">
        <v>10641</v>
      </c>
      <c r="L5225" s="6">
        <f t="shared" si="491"/>
        <v>4044</v>
      </c>
      <c r="M5225">
        <f>SUMIFS(L$2:L5225,E$2:E5225,E5225,B$2:B5225,B5225,C$2:C5225,C5225)</f>
        <v>7485</v>
      </c>
    </row>
    <row r="5226" spans="1:13" x14ac:dyDescent="0.25">
      <c r="A5226" s="5">
        <v>41478</v>
      </c>
      <c r="B5226" s="6">
        <f t="shared" si="486"/>
        <v>2013</v>
      </c>
      <c r="C5226" s="6">
        <f t="shared" si="487"/>
        <v>7</v>
      </c>
      <c r="D5226" s="6" t="str">
        <f t="shared" si="488"/>
        <v>úterý</v>
      </c>
      <c r="E5226" s="6" t="s">
        <v>9</v>
      </c>
      <c r="F5226" s="6">
        <v>601</v>
      </c>
      <c r="G5226" s="6">
        <v>809</v>
      </c>
      <c r="H5226" s="6">
        <v>2</v>
      </c>
      <c r="I5226" s="6">
        <f t="shared" si="489"/>
        <v>1618</v>
      </c>
      <c r="J5226" s="6">
        <f t="shared" si="490"/>
        <v>2219</v>
      </c>
      <c r="K5226" s="6">
        <v>2252</v>
      </c>
      <c r="L5226" s="6">
        <f t="shared" si="491"/>
        <v>33</v>
      </c>
      <c r="M5226">
        <f>SUMIFS(L$2:L5226,E$2:E5226,E5226,B$2:B5226,B5226,C$2:C5226,C5226)</f>
        <v>153</v>
      </c>
    </row>
    <row r="5227" spans="1:13" x14ac:dyDescent="0.25">
      <c r="A5227" s="5">
        <v>41480</v>
      </c>
      <c r="B5227" s="6">
        <f t="shared" si="486"/>
        <v>2013</v>
      </c>
      <c r="C5227" s="6">
        <f t="shared" si="487"/>
        <v>7</v>
      </c>
      <c r="D5227" s="6" t="str">
        <f t="shared" si="488"/>
        <v>čtvrtek</v>
      </c>
      <c r="E5227" s="6" t="s">
        <v>11</v>
      </c>
      <c r="F5227" s="6">
        <v>1235</v>
      </c>
      <c r="G5227" s="6">
        <v>585</v>
      </c>
      <c r="H5227" s="6">
        <v>2</v>
      </c>
      <c r="I5227" s="6">
        <f t="shared" si="489"/>
        <v>1170</v>
      </c>
      <c r="J5227" s="6">
        <f t="shared" si="490"/>
        <v>2405</v>
      </c>
      <c r="K5227" s="6">
        <v>2524</v>
      </c>
      <c r="L5227" s="6">
        <f t="shared" si="491"/>
        <v>119</v>
      </c>
      <c r="M5227">
        <f>SUMIFS(L$2:L5227,E$2:E5227,E5227,B$2:B5227,B5227,C$2:C5227,C5227)</f>
        <v>119</v>
      </c>
    </row>
    <row r="5228" spans="1:13" x14ac:dyDescent="0.25">
      <c r="A5228" s="5">
        <v>41480</v>
      </c>
      <c r="B5228" s="6">
        <f t="shared" si="486"/>
        <v>2013</v>
      </c>
      <c r="C5228" s="6">
        <f t="shared" si="487"/>
        <v>7</v>
      </c>
      <c r="D5228" s="6" t="str">
        <f t="shared" si="488"/>
        <v>čtvrtek</v>
      </c>
      <c r="E5228" s="6" t="s">
        <v>13</v>
      </c>
      <c r="F5228" s="6">
        <v>1011</v>
      </c>
      <c r="G5228" s="6">
        <v>585</v>
      </c>
      <c r="H5228" s="6">
        <v>5</v>
      </c>
      <c r="I5228" s="6">
        <f t="shared" si="489"/>
        <v>2925</v>
      </c>
      <c r="J5228" s="6">
        <f t="shared" si="490"/>
        <v>3936</v>
      </c>
      <c r="K5228" s="6">
        <v>6333</v>
      </c>
      <c r="L5228" s="6">
        <f t="shared" si="491"/>
        <v>2397</v>
      </c>
      <c r="M5228">
        <f>SUMIFS(L$2:L5228,E$2:E5228,E5228,B$2:B5228,B5228,C$2:C5228,C5228)</f>
        <v>17810</v>
      </c>
    </row>
    <row r="5229" spans="1:13" x14ac:dyDescent="0.25">
      <c r="A5229" s="5">
        <v>41482</v>
      </c>
      <c r="B5229" s="6">
        <f t="shared" si="486"/>
        <v>2013</v>
      </c>
      <c r="C5229" s="6">
        <f t="shared" si="487"/>
        <v>7</v>
      </c>
      <c r="D5229" s="6" t="str">
        <f t="shared" si="488"/>
        <v>sobota</v>
      </c>
      <c r="E5229" s="6" t="s">
        <v>10</v>
      </c>
      <c r="F5229" s="6">
        <v>1094</v>
      </c>
      <c r="G5229" s="6">
        <v>711</v>
      </c>
      <c r="H5229" s="6">
        <v>5</v>
      </c>
      <c r="I5229" s="6">
        <f t="shared" si="489"/>
        <v>3555</v>
      </c>
      <c r="J5229" s="6">
        <f t="shared" si="490"/>
        <v>4649</v>
      </c>
      <c r="K5229" s="6">
        <v>4978</v>
      </c>
      <c r="L5229" s="6">
        <f t="shared" si="491"/>
        <v>329</v>
      </c>
      <c r="M5229">
        <f>SUMIFS(L$2:L5229,E$2:E5229,E5229,B$2:B5229,B5229,C$2:C5229,C5229)</f>
        <v>1668</v>
      </c>
    </row>
    <row r="5230" spans="1:13" x14ac:dyDescent="0.25">
      <c r="A5230" s="5">
        <v>41484</v>
      </c>
      <c r="B5230" s="6">
        <f t="shared" si="486"/>
        <v>2013</v>
      </c>
      <c r="C5230" s="6">
        <f t="shared" si="487"/>
        <v>7</v>
      </c>
      <c r="D5230" s="6" t="str">
        <f t="shared" si="488"/>
        <v>pondělí</v>
      </c>
      <c r="E5230" s="6" t="s">
        <v>7</v>
      </c>
      <c r="F5230" s="6">
        <v>1188</v>
      </c>
      <c r="G5230" s="6">
        <v>601</v>
      </c>
      <c r="H5230" s="6">
        <v>7</v>
      </c>
      <c r="I5230" s="6">
        <f t="shared" si="489"/>
        <v>4207</v>
      </c>
      <c r="J5230" s="6">
        <f t="shared" si="490"/>
        <v>5395</v>
      </c>
      <c r="K5230" s="6">
        <v>4715</v>
      </c>
      <c r="L5230" s="6">
        <f t="shared" si="491"/>
        <v>-680</v>
      </c>
      <c r="M5230">
        <f>SUMIFS(L$2:L5230,E$2:E5230,E5230,B$2:B5230,B5230,C$2:C5230,C5230)</f>
        <v>6805</v>
      </c>
    </row>
    <row r="5231" spans="1:13" x14ac:dyDescent="0.25">
      <c r="A5231" s="5">
        <v>41485</v>
      </c>
      <c r="B5231" s="6">
        <f t="shared" si="486"/>
        <v>2013</v>
      </c>
      <c r="C5231" s="6">
        <f t="shared" si="487"/>
        <v>7</v>
      </c>
      <c r="D5231" s="6" t="str">
        <f t="shared" si="488"/>
        <v>úterý</v>
      </c>
      <c r="E5231" s="6" t="s">
        <v>7</v>
      </c>
      <c r="F5231" s="6">
        <v>1188</v>
      </c>
      <c r="G5231" s="6">
        <v>809</v>
      </c>
      <c r="H5231" s="6">
        <v>8</v>
      </c>
      <c r="I5231" s="6">
        <f t="shared" si="489"/>
        <v>6472</v>
      </c>
      <c r="J5231" s="6">
        <f t="shared" si="490"/>
        <v>7660</v>
      </c>
      <c r="K5231" s="6">
        <v>8911</v>
      </c>
      <c r="L5231" s="6">
        <f t="shared" si="491"/>
        <v>1251</v>
      </c>
      <c r="M5231">
        <f>SUMIFS(L$2:L5231,E$2:E5231,E5231,B$2:B5231,B5231,C$2:C5231,C5231)</f>
        <v>8056</v>
      </c>
    </row>
    <row r="5232" spans="1:13" x14ac:dyDescent="0.25">
      <c r="A5232" s="5">
        <v>41487</v>
      </c>
      <c r="B5232" s="6">
        <f t="shared" si="486"/>
        <v>2013</v>
      </c>
      <c r="C5232" s="6">
        <f t="shared" si="487"/>
        <v>8</v>
      </c>
      <c r="D5232" s="6" t="str">
        <f t="shared" si="488"/>
        <v>čtvrtek</v>
      </c>
      <c r="E5232" s="6" t="s">
        <v>7</v>
      </c>
      <c r="F5232" s="6">
        <v>1188</v>
      </c>
      <c r="G5232" s="6">
        <v>585</v>
      </c>
      <c r="H5232" s="6">
        <v>1</v>
      </c>
      <c r="I5232" s="6">
        <f t="shared" si="489"/>
        <v>585</v>
      </c>
      <c r="J5232" s="6">
        <f t="shared" si="490"/>
        <v>1773</v>
      </c>
      <c r="K5232" s="6">
        <v>1461</v>
      </c>
      <c r="L5232" s="6">
        <f t="shared" si="491"/>
        <v>-312</v>
      </c>
      <c r="M5232">
        <f>SUMIFS(L$2:L5232,E$2:E5232,E5232,B$2:B5232,B5232,C$2:C5232,C5232)</f>
        <v>-312</v>
      </c>
    </row>
    <row r="5233" spans="1:13" x14ac:dyDescent="0.25">
      <c r="A5233" s="5">
        <v>41490</v>
      </c>
      <c r="B5233" s="6">
        <f t="shared" si="486"/>
        <v>2013</v>
      </c>
      <c r="C5233" s="6">
        <f t="shared" si="487"/>
        <v>8</v>
      </c>
      <c r="D5233" s="6" t="str">
        <f t="shared" si="488"/>
        <v>neděle</v>
      </c>
      <c r="E5233" s="6" t="s">
        <v>13</v>
      </c>
      <c r="F5233" s="6">
        <v>1011</v>
      </c>
      <c r="G5233" s="6">
        <v>585</v>
      </c>
      <c r="H5233" s="6">
        <v>3</v>
      </c>
      <c r="I5233" s="6">
        <f t="shared" si="489"/>
        <v>1755</v>
      </c>
      <c r="J5233" s="6">
        <f t="shared" si="490"/>
        <v>2766</v>
      </c>
      <c r="K5233" s="6">
        <v>2515</v>
      </c>
      <c r="L5233" s="6">
        <f t="shared" si="491"/>
        <v>-251</v>
      </c>
      <c r="M5233">
        <f>SUMIFS(L$2:L5233,E$2:E5233,E5233,B$2:B5233,B5233,C$2:C5233,C5233)</f>
        <v>-251</v>
      </c>
    </row>
    <row r="5234" spans="1:13" x14ac:dyDescent="0.25">
      <c r="A5234" s="5">
        <v>41490</v>
      </c>
      <c r="B5234" s="6">
        <f t="shared" si="486"/>
        <v>2013</v>
      </c>
      <c r="C5234" s="6">
        <f t="shared" si="487"/>
        <v>8</v>
      </c>
      <c r="D5234" s="6" t="str">
        <f t="shared" si="488"/>
        <v>neděle</v>
      </c>
      <c r="E5234" s="6" t="s">
        <v>8</v>
      </c>
      <c r="F5234" s="6">
        <v>962</v>
      </c>
      <c r="G5234" s="6">
        <v>585</v>
      </c>
      <c r="H5234" s="6">
        <v>6</v>
      </c>
      <c r="I5234" s="6">
        <f t="shared" si="489"/>
        <v>3510</v>
      </c>
      <c r="J5234" s="6">
        <f t="shared" si="490"/>
        <v>4472</v>
      </c>
      <c r="K5234" s="6">
        <v>4370</v>
      </c>
      <c r="L5234" s="6">
        <f t="shared" si="491"/>
        <v>-102</v>
      </c>
      <c r="M5234">
        <f>SUMIFS(L$2:L5234,E$2:E5234,E5234,B$2:B5234,B5234,C$2:C5234,C5234)</f>
        <v>-102</v>
      </c>
    </row>
    <row r="5235" spans="1:13" x14ac:dyDescent="0.25">
      <c r="A5235" s="5">
        <v>41491</v>
      </c>
      <c r="B5235" s="6">
        <f t="shared" si="486"/>
        <v>2013</v>
      </c>
      <c r="C5235" s="6">
        <f t="shared" si="487"/>
        <v>8</v>
      </c>
      <c r="D5235" s="6" t="str">
        <f t="shared" si="488"/>
        <v>pondělí</v>
      </c>
      <c r="E5235" s="6" t="s">
        <v>7</v>
      </c>
      <c r="F5235" s="6">
        <v>1188</v>
      </c>
      <c r="G5235" s="6">
        <v>601</v>
      </c>
      <c r="H5235" s="6">
        <v>2</v>
      </c>
      <c r="I5235" s="6">
        <f t="shared" si="489"/>
        <v>1202</v>
      </c>
      <c r="J5235" s="6">
        <f t="shared" si="490"/>
        <v>2390</v>
      </c>
      <c r="K5235" s="6">
        <v>2181</v>
      </c>
      <c r="L5235" s="6">
        <f t="shared" si="491"/>
        <v>-209</v>
      </c>
      <c r="M5235">
        <f>SUMIFS(L$2:L5235,E$2:E5235,E5235,B$2:B5235,B5235,C$2:C5235,C5235)</f>
        <v>-521</v>
      </c>
    </row>
    <row r="5236" spans="1:13" x14ac:dyDescent="0.25">
      <c r="A5236" s="5">
        <v>41492</v>
      </c>
      <c r="B5236" s="6">
        <f t="shared" si="486"/>
        <v>2013</v>
      </c>
      <c r="C5236" s="6">
        <f t="shared" si="487"/>
        <v>8</v>
      </c>
      <c r="D5236" s="6" t="str">
        <f t="shared" si="488"/>
        <v>úterý</v>
      </c>
      <c r="E5236" s="6" t="s">
        <v>11</v>
      </c>
      <c r="F5236" s="6">
        <v>1235</v>
      </c>
      <c r="G5236" s="6">
        <v>809</v>
      </c>
      <c r="H5236" s="6">
        <v>6</v>
      </c>
      <c r="I5236" s="6">
        <f t="shared" si="489"/>
        <v>4854</v>
      </c>
      <c r="J5236" s="6">
        <f t="shared" si="490"/>
        <v>6089</v>
      </c>
      <c r="K5236" s="6">
        <v>6812</v>
      </c>
      <c r="L5236" s="6">
        <f t="shared" si="491"/>
        <v>723</v>
      </c>
      <c r="M5236">
        <f>SUMIFS(L$2:L5236,E$2:E5236,E5236,B$2:B5236,B5236,C$2:C5236,C5236)</f>
        <v>723</v>
      </c>
    </row>
    <row r="5237" spans="1:13" x14ac:dyDescent="0.25">
      <c r="A5237" s="5">
        <v>41493</v>
      </c>
      <c r="B5237" s="6">
        <f t="shared" si="486"/>
        <v>2013</v>
      </c>
      <c r="C5237" s="6">
        <f t="shared" si="487"/>
        <v>8</v>
      </c>
      <c r="D5237" s="6" t="str">
        <f t="shared" si="488"/>
        <v>středa</v>
      </c>
      <c r="E5237" s="6" t="s">
        <v>7</v>
      </c>
      <c r="F5237" s="6">
        <v>1188</v>
      </c>
      <c r="G5237" s="6">
        <v>809</v>
      </c>
      <c r="H5237" s="6">
        <v>4</v>
      </c>
      <c r="I5237" s="6">
        <f t="shared" si="489"/>
        <v>3236</v>
      </c>
      <c r="J5237" s="6">
        <f t="shared" si="490"/>
        <v>4424</v>
      </c>
      <c r="K5237" s="6">
        <v>8822</v>
      </c>
      <c r="L5237" s="6">
        <f t="shared" si="491"/>
        <v>4398</v>
      </c>
      <c r="M5237">
        <f>SUMIFS(L$2:L5237,E$2:E5237,E5237,B$2:B5237,B5237,C$2:C5237,C5237)</f>
        <v>3877</v>
      </c>
    </row>
    <row r="5238" spans="1:13" x14ac:dyDescent="0.25">
      <c r="A5238" s="5">
        <v>41497</v>
      </c>
      <c r="B5238" s="6">
        <f t="shared" si="486"/>
        <v>2013</v>
      </c>
      <c r="C5238" s="6">
        <f t="shared" si="487"/>
        <v>8</v>
      </c>
      <c r="D5238" s="6" t="str">
        <f t="shared" si="488"/>
        <v>neděle</v>
      </c>
      <c r="E5238" s="6" t="s">
        <v>13</v>
      </c>
      <c r="F5238" s="6">
        <v>1011</v>
      </c>
      <c r="G5238" s="6">
        <v>585</v>
      </c>
      <c r="H5238" s="6">
        <v>9</v>
      </c>
      <c r="I5238" s="6">
        <f t="shared" si="489"/>
        <v>5265</v>
      </c>
      <c r="J5238" s="6">
        <f t="shared" si="490"/>
        <v>6276</v>
      </c>
      <c r="K5238" s="6">
        <v>5409</v>
      </c>
      <c r="L5238" s="6">
        <f t="shared" si="491"/>
        <v>-867</v>
      </c>
      <c r="M5238">
        <f>SUMIFS(L$2:L5238,E$2:E5238,E5238,B$2:B5238,B5238,C$2:C5238,C5238)</f>
        <v>-1118</v>
      </c>
    </row>
    <row r="5239" spans="1:13" x14ac:dyDescent="0.25">
      <c r="A5239" s="5">
        <v>41498</v>
      </c>
      <c r="B5239" s="6">
        <f t="shared" si="486"/>
        <v>2013</v>
      </c>
      <c r="C5239" s="6">
        <f t="shared" si="487"/>
        <v>8</v>
      </c>
      <c r="D5239" s="6" t="str">
        <f t="shared" si="488"/>
        <v>pondělí</v>
      </c>
      <c r="E5239" s="6" t="s">
        <v>7</v>
      </c>
      <c r="F5239" s="6">
        <v>1188</v>
      </c>
      <c r="G5239" s="6">
        <v>601</v>
      </c>
      <c r="H5239" s="6">
        <v>5</v>
      </c>
      <c r="I5239" s="6">
        <f t="shared" si="489"/>
        <v>3005</v>
      </c>
      <c r="J5239" s="6">
        <f t="shared" si="490"/>
        <v>4193</v>
      </c>
      <c r="K5239" s="6">
        <v>4561</v>
      </c>
      <c r="L5239" s="6">
        <f t="shared" si="491"/>
        <v>368</v>
      </c>
      <c r="M5239">
        <f>SUMIFS(L$2:L5239,E$2:E5239,E5239,B$2:B5239,B5239,C$2:C5239,C5239)</f>
        <v>4245</v>
      </c>
    </row>
    <row r="5240" spans="1:13" x14ac:dyDescent="0.25">
      <c r="A5240" s="5">
        <v>41499</v>
      </c>
      <c r="B5240" s="6">
        <f t="shared" si="486"/>
        <v>2013</v>
      </c>
      <c r="C5240" s="6">
        <f t="shared" si="487"/>
        <v>8</v>
      </c>
      <c r="D5240" s="6" t="str">
        <f t="shared" si="488"/>
        <v>úterý</v>
      </c>
      <c r="E5240" s="6" t="s">
        <v>11</v>
      </c>
      <c r="F5240" s="6">
        <v>1235</v>
      </c>
      <c r="G5240" s="6">
        <v>809</v>
      </c>
      <c r="H5240" s="6">
        <v>4</v>
      </c>
      <c r="I5240" s="6">
        <f t="shared" si="489"/>
        <v>3236</v>
      </c>
      <c r="J5240" s="6">
        <f t="shared" si="490"/>
        <v>4471</v>
      </c>
      <c r="K5240" s="6">
        <v>3813</v>
      </c>
      <c r="L5240" s="6">
        <f t="shared" si="491"/>
        <v>-658</v>
      </c>
      <c r="M5240">
        <f>SUMIFS(L$2:L5240,E$2:E5240,E5240,B$2:B5240,B5240,C$2:C5240,C5240)</f>
        <v>65</v>
      </c>
    </row>
    <row r="5241" spans="1:13" x14ac:dyDescent="0.25">
      <c r="A5241" s="5">
        <v>41500</v>
      </c>
      <c r="B5241" s="6">
        <f t="shared" si="486"/>
        <v>2013</v>
      </c>
      <c r="C5241" s="6">
        <f t="shared" si="487"/>
        <v>8</v>
      </c>
      <c r="D5241" s="6" t="str">
        <f t="shared" si="488"/>
        <v>středa</v>
      </c>
      <c r="E5241" s="6" t="s">
        <v>7</v>
      </c>
      <c r="F5241" s="6">
        <v>1188</v>
      </c>
      <c r="G5241" s="6">
        <v>809</v>
      </c>
      <c r="H5241" s="6">
        <v>6</v>
      </c>
      <c r="I5241" s="6">
        <f t="shared" si="489"/>
        <v>4854</v>
      </c>
      <c r="J5241" s="6">
        <f t="shared" si="490"/>
        <v>6042</v>
      </c>
      <c r="K5241" s="6">
        <v>5471</v>
      </c>
      <c r="L5241" s="6">
        <f t="shared" si="491"/>
        <v>-571</v>
      </c>
      <c r="M5241">
        <f>SUMIFS(L$2:L5241,E$2:E5241,E5241,B$2:B5241,B5241,C$2:C5241,C5241)</f>
        <v>3674</v>
      </c>
    </row>
    <row r="5242" spans="1:13" x14ac:dyDescent="0.25">
      <c r="A5242" s="5">
        <v>41500</v>
      </c>
      <c r="B5242" s="6">
        <f t="shared" si="486"/>
        <v>2013</v>
      </c>
      <c r="C5242" s="6">
        <f t="shared" si="487"/>
        <v>8</v>
      </c>
      <c r="D5242" s="6" t="str">
        <f t="shared" si="488"/>
        <v>středa</v>
      </c>
      <c r="E5242" s="6" t="s">
        <v>10</v>
      </c>
      <c r="F5242" s="6">
        <v>1094</v>
      </c>
      <c r="G5242" s="6">
        <v>809</v>
      </c>
      <c r="H5242" s="6">
        <v>9</v>
      </c>
      <c r="I5242" s="6">
        <f t="shared" si="489"/>
        <v>7281</v>
      </c>
      <c r="J5242" s="6">
        <f t="shared" si="490"/>
        <v>8375</v>
      </c>
      <c r="K5242" s="6">
        <v>7919</v>
      </c>
      <c r="L5242" s="6">
        <f t="shared" si="491"/>
        <v>-456</v>
      </c>
      <c r="M5242">
        <f>SUMIFS(L$2:L5242,E$2:E5242,E5242,B$2:B5242,B5242,C$2:C5242,C5242)</f>
        <v>-456</v>
      </c>
    </row>
    <row r="5243" spans="1:13" x14ac:dyDescent="0.25">
      <c r="A5243" s="5">
        <v>41500</v>
      </c>
      <c r="B5243" s="6">
        <f t="shared" si="486"/>
        <v>2013</v>
      </c>
      <c r="C5243" s="6">
        <f t="shared" si="487"/>
        <v>8</v>
      </c>
      <c r="D5243" s="6" t="str">
        <f t="shared" si="488"/>
        <v>středa</v>
      </c>
      <c r="E5243" s="6" t="s">
        <v>13</v>
      </c>
      <c r="F5243" s="6">
        <v>1011</v>
      </c>
      <c r="G5243" s="6">
        <v>809</v>
      </c>
      <c r="H5243" s="6">
        <v>1</v>
      </c>
      <c r="I5243" s="6">
        <f t="shared" si="489"/>
        <v>809</v>
      </c>
      <c r="J5243" s="6">
        <f t="shared" si="490"/>
        <v>1820</v>
      </c>
      <c r="K5243" s="6">
        <v>1715</v>
      </c>
      <c r="L5243" s="6">
        <f t="shared" si="491"/>
        <v>-105</v>
      </c>
      <c r="M5243">
        <f>SUMIFS(L$2:L5243,E$2:E5243,E5243,B$2:B5243,B5243,C$2:C5243,C5243)</f>
        <v>-1223</v>
      </c>
    </row>
    <row r="5244" spans="1:13" x14ac:dyDescent="0.25">
      <c r="A5244" s="5">
        <v>41500</v>
      </c>
      <c r="B5244" s="6">
        <f t="shared" si="486"/>
        <v>2013</v>
      </c>
      <c r="C5244" s="6">
        <f t="shared" si="487"/>
        <v>8</v>
      </c>
      <c r="D5244" s="6" t="str">
        <f t="shared" si="488"/>
        <v>středa</v>
      </c>
      <c r="E5244" s="6" t="s">
        <v>8</v>
      </c>
      <c r="F5244" s="6">
        <v>962</v>
      </c>
      <c r="G5244" s="6">
        <v>809</v>
      </c>
      <c r="H5244" s="6">
        <v>1</v>
      </c>
      <c r="I5244" s="6">
        <f t="shared" si="489"/>
        <v>809</v>
      </c>
      <c r="J5244" s="6">
        <f t="shared" si="490"/>
        <v>1771</v>
      </c>
      <c r="K5244" s="6">
        <v>1843</v>
      </c>
      <c r="L5244" s="6">
        <f t="shared" si="491"/>
        <v>72</v>
      </c>
      <c r="M5244">
        <f>SUMIFS(L$2:L5244,E$2:E5244,E5244,B$2:B5244,B5244,C$2:C5244,C5244)</f>
        <v>-30</v>
      </c>
    </row>
    <row r="5245" spans="1:13" x14ac:dyDescent="0.25">
      <c r="A5245" s="5">
        <v>41501</v>
      </c>
      <c r="B5245" s="6">
        <f t="shared" si="486"/>
        <v>2013</v>
      </c>
      <c r="C5245" s="6">
        <f t="shared" si="487"/>
        <v>8</v>
      </c>
      <c r="D5245" s="6" t="str">
        <f t="shared" si="488"/>
        <v>čtvrtek</v>
      </c>
      <c r="E5245" s="6" t="s">
        <v>7</v>
      </c>
      <c r="F5245" s="6">
        <v>1188</v>
      </c>
      <c r="G5245" s="6">
        <v>585</v>
      </c>
      <c r="H5245" s="6">
        <v>2</v>
      </c>
      <c r="I5245" s="6">
        <f t="shared" si="489"/>
        <v>1170</v>
      </c>
      <c r="J5245" s="6">
        <f t="shared" si="490"/>
        <v>2358</v>
      </c>
      <c r="K5245" s="6">
        <v>4121</v>
      </c>
      <c r="L5245" s="6">
        <f t="shared" si="491"/>
        <v>1763</v>
      </c>
      <c r="M5245">
        <f>SUMIFS(L$2:L5245,E$2:E5245,E5245,B$2:B5245,B5245,C$2:C5245,C5245)</f>
        <v>5437</v>
      </c>
    </row>
    <row r="5246" spans="1:13" x14ac:dyDescent="0.25">
      <c r="A5246" s="5">
        <v>41501</v>
      </c>
      <c r="B5246" s="6">
        <f t="shared" si="486"/>
        <v>2013</v>
      </c>
      <c r="C5246" s="6">
        <f t="shared" si="487"/>
        <v>8</v>
      </c>
      <c r="D5246" s="6" t="str">
        <f t="shared" si="488"/>
        <v>čtvrtek</v>
      </c>
      <c r="E5246" s="6" t="s">
        <v>8</v>
      </c>
      <c r="F5246" s="6">
        <v>962</v>
      </c>
      <c r="G5246" s="6">
        <v>585</v>
      </c>
      <c r="H5246" s="6">
        <v>5</v>
      </c>
      <c r="I5246" s="6">
        <f t="shared" si="489"/>
        <v>2925</v>
      </c>
      <c r="J5246" s="6">
        <f t="shared" si="490"/>
        <v>3887</v>
      </c>
      <c r="K5246" s="6">
        <v>4451</v>
      </c>
      <c r="L5246" s="6">
        <f t="shared" si="491"/>
        <v>564</v>
      </c>
      <c r="M5246">
        <f>SUMIFS(L$2:L5246,E$2:E5246,E5246,B$2:B5246,B5246,C$2:C5246,C5246)</f>
        <v>534</v>
      </c>
    </row>
    <row r="5247" spans="1:13" x14ac:dyDescent="0.25">
      <c r="A5247" s="5">
        <v>41502</v>
      </c>
      <c r="B5247" s="6">
        <f t="shared" si="486"/>
        <v>2013</v>
      </c>
      <c r="C5247" s="6">
        <f t="shared" si="487"/>
        <v>8</v>
      </c>
      <c r="D5247" s="6" t="str">
        <f t="shared" si="488"/>
        <v>pátek</v>
      </c>
      <c r="E5247" s="6" t="s">
        <v>7</v>
      </c>
      <c r="F5247" s="6">
        <v>1188</v>
      </c>
      <c r="G5247" s="6">
        <v>601</v>
      </c>
      <c r="H5247" s="6">
        <v>5</v>
      </c>
      <c r="I5247" s="6">
        <f t="shared" si="489"/>
        <v>3005</v>
      </c>
      <c r="J5247" s="6">
        <f t="shared" si="490"/>
        <v>4193</v>
      </c>
      <c r="K5247" s="6">
        <v>4192</v>
      </c>
      <c r="L5247" s="6">
        <f t="shared" si="491"/>
        <v>-1</v>
      </c>
      <c r="M5247">
        <f>SUMIFS(L$2:L5247,E$2:E5247,E5247,B$2:B5247,B5247,C$2:C5247,C5247)</f>
        <v>5436</v>
      </c>
    </row>
    <row r="5248" spans="1:13" x14ac:dyDescent="0.25">
      <c r="A5248" s="5">
        <v>41503</v>
      </c>
      <c r="B5248" s="6">
        <f t="shared" si="486"/>
        <v>2013</v>
      </c>
      <c r="C5248" s="6">
        <f t="shared" si="487"/>
        <v>8</v>
      </c>
      <c r="D5248" s="6" t="str">
        <f t="shared" si="488"/>
        <v>sobota</v>
      </c>
      <c r="E5248" s="6" t="s">
        <v>13</v>
      </c>
      <c r="F5248" s="6">
        <v>1011</v>
      </c>
      <c r="G5248" s="6">
        <v>711</v>
      </c>
      <c r="H5248" s="6">
        <v>5</v>
      </c>
      <c r="I5248" s="6">
        <f t="shared" si="489"/>
        <v>3555</v>
      </c>
      <c r="J5248" s="6">
        <f t="shared" si="490"/>
        <v>4566</v>
      </c>
      <c r="K5248" s="6">
        <v>4262</v>
      </c>
      <c r="L5248" s="6">
        <f t="shared" si="491"/>
        <v>-304</v>
      </c>
      <c r="M5248">
        <f>SUMIFS(L$2:L5248,E$2:E5248,E5248,B$2:B5248,B5248,C$2:C5248,C5248)</f>
        <v>-1527</v>
      </c>
    </row>
    <row r="5249" spans="1:13" x14ac:dyDescent="0.25">
      <c r="A5249" s="5">
        <v>41503</v>
      </c>
      <c r="B5249" s="6">
        <f t="shared" si="486"/>
        <v>2013</v>
      </c>
      <c r="C5249" s="6">
        <f t="shared" si="487"/>
        <v>8</v>
      </c>
      <c r="D5249" s="6" t="str">
        <f t="shared" si="488"/>
        <v>sobota</v>
      </c>
      <c r="E5249" s="6" t="s">
        <v>7</v>
      </c>
      <c r="F5249" s="6">
        <v>1188</v>
      </c>
      <c r="G5249" s="6">
        <v>711</v>
      </c>
      <c r="H5249" s="6">
        <v>1</v>
      </c>
      <c r="I5249" s="6">
        <f t="shared" si="489"/>
        <v>711</v>
      </c>
      <c r="J5249" s="6">
        <f t="shared" si="490"/>
        <v>1899</v>
      </c>
      <c r="K5249" s="6">
        <v>1387</v>
      </c>
      <c r="L5249" s="6">
        <f t="shared" si="491"/>
        <v>-512</v>
      </c>
      <c r="M5249">
        <f>SUMIFS(L$2:L5249,E$2:E5249,E5249,B$2:B5249,B5249,C$2:C5249,C5249)</f>
        <v>4924</v>
      </c>
    </row>
    <row r="5250" spans="1:13" x14ac:dyDescent="0.25">
      <c r="A5250" s="5">
        <v>41505</v>
      </c>
      <c r="B5250" s="6">
        <f t="shared" ref="B5250:B5313" si="492">YEAR(A5250)</f>
        <v>2013</v>
      </c>
      <c r="C5250" s="6">
        <f t="shared" ref="C5250:C5313" si="493">MONTH(A5250)</f>
        <v>8</v>
      </c>
      <c r="D5250" s="6" t="str">
        <f t="shared" ref="D5250:D5313" si="494">TEXT(A5250,"dddd")</f>
        <v>pondělí</v>
      </c>
      <c r="E5250" s="6" t="s">
        <v>8</v>
      </c>
      <c r="F5250" s="6">
        <v>962</v>
      </c>
      <c r="G5250" s="6">
        <v>601</v>
      </c>
      <c r="H5250" s="6">
        <v>10</v>
      </c>
      <c r="I5250" s="6">
        <f t="shared" ref="I5250:I5313" si="495">G5250*H5250</f>
        <v>6010</v>
      </c>
      <c r="J5250" s="6">
        <f t="shared" ref="J5250:J5313" si="496">F5250+I5250</f>
        <v>6972</v>
      </c>
      <c r="K5250" s="6">
        <v>5760</v>
      </c>
      <c r="L5250" s="6">
        <f t="shared" ref="L5250:L5313" si="497">K5250-J5250</f>
        <v>-1212</v>
      </c>
      <c r="M5250">
        <f>SUMIFS(L$2:L5250,E$2:E5250,E5250,B$2:B5250,B5250,C$2:C5250,C5250)</f>
        <v>-678</v>
      </c>
    </row>
    <row r="5251" spans="1:13" x14ac:dyDescent="0.25">
      <c r="A5251" s="5">
        <v>41507</v>
      </c>
      <c r="B5251" s="6">
        <f t="shared" si="492"/>
        <v>2013</v>
      </c>
      <c r="C5251" s="6">
        <f t="shared" si="493"/>
        <v>8</v>
      </c>
      <c r="D5251" s="6" t="str">
        <f t="shared" si="494"/>
        <v>středa</v>
      </c>
      <c r="E5251" s="6" t="s">
        <v>7</v>
      </c>
      <c r="F5251" s="6">
        <v>1188</v>
      </c>
      <c r="G5251" s="6">
        <v>809</v>
      </c>
      <c r="H5251" s="6">
        <v>2</v>
      </c>
      <c r="I5251" s="6">
        <f t="shared" si="495"/>
        <v>1618</v>
      </c>
      <c r="J5251" s="6">
        <f t="shared" si="496"/>
        <v>2806</v>
      </c>
      <c r="K5251" s="6">
        <v>3060</v>
      </c>
      <c r="L5251" s="6">
        <f t="shared" si="497"/>
        <v>254</v>
      </c>
      <c r="M5251">
        <f>SUMIFS(L$2:L5251,E$2:E5251,E5251,B$2:B5251,B5251,C$2:C5251,C5251)</f>
        <v>5178</v>
      </c>
    </row>
    <row r="5252" spans="1:13" x14ac:dyDescent="0.25">
      <c r="A5252" s="5">
        <v>41507</v>
      </c>
      <c r="B5252" s="6">
        <f t="shared" si="492"/>
        <v>2013</v>
      </c>
      <c r="C5252" s="6">
        <f t="shared" si="493"/>
        <v>8</v>
      </c>
      <c r="D5252" s="6" t="str">
        <f t="shared" si="494"/>
        <v>středa</v>
      </c>
      <c r="E5252" s="6" t="s">
        <v>13</v>
      </c>
      <c r="F5252" s="6">
        <v>1011</v>
      </c>
      <c r="G5252" s="6">
        <v>809</v>
      </c>
      <c r="H5252" s="6">
        <v>8</v>
      </c>
      <c r="I5252" s="6">
        <f t="shared" si="495"/>
        <v>6472</v>
      </c>
      <c r="J5252" s="6">
        <f t="shared" si="496"/>
        <v>7483</v>
      </c>
      <c r="K5252" s="6">
        <v>9291</v>
      </c>
      <c r="L5252" s="6">
        <f t="shared" si="497"/>
        <v>1808</v>
      </c>
      <c r="M5252">
        <f>SUMIFS(L$2:L5252,E$2:E5252,E5252,B$2:B5252,B5252,C$2:C5252,C5252)</f>
        <v>281</v>
      </c>
    </row>
    <row r="5253" spans="1:13" x14ac:dyDescent="0.25">
      <c r="A5253" s="5">
        <v>41509</v>
      </c>
      <c r="B5253" s="6">
        <f t="shared" si="492"/>
        <v>2013</v>
      </c>
      <c r="C5253" s="6">
        <f t="shared" si="493"/>
        <v>8</v>
      </c>
      <c r="D5253" s="6" t="str">
        <f t="shared" si="494"/>
        <v>pátek</v>
      </c>
      <c r="E5253" s="6" t="s">
        <v>8</v>
      </c>
      <c r="F5253" s="6">
        <v>962</v>
      </c>
      <c r="G5253" s="6">
        <v>601</v>
      </c>
      <c r="H5253" s="6">
        <v>9</v>
      </c>
      <c r="I5253" s="6">
        <f t="shared" si="495"/>
        <v>5409</v>
      </c>
      <c r="J5253" s="6">
        <f t="shared" si="496"/>
        <v>6371</v>
      </c>
      <c r="K5253" s="6">
        <v>5361</v>
      </c>
      <c r="L5253" s="6">
        <f t="shared" si="497"/>
        <v>-1010</v>
      </c>
      <c r="M5253">
        <f>SUMIFS(L$2:L5253,E$2:E5253,E5253,B$2:B5253,B5253,C$2:C5253,C5253)</f>
        <v>-1688</v>
      </c>
    </row>
    <row r="5254" spans="1:13" x14ac:dyDescent="0.25">
      <c r="A5254" s="5">
        <v>41510</v>
      </c>
      <c r="B5254" s="6">
        <f t="shared" si="492"/>
        <v>2013</v>
      </c>
      <c r="C5254" s="6">
        <f t="shared" si="493"/>
        <v>8</v>
      </c>
      <c r="D5254" s="6" t="str">
        <f t="shared" si="494"/>
        <v>sobota</v>
      </c>
      <c r="E5254" s="6" t="s">
        <v>7</v>
      </c>
      <c r="F5254" s="6">
        <v>1188</v>
      </c>
      <c r="G5254" s="6">
        <v>711</v>
      </c>
      <c r="H5254" s="6">
        <v>4</v>
      </c>
      <c r="I5254" s="6">
        <f t="shared" si="495"/>
        <v>2844</v>
      </c>
      <c r="J5254" s="6">
        <f t="shared" si="496"/>
        <v>4032</v>
      </c>
      <c r="K5254" s="6">
        <v>3491</v>
      </c>
      <c r="L5254" s="6">
        <f t="shared" si="497"/>
        <v>-541</v>
      </c>
      <c r="M5254">
        <f>SUMIFS(L$2:L5254,E$2:E5254,E5254,B$2:B5254,B5254,C$2:C5254,C5254)</f>
        <v>4637</v>
      </c>
    </row>
    <row r="5255" spans="1:13" x14ac:dyDescent="0.25">
      <c r="A5255" s="5">
        <v>41510</v>
      </c>
      <c r="B5255" s="6">
        <f t="shared" si="492"/>
        <v>2013</v>
      </c>
      <c r="C5255" s="6">
        <f t="shared" si="493"/>
        <v>8</v>
      </c>
      <c r="D5255" s="6" t="str">
        <f t="shared" si="494"/>
        <v>sobota</v>
      </c>
      <c r="E5255" s="6" t="s">
        <v>8</v>
      </c>
      <c r="F5255" s="6">
        <v>962</v>
      </c>
      <c r="G5255" s="6">
        <v>711</v>
      </c>
      <c r="H5255" s="6">
        <v>8</v>
      </c>
      <c r="I5255" s="6">
        <f t="shared" si="495"/>
        <v>5688</v>
      </c>
      <c r="J5255" s="6">
        <f t="shared" si="496"/>
        <v>6650</v>
      </c>
      <c r="K5255" s="6">
        <v>34573</v>
      </c>
      <c r="L5255" s="6">
        <f t="shared" si="497"/>
        <v>27923</v>
      </c>
      <c r="M5255">
        <f>SUMIFS(L$2:L5255,E$2:E5255,E5255,B$2:B5255,B5255,C$2:C5255,C5255)</f>
        <v>26235</v>
      </c>
    </row>
    <row r="5256" spans="1:13" x14ac:dyDescent="0.25">
      <c r="A5256" s="5">
        <v>41512</v>
      </c>
      <c r="B5256" s="6">
        <f t="shared" si="492"/>
        <v>2013</v>
      </c>
      <c r="C5256" s="6">
        <f t="shared" si="493"/>
        <v>8</v>
      </c>
      <c r="D5256" s="6" t="str">
        <f t="shared" si="494"/>
        <v>pondělí</v>
      </c>
      <c r="E5256" s="6" t="s">
        <v>13</v>
      </c>
      <c r="F5256" s="6">
        <v>1011</v>
      </c>
      <c r="G5256" s="6">
        <v>601</v>
      </c>
      <c r="H5256" s="6">
        <v>10</v>
      </c>
      <c r="I5256" s="6">
        <f t="shared" si="495"/>
        <v>6010</v>
      </c>
      <c r="J5256" s="6">
        <f t="shared" si="496"/>
        <v>7021</v>
      </c>
      <c r="K5256" s="6">
        <v>6489</v>
      </c>
      <c r="L5256" s="6">
        <f t="shared" si="497"/>
        <v>-532</v>
      </c>
      <c r="M5256">
        <f>SUMIFS(L$2:L5256,E$2:E5256,E5256,B$2:B5256,B5256,C$2:C5256,C5256)</f>
        <v>-251</v>
      </c>
    </row>
    <row r="5257" spans="1:13" x14ac:dyDescent="0.25">
      <c r="A5257" s="5">
        <v>41512</v>
      </c>
      <c r="B5257" s="6">
        <f t="shared" si="492"/>
        <v>2013</v>
      </c>
      <c r="C5257" s="6">
        <f t="shared" si="493"/>
        <v>8</v>
      </c>
      <c r="D5257" s="6" t="str">
        <f t="shared" si="494"/>
        <v>pondělí</v>
      </c>
      <c r="E5257" s="6" t="s">
        <v>10</v>
      </c>
      <c r="F5257" s="6">
        <v>1094</v>
      </c>
      <c r="G5257" s="6">
        <v>601</v>
      </c>
      <c r="H5257" s="6">
        <v>4</v>
      </c>
      <c r="I5257" s="6">
        <f t="shared" si="495"/>
        <v>2404</v>
      </c>
      <c r="J5257" s="6">
        <f t="shared" si="496"/>
        <v>3498</v>
      </c>
      <c r="K5257" s="6">
        <v>12610</v>
      </c>
      <c r="L5257" s="6">
        <f t="shared" si="497"/>
        <v>9112</v>
      </c>
      <c r="M5257">
        <f>SUMIFS(L$2:L5257,E$2:E5257,E5257,B$2:B5257,B5257,C$2:C5257,C5257)</f>
        <v>8656</v>
      </c>
    </row>
    <row r="5258" spans="1:13" x14ac:dyDescent="0.25">
      <c r="A5258" s="5">
        <v>41514</v>
      </c>
      <c r="B5258" s="6">
        <f t="shared" si="492"/>
        <v>2013</v>
      </c>
      <c r="C5258" s="6">
        <f t="shared" si="493"/>
        <v>8</v>
      </c>
      <c r="D5258" s="6" t="str">
        <f t="shared" si="494"/>
        <v>středa</v>
      </c>
      <c r="E5258" s="6" t="s">
        <v>10</v>
      </c>
      <c r="F5258" s="6">
        <v>1094</v>
      </c>
      <c r="G5258" s="6">
        <v>809</v>
      </c>
      <c r="H5258" s="6">
        <v>7</v>
      </c>
      <c r="I5258" s="6">
        <f t="shared" si="495"/>
        <v>5663</v>
      </c>
      <c r="J5258" s="6">
        <f t="shared" si="496"/>
        <v>6757</v>
      </c>
      <c r="K5258" s="6">
        <v>6499</v>
      </c>
      <c r="L5258" s="6">
        <f t="shared" si="497"/>
        <v>-258</v>
      </c>
      <c r="M5258">
        <f>SUMIFS(L$2:L5258,E$2:E5258,E5258,B$2:B5258,B5258,C$2:C5258,C5258)</f>
        <v>8398</v>
      </c>
    </row>
    <row r="5259" spans="1:13" x14ac:dyDescent="0.25">
      <c r="A5259" s="5">
        <v>41515</v>
      </c>
      <c r="B5259" s="6">
        <f t="shared" si="492"/>
        <v>2013</v>
      </c>
      <c r="C5259" s="6">
        <f t="shared" si="493"/>
        <v>8</v>
      </c>
      <c r="D5259" s="6" t="str">
        <f t="shared" si="494"/>
        <v>čtvrtek</v>
      </c>
      <c r="E5259" s="6" t="s">
        <v>7</v>
      </c>
      <c r="F5259" s="6">
        <v>1188</v>
      </c>
      <c r="G5259" s="6">
        <v>585</v>
      </c>
      <c r="H5259" s="6">
        <v>9</v>
      </c>
      <c r="I5259" s="6">
        <f t="shared" si="495"/>
        <v>5265</v>
      </c>
      <c r="J5259" s="6">
        <f t="shared" si="496"/>
        <v>6453</v>
      </c>
      <c r="K5259" s="6">
        <v>17136</v>
      </c>
      <c r="L5259" s="6">
        <f t="shared" si="497"/>
        <v>10683</v>
      </c>
      <c r="M5259">
        <f>SUMIFS(L$2:L5259,E$2:E5259,E5259,B$2:B5259,B5259,C$2:C5259,C5259)</f>
        <v>15320</v>
      </c>
    </row>
    <row r="5260" spans="1:13" x14ac:dyDescent="0.25">
      <c r="A5260" s="5">
        <v>41515</v>
      </c>
      <c r="B5260" s="6">
        <f t="shared" si="492"/>
        <v>2013</v>
      </c>
      <c r="C5260" s="6">
        <f t="shared" si="493"/>
        <v>8</v>
      </c>
      <c r="D5260" s="6" t="str">
        <f t="shared" si="494"/>
        <v>čtvrtek</v>
      </c>
      <c r="E5260" s="6" t="s">
        <v>11</v>
      </c>
      <c r="F5260" s="6">
        <v>1235</v>
      </c>
      <c r="G5260" s="6">
        <v>585</v>
      </c>
      <c r="H5260" s="6">
        <v>9</v>
      </c>
      <c r="I5260" s="6">
        <f t="shared" si="495"/>
        <v>5265</v>
      </c>
      <c r="J5260" s="6">
        <f t="shared" si="496"/>
        <v>6500</v>
      </c>
      <c r="K5260" s="6">
        <v>6778</v>
      </c>
      <c r="L5260" s="6">
        <f t="shared" si="497"/>
        <v>278</v>
      </c>
      <c r="M5260">
        <f>SUMIFS(L$2:L5260,E$2:E5260,E5260,B$2:B5260,B5260,C$2:C5260,C5260)</f>
        <v>343</v>
      </c>
    </row>
    <row r="5261" spans="1:13" x14ac:dyDescent="0.25">
      <c r="A5261" s="5">
        <v>41516</v>
      </c>
      <c r="B5261" s="6">
        <f t="shared" si="492"/>
        <v>2013</v>
      </c>
      <c r="C5261" s="6">
        <f t="shared" si="493"/>
        <v>8</v>
      </c>
      <c r="D5261" s="6" t="str">
        <f t="shared" si="494"/>
        <v>pátek</v>
      </c>
      <c r="E5261" s="6" t="s">
        <v>11</v>
      </c>
      <c r="F5261" s="6">
        <v>1235</v>
      </c>
      <c r="G5261" s="6">
        <v>601</v>
      </c>
      <c r="H5261" s="6">
        <v>8</v>
      </c>
      <c r="I5261" s="6">
        <f t="shared" si="495"/>
        <v>4808</v>
      </c>
      <c r="J5261" s="6">
        <f t="shared" si="496"/>
        <v>6043</v>
      </c>
      <c r="K5261" s="6">
        <v>5530</v>
      </c>
      <c r="L5261" s="6">
        <f t="shared" si="497"/>
        <v>-513</v>
      </c>
      <c r="M5261">
        <f>SUMIFS(L$2:L5261,E$2:E5261,E5261,B$2:B5261,B5261,C$2:C5261,C5261)</f>
        <v>-170</v>
      </c>
    </row>
    <row r="5262" spans="1:13" x14ac:dyDescent="0.25">
      <c r="A5262" s="5">
        <v>41516</v>
      </c>
      <c r="B5262" s="6">
        <f t="shared" si="492"/>
        <v>2013</v>
      </c>
      <c r="C5262" s="6">
        <f t="shared" si="493"/>
        <v>8</v>
      </c>
      <c r="D5262" s="6" t="str">
        <f t="shared" si="494"/>
        <v>pátek</v>
      </c>
      <c r="E5262" s="6" t="s">
        <v>13</v>
      </c>
      <c r="F5262" s="6">
        <v>1011</v>
      </c>
      <c r="G5262" s="6">
        <v>601</v>
      </c>
      <c r="H5262" s="6">
        <v>9</v>
      </c>
      <c r="I5262" s="6">
        <f t="shared" si="495"/>
        <v>5409</v>
      </c>
      <c r="J5262" s="6">
        <f t="shared" si="496"/>
        <v>6420</v>
      </c>
      <c r="K5262" s="6">
        <v>10373</v>
      </c>
      <c r="L5262" s="6">
        <f t="shared" si="497"/>
        <v>3953</v>
      </c>
      <c r="M5262">
        <f>SUMIFS(L$2:L5262,E$2:E5262,E5262,B$2:B5262,B5262,C$2:C5262,C5262)</f>
        <v>3702</v>
      </c>
    </row>
    <row r="5263" spans="1:13" x14ac:dyDescent="0.25">
      <c r="A5263" s="5">
        <v>41518</v>
      </c>
      <c r="B5263" s="6">
        <f t="shared" si="492"/>
        <v>2013</v>
      </c>
      <c r="C5263" s="6">
        <f t="shared" si="493"/>
        <v>9</v>
      </c>
      <c r="D5263" s="6" t="str">
        <f t="shared" si="494"/>
        <v>neděle</v>
      </c>
      <c r="E5263" s="6" t="s">
        <v>12</v>
      </c>
      <c r="F5263" s="6">
        <v>1051</v>
      </c>
      <c r="G5263" s="6">
        <v>585</v>
      </c>
      <c r="H5263" s="6">
        <v>6</v>
      </c>
      <c r="I5263" s="6">
        <f t="shared" si="495"/>
        <v>3510</v>
      </c>
      <c r="J5263" s="6">
        <f t="shared" si="496"/>
        <v>4561</v>
      </c>
      <c r="K5263" s="6">
        <v>17142</v>
      </c>
      <c r="L5263" s="6">
        <f t="shared" si="497"/>
        <v>12581</v>
      </c>
      <c r="M5263">
        <f>SUMIFS(L$2:L5263,E$2:E5263,E5263,B$2:B5263,B5263,C$2:C5263,C5263)</f>
        <v>12581</v>
      </c>
    </row>
    <row r="5264" spans="1:13" x14ac:dyDescent="0.25">
      <c r="A5264" s="5">
        <v>41518</v>
      </c>
      <c r="B5264" s="6">
        <f t="shared" si="492"/>
        <v>2013</v>
      </c>
      <c r="C5264" s="6">
        <f t="shared" si="493"/>
        <v>9</v>
      </c>
      <c r="D5264" s="6" t="str">
        <f t="shared" si="494"/>
        <v>neděle</v>
      </c>
      <c r="E5264" s="6" t="s">
        <v>11</v>
      </c>
      <c r="F5264" s="6">
        <v>1235</v>
      </c>
      <c r="G5264" s="6">
        <v>585</v>
      </c>
      <c r="H5264" s="6">
        <v>6</v>
      </c>
      <c r="I5264" s="6">
        <f t="shared" si="495"/>
        <v>3510</v>
      </c>
      <c r="J5264" s="6">
        <f t="shared" si="496"/>
        <v>4745</v>
      </c>
      <c r="K5264" s="6">
        <v>4308</v>
      </c>
      <c r="L5264" s="6">
        <f t="shared" si="497"/>
        <v>-437</v>
      </c>
      <c r="M5264">
        <f>SUMIFS(L$2:L5264,E$2:E5264,E5264,B$2:B5264,B5264,C$2:C5264,C5264)</f>
        <v>-437</v>
      </c>
    </row>
    <row r="5265" spans="1:13" x14ac:dyDescent="0.25">
      <c r="A5265" s="5">
        <v>41519</v>
      </c>
      <c r="B5265" s="6">
        <f t="shared" si="492"/>
        <v>2013</v>
      </c>
      <c r="C5265" s="6">
        <f t="shared" si="493"/>
        <v>9</v>
      </c>
      <c r="D5265" s="6" t="str">
        <f t="shared" si="494"/>
        <v>pondělí</v>
      </c>
      <c r="E5265" s="6" t="s">
        <v>11</v>
      </c>
      <c r="F5265" s="6">
        <v>1235</v>
      </c>
      <c r="G5265" s="6">
        <v>601</v>
      </c>
      <c r="H5265" s="6">
        <v>2</v>
      </c>
      <c r="I5265" s="6">
        <f t="shared" si="495"/>
        <v>1202</v>
      </c>
      <c r="J5265" s="6">
        <f t="shared" si="496"/>
        <v>2437</v>
      </c>
      <c r="K5265" s="6">
        <v>2823</v>
      </c>
      <c r="L5265" s="6">
        <f t="shared" si="497"/>
        <v>386</v>
      </c>
      <c r="M5265">
        <f>SUMIFS(L$2:L5265,E$2:E5265,E5265,B$2:B5265,B5265,C$2:C5265,C5265)</f>
        <v>-51</v>
      </c>
    </row>
    <row r="5266" spans="1:13" x14ac:dyDescent="0.25">
      <c r="A5266" s="5">
        <v>41520</v>
      </c>
      <c r="B5266" s="6">
        <f t="shared" si="492"/>
        <v>2013</v>
      </c>
      <c r="C5266" s="6">
        <f t="shared" si="493"/>
        <v>9</v>
      </c>
      <c r="D5266" s="6" t="str">
        <f t="shared" si="494"/>
        <v>úterý</v>
      </c>
      <c r="E5266" s="6" t="s">
        <v>11</v>
      </c>
      <c r="F5266" s="6">
        <v>1235</v>
      </c>
      <c r="G5266" s="6">
        <v>809</v>
      </c>
      <c r="H5266" s="6">
        <v>3</v>
      </c>
      <c r="I5266" s="6">
        <f t="shared" si="495"/>
        <v>2427</v>
      </c>
      <c r="J5266" s="6">
        <f t="shared" si="496"/>
        <v>3662</v>
      </c>
      <c r="K5266" s="6">
        <v>3863</v>
      </c>
      <c r="L5266" s="6">
        <f t="shared" si="497"/>
        <v>201</v>
      </c>
      <c r="M5266">
        <f>SUMIFS(L$2:L5266,E$2:E5266,E5266,B$2:B5266,B5266,C$2:C5266,C5266)</f>
        <v>150</v>
      </c>
    </row>
    <row r="5267" spans="1:13" x14ac:dyDescent="0.25">
      <c r="A5267" s="5">
        <v>41520</v>
      </c>
      <c r="B5267" s="6">
        <f t="shared" si="492"/>
        <v>2013</v>
      </c>
      <c r="C5267" s="6">
        <f t="shared" si="493"/>
        <v>9</v>
      </c>
      <c r="D5267" s="6" t="str">
        <f t="shared" si="494"/>
        <v>úterý</v>
      </c>
      <c r="E5267" s="6" t="s">
        <v>8</v>
      </c>
      <c r="F5267" s="6">
        <v>962</v>
      </c>
      <c r="G5267" s="6">
        <v>809</v>
      </c>
      <c r="H5267" s="6">
        <v>1</v>
      </c>
      <c r="I5267" s="6">
        <f t="shared" si="495"/>
        <v>809</v>
      </c>
      <c r="J5267" s="6">
        <f t="shared" si="496"/>
        <v>1771</v>
      </c>
      <c r="K5267" s="6">
        <v>2098</v>
      </c>
      <c r="L5267" s="6">
        <f t="shared" si="497"/>
        <v>327</v>
      </c>
      <c r="M5267">
        <f>SUMIFS(L$2:L5267,E$2:E5267,E5267,B$2:B5267,B5267,C$2:C5267,C5267)</f>
        <v>327</v>
      </c>
    </row>
    <row r="5268" spans="1:13" x14ac:dyDescent="0.25">
      <c r="A5268" s="5">
        <v>41521</v>
      </c>
      <c r="B5268" s="6">
        <f t="shared" si="492"/>
        <v>2013</v>
      </c>
      <c r="C5268" s="6">
        <f t="shared" si="493"/>
        <v>9</v>
      </c>
      <c r="D5268" s="6" t="str">
        <f t="shared" si="494"/>
        <v>středa</v>
      </c>
      <c r="E5268" s="6" t="s">
        <v>7</v>
      </c>
      <c r="F5268" s="6">
        <v>1188</v>
      </c>
      <c r="G5268" s="6">
        <v>809</v>
      </c>
      <c r="H5268" s="6">
        <v>6</v>
      </c>
      <c r="I5268" s="6">
        <f t="shared" si="495"/>
        <v>4854</v>
      </c>
      <c r="J5268" s="6">
        <f t="shared" si="496"/>
        <v>6042</v>
      </c>
      <c r="K5268" s="6">
        <v>16146</v>
      </c>
      <c r="L5268" s="6">
        <f t="shared" si="497"/>
        <v>10104</v>
      </c>
      <c r="M5268">
        <f>SUMIFS(L$2:L5268,E$2:E5268,E5268,B$2:B5268,B5268,C$2:C5268,C5268)</f>
        <v>10104</v>
      </c>
    </row>
    <row r="5269" spans="1:13" x14ac:dyDescent="0.25">
      <c r="A5269" s="5">
        <v>41523</v>
      </c>
      <c r="B5269" s="6">
        <f t="shared" si="492"/>
        <v>2013</v>
      </c>
      <c r="C5269" s="6">
        <f t="shared" si="493"/>
        <v>9</v>
      </c>
      <c r="D5269" s="6" t="str">
        <f t="shared" si="494"/>
        <v>pátek</v>
      </c>
      <c r="E5269" s="6" t="s">
        <v>8</v>
      </c>
      <c r="F5269" s="6">
        <v>962</v>
      </c>
      <c r="G5269" s="6">
        <v>601</v>
      </c>
      <c r="H5269" s="6">
        <v>1</v>
      </c>
      <c r="I5269" s="6">
        <f t="shared" si="495"/>
        <v>601</v>
      </c>
      <c r="J5269" s="6">
        <f t="shared" si="496"/>
        <v>1563</v>
      </c>
      <c r="K5269" s="6">
        <v>1300</v>
      </c>
      <c r="L5269" s="6">
        <f t="shared" si="497"/>
        <v>-263</v>
      </c>
      <c r="M5269">
        <f>SUMIFS(L$2:L5269,E$2:E5269,E5269,B$2:B5269,B5269,C$2:C5269,C5269)</f>
        <v>64</v>
      </c>
    </row>
    <row r="5270" spans="1:13" x14ac:dyDescent="0.25">
      <c r="A5270" s="5">
        <v>41524</v>
      </c>
      <c r="B5270" s="6">
        <f t="shared" si="492"/>
        <v>2013</v>
      </c>
      <c r="C5270" s="6">
        <f t="shared" si="493"/>
        <v>9</v>
      </c>
      <c r="D5270" s="6" t="str">
        <f t="shared" si="494"/>
        <v>sobota</v>
      </c>
      <c r="E5270" s="6" t="s">
        <v>7</v>
      </c>
      <c r="F5270" s="6">
        <v>1188</v>
      </c>
      <c r="G5270" s="6">
        <v>711</v>
      </c>
      <c r="H5270" s="6">
        <v>10</v>
      </c>
      <c r="I5270" s="6">
        <f t="shared" si="495"/>
        <v>7110</v>
      </c>
      <c r="J5270" s="6">
        <f t="shared" si="496"/>
        <v>8298</v>
      </c>
      <c r="K5270" s="6">
        <v>7031</v>
      </c>
      <c r="L5270" s="6">
        <f t="shared" si="497"/>
        <v>-1267</v>
      </c>
      <c r="M5270">
        <f>SUMIFS(L$2:L5270,E$2:E5270,E5270,B$2:B5270,B5270,C$2:C5270,C5270)</f>
        <v>8837</v>
      </c>
    </row>
    <row r="5271" spans="1:13" x14ac:dyDescent="0.25">
      <c r="A5271" s="5">
        <v>41524</v>
      </c>
      <c r="B5271" s="6">
        <f t="shared" si="492"/>
        <v>2013</v>
      </c>
      <c r="C5271" s="6">
        <f t="shared" si="493"/>
        <v>9</v>
      </c>
      <c r="D5271" s="6" t="str">
        <f t="shared" si="494"/>
        <v>sobota</v>
      </c>
      <c r="E5271" s="6" t="s">
        <v>12</v>
      </c>
      <c r="F5271" s="6">
        <v>1051</v>
      </c>
      <c r="G5271" s="6">
        <v>711</v>
      </c>
      <c r="H5271" s="6">
        <v>4</v>
      </c>
      <c r="I5271" s="6">
        <f t="shared" si="495"/>
        <v>2844</v>
      </c>
      <c r="J5271" s="6">
        <f t="shared" si="496"/>
        <v>3895</v>
      </c>
      <c r="K5271" s="6">
        <v>3257</v>
      </c>
      <c r="L5271" s="6">
        <f t="shared" si="497"/>
        <v>-638</v>
      </c>
      <c r="M5271">
        <f>SUMIFS(L$2:L5271,E$2:E5271,E5271,B$2:B5271,B5271,C$2:C5271,C5271)</f>
        <v>11943</v>
      </c>
    </row>
    <row r="5272" spans="1:13" x14ac:dyDescent="0.25">
      <c r="A5272" s="5">
        <v>41526</v>
      </c>
      <c r="B5272" s="6">
        <f t="shared" si="492"/>
        <v>2013</v>
      </c>
      <c r="C5272" s="6">
        <f t="shared" si="493"/>
        <v>9</v>
      </c>
      <c r="D5272" s="6" t="str">
        <f t="shared" si="494"/>
        <v>pondělí</v>
      </c>
      <c r="E5272" s="6" t="s">
        <v>13</v>
      </c>
      <c r="F5272" s="6">
        <v>1011</v>
      </c>
      <c r="G5272" s="6">
        <v>601</v>
      </c>
      <c r="H5272" s="6">
        <v>6</v>
      </c>
      <c r="I5272" s="6">
        <f t="shared" si="495"/>
        <v>3606</v>
      </c>
      <c r="J5272" s="6">
        <f t="shared" si="496"/>
        <v>4617</v>
      </c>
      <c r="K5272" s="6">
        <v>4524</v>
      </c>
      <c r="L5272" s="6">
        <f t="shared" si="497"/>
        <v>-93</v>
      </c>
      <c r="M5272">
        <f>SUMIFS(L$2:L5272,E$2:E5272,E5272,B$2:B5272,B5272,C$2:C5272,C5272)</f>
        <v>-93</v>
      </c>
    </row>
    <row r="5273" spans="1:13" x14ac:dyDescent="0.25">
      <c r="A5273" s="5">
        <v>41526</v>
      </c>
      <c r="B5273" s="6">
        <f t="shared" si="492"/>
        <v>2013</v>
      </c>
      <c r="C5273" s="6">
        <f t="shared" si="493"/>
        <v>9</v>
      </c>
      <c r="D5273" s="6" t="str">
        <f t="shared" si="494"/>
        <v>pondělí</v>
      </c>
      <c r="E5273" s="6" t="s">
        <v>8</v>
      </c>
      <c r="F5273" s="6">
        <v>962</v>
      </c>
      <c r="G5273" s="6">
        <v>601</v>
      </c>
      <c r="H5273" s="6">
        <v>8</v>
      </c>
      <c r="I5273" s="6">
        <f t="shared" si="495"/>
        <v>4808</v>
      </c>
      <c r="J5273" s="6">
        <f t="shared" si="496"/>
        <v>5770</v>
      </c>
      <c r="K5273" s="6">
        <v>5664</v>
      </c>
      <c r="L5273" s="6">
        <f t="shared" si="497"/>
        <v>-106</v>
      </c>
      <c r="M5273">
        <f>SUMIFS(L$2:L5273,E$2:E5273,E5273,B$2:B5273,B5273,C$2:C5273,C5273)</f>
        <v>-42</v>
      </c>
    </row>
    <row r="5274" spans="1:13" x14ac:dyDescent="0.25">
      <c r="A5274" s="5">
        <v>41528</v>
      </c>
      <c r="B5274" s="6">
        <f t="shared" si="492"/>
        <v>2013</v>
      </c>
      <c r="C5274" s="6">
        <f t="shared" si="493"/>
        <v>9</v>
      </c>
      <c r="D5274" s="6" t="str">
        <f t="shared" si="494"/>
        <v>středa</v>
      </c>
      <c r="E5274" s="6" t="s">
        <v>11</v>
      </c>
      <c r="F5274" s="6">
        <v>1235</v>
      </c>
      <c r="G5274" s="6">
        <v>809</v>
      </c>
      <c r="H5274" s="6">
        <v>7</v>
      </c>
      <c r="I5274" s="6">
        <f t="shared" si="495"/>
        <v>5663</v>
      </c>
      <c r="J5274" s="6">
        <f t="shared" si="496"/>
        <v>6898</v>
      </c>
      <c r="K5274" s="6">
        <v>7774</v>
      </c>
      <c r="L5274" s="6">
        <f t="shared" si="497"/>
        <v>876</v>
      </c>
      <c r="M5274">
        <f>SUMIFS(L$2:L5274,E$2:E5274,E5274,B$2:B5274,B5274,C$2:C5274,C5274)</f>
        <v>1026</v>
      </c>
    </row>
    <row r="5275" spans="1:13" x14ac:dyDescent="0.25">
      <c r="A5275" s="5">
        <v>41531</v>
      </c>
      <c r="B5275" s="6">
        <f t="shared" si="492"/>
        <v>2013</v>
      </c>
      <c r="C5275" s="6">
        <f t="shared" si="493"/>
        <v>9</v>
      </c>
      <c r="D5275" s="6" t="str">
        <f t="shared" si="494"/>
        <v>sobota</v>
      </c>
      <c r="E5275" s="6" t="s">
        <v>7</v>
      </c>
      <c r="F5275" s="6">
        <v>1188</v>
      </c>
      <c r="G5275" s="6">
        <v>711</v>
      </c>
      <c r="H5275" s="6">
        <v>10</v>
      </c>
      <c r="I5275" s="6">
        <f t="shared" si="495"/>
        <v>7110</v>
      </c>
      <c r="J5275" s="6">
        <f t="shared" si="496"/>
        <v>8298</v>
      </c>
      <c r="K5275" s="6">
        <v>7862</v>
      </c>
      <c r="L5275" s="6">
        <f t="shared" si="497"/>
        <v>-436</v>
      </c>
      <c r="M5275">
        <f>SUMIFS(L$2:L5275,E$2:E5275,E5275,B$2:B5275,B5275,C$2:C5275,C5275)</f>
        <v>8401</v>
      </c>
    </row>
    <row r="5276" spans="1:13" x14ac:dyDescent="0.25">
      <c r="A5276" s="5">
        <v>41532</v>
      </c>
      <c r="B5276" s="6">
        <f t="shared" si="492"/>
        <v>2013</v>
      </c>
      <c r="C5276" s="6">
        <f t="shared" si="493"/>
        <v>9</v>
      </c>
      <c r="D5276" s="6" t="str">
        <f t="shared" si="494"/>
        <v>neděle</v>
      </c>
      <c r="E5276" s="6" t="s">
        <v>7</v>
      </c>
      <c r="F5276" s="6">
        <v>1188</v>
      </c>
      <c r="G5276" s="6">
        <v>585</v>
      </c>
      <c r="H5276" s="6">
        <v>7</v>
      </c>
      <c r="I5276" s="6">
        <f t="shared" si="495"/>
        <v>4095</v>
      </c>
      <c r="J5276" s="6">
        <f t="shared" si="496"/>
        <v>5283</v>
      </c>
      <c r="K5276" s="6">
        <v>5466</v>
      </c>
      <c r="L5276" s="6">
        <f t="shared" si="497"/>
        <v>183</v>
      </c>
      <c r="M5276">
        <f>SUMIFS(L$2:L5276,E$2:E5276,E5276,B$2:B5276,B5276,C$2:C5276,C5276)</f>
        <v>8584</v>
      </c>
    </row>
    <row r="5277" spans="1:13" x14ac:dyDescent="0.25">
      <c r="A5277" s="5">
        <v>41532</v>
      </c>
      <c r="B5277" s="6">
        <f t="shared" si="492"/>
        <v>2013</v>
      </c>
      <c r="C5277" s="6">
        <f t="shared" si="493"/>
        <v>9</v>
      </c>
      <c r="D5277" s="6" t="str">
        <f t="shared" si="494"/>
        <v>neděle</v>
      </c>
      <c r="E5277" s="6" t="s">
        <v>11</v>
      </c>
      <c r="F5277" s="6">
        <v>1235</v>
      </c>
      <c r="G5277" s="6">
        <v>585</v>
      </c>
      <c r="H5277" s="6">
        <v>7</v>
      </c>
      <c r="I5277" s="6">
        <f t="shared" si="495"/>
        <v>4095</v>
      </c>
      <c r="J5277" s="6">
        <f t="shared" si="496"/>
        <v>5330</v>
      </c>
      <c r="K5277" s="6">
        <v>4921</v>
      </c>
      <c r="L5277" s="6">
        <f t="shared" si="497"/>
        <v>-409</v>
      </c>
      <c r="M5277">
        <f>SUMIFS(L$2:L5277,E$2:E5277,E5277,B$2:B5277,B5277,C$2:C5277,C5277)</f>
        <v>617</v>
      </c>
    </row>
    <row r="5278" spans="1:13" x14ac:dyDescent="0.25">
      <c r="A5278" s="5">
        <v>41533</v>
      </c>
      <c r="B5278" s="6">
        <f t="shared" si="492"/>
        <v>2013</v>
      </c>
      <c r="C5278" s="6">
        <f t="shared" si="493"/>
        <v>9</v>
      </c>
      <c r="D5278" s="6" t="str">
        <f t="shared" si="494"/>
        <v>pondělí</v>
      </c>
      <c r="E5278" s="6" t="s">
        <v>13</v>
      </c>
      <c r="F5278" s="6">
        <v>1011</v>
      </c>
      <c r="G5278" s="6">
        <v>601</v>
      </c>
      <c r="H5278" s="6">
        <v>2</v>
      </c>
      <c r="I5278" s="6">
        <f t="shared" si="495"/>
        <v>1202</v>
      </c>
      <c r="J5278" s="6">
        <f t="shared" si="496"/>
        <v>2213</v>
      </c>
      <c r="K5278" s="6">
        <v>2397</v>
      </c>
      <c r="L5278" s="6">
        <f t="shared" si="497"/>
        <v>184</v>
      </c>
      <c r="M5278">
        <f>SUMIFS(L$2:L5278,E$2:E5278,E5278,B$2:B5278,B5278,C$2:C5278,C5278)</f>
        <v>91</v>
      </c>
    </row>
    <row r="5279" spans="1:13" x14ac:dyDescent="0.25">
      <c r="A5279" s="5">
        <v>41533</v>
      </c>
      <c r="B5279" s="6">
        <f t="shared" si="492"/>
        <v>2013</v>
      </c>
      <c r="C5279" s="6">
        <f t="shared" si="493"/>
        <v>9</v>
      </c>
      <c r="D5279" s="6" t="str">
        <f t="shared" si="494"/>
        <v>pondělí</v>
      </c>
      <c r="E5279" s="6" t="s">
        <v>8</v>
      </c>
      <c r="F5279" s="6">
        <v>962</v>
      </c>
      <c r="G5279" s="6">
        <v>601</v>
      </c>
      <c r="H5279" s="6">
        <v>7</v>
      </c>
      <c r="I5279" s="6">
        <f t="shared" si="495"/>
        <v>4207</v>
      </c>
      <c r="J5279" s="6">
        <f t="shared" si="496"/>
        <v>5169</v>
      </c>
      <c r="K5279" s="6">
        <v>5936</v>
      </c>
      <c r="L5279" s="6">
        <f t="shared" si="497"/>
        <v>767</v>
      </c>
      <c r="M5279">
        <f>SUMIFS(L$2:L5279,E$2:E5279,E5279,B$2:B5279,B5279,C$2:C5279,C5279)</f>
        <v>725</v>
      </c>
    </row>
    <row r="5280" spans="1:13" x14ac:dyDescent="0.25">
      <c r="A5280" s="5">
        <v>41533</v>
      </c>
      <c r="B5280" s="6">
        <f t="shared" si="492"/>
        <v>2013</v>
      </c>
      <c r="C5280" s="6">
        <f t="shared" si="493"/>
        <v>9</v>
      </c>
      <c r="D5280" s="6" t="str">
        <f t="shared" si="494"/>
        <v>pondělí</v>
      </c>
      <c r="E5280" s="6" t="s">
        <v>7</v>
      </c>
      <c r="F5280" s="6">
        <v>1188</v>
      </c>
      <c r="G5280" s="6">
        <v>601</v>
      </c>
      <c r="H5280" s="6">
        <v>7</v>
      </c>
      <c r="I5280" s="6">
        <f t="shared" si="495"/>
        <v>4207</v>
      </c>
      <c r="J5280" s="6">
        <f t="shared" si="496"/>
        <v>5395</v>
      </c>
      <c r="K5280" s="6">
        <v>4401</v>
      </c>
      <c r="L5280" s="6">
        <f t="shared" si="497"/>
        <v>-994</v>
      </c>
      <c r="M5280">
        <f>SUMIFS(L$2:L5280,E$2:E5280,E5280,B$2:B5280,B5280,C$2:C5280,C5280)</f>
        <v>7590</v>
      </c>
    </row>
    <row r="5281" spans="1:13" x14ac:dyDescent="0.25">
      <c r="A5281" s="5">
        <v>41533</v>
      </c>
      <c r="B5281" s="6">
        <f t="shared" si="492"/>
        <v>2013</v>
      </c>
      <c r="C5281" s="6">
        <f t="shared" si="493"/>
        <v>9</v>
      </c>
      <c r="D5281" s="6" t="str">
        <f t="shared" si="494"/>
        <v>pondělí</v>
      </c>
      <c r="E5281" s="6" t="s">
        <v>11</v>
      </c>
      <c r="F5281" s="6">
        <v>1235</v>
      </c>
      <c r="G5281" s="6">
        <v>601</v>
      </c>
      <c r="H5281" s="6">
        <v>1</v>
      </c>
      <c r="I5281" s="6">
        <f t="shared" si="495"/>
        <v>601</v>
      </c>
      <c r="J5281" s="6">
        <f t="shared" si="496"/>
        <v>1836</v>
      </c>
      <c r="K5281" s="6">
        <v>1673</v>
      </c>
      <c r="L5281" s="6">
        <f t="shared" si="497"/>
        <v>-163</v>
      </c>
      <c r="M5281">
        <f>SUMIFS(L$2:L5281,E$2:E5281,E5281,B$2:B5281,B5281,C$2:C5281,C5281)</f>
        <v>454</v>
      </c>
    </row>
    <row r="5282" spans="1:13" x14ac:dyDescent="0.25">
      <c r="A5282" s="5">
        <v>41534</v>
      </c>
      <c r="B5282" s="6">
        <f t="shared" si="492"/>
        <v>2013</v>
      </c>
      <c r="C5282" s="6">
        <f t="shared" si="493"/>
        <v>9</v>
      </c>
      <c r="D5282" s="6" t="str">
        <f t="shared" si="494"/>
        <v>úterý</v>
      </c>
      <c r="E5282" s="6" t="s">
        <v>11</v>
      </c>
      <c r="F5282" s="6">
        <v>1235</v>
      </c>
      <c r="G5282" s="6">
        <v>809</v>
      </c>
      <c r="H5282" s="6">
        <v>10</v>
      </c>
      <c r="I5282" s="6">
        <f t="shared" si="495"/>
        <v>8090</v>
      </c>
      <c r="J5282" s="6">
        <f t="shared" si="496"/>
        <v>9325</v>
      </c>
      <c r="K5282" s="6">
        <v>9404</v>
      </c>
      <c r="L5282" s="6">
        <f t="shared" si="497"/>
        <v>79</v>
      </c>
      <c r="M5282">
        <f>SUMIFS(L$2:L5282,E$2:E5282,E5282,B$2:B5282,B5282,C$2:C5282,C5282)</f>
        <v>533</v>
      </c>
    </row>
    <row r="5283" spans="1:13" x14ac:dyDescent="0.25">
      <c r="A5283" s="5">
        <v>41534</v>
      </c>
      <c r="B5283" s="6">
        <f t="shared" si="492"/>
        <v>2013</v>
      </c>
      <c r="C5283" s="6">
        <f t="shared" si="493"/>
        <v>9</v>
      </c>
      <c r="D5283" s="6" t="str">
        <f t="shared" si="494"/>
        <v>úterý</v>
      </c>
      <c r="E5283" s="6" t="s">
        <v>8</v>
      </c>
      <c r="F5283" s="6">
        <v>962</v>
      </c>
      <c r="G5283" s="6">
        <v>809</v>
      </c>
      <c r="H5283" s="6">
        <v>3</v>
      </c>
      <c r="I5283" s="6">
        <f t="shared" si="495"/>
        <v>2427</v>
      </c>
      <c r="J5283" s="6">
        <f t="shared" si="496"/>
        <v>3389</v>
      </c>
      <c r="K5283" s="6">
        <v>3269</v>
      </c>
      <c r="L5283" s="6">
        <f t="shared" si="497"/>
        <v>-120</v>
      </c>
      <c r="M5283">
        <f>SUMIFS(L$2:L5283,E$2:E5283,E5283,B$2:B5283,B5283,C$2:C5283,C5283)</f>
        <v>605</v>
      </c>
    </row>
    <row r="5284" spans="1:13" x14ac:dyDescent="0.25">
      <c r="A5284" s="5">
        <v>41534</v>
      </c>
      <c r="B5284" s="6">
        <f t="shared" si="492"/>
        <v>2013</v>
      </c>
      <c r="C5284" s="6">
        <f t="shared" si="493"/>
        <v>9</v>
      </c>
      <c r="D5284" s="6" t="str">
        <f t="shared" si="494"/>
        <v>úterý</v>
      </c>
      <c r="E5284" s="6" t="s">
        <v>7</v>
      </c>
      <c r="F5284" s="6">
        <v>1188</v>
      </c>
      <c r="G5284" s="6">
        <v>809</v>
      </c>
      <c r="H5284" s="6">
        <v>10</v>
      </c>
      <c r="I5284" s="6">
        <f t="shared" si="495"/>
        <v>8090</v>
      </c>
      <c r="J5284" s="6">
        <f t="shared" si="496"/>
        <v>9278</v>
      </c>
      <c r="K5284" s="6">
        <v>8041</v>
      </c>
      <c r="L5284" s="6">
        <f t="shared" si="497"/>
        <v>-1237</v>
      </c>
      <c r="M5284">
        <f>SUMIFS(L$2:L5284,E$2:E5284,E5284,B$2:B5284,B5284,C$2:C5284,C5284)</f>
        <v>6353</v>
      </c>
    </row>
    <row r="5285" spans="1:13" x14ac:dyDescent="0.25">
      <c r="A5285" s="5">
        <v>41536</v>
      </c>
      <c r="B5285" s="6">
        <f t="shared" si="492"/>
        <v>2013</v>
      </c>
      <c r="C5285" s="6">
        <f t="shared" si="493"/>
        <v>9</v>
      </c>
      <c r="D5285" s="6" t="str">
        <f t="shared" si="494"/>
        <v>čtvrtek</v>
      </c>
      <c r="E5285" s="6" t="s">
        <v>8</v>
      </c>
      <c r="F5285" s="6">
        <v>962</v>
      </c>
      <c r="G5285" s="6">
        <v>585</v>
      </c>
      <c r="H5285" s="6">
        <v>9</v>
      </c>
      <c r="I5285" s="6">
        <f t="shared" si="495"/>
        <v>5265</v>
      </c>
      <c r="J5285" s="6">
        <f t="shared" si="496"/>
        <v>6227</v>
      </c>
      <c r="K5285" s="6">
        <v>6131</v>
      </c>
      <c r="L5285" s="6">
        <f t="shared" si="497"/>
        <v>-96</v>
      </c>
      <c r="M5285">
        <f>SUMIFS(L$2:L5285,E$2:E5285,E5285,B$2:B5285,B5285,C$2:C5285,C5285)</f>
        <v>509</v>
      </c>
    </row>
    <row r="5286" spans="1:13" x14ac:dyDescent="0.25">
      <c r="A5286" s="5">
        <v>41538</v>
      </c>
      <c r="B5286" s="6">
        <f t="shared" si="492"/>
        <v>2013</v>
      </c>
      <c r="C5286" s="6">
        <f t="shared" si="493"/>
        <v>9</v>
      </c>
      <c r="D5286" s="6" t="str">
        <f t="shared" si="494"/>
        <v>sobota</v>
      </c>
      <c r="E5286" s="6" t="s">
        <v>8</v>
      </c>
      <c r="F5286" s="6">
        <v>962</v>
      </c>
      <c r="G5286" s="6">
        <v>711</v>
      </c>
      <c r="H5286" s="6">
        <v>9</v>
      </c>
      <c r="I5286" s="6">
        <f t="shared" si="495"/>
        <v>6399</v>
      </c>
      <c r="J5286" s="6">
        <f t="shared" si="496"/>
        <v>7361</v>
      </c>
      <c r="K5286" s="6">
        <v>16550</v>
      </c>
      <c r="L5286" s="6">
        <f t="shared" si="497"/>
        <v>9189</v>
      </c>
      <c r="M5286">
        <f>SUMIFS(L$2:L5286,E$2:E5286,E5286,B$2:B5286,B5286,C$2:C5286,C5286)</f>
        <v>9698</v>
      </c>
    </row>
    <row r="5287" spans="1:13" x14ac:dyDescent="0.25">
      <c r="A5287" s="5">
        <v>41539</v>
      </c>
      <c r="B5287" s="6">
        <f t="shared" si="492"/>
        <v>2013</v>
      </c>
      <c r="C5287" s="6">
        <f t="shared" si="493"/>
        <v>9</v>
      </c>
      <c r="D5287" s="6" t="str">
        <f t="shared" si="494"/>
        <v>neděle</v>
      </c>
      <c r="E5287" s="6" t="s">
        <v>8</v>
      </c>
      <c r="F5287" s="6">
        <v>962</v>
      </c>
      <c r="G5287" s="6">
        <v>585</v>
      </c>
      <c r="H5287" s="6">
        <v>1</v>
      </c>
      <c r="I5287" s="6">
        <f t="shared" si="495"/>
        <v>585</v>
      </c>
      <c r="J5287" s="6">
        <f t="shared" si="496"/>
        <v>1547</v>
      </c>
      <c r="K5287" s="6">
        <v>1515</v>
      </c>
      <c r="L5287" s="6">
        <f t="shared" si="497"/>
        <v>-32</v>
      </c>
      <c r="M5287">
        <f>SUMIFS(L$2:L5287,E$2:E5287,E5287,B$2:B5287,B5287,C$2:C5287,C5287)</f>
        <v>9666</v>
      </c>
    </row>
    <row r="5288" spans="1:13" x14ac:dyDescent="0.25">
      <c r="A5288" s="5">
        <v>41539</v>
      </c>
      <c r="B5288" s="6">
        <f t="shared" si="492"/>
        <v>2013</v>
      </c>
      <c r="C5288" s="6">
        <f t="shared" si="493"/>
        <v>9</v>
      </c>
      <c r="D5288" s="6" t="str">
        <f t="shared" si="494"/>
        <v>neděle</v>
      </c>
      <c r="E5288" s="6" t="s">
        <v>13</v>
      </c>
      <c r="F5288" s="6">
        <v>1011</v>
      </c>
      <c r="G5288" s="6">
        <v>585</v>
      </c>
      <c r="H5288" s="6">
        <v>1</v>
      </c>
      <c r="I5288" s="6">
        <f t="shared" si="495"/>
        <v>585</v>
      </c>
      <c r="J5288" s="6">
        <f t="shared" si="496"/>
        <v>1596</v>
      </c>
      <c r="K5288" s="6">
        <v>1395</v>
      </c>
      <c r="L5288" s="6">
        <f t="shared" si="497"/>
        <v>-201</v>
      </c>
      <c r="M5288">
        <f>SUMIFS(L$2:L5288,E$2:E5288,E5288,B$2:B5288,B5288,C$2:C5288,C5288)</f>
        <v>-110</v>
      </c>
    </row>
    <row r="5289" spans="1:13" x14ac:dyDescent="0.25">
      <c r="A5289" s="5">
        <v>41540</v>
      </c>
      <c r="B5289" s="6">
        <f t="shared" si="492"/>
        <v>2013</v>
      </c>
      <c r="C5289" s="6">
        <f t="shared" si="493"/>
        <v>9</v>
      </c>
      <c r="D5289" s="6" t="str">
        <f t="shared" si="494"/>
        <v>pondělí</v>
      </c>
      <c r="E5289" s="6" t="s">
        <v>11</v>
      </c>
      <c r="F5289" s="6">
        <v>1235</v>
      </c>
      <c r="G5289" s="6">
        <v>601</v>
      </c>
      <c r="H5289" s="6">
        <v>3</v>
      </c>
      <c r="I5289" s="6">
        <f t="shared" si="495"/>
        <v>1803</v>
      </c>
      <c r="J5289" s="6">
        <f t="shared" si="496"/>
        <v>3038</v>
      </c>
      <c r="K5289" s="6">
        <v>14679</v>
      </c>
      <c r="L5289" s="6">
        <f t="shared" si="497"/>
        <v>11641</v>
      </c>
      <c r="M5289">
        <f>SUMIFS(L$2:L5289,E$2:E5289,E5289,B$2:B5289,B5289,C$2:C5289,C5289)</f>
        <v>12174</v>
      </c>
    </row>
    <row r="5290" spans="1:13" x14ac:dyDescent="0.25">
      <c r="A5290" s="5">
        <v>41540</v>
      </c>
      <c r="B5290" s="6">
        <f t="shared" si="492"/>
        <v>2013</v>
      </c>
      <c r="C5290" s="6">
        <f t="shared" si="493"/>
        <v>9</v>
      </c>
      <c r="D5290" s="6" t="str">
        <f t="shared" si="494"/>
        <v>pondělí</v>
      </c>
      <c r="E5290" s="6" t="s">
        <v>7</v>
      </c>
      <c r="F5290" s="6">
        <v>1188</v>
      </c>
      <c r="G5290" s="6">
        <v>601</v>
      </c>
      <c r="H5290" s="6">
        <v>7</v>
      </c>
      <c r="I5290" s="6">
        <f t="shared" si="495"/>
        <v>4207</v>
      </c>
      <c r="J5290" s="6">
        <f t="shared" si="496"/>
        <v>5395</v>
      </c>
      <c r="K5290" s="6">
        <v>5844</v>
      </c>
      <c r="L5290" s="6">
        <f t="shared" si="497"/>
        <v>449</v>
      </c>
      <c r="M5290">
        <f>SUMIFS(L$2:L5290,E$2:E5290,E5290,B$2:B5290,B5290,C$2:C5290,C5290)</f>
        <v>6802</v>
      </c>
    </row>
    <row r="5291" spans="1:13" x14ac:dyDescent="0.25">
      <c r="A5291" s="5">
        <v>41541</v>
      </c>
      <c r="B5291" s="6">
        <f t="shared" si="492"/>
        <v>2013</v>
      </c>
      <c r="C5291" s="6">
        <f t="shared" si="493"/>
        <v>9</v>
      </c>
      <c r="D5291" s="6" t="str">
        <f t="shared" si="494"/>
        <v>úterý</v>
      </c>
      <c r="E5291" s="6" t="s">
        <v>7</v>
      </c>
      <c r="F5291" s="6">
        <v>1188</v>
      </c>
      <c r="G5291" s="6">
        <v>809</v>
      </c>
      <c r="H5291" s="6">
        <v>6</v>
      </c>
      <c r="I5291" s="6">
        <f t="shared" si="495"/>
        <v>4854</v>
      </c>
      <c r="J5291" s="6">
        <f t="shared" si="496"/>
        <v>6042</v>
      </c>
      <c r="K5291" s="6">
        <v>9651</v>
      </c>
      <c r="L5291" s="6">
        <f t="shared" si="497"/>
        <v>3609</v>
      </c>
      <c r="M5291">
        <f>SUMIFS(L$2:L5291,E$2:E5291,E5291,B$2:B5291,B5291,C$2:C5291,C5291)</f>
        <v>10411</v>
      </c>
    </row>
    <row r="5292" spans="1:13" x14ac:dyDescent="0.25">
      <c r="A5292" s="5">
        <v>41542</v>
      </c>
      <c r="B5292" s="6">
        <f t="shared" si="492"/>
        <v>2013</v>
      </c>
      <c r="C5292" s="6">
        <f t="shared" si="493"/>
        <v>9</v>
      </c>
      <c r="D5292" s="6" t="str">
        <f t="shared" si="494"/>
        <v>středa</v>
      </c>
      <c r="E5292" s="6" t="s">
        <v>7</v>
      </c>
      <c r="F5292" s="6">
        <v>1188</v>
      </c>
      <c r="G5292" s="6">
        <v>809</v>
      </c>
      <c r="H5292" s="6">
        <v>10</v>
      </c>
      <c r="I5292" s="6">
        <f t="shared" si="495"/>
        <v>8090</v>
      </c>
      <c r="J5292" s="6">
        <f t="shared" si="496"/>
        <v>9278</v>
      </c>
      <c r="K5292" s="6">
        <v>8486</v>
      </c>
      <c r="L5292" s="6">
        <f t="shared" si="497"/>
        <v>-792</v>
      </c>
      <c r="M5292">
        <f>SUMIFS(L$2:L5292,E$2:E5292,E5292,B$2:B5292,B5292,C$2:C5292,C5292)</f>
        <v>9619</v>
      </c>
    </row>
    <row r="5293" spans="1:13" x14ac:dyDescent="0.25">
      <c r="A5293" s="5">
        <v>41543</v>
      </c>
      <c r="B5293" s="6">
        <f t="shared" si="492"/>
        <v>2013</v>
      </c>
      <c r="C5293" s="6">
        <f t="shared" si="493"/>
        <v>9</v>
      </c>
      <c r="D5293" s="6" t="str">
        <f t="shared" si="494"/>
        <v>čtvrtek</v>
      </c>
      <c r="E5293" s="6" t="s">
        <v>7</v>
      </c>
      <c r="F5293" s="6">
        <v>1188</v>
      </c>
      <c r="G5293" s="6">
        <v>585</v>
      </c>
      <c r="H5293" s="6">
        <v>10</v>
      </c>
      <c r="I5293" s="6">
        <f t="shared" si="495"/>
        <v>5850</v>
      </c>
      <c r="J5293" s="6">
        <f t="shared" si="496"/>
        <v>7038</v>
      </c>
      <c r="K5293" s="6">
        <v>30419</v>
      </c>
      <c r="L5293" s="6">
        <f t="shared" si="497"/>
        <v>23381</v>
      </c>
      <c r="M5293">
        <f>SUMIFS(L$2:L5293,E$2:E5293,E5293,B$2:B5293,B5293,C$2:C5293,C5293)</f>
        <v>33000</v>
      </c>
    </row>
    <row r="5294" spans="1:13" x14ac:dyDescent="0.25">
      <c r="A5294" s="5">
        <v>41544</v>
      </c>
      <c r="B5294" s="6">
        <f t="shared" si="492"/>
        <v>2013</v>
      </c>
      <c r="C5294" s="6">
        <f t="shared" si="493"/>
        <v>9</v>
      </c>
      <c r="D5294" s="6" t="str">
        <f t="shared" si="494"/>
        <v>pátek</v>
      </c>
      <c r="E5294" s="6" t="s">
        <v>8</v>
      </c>
      <c r="F5294" s="6">
        <v>962</v>
      </c>
      <c r="G5294" s="6">
        <v>601</v>
      </c>
      <c r="H5294" s="6">
        <v>6</v>
      </c>
      <c r="I5294" s="6">
        <f t="shared" si="495"/>
        <v>3606</v>
      </c>
      <c r="J5294" s="6">
        <f t="shared" si="496"/>
        <v>4568</v>
      </c>
      <c r="K5294" s="6">
        <v>4616</v>
      </c>
      <c r="L5294" s="6">
        <f t="shared" si="497"/>
        <v>48</v>
      </c>
      <c r="M5294">
        <f>SUMIFS(L$2:L5294,E$2:E5294,E5294,B$2:B5294,B5294,C$2:C5294,C5294)</f>
        <v>9714</v>
      </c>
    </row>
    <row r="5295" spans="1:13" x14ac:dyDescent="0.25">
      <c r="A5295" s="5">
        <v>41545</v>
      </c>
      <c r="B5295" s="6">
        <f t="shared" si="492"/>
        <v>2013</v>
      </c>
      <c r="C5295" s="6">
        <f t="shared" si="493"/>
        <v>9</v>
      </c>
      <c r="D5295" s="6" t="str">
        <f t="shared" si="494"/>
        <v>sobota</v>
      </c>
      <c r="E5295" s="6" t="s">
        <v>11</v>
      </c>
      <c r="F5295" s="6">
        <v>1235</v>
      </c>
      <c r="G5295" s="6">
        <v>711</v>
      </c>
      <c r="H5295" s="6">
        <v>10</v>
      </c>
      <c r="I5295" s="6">
        <f t="shared" si="495"/>
        <v>7110</v>
      </c>
      <c r="J5295" s="6">
        <f t="shared" si="496"/>
        <v>8345</v>
      </c>
      <c r="K5295" s="6">
        <v>7326</v>
      </c>
      <c r="L5295" s="6">
        <f t="shared" si="497"/>
        <v>-1019</v>
      </c>
      <c r="M5295">
        <f>SUMIFS(L$2:L5295,E$2:E5295,E5295,B$2:B5295,B5295,C$2:C5295,C5295)</f>
        <v>11155</v>
      </c>
    </row>
    <row r="5296" spans="1:13" x14ac:dyDescent="0.25">
      <c r="A5296" s="5">
        <v>41546</v>
      </c>
      <c r="B5296" s="6">
        <f t="shared" si="492"/>
        <v>2013</v>
      </c>
      <c r="C5296" s="6">
        <f t="shared" si="493"/>
        <v>9</v>
      </c>
      <c r="D5296" s="6" t="str">
        <f t="shared" si="494"/>
        <v>neděle</v>
      </c>
      <c r="E5296" s="6" t="s">
        <v>12</v>
      </c>
      <c r="F5296" s="6">
        <v>1051</v>
      </c>
      <c r="G5296" s="6">
        <v>585</v>
      </c>
      <c r="H5296" s="6">
        <v>8</v>
      </c>
      <c r="I5296" s="6">
        <f t="shared" si="495"/>
        <v>4680</v>
      </c>
      <c r="J5296" s="6">
        <f t="shared" si="496"/>
        <v>5731</v>
      </c>
      <c r="K5296" s="6">
        <v>4966</v>
      </c>
      <c r="L5296" s="6">
        <f t="shared" si="497"/>
        <v>-765</v>
      </c>
      <c r="M5296">
        <f>SUMIFS(L$2:L5296,E$2:E5296,E5296,B$2:B5296,B5296,C$2:C5296,C5296)</f>
        <v>11178</v>
      </c>
    </row>
    <row r="5297" spans="1:13" x14ac:dyDescent="0.25">
      <c r="A5297" s="5">
        <v>41546</v>
      </c>
      <c r="B5297" s="6">
        <f t="shared" si="492"/>
        <v>2013</v>
      </c>
      <c r="C5297" s="6">
        <f t="shared" si="493"/>
        <v>9</v>
      </c>
      <c r="D5297" s="6" t="str">
        <f t="shared" si="494"/>
        <v>neděle</v>
      </c>
      <c r="E5297" s="6" t="s">
        <v>11</v>
      </c>
      <c r="F5297" s="6">
        <v>1235</v>
      </c>
      <c r="G5297" s="6">
        <v>585</v>
      </c>
      <c r="H5297" s="6">
        <v>2</v>
      </c>
      <c r="I5297" s="6">
        <f t="shared" si="495"/>
        <v>1170</v>
      </c>
      <c r="J5297" s="6">
        <f t="shared" si="496"/>
        <v>2405</v>
      </c>
      <c r="K5297" s="6">
        <v>2464</v>
      </c>
      <c r="L5297" s="6">
        <f t="shared" si="497"/>
        <v>59</v>
      </c>
      <c r="M5297">
        <f>SUMIFS(L$2:L5297,E$2:E5297,E5297,B$2:B5297,B5297,C$2:C5297,C5297)</f>
        <v>11214</v>
      </c>
    </row>
    <row r="5298" spans="1:13" x14ac:dyDescent="0.25">
      <c r="A5298" s="5">
        <v>41549</v>
      </c>
      <c r="B5298" s="6">
        <f t="shared" si="492"/>
        <v>2013</v>
      </c>
      <c r="C5298" s="6">
        <f t="shared" si="493"/>
        <v>10</v>
      </c>
      <c r="D5298" s="6" t="str">
        <f t="shared" si="494"/>
        <v>středa</v>
      </c>
      <c r="E5298" s="6" t="s">
        <v>11</v>
      </c>
      <c r="F5298" s="6">
        <v>1235</v>
      </c>
      <c r="G5298" s="6">
        <v>809</v>
      </c>
      <c r="H5298" s="6">
        <v>8</v>
      </c>
      <c r="I5298" s="6">
        <f t="shared" si="495"/>
        <v>6472</v>
      </c>
      <c r="J5298" s="6">
        <f t="shared" si="496"/>
        <v>7707</v>
      </c>
      <c r="K5298" s="6">
        <v>7710</v>
      </c>
      <c r="L5298" s="6">
        <f t="shared" si="497"/>
        <v>3</v>
      </c>
      <c r="M5298">
        <f>SUMIFS(L$2:L5298,E$2:E5298,E5298,B$2:B5298,B5298,C$2:C5298,C5298)</f>
        <v>3</v>
      </c>
    </row>
    <row r="5299" spans="1:13" x14ac:dyDescent="0.25">
      <c r="A5299" s="5">
        <v>41551</v>
      </c>
      <c r="B5299" s="6">
        <f t="shared" si="492"/>
        <v>2013</v>
      </c>
      <c r="C5299" s="6">
        <f t="shared" si="493"/>
        <v>10</v>
      </c>
      <c r="D5299" s="6" t="str">
        <f t="shared" si="494"/>
        <v>pátek</v>
      </c>
      <c r="E5299" s="6" t="s">
        <v>8</v>
      </c>
      <c r="F5299" s="6">
        <v>962</v>
      </c>
      <c r="G5299" s="6">
        <v>601</v>
      </c>
      <c r="H5299" s="6">
        <v>9</v>
      </c>
      <c r="I5299" s="6">
        <f t="shared" si="495"/>
        <v>5409</v>
      </c>
      <c r="J5299" s="6">
        <f t="shared" si="496"/>
        <v>6371</v>
      </c>
      <c r="K5299" s="6">
        <v>6896</v>
      </c>
      <c r="L5299" s="6">
        <f t="shared" si="497"/>
        <v>525</v>
      </c>
      <c r="M5299">
        <f>SUMIFS(L$2:L5299,E$2:E5299,E5299,B$2:B5299,B5299,C$2:C5299,C5299)</f>
        <v>525</v>
      </c>
    </row>
    <row r="5300" spans="1:13" x14ac:dyDescent="0.25">
      <c r="A5300" s="5">
        <v>41551</v>
      </c>
      <c r="B5300" s="6">
        <f t="shared" si="492"/>
        <v>2013</v>
      </c>
      <c r="C5300" s="6">
        <f t="shared" si="493"/>
        <v>10</v>
      </c>
      <c r="D5300" s="6" t="str">
        <f t="shared" si="494"/>
        <v>pátek</v>
      </c>
      <c r="E5300" s="6" t="s">
        <v>11</v>
      </c>
      <c r="F5300" s="6">
        <v>1235</v>
      </c>
      <c r="G5300" s="6">
        <v>601</v>
      </c>
      <c r="H5300" s="6">
        <v>9</v>
      </c>
      <c r="I5300" s="6">
        <f t="shared" si="495"/>
        <v>5409</v>
      </c>
      <c r="J5300" s="6">
        <f t="shared" si="496"/>
        <v>6644</v>
      </c>
      <c r="K5300" s="6">
        <v>5611</v>
      </c>
      <c r="L5300" s="6">
        <f t="shared" si="497"/>
        <v>-1033</v>
      </c>
      <c r="M5300">
        <f>SUMIFS(L$2:L5300,E$2:E5300,E5300,B$2:B5300,B5300,C$2:C5300,C5300)</f>
        <v>-1030</v>
      </c>
    </row>
    <row r="5301" spans="1:13" x14ac:dyDescent="0.25">
      <c r="A5301" s="5">
        <v>41552</v>
      </c>
      <c r="B5301" s="6">
        <f t="shared" si="492"/>
        <v>2013</v>
      </c>
      <c r="C5301" s="6">
        <f t="shared" si="493"/>
        <v>10</v>
      </c>
      <c r="D5301" s="6" t="str">
        <f t="shared" si="494"/>
        <v>sobota</v>
      </c>
      <c r="E5301" s="6" t="s">
        <v>11</v>
      </c>
      <c r="F5301" s="6">
        <v>1235</v>
      </c>
      <c r="G5301" s="6">
        <v>711</v>
      </c>
      <c r="H5301" s="6">
        <v>3</v>
      </c>
      <c r="I5301" s="6">
        <f t="shared" si="495"/>
        <v>2133</v>
      </c>
      <c r="J5301" s="6">
        <f t="shared" si="496"/>
        <v>3368</v>
      </c>
      <c r="K5301" s="6">
        <v>2956</v>
      </c>
      <c r="L5301" s="6">
        <f t="shared" si="497"/>
        <v>-412</v>
      </c>
      <c r="M5301">
        <f>SUMIFS(L$2:L5301,E$2:E5301,E5301,B$2:B5301,B5301,C$2:C5301,C5301)</f>
        <v>-1442</v>
      </c>
    </row>
    <row r="5302" spans="1:13" x14ac:dyDescent="0.25">
      <c r="A5302" s="5">
        <v>41552</v>
      </c>
      <c r="B5302" s="6">
        <f t="shared" si="492"/>
        <v>2013</v>
      </c>
      <c r="C5302" s="6">
        <f t="shared" si="493"/>
        <v>10</v>
      </c>
      <c r="D5302" s="6" t="str">
        <f t="shared" si="494"/>
        <v>sobota</v>
      </c>
      <c r="E5302" s="6" t="s">
        <v>7</v>
      </c>
      <c r="F5302" s="6">
        <v>1188</v>
      </c>
      <c r="G5302" s="6">
        <v>711</v>
      </c>
      <c r="H5302" s="6">
        <v>6</v>
      </c>
      <c r="I5302" s="6">
        <f t="shared" si="495"/>
        <v>4266</v>
      </c>
      <c r="J5302" s="6">
        <f t="shared" si="496"/>
        <v>5454</v>
      </c>
      <c r="K5302" s="6">
        <v>6213</v>
      </c>
      <c r="L5302" s="6">
        <f t="shared" si="497"/>
        <v>759</v>
      </c>
      <c r="M5302">
        <f>SUMIFS(L$2:L5302,E$2:E5302,E5302,B$2:B5302,B5302,C$2:C5302,C5302)</f>
        <v>759</v>
      </c>
    </row>
    <row r="5303" spans="1:13" x14ac:dyDescent="0.25">
      <c r="A5303" s="5">
        <v>41554</v>
      </c>
      <c r="B5303" s="6">
        <f t="shared" si="492"/>
        <v>2013</v>
      </c>
      <c r="C5303" s="6">
        <f t="shared" si="493"/>
        <v>10</v>
      </c>
      <c r="D5303" s="6" t="str">
        <f t="shared" si="494"/>
        <v>pondělí</v>
      </c>
      <c r="E5303" s="6" t="s">
        <v>12</v>
      </c>
      <c r="F5303" s="6">
        <v>1051</v>
      </c>
      <c r="G5303" s="6">
        <v>601</v>
      </c>
      <c r="H5303" s="6">
        <v>1</v>
      </c>
      <c r="I5303" s="6">
        <f t="shared" si="495"/>
        <v>601</v>
      </c>
      <c r="J5303" s="6">
        <f t="shared" si="496"/>
        <v>1652</v>
      </c>
      <c r="K5303" s="6">
        <v>1555</v>
      </c>
      <c r="L5303" s="6">
        <f t="shared" si="497"/>
        <v>-97</v>
      </c>
      <c r="M5303">
        <f>SUMIFS(L$2:L5303,E$2:E5303,E5303,B$2:B5303,B5303,C$2:C5303,C5303)</f>
        <v>-97</v>
      </c>
    </row>
    <row r="5304" spans="1:13" x14ac:dyDescent="0.25">
      <c r="A5304" s="5">
        <v>41554</v>
      </c>
      <c r="B5304" s="6">
        <f t="shared" si="492"/>
        <v>2013</v>
      </c>
      <c r="C5304" s="6">
        <f t="shared" si="493"/>
        <v>10</v>
      </c>
      <c r="D5304" s="6" t="str">
        <f t="shared" si="494"/>
        <v>pondělí</v>
      </c>
      <c r="E5304" s="6" t="s">
        <v>7</v>
      </c>
      <c r="F5304" s="6">
        <v>1188</v>
      </c>
      <c r="G5304" s="6">
        <v>601</v>
      </c>
      <c r="H5304" s="6">
        <v>8</v>
      </c>
      <c r="I5304" s="6">
        <f t="shared" si="495"/>
        <v>4808</v>
      </c>
      <c r="J5304" s="6">
        <f t="shared" si="496"/>
        <v>5996</v>
      </c>
      <c r="K5304" s="6">
        <v>6011</v>
      </c>
      <c r="L5304" s="6">
        <f t="shared" si="497"/>
        <v>15</v>
      </c>
      <c r="M5304">
        <f>SUMIFS(L$2:L5304,E$2:E5304,E5304,B$2:B5304,B5304,C$2:C5304,C5304)</f>
        <v>774</v>
      </c>
    </row>
    <row r="5305" spans="1:13" x14ac:dyDescent="0.25">
      <c r="A5305" s="5">
        <v>41555</v>
      </c>
      <c r="B5305" s="6">
        <f t="shared" si="492"/>
        <v>2013</v>
      </c>
      <c r="C5305" s="6">
        <f t="shared" si="493"/>
        <v>10</v>
      </c>
      <c r="D5305" s="6" t="str">
        <f t="shared" si="494"/>
        <v>úterý</v>
      </c>
      <c r="E5305" s="6" t="s">
        <v>11</v>
      </c>
      <c r="F5305" s="6">
        <v>1235</v>
      </c>
      <c r="G5305" s="6">
        <v>809</v>
      </c>
      <c r="H5305" s="6">
        <v>5</v>
      </c>
      <c r="I5305" s="6">
        <f t="shared" si="495"/>
        <v>4045</v>
      </c>
      <c r="J5305" s="6">
        <f t="shared" si="496"/>
        <v>5280</v>
      </c>
      <c r="K5305" s="6">
        <v>5354</v>
      </c>
      <c r="L5305" s="6">
        <f t="shared" si="497"/>
        <v>74</v>
      </c>
      <c r="M5305">
        <f>SUMIFS(L$2:L5305,E$2:E5305,E5305,B$2:B5305,B5305,C$2:C5305,C5305)</f>
        <v>-1368</v>
      </c>
    </row>
    <row r="5306" spans="1:13" x14ac:dyDescent="0.25">
      <c r="A5306" s="5">
        <v>41556</v>
      </c>
      <c r="B5306" s="6">
        <f t="shared" si="492"/>
        <v>2013</v>
      </c>
      <c r="C5306" s="6">
        <f t="shared" si="493"/>
        <v>10</v>
      </c>
      <c r="D5306" s="6" t="str">
        <f t="shared" si="494"/>
        <v>středa</v>
      </c>
      <c r="E5306" s="6" t="s">
        <v>10</v>
      </c>
      <c r="F5306" s="6">
        <v>1094</v>
      </c>
      <c r="G5306" s="6">
        <v>809</v>
      </c>
      <c r="H5306" s="6">
        <v>2</v>
      </c>
      <c r="I5306" s="6">
        <f t="shared" si="495"/>
        <v>1618</v>
      </c>
      <c r="J5306" s="6">
        <f t="shared" si="496"/>
        <v>2712</v>
      </c>
      <c r="K5306" s="6">
        <v>2645</v>
      </c>
      <c r="L5306" s="6">
        <f t="shared" si="497"/>
        <v>-67</v>
      </c>
      <c r="M5306">
        <f>SUMIFS(L$2:L5306,E$2:E5306,E5306,B$2:B5306,B5306,C$2:C5306,C5306)</f>
        <v>-67</v>
      </c>
    </row>
    <row r="5307" spans="1:13" x14ac:dyDescent="0.25">
      <c r="A5307" s="5">
        <v>41556</v>
      </c>
      <c r="B5307" s="6">
        <f t="shared" si="492"/>
        <v>2013</v>
      </c>
      <c r="C5307" s="6">
        <f t="shared" si="493"/>
        <v>10</v>
      </c>
      <c r="D5307" s="6" t="str">
        <f t="shared" si="494"/>
        <v>středa</v>
      </c>
      <c r="E5307" s="6" t="s">
        <v>7</v>
      </c>
      <c r="F5307" s="6">
        <v>1188</v>
      </c>
      <c r="G5307" s="6">
        <v>809</v>
      </c>
      <c r="H5307" s="6">
        <v>2</v>
      </c>
      <c r="I5307" s="6">
        <f t="shared" si="495"/>
        <v>1618</v>
      </c>
      <c r="J5307" s="6">
        <f t="shared" si="496"/>
        <v>2806</v>
      </c>
      <c r="K5307" s="6">
        <v>2571</v>
      </c>
      <c r="L5307" s="6">
        <f t="shared" si="497"/>
        <v>-235</v>
      </c>
      <c r="M5307">
        <f>SUMIFS(L$2:L5307,E$2:E5307,E5307,B$2:B5307,B5307,C$2:C5307,C5307)</f>
        <v>539</v>
      </c>
    </row>
    <row r="5308" spans="1:13" x14ac:dyDescent="0.25">
      <c r="A5308" s="5">
        <v>41558</v>
      </c>
      <c r="B5308" s="6">
        <f t="shared" si="492"/>
        <v>2013</v>
      </c>
      <c r="C5308" s="6">
        <f t="shared" si="493"/>
        <v>10</v>
      </c>
      <c r="D5308" s="6" t="str">
        <f t="shared" si="494"/>
        <v>pátek</v>
      </c>
      <c r="E5308" s="6" t="s">
        <v>11</v>
      </c>
      <c r="F5308" s="6">
        <v>1235</v>
      </c>
      <c r="G5308" s="6">
        <v>601</v>
      </c>
      <c r="H5308" s="6">
        <v>3</v>
      </c>
      <c r="I5308" s="6">
        <f t="shared" si="495"/>
        <v>1803</v>
      </c>
      <c r="J5308" s="6">
        <f t="shared" si="496"/>
        <v>3038</v>
      </c>
      <c r="K5308" s="6">
        <v>2445</v>
      </c>
      <c r="L5308" s="6">
        <f t="shared" si="497"/>
        <v>-593</v>
      </c>
      <c r="M5308">
        <f>SUMIFS(L$2:L5308,E$2:E5308,E5308,B$2:B5308,B5308,C$2:C5308,C5308)</f>
        <v>-1961</v>
      </c>
    </row>
    <row r="5309" spans="1:13" x14ac:dyDescent="0.25">
      <c r="A5309" s="5">
        <v>41561</v>
      </c>
      <c r="B5309" s="6">
        <f t="shared" si="492"/>
        <v>2013</v>
      </c>
      <c r="C5309" s="6">
        <f t="shared" si="493"/>
        <v>10</v>
      </c>
      <c r="D5309" s="6" t="str">
        <f t="shared" si="494"/>
        <v>pondělí</v>
      </c>
      <c r="E5309" s="6" t="s">
        <v>7</v>
      </c>
      <c r="F5309" s="6">
        <v>1188</v>
      </c>
      <c r="G5309" s="6">
        <v>601</v>
      </c>
      <c r="H5309" s="6">
        <v>9</v>
      </c>
      <c r="I5309" s="6">
        <f t="shared" si="495"/>
        <v>5409</v>
      </c>
      <c r="J5309" s="6">
        <f t="shared" si="496"/>
        <v>6597</v>
      </c>
      <c r="K5309" s="6">
        <v>6560</v>
      </c>
      <c r="L5309" s="6">
        <f t="shared" si="497"/>
        <v>-37</v>
      </c>
      <c r="M5309">
        <f>SUMIFS(L$2:L5309,E$2:E5309,E5309,B$2:B5309,B5309,C$2:C5309,C5309)</f>
        <v>502</v>
      </c>
    </row>
    <row r="5310" spans="1:13" x14ac:dyDescent="0.25">
      <c r="A5310" s="5">
        <v>41561</v>
      </c>
      <c r="B5310" s="6">
        <f t="shared" si="492"/>
        <v>2013</v>
      </c>
      <c r="C5310" s="6">
        <f t="shared" si="493"/>
        <v>10</v>
      </c>
      <c r="D5310" s="6" t="str">
        <f t="shared" si="494"/>
        <v>pondělí</v>
      </c>
      <c r="E5310" s="6" t="s">
        <v>8</v>
      </c>
      <c r="F5310" s="6">
        <v>962</v>
      </c>
      <c r="G5310" s="6">
        <v>601</v>
      </c>
      <c r="H5310" s="6">
        <v>2</v>
      </c>
      <c r="I5310" s="6">
        <f t="shared" si="495"/>
        <v>1202</v>
      </c>
      <c r="J5310" s="6">
        <f t="shared" si="496"/>
        <v>2164</v>
      </c>
      <c r="K5310" s="6">
        <v>2506</v>
      </c>
      <c r="L5310" s="6">
        <f t="shared" si="497"/>
        <v>342</v>
      </c>
      <c r="M5310">
        <f>SUMIFS(L$2:L5310,E$2:E5310,E5310,B$2:B5310,B5310,C$2:C5310,C5310)</f>
        <v>867</v>
      </c>
    </row>
    <row r="5311" spans="1:13" x14ac:dyDescent="0.25">
      <c r="A5311" s="5">
        <v>41563</v>
      </c>
      <c r="B5311" s="6">
        <f t="shared" si="492"/>
        <v>2013</v>
      </c>
      <c r="C5311" s="6">
        <f t="shared" si="493"/>
        <v>10</v>
      </c>
      <c r="D5311" s="6" t="str">
        <f t="shared" si="494"/>
        <v>středa</v>
      </c>
      <c r="E5311" s="6" t="s">
        <v>8</v>
      </c>
      <c r="F5311" s="6">
        <v>962</v>
      </c>
      <c r="G5311" s="6">
        <v>809</v>
      </c>
      <c r="H5311" s="6">
        <v>6</v>
      </c>
      <c r="I5311" s="6">
        <f t="shared" si="495"/>
        <v>4854</v>
      </c>
      <c r="J5311" s="6">
        <f t="shared" si="496"/>
        <v>5816</v>
      </c>
      <c r="K5311" s="6">
        <v>6854</v>
      </c>
      <c r="L5311" s="6">
        <f t="shared" si="497"/>
        <v>1038</v>
      </c>
      <c r="M5311">
        <f>SUMIFS(L$2:L5311,E$2:E5311,E5311,B$2:B5311,B5311,C$2:C5311,C5311)</f>
        <v>1905</v>
      </c>
    </row>
    <row r="5312" spans="1:13" x14ac:dyDescent="0.25">
      <c r="A5312" s="5">
        <v>41564</v>
      </c>
      <c r="B5312" s="6">
        <f t="shared" si="492"/>
        <v>2013</v>
      </c>
      <c r="C5312" s="6">
        <f t="shared" si="493"/>
        <v>10</v>
      </c>
      <c r="D5312" s="6" t="str">
        <f t="shared" si="494"/>
        <v>čtvrtek</v>
      </c>
      <c r="E5312" s="6" t="s">
        <v>7</v>
      </c>
      <c r="F5312" s="6">
        <v>1188</v>
      </c>
      <c r="G5312" s="6">
        <v>585</v>
      </c>
      <c r="H5312" s="6">
        <v>10</v>
      </c>
      <c r="I5312" s="6">
        <f t="shared" si="495"/>
        <v>5850</v>
      </c>
      <c r="J5312" s="6">
        <f t="shared" si="496"/>
        <v>7038</v>
      </c>
      <c r="K5312" s="6">
        <v>19537</v>
      </c>
      <c r="L5312" s="6">
        <f t="shared" si="497"/>
        <v>12499</v>
      </c>
      <c r="M5312">
        <f>SUMIFS(L$2:L5312,E$2:E5312,E5312,B$2:B5312,B5312,C$2:C5312,C5312)</f>
        <v>13001</v>
      </c>
    </row>
    <row r="5313" spans="1:13" x14ac:dyDescent="0.25">
      <c r="A5313" s="5">
        <v>41565</v>
      </c>
      <c r="B5313" s="6">
        <f t="shared" si="492"/>
        <v>2013</v>
      </c>
      <c r="C5313" s="6">
        <f t="shared" si="493"/>
        <v>10</v>
      </c>
      <c r="D5313" s="6" t="str">
        <f t="shared" si="494"/>
        <v>pátek</v>
      </c>
      <c r="E5313" s="6" t="s">
        <v>7</v>
      </c>
      <c r="F5313" s="6">
        <v>1188</v>
      </c>
      <c r="G5313" s="6">
        <v>601</v>
      </c>
      <c r="H5313" s="6">
        <v>3</v>
      </c>
      <c r="I5313" s="6">
        <f t="shared" si="495"/>
        <v>1803</v>
      </c>
      <c r="J5313" s="6">
        <f t="shared" si="496"/>
        <v>2991</v>
      </c>
      <c r="K5313" s="6">
        <v>3171</v>
      </c>
      <c r="L5313" s="6">
        <f t="shared" si="497"/>
        <v>180</v>
      </c>
      <c r="M5313">
        <f>SUMIFS(L$2:L5313,E$2:E5313,E5313,B$2:B5313,B5313,C$2:C5313,C5313)</f>
        <v>13181</v>
      </c>
    </row>
    <row r="5314" spans="1:13" x14ac:dyDescent="0.25">
      <c r="A5314" s="5">
        <v>41565</v>
      </c>
      <c r="B5314" s="6">
        <f t="shared" ref="B5314:B5377" si="498">YEAR(A5314)</f>
        <v>2013</v>
      </c>
      <c r="C5314" s="6">
        <f t="shared" ref="C5314:C5377" si="499">MONTH(A5314)</f>
        <v>10</v>
      </c>
      <c r="D5314" s="6" t="str">
        <f t="shared" ref="D5314:D5377" si="500">TEXT(A5314,"dddd")</f>
        <v>pátek</v>
      </c>
      <c r="E5314" s="6" t="s">
        <v>11</v>
      </c>
      <c r="F5314" s="6">
        <v>1235</v>
      </c>
      <c r="G5314" s="6">
        <v>601</v>
      </c>
      <c r="H5314" s="6">
        <v>10</v>
      </c>
      <c r="I5314" s="6">
        <f t="shared" ref="I5314:I5377" si="501">G5314*H5314</f>
        <v>6010</v>
      </c>
      <c r="J5314" s="6">
        <f t="shared" ref="J5314:J5377" si="502">F5314+I5314</f>
        <v>7245</v>
      </c>
      <c r="K5314" s="6">
        <v>6100</v>
      </c>
      <c r="L5314" s="6">
        <f t="shared" ref="L5314:L5377" si="503">K5314-J5314</f>
        <v>-1145</v>
      </c>
      <c r="M5314">
        <f>SUMIFS(L$2:L5314,E$2:E5314,E5314,B$2:B5314,B5314,C$2:C5314,C5314)</f>
        <v>-3106</v>
      </c>
    </row>
    <row r="5315" spans="1:13" x14ac:dyDescent="0.25">
      <c r="A5315" s="5">
        <v>41567</v>
      </c>
      <c r="B5315" s="6">
        <f t="shared" si="498"/>
        <v>2013</v>
      </c>
      <c r="C5315" s="6">
        <f t="shared" si="499"/>
        <v>10</v>
      </c>
      <c r="D5315" s="6" t="str">
        <f t="shared" si="500"/>
        <v>neděle</v>
      </c>
      <c r="E5315" s="6" t="s">
        <v>11</v>
      </c>
      <c r="F5315" s="6">
        <v>1235</v>
      </c>
      <c r="G5315" s="6">
        <v>585</v>
      </c>
      <c r="H5315" s="6">
        <v>5</v>
      </c>
      <c r="I5315" s="6">
        <f t="shared" si="501"/>
        <v>2925</v>
      </c>
      <c r="J5315" s="6">
        <f t="shared" si="502"/>
        <v>4160</v>
      </c>
      <c r="K5315" s="6">
        <v>3378</v>
      </c>
      <c r="L5315" s="6">
        <f t="shared" si="503"/>
        <v>-782</v>
      </c>
      <c r="M5315">
        <f>SUMIFS(L$2:L5315,E$2:E5315,E5315,B$2:B5315,B5315,C$2:C5315,C5315)</f>
        <v>-3888</v>
      </c>
    </row>
    <row r="5316" spans="1:13" x14ac:dyDescent="0.25">
      <c r="A5316" s="5">
        <v>41567</v>
      </c>
      <c r="B5316" s="6">
        <f t="shared" si="498"/>
        <v>2013</v>
      </c>
      <c r="C5316" s="6">
        <f t="shared" si="499"/>
        <v>10</v>
      </c>
      <c r="D5316" s="6" t="str">
        <f t="shared" si="500"/>
        <v>neděle</v>
      </c>
      <c r="E5316" s="6" t="s">
        <v>12</v>
      </c>
      <c r="F5316" s="6">
        <v>1051</v>
      </c>
      <c r="G5316" s="6">
        <v>585</v>
      </c>
      <c r="H5316" s="6">
        <v>4</v>
      </c>
      <c r="I5316" s="6">
        <f t="shared" si="501"/>
        <v>2340</v>
      </c>
      <c r="J5316" s="6">
        <f t="shared" si="502"/>
        <v>3391</v>
      </c>
      <c r="K5316" s="6">
        <v>2753</v>
      </c>
      <c r="L5316" s="6">
        <f t="shared" si="503"/>
        <v>-638</v>
      </c>
      <c r="M5316">
        <f>SUMIFS(L$2:L5316,E$2:E5316,E5316,B$2:B5316,B5316,C$2:C5316,C5316)</f>
        <v>-735</v>
      </c>
    </row>
    <row r="5317" spans="1:13" x14ac:dyDescent="0.25">
      <c r="A5317" s="5">
        <v>41568</v>
      </c>
      <c r="B5317" s="6">
        <f t="shared" si="498"/>
        <v>2013</v>
      </c>
      <c r="C5317" s="6">
        <f t="shared" si="499"/>
        <v>10</v>
      </c>
      <c r="D5317" s="6" t="str">
        <f t="shared" si="500"/>
        <v>pondělí</v>
      </c>
      <c r="E5317" s="6" t="s">
        <v>12</v>
      </c>
      <c r="F5317" s="6">
        <v>1051</v>
      </c>
      <c r="G5317" s="6">
        <v>601</v>
      </c>
      <c r="H5317" s="6">
        <v>7</v>
      </c>
      <c r="I5317" s="6">
        <f t="shared" si="501"/>
        <v>4207</v>
      </c>
      <c r="J5317" s="6">
        <f t="shared" si="502"/>
        <v>5258</v>
      </c>
      <c r="K5317" s="6">
        <v>5793</v>
      </c>
      <c r="L5317" s="6">
        <f t="shared" si="503"/>
        <v>535</v>
      </c>
      <c r="M5317">
        <f>SUMIFS(L$2:L5317,E$2:E5317,E5317,B$2:B5317,B5317,C$2:C5317,C5317)</f>
        <v>-200</v>
      </c>
    </row>
    <row r="5318" spans="1:13" x14ac:dyDescent="0.25">
      <c r="A5318" s="5">
        <v>41571</v>
      </c>
      <c r="B5318" s="6">
        <f t="shared" si="498"/>
        <v>2013</v>
      </c>
      <c r="C5318" s="6">
        <f t="shared" si="499"/>
        <v>10</v>
      </c>
      <c r="D5318" s="6" t="str">
        <f t="shared" si="500"/>
        <v>čtvrtek</v>
      </c>
      <c r="E5318" s="6" t="s">
        <v>11</v>
      </c>
      <c r="F5318" s="6">
        <v>1235</v>
      </c>
      <c r="G5318" s="6">
        <v>585</v>
      </c>
      <c r="H5318" s="6">
        <v>7</v>
      </c>
      <c r="I5318" s="6">
        <f t="shared" si="501"/>
        <v>4095</v>
      </c>
      <c r="J5318" s="6">
        <f t="shared" si="502"/>
        <v>5330</v>
      </c>
      <c r="K5318" s="6">
        <v>4339</v>
      </c>
      <c r="L5318" s="6">
        <f t="shared" si="503"/>
        <v>-991</v>
      </c>
      <c r="M5318">
        <f>SUMIFS(L$2:L5318,E$2:E5318,E5318,B$2:B5318,B5318,C$2:C5318,C5318)</f>
        <v>-4879</v>
      </c>
    </row>
    <row r="5319" spans="1:13" x14ac:dyDescent="0.25">
      <c r="A5319" s="5">
        <v>41571</v>
      </c>
      <c r="B5319" s="6">
        <f t="shared" si="498"/>
        <v>2013</v>
      </c>
      <c r="C5319" s="6">
        <f t="shared" si="499"/>
        <v>10</v>
      </c>
      <c r="D5319" s="6" t="str">
        <f t="shared" si="500"/>
        <v>čtvrtek</v>
      </c>
      <c r="E5319" s="6" t="s">
        <v>8</v>
      </c>
      <c r="F5319" s="6">
        <v>962</v>
      </c>
      <c r="G5319" s="6">
        <v>585</v>
      </c>
      <c r="H5319" s="6">
        <v>8</v>
      </c>
      <c r="I5319" s="6">
        <f t="shared" si="501"/>
        <v>4680</v>
      </c>
      <c r="J5319" s="6">
        <f t="shared" si="502"/>
        <v>5642</v>
      </c>
      <c r="K5319" s="6">
        <v>14409</v>
      </c>
      <c r="L5319" s="6">
        <f t="shared" si="503"/>
        <v>8767</v>
      </c>
      <c r="M5319">
        <f>SUMIFS(L$2:L5319,E$2:E5319,E5319,B$2:B5319,B5319,C$2:C5319,C5319)</f>
        <v>10672</v>
      </c>
    </row>
    <row r="5320" spans="1:13" x14ac:dyDescent="0.25">
      <c r="A5320" s="5">
        <v>41572</v>
      </c>
      <c r="B5320" s="6">
        <f t="shared" si="498"/>
        <v>2013</v>
      </c>
      <c r="C5320" s="6">
        <f t="shared" si="499"/>
        <v>10</v>
      </c>
      <c r="D5320" s="6" t="str">
        <f t="shared" si="500"/>
        <v>pátek</v>
      </c>
      <c r="E5320" s="6" t="s">
        <v>11</v>
      </c>
      <c r="F5320" s="6">
        <v>1235</v>
      </c>
      <c r="G5320" s="6">
        <v>601</v>
      </c>
      <c r="H5320" s="6">
        <v>8</v>
      </c>
      <c r="I5320" s="6">
        <f t="shared" si="501"/>
        <v>4808</v>
      </c>
      <c r="J5320" s="6">
        <f t="shared" si="502"/>
        <v>6043</v>
      </c>
      <c r="K5320" s="6">
        <v>5550</v>
      </c>
      <c r="L5320" s="6">
        <f t="shared" si="503"/>
        <v>-493</v>
      </c>
      <c r="M5320">
        <f>SUMIFS(L$2:L5320,E$2:E5320,E5320,B$2:B5320,B5320,C$2:C5320,C5320)</f>
        <v>-5372</v>
      </c>
    </row>
    <row r="5321" spans="1:13" x14ac:dyDescent="0.25">
      <c r="A5321" s="5">
        <v>41572</v>
      </c>
      <c r="B5321" s="6">
        <f t="shared" si="498"/>
        <v>2013</v>
      </c>
      <c r="C5321" s="6">
        <f t="shared" si="499"/>
        <v>10</v>
      </c>
      <c r="D5321" s="6" t="str">
        <f t="shared" si="500"/>
        <v>pátek</v>
      </c>
      <c r="E5321" s="6" t="s">
        <v>8</v>
      </c>
      <c r="F5321" s="6">
        <v>962</v>
      </c>
      <c r="G5321" s="6">
        <v>601</v>
      </c>
      <c r="H5321" s="6">
        <v>9</v>
      </c>
      <c r="I5321" s="6">
        <f t="shared" si="501"/>
        <v>5409</v>
      </c>
      <c r="J5321" s="6">
        <f t="shared" si="502"/>
        <v>6371</v>
      </c>
      <c r="K5321" s="6">
        <v>7181</v>
      </c>
      <c r="L5321" s="6">
        <f t="shared" si="503"/>
        <v>810</v>
      </c>
      <c r="M5321">
        <f>SUMIFS(L$2:L5321,E$2:E5321,E5321,B$2:B5321,B5321,C$2:C5321,C5321)</f>
        <v>11482</v>
      </c>
    </row>
    <row r="5322" spans="1:13" x14ac:dyDescent="0.25">
      <c r="A5322" s="5">
        <v>41573</v>
      </c>
      <c r="B5322" s="6">
        <f t="shared" si="498"/>
        <v>2013</v>
      </c>
      <c r="C5322" s="6">
        <f t="shared" si="499"/>
        <v>10</v>
      </c>
      <c r="D5322" s="6" t="str">
        <f t="shared" si="500"/>
        <v>sobota</v>
      </c>
      <c r="E5322" s="6" t="s">
        <v>8</v>
      </c>
      <c r="F5322" s="6">
        <v>962</v>
      </c>
      <c r="G5322" s="6">
        <v>711</v>
      </c>
      <c r="H5322" s="6">
        <v>5</v>
      </c>
      <c r="I5322" s="6">
        <f t="shared" si="501"/>
        <v>3555</v>
      </c>
      <c r="J5322" s="6">
        <f t="shared" si="502"/>
        <v>4517</v>
      </c>
      <c r="K5322" s="6">
        <v>5280</v>
      </c>
      <c r="L5322" s="6">
        <f t="shared" si="503"/>
        <v>763</v>
      </c>
      <c r="M5322">
        <f>SUMIFS(L$2:L5322,E$2:E5322,E5322,B$2:B5322,B5322,C$2:C5322,C5322)</f>
        <v>12245</v>
      </c>
    </row>
    <row r="5323" spans="1:13" x14ac:dyDescent="0.25">
      <c r="A5323" s="5">
        <v>41574</v>
      </c>
      <c r="B5323" s="6">
        <f t="shared" si="498"/>
        <v>2013</v>
      </c>
      <c r="C5323" s="6">
        <f t="shared" si="499"/>
        <v>10</v>
      </c>
      <c r="D5323" s="6" t="str">
        <f t="shared" si="500"/>
        <v>neděle</v>
      </c>
      <c r="E5323" s="6" t="s">
        <v>8</v>
      </c>
      <c r="F5323" s="6">
        <v>962</v>
      </c>
      <c r="G5323" s="6">
        <v>585</v>
      </c>
      <c r="H5323" s="6">
        <v>6</v>
      </c>
      <c r="I5323" s="6">
        <f t="shared" si="501"/>
        <v>3510</v>
      </c>
      <c r="J5323" s="6">
        <f t="shared" si="502"/>
        <v>4472</v>
      </c>
      <c r="K5323" s="6">
        <v>5127</v>
      </c>
      <c r="L5323" s="6">
        <f t="shared" si="503"/>
        <v>655</v>
      </c>
      <c r="M5323">
        <f>SUMIFS(L$2:L5323,E$2:E5323,E5323,B$2:B5323,B5323,C$2:C5323,C5323)</f>
        <v>12900</v>
      </c>
    </row>
    <row r="5324" spans="1:13" x14ac:dyDescent="0.25">
      <c r="A5324" s="5">
        <v>41575</v>
      </c>
      <c r="B5324" s="6">
        <f t="shared" si="498"/>
        <v>2013</v>
      </c>
      <c r="C5324" s="6">
        <f t="shared" si="499"/>
        <v>10</v>
      </c>
      <c r="D5324" s="6" t="str">
        <f t="shared" si="500"/>
        <v>pondělí</v>
      </c>
      <c r="E5324" s="6" t="s">
        <v>11</v>
      </c>
      <c r="F5324" s="6">
        <v>1235</v>
      </c>
      <c r="G5324" s="6">
        <v>601</v>
      </c>
      <c r="H5324" s="6">
        <v>10</v>
      </c>
      <c r="I5324" s="6">
        <f t="shared" si="501"/>
        <v>6010</v>
      </c>
      <c r="J5324" s="6">
        <f t="shared" si="502"/>
        <v>7245</v>
      </c>
      <c r="K5324" s="6">
        <v>7969</v>
      </c>
      <c r="L5324" s="6">
        <f t="shared" si="503"/>
        <v>724</v>
      </c>
      <c r="M5324">
        <f>SUMIFS(L$2:L5324,E$2:E5324,E5324,B$2:B5324,B5324,C$2:C5324,C5324)</f>
        <v>-4648</v>
      </c>
    </row>
    <row r="5325" spans="1:13" x14ac:dyDescent="0.25">
      <c r="A5325" s="5">
        <v>41576</v>
      </c>
      <c r="B5325" s="6">
        <f t="shared" si="498"/>
        <v>2013</v>
      </c>
      <c r="C5325" s="6">
        <f t="shared" si="499"/>
        <v>10</v>
      </c>
      <c r="D5325" s="6" t="str">
        <f t="shared" si="500"/>
        <v>úterý</v>
      </c>
      <c r="E5325" s="6" t="s">
        <v>8</v>
      </c>
      <c r="F5325" s="6">
        <v>962</v>
      </c>
      <c r="G5325" s="6">
        <v>809</v>
      </c>
      <c r="H5325" s="6">
        <v>5</v>
      </c>
      <c r="I5325" s="6">
        <f t="shared" si="501"/>
        <v>4045</v>
      </c>
      <c r="J5325" s="6">
        <f t="shared" si="502"/>
        <v>5007</v>
      </c>
      <c r="K5325" s="6">
        <v>5354</v>
      </c>
      <c r="L5325" s="6">
        <f t="shared" si="503"/>
        <v>347</v>
      </c>
      <c r="M5325">
        <f>SUMIFS(L$2:L5325,E$2:E5325,E5325,B$2:B5325,B5325,C$2:C5325,C5325)</f>
        <v>13247</v>
      </c>
    </row>
    <row r="5326" spans="1:13" x14ac:dyDescent="0.25">
      <c r="A5326" s="5">
        <v>41576</v>
      </c>
      <c r="B5326" s="6">
        <f t="shared" si="498"/>
        <v>2013</v>
      </c>
      <c r="C5326" s="6">
        <f t="shared" si="499"/>
        <v>10</v>
      </c>
      <c r="D5326" s="6" t="str">
        <f t="shared" si="500"/>
        <v>úterý</v>
      </c>
      <c r="E5326" s="6" t="s">
        <v>11</v>
      </c>
      <c r="F5326" s="6">
        <v>1235</v>
      </c>
      <c r="G5326" s="6">
        <v>809</v>
      </c>
      <c r="H5326" s="6">
        <v>9</v>
      </c>
      <c r="I5326" s="6">
        <f t="shared" si="501"/>
        <v>7281</v>
      </c>
      <c r="J5326" s="6">
        <f t="shared" si="502"/>
        <v>8516</v>
      </c>
      <c r="K5326" s="6">
        <v>32187</v>
      </c>
      <c r="L5326" s="6">
        <f t="shared" si="503"/>
        <v>23671</v>
      </c>
      <c r="M5326">
        <f>SUMIFS(L$2:L5326,E$2:E5326,E5326,B$2:B5326,B5326,C$2:C5326,C5326)</f>
        <v>19023</v>
      </c>
    </row>
    <row r="5327" spans="1:13" x14ac:dyDescent="0.25">
      <c r="A5327" s="5">
        <v>41577</v>
      </c>
      <c r="B5327" s="6">
        <f t="shared" si="498"/>
        <v>2013</v>
      </c>
      <c r="C5327" s="6">
        <f t="shared" si="499"/>
        <v>10</v>
      </c>
      <c r="D5327" s="6" t="str">
        <f t="shared" si="500"/>
        <v>středa</v>
      </c>
      <c r="E5327" s="6" t="s">
        <v>7</v>
      </c>
      <c r="F5327" s="6">
        <v>1188</v>
      </c>
      <c r="G5327" s="6">
        <v>809</v>
      </c>
      <c r="H5327" s="6">
        <v>7</v>
      </c>
      <c r="I5327" s="6">
        <f t="shared" si="501"/>
        <v>5663</v>
      </c>
      <c r="J5327" s="6">
        <f t="shared" si="502"/>
        <v>6851</v>
      </c>
      <c r="K5327" s="6">
        <v>6826</v>
      </c>
      <c r="L5327" s="6">
        <f t="shared" si="503"/>
        <v>-25</v>
      </c>
      <c r="M5327">
        <f>SUMIFS(L$2:L5327,E$2:E5327,E5327,B$2:B5327,B5327,C$2:C5327,C5327)</f>
        <v>13156</v>
      </c>
    </row>
    <row r="5328" spans="1:13" x14ac:dyDescent="0.25">
      <c r="A5328" s="5">
        <v>41577</v>
      </c>
      <c r="B5328" s="6">
        <f t="shared" si="498"/>
        <v>2013</v>
      </c>
      <c r="C5328" s="6">
        <f t="shared" si="499"/>
        <v>10</v>
      </c>
      <c r="D5328" s="6" t="str">
        <f t="shared" si="500"/>
        <v>středa</v>
      </c>
      <c r="E5328" s="6" t="s">
        <v>11</v>
      </c>
      <c r="F5328" s="6">
        <v>1235</v>
      </c>
      <c r="G5328" s="6">
        <v>809</v>
      </c>
      <c r="H5328" s="6">
        <v>10</v>
      </c>
      <c r="I5328" s="6">
        <f t="shared" si="501"/>
        <v>8090</v>
      </c>
      <c r="J5328" s="6">
        <f t="shared" si="502"/>
        <v>9325</v>
      </c>
      <c r="K5328" s="6">
        <v>8158</v>
      </c>
      <c r="L5328" s="6">
        <f t="shared" si="503"/>
        <v>-1167</v>
      </c>
      <c r="M5328">
        <f>SUMIFS(L$2:L5328,E$2:E5328,E5328,B$2:B5328,B5328,C$2:C5328,C5328)</f>
        <v>17856</v>
      </c>
    </row>
    <row r="5329" spans="1:13" x14ac:dyDescent="0.25">
      <c r="A5329" s="5">
        <v>41578</v>
      </c>
      <c r="B5329" s="6">
        <f t="shared" si="498"/>
        <v>2013</v>
      </c>
      <c r="C5329" s="6">
        <f t="shared" si="499"/>
        <v>10</v>
      </c>
      <c r="D5329" s="6" t="str">
        <f t="shared" si="500"/>
        <v>čtvrtek</v>
      </c>
      <c r="E5329" s="6" t="s">
        <v>8</v>
      </c>
      <c r="F5329" s="6">
        <v>962</v>
      </c>
      <c r="G5329" s="6">
        <v>585</v>
      </c>
      <c r="H5329" s="6">
        <v>9</v>
      </c>
      <c r="I5329" s="6">
        <f t="shared" si="501"/>
        <v>5265</v>
      </c>
      <c r="J5329" s="6">
        <f t="shared" si="502"/>
        <v>6227</v>
      </c>
      <c r="K5329" s="6">
        <v>5364</v>
      </c>
      <c r="L5329" s="6">
        <f t="shared" si="503"/>
        <v>-863</v>
      </c>
      <c r="M5329">
        <f>SUMIFS(L$2:L5329,E$2:E5329,E5329,B$2:B5329,B5329,C$2:C5329,C5329)</f>
        <v>12384</v>
      </c>
    </row>
    <row r="5330" spans="1:13" x14ac:dyDescent="0.25">
      <c r="A5330" s="5">
        <v>41579</v>
      </c>
      <c r="B5330" s="6">
        <f t="shared" si="498"/>
        <v>2013</v>
      </c>
      <c r="C5330" s="6">
        <f t="shared" si="499"/>
        <v>11</v>
      </c>
      <c r="D5330" s="6" t="str">
        <f t="shared" si="500"/>
        <v>pátek</v>
      </c>
      <c r="E5330" s="6" t="s">
        <v>10</v>
      </c>
      <c r="F5330" s="6">
        <v>1094</v>
      </c>
      <c r="G5330" s="6">
        <v>601</v>
      </c>
      <c r="H5330" s="6">
        <v>3</v>
      </c>
      <c r="I5330" s="6">
        <f t="shared" si="501"/>
        <v>1803</v>
      </c>
      <c r="J5330" s="6">
        <f t="shared" si="502"/>
        <v>2897</v>
      </c>
      <c r="K5330" s="6">
        <v>2340</v>
      </c>
      <c r="L5330" s="6">
        <f t="shared" si="503"/>
        <v>-557</v>
      </c>
      <c r="M5330">
        <f>SUMIFS(L$2:L5330,E$2:E5330,E5330,B$2:B5330,B5330,C$2:C5330,C5330)</f>
        <v>-557</v>
      </c>
    </row>
    <row r="5331" spans="1:13" x14ac:dyDescent="0.25">
      <c r="A5331" s="5">
        <v>41581</v>
      </c>
      <c r="B5331" s="6">
        <f t="shared" si="498"/>
        <v>2013</v>
      </c>
      <c r="C5331" s="6">
        <f t="shared" si="499"/>
        <v>11</v>
      </c>
      <c r="D5331" s="6" t="str">
        <f t="shared" si="500"/>
        <v>neděle</v>
      </c>
      <c r="E5331" s="6" t="s">
        <v>11</v>
      </c>
      <c r="F5331" s="6">
        <v>1235</v>
      </c>
      <c r="G5331" s="6">
        <v>585</v>
      </c>
      <c r="H5331" s="6">
        <v>9</v>
      </c>
      <c r="I5331" s="6">
        <f t="shared" si="501"/>
        <v>5265</v>
      </c>
      <c r="J5331" s="6">
        <f t="shared" si="502"/>
        <v>6500</v>
      </c>
      <c r="K5331" s="6">
        <v>5374</v>
      </c>
      <c r="L5331" s="6">
        <f t="shared" si="503"/>
        <v>-1126</v>
      </c>
      <c r="M5331">
        <f>SUMIFS(L$2:L5331,E$2:E5331,E5331,B$2:B5331,B5331,C$2:C5331,C5331)</f>
        <v>-1126</v>
      </c>
    </row>
    <row r="5332" spans="1:13" x14ac:dyDescent="0.25">
      <c r="A5332" s="5">
        <v>41583</v>
      </c>
      <c r="B5332" s="6">
        <f t="shared" si="498"/>
        <v>2013</v>
      </c>
      <c r="C5332" s="6">
        <f t="shared" si="499"/>
        <v>11</v>
      </c>
      <c r="D5332" s="6" t="str">
        <f t="shared" si="500"/>
        <v>úterý</v>
      </c>
      <c r="E5332" s="6" t="s">
        <v>8</v>
      </c>
      <c r="F5332" s="6">
        <v>962</v>
      </c>
      <c r="G5332" s="6">
        <v>809</v>
      </c>
      <c r="H5332" s="6">
        <v>6</v>
      </c>
      <c r="I5332" s="6">
        <f t="shared" si="501"/>
        <v>4854</v>
      </c>
      <c r="J5332" s="6">
        <f t="shared" si="502"/>
        <v>5816</v>
      </c>
      <c r="K5332" s="6">
        <v>19217</v>
      </c>
      <c r="L5332" s="6">
        <f t="shared" si="503"/>
        <v>13401</v>
      </c>
      <c r="M5332">
        <f>SUMIFS(L$2:L5332,E$2:E5332,E5332,B$2:B5332,B5332,C$2:C5332,C5332)</f>
        <v>13401</v>
      </c>
    </row>
    <row r="5333" spans="1:13" x14ac:dyDescent="0.25">
      <c r="A5333" s="5">
        <v>41584</v>
      </c>
      <c r="B5333" s="6">
        <f t="shared" si="498"/>
        <v>2013</v>
      </c>
      <c r="C5333" s="6">
        <f t="shared" si="499"/>
        <v>11</v>
      </c>
      <c r="D5333" s="6" t="str">
        <f t="shared" si="500"/>
        <v>středa</v>
      </c>
      <c r="E5333" s="6" t="s">
        <v>8</v>
      </c>
      <c r="F5333" s="6">
        <v>962</v>
      </c>
      <c r="G5333" s="6">
        <v>809</v>
      </c>
      <c r="H5333" s="6">
        <v>2</v>
      </c>
      <c r="I5333" s="6">
        <f t="shared" si="501"/>
        <v>1618</v>
      </c>
      <c r="J5333" s="6">
        <f t="shared" si="502"/>
        <v>2580</v>
      </c>
      <c r="K5333" s="6">
        <v>2105</v>
      </c>
      <c r="L5333" s="6">
        <f t="shared" si="503"/>
        <v>-475</v>
      </c>
      <c r="M5333">
        <f>SUMIFS(L$2:L5333,E$2:E5333,E5333,B$2:B5333,B5333,C$2:C5333,C5333)</f>
        <v>12926</v>
      </c>
    </row>
    <row r="5334" spans="1:13" x14ac:dyDescent="0.25">
      <c r="A5334" s="5">
        <v>41584</v>
      </c>
      <c r="B5334" s="6">
        <f t="shared" si="498"/>
        <v>2013</v>
      </c>
      <c r="C5334" s="6">
        <f t="shared" si="499"/>
        <v>11</v>
      </c>
      <c r="D5334" s="6" t="str">
        <f t="shared" si="500"/>
        <v>středa</v>
      </c>
      <c r="E5334" s="6" t="s">
        <v>11</v>
      </c>
      <c r="F5334" s="6">
        <v>1235</v>
      </c>
      <c r="G5334" s="6">
        <v>809</v>
      </c>
      <c r="H5334" s="6">
        <v>7</v>
      </c>
      <c r="I5334" s="6">
        <f t="shared" si="501"/>
        <v>5663</v>
      </c>
      <c r="J5334" s="6">
        <f t="shared" si="502"/>
        <v>6898</v>
      </c>
      <c r="K5334" s="6">
        <v>7370</v>
      </c>
      <c r="L5334" s="6">
        <f t="shared" si="503"/>
        <v>472</v>
      </c>
      <c r="M5334">
        <f>SUMIFS(L$2:L5334,E$2:E5334,E5334,B$2:B5334,B5334,C$2:C5334,C5334)</f>
        <v>-654</v>
      </c>
    </row>
    <row r="5335" spans="1:13" x14ac:dyDescent="0.25">
      <c r="A5335" s="5">
        <v>41584</v>
      </c>
      <c r="B5335" s="6">
        <f t="shared" si="498"/>
        <v>2013</v>
      </c>
      <c r="C5335" s="6">
        <f t="shared" si="499"/>
        <v>11</v>
      </c>
      <c r="D5335" s="6" t="str">
        <f t="shared" si="500"/>
        <v>středa</v>
      </c>
      <c r="E5335" s="6" t="s">
        <v>10</v>
      </c>
      <c r="F5335" s="6">
        <v>1094</v>
      </c>
      <c r="G5335" s="6">
        <v>809</v>
      </c>
      <c r="H5335" s="6">
        <v>3</v>
      </c>
      <c r="I5335" s="6">
        <f t="shared" si="501"/>
        <v>2427</v>
      </c>
      <c r="J5335" s="6">
        <f t="shared" si="502"/>
        <v>3521</v>
      </c>
      <c r="K5335" s="6">
        <v>10689</v>
      </c>
      <c r="L5335" s="6">
        <f t="shared" si="503"/>
        <v>7168</v>
      </c>
      <c r="M5335">
        <f>SUMIFS(L$2:L5335,E$2:E5335,E5335,B$2:B5335,B5335,C$2:C5335,C5335)</f>
        <v>6611</v>
      </c>
    </row>
    <row r="5336" spans="1:13" x14ac:dyDescent="0.25">
      <c r="A5336" s="5">
        <v>41586</v>
      </c>
      <c r="B5336" s="6">
        <f t="shared" si="498"/>
        <v>2013</v>
      </c>
      <c r="C5336" s="6">
        <f t="shared" si="499"/>
        <v>11</v>
      </c>
      <c r="D5336" s="6" t="str">
        <f t="shared" si="500"/>
        <v>pátek</v>
      </c>
      <c r="E5336" s="6" t="s">
        <v>8</v>
      </c>
      <c r="F5336" s="6">
        <v>962</v>
      </c>
      <c r="G5336" s="6">
        <v>601</v>
      </c>
      <c r="H5336" s="6">
        <v>6</v>
      </c>
      <c r="I5336" s="6">
        <f t="shared" si="501"/>
        <v>3606</v>
      </c>
      <c r="J5336" s="6">
        <f t="shared" si="502"/>
        <v>4568</v>
      </c>
      <c r="K5336" s="6">
        <v>3830</v>
      </c>
      <c r="L5336" s="6">
        <f t="shared" si="503"/>
        <v>-738</v>
      </c>
      <c r="M5336">
        <f>SUMIFS(L$2:L5336,E$2:E5336,E5336,B$2:B5336,B5336,C$2:C5336,C5336)</f>
        <v>12188</v>
      </c>
    </row>
    <row r="5337" spans="1:13" x14ac:dyDescent="0.25">
      <c r="A5337" s="5">
        <v>41587</v>
      </c>
      <c r="B5337" s="6">
        <f t="shared" si="498"/>
        <v>2013</v>
      </c>
      <c r="C5337" s="6">
        <f t="shared" si="499"/>
        <v>11</v>
      </c>
      <c r="D5337" s="6" t="str">
        <f t="shared" si="500"/>
        <v>sobota</v>
      </c>
      <c r="E5337" s="6" t="s">
        <v>8</v>
      </c>
      <c r="F5337" s="6">
        <v>962</v>
      </c>
      <c r="G5337" s="6">
        <v>711</v>
      </c>
      <c r="H5337" s="6">
        <v>5</v>
      </c>
      <c r="I5337" s="6">
        <f t="shared" si="501"/>
        <v>3555</v>
      </c>
      <c r="J5337" s="6">
        <f t="shared" si="502"/>
        <v>4517</v>
      </c>
      <c r="K5337" s="6">
        <v>4615</v>
      </c>
      <c r="L5337" s="6">
        <f t="shared" si="503"/>
        <v>98</v>
      </c>
      <c r="M5337">
        <f>SUMIFS(L$2:L5337,E$2:E5337,E5337,B$2:B5337,B5337,C$2:C5337,C5337)</f>
        <v>12286</v>
      </c>
    </row>
    <row r="5338" spans="1:13" x14ac:dyDescent="0.25">
      <c r="A5338" s="5">
        <v>41588</v>
      </c>
      <c r="B5338" s="6">
        <f t="shared" si="498"/>
        <v>2013</v>
      </c>
      <c r="C5338" s="6">
        <f t="shared" si="499"/>
        <v>11</v>
      </c>
      <c r="D5338" s="6" t="str">
        <f t="shared" si="500"/>
        <v>neděle</v>
      </c>
      <c r="E5338" s="6" t="s">
        <v>12</v>
      </c>
      <c r="F5338" s="6">
        <v>1051</v>
      </c>
      <c r="G5338" s="6">
        <v>585</v>
      </c>
      <c r="H5338" s="6">
        <v>5</v>
      </c>
      <c r="I5338" s="6">
        <f t="shared" si="501"/>
        <v>2925</v>
      </c>
      <c r="J5338" s="6">
        <f t="shared" si="502"/>
        <v>3976</v>
      </c>
      <c r="K5338" s="6">
        <v>3399</v>
      </c>
      <c r="L5338" s="6">
        <f t="shared" si="503"/>
        <v>-577</v>
      </c>
      <c r="M5338">
        <f>SUMIFS(L$2:L5338,E$2:E5338,E5338,B$2:B5338,B5338,C$2:C5338,C5338)</f>
        <v>-577</v>
      </c>
    </row>
    <row r="5339" spans="1:13" x14ac:dyDescent="0.25">
      <c r="A5339" s="5">
        <v>41589</v>
      </c>
      <c r="B5339" s="6">
        <f t="shared" si="498"/>
        <v>2013</v>
      </c>
      <c r="C5339" s="6">
        <f t="shared" si="499"/>
        <v>11</v>
      </c>
      <c r="D5339" s="6" t="str">
        <f t="shared" si="500"/>
        <v>pondělí</v>
      </c>
      <c r="E5339" s="6" t="s">
        <v>8</v>
      </c>
      <c r="F5339" s="6">
        <v>962</v>
      </c>
      <c r="G5339" s="6">
        <v>601</v>
      </c>
      <c r="H5339" s="6">
        <v>4</v>
      </c>
      <c r="I5339" s="6">
        <f t="shared" si="501"/>
        <v>2404</v>
      </c>
      <c r="J5339" s="6">
        <f t="shared" si="502"/>
        <v>3366</v>
      </c>
      <c r="K5339" s="6">
        <v>2759</v>
      </c>
      <c r="L5339" s="6">
        <f t="shared" si="503"/>
        <v>-607</v>
      </c>
      <c r="M5339">
        <f>SUMIFS(L$2:L5339,E$2:E5339,E5339,B$2:B5339,B5339,C$2:C5339,C5339)</f>
        <v>11679</v>
      </c>
    </row>
    <row r="5340" spans="1:13" x14ac:dyDescent="0.25">
      <c r="A5340" s="5">
        <v>41592</v>
      </c>
      <c r="B5340" s="6">
        <f t="shared" si="498"/>
        <v>2013</v>
      </c>
      <c r="C5340" s="6">
        <f t="shared" si="499"/>
        <v>11</v>
      </c>
      <c r="D5340" s="6" t="str">
        <f t="shared" si="500"/>
        <v>čtvrtek</v>
      </c>
      <c r="E5340" s="6" t="s">
        <v>7</v>
      </c>
      <c r="F5340" s="6">
        <v>1188</v>
      </c>
      <c r="G5340" s="6">
        <v>585</v>
      </c>
      <c r="H5340" s="6">
        <v>8</v>
      </c>
      <c r="I5340" s="6">
        <f t="shared" si="501"/>
        <v>4680</v>
      </c>
      <c r="J5340" s="6">
        <f t="shared" si="502"/>
        <v>5868</v>
      </c>
      <c r="K5340" s="6">
        <v>23326</v>
      </c>
      <c r="L5340" s="6">
        <f t="shared" si="503"/>
        <v>17458</v>
      </c>
      <c r="M5340">
        <f>SUMIFS(L$2:L5340,E$2:E5340,E5340,B$2:B5340,B5340,C$2:C5340,C5340)</f>
        <v>17458</v>
      </c>
    </row>
    <row r="5341" spans="1:13" x14ac:dyDescent="0.25">
      <c r="A5341" s="5">
        <v>41598</v>
      </c>
      <c r="B5341" s="6">
        <f t="shared" si="498"/>
        <v>2013</v>
      </c>
      <c r="C5341" s="6">
        <f t="shared" si="499"/>
        <v>11</v>
      </c>
      <c r="D5341" s="6" t="str">
        <f t="shared" si="500"/>
        <v>středa</v>
      </c>
      <c r="E5341" s="6" t="s">
        <v>11</v>
      </c>
      <c r="F5341" s="6">
        <v>1235</v>
      </c>
      <c r="G5341" s="6">
        <v>809</v>
      </c>
      <c r="H5341" s="6">
        <v>4</v>
      </c>
      <c r="I5341" s="6">
        <f t="shared" si="501"/>
        <v>3236</v>
      </c>
      <c r="J5341" s="6">
        <f t="shared" si="502"/>
        <v>4471</v>
      </c>
      <c r="K5341" s="6">
        <v>4182</v>
      </c>
      <c r="L5341" s="6">
        <f t="shared" si="503"/>
        <v>-289</v>
      </c>
      <c r="M5341">
        <f>SUMIFS(L$2:L5341,E$2:E5341,E5341,B$2:B5341,B5341,C$2:C5341,C5341)</f>
        <v>-943</v>
      </c>
    </row>
    <row r="5342" spans="1:13" x14ac:dyDescent="0.25">
      <c r="A5342" s="5">
        <v>41601</v>
      </c>
      <c r="B5342" s="6">
        <f t="shared" si="498"/>
        <v>2013</v>
      </c>
      <c r="C5342" s="6">
        <f t="shared" si="499"/>
        <v>11</v>
      </c>
      <c r="D5342" s="6" t="str">
        <f t="shared" si="500"/>
        <v>sobota</v>
      </c>
      <c r="E5342" s="6" t="s">
        <v>11</v>
      </c>
      <c r="F5342" s="6">
        <v>1235</v>
      </c>
      <c r="G5342" s="6">
        <v>711</v>
      </c>
      <c r="H5342" s="6">
        <v>7</v>
      </c>
      <c r="I5342" s="6">
        <f t="shared" si="501"/>
        <v>4977</v>
      </c>
      <c r="J5342" s="6">
        <f t="shared" si="502"/>
        <v>6212</v>
      </c>
      <c r="K5342" s="6">
        <v>30022</v>
      </c>
      <c r="L5342" s="6">
        <f t="shared" si="503"/>
        <v>23810</v>
      </c>
      <c r="M5342">
        <f>SUMIFS(L$2:L5342,E$2:E5342,E5342,B$2:B5342,B5342,C$2:C5342,C5342)</f>
        <v>22867</v>
      </c>
    </row>
    <row r="5343" spans="1:13" x14ac:dyDescent="0.25">
      <c r="A5343" s="5">
        <v>41602</v>
      </c>
      <c r="B5343" s="6">
        <f t="shared" si="498"/>
        <v>2013</v>
      </c>
      <c r="C5343" s="6">
        <f t="shared" si="499"/>
        <v>11</v>
      </c>
      <c r="D5343" s="6" t="str">
        <f t="shared" si="500"/>
        <v>neděle</v>
      </c>
      <c r="E5343" s="6" t="s">
        <v>11</v>
      </c>
      <c r="F5343" s="6">
        <v>1235</v>
      </c>
      <c r="G5343" s="6">
        <v>585</v>
      </c>
      <c r="H5343" s="6">
        <v>7</v>
      </c>
      <c r="I5343" s="6">
        <f t="shared" si="501"/>
        <v>4095</v>
      </c>
      <c r="J5343" s="6">
        <f t="shared" si="502"/>
        <v>5330</v>
      </c>
      <c r="K5343" s="6">
        <v>5695</v>
      </c>
      <c r="L5343" s="6">
        <f t="shared" si="503"/>
        <v>365</v>
      </c>
      <c r="M5343">
        <f>SUMIFS(L$2:L5343,E$2:E5343,E5343,B$2:B5343,B5343,C$2:C5343,C5343)</f>
        <v>23232</v>
      </c>
    </row>
    <row r="5344" spans="1:13" x14ac:dyDescent="0.25">
      <c r="A5344" s="5">
        <v>41604</v>
      </c>
      <c r="B5344" s="6">
        <f t="shared" si="498"/>
        <v>2013</v>
      </c>
      <c r="C5344" s="6">
        <f t="shared" si="499"/>
        <v>11</v>
      </c>
      <c r="D5344" s="6" t="str">
        <f t="shared" si="500"/>
        <v>úterý</v>
      </c>
      <c r="E5344" s="6" t="s">
        <v>8</v>
      </c>
      <c r="F5344" s="6">
        <v>962</v>
      </c>
      <c r="G5344" s="6">
        <v>809</v>
      </c>
      <c r="H5344" s="6">
        <v>2</v>
      </c>
      <c r="I5344" s="6">
        <f t="shared" si="501"/>
        <v>1618</v>
      </c>
      <c r="J5344" s="6">
        <f t="shared" si="502"/>
        <v>2580</v>
      </c>
      <c r="K5344" s="6">
        <v>2376</v>
      </c>
      <c r="L5344" s="6">
        <f t="shared" si="503"/>
        <v>-204</v>
      </c>
      <c r="M5344">
        <f>SUMIFS(L$2:L5344,E$2:E5344,E5344,B$2:B5344,B5344,C$2:C5344,C5344)</f>
        <v>11475</v>
      </c>
    </row>
    <row r="5345" spans="1:13" x14ac:dyDescent="0.25">
      <c r="A5345" s="5">
        <v>41604</v>
      </c>
      <c r="B5345" s="6">
        <f t="shared" si="498"/>
        <v>2013</v>
      </c>
      <c r="C5345" s="6">
        <f t="shared" si="499"/>
        <v>11</v>
      </c>
      <c r="D5345" s="6" t="str">
        <f t="shared" si="500"/>
        <v>úterý</v>
      </c>
      <c r="E5345" s="6" t="s">
        <v>12</v>
      </c>
      <c r="F5345" s="6">
        <v>1051</v>
      </c>
      <c r="G5345" s="6">
        <v>809</v>
      </c>
      <c r="H5345" s="6">
        <v>7</v>
      </c>
      <c r="I5345" s="6">
        <f t="shared" si="501"/>
        <v>5663</v>
      </c>
      <c r="J5345" s="6">
        <f t="shared" si="502"/>
        <v>6714</v>
      </c>
      <c r="K5345" s="6">
        <v>6611</v>
      </c>
      <c r="L5345" s="6">
        <f t="shared" si="503"/>
        <v>-103</v>
      </c>
      <c r="M5345">
        <f>SUMIFS(L$2:L5345,E$2:E5345,E5345,B$2:B5345,B5345,C$2:C5345,C5345)</f>
        <v>-680</v>
      </c>
    </row>
    <row r="5346" spans="1:13" x14ac:dyDescent="0.25">
      <c r="A5346" s="5">
        <v>41606</v>
      </c>
      <c r="B5346" s="6">
        <f t="shared" si="498"/>
        <v>2013</v>
      </c>
      <c r="C5346" s="6">
        <f t="shared" si="499"/>
        <v>11</v>
      </c>
      <c r="D5346" s="6" t="str">
        <f t="shared" si="500"/>
        <v>čtvrtek</v>
      </c>
      <c r="E5346" s="6" t="s">
        <v>11</v>
      </c>
      <c r="F5346" s="6">
        <v>1235</v>
      </c>
      <c r="G5346" s="6">
        <v>585</v>
      </c>
      <c r="H5346" s="6">
        <v>3</v>
      </c>
      <c r="I5346" s="6">
        <f t="shared" si="501"/>
        <v>1755</v>
      </c>
      <c r="J5346" s="6">
        <f t="shared" si="502"/>
        <v>2990</v>
      </c>
      <c r="K5346" s="6">
        <v>3483</v>
      </c>
      <c r="L5346" s="6">
        <f t="shared" si="503"/>
        <v>493</v>
      </c>
      <c r="M5346">
        <f>SUMIFS(L$2:L5346,E$2:E5346,E5346,B$2:B5346,B5346,C$2:C5346,C5346)</f>
        <v>23725</v>
      </c>
    </row>
    <row r="5347" spans="1:13" x14ac:dyDescent="0.25">
      <c r="A5347" s="5">
        <v>41607</v>
      </c>
      <c r="B5347" s="6">
        <f t="shared" si="498"/>
        <v>2013</v>
      </c>
      <c r="C5347" s="6">
        <f t="shared" si="499"/>
        <v>11</v>
      </c>
      <c r="D5347" s="6" t="str">
        <f t="shared" si="500"/>
        <v>pátek</v>
      </c>
      <c r="E5347" s="6" t="s">
        <v>10</v>
      </c>
      <c r="F5347" s="6">
        <v>1094</v>
      </c>
      <c r="G5347" s="6">
        <v>601</v>
      </c>
      <c r="H5347" s="6">
        <v>1</v>
      </c>
      <c r="I5347" s="6">
        <f t="shared" si="501"/>
        <v>601</v>
      </c>
      <c r="J5347" s="6">
        <f t="shared" si="502"/>
        <v>1695</v>
      </c>
      <c r="K5347" s="6">
        <v>3159</v>
      </c>
      <c r="L5347" s="6">
        <f t="shared" si="503"/>
        <v>1464</v>
      </c>
      <c r="M5347">
        <f>SUMIFS(L$2:L5347,E$2:E5347,E5347,B$2:B5347,B5347,C$2:C5347,C5347)</f>
        <v>8075</v>
      </c>
    </row>
    <row r="5348" spans="1:13" x14ac:dyDescent="0.25">
      <c r="A5348" s="5">
        <v>41607</v>
      </c>
      <c r="B5348" s="6">
        <f t="shared" si="498"/>
        <v>2013</v>
      </c>
      <c r="C5348" s="6">
        <f t="shared" si="499"/>
        <v>11</v>
      </c>
      <c r="D5348" s="6" t="str">
        <f t="shared" si="500"/>
        <v>pátek</v>
      </c>
      <c r="E5348" s="6" t="s">
        <v>12</v>
      </c>
      <c r="F5348" s="6">
        <v>1051</v>
      </c>
      <c r="G5348" s="6">
        <v>601</v>
      </c>
      <c r="H5348" s="6">
        <v>7</v>
      </c>
      <c r="I5348" s="6">
        <f t="shared" si="501"/>
        <v>4207</v>
      </c>
      <c r="J5348" s="6">
        <f t="shared" si="502"/>
        <v>5258</v>
      </c>
      <c r="K5348" s="6">
        <v>5526</v>
      </c>
      <c r="L5348" s="6">
        <f t="shared" si="503"/>
        <v>268</v>
      </c>
      <c r="M5348">
        <f>SUMIFS(L$2:L5348,E$2:E5348,E5348,B$2:B5348,B5348,C$2:C5348,C5348)</f>
        <v>-412</v>
      </c>
    </row>
    <row r="5349" spans="1:13" x14ac:dyDescent="0.25">
      <c r="A5349" s="5">
        <v>41608</v>
      </c>
      <c r="B5349" s="6">
        <f t="shared" si="498"/>
        <v>2013</v>
      </c>
      <c r="C5349" s="6">
        <f t="shared" si="499"/>
        <v>11</v>
      </c>
      <c r="D5349" s="6" t="str">
        <f t="shared" si="500"/>
        <v>sobota</v>
      </c>
      <c r="E5349" s="6" t="s">
        <v>11</v>
      </c>
      <c r="F5349" s="6">
        <v>1235</v>
      </c>
      <c r="G5349" s="6">
        <v>711</v>
      </c>
      <c r="H5349" s="6">
        <v>8</v>
      </c>
      <c r="I5349" s="6">
        <f t="shared" si="501"/>
        <v>5688</v>
      </c>
      <c r="J5349" s="6">
        <f t="shared" si="502"/>
        <v>6923</v>
      </c>
      <c r="K5349" s="6">
        <v>6282</v>
      </c>
      <c r="L5349" s="6">
        <f t="shared" si="503"/>
        <v>-641</v>
      </c>
      <c r="M5349">
        <f>SUMIFS(L$2:L5349,E$2:E5349,E5349,B$2:B5349,B5349,C$2:C5349,C5349)</f>
        <v>23084</v>
      </c>
    </row>
    <row r="5350" spans="1:13" x14ac:dyDescent="0.25">
      <c r="A5350" s="5">
        <v>41608</v>
      </c>
      <c r="B5350" s="6">
        <f t="shared" si="498"/>
        <v>2013</v>
      </c>
      <c r="C5350" s="6">
        <f t="shared" si="499"/>
        <v>11</v>
      </c>
      <c r="D5350" s="6" t="str">
        <f t="shared" si="500"/>
        <v>sobota</v>
      </c>
      <c r="E5350" s="6" t="s">
        <v>12</v>
      </c>
      <c r="F5350" s="6">
        <v>1051</v>
      </c>
      <c r="G5350" s="6">
        <v>711</v>
      </c>
      <c r="H5350" s="6">
        <v>1</v>
      </c>
      <c r="I5350" s="6">
        <f t="shared" si="501"/>
        <v>711</v>
      </c>
      <c r="J5350" s="6">
        <f t="shared" si="502"/>
        <v>1762</v>
      </c>
      <c r="K5350" s="6">
        <v>1784</v>
      </c>
      <c r="L5350" s="6">
        <f t="shared" si="503"/>
        <v>22</v>
      </c>
      <c r="M5350">
        <f>SUMIFS(L$2:L5350,E$2:E5350,E5350,B$2:B5350,B5350,C$2:C5350,C5350)</f>
        <v>-390</v>
      </c>
    </row>
    <row r="5351" spans="1:13" x14ac:dyDescent="0.25">
      <c r="A5351" s="5">
        <v>41610</v>
      </c>
      <c r="B5351" s="6">
        <f t="shared" si="498"/>
        <v>2013</v>
      </c>
      <c r="C5351" s="6">
        <f t="shared" si="499"/>
        <v>12</v>
      </c>
      <c r="D5351" s="6" t="str">
        <f t="shared" si="500"/>
        <v>pondělí</v>
      </c>
      <c r="E5351" s="6" t="s">
        <v>10</v>
      </c>
      <c r="F5351" s="6">
        <v>1094</v>
      </c>
      <c r="G5351" s="6">
        <v>601</v>
      </c>
      <c r="H5351" s="6">
        <v>5</v>
      </c>
      <c r="I5351" s="6">
        <f t="shared" si="501"/>
        <v>3005</v>
      </c>
      <c r="J5351" s="6">
        <f t="shared" si="502"/>
        <v>4099</v>
      </c>
      <c r="K5351" s="6">
        <v>4138</v>
      </c>
      <c r="L5351" s="6">
        <f t="shared" si="503"/>
        <v>39</v>
      </c>
      <c r="M5351">
        <f>SUMIFS(L$2:L5351,E$2:E5351,E5351,B$2:B5351,B5351,C$2:C5351,C5351)</f>
        <v>39</v>
      </c>
    </row>
    <row r="5352" spans="1:13" x14ac:dyDescent="0.25">
      <c r="A5352" s="5">
        <v>41610</v>
      </c>
      <c r="B5352" s="6">
        <f t="shared" si="498"/>
        <v>2013</v>
      </c>
      <c r="C5352" s="6">
        <f t="shared" si="499"/>
        <v>12</v>
      </c>
      <c r="D5352" s="6" t="str">
        <f t="shared" si="500"/>
        <v>pondělí</v>
      </c>
      <c r="E5352" s="6" t="s">
        <v>12</v>
      </c>
      <c r="F5352" s="6">
        <v>1051</v>
      </c>
      <c r="G5352" s="6">
        <v>601</v>
      </c>
      <c r="H5352" s="6">
        <v>6</v>
      </c>
      <c r="I5352" s="6">
        <f t="shared" si="501"/>
        <v>3606</v>
      </c>
      <c r="J5352" s="6">
        <f t="shared" si="502"/>
        <v>4657</v>
      </c>
      <c r="K5352" s="6">
        <v>10678</v>
      </c>
      <c r="L5352" s="6">
        <f t="shared" si="503"/>
        <v>6021</v>
      </c>
      <c r="M5352">
        <f>SUMIFS(L$2:L5352,E$2:E5352,E5352,B$2:B5352,B5352,C$2:C5352,C5352)</f>
        <v>6021</v>
      </c>
    </row>
    <row r="5353" spans="1:13" x14ac:dyDescent="0.25">
      <c r="A5353" s="5">
        <v>41612</v>
      </c>
      <c r="B5353" s="6">
        <f t="shared" si="498"/>
        <v>2013</v>
      </c>
      <c r="C5353" s="6">
        <f t="shared" si="499"/>
        <v>12</v>
      </c>
      <c r="D5353" s="6" t="str">
        <f t="shared" si="500"/>
        <v>středa</v>
      </c>
      <c r="E5353" s="6" t="s">
        <v>12</v>
      </c>
      <c r="F5353" s="6">
        <v>1051</v>
      </c>
      <c r="G5353" s="6">
        <v>809</v>
      </c>
      <c r="H5353" s="6">
        <v>9</v>
      </c>
      <c r="I5353" s="6">
        <f t="shared" si="501"/>
        <v>7281</v>
      </c>
      <c r="J5353" s="6">
        <f t="shared" si="502"/>
        <v>8332</v>
      </c>
      <c r="K5353" s="6">
        <v>9730</v>
      </c>
      <c r="L5353" s="6">
        <f t="shared" si="503"/>
        <v>1398</v>
      </c>
      <c r="M5353">
        <f>SUMIFS(L$2:L5353,E$2:E5353,E5353,B$2:B5353,B5353,C$2:C5353,C5353)</f>
        <v>7419</v>
      </c>
    </row>
    <row r="5354" spans="1:13" x14ac:dyDescent="0.25">
      <c r="A5354" s="5">
        <v>41612</v>
      </c>
      <c r="B5354" s="6">
        <f t="shared" si="498"/>
        <v>2013</v>
      </c>
      <c r="C5354" s="6">
        <f t="shared" si="499"/>
        <v>12</v>
      </c>
      <c r="D5354" s="6" t="str">
        <f t="shared" si="500"/>
        <v>středa</v>
      </c>
      <c r="E5354" s="6" t="s">
        <v>8</v>
      </c>
      <c r="F5354" s="6">
        <v>962</v>
      </c>
      <c r="G5354" s="6">
        <v>809</v>
      </c>
      <c r="H5354" s="6">
        <v>7</v>
      </c>
      <c r="I5354" s="6">
        <f t="shared" si="501"/>
        <v>5663</v>
      </c>
      <c r="J5354" s="6">
        <f t="shared" si="502"/>
        <v>6625</v>
      </c>
      <c r="K5354" s="6">
        <v>7268</v>
      </c>
      <c r="L5354" s="6">
        <f t="shared" si="503"/>
        <v>643</v>
      </c>
      <c r="M5354">
        <f>SUMIFS(L$2:L5354,E$2:E5354,E5354,B$2:B5354,B5354,C$2:C5354,C5354)</f>
        <v>643</v>
      </c>
    </row>
    <row r="5355" spans="1:13" x14ac:dyDescent="0.25">
      <c r="A5355" s="5">
        <v>41613</v>
      </c>
      <c r="B5355" s="6">
        <f t="shared" si="498"/>
        <v>2013</v>
      </c>
      <c r="C5355" s="6">
        <f t="shared" si="499"/>
        <v>12</v>
      </c>
      <c r="D5355" s="6" t="str">
        <f t="shared" si="500"/>
        <v>čtvrtek</v>
      </c>
      <c r="E5355" s="6" t="s">
        <v>12</v>
      </c>
      <c r="F5355" s="6">
        <v>1051</v>
      </c>
      <c r="G5355" s="6">
        <v>585</v>
      </c>
      <c r="H5355" s="6">
        <v>3</v>
      </c>
      <c r="I5355" s="6">
        <f t="shared" si="501"/>
        <v>1755</v>
      </c>
      <c r="J5355" s="6">
        <f t="shared" si="502"/>
        <v>2806</v>
      </c>
      <c r="K5355" s="6">
        <v>3335</v>
      </c>
      <c r="L5355" s="6">
        <f t="shared" si="503"/>
        <v>529</v>
      </c>
      <c r="M5355">
        <f>SUMIFS(L$2:L5355,E$2:E5355,E5355,B$2:B5355,B5355,C$2:C5355,C5355)</f>
        <v>7948</v>
      </c>
    </row>
    <row r="5356" spans="1:13" x14ac:dyDescent="0.25">
      <c r="A5356" s="5">
        <v>41614</v>
      </c>
      <c r="B5356" s="6">
        <f t="shared" si="498"/>
        <v>2013</v>
      </c>
      <c r="C5356" s="6">
        <f t="shared" si="499"/>
        <v>12</v>
      </c>
      <c r="D5356" s="6" t="str">
        <f t="shared" si="500"/>
        <v>pátek</v>
      </c>
      <c r="E5356" s="6" t="s">
        <v>12</v>
      </c>
      <c r="F5356" s="6">
        <v>1051</v>
      </c>
      <c r="G5356" s="6">
        <v>601</v>
      </c>
      <c r="H5356" s="6">
        <v>9</v>
      </c>
      <c r="I5356" s="6">
        <f t="shared" si="501"/>
        <v>5409</v>
      </c>
      <c r="J5356" s="6">
        <f t="shared" si="502"/>
        <v>6460</v>
      </c>
      <c r="K5356" s="6">
        <v>6482</v>
      </c>
      <c r="L5356" s="6">
        <f t="shared" si="503"/>
        <v>22</v>
      </c>
      <c r="M5356">
        <f>SUMIFS(L$2:L5356,E$2:E5356,E5356,B$2:B5356,B5356,C$2:C5356,C5356)</f>
        <v>7970</v>
      </c>
    </row>
    <row r="5357" spans="1:13" x14ac:dyDescent="0.25">
      <c r="A5357" s="5">
        <v>41614</v>
      </c>
      <c r="B5357" s="6">
        <f t="shared" si="498"/>
        <v>2013</v>
      </c>
      <c r="C5357" s="6">
        <f t="shared" si="499"/>
        <v>12</v>
      </c>
      <c r="D5357" s="6" t="str">
        <f t="shared" si="500"/>
        <v>pátek</v>
      </c>
      <c r="E5357" s="6" t="s">
        <v>8</v>
      </c>
      <c r="F5357" s="6">
        <v>962</v>
      </c>
      <c r="G5357" s="6">
        <v>601</v>
      </c>
      <c r="H5357" s="6">
        <v>2</v>
      </c>
      <c r="I5357" s="6">
        <f t="shared" si="501"/>
        <v>1202</v>
      </c>
      <c r="J5357" s="6">
        <f t="shared" si="502"/>
        <v>2164</v>
      </c>
      <c r="K5357" s="6">
        <v>2550</v>
      </c>
      <c r="L5357" s="6">
        <f t="shared" si="503"/>
        <v>386</v>
      </c>
      <c r="M5357">
        <f>SUMIFS(L$2:L5357,E$2:E5357,E5357,B$2:B5357,B5357,C$2:C5357,C5357)</f>
        <v>1029</v>
      </c>
    </row>
    <row r="5358" spans="1:13" x14ac:dyDescent="0.25">
      <c r="A5358" s="5">
        <v>41615</v>
      </c>
      <c r="B5358" s="6">
        <f t="shared" si="498"/>
        <v>2013</v>
      </c>
      <c r="C5358" s="6">
        <f t="shared" si="499"/>
        <v>12</v>
      </c>
      <c r="D5358" s="6" t="str">
        <f t="shared" si="500"/>
        <v>sobota</v>
      </c>
      <c r="E5358" s="6" t="s">
        <v>12</v>
      </c>
      <c r="F5358" s="6">
        <v>1051</v>
      </c>
      <c r="G5358" s="6">
        <v>711</v>
      </c>
      <c r="H5358" s="6">
        <v>8</v>
      </c>
      <c r="I5358" s="6">
        <f t="shared" si="501"/>
        <v>5688</v>
      </c>
      <c r="J5358" s="6">
        <f t="shared" si="502"/>
        <v>6739</v>
      </c>
      <c r="K5358" s="6">
        <v>6467</v>
      </c>
      <c r="L5358" s="6">
        <f t="shared" si="503"/>
        <v>-272</v>
      </c>
      <c r="M5358">
        <f>SUMIFS(L$2:L5358,E$2:E5358,E5358,B$2:B5358,B5358,C$2:C5358,C5358)</f>
        <v>7698</v>
      </c>
    </row>
    <row r="5359" spans="1:13" x14ac:dyDescent="0.25">
      <c r="A5359" s="5">
        <v>41616</v>
      </c>
      <c r="B5359" s="6">
        <f t="shared" si="498"/>
        <v>2013</v>
      </c>
      <c r="C5359" s="6">
        <f t="shared" si="499"/>
        <v>12</v>
      </c>
      <c r="D5359" s="6" t="str">
        <f t="shared" si="500"/>
        <v>neděle</v>
      </c>
      <c r="E5359" s="6" t="s">
        <v>8</v>
      </c>
      <c r="F5359" s="6">
        <v>962</v>
      </c>
      <c r="G5359" s="6">
        <v>585</v>
      </c>
      <c r="H5359" s="6">
        <v>3</v>
      </c>
      <c r="I5359" s="6">
        <f t="shared" si="501"/>
        <v>1755</v>
      </c>
      <c r="J5359" s="6">
        <f t="shared" si="502"/>
        <v>2717</v>
      </c>
      <c r="K5359" s="6">
        <v>3070</v>
      </c>
      <c r="L5359" s="6">
        <f t="shared" si="503"/>
        <v>353</v>
      </c>
      <c r="M5359">
        <f>SUMIFS(L$2:L5359,E$2:E5359,E5359,B$2:B5359,B5359,C$2:C5359,C5359)</f>
        <v>1382</v>
      </c>
    </row>
    <row r="5360" spans="1:13" x14ac:dyDescent="0.25">
      <c r="A5360" s="5">
        <v>41617</v>
      </c>
      <c r="B5360" s="6">
        <f t="shared" si="498"/>
        <v>2013</v>
      </c>
      <c r="C5360" s="6">
        <f t="shared" si="499"/>
        <v>12</v>
      </c>
      <c r="D5360" s="6" t="str">
        <f t="shared" si="500"/>
        <v>pondělí</v>
      </c>
      <c r="E5360" s="6" t="s">
        <v>13</v>
      </c>
      <c r="F5360" s="6">
        <v>1011</v>
      </c>
      <c r="G5360" s="6">
        <v>601</v>
      </c>
      <c r="H5360" s="6">
        <v>7</v>
      </c>
      <c r="I5360" s="6">
        <f t="shared" si="501"/>
        <v>4207</v>
      </c>
      <c r="J5360" s="6">
        <f t="shared" si="502"/>
        <v>5218</v>
      </c>
      <c r="K5360" s="6">
        <v>4721</v>
      </c>
      <c r="L5360" s="6">
        <f t="shared" si="503"/>
        <v>-497</v>
      </c>
      <c r="M5360">
        <f>SUMIFS(L$2:L5360,E$2:E5360,E5360,B$2:B5360,B5360,C$2:C5360,C5360)</f>
        <v>-497</v>
      </c>
    </row>
    <row r="5361" spans="1:13" x14ac:dyDescent="0.25">
      <c r="A5361" s="5">
        <v>41618</v>
      </c>
      <c r="B5361" s="6">
        <f t="shared" si="498"/>
        <v>2013</v>
      </c>
      <c r="C5361" s="6">
        <f t="shared" si="499"/>
        <v>12</v>
      </c>
      <c r="D5361" s="6" t="str">
        <f t="shared" si="500"/>
        <v>úterý</v>
      </c>
      <c r="E5361" s="6" t="s">
        <v>11</v>
      </c>
      <c r="F5361" s="6">
        <v>1235</v>
      </c>
      <c r="G5361" s="6">
        <v>809</v>
      </c>
      <c r="H5361" s="6">
        <v>4</v>
      </c>
      <c r="I5361" s="6">
        <f t="shared" si="501"/>
        <v>3236</v>
      </c>
      <c r="J5361" s="6">
        <f t="shared" si="502"/>
        <v>4471</v>
      </c>
      <c r="K5361" s="6">
        <v>23283</v>
      </c>
      <c r="L5361" s="6">
        <f t="shared" si="503"/>
        <v>18812</v>
      </c>
      <c r="M5361">
        <f>SUMIFS(L$2:L5361,E$2:E5361,E5361,B$2:B5361,B5361,C$2:C5361,C5361)</f>
        <v>18812</v>
      </c>
    </row>
    <row r="5362" spans="1:13" x14ac:dyDescent="0.25">
      <c r="A5362" s="5">
        <v>41619</v>
      </c>
      <c r="B5362" s="6">
        <f t="shared" si="498"/>
        <v>2013</v>
      </c>
      <c r="C5362" s="6">
        <f t="shared" si="499"/>
        <v>12</v>
      </c>
      <c r="D5362" s="6" t="str">
        <f t="shared" si="500"/>
        <v>středa</v>
      </c>
      <c r="E5362" s="6" t="s">
        <v>12</v>
      </c>
      <c r="F5362" s="6">
        <v>1051</v>
      </c>
      <c r="G5362" s="6">
        <v>809</v>
      </c>
      <c r="H5362" s="6">
        <v>2</v>
      </c>
      <c r="I5362" s="6">
        <f t="shared" si="501"/>
        <v>1618</v>
      </c>
      <c r="J5362" s="6">
        <f t="shared" si="502"/>
        <v>2669</v>
      </c>
      <c r="K5362" s="6">
        <v>2627</v>
      </c>
      <c r="L5362" s="6">
        <f t="shared" si="503"/>
        <v>-42</v>
      </c>
      <c r="M5362">
        <f>SUMIFS(L$2:L5362,E$2:E5362,E5362,B$2:B5362,B5362,C$2:C5362,C5362)</f>
        <v>7656</v>
      </c>
    </row>
    <row r="5363" spans="1:13" x14ac:dyDescent="0.25">
      <c r="A5363" s="5">
        <v>41625</v>
      </c>
      <c r="B5363" s="6">
        <f t="shared" si="498"/>
        <v>2013</v>
      </c>
      <c r="C5363" s="6">
        <f t="shared" si="499"/>
        <v>12</v>
      </c>
      <c r="D5363" s="6" t="str">
        <f t="shared" si="500"/>
        <v>úterý</v>
      </c>
      <c r="E5363" s="6" t="s">
        <v>12</v>
      </c>
      <c r="F5363" s="6">
        <v>1051</v>
      </c>
      <c r="G5363" s="6">
        <v>809</v>
      </c>
      <c r="H5363" s="6">
        <v>10</v>
      </c>
      <c r="I5363" s="6">
        <f t="shared" si="501"/>
        <v>8090</v>
      </c>
      <c r="J5363" s="6">
        <f t="shared" si="502"/>
        <v>9141</v>
      </c>
      <c r="K5363" s="6">
        <v>7885</v>
      </c>
      <c r="L5363" s="6">
        <f t="shared" si="503"/>
        <v>-1256</v>
      </c>
      <c r="M5363">
        <f>SUMIFS(L$2:L5363,E$2:E5363,E5363,B$2:B5363,B5363,C$2:C5363,C5363)</f>
        <v>6400</v>
      </c>
    </row>
    <row r="5364" spans="1:13" x14ac:dyDescent="0.25">
      <c r="A5364" s="5">
        <v>41626</v>
      </c>
      <c r="B5364" s="6">
        <f t="shared" si="498"/>
        <v>2013</v>
      </c>
      <c r="C5364" s="6">
        <f t="shared" si="499"/>
        <v>12</v>
      </c>
      <c r="D5364" s="6" t="str">
        <f t="shared" si="500"/>
        <v>středa</v>
      </c>
      <c r="E5364" s="6" t="s">
        <v>12</v>
      </c>
      <c r="F5364" s="6">
        <v>1051</v>
      </c>
      <c r="G5364" s="6">
        <v>809</v>
      </c>
      <c r="H5364" s="6">
        <v>9</v>
      </c>
      <c r="I5364" s="6">
        <f t="shared" si="501"/>
        <v>7281</v>
      </c>
      <c r="J5364" s="6">
        <f t="shared" si="502"/>
        <v>8332</v>
      </c>
      <c r="K5364" s="6">
        <v>8218</v>
      </c>
      <c r="L5364" s="6">
        <f t="shared" si="503"/>
        <v>-114</v>
      </c>
      <c r="M5364">
        <f>SUMIFS(L$2:L5364,E$2:E5364,E5364,B$2:B5364,B5364,C$2:C5364,C5364)</f>
        <v>6286</v>
      </c>
    </row>
    <row r="5365" spans="1:13" x14ac:dyDescent="0.25">
      <c r="A5365" s="5">
        <v>41627</v>
      </c>
      <c r="B5365" s="6">
        <f t="shared" si="498"/>
        <v>2013</v>
      </c>
      <c r="C5365" s="6">
        <f t="shared" si="499"/>
        <v>12</v>
      </c>
      <c r="D5365" s="6" t="str">
        <f t="shared" si="500"/>
        <v>čtvrtek</v>
      </c>
      <c r="E5365" s="6" t="s">
        <v>8</v>
      </c>
      <c r="F5365" s="6">
        <v>962</v>
      </c>
      <c r="G5365" s="6">
        <v>585</v>
      </c>
      <c r="H5365" s="6">
        <v>3</v>
      </c>
      <c r="I5365" s="6">
        <f t="shared" si="501"/>
        <v>1755</v>
      </c>
      <c r="J5365" s="6">
        <f t="shared" si="502"/>
        <v>2717</v>
      </c>
      <c r="K5365" s="6">
        <v>2234</v>
      </c>
      <c r="L5365" s="6">
        <f t="shared" si="503"/>
        <v>-483</v>
      </c>
      <c r="M5365">
        <f>SUMIFS(L$2:L5365,E$2:E5365,E5365,B$2:B5365,B5365,C$2:C5365,C5365)</f>
        <v>899</v>
      </c>
    </row>
    <row r="5366" spans="1:13" x14ac:dyDescent="0.25">
      <c r="A5366" s="5">
        <v>41629</v>
      </c>
      <c r="B5366" s="6">
        <f t="shared" si="498"/>
        <v>2013</v>
      </c>
      <c r="C5366" s="6">
        <f t="shared" si="499"/>
        <v>12</v>
      </c>
      <c r="D5366" s="6" t="str">
        <f t="shared" si="500"/>
        <v>sobota</v>
      </c>
      <c r="E5366" s="6" t="s">
        <v>12</v>
      </c>
      <c r="F5366" s="6">
        <v>1051</v>
      </c>
      <c r="G5366" s="6">
        <v>711</v>
      </c>
      <c r="H5366" s="6">
        <v>4</v>
      </c>
      <c r="I5366" s="6">
        <f t="shared" si="501"/>
        <v>2844</v>
      </c>
      <c r="J5366" s="6">
        <f t="shared" si="502"/>
        <v>3895</v>
      </c>
      <c r="K5366" s="6">
        <v>4428</v>
      </c>
      <c r="L5366" s="6">
        <f t="shared" si="503"/>
        <v>533</v>
      </c>
      <c r="M5366">
        <f>SUMIFS(L$2:L5366,E$2:E5366,E5366,B$2:B5366,B5366,C$2:C5366,C5366)</f>
        <v>6819</v>
      </c>
    </row>
    <row r="5367" spans="1:13" x14ac:dyDescent="0.25">
      <c r="A5367" s="5">
        <v>41631</v>
      </c>
      <c r="B5367" s="6">
        <f t="shared" si="498"/>
        <v>2013</v>
      </c>
      <c r="C5367" s="6">
        <f t="shared" si="499"/>
        <v>12</v>
      </c>
      <c r="D5367" s="6" t="str">
        <f t="shared" si="500"/>
        <v>pondělí</v>
      </c>
      <c r="E5367" s="6" t="s">
        <v>9</v>
      </c>
      <c r="F5367" s="6">
        <v>601</v>
      </c>
      <c r="G5367" s="6">
        <v>601</v>
      </c>
      <c r="H5367" s="6">
        <v>6</v>
      </c>
      <c r="I5367" s="6">
        <f t="shared" si="501"/>
        <v>3606</v>
      </c>
      <c r="J5367" s="6">
        <f t="shared" si="502"/>
        <v>4207</v>
      </c>
      <c r="K5367" s="6">
        <v>3706</v>
      </c>
      <c r="L5367" s="6">
        <f t="shared" si="503"/>
        <v>-501</v>
      </c>
      <c r="M5367">
        <f>SUMIFS(L$2:L5367,E$2:E5367,E5367,B$2:B5367,B5367,C$2:C5367,C5367)</f>
        <v>-501</v>
      </c>
    </row>
    <row r="5368" spans="1:13" x14ac:dyDescent="0.25">
      <c r="A5368" s="5">
        <v>41631</v>
      </c>
      <c r="B5368" s="6">
        <f t="shared" si="498"/>
        <v>2013</v>
      </c>
      <c r="C5368" s="6">
        <f t="shared" si="499"/>
        <v>12</v>
      </c>
      <c r="D5368" s="6" t="str">
        <f t="shared" si="500"/>
        <v>pondělí</v>
      </c>
      <c r="E5368" s="6" t="s">
        <v>7</v>
      </c>
      <c r="F5368" s="6">
        <v>1188</v>
      </c>
      <c r="G5368" s="6">
        <v>601</v>
      </c>
      <c r="H5368" s="6">
        <v>2</v>
      </c>
      <c r="I5368" s="6">
        <f t="shared" si="501"/>
        <v>1202</v>
      </c>
      <c r="J5368" s="6">
        <f t="shared" si="502"/>
        <v>2390</v>
      </c>
      <c r="K5368" s="6">
        <v>3903</v>
      </c>
      <c r="L5368" s="6">
        <f t="shared" si="503"/>
        <v>1513</v>
      </c>
      <c r="M5368">
        <f>SUMIFS(L$2:L5368,E$2:E5368,E5368,B$2:B5368,B5368,C$2:C5368,C5368)</f>
        <v>1513</v>
      </c>
    </row>
    <row r="5369" spans="1:13" x14ac:dyDescent="0.25">
      <c r="A5369" s="5">
        <v>41632</v>
      </c>
      <c r="B5369" s="6">
        <f t="shared" si="498"/>
        <v>2013</v>
      </c>
      <c r="C5369" s="6">
        <f t="shared" si="499"/>
        <v>12</v>
      </c>
      <c r="D5369" s="6" t="str">
        <f t="shared" si="500"/>
        <v>úterý</v>
      </c>
      <c r="E5369" s="6" t="s">
        <v>10</v>
      </c>
      <c r="F5369" s="6">
        <v>1094</v>
      </c>
      <c r="G5369" s="6">
        <v>809</v>
      </c>
      <c r="H5369" s="6">
        <v>2</v>
      </c>
      <c r="I5369" s="6">
        <f t="shared" si="501"/>
        <v>1618</v>
      </c>
      <c r="J5369" s="6">
        <f t="shared" si="502"/>
        <v>2712</v>
      </c>
      <c r="K5369" s="6">
        <v>2837</v>
      </c>
      <c r="L5369" s="6">
        <f t="shared" si="503"/>
        <v>125</v>
      </c>
      <c r="M5369">
        <f>SUMIFS(L$2:L5369,E$2:E5369,E5369,B$2:B5369,B5369,C$2:C5369,C5369)</f>
        <v>164</v>
      </c>
    </row>
    <row r="5370" spans="1:13" x14ac:dyDescent="0.25">
      <c r="A5370" s="5">
        <v>41632</v>
      </c>
      <c r="B5370" s="6">
        <f t="shared" si="498"/>
        <v>2013</v>
      </c>
      <c r="C5370" s="6">
        <f t="shared" si="499"/>
        <v>12</v>
      </c>
      <c r="D5370" s="6" t="str">
        <f t="shared" si="500"/>
        <v>úterý</v>
      </c>
      <c r="E5370" s="6" t="s">
        <v>11</v>
      </c>
      <c r="F5370" s="6">
        <v>1235</v>
      </c>
      <c r="G5370" s="6">
        <v>809</v>
      </c>
      <c r="H5370" s="6">
        <v>10</v>
      </c>
      <c r="I5370" s="6">
        <f t="shared" si="501"/>
        <v>8090</v>
      </c>
      <c r="J5370" s="6">
        <f t="shared" si="502"/>
        <v>9325</v>
      </c>
      <c r="K5370" s="6">
        <v>9105</v>
      </c>
      <c r="L5370" s="6">
        <f t="shared" si="503"/>
        <v>-220</v>
      </c>
      <c r="M5370">
        <f>SUMIFS(L$2:L5370,E$2:E5370,E5370,B$2:B5370,B5370,C$2:C5370,C5370)</f>
        <v>18592</v>
      </c>
    </row>
    <row r="5371" spans="1:13" x14ac:dyDescent="0.25">
      <c r="A5371" s="5">
        <v>41632</v>
      </c>
      <c r="B5371" s="6">
        <f t="shared" si="498"/>
        <v>2013</v>
      </c>
      <c r="C5371" s="6">
        <f t="shared" si="499"/>
        <v>12</v>
      </c>
      <c r="D5371" s="6" t="str">
        <f t="shared" si="500"/>
        <v>úterý</v>
      </c>
      <c r="E5371" s="6" t="s">
        <v>12</v>
      </c>
      <c r="F5371" s="6">
        <v>1051</v>
      </c>
      <c r="G5371" s="6">
        <v>809</v>
      </c>
      <c r="H5371" s="6">
        <v>10</v>
      </c>
      <c r="I5371" s="6">
        <f t="shared" si="501"/>
        <v>8090</v>
      </c>
      <c r="J5371" s="6">
        <f t="shared" si="502"/>
        <v>9141</v>
      </c>
      <c r="K5371" s="6">
        <v>36671</v>
      </c>
      <c r="L5371" s="6">
        <f t="shared" si="503"/>
        <v>27530</v>
      </c>
      <c r="M5371">
        <f>SUMIFS(L$2:L5371,E$2:E5371,E5371,B$2:B5371,B5371,C$2:C5371,C5371)</f>
        <v>34349</v>
      </c>
    </row>
    <row r="5372" spans="1:13" x14ac:dyDescent="0.25">
      <c r="A5372" s="5">
        <v>41633</v>
      </c>
      <c r="B5372" s="6">
        <f t="shared" si="498"/>
        <v>2013</v>
      </c>
      <c r="C5372" s="6">
        <f t="shared" si="499"/>
        <v>12</v>
      </c>
      <c r="D5372" s="6" t="str">
        <f t="shared" si="500"/>
        <v>středa</v>
      </c>
      <c r="E5372" s="6" t="s">
        <v>12</v>
      </c>
      <c r="F5372" s="6">
        <v>1051</v>
      </c>
      <c r="G5372" s="6">
        <v>809</v>
      </c>
      <c r="H5372" s="6">
        <v>8</v>
      </c>
      <c r="I5372" s="6">
        <f t="shared" si="501"/>
        <v>6472</v>
      </c>
      <c r="J5372" s="6">
        <f t="shared" si="502"/>
        <v>7523</v>
      </c>
      <c r="K5372" s="6">
        <v>28140</v>
      </c>
      <c r="L5372" s="6">
        <f t="shared" si="503"/>
        <v>20617</v>
      </c>
      <c r="M5372">
        <f>SUMIFS(L$2:L5372,E$2:E5372,E5372,B$2:B5372,B5372,C$2:C5372,C5372)</f>
        <v>54966</v>
      </c>
    </row>
    <row r="5373" spans="1:13" x14ac:dyDescent="0.25">
      <c r="A5373" s="5">
        <v>41634</v>
      </c>
      <c r="B5373" s="6">
        <f t="shared" si="498"/>
        <v>2013</v>
      </c>
      <c r="C5373" s="6">
        <f t="shared" si="499"/>
        <v>12</v>
      </c>
      <c r="D5373" s="6" t="str">
        <f t="shared" si="500"/>
        <v>čtvrtek</v>
      </c>
      <c r="E5373" s="6" t="s">
        <v>9</v>
      </c>
      <c r="F5373" s="6">
        <v>601</v>
      </c>
      <c r="G5373" s="6">
        <v>585</v>
      </c>
      <c r="H5373" s="6">
        <v>2</v>
      </c>
      <c r="I5373" s="6">
        <f t="shared" si="501"/>
        <v>1170</v>
      </c>
      <c r="J5373" s="6">
        <f t="shared" si="502"/>
        <v>1771</v>
      </c>
      <c r="K5373" s="6">
        <v>3798</v>
      </c>
      <c r="L5373" s="6">
        <f t="shared" si="503"/>
        <v>2027</v>
      </c>
      <c r="M5373">
        <f>SUMIFS(L$2:L5373,E$2:E5373,E5373,B$2:B5373,B5373,C$2:C5373,C5373)</f>
        <v>1526</v>
      </c>
    </row>
    <row r="5374" spans="1:13" x14ac:dyDescent="0.25">
      <c r="A5374" s="5">
        <v>41634</v>
      </c>
      <c r="B5374" s="6">
        <f t="shared" si="498"/>
        <v>2013</v>
      </c>
      <c r="C5374" s="6">
        <f t="shared" si="499"/>
        <v>12</v>
      </c>
      <c r="D5374" s="6" t="str">
        <f t="shared" si="500"/>
        <v>čtvrtek</v>
      </c>
      <c r="E5374" s="6" t="s">
        <v>12</v>
      </c>
      <c r="F5374" s="6">
        <v>1051</v>
      </c>
      <c r="G5374" s="6">
        <v>585</v>
      </c>
      <c r="H5374" s="6">
        <v>10</v>
      </c>
      <c r="I5374" s="6">
        <f t="shared" si="501"/>
        <v>5850</v>
      </c>
      <c r="J5374" s="6">
        <f t="shared" si="502"/>
        <v>6901</v>
      </c>
      <c r="K5374" s="6">
        <v>7440</v>
      </c>
      <c r="L5374" s="6">
        <f t="shared" si="503"/>
        <v>539</v>
      </c>
      <c r="M5374">
        <f>SUMIFS(L$2:L5374,E$2:E5374,E5374,B$2:B5374,B5374,C$2:C5374,C5374)</f>
        <v>55505</v>
      </c>
    </row>
    <row r="5375" spans="1:13" x14ac:dyDescent="0.25">
      <c r="A5375" s="5">
        <v>41635</v>
      </c>
      <c r="B5375" s="6">
        <f t="shared" si="498"/>
        <v>2013</v>
      </c>
      <c r="C5375" s="6">
        <f t="shared" si="499"/>
        <v>12</v>
      </c>
      <c r="D5375" s="6" t="str">
        <f t="shared" si="500"/>
        <v>pátek</v>
      </c>
      <c r="E5375" s="6" t="s">
        <v>10</v>
      </c>
      <c r="F5375" s="6">
        <v>1094</v>
      </c>
      <c r="G5375" s="6">
        <v>601</v>
      </c>
      <c r="H5375" s="6">
        <v>4</v>
      </c>
      <c r="I5375" s="6">
        <f t="shared" si="501"/>
        <v>2404</v>
      </c>
      <c r="J5375" s="6">
        <f t="shared" si="502"/>
        <v>3498</v>
      </c>
      <c r="K5375" s="6">
        <v>3118</v>
      </c>
      <c r="L5375" s="6">
        <f t="shared" si="503"/>
        <v>-380</v>
      </c>
      <c r="M5375">
        <f>SUMIFS(L$2:L5375,E$2:E5375,E5375,B$2:B5375,B5375,C$2:C5375,C5375)</f>
        <v>-216</v>
      </c>
    </row>
    <row r="5376" spans="1:13" x14ac:dyDescent="0.25">
      <c r="A5376" s="5">
        <v>41636</v>
      </c>
      <c r="B5376" s="6">
        <f t="shared" si="498"/>
        <v>2013</v>
      </c>
      <c r="C5376" s="6">
        <f t="shared" si="499"/>
        <v>12</v>
      </c>
      <c r="D5376" s="6" t="str">
        <f t="shared" si="500"/>
        <v>sobota</v>
      </c>
      <c r="E5376" s="6" t="s">
        <v>11</v>
      </c>
      <c r="F5376" s="6">
        <v>1235</v>
      </c>
      <c r="G5376" s="6">
        <v>711</v>
      </c>
      <c r="H5376" s="6">
        <v>2</v>
      </c>
      <c r="I5376" s="6">
        <f t="shared" si="501"/>
        <v>1422</v>
      </c>
      <c r="J5376" s="6">
        <f t="shared" si="502"/>
        <v>2657</v>
      </c>
      <c r="K5376" s="6">
        <v>3107</v>
      </c>
      <c r="L5376" s="6">
        <f t="shared" si="503"/>
        <v>450</v>
      </c>
      <c r="M5376">
        <f>SUMIFS(L$2:L5376,E$2:E5376,E5376,B$2:B5376,B5376,C$2:C5376,C5376)</f>
        <v>19042</v>
      </c>
    </row>
    <row r="5377" spans="1:13" x14ac:dyDescent="0.25">
      <c r="A5377" s="5">
        <v>41639</v>
      </c>
      <c r="B5377" s="6">
        <f t="shared" si="498"/>
        <v>2013</v>
      </c>
      <c r="C5377" s="6">
        <f t="shared" si="499"/>
        <v>12</v>
      </c>
      <c r="D5377" s="6" t="str">
        <f t="shared" si="500"/>
        <v>úterý</v>
      </c>
      <c r="E5377" s="6" t="s">
        <v>12</v>
      </c>
      <c r="F5377" s="6">
        <v>1051</v>
      </c>
      <c r="G5377" s="6">
        <v>809</v>
      </c>
      <c r="H5377" s="6">
        <v>9</v>
      </c>
      <c r="I5377" s="6">
        <f t="shared" si="501"/>
        <v>7281</v>
      </c>
      <c r="J5377" s="6">
        <f t="shared" si="502"/>
        <v>8332</v>
      </c>
      <c r="K5377" s="6">
        <v>31173</v>
      </c>
      <c r="L5377" s="6">
        <f t="shared" si="503"/>
        <v>22841</v>
      </c>
      <c r="M5377">
        <f>SUMIFS(L$2:L5377,E$2:E5377,E5377,B$2:B5377,B5377,C$2:C5377,C5377)</f>
        <v>78346</v>
      </c>
    </row>
    <row r="5378" spans="1:13" x14ac:dyDescent="0.25">
      <c r="A5378" s="5">
        <v>41640</v>
      </c>
      <c r="B5378" s="6">
        <f t="shared" ref="B5378:B5441" si="504">YEAR(A5378)</f>
        <v>2014</v>
      </c>
      <c r="C5378" s="6">
        <f t="shared" ref="C5378:C5441" si="505">MONTH(A5378)</f>
        <v>1</v>
      </c>
      <c r="D5378" s="6" t="str">
        <f t="shared" ref="D5378:D5441" si="506">TEXT(A5378,"dddd")</f>
        <v>středa</v>
      </c>
      <c r="E5378" s="6" t="s">
        <v>9</v>
      </c>
      <c r="F5378" s="6">
        <v>601</v>
      </c>
      <c r="G5378" s="6">
        <v>809</v>
      </c>
      <c r="H5378" s="6">
        <v>3</v>
      </c>
      <c r="I5378" s="6">
        <f t="shared" ref="I5378:I5441" si="507">G5378*H5378</f>
        <v>2427</v>
      </c>
      <c r="J5378" s="6">
        <f t="shared" ref="J5378:J5441" si="508">F5378+I5378</f>
        <v>3028</v>
      </c>
      <c r="K5378" s="6">
        <v>3097</v>
      </c>
      <c r="L5378" s="6">
        <f t="shared" ref="L5378:L5441" si="509">K5378-J5378</f>
        <v>69</v>
      </c>
      <c r="M5378">
        <f>SUMIFS(L$2:L5378,E$2:E5378,E5378,B$2:B5378,B5378,C$2:C5378,C5378)</f>
        <v>69</v>
      </c>
    </row>
    <row r="5379" spans="1:13" x14ac:dyDescent="0.25">
      <c r="A5379" s="5">
        <v>41640</v>
      </c>
      <c r="B5379" s="6">
        <f t="shared" si="504"/>
        <v>2014</v>
      </c>
      <c r="C5379" s="6">
        <f t="shared" si="505"/>
        <v>1</v>
      </c>
      <c r="D5379" s="6" t="str">
        <f t="shared" si="506"/>
        <v>středa</v>
      </c>
      <c r="E5379" s="6" t="s">
        <v>10</v>
      </c>
      <c r="F5379" s="6">
        <v>1094</v>
      </c>
      <c r="G5379" s="6">
        <v>809</v>
      </c>
      <c r="H5379" s="6">
        <v>5</v>
      </c>
      <c r="I5379" s="6">
        <f t="shared" si="507"/>
        <v>4045</v>
      </c>
      <c r="J5379" s="6">
        <f t="shared" si="508"/>
        <v>5139</v>
      </c>
      <c r="K5379" s="6">
        <v>4313</v>
      </c>
      <c r="L5379" s="6">
        <f t="shared" si="509"/>
        <v>-826</v>
      </c>
      <c r="M5379">
        <f>SUMIFS(L$2:L5379,E$2:E5379,E5379,B$2:B5379,B5379,C$2:C5379,C5379)</f>
        <v>-826</v>
      </c>
    </row>
    <row r="5380" spans="1:13" x14ac:dyDescent="0.25">
      <c r="A5380" s="5">
        <v>41643</v>
      </c>
      <c r="B5380" s="6">
        <f t="shared" si="504"/>
        <v>2014</v>
      </c>
      <c r="C5380" s="6">
        <f t="shared" si="505"/>
        <v>1</v>
      </c>
      <c r="D5380" s="6" t="str">
        <f t="shared" si="506"/>
        <v>sobota</v>
      </c>
      <c r="E5380" s="6" t="s">
        <v>13</v>
      </c>
      <c r="F5380" s="6">
        <v>1011</v>
      </c>
      <c r="G5380" s="6">
        <v>711</v>
      </c>
      <c r="H5380" s="6">
        <v>2</v>
      </c>
      <c r="I5380" s="6">
        <f t="shared" si="507"/>
        <v>1422</v>
      </c>
      <c r="J5380" s="6">
        <f t="shared" si="508"/>
        <v>2433</v>
      </c>
      <c r="K5380" s="6">
        <v>2518</v>
      </c>
      <c r="L5380" s="6">
        <f t="shared" si="509"/>
        <v>85</v>
      </c>
      <c r="M5380">
        <f>SUMIFS(L$2:L5380,E$2:E5380,E5380,B$2:B5380,B5380,C$2:C5380,C5380)</f>
        <v>85</v>
      </c>
    </row>
    <row r="5381" spans="1:13" x14ac:dyDescent="0.25">
      <c r="A5381" s="5">
        <v>41645</v>
      </c>
      <c r="B5381" s="6">
        <f t="shared" si="504"/>
        <v>2014</v>
      </c>
      <c r="C5381" s="6">
        <f t="shared" si="505"/>
        <v>1</v>
      </c>
      <c r="D5381" s="6" t="str">
        <f t="shared" si="506"/>
        <v>pondělí</v>
      </c>
      <c r="E5381" s="6" t="s">
        <v>13</v>
      </c>
      <c r="F5381" s="6">
        <v>1011</v>
      </c>
      <c r="G5381" s="6">
        <v>601</v>
      </c>
      <c r="H5381" s="6">
        <v>1</v>
      </c>
      <c r="I5381" s="6">
        <f t="shared" si="507"/>
        <v>601</v>
      </c>
      <c r="J5381" s="6">
        <f t="shared" si="508"/>
        <v>1612</v>
      </c>
      <c r="K5381" s="6">
        <v>1614</v>
      </c>
      <c r="L5381" s="6">
        <f t="shared" si="509"/>
        <v>2</v>
      </c>
      <c r="M5381">
        <f>SUMIFS(L$2:L5381,E$2:E5381,E5381,B$2:B5381,B5381,C$2:C5381,C5381)</f>
        <v>87</v>
      </c>
    </row>
    <row r="5382" spans="1:13" x14ac:dyDescent="0.25">
      <c r="A5382" s="5">
        <v>41647</v>
      </c>
      <c r="B5382" s="6">
        <f t="shared" si="504"/>
        <v>2014</v>
      </c>
      <c r="C5382" s="6">
        <f t="shared" si="505"/>
        <v>1</v>
      </c>
      <c r="D5382" s="6" t="str">
        <f t="shared" si="506"/>
        <v>středa</v>
      </c>
      <c r="E5382" s="6" t="s">
        <v>11</v>
      </c>
      <c r="F5382" s="6">
        <v>1235</v>
      </c>
      <c r="G5382" s="6">
        <v>809</v>
      </c>
      <c r="H5382" s="6">
        <v>3</v>
      </c>
      <c r="I5382" s="6">
        <f t="shared" si="507"/>
        <v>2427</v>
      </c>
      <c r="J5382" s="6">
        <f t="shared" si="508"/>
        <v>3662</v>
      </c>
      <c r="K5382" s="6">
        <v>4376</v>
      </c>
      <c r="L5382" s="6">
        <f t="shared" si="509"/>
        <v>714</v>
      </c>
      <c r="M5382">
        <f>SUMIFS(L$2:L5382,E$2:E5382,E5382,B$2:B5382,B5382,C$2:C5382,C5382)</f>
        <v>714</v>
      </c>
    </row>
    <row r="5383" spans="1:13" x14ac:dyDescent="0.25">
      <c r="A5383" s="5">
        <v>41648</v>
      </c>
      <c r="B5383" s="6">
        <f t="shared" si="504"/>
        <v>2014</v>
      </c>
      <c r="C5383" s="6">
        <f t="shared" si="505"/>
        <v>1</v>
      </c>
      <c r="D5383" s="6" t="str">
        <f t="shared" si="506"/>
        <v>čtvrtek</v>
      </c>
      <c r="E5383" s="6" t="s">
        <v>13</v>
      </c>
      <c r="F5383" s="6">
        <v>1011</v>
      </c>
      <c r="G5383" s="6">
        <v>585</v>
      </c>
      <c r="H5383" s="6">
        <v>2</v>
      </c>
      <c r="I5383" s="6">
        <f t="shared" si="507"/>
        <v>1170</v>
      </c>
      <c r="J5383" s="6">
        <f t="shared" si="508"/>
        <v>2181</v>
      </c>
      <c r="K5383" s="6">
        <v>2147</v>
      </c>
      <c r="L5383" s="6">
        <f t="shared" si="509"/>
        <v>-34</v>
      </c>
      <c r="M5383">
        <f>SUMIFS(L$2:L5383,E$2:E5383,E5383,B$2:B5383,B5383,C$2:C5383,C5383)</f>
        <v>53</v>
      </c>
    </row>
    <row r="5384" spans="1:13" x14ac:dyDescent="0.25">
      <c r="A5384" s="5">
        <v>41650</v>
      </c>
      <c r="B5384" s="6">
        <f t="shared" si="504"/>
        <v>2014</v>
      </c>
      <c r="C5384" s="6">
        <f t="shared" si="505"/>
        <v>1</v>
      </c>
      <c r="D5384" s="6" t="str">
        <f t="shared" si="506"/>
        <v>sobota</v>
      </c>
      <c r="E5384" s="6" t="s">
        <v>12</v>
      </c>
      <c r="F5384" s="6">
        <v>1051</v>
      </c>
      <c r="G5384" s="6">
        <v>711</v>
      </c>
      <c r="H5384" s="6">
        <v>3</v>
      </c>
      <c r="I5384" s="6">
        <f t="shared" si="507"/>
        <v>2133</v>
      </c>
      <c r="J5384" s="6">
        <f t="shared" si="508"/>
        <v>3184</v>
      </c>
      <c r="K5384" s="6">
        <v>7892</v>
      </c>
      <c r="L5384" s="6">
        <f t="shared" si="509"/>
        <v>4708</v>
      </c>
      <c r="M5384">
        <f>SUMIFS(L$2:L5384,E$2:E5384,E5384,B$2:B5384,B5384,C$2:C5384,C5384)</f>
        <v>4708</v>
      </c>
    </row>
    <row r="5385" spans="1:13" x14ac:dyDescent="0.25">
      <c r="A5385" s="5">
        <v>41650</v>
      </c>
      <c r="B5385" s="6">
        <f t="shared" si="504"/>
        <v>2014</v>
      </c>
      <c r="C5385" s="6">
        <f t="shared" si="505"/>
        <v>1</v>
      </c>
      <c r="D5385" s="6" t="str">
        <f t="shared" si="506"/>
        <v>sobota</v>
      </c>
      <c r="E5385" s="6" t="s">
        <v>9</v>
      </c>
      <c r="F5385" s="6">
        <v>601</v>
      </c>
      <c r="G5385" s="6">
        <v>711</v>
      </c>
      <c r="H5385" s="6">
        <v>8</v>
      </c>
      <c r="I5385" s="6">
        <f t="shared" si="507"/>
        <v>5688</v>
      </c>
      <c r="J5385" s="6">
        <f t="shared" si="508"/>
        <v>6289</v>
      </c>
      <c r="K5385" s="6">
        <v>6953</v>
      </c>
      <c r="L5385" s="6">
        <f t="shared" si="509"/>
        <v>664</v>
      </c>
      <c r="M5385">
        <f>SUMIFS(L$2:L5385,E$2:E5385,E5385,B$2:B5385,B5385,C$2:C5385,C5385)</f>
        <v>733</v>
      </c>
    </row>
    <row r="5386" spans="1:13" x14ac:dyDescent="0.25">
      <c r="A5386" s="5">
        <v>41650</v>
      </c>
      <c r="B5386" s="6">
        <f t="shared" si="504"/>
        <v>2014</v>
      </c>
      <c r="C5386" s="6">
        <f t="shared" si="505"/>
        <v>1</v>
      </c>
      <c r="D5386" s="6" t="str">
        <f t="shared" si="506"/>
        <v>sobota</v>
      </c>
      <c r="E5386" s="6" t="s">
        <v>10</v>
      </c>
      <c r="F5386" s="6">
        <v>1094</v>
      </c>
      <c r="G5386" s="6">
        <v>711</v>
      </c>
      <c r="H5386" s="6">
        <v>6</v>
      </c>
      <c r="I5386" s="6">
        <f t="shared" si="507"/>
        <v>4266</v>
      </c>
      <c r="J5386" s="6">
        <f t="shared" si="508"/>
        <v>5360</v>
      </c>
      <c r="K5386" s="6">
        <v>4952</v>
      </c>
      <c r="L5386" s="6">
        <f t="shared" si="509"/>
        <v>-408</v>
      </c>
      <c r="M5386">
        <f>SUMIFS(L$2:L5386,E$2:E5386,E5386,B$2:B5386,B5386,C$2:C5386,C5386)</f>
        <v>-1234</v>
      </c>
    </row>
    <row r="5387" spans="1:13" x14ac:dyDescent="0.25">
      <c r="A5387" s="5">
        <v>41651</v>
      </c>
      <c r="B5387" s="6">
        <f t="shared" si="504"/>
        <v>2014</v>
      </c>
      <c r="C5387" s="6">
        <f t="shared" si="505"/>
        <v>1</v>
      </c>
      <c r="D5387" s="6" t="str">
        <f t="shared" si="506"/>
        <v>neděle</v>
      </c>
      <c r="E5387" s="6" t="s">
        <v>10</v>
      </c>
      <c r="F5387" s="6">
        <v>1094</v>
      </c>
      <c r="G5387" s="6">
        <v>585</v>
      </c>
      <c r="H5387" s="6">
        <v>5</v>
      </c>
      <c r="I5387" s="6">
        <f t="shared" si="507"/>
        <v>2925</v>
      </c>
      <c r="J5387" s="6">
        <f t="shared" si="508"/>
        <v>4019</v>
      </c>
      <c r="K5387" s="6">
        <v>3757</v>
      </c>
      <c r="L5387" s="6">
        <f t="shared" si="509"/>
        <v>-262</v>
      </c>
      <c r="M5387">
        <f>SUMIFS(L$2:L5387,E$2:E5387,E5387,B$2:B5387,B5387,C$2:C5387,C5387)</f>
        <v>-1496</v>
      </c>
    </row>
    <row r="5388" spans="1:13" x14ac:dyDescent="0.25">
      <c r="A5388" s="5">
        <v>41654</v>
      </c>
      <c r="B5388" s="6">
        <f t="shared" si="504"/>
        <v>2014</v>
      </c>
      <c r="C5388" s="6">
        <f t="shared" si="505"/>
        <v>1</v>
      </c>
      <c r="D5388" s="6" t="str">
        <f t="shared" si="506"/>
        <v>středa</v>
      </c>
      <c r="E5388" s="6" t="s">
        <v>10</v>
      </c>
      <c r="F5388" s="6">
        <v>1094</v>
      </c>
      <c r="G5388" s="6">
        <v>809</v>
      </c>
      <c r="H5388" s="6">
        <v>3</v>
      </c>
      <c r="I5388" s="6">
        <f t="shared" si="507"/>
        <v>2427</v>
      </c>
      <c r="J5388" s="6">
        <f t="shared" si="508"/>
        <v>3521</v>
      </c>
      <c r="K5388" s="6">
        <v>3340</v>
      </c>
      <c r="L5388" s="6">
        <f t="shared" si="509"/>
        <v>-181</v>
      </c>
      <c r="M5388">
        <f>SUMIFS(L$2:L5388,E$2:E5388,E5388,B$2:B5388,B5388,C$2:C5388,C5388)</f>
        <v>-1677</v>
      </c>
    </row>
    <row r="5389" spans="1:13" x14ac:dyDescent="0.25">
      <c r="A5389" s="5">
        <v>41655</v>
      </c>
      <c r="B5389" s="6">
        <f t="shared" si="504"/>
        <v>2014</v>
      </c>
      <c r="C5389" s="6">
        <f t="shared" si="505"/>
        <v>1</v>
      </c>
      <c r="D5389" s="6" t="str">
        <f t="shared" si="506"/>
        <v>čtvrtek</v>
      </c>
      <c r="E5389" s="6" t="s">
        <v>9</v>
      </c>
      <c r="F5389" s="6">
        <v>601</v>
      </c>
      <c r="G5389" s="6">
        <v>585</v>
      </c>
      <c r="H5389" s="6">
        <v>9</v>
      </c>
      <c r="I5389" s="6">
        <f t="shared" si="507"/>
        <v>5265</v>
      </c>
      <c r="J5389" s="6">
        <f t="shared" si="508"/>
        <v>5866</v>
      </c>
      <c r="K5389" s="6">
        <v>26693</v>
      </c>
      <c r="L5389" s="6">
        <f t="shared" si="509"/>
        <v>20827</v>
      </c>
      <c r="M5389">
        <f>SUMIFS(L$2:L5389,E$2:E5389,E5389,B$2:B5389,B5389,C$2:C5389,C5389)</f>
        <v>21560</v>
      </c>
    </row>
    <row r="5390" spans="1:13" x14ac:dyDescent="0.25">
      <c r="A5390" s="5">
        <v>41655</v>
      </c>
      <c r="B5390" s="6">
        <f t="shared" si="504"/>
        <v>2014</v>
      </c>
      <c r="C5390" s="6">
        <f t="shared" si="505"/>
        <v>1</v>
      </c>
      <c r="D5390" s="6" t="str">
        <f t="shared" si="506"/>
        <v>čtvrtek</v>
      </c>
      <c r="E5390" s="6" t="s">
        <v>12</v>
      </c>
      <c r="F5390" s="6">
        <v>1051</v>
      </c>
      <c r="G5390" s="6">
        <v>585</v>
      </c>
      <c r="H5390" s="6">
        <v>3</v>
      </c>
      <c r="I5390" s="6">
        <f t="shared" si="507"/>
        <v>1755</v>
      </c>
      <c r="J5390" s="6">
        <f t="shared" si="508"/>
        <v>2806</v>
      </c>
      <c r="K5390" s="6">
        <v>2857</v>
      </c>
      <c r="L5390" s="6">
        <f t="shared" si="509"/>
        <v>51</v>
      </c>
      <c r="M5390">
        <f>SUMIFS(L$2:L5390,E$2:E5390,E5390,B$2:B5390,B5390,C$2:C5390,C5390)</f>
        <v>4759</v>
      </c>
    </row>
    <row r="5391" spans="1:13" x14ac:dyDescent="0.25">
      <c r="A5391" s="5">
        <v>41656</v>
      </c>
      <c r="B5391" s="6">
        <f t="shared" si="504"/>
        <v>2014</v>
      </c>
      <c r="C5391" s="6">
        <f t="shared" si="505"/>
        <v>1</v>
      </c>
      <c r="D5391" s="6" t="str">
        <f t="shared" si="506"/>
        <v>pátek</v>
      </c>
      <c r="E5391" s="6" t="s">
        <v>8</v>
      </c>
      <c r="F5391" s="6">
        <v>962</v>
      </c>
      <c r="G5391" s="6">
        <v>601</v>
      </c>
      <c r="H5391" s="6">
        <v>8</v>
      </c>
      <c r="I5391" s="6">
        <f t="shared" si="507"/>
        <v>4808</v>
      </c>
      <c r="J5391" s="6">
        <f t="shared" si="508"/>
        <v>5770</v>
      </c>
      <c r="K5391" s="6">
        <v>24227</v>
      </c>
      <c r="L5391" s="6">
        <f t="shared" si="509"/>
        <v>18457</v>
      </c>
      <c r="M5391">
        <f>SUMIFS(L$2:L5391,E$2:E5391,E5391,B$2:B5391,B5391,C$2:C5391,C5391)</f>
        <v>18457</v>
      </c>
    </row>
    <row r="5392" spans="1:13" x14ac:dyDescent="0.25">
      <c r="A5392" s="5">
        <v>41656</v>
      </c>
      <c r="B5392" s="6">
        <f t="shared" si="504"/>
        <v>2014</v>
      </c>
      <c r="C5392" s="6">
        <f t="shared" si="505"/>
        <v>1</v>
      </c>
      <c r="D5392" s="6" t="str">
        <f t="shared" si="506"/>
        <v>pátek</v>
      </c>
      <c r="E5392" s="6" t="s">
        <v>10</v>
      </c>
      <c r="F5392" s="6">
        <v>1094</v>
      </c>
      <c r="G5392" s="6">
        <v>601</v>
      </c>
      <c r="H5392" s="6">
        <v>6</v>
      </c>
      <c r="I5392" s="6">
        <f t="shared" si="507"/>
        <v>3606</v>
      </c>
      <c r="J5392" s="6">
        <f t="shared" si="508"/>
        <v>4700</v>
      </c>
      <c r="K5392" s="6">
        <v>3917</v>
      </c>
      <c r="L5392" s="6">
        <f t="shared" si="509"/>
        <v>-783</v>
      </c>
      <c r="M5392">
        <f>SUMIFS(L$2:L5392,E$2:E5392,E5392,B$2:B5392,B5392,C$2:C5392,C5392)</f>
        <v>-2460</v>
      </c>
    </row>
    <row r="5393" spans="1:13" x14ac:dyDescent="0.25">
      <c r="A5393" s="5">
        <v>41657</v>
      </c>
      <c r="B5393" s="6">
        <f t="shared" si="504"/>
        <v>2014</v>
      </c>
      <c r="C5393" s="6">
        <f t="shared" si="505"/>
        <v>1</v>
      </c>
      <c r="D5393" s="6" t="str">
        <f t="shared" si="506"/>
        <v>sobota</v>
      </c>
      <c r="E5393" s="6" t="s">
        <v>12</v>
      </c>
      <c r="F5393" s="6">
        <v>1051</v>
      </c>
      <c r="G5393" s="6">
        <v>711</v>
      </c>
      <c r="H5393" s="6">
        <v>10</v>
      </c>
      <c r="I5393" s="6">
        <f t="shared" si="507"/>
        <v>7110</v>
      </c>
      <c r="J5393" s="6">
        <f t="shared" si="508"/>
        <v>8161</v>
      </c>
      <c r="K5393" s="6">
        <v>19929</v>
      </c>
      <c r="L5393" s="6">
        <f t="shared" si="509"/>
        <v>11768</v>
      </c>
      <c r="M5393">
        <f>SUMIFS(L$2:L5393,E$2:E5393,E5393,B$2:B5393,B5393,C$2:C5393,C5393)</f>
        <v>16527</v>
      </c>
    </row>
    <row r="5394" spans="1:13" x14ac:dyDescent="0.25">
      <c r="A5394" s="5">
        <v>41657</v>
      </c>
      <c r="B5394" s="6">
        <f t="shared" si="504"/>
        <v>2014</v>
      </c>
      <c r="C5394" s="6">
        <f t="shared" si="505"/>
        <v>1</v>
      </c>
      <c r="D5394" s="6" t="str">
        <f t="shared" si="506"/>
        <v>sobota</v>
      </c>
      <c r="E5394" s="6" t="s">
        <v>10</v>
      </c>
      <c r="F5394" s="6">
        <v>1094</v>
      </c>
      <c r="G5394" s="6">
        <v>711</v>
      </c>
      <c r="H5394" s="6">
        <v>8</v>
      </c>
      <c r="I5394" s="6">
        <f t="shared" si="507"/>
        <v>5688</v>
      </c>
      <c r="J5394" s="6">
        <f t="shared" si="508"/>
        <v>6782</v>
      </c>
      <c r="K5394" s="6">
        <v>7314</v>
      </c>
      <c r="L5394" s="6">
        <f t="shared" si="509"/>
        <v>532</v>
      </c>
      <c r="M5394">
        <f>SUMIFS(L$2:L5394,E$2:E5394,E5394,B$2:B5394,B5394,C$2:C5394,C5394)</f>
        <v>-1928</v>
      </c>
    </row>
    <row r="5395" spans="1:13" x14ac:dyDescent="0.25">
      <c r="A5395" s="5">
        <v>41658</v>
      </c>
      <c r="B5395" s="6">
        <f t="shared" si="504"/>
        <v>2014</v>
      </c>
      <c r="C5395" s="6">
        <f t="shared" si="505"/>
        <v>1</v>
      </c>
      <c r="D5395" s="6" t="str">
        <f t="shared" si="506"/>
        <v>neděle</v>
      </c>
      <c r="E5395" s="6" t="s">
        <v>13</v>
      </c>
      <c r="F5395" s="6">
        <v>1011</v>
      </c>
      <c r="G5395" s="6">
        <v>585</v>
      </c>
      <c r="H5395" s="6">
        <v>6</v>
      </c>
      <c r="I5395" s="6">
        <f t="shared" si="507"/>
        <v>3510</v>
      </c>
      <c r="J5395" s="6">
        <f t="shared" si="508"/>
        <v>4521</v>
      </c>
      <c r="K5395" s="6">
        <v>5203</v>
      </c>
      <c r="L5395" s="6">
        <f t="shared" si="509"/>
        <v>682</v>
      </c>
      <c r="M5395">
        <f>SUMIFS(L$2:L5395,E$2:E5395,E5395,B$2:B5395,B5395,C$2:C5395,C5395)</f>
        <v>735</v>
      </c>
    </row>
    <row r="5396" spans="1:13" x14ac:dyDescent="0.25">
      <c r="A5396" s="5">
        <v>41659</v>
      </c>
      <c r="B5396" s="6">
        <f t="shared" si="504"/>
        <v>2014</v>
      </c>
      <c r="C5396" s="6">
        <f t="shared" si="505"/>
        <v>1</v>
      </c>
      <c r="D5396" s="6" t="str">
        <f t="shared" si="506"/>
        <v>pondělí</v>
      </c>
      <c r="E5396" s="6" t="s">
        <v>13</v>
      </c>
      <c r="F5396" s="6">
        <v>1011</v>
      </c>
      <c r="G5396" s="6">
        <v>601</v>
      </c>
      <c r="H5396" s="6">
        <v>7</v>
      </c>
      <c r="I5396" s="6">
        <f t="shared" si="507"/>
        <v>4207</v>
      </c>
      <c r="J5396" s="6">
        <f t="shared" si="508"/>
        <v>5218</v>
      </c>
      <c r="K5396" s="6">
        <v>5524</v>
      </c>
      <c r="L5396" s="6">
        <f t="shared" si="509"/>
        <v>306</v>
      </c>
      <c r="M5396">
        <f>SUMIFS(L$2:L5396,E$2:E5396,E5396,B$2:B5396,B5396,C$2:C5396,C5396)</f>
        <v>1041</v>
      </c>
    </row>
    <row r="5397" spans="1:13" x14ac:dyDescent="0.25">
      <c r="A5397" s="5">
        <v>41659</v>
      </c>
      <c r="B5397" s="6">
        <f t="shared" si="504"/>
        <v>2014</v>
      </c>
      <c r="C5397" s="6">
        <f t="shared" si="505"/>
        <v>1</v>
      </c>
      <c r="D5397" s="6" t="str">
        <f t="shared" si="506"/>
        <v>pondělí</v>
      </c>
      <c r="E5397" s="6" t="s">
        <v>9</v>
      </c>
      <c r="F5397" s="6">
        <v>601</v>
      </c>
      <c r="G5397" s="6">
        <v>601</v>
      </c>
      <c r="H5397" s="6">
        <v>2</v>
      </c>
      <c r="I5397" s="6">
        <f t="shared" si="507"/>
        <v>1202</v>
      </c>
      <c r="J5397" s="6">
        <f t="shared" si="508"/>
        <v>1803</v>
      </c>
      <c r="K5397" s="6">
        <v>1559</v>
      </c>
      <c r="L5397" s="6">
        <f t="shared" si="509"/>
        <v>-244</v>
      </c>
      <c r="M5397">
        <f>SUMIFS(L$2:L5397,E$2:E5397,E5397,B$2:B5397,B5397,C$2:C5397,C5397)</f>
        <v>21316</v>
      </c>
    </row>
    <row r="5398" spans="1:13" x14ac:dyDescent="0.25">
      <c r="A5398" s="5">
        <v>41661</v>
      </c>
      <c r="B5398" s="6">
        <f t="shared" si="504"/>
        <v>2014</v>
      </c>
      <c r="C5398" s="6">
        <f t="shared" si="505"/>
        <v>1</v>
      </c>
      <c r="D5398" s="6" t="str">
        <f t="shared" si="506"/>
        <v>středa</v>
      </c>
      <c r="E5398" s="6" t="s">
        <v>13</v>
      </c>
      <c r="F5398" s="6">
        <v>1011</v>
      </c>
      <c r="G5398" s="6">
        <v>809</v>
      </c>
      <c r="H5398" s="6">
        <v>4</v>
      </c>
      <c r="I5398" s="6">
        <f t="shared" si="507"/>
        <v>3236</v>
      </c>
      <c r="J5398" s="6">
        <f t="shared" si="508"/>
        <v>4247</v>
      </c>
      <c r="K5398" s="6">
        <v>5069</v>
      </c>
      <c r="L5398" s="6">
        <f t="shared" si="509"/>
        <v>822</v>
      </c>
      <c r="M5398">
        <f>SUMIFS(L$2:L5398,E$2:E5398,E5398,B$2:B5398,B5398,C$2:C5398,C5398)</f>
        <v>1863</v>
      </c>
    </row>
    <row r="5399" spans="1:13" x14ac:dyDescent="0.25">
      <c r="A5399" s="5">
        <v>41662</v>
      </c>
      <c r="B5399" s="6">
        <f t="shared" si="504"/>
        <v>2014</v>
      </c>
      <c r="C5399" s="6">
        <f t="shared" si="505"/>
        <v>1</v>
      </c>
      <c r="D5399" s="6" t="str">
        <f t="shared" si="506"/>
        <v>čtvrtek</v>
      </c>
      <c r="E5399" s="6" t="s">
        <v>10</v>
      </c>
      <c r="F5399" s="6">
        <v>1094</v>
      </c>
      <c r="G5399" s="6">
        <v>585</v>
      </c>
      <c r="H5399" s="6">
        <v>10</v>
      </c>
      <c r="I5399" s="6">
        <f t="shared" si="507"/>
        <v>5850</v>
      </c>
      <c r="J5399" s="6">
        <f t="shared" si="508"/>
        <v>6944</v>
      </c>
      <c r="K5399" s="6">
        <v>19884</v>
      </c>
      <c r="L5399" s="6">
        <f t="shared" si="509"/>
        <v>12940</v>
      </c>
      <c r="M5399">
        <f>SUMIFS(L$2:L5399,E$2:E5399,E5399,B$2:B5399,B5399,C$2:C5399,C5399)</f>
        <v>11012</v>
      </c>
    </row>
    <row r="5400" spans="1:13" x14ac:dyDescent="0.25">
      <c r="A5400" s="5">
        <v>41664</v>
      </c>
      <c r="B5400" s="6">
        <f t="shared" si="504"/>
        <v>2014</v>
      </c>
      <c r="C5400" s="6">
        <f t="shared" si="505"/>
        <v>1</v>
      </c>
      <c r="D5400" s="6" t="str">
        <f t="shared" si="506"/>
        <v>sobota</v>
      </c>
      <c r="E5400" s="6" t="s">
        <v>12</v>
      </c>
      <c r="F5400" s="6">
        <v>1051</v>
      </c>
      <c r="G5400" s="6">
        <v>711</v>
      </c>
      <c r="H5400" s="6">
        <v>3</v>
      </c>
      <c r="I5400" s="6">
        <f t="shared" si="507"/>
        <v>2133</v>
      </c>
      <c r="J5400" s="6">
        <f t="shared" si="508"/>
        <v>3184</v>
      </c>
      <c r="K5400" s="6">
        <v>3424</v>
      </c>
      <c r="L5400" s="6">
        <f t="shared" si="509"/>
        <v>240</v>
      </c>
      <c r="M5400">
        <f>SUMIFS(L$2:L5400,E$2:E5400,E5400,B$2:B5400,B5400,C$2:C5400,C5400)</f>
        <v>16767</v>
      </c>
    </row>
    <row r="5401" spans="1:13" x14ac:dyDescent="0.25">
      <c r="A5401" s="5">
        <v>41665</v>
      </c>
      <c r="B5401" s="6">
        <f t="shared" si="504"/>
        <v>2014</v>
      </c>
      <c r="C5401" s="6">
        <f t="shared" si="505"/>
        <v>1</v>
      </c>
      <c r="D5401" s="6" t="str">
        <f t="shared" si="506"/>
        <v>neděle</v>
      </c>
      <c r="E5401" s="6" t="s">
        <v>13</v>
      </c>
      <c r="F5401" s="6">
        <v>1011</v>
      </c>
      <c r="G5401" s="6">
        <v>585</v>
      </c>
      <c r="H5401" s="6">
        <v>1</v>
      </c>
      <c r="I5401" s="6">
        <f t="shared" si="507"/>
        <v>585</v>
      </c>
      <c r="J5401" s="6">
        <f t="shared" si="508"/>
        <v>1596</v>
      </c>
      <c r="K5401" s="6">
        <v>1904</v>
      </c>
      <c r="L5401" s="6">
        <f t="shared" si="509"/>
        <v>308</v>
      </c>
      <c r="M5401">
        <f>SUMIFS(L$2:L5401,E$2:E5401,E5401,B$2:B5401,B5401,C$2:C5401,C5401)</f>
        <v>2171</v>
      </c>
    </row>
    <row r="5402" spans="1:13" x14ac:dyDescent="0.25">
      <c r="A5402" s="5">
        <v>41666</v>
      </c>
      <c r="B5402" s="6">
        <f t="shared" si="504"/>
        <v>2014</v>
      </c>
      <c r="C5402" s="6">
        <f t="shared" si="505"/>
        <v>1</v>
      </c>
      <c r="D5402" s="6" t="str">
        <f t="shared" si="506"/>
        <v>pondělí</v>
      </c>
      <c r="E5402" s="6" t="s">
        <v>13</v>
      </c>
      <c r="F5402" s="6">
        <v>1011</v>
      </c>
      <c r="G5402" s="6">
        <v>601</v>
      </c>
      <c r="H5402" s="6">
        <v>5</v>
      </c>
      <c r="I5402" s="6">
        <f t="shared" si="507"/>
        <v>3005</v>
      </c>
      <c r="J5402" s="6">
        <f t="shared" si="508"/>
        <v>4016</v>
      </c>
      <c r="K5402" s="6">
        <v>8754</v>
      </c>
      <c r="L5402" s="6">
        <f t="shared" si="509"/>
        <v>4738</v>
      </c>
      <c r="M5402">
        <f>SUMIFS(L$2:L5402,E$2:E5402,E5402,B$2:B5402,B5402,C$2:C5402,C5402)</f>
        <v>6909</v>
      </c>
    </row>
    <row r="5403" spans="1:13" x14ac:dyDescent="0.25">
      <c r="A5403" s="5">
        <v>41667</v>
      </c>
      <c r="B5403" s="6">
        <f t="shared" si="504"/>
        <v>2014</v>
      </c>
      <c r="C5403" s="6">
        <f t="shared" si="505"/>
        <v>1</v>
      </c>
      <c r="D5403" s="6" t="str">
        <f t="shared" si="506"/>
        <v>úterý</v>
      </c>
      <c r="E5403" s="6" t="s">
        <v>10</v>
      </c>
      <c r="F5403" s="6">
        <v>1094</v>
      </c>
      <c r="G5403" s="6">
        <v>809</v>
      </c>
      <c r="H5403" s="6">
        <v>10</v>
      </c>
      <c r="I5403" s="6">
        <f t="shared" si="507"/>
        <v>8090</v>
      </c>
      <c r="J5403" s="6">
        <f t="shared" si="508"/>
        <v>9184</v>
      </c>
      <c r="K5403" s="6">
        <v>9292</v>
      </c>
      <c r="L5403" s="6">
        <f t="shared" si="509"/>
        <v>108</v>
      </c>
      <c r="M5403">
        <f>SUMIFS(L$2:L5403,E$2:E5403,E5403,B$2:B5403,B5403,C$2:C5403,C5403)</f>
        <v>11120</v>
      </c>
    </row>
    <row r="5404" spans="1:13" x14ac:dyDescent="0.25">
      <c r="A5404" s="5">
        <v>41668</v>
      </c>
      <c r="B5404" s="6">
        <f t="shared" si="504"/>
        <v>2014</v>
      </c>
      <c r="C5404" s="6">
        <f t="shared" si="505"/>
        <v>1</v>
      </c>
      <c r="D5404" s="6" t="str">
        <f t="shared" si="506"/>
        <v>středa</v>
      </c>
      <c r="E5404" s="6" t="s">
        <v>10</v>
      </c>
      <c r="F5404" s="6">
        <v>1094</v>
      </c>
      <c r="G5404" s="6">
        <v>809</v>
      </c>
      <c r="H5404" s="6">
        <v>6</v>
      </c>
      <c r="I5404" s="6">
        <f t="shared" si="507"/>
        <v>4854</v>
      </c>
      <c r="J5404" s="6">
        <f t="shared" si="508"/>
        <v>5948</v>
      </c>
      <c r="K5404" s="6">
        <v>5398</v>
      </c>
      <c r="L5404" s="6">
        <f t="shared" si="509"/>
        <v>-550</v>
      </c>
      <c r="M5404">
        <f>SUMIFS(L$2:L5404,E$2:E5404,E5404,B$2:B5404,B5404,C$2:C5404,C5404)</f>
        <v>10570</v>
      </c>
    </row>
    <row r="5405" spans="1:13" x14ac:dyDescent="0.25">
      <c r="A5405" s="5">
        <v>41669</v>
      </c>
      <c r="B5405" s="6">
        <f t="shared" si="504"/>
        <v>2014</v>
      </c>
      <c r="C5405" s="6">
        <f t="shared" si="505"/>
        <v>1</v>
      </c>
      <c r="D5405" s="6" t="str">
        <f t="shared" si="506"/>
        <v>čtvrtek</v>
      </c>
      <c r="E5405" s="6" t="s">
        <v>12</v>
      </c>
      <c r="F5405" s="6">
        <v>1051</v>
      </c>
      <c r="G5405" s="6">
        <v>585</v>
      </c>
      <c r="H5405" s="6">
        <v>3</v>
      </c>
      <c r="I5405" s="6">
        <f t="shared" si="507"/>
        <v>1755</v>
      </c>
      <c r="J5405" s="6">
        <f t="shared" si="508"/>
        <v>2806</v>
      </c>
      <c r="K5405" s="6">
        <v>2873</v>
      </c>
      <c r="L5405" s="6">
        <f t="shared" si="509"/>
        <v>67</v>
      </c>
      <c r="M5405">
        <f>SUMIFS(L$2:L5405,E$2:E5405,E5405,B$2:B5405,B5405,C$2:C5405,C5405)</f>
        <v>16834</v>
      </c>
    </row>
    <row r="5406" spans="1:13" x14ac:dyDescent="0.25">
      <c r="A5406" s="5">
        <v>41669</v>
      </c>
      <c r="B5406" s="6">
        <f t="shared" si="504"/>
        <v>2014</v>
      </c>
      <c r="C5406" s="6">
        <f t="shared" si="505"/>
        <v>1</v>
      </c>
      <c r="D5406" s="6" t="str">
        <f t="shared" si="506"/>
        <v>čtvrtek</v>
      </c>
      <c r="E5406" s="6" t="s">
        <v>8</v>
      </c>
      <c r="F5406" s="6">
        <v>962</v>
      </c>
      <c r="G5406" s="6">
        <v>585</v>
      </c>
      <c r="H5406" s="6">
        <v>8</v>
      </c>
      <c r="I5406" s="6">
        <f t="shared" si="507"/>
        <v>4680</v>
      </c>
      <c r="J5406" s="6">
        <f t="shared" si="508"/>
        <v>5642</v>
      </c>
      <c r="K5406" s="6">
        <v>8545</v>
      </c>
      <c r="L5406" s="6">
        <f t="shared" si="509"/>
        <v>2903</v>
      </c>
      <c r="M5406">
        <f>SUMIFS(L$2:L5406,E$2:E5406,E5406,B$2:B5406,B5406,C$2:C5406,C5406)</f>
        <v>21360</v>
      </c>
    </row>
    <row r="5407" spans="1:13" x14ac:dyDescent="0.25">
      <c r="A5407" s="5">
        <v>41670</v>
      </c>
      <c r="B5407" s="6">
        <f t="shared" si="504"/>
        <v>2014</v>
      </c>
      <c r="C5407" s="6">
        <f t="shared" si="505"/>
        <v>1</v>
      </c>
      <c r="D5407" s="6" t="str">
        <f t="shared" si="506"/>
        <v>pátek</v>
      </c>
      <c r="E5407" s="6" t="s">
        <v>11</v>
      </c>
      <c r="F5407" s="6">
        <v>1235</v>
      </c>
      <c r="G5407" s="6">
        <v>601</v>
      </c>
      <c r="H5407" s="6">
        <v>2</v>
      </c>
      <c r="I5407" s="6">
        <f t="shared" si="507"/>
        <v>1202</v>
      </c>
      <c r="J5407" s="6">
        <f t="shared" si="508"/>
        <v>2437</v>
      </c>
      <c r="K5407" s="6">
        <v>2760</v>
      </c>
      <c r="L5407" s="6">
        <f t="shared" si="509"/>
        <v>323</v>
      </c>
      <c r="M5407">
        <f>SUMIFS(L$2:L5407,E$2:E5407,E5407,B$2:B5407,B5407,C$2:C5407,C5407)</f>
        <v>1037</v>
      </c>
    </row>
    <row r="5408" spans="1:13" x14ac:dyDescent="0.25">
      <c r="A5408" s="5">
        <v>41670</v>
      </c>
      <c r="B5408" s="6">
        <f t="shared" si="504"/>
        <v>2014</v>
      </c>
      <c r="C5408" s="6">
        <f t="shared" si="505"/>
        <v>1</v>
      </c>
      <c r="D5408" s="6" t="str">
        <f t="shared" si="506"/>
        <v>pátek</v>
      </c>
      <c r="E5408" s="6" t="s">
        <v>9</v>
      </c>
      <c r="F5408" s="6">
        <v>601</v>
      </c>
      <c r="G5408" s="6">
        <v>601</v>
      </c>
      <c r="H5408" s="6">
        <v>9</v>
      </c>
      <c r="I5408" s="6">
        <f t="shared" si="507"/>
        <v>5409</v>
      </c>
      <c r="J5408" s="6">
        <f t="shared" si="508"/>
        <v>6010</v>
      </c>
      <c r="K5408" s="6">
        <v>4841</v>
      </c>
      <c r="L5408" s="6">
        <f t="shared" si="509"/>
        <v>-1169</v>
      </c>
      <c r="M5408">
        <f>SUMIFS(L$2:L5408,E$2:E5408,E5408,B$2:B5408,B5408,C$2:C5408,C5408)</f>
        <v>20147</v>
      </c>
    </row>
    <row r="5409" spans="1:13" x14ac:dyDescent="0.25">
      <c r="A5409" s="5">
        <v>41671</v>
      </c>
      <c r="B5409" s="6">
        <f t="shared" si="504"/>
        <v>2014</v>
      </c>
      <c r="C5409" s="6">
        <f t="shared" si="505"/>
        <v>2</v>
      </c>
      <c r="D5409" s="6" t="str">
        <f t="shared" si="506"/>
        <v>sobota</v>
      </c>
      <c r="E5409" s="6" t="s">
        <v>12</v>
      </c>
      <c r="F5409" s="6">
        <v>1051</v>
      </c>
      <c r="G5409" s="6">
        <v>711</v>
      </c>
      <c r="H5409" s="6">
        <v>5</v>
      </c>
      <c r="I5409" s="6">
        <f t="shared" si="507"/>
        <v>3555</v>
      </c>
      <c r="J5409" s="6">
        <f t="shared" si="508"/>
        <v>4606</v>
      </c>
      <c r="K5409" s="6">
        <v>5442</v>
      </c>
      <c r="L5409" s="6">
        <f t="shared" si="509"/>
        <v>836</v>
      </c>
      <c r="M5409">
        <f>SUMIFS(L$2:L5409,E$2:E5409,E5409,B$2:B5409,B5409,C$2:C5409,C5409)</f>
        <v>836</v>
      </c>
    </row>
    <row r="5410" spans="1:13" x14ac:dyDescent="0.25">
      <c r="A5410" s="5">
        <v>41673</v>
      </c>
      <c r="B5410" s="6">
        <f t="shared" si="504"/>
        <v>2014</v>
      </c>
      <c r="C5410" s="6">
        <f t="shared" si="505"/>
        <v>2</v>
      </c>
      <c r="D5410" s="6" t="str">
        <f t="shared" si="506"/>
        <v>pondělí</v>
      </c>
      <c r="E5410" s="6" t="s">
        <v>13</v>
      </c>
      <c r="F5410" s="6">
        <v>1011</v>
      </c>
      <c r="G5410" s="6">
        <v>601</v>
      </c>
      <c r="H5410" s="6">
        <v>2</v>
      </c>
      <c r="I5410" s="6">
        <f t="shared" si="507"/>
        <v>1202</v>
      </c>
      <c r="J5410" s="6">
        <f t="shared" si="508"/>
        <v>2213</v>
      </c>
      <c r="K5410" s="6">
        <v>2568</v>
      </c>
      <c r="L5410" s="6">
        <f t="shared" si="509"/>
        <v>355</v>
      </c>
      <c r="M5410">
        <f>SUMIFS(L$2:L5410,E$2:E5410,E5410,B$2:B5410,B5410,C$2:C5410,C5410)</f>
        <v>355</v>
      </c>
    </row>
    <row r="5411" spans="1:13" x14ac:dyDescent="0.25">
      <c r="A5411" s="5">
        <v>41673</v>
      </c>
      <c r="B5411" s="6">
        <f t="shared" si="504"/>
        <v>2014</v>
      </c>
      <c r="C5411" s="6">
        <f t="shared" si="505"/>
        <v>2</v>
      </c>
      <c r="D5411" s="6" t="str">
        <f t="shared" si="506"/>
        <v>pondělí</v>
      </c>
      <c r="E5411" s="6" t="s">
        <v>8</v>
      </c>
      <c r="F5411" s="6">
        <v>962</v>
      </c>
      <c r="G5411" s="6">
        <v>601</v>
      </c>
      <c r="H5411" s="6">
        <v>4</v>
      </c>
      <c r="I5411" s="6">
        <f t="shared" si="507"/>
        <v>2404</v>
      </c>
      <c r="J5411" s="6">
        <f t="shared" si="508"/>
        <v>3366</v>
      </c>
      <c r="K5411" s="6">
        <v>3589</v>
      </c>
      <c r="L5411" s="6">
        <f t="shared" si="509"/>
        <v>223</v>
      </c>
      <c r="M5411">
        <f>SUMIFS(L$2:L5411,E$2:E5411,E5411,B$2:B5411,B5411,C$2:C5411,C5411)</f>
        <v>223</v>
      </c>
    </row>
    <row r="5412" spans="1:13" x14ac:dyDescent="0.25">
      <c r="A5412" s="5">
        <v>41673</v>
      </c>
      <c r="B5412" s="6">
        <f t="shared" si="504"/>
        <v>2014</v>
      </c>
      <c r="C5412" s="6">
        <f t="shared" si="505"/>
        <v>2</v>
      </c>
      <c r="D5412" s="6" t="str">
        <f t="shared" si="506"/>
        <v>pondělí</v>
      </c>
      <c r="E5412" s="6" t="s">
        <v>10</v>
      </c>
      <c r="F5412" s="6">
        <v>1094</v>
      </c>
      <c r="G5412" s="6">
        <v>601</v>
      </c>
      <c r="H5412" s="6">
        <v>9</v>
      </c>
      <c r="I5412" s="6">
        <f t="shared" si="507"/>
        <v>5409</v>
      </c>
      <c r="J5412" s="6">
        <f t="shared" si="508"/>
        <v>6503</v>
      </c>
      <c r="K5412" s="6">
        <v>5901</v>
      </c>
      <c r="L5412" s="6">
        <f t="shared" si="509"/>
        <v>-602</v>
      </c>
      <c r="M5412">
        <f>SUMIFS(L$2:L5412,E$2:E5412,E5412,B$2:B5412,B5412,C$2:C5412,C5412)</f>
        <v>-602</v>
      </c>
    </row>
    <row r="5413" spans="1:13" x14ac:dyDescent="0.25">
      <c r="A5413" s="5">
        <v>41674</v>
      </c>
      <c r="B5413" s="6">
        <f t="shared" si="504"/>
        <v>2014</v>
      </c>
      <c r="C5413" s="6">
        <f t="shared" si="505"/>
        <v>2</v>
      </c>
      <c r="D5413" s="6" t="str">
        <f t="shared" si="506"/>
        <v>úterý</v>
      </c>
      <c r="E5413" s="6" t="s">
        <v>8</v>
      </c>
      <c r="F5413" s="6">
        <v>962</v>
      </c>
      <c r="G5413" s="6">
        <v>809</v>
      </c>
      <c r="H5413" s="6">
        <v>1</v>
      </c>
      <c r="I5413" s="6">
        <f t="shared" si="507"/>
        <v>809</v>
      </c>
      <c r="J5413" s="6">
        <f t="shared" si="508"/>
        <v>1771</v>
      </c>
      <c r="K5413" s="6">
        <v>2053</v>
      </c>
      <c r="L5413" s="6">
        <f t="shared" si="509"/>
        <v>282</v>
      </c>
      <c r="M5413">
        <f>SUMIFS(L$2:L5413,E$2:E5413,E5413,B$2:B5413,B5413,C$2:C5413,C5413)</f>
        <v>505</v>
      </c>
    </row>
    <row r="5414" spans="1:13" x14ac:dyDescent="0.25">
      <c r="A5414" s="5">
        <v>41674</v>
      </c>
      <c r="B5414" s="6">
        <f t="shared" si="504"/>
        <v>2014</v>
      </c>
      <c r="C5414" s="6">
        <f t="shared" si="505"/>
        <v>2</v>
      </c>
      <c r="D5414" s="6" t="str">
        <f t="shared" si="506"/>
        <v>úterý</v>
      </c>
      <c r="E5414" s="6" t="s">
        <v>12</v>
      </c>
      <c r="F5414" s="6">
        <v>1051</v>
      </c>
      <c r="G5414" s="6">
        <v>809</v>
      </c>
      <c r="H5414" s="6">
        <v>5</v>
      </c>
      <c r="I5414" s="6">
        <f t="shared" si="507"/>
        <v>4045</v>
      </c>
      <c r="J5414" s="6">
        <f t="shared" si="508"/>
        <v>5096</v>
      </c>
      <c r="K5414" s="6">
        <v>4554</v>
      </c>
      <c r="L5414" s="6">
        <f t="shared" si="509"/>
        <v>-542</v>
      </c>
      <c r="M5414">
        <f>SUMIFS(L$2:L5414,E$2:E5414,E5414,B$2:B5414,B5414,C$2:C5414,C5414)</f>
        <v>294</v>
      </c>
    </row>
    <row r="5415" spans="1:13" x14ac:dyDescent="0.25">
      <c r="A5415" s="5">
        <v>41674</v>
      </c>
      <c r="B5415" s="6">
        <f t="shared" si="504"/>
        <v>2014</v>
      </c>
      <c r="C5415" s="6">
        <f t="shared" si="505"/>
        <v>2</v>
      </c>
      <c r="D5415" s="6" t="str">
        <f t="shared" si="506"/>
        <v>úterý</v>
      </c>
      <c r="E5415" s="6" t="s">
        <v>9</v>
      </c>
      <c r="F5415" s="6">
        <v>601</v>
      </c>
      <c r="G5415" s="6">
        <v>809</v>
      </c>
      <c r="H5415" s="6">
        <v>5</v>
      </c>
      <c r="I5415" s="6">
        <f t="shared" si="507"/>
        <v>4045</v>
      </c>
      <c r="J5415" s="6">
        <f t="shared" si="508"/>
        <v>4646</v>
      </c>
      <c r="K5415" s="6">
        <v>3895</v>
      </c>
      <c r="L5415" s="6">
        <f t="shared" si="509"/>
        <v>-751</v>
      </c>
      <c r="M5415">
        <f>SUMIFS(L$2:L5415,E$2:E5415,E5415,B$2:B5415,B5415,C$2:C5415,C5415)</f>
        <v>-751</v>
      </c>
    </row>
    <row r="5416" spans="1:13" x14ac:dyDescent="0.25">
      <c r="A5416" s="5">
        <v>41675</v>
      </c>
      <c r="B5416" s="6">
        <f t="shared" si="504"/>
        <v>2014</v>
      </c>
      <c r="C5416" s="6">
        <f t="shared" si="505"/>
        <v>2</v>
      </c>
      <c r="D5416" s="6" t="str">
        <f t="shared" si="506"/>
        <v>středa</v>
      </c>
      <c r="E5416" s="6" t="s">
        <v>13</v>
      </c>
      <c r="F5416" s="6">
        <v>1011</v>
      </c>
      <c r="G5416" s="6">
        <v>809</v>
      </c>
      <c r="H5416" s="6">
        <v>4</v>
      </c>
      <c r="I5416" s="6">
        <f t="shared" si="507"/>
        <v>3236</v>
      </c>
      <c r="J5416" s="6">
        <f t="shared" si="508"/>
        <v>4247</v>
      </c>
      <c r="K5416" s="6">
        <v>3744</v>
      </c>
      <c r="L5416" s="6">
        <f t="shared" si="509"/>
        <v>-503</v>
      </c>
      <c r="M5416">
        <f>SUMIFS(L$2:L5416,E$2:E5416,E5416,B$2:B5416,B5416,C$2:C5416,C5416)</f>
        <v>-148</v>
      </c>
    </row>
    <row r="5417" spans="1:13" x14ac:dyDescent="0.25">
      <c r="A5417" s="5">
        <v>41675</v>
      </c>
      <c r="B5417" s="6">
        <f t="shared" si="504"/>
        <v>2014</v>
      </c>
      <c r="C5417" s="6">
        <f t="shared" si="505"/>
        <v>2</v>
      </c>
      <c r="D5417" s="6" t="str">
        <f t="shared" si="506"/>
        <v>středa</v>
      </c>
      <c r="E5417" s="6" t="s">
        <v>9</v>
      </c>
      <c r="F5417" s="6">
        <v>601</v>
      </c>
      <c r="G5417" s="6">
        <v>809</v>
      </c>
      <c r="H5417" s="6">
        <v>4</v>
      </c>
      <c r="I5417" s="6">
        <f t="shared" si="507"/>
        <v>3236</v>
      </c>
      <c r="J5417" s="6">
        <f t="shared" si="508"/>
        <v>3837</v>
      </c>
      <c r="K5417" s="6">
        <v>3262</v>
      </c>
      <c r="L5417" s="6">
        <f t="shared" si="509"/>
        <v>-575</v>
      </c>
      <c r="M5417">
        <f>SUMIFS(L$2:L5417,E$2:E5417,E5417,B$2:B5417,B5417,C$2:C5417,C5417)</f>
        <v>-1326</v>
      </c>
    </row>
    <row r="5418" spans="1:13" x14ac:dyDescent="0.25">
      <c r="A5418" s="5">
        <v>41676</v>
      </c>
      <c r="B5418" s="6">
        <f t="shared" si="504"/>
        <v>2014</v>
      </c>
      <c r="C5418" s="6">
        <f t="shared" si="505"/>
        <v>2</v>
      </c>
      <c r="D5418" s="6" t="str">
        <f t="shared" si="506"/>
        <v>čtvrtek</v>
      </c>
      <c r="E5418" s="6" t="s">
        <v>7</v>
      </c>
      <c r="F5418" s="6">
        <v>1188</v>
      </c>
      <c r="G5418" s="6">
        <v>585</v>
      </c>
      <c r="H5418" s="6">
        <v>3</v>
      </c>
      <c r="I5418" s="6">
        <f t="shared" si="507"/>
        <v>1755</v>
      </c>
      <c r="J5418" s="6">
        <f t="shared" si="508"/>
        <v>2943</v>
      </c>
      <c r="K5418" s="6">
        <v>2544</v>
      </c>
      <c r="L5418" s="6">
        <f t="shared" si="509"/>
        <v>-399</v>
      </c>
      <c r="M5418">
        <f>SUMIFS(L$2:L5418,E$2:E5418,E5418,B$2:B5418,B5418,C$2:C5418,C5418)</f>
        <v>-399</v>
      </c>
    </row>
    <row r="5419" spans="1:13" x14ac:dyDescent="0.25">
      <c r="A5419" s="5">
        <v>41676</v>
      </c>
      <c r="B5419" s="6">
        <f t="shared" si="504"/>
        <v>2014</v>
      </c>
      <c r="C5419" s="6">
        <f t="shared" si="505"/>
        <v>2</v>
      </c>
      <c r="D5419" s="6" t="str">
        <f t="shared" si="506"/>
        <v>čtvrtek</v>
      </c>
      <c r="E5419" s="6" t="s">
        <v>12</v>
      </c>
      <c r="F5419" s="6">
        <v>1051</v>
      </c>
      <c r="G5419" s="6">
        <v>585</v>
      </c>
      <c r="H5419" s="6">
        <v>9</v>
      </c>
      <c r="I5419" s="6">
        <f t="shared" si="507"/>
        <v>5265</v>
      </c>
      <c r="J5419" s="6">
        <f t="shared" si="508"/>
        <v>6316</v>
      </c>
      <c r="K5419" s="6">
        <v>6155</v>
      </c>
      <c r="L5419" s="6">
        <f t="shared" si="509"/>
        <v>-161</v>
      </c>
      <c r="M5419">
        <f>SUMIFS(L$2:L5419,E$2:E5419,E5419,B$2:B5419,B5419,C$2:C5419,C5419)</f>
        <v>133</v>
      </c>
    </row>
    <row r="5420" spans="1:13" x14ac:dyDescent="0.25">
      <c r="A5420" s="5">
        <v>41677</v>
      </c>
      <c r="B5420" s="6">
        <f t="shared" si="504"/>
        <v>2014</v>
      </c>
      <c r="C5420" s="6">
        <f t="shared" si="505"/>
        <v>2</v>
      </c>
      <c r="D5420" s="6" t="str">
        <f t="shared" si="506"/>
        <v>pátek</v>
      </c>
      <c r="E5420" s="6" t="s">
        <v>8</v>
      </c>
      <c r="F5420" s="6">
        <v>962</v>
      </c>
      <c r="G5420" s="6">
        <v>601</v>
      </c>
      <c r="H5420" s="6">
        <v>1</v>
      </c>
      <c r="I5420" s="6">
        <f t="shared" si="507"/>
        <v>601</v>
      </c>
      <c r="J5420" s="6">
        <f t="shared" si="508"/>
        <v>1563</v>
      </c>
      <c r="K5420" s="6">
        <v>895</v>
      </c>
      <c r="L5420" s="6">
        <f t="shared" si="509"/>
        <v>-668</v>
      </c>
      <c r="M5420">
        <f>SUMIFS(L$2:L5420,E$2:E5420,E5420,B$2:B5420,B5420,C$2:C5420,C5420)</f>
        <v>-163</v>
      </c>
    </row>
    <row r="5421" spans="1:13" x14ac:dyDescent="0.25">
      <c r="A5421" s="5">
        <v>41677</v>
      </c>
      <c r="B5421" s="6">
        <f t="shared" si="504"/>
        <v>2014</v>
      </c>
      <c r="C5421" s="6">
        <f t="shared" si="505"/>
        <v>2</v>
      </c>
      <c r="D5421" s="6" t="str">
        <f t="shared" si="506"/>
        <v>pátek</v>
      </c>
      <c r="E5421" s="6" t="s">
        <v>9</v>
      </c>
      <c r="F5421" s="6">
        <v>601</v>
      </c>
      <c r="G5421" s="6">
        <v>601</v>
      </c>
      <c r="H5421" s="6">
        <v>10</v>
      </c>
      <c r="I5421" s="6">
        <f t="shared" si="507"/>
        <v>6010</v>
      </c>
      <c r="J5421" s="6">
        <f t="shared" si="508"/>
        <v>6611</v>
      </c>
      <c r="K5421" s="6">
        <v>6912</v>
      </c>
      <c r="L5421" s="6">
        <f t="shared" si="509"/>
        <v>301</v>
      </c>
      <c r="M5421">
        <f>SUMIFS(L$2:L5421,E$2:E5421,E5421,B$2:B5421,B5421,C$2:C5421,C5421)</f>
        <v>-1025</v>
      </c>
    </row>
    <row r="5422" spans="1:13" x14ac:dyDescent="0.25">
      <c r="A5422" s="5">
        <v>41678</v>
      </c>
      <c r="B5422" s="6">
        <f t="shared" si="504"/>
        <v>2014</v>
      </c>
      <c r="C5422" s="6">
        <f t="shared" si="505"/>
        <v>2</v>
      </c>
      <c r="D5422" s="6" t="str">
        <f t="shared" si="506"/>
        <v>sobota</v>
      </c>
      <c r="E5422" s="6" t="s">
        <v>9</v>
      </c>
      <c r="F5422" s="6">
        <v>601</v>
      </c>
      <c r="G5422" s="6">
        <v>711</v>
      </c>
      <c r="H5422" s="6">
        <v>9</v>
      </c>
      <c r="I5422" s="6">
        <f t="shared" si="507"/>
        <v>6399</v>
      </c>
      <c r="J5422" s="6">
        <f t="shared" si="508"/>
        <v>7000</v>
      </c>
      <c r="K5422" s="6">
        <v>6075</v>
      </c>
      <c r="L5422" s="6">
        <f t="shared" si="509"/>
        <v>-925</v>
      </c>
      <c r="M5422">
        <f>SUMIFS(L$2:L5422,E$2:E5422,E5422,B$2:B5422,B5422,C$2:C5422,C5422)</f>
        <v>-1950</v>
      </c>
    </row>
    <row r="5423" spans="1:13" x14ac:dyDescent="0.25">
      <c r="A5423" s="5">
        <v>41680</v>
      </c>
      <c r="B5423" s="6">
        <f t="shared" si="504"/>
        <v>2014</v>
      </c>
      <c r="C5423" s="6">
        <f t="shared" si="505"/>
        <v>2</v>
      </c>
      <c r="D5423" s="6" t="str">
        <f t="shared" si="506"/>
        <v>pondělí</v>
      </c>
      <c r="E5423" s="6" t="s">
        <v>13</v>
      </c>
      <c r="F5423" s="6">
        <v>1011</v>
      </c>
      <c r="G5423" s="6">
        <v>601</v>
      </c>
      <c r="H5423" s="6">
        <v>4</v>
      </c>
      <c r="I5423" s="6">
        <f t="shared" si="507"/>
        <v>2404</v>
      </c>
      <c r="J5423" s="6">
        <f t="shared" si="508"/>
        <v>3415</v>
      </c>
      <c r="K5423" s="6">
        <v>2833</v>
      </c>
      <c r="L5423" s="6">
        <f t="shared" si="509"/>
        <v>-582</v>
      </c>
      <c r="M5423">
        <f>SUMIFS(L$2:L5423,E$2:E5423,E5423,B$2:B5423,B5423,C$2:C5423,C5423)</f>
        <v>-730</v>
      </c>
    </row>
    <row r="5424" spans="1:13" x14ac:dyDescent="0.25">
      <c r="A5424" s="5">
        <v>41681</v>
      </c>
      <c r="B5424" s="6">
        <f t="shared" si="504"/>
        <v>2014</v>
      </c>
      <c r="C5424" s="6">
        <f t="shared" si="505"/>
        <v>2</v>
      </c>
      <c r="D5424" s="6" t="str">
        <f t="shared" si="506"/>
        <v>úterý</v>
      </c>
      <c r="E5424" s="6" t="s">
        <v>10</v>
      </c>
      <c r="F5424" s="6">
        <v>1094</v>
      </c>
      <c r="G5424" s="6">
        <v>809</v>
      </c>
      <c r="H5424" s="6">
        <v>5</v>
      </c>
      <c r="I5424" s="6">
        <f t="shared" si="507"/>
        <v>4045</v>
      </c>
      <c r="J5424" s="6">
        <f t="shared" si="508"/>
        <v>5139</v>
      </c>
      <c r="K5424" s="6">
        <v>4992</v>
      </c>
      <c r="L5424" s="6">
        <f t="shared" si="509"/>
        <v>-147</v>
      </c>
      <c r="M5424">
        <f>SUMIFS(L$2:L5424,E$2:E5424,E5424,B$2:B5424,B5424,C$2:C5424,C5424)</f>
        <v>-749</v>
      </c>
    </row>
    <row r="5425" spans="1:13" x14ac:dyDescent="0.25">
      <c r="A5425" s="5">
        <v>41682</v>
      </c>
      <c r="B5425" s="6">
        <f t="shared" si="504"/>
        <v>2014</v>
      </c>
      <c r="C5425" s="6">
        <f t="shared" si="505"/>
        <v>2</v>
      </c>
      <c r="D5425" s="6" t="str">
        <f t="shared" si="506"/>
        <v>středa</v>
      </c>
      <c r="E5425" s="6" t="s">
        <v>8</v>
      </c>
      <c r="F5425" s="6">
        <v>962</v>
      </c>
      <c r="G5425" s="6">
        <v>809</v>
      </c>
      <c r="H5425" s="6">
        <v>10</v>
      </c>
      <c r="I5425" s="6">
        <f t="shared" si="507"/>
        <v>8090</v>
      </c>
      <c r="J5425" s="6">
        <f t="shared" si="508"/>
        <v>9052</v>
      </c>
      <c r="K5425" s="6">
        <v>7398</v>
      </c>
      <c r="L5425" s="6">
        <f t="shared" si="509"/>
        <v>-1654</v>
      </c>
      <c r="M5425">
        <f>SUMIFS(L$2:L5425,E$2:E5425,E5425,B$2:B5425,B5425,C$2:C5425,C5425)</f>
        <v>-1817</v>
      </c>
    </row>
    <row r="5426" spans="1:13" x14ac:dyDescent="0.25">
      <c r="A5426" s="5">
        <v>41683</v>
      </c>
      <c r="B5426" s="6">
        <f t="shared" si="504"/>
        <v>2014</v>
      </c>
      <c r="C5426" s="6">
        <f t="shared" si="505"/>
        <v>2</v>
      </c>
      <c r="D5426" s="6" t="str">
        <f t="shared" si="506"/>
        <v>čtvrtek</v>
      </c>
      <c r="E5426" s="6" t="s">
        <v>12</v>
      </c>
      <c r="F5426" s="6">
        <v>1051</v>
      </c>
      <c r="G5426" s="6">
        <v>585</v>
      </c>
      <c r="H5426" s="6">
        <v>5</v>
      </c>
      <c r="I5426" s="6">
        <f t="shared" si="507"/>
        <v>2925</v>
      </c>
      <c r="J5426" s="6">
        <f t="shared" si="508"/>
        <v>3976</v>
      </c>
      <c r="K5426" s="6">
        <v>4401</v>
      </c>
      <c r="L5426" s="6">
        <f t="shared" si="509"/>
        <v>425</v>
      </c>
      <c r="M5426">
        <f>SUMIFS(L$2:L5426,E$2:E5426,E5426,B$2:B5426,B5426,C$2:C5426,C5426)</f>
        <v>558</v>
      </c>
    </row>
    <row r="5427" spans="1:13" x14ac:dyDescent="0.25">
      <c r="A5427" s="5">
        <v>41683</v>
      </c>
      <c r="B5427" s="6">
        <f t="shared" si="504"/>
        <v>2014</v>
      </c>
      <c r="C5427" s="6">
        <f t="shared" si="505"/>
        <v>2</v>
      </c>
      <c r="D5427" s="6" t="str">
        <f t="shared" si="506"/>
        <v>čtvrtek</v>
      </c>
      <c r="E5427" s="6" t="s">
        <v>8</v>
      </c>
      <c r="F5427" s="6">
        <v>962</v>
      </c>
      <c r="G5427" s="6">
        <v>585</v>
      </c>
      <c r="H5427" s="6">
        <v>9</v>
      </c>
      <c r="I5427" s="6">
        <f t="shared" si="507"/>
        <v>5265</v>
      </c>
      <c r="J5427" s="6">
        <f t="shared" si="508"/>
        <v>6227</v>
      </c>
      <c r="K5427" s="6">
        <v>7124</v>
      </c>
      <c r="L5427" s="6">
        <f t="shared" si="509"/>
        <v>897</v>
      </c>
      <c r="M5427">
        <f>SUMIFS(L$2:L5427,E$2:E5427,E5427,B$2:B5427,B5427,C$2:C5427,C5427)</f>
        <v>-920</v>
      </c>
    </row>
    <row r="5428" spans="1:13" x14ac:dyDescent="0.25">
      <c r="A5428" s="5">
        <v>41686</v>
      </c>
      <c r="B5428" s="6">
        <f t="shared" si="504"/>
        <v>2014</v>
      </c>
      <c r="C5428" s="6">
        <f t="shared" si="505"/>
        <v>2</v>
      </c>
      <c r="D5428" s="6" t="str">
        <f t="shared" si="506"/>
        <v>neděle</v>
      </c>
      <c r="E5428" s="6" t="s">
        <v>10</v>
      </c>
      <c r="F5428" s="6">
        <v>1094</v>
      </c>
      <c r="G5428" s="6">
        <v>585</v>
      </c>
      <c r="H5428" s="6">
        <v>3</v>
      </c>
      <c r="I5428" s="6">
        <f t="shared" si="507"/>
        <v>1755</v>
      </c>
      <c r="J5428" s="6">
        <f t="shared" si="508"/>
        <v>2849</v>
      </c>
      <c r="K5428" s="6">
        <v>2466</v>
      </c>
      <c r="L5428" s="6">
        <f t="shared" si="509"/>
        <v>-383</v>
      </c>
      <c r="M5428">
        <f>SUMIFS(L$2:L5428,E$2:E5428,E5428,B$2:B5428,B5428,C$2:C5428,C5428)</f>
        <v>-1132</v>
      </c>
    </row>
    <row r="5429" spans="1:13" x14ac:dyDescent="0.25">
      <c r="A5429" s="5">
        <v>41688</v>
      </c>
      <c r="B5429" s="6">
        <f t="shared" si="504"/>
        <v>2014</v>
      </c>
      <c r="C5429" s="6">
        <f t="shared" si="505"/>
        <v>2</v>
      </c>
      <c r="D5429" s="6" t="str">
        <f t="shared" si="506"/>
        <v>úterý</v>
      </c>
      <c r="E5429" s="6" t="s">
        <v>8</v>
      </c>
      <c r="F5429" s="6">
        <v>962</v>
      </c>
      <c r="G5429" s="6">
        <v>809</v>
      </c>
      <c r="H5429" s="6">
        <v>7</v>
      </c>
      <c r="I5429" s="6">
        <f t="shared" si="507"/>
        <v>5663</v>
      </c>
      <c r="J5429" s="6">
        <f t="shared" si="508"/>
        <v>6625</v>
      </c>
      <c r="K5429" s="6">
        <v>6399</v>
      </c>
      <c r="L5429" s="6">
        <f t="shared" si="509"/>
        <v>-226</v>
      </c>
      <c r="M5429">
        <f>SUMIFS(L$2:L5429,E$2:E5429,E5429,B$2:B5429,B5429,C$2:C5429,C5429)</f>
        <v>-1146</v>
      </c>
    </row>
    <row r="5430" spans="1:13" x14ac:dyDescent="0.25">
      <c r="A5430" s="5">
        <v>41689</v>
      </c>
      <c r="B5430" s="6">
        <f t="shared" si="504"/>
        <v>2014</v>
      </c>
      <c r="C5430" s="6">
        <f t="shared" si="505"/>
        <v>2</v>
      </c>
      <c r="D5430" s="6" t="str">
        <f t="shared" si="506"/>
        <v>středa</v>
      </c>
      <c r="E5430" s="6" t="s">
        <v>9</v>
      </c>
      <c r="F5430" s="6">
        <v>601</v>
      </c>
      <c r="G5430" s="6">
        <v>809</v>
      </c>
      <c r="H5430" s="6">
        <v>3</v>
      </c>
      <c r="I5430" s="6">
        <f t="shared" si="507"/>
        <v>2427</v>
      </c>
      <c r="J5430" s="6">
        <f t="shared" si="508"/>
        <v>3028</v>
      </c>
      <c r="K5430" s="6">
        <v>5122</v>
      </c>
      <c r="L5430" s="6">
        <f t="shared" si="509"/>
        <v>2094</v>
      </c>
      <c r="M5430">
        <f>SUMIFS(L$2:L5430,E$2:E5430,E5430,B$2:B5430,B5430,C$2:C5430,C5430)</f>
        <v>144</v>
      </c>
    </row>
    <row r="5431" spans="1:13" x14ac:dyDescent="0.25">
      <c r="A5431" s="5">
        <v>41690</v>
      </c>
      <c r="B5431" s="6">
        <f t="shared" si="504"/>
        <v>2014</v>
      </c>
      <c r="C5431" s="6">
        <f t="shared" si="505"/>
        <v>2</v>
      </c>
      <c r="D5431" s="6" t="str">
        <f t="shared" si="506"/>
        <v>čtvrtek</v>
      </c>
      <c r="E5431" s="6" t="s">
        <v>10</v>
      </c>
      <c r="F5431" s="6">
        <v>1094</v>
      </c>
      <c r="G5431" s="6">
        <v>585</v>
      </c>
      <c r="H5431" s="6">
        <v>4</v>
      </c>
      <c r="I5431" s="6">
        <f t="shared" si="507"/>
        <v>2340</v>
      </c>
      <c r="J5431" s="6">
        <f t="shared" si="508"/>
        <v>3434</v>
      </c>
      <c r="K5431" s="6">
        <v>3078</v>
      </c>
      <c r="L5431" s="6">
        <f t="shared" si="509"/>
        <v>-356</v>
      </c>
      <c r="M5431">
        <f>SUMIFS(L$2:L5431,E$2:E5431,E5431,B$2:B5431,B5431,C$2:C5431,C5431)</f>
        <v>-1488</v>
      </c>
    </row>
    <row r="5432" spans="1:13" x14ac:dyDescent="0.25">
      <c r="A5432" s="5">
        <v>41691</v>
      </c>
      <c r="B5432" s="6">
        <f t="shared" si="504"/>
        <v>2014</v>
      </c>
      <c r="C5432" s="6">
        <f t="shared" si="505"/>
        <v>2</v>
      </c>
      <c r="D5432" s="6" t="str">
        <f t="shared" si="506"/>
        <v>pátek</v>
      </c>
      <c r="E5432" s="6" t="s">
        <v>9</v>
      </c>
      <c r="F5432" s="6">
        <v>601</v>
      </c>
      <c r="G5432" s="6">
        <v>601</v>
      </c>
      <c r="H5432" s="6">
        <v>5</v>
      </c>
      <c r="I5432" s="6">
        <f t="shared" si="507"/>
        <v>3005</v>
      </c>
      <c r="J5432" s="6">
        <f t="shared" si="508"/>
        <v>3606</v>
      </c>
      <c r="K5432" s="6">
        <v>3191</v>
      </c>
      <c r="L5432" s="6">
        <f t="shared" si="509"/>
        <v>-415</v>
      </c>
      <c r="M5432">
        <f>SUMIFS(L$2:L5432,E$2:E5432,E5432,B$2:B5432,B5432,C$2:C5432,C5432)</f>
        <v>-271</v>
      </c>
    </row>
    <row r="5433" spans="1:13" x14ac:dyDescent="0.25">
      <c r="A5433" s="5">
        <v>41691</v>
      </c>
      <c r="B5433" s="6">
        <f t="shared" si="504"/>
        <v>2014</v>
      </c>
      <c r="C5433" s="6">
        <f t="shared" si="505"/>
        <v>2</v>
      </c>
      <c r="D5433" s="6" t="str">
        <f t="shared" si="506"/>
        <v>pátek</v>
      </c>
      <c r="E5433" s="6" t="s">
        <v>12</v>
      </c>
      <c r="F5433" s="6">
        <v>1051</v>
      </c>
      <c r="G5433" s="6">
        <v>601</v>
      </c>
      <c r="H5433" s="6">
        <v>10</v>
      </c>
      <c r="I5433" s="6">
        <f t="shared" si="507"/>
        <v>6010</v>
      </c>
      <c r="J5433" s="6">
        <f t="shared" si="508"/>
        <v>7061</v>
      </c>
      <c r="K5433" s="6">
        <v>7214</v>
      </c>
      <c r="L5433" s="6">
        <f t="shared" si="509"/>
        <v>153</v>
      </c>
      <c r="M5433">
        <f>SUMIFS(L$2:L5433,E$2:E5433,E5433,B$2:B5433,B5433,C$2:C5433,C5433)</f>
        <v>711</v>
      </c>
    </row>
    <row r="5434" spans="1:13" x14ac:dyDescent="0.25">
      <c r="A5434" s="5">
        <v>41691</v>
      </c>
      <c r="B5434" s="6">
        <f t="shared" si="504"/>
        <v>2014</v>
      </c>
      <c r="C5434" s="6">
        <f t="shared" si="505"/>
        <v>2</v>
      </c>
      <c r="D5434" s="6" t="str">
        <f t="shared" si="506"/>
        <v>pátek</v>
      </c>
      <c r="E5434" s="6" t="s">
        <v>10</v>
      </c>
      <c r="F5434" s="6">
        <v>1094</v>
      </c>
      <c r="G5434" s="6">
        <v>601</v>
      </c>
      <c r="H5434" s="6">
        <v>1</v>
      </c>
      <c r="I5434" s="6">
        <f t="shared" si="507"/>
        <v>601</v>
      </c>
      <c r="J5434" s="6">
        <f t="shared" si="508"/>
        <v>1695</v>
      </c>
      <c r="K5434" s="6">
        <v>1641</v>
      </c>
      <c r="L5434" s="6">
        <f t="shared" si="509"/>
        <v>-54</v>
      </c>
      <c r="M5434">
        <f>SUMIFS(L$2:L5434,E$2:E5434,E5434,B$2:B5434,B5434,C$2:C5434,C5434)</f>
        <v>-1542</v>
      </c>
    </row>
    <row r="5435" spans="1:13" x14ac:dyDescent="0.25">
      <c r="A5435" s="5">
        <v>41692</v>
      </c>
      <c r="B5435" s="6">
        <f t="shared" si="504"/>
        <v>2014</v>
      </c>
      <c r="C5435" s="6">
        <f t="shared" si="505"/>
        <v>2</v>
      </c>
      <c r="D5435" s="6" t="str">
        <f t="shared" si="506"/>
        <v>sobota</v>
      </c>
      <c r="E5435" s="6" t="s">
        <v>12</v>
      </c>
      <c r="F5435" s="6">
        <v>1051</v>
      </c>
      <c r="G5435" s="6">
        <v>711</v>
      </c>
      <c r="H5435" s="6">
        <v>4</v>
      </c>
      <c r="I5435" s="6">
        <f t="shared" si="507"/>
        <v>2844</v>
      </c>
      <c r="J5435" s="6">
        <f t="shared" si="508"/>
        <v>3895</v>
      </c>
      <c r="K5435" s="6">
        <v>3210</v>
      </c>
      <c r="L5435" s="6">
        <f t="shared" si="509"/>
        <v>-685</v>
      </c>
      <c r="M5435">
        <f>SUMIFS(L$2:L5435,E$2:E5435,E5435,B$2:B5435,B5435,C$2:C5435,C5435)</f>
        <v>26</v>
      </c>
    </row>
    <row r="5436" spans="1:13" x14ac:dyDescent="0.25">
      <c r="A5436" s="5">
        <v>41692</v>
      </c>
      <c r="B5436" s="6">
        <f t="shared" si="504"/>
        <v>2014</v>
      </c>
      <c r="C5436" s="6">
        <f t="shared" si="505"/>
        <v>2</v>
      </c>
      <c r="D5436" s="6" t="str">
        <f t="shared" si="506"/>
        <v>sobota</v>
      </c>
      <c r="E5436" s="6" t="s">
        <v>13</v>
      </c>
      <c r="F5436" s="6">
        <v>1011</v>
      </c>
      <c r="G5436" s="6">
        <v>711</v>
      </c>
      <c r="H5436" s="6">
        <v>4</v>
      </c>
      <c r="I5436" s="6">
        <f t="shared" si="507"/>
        <v>2844</v>
      </c>
      <c r="J5436" s="6">
        <f t="shared" si="508"/>
        <v>3855</v>
      </c>
      <c r="K5436" s="6">
        <v>3765</v>
      </c>
      <c r="L5436" s="6">
        <f t="shared" si="509"/>
        <v>-90</v>
      </c>
      <c r="M5436">
        <f>SUMIFS(L$2:L5436,E$2:E5436,E5436,B$2:B5436,B5436,C$2:C5436,C5436)</f>
        <v>-820</v>
      </c>
    </row>
    <row r="5437" spans="1:13" x14ac:dyDescent="0.25">
      <c r="A5437" s="5">
        <v>41694</v>
      </c>
      <c r="B5437" s="6">
        <f t="shared" si="504"/>
        <v>2014</v>
      </c>
      <c r="C5437" s="6">
        <f t="shared" si="505"/>
        <v>2</v>
      </c>
      <c r="D5437" s="6" t="str">
        <f t="shared" si="506"/>
        <v>pondělí</v>
      </c>
      <c r="E5437" s="6" t="s">
        <v>8</v>
      </c>
      <c r="F5437" s="6">
        <v>962</v>
      </c>
      <c r="G5437" s="6">
        <v>601</v>
      </c>
      <c r="H5437" s="6">
        <v>10</v>
      </c>
      <c r="I5437" s="6">
        <f t="shared" si="507"/>
        <v>6010</v>
      </c>
      <c r="J5437" s="6">
        <f t="shared" si="508"/>
        <v>6972</v>
      </c>
      <c r="K5437" s="6">
        <v>6288</v>
      </c>
      <c r="L5437" s="6">
        <f t="shared" si="509"/>
        <v>-684</v>
      </c>
      <c r="M5437">
        <f>SUMIFS(L$2:L5437,E$2:E5437,E5437,B$2:B5437,B5437,C$2:C5437,C5437)</f>
        <v>-1830</v>
      </c>
    </row>
    <row r="5438" spans="1:13" x14ac:dyDescent="0.25">
      <c r="A5438" s="5">
        <v>41694</v>
      </c>
      <c r="B5438" s="6">
        <f t="shared" si="504"/>
        <v>2014</v>
      </c>
      <c r="C5438" s="6">
        <f t="shared" si="505"/>
        <v>2</v>
      </c>
      <c r="D5438" s="6" t="str">
        <f t="shared" si="506"/>
        <v>pondělí</v>
      </c>
      <c r="E5438" s="6" t="s">
        <v>10</v>
      </c>
      <c r="F5438" s="6">
        <v>1094</v>
      </c>
      <c r="G5438" s="6">
        <v>601</v>
      </c>
      <c r="H5438" s="6">
        <v>10</v>
      </c>
      <c r="I5438" s="6">
        <f t="shared" si="507"/>
        <v>6010</v>
      </c>
      <c r="J5438" s="6">
        <f t="shared" si="508"/>
        <v>7104</v>
      </c>
      <c r="K5438" s="6">
        <v>5862</v>
      </c>
      <c r="L5438" s="6">
        <f t="shared" si="509"/>
        <v>-1242</v>
      </c>
      <c r="M5438">
        <f>SUMIFS(L$2:L5438,E$2:E5438,E5438,B$2:B5438,B5438,C$2:C5438,C5438)</f>
        <v>-2784</v>
      </c>
    </row>
    <row r="5439" spans="1:13" x14ac:dyDescent="0.25">
      <c r="A5439" s="5">
        <v>41695</v>
      </c>
      <c r="B5439" s="6">
        <f t="shared" si="504"/>
        <v>2014</v>
      </c>
      <c r="C5439" s="6">
        <f t="shared" si="505"/>
        <v>2</v>
      </c>
      <c r="D5439" s="6" t="str">
        <f t="shared" si="506"/>
        <v>úterý</v>
      </c>
      <c r="E5439" s="6" t="s">
        <v>12</v>
      </c>
      <c r="F5439" s="6">
        <v>1051</v>
      </c>
      <c r="G5439" s="6">
        <v>809</v>
      </c>
      <c r="H5439" s="6">
        <v>2</v>
      </c>
      <c r="I5439" s="6">
        <f t="shared" si="507"/>
        <v>1618</v>
      </c>
      <c r="J5439" s="6">
        <f t="shared" si="508"/>
        <v>2669</v>
      </c>
      <c r="K5439" s="6">
        <v>2539</v>
      </c>
      <c r="L5439" s="6">
        <f t="shared" si="509"/>
        <v>-130</v>
      </c>
      <c r="M5439">
        <f>SUMIFS(L$2:L5439,E$2:E5439,E5439,B$2:B5439,B5439,C$2:C5439,C5439)</f>
        <v>-104</v>
      </c>
    </row>
    <row r="5440" spans="1:13" x14ac:dyDescent="0.25">
      <c r="A5440" s="5">
        <v>41696</v>
      </c>
      <c r="B5440" s="6">
        <f t="shared" si="504"/>
        <v>2014</v>
      </c>
      <c r="C5440" s="6">
        <f t="shared" si="505"/>
        <v>2</v>
      </c>
      <c r="D5440" s="6" t="str">
        <f t="shared" si="506"/>
        <v>středa</v>
      </c>
      <c r="E5440" s="6" t="s">
        <v>8</v>
      </c>
      <c r="F5440" s="6">
        <v>962</v>
      </c>
      <c r="G5440" s="6">
        <v>809</v>
      </c>
      <c r="H5440" s="6">
        <v>1</v>
      </c>
      <c r="I5440" s="6">
        <f t="shared" si="507"/>
        <v>809</v>
      </c>
      <c r="J5440" s="6">
        <f t="shared" si="508"/>
        <v>1771</v>
      </c>
      <c r="K5440" s="6">
        <v>2092</v>
      </c>
      <c r="L5440" s="6">
        <f t="shared" si="509"/>
        <v>321</v>
      </c>
      <c r="M5440">
        <f>SUMIFS(L$2:L5440,E$2:E5440,E5440,B$2:B5440,B5440,C$2:C5440,C5440)</f>
        <v>-1509</v>
      </c>
    </row>
    <row r="5441" spans="1:13" x14ac:dyDescent="0.25">
      <c r="A5441" s="5">
        <v>41696</v>
      </c>
      <c r="B5441" s="6">
        <f t="shared" si="504"/>
        <v>2014</v>
      </c>
      <c r="C5441" s="6">
        <f t="shared" si="505"/>
        <v>2</v>
      </c>
      <c r="D5441" s="6" t="str">
        <f t="shared" si="506"/>
        <v>středa</v>
      </c>
      <c r="E5441" s="6" t="s">
        <v>9</v>
      </c>
      <c r="F5441" s="6">
        <v>601</v>
      </c>
      <c r="G5441" s="6">
        <v>809</v>
      </c>
      <c r="H5441" s="6">
        <v>7</v>
      </c>
      <c r="I5441" s="6">
        <f t="shared" si="507"/>
        <v>5663</v>
      </c>
      <c r="J5441" s="6">
        <f t="shared" si="508"/>
        <v>6264</v>
      </c>
      <c r="K5441" s="6">
        <v>6101</v>
      </c>
      <c r="L5441" s="6">
        <f t="shared" si="509"/>
        <v>-163</v>
      </c>
      <c r="M5441">
        <f>SUMIFS(L$2:L5441,E$2:E5441,E5441,B$2:B5441,B5441,C$2:C5441,C5441)</f>
        <v>-434</v>
      </c>
    </row>
    <row r="5442" spans="1:13" x14ac:dyDescent="0.25">
      <c r="A5442" s="5">
        <v>41696</v>
      </c>
      <c r="B5442" s="6">
        <f t="shared" ref="B5442:B5505" si="510">YEAR(A5442)</f>
        <v>2014</v>
      </c>
      <c r="C5442" s="6">
        <f t="shared" ref="C5442:C5505" si="511">MONTH(A5442)</f>
        <v>2</v>
      </c>
      <c r="D5442" s="6" t="str">
        <f t="shared" ref="D5442:D5505" si="512">TEXT(A5442,"dddd")</f>
        <v>středa</v>
      </c>
      <c r="E5442" s="6" t="s">
        <v>10</v>
      </c>
      <c r="F5442" s="6">
        <v>1094</v>
      </c>
      <c r="G5442" s="6">
        <v>809</v>
      </c>
      <c r="H5442" s="6">
        <v>5</v>
      </c>
      <c r="I5442" s="6">
        <f t="shared" ref="I5442:I5505" si="513">G5442*H5442</f>
        <v>4045</v>
      </c>
      <c r="J5442" s="6">
        <f t="shared" ref="J5442:J5505" si="514">F5442+I5442</f>
        <v>5139</v>
      </c>
      <c r="K5442" s="6">
        <v>10399</v>
      </c>
      <c r="L5442" s="6">
        <f t="shared" ref="L5442:L5505" si="515">K5442-J5442</f>
        <v>5260</v>
      </c>
      <c r="M5442">
        <f>SUMIFS(L$2:L5442,E$2:E5442,E5442,B$2:B5442,B5442,C$2:C5442,C5442)</f>
        <v>2476</v>
      </c>
    </row>
    <row r="5443" spans="1:13" x14ac:dyDescent="0.25">
      <c r="A5443" s="5">
        <v>41697</v>
      </c>
      <c r="B5443" s="6">
        <f t="shared" si="510"/>
        <v>2014</v>
      </c>
      <c r="C5443" s="6">
        <f t="shared" si="511"/>
        <v>2</v>
      </c>
      <c r="D5443" s="6" t="str">
        <f t="shared" si="512"/>
        <v>čtvrtek</v>
      </c>
      <c r="E5443" s="6" t="s">
        <v>10</v>
      </c>
      <c r="F5443" s="6">
        <v>1094</v>
      </c>
      <c r="G5443" s="6">
        <v>585</v>
      </c>
      <c r="H5443" s="6">
        <v>1</v>
      </c>
      <c r="I5443" s="6">
        <f t="shared" si="513"/>
        <v>585</v>
      </c>
      <c r="J5443" s="6">
        <f t="shared" si="514"/>
        <v>1679</v>
      </c>
      <c r="K5443" s="6">
        <v>1646</v>
      </c>
      <c r="L5443" s="6">
        <f t="shared" si="515"/>
        <v>-33</v>
      </c>
      <c r="M5443">
        <f>SUMIFS(L$2:L5443,E$2:E5443,E5443,B$2:B5443,B5443,C$2:C5443,C5443)</f>
        <v>2443</v>
      </c>
    </row>
    <row r="5444" spans="1:13" x14ac:dyDescent="0.25">
      <c r="A5444" s="5">
        <v>41697</v>
      </c>
      <c r="B5444" s="6">
        <f t="shared" si="510"/>
        <v>2014</v>
      </c>
      <c r="C5444" s="6">
        <f t="shared" si="511"/>
        <v>2</v>
      </c>
      <c r="D5444" s="6" t="str">
        <f t="shared" si="512"/>
        <v>čtvrtek</v>
      </c>
      <c r="E5444" s="6" t="s">
        <v>13</v>
      </c>
      <c r="F5444" s="6">
        <v>1011</v>
      </c>
      <c r="G5444" s="6">
        <v>585</v>
      </c>
      <c r="H5444" s="6">
        <v>10</v>
      </c>
      <c r="I5444" s="6">
        <f t="shared" si="513"/>
        <v>5850</v>
      </c>
      <c r="J5444" s="6">
        <f t="shared" si="514"/>
        <v>6861</v>
      </c>
      <c r="K5444" s="6">
        <v>6041</v>
      </c>
      <c r="L5444" s="6">
        <f t="shared" si="515"/>
        <v>-820</v>
      </c>
      <c r="M5444">
        <f>SUMIFS(L$2:L5444,E$2:E5444,E5444,B$2:B5444,B5444,C$2:C5444,C5444)</f>
        <v>-1640</v>
      </c>
    </row>
    <row r="5445" spans="1:13" x14ac:dyDescent="0.25">
      <c r="A5445" s="5">
        <v>41699</v>
      </c>
      <c r="B5445" s="6">
        <f t="shared" si="510"/>
        <v>2014</v>
      </c>
      <c r="C5445" s="6">
        <f t="shared" si="511"/>
        <v>3</v>
      </c>
      <c r="D5445" s="6" t="str">
        <f t="shared" si="512"/>
        <v>sobota</v>
      </c>
      <c r="E5445" s="6" t="s">
        <v>7</v>
      </c>
      <c r="F5445" s="6">
        <v>1188</v>
      </c>
      <c r="G5445" s="6">
        <v>711</v>
      </c>
      <c r="H5445" s="6">
        <v>4</v>
      </c>
      <c r="I5445" s="6">
        <f t="shared" si="513"/>
        <v>2844</v>
      </c>
      <c r="J5445" s="6">
        <f t="shared" si="514"/>
        <v>4032</v>
      </c>
      <c r="K5445" s="6">
        <v>6688</v>
      </c>
      <c r="L5445" s="6">
        <f t="shared" si="515"/>
        <v>2656</v>
      </c>
      <c r="M5445">
        <f>SUMIFS(L$2:L5445,E$2:E5445,E5445,B$2:B5445,B5445,C$2:C5445,C5445)</f>
        <v>2656</v>
      </c>
    </row>
    <row r="5446" spans="1:13" x14ac:dyDescent="0.25">
      <c r="A5446" s="5">
        <v>41700</v>
      </c>
      <c r="B5446" s="6">
        <f t="shared" si="510"/>
        <v>2014</v>
      </c>
      <c r="C5446" s="6">
        <f t="shared" si="511"/>
        <v>3</v>
      </c>
      <c r="D5446" s="6" t="str">
        <f t="shared" si="512"/>
        <v>neděle</v>
      </c>
      <c r="E5446" s="6" t="s">
        <v>10</v>
      </c>
      <c r="F5446" s="6">
        <v>1094</v>
      </c>
      <c r="G5446" s="6">
        <v>585</v>
      </c>
      <c r="H5446" s="6">
        <v>10</v>
      </c>
      <c r="I5446" s="6">
        <f t="shared" si="513"/>
        <v>5850</v>
      </c>
      <c r="J5446" s="6">
        <f t="shared" si="514"/>
        <v>6944</v>
      </c>
      <c r="K5446" s="6">
        <v>7620</v>
      </c>
      <c r="L5446" s="6">
        <f t="shared" si="515"/>
        <v>676</v>
      </c>
      <c r="M5446">
        <f>SUMIFS(L$2:L5446,E$2:E5446,E5446,B$2:B5446,B5446,C$2:C5446,C5446)</f>
        <v>676</v>
      </c>
    </row>
    <row r="5447" spans="1:13" x14ac:dyDescent="0.25">
      <c r="A5447" s="5">
        <v>41701</v>
      </c>
      <c r="B5447" s="6">
        <f t="shared" si="510"/>
        <v>2014</v>
      </c>
      <c r="C5447" s="6">
        <f t="shared" si="511"/>
        <v>3</v>
      </c>
      <c r="D5447" s="6" t="str">
        <f t="shared" si="512"/>
        <v>pondělí</v>
      </c>
      <c r="E5447" s="6" t="s">
        <v>13</v>
      </c>
      <c r="F5447" s="6">
        <v>1011</v>
      </c>
      <c r="G5447" s="6">
        <v>601</v>
      </c>
      <c r="H5447" s="6">
        <v>6</v>
      </c>
      <c r="I5447" s="6">
        <f t="shared" si="513"/>
        <v>3606</v>
      </c>
      <c r="J5447" s="6">
        <f t="shared" si="514"/>
        <v>4617</v>
      </c>
      <c r="K5447" s="6">
        <v>5172</v>
      </c>
      <c r="L5447" s="6">
        <f t="shared" si="515"/>
        <v>555</v>
      </c>
      <c r="M5447">
        <f>SUMIFS(L$2:L5447,E$2:E5447,E5447,B$2:B5447,B5447,C$2:C5447,C5447)</f>
        <v>555</v>
      </c>
    </row>
    <row r="5448" spans="1:13" x14ac:dyDescent="0.25">
      <c r="A5448" s="5">
        <v>41703</v>
      </c>
      <c r="B5448" s="6">
        <f t="shared" si="510"/>
        <v>2014</v>
      </c>
      <c r="C5448" s="6">
        <f t="shared" si="511"/>
        <v>3</v>
      </c>
      <c r="D5448" s="6" t="str">
        <f t="shared" si="512"/>
        <v>středa</v>
      </c>
      <c r="E5448" s="6" t="s">
        <v>9</v>
      </c>
      <c r="F5448" s="6">
        <v>601</v>
      </c>
      <c r="G5448" s="6">
        <v>809</v>
      </c>
      <c r="H5448" s="6">
        <v>10</v>
      </c>
      <c r="I5448" s="6">
        <f t="shared" si="513"/>
        <v>8090</v>
      </c>
      <c r="J5448" s="6">
        <f t="shared" si="514"/>
        <v>8691</v>
      </c>
      <c r="K5448" s="6">
        <v>8733</v>
      </c>
      <c r="L5448" s="6">
        <f t="shared" si="515"/>
        <v>42</v>
      </c>
      <c r="M5448">
        <f>SUMIFS(L$2:L5448,E$2:E5448,E5448,B$2:B5448,B5448,C$2:C5448,C5448)</f>
        <v>42</v>
      </c>
    </row>
    <row r="5449" spans="1:13" x14ac:dyDescent="0.25">
      <c r="A5449" s="5">
        <v>41703</v>
      </c>
      <c r="B5449" s="6">
        <f t="shared" si="510"/>
        <v>2014</v>
      </c>
      <c r="C5449" s="6">
        <f t="shared" si="511"/>
        <v>3</v>
      </c>
      <c r="D5449" s="6" t="str">
        <f t="shared" si="512"/>
        <v>středa</v>
      </c>
      <c r="E5449" s="6" t="s">
        <v>13</v>
      </c>
      <c r="F5449" s="6">
        <v>1011</v>
      </c>
      <c r="G5449" s="6">
        <v>809</v>
      </c>
      <c r="H5449" s="6">
        <v>6</v>
      </c>
      <c r="I5449" s="6">
        <f t="shared" si="513"/>
        <v>4854</v>
      </c>
      <c r="J5449" s="6">
        <f t="shared" si="514"/>
        <v>5865</v>
      </c>
      <c r="K5449" s="6">
        <v>6502</v>
      </c>
      <c r="L5449" s="6">
        <f t="shared" si="515"/>
        <v>637</v>
      </c>
      <c r="M5449">
        <f>SUMIFS(L$2:L5449,E$2:E5449,E5449,B$2:B5449,B5449,C$2:C5449,C5449)</f>
        <v>1192</v>
      </c>
    </row>
    <row r="5450" spans="1:13" x14ac:dyDescent="0.25">
      <c r="A5450" s="5">
        <v>41705</v>
      </c>
      <c r="B5450" s="6">
        <f t="shared" si="510"/>
        <v>2014</v>
      </c>
      <c r="C5450" s="6">
        <f t="shared" si="511"/>
        <v>3</v>
      </c>
      <c r="D5450" s="6" t="str">
        <f t="shared" si="512"/>
        <v>pátek</v>
      </c>
      <c r="E5450" s="6" t="s">
        <v>10</v>
      </c>
      <c r="F5450" s="6">
        <v>1094</v>
      </c>
      <c r="G5450" s="6">
        <v>601</v>
      </c>
      <c r="H5450" s="6">
        <v>2</v>
      </c>
      <c r="I5450" s="6">
        <f t="shared" si="513"/>
        <v>1202</v>
      </c>
      <c r="J5450" s="6">
        <f t="shared" si="514"/>
        <v>2296</v>
      </c>
      <c r="K5450" s="6">
        <v>2482</v>
      </c>
      <c r="L5450" s="6">
        <f t="shared" si="515"/>
        <v>186</v>
      </c>
      <c r="M5450">
        <f>SUMIFS(L$2:L5450,E$2:E5450,E5450,B$2:B5450,B5450,C$2:C5450,C5450)</f>
        <v>862</v>
      </c>
    </row>
    <row r="5451" spans="1:13" x14ac:dyDescent="0.25">
      <c r="A5451" s="5">
        <v>41705</v>
      </c>
      <c r="B5451" s="6">
        <f t="shared" si="510"/>
        <v>2014</v>
      </c>
      <c r="C5451" s="6">
        <f t="shared" si="511"/>
        <v>3</v>
      </c>
      <c r="D5451" s="6" t="str">
        <f t="shared" si="512"/>
        <v>pátek</v>
      </c>
      <c r="E5451" s="6" t="s">
        <v>8</v>
      </c>
      <c r="F5451" s="6">
        <v>962</v>
      </c>
      <c r="G5451" s="6">
        <v>601</v>
      </c>
      <c r="H5451" s="6">
        <v>5</v>
      </c>
      <c r="I5451" s="6">
        <f t="shared" si="513"/>
        <v>3005</v>
      </c>
      <c r="J5451" s="6">
        <f t="shared" si="514"/>
        <v>3967</v>
      </c>
      <c r="K5451" s="6">
        <v>3695</v>
      </c>
      <c r="L5451" s="6">
        <f t="shared" si="515"/>
        <v>-272</v>
      </c>
      <c r="M5451">
        <f>SUMIFS(L$2:L5451,E$2:E5451,E5451,B$2:B5451,B5451,C$2:C5451,C5451)</f>
        <v>-272</v>
      </c>
    </row>
    <row r="5452" spans="1:13" x14ac:dyDescent="0.25">
      <c r="A5452" s="5">
        <v>41705</v>
      </c>
      <c r="B5452" s="6">
        <f t="shared" si="510"/>
        <v>2014</v>
      </c>
      <c r="C5452" s="6">
        <f t="shared" si="511"/>
        <v>3</v>
      </c>
      <c r="D5452" s="6" t="str">
        <f t="shared" si="512"/>
        <v>pátek</v>
      </c>
      <c r="E5452" s="6" t="s">
        <v>9</v>
      </c>
      <c r="F5452" s="6">
        <v>601</v>
      </c>
      <c r="G5452" s="6">
        <v>601</v>
      </c>
      <c r="H5452" s="6">
        <v>9</v>
      </c>
      <c r="I5452" s="6">
        <f t="shared" si="513"/>
        <v>5409</v>
      </c>
      <c r="J5452" s="6">
        <f t="shared" si="514"/>
        <v>6010</v>
      </c>
      <c r="K5452" s="6">
        <v>26851</v>
      </c>
      <c r="L5452" s="6">
        <f t="shared" si="515"/>
        <v>20841</v>
      </c>
      <c r="M5452">
        <f>SUMIFS(L$2:L5452,E$2:E5452,E5452,B$2:B5452,B5452,C$2:C5452,C5452)</f>
        <v>20883</v>
      </c>
    </row>
    <row r="5453" spans="1:13" x14ac:dyDescent="0.25">
      <c r="A5453" s="5">
        <v>41706</v>
      </c>
      <c r="B5453" s="6">
        <f t="shared" si="510"/>
        <v>2014</v>
      </c>
      <c r="C5453" s="6">
        <f t="shared" si="511"/>
        <v>3</v>
      </c>
      <c r="D5453" s="6" t="str">
        <f t="shared" si="512"/>
        <v>sobota</v>
      </c>
      <c r="E5453" s="6" t="s">
        <v>12</v>
      </c>
      <c r="F5453" s="6">
        <v>1051</v>
      </c>
      <c r="G5453" s="6">
        <v>711</v>
      </c>
      <c r="H5453" s="6">
        <v>8</v>
      </c>
      <c r="I5453" s="6">
        <f t="shared" si="513"/>
        <v>5688</v>
      </c>
      <c r="J5453" s="6">
        <f t="shared" si="514"/>
        <v>6739</v>
      </c>
      <c r="K5453" s="6">
        <v>23970</v>
      </c>
      <c r="L5453" s="6">
        <f t="shared" si="515"/>
        <v>17231</v>
      </c>
      <c r="M5453">
        <f>SUMIFS(L$2:L5453,E$2:E5453,E5453,B$2:B5453,B5453,C$2:C5453,C5453)</f>
        <v>17231</v>
      </c>
    </row>
    <row r="5454" spans="1:13" x14ac:dyDescent="0.25">
      <c r="A5454" s="5">
        <v>41706</v>
      </c>
      <c r="B5454" s="6">
        <f t="shared" si="510"/>
        <v>2014</v>
      </c>
      <c r="C5454" s="6">
        <f t="shared" si="511"/>
        <v>3</v>
      </c>
      <c r="D5454" s="6" t="str">
        <f t="shared" si="512"/>
        <v>sobota</v>
      </c>
      <c r="E5454" s="6" t="s">
        <v>9</v>
      </c>
      <c r="F5454" s="6">
        <v>601</v>
      </c>
      <c r="G5454" s="6">
        <v>711</v>
      </c>
      <c r="H5454" s="6">
        <v>5</v>
      </c>
      <c r="I5454" s="6">
        <f t="shared" si="513"/>
        <v>3555</v>
      </c>
      <c r="J5454" s="6">
        <f t="shared" si="514"/>
        <v>4156</v>
      </c>
      <c r="K5454" s="6">
        <v>3467</v>
      </c>
      <c r="L5454" s="6">
        <f t="shared" si="515"/>
        <v>-689</v>
      </c>
      <c r="M5454">
        <f>SUMIFS(L$2:L5454,E$2:E5454,E5454,B$2:B5454,B5454,C$2:C5454,C5454)</f>
        <v>20194</v>
      </c>
    </row>
    <row r="5455" spans="1:13" x14ac:dyDescent="0.25">
      <c r="A5455" s="5">
        <v>41707</v>
      </c>
      <c r="B5455" s="6">
        <f t="shared" si="510"/>
        <v>2014</v>
      </c>
      <c r="C5455" s="6">
        <f t="shared" si="511"/>
        <v>3</v>
      </c>
      <c r="D5455" s="6" t="str">
        <f t="shared" si="512"/>
        <v>neděle</v>
      </c>
      <c r="E5455" s="6" t="s">
        <v>10</v>
      </c>
      <c r="F5455" s="6">
        <v>1094</v>
      </c>
      <c r="G5455" s="6">
        <v>585</v>
      </c>
      <c r="H5455" s="6">
        <v>9</v>
      </c>
      <c r="I5455" s="6">
        <f t="shared" si="513"/>
        <v>5265</v>
      </c>
      <c r="J5455" s="6">
        <f t="shared" si="514"/>
        <v>6359</v>
      </c>
      <c r="K5455" s="6">
        <v>5216</v>
      </c>
      <c r="L5455" s="6">
        <f t="shared" si="515"/>
        <v>-1143</v>
      </c>
      <c r="M5455">
        <f>SUMIFS(L$2:L5455,E$2:E5455,E5455,B$2:B5455,B5455,C$2:C5455,C5455)</f>
        <v>-281</v>
      </c>
    </row>
    <row r="5456" spans="1:13" x14ac:dyDescent="0.25">
      <c r="A5456" s="5">
        <v>41708</v>
      </c>
      <c r="B5456" s="6">
        <f t="shared" si="510"/>
        <v>2014</v>
      </c>
      <c r="C5456" s="6">
        <f t="shared" si="511"/>
        <v>3</v>
      </c>
      <c r="D5456" s="6" t="str">
        <f t="shared" si="512"/>
        <v>pondělí</v>
      </c>
      <c r="E5456" s="6" t="s">
        <v>13</v>
      </c>
      <c r="F5456" s="6">
        <v>1011</v>
      </c>
      <c r="G5456" s="6">
        <v>601</v>
      </c>
      <c r="H5456" s="6">
        <v>3</v>
      </c>
      <c r="I5456" s="6">
        <f t="shared" si="513"/>
        <v>1803</v>
      </c>
      <c r="J5456" s="6">
        <f t="shared" si="514"/>
        <v>2814</v>
      </c>
      <c r="K5456" s="6">
        <v>3095</v>
      </c>
      <c r="L5456" s="6">
        <f t="shared" si="515"/>
        <v>281</v>
      </c>
      <c r="M5456">
        <f>SUMIFS(L$2:L5456,E$2:E5456,E5456,B$2:B5456,B5456,C$2:C5456,C5456)</f>
        <v>1473</v>
      </c>
    </row>
    <row r="5457" spans="1:13" x14ac:dyDescent="0.25">
      <c r="A5457" s="5">
        <v>41708</v>
      </c>
      <c r="B5457" s="6">
        <f t="shared" si="510"/>
        <v>2014</v>
      </c>
      <c r="C5457" s="6">
        <f t="shared" si="511"/>
        <v>3</v>
      </c>
      <c r="D5457" s="6" t="str">
        <f t="shared" si="512"/>
        <v>pondělí</v>
      </c>
      <c r="E5457" s="6" t="s">
        <v>7</v>
      </c>
      <c r="F5457" s="6">
        <v>1188</v>
      </c>
      <c r="G5457" s="6">
        <v>601</v>
      </c>
      <c r="H5457" s="6">
        <v>1</v>
      </c>
      <c r="I5457" s="6">
        <f t="shared" si="513"/>
        <v>601</v>
      </c>
      <c r="J5457" s="6">
        <f t="shared" si="514"/>
        <v>1789</v>
      </c>
      <c r="K5457" s="6">
        <v>1651</v>
      </c>
      <c r="L5457" s="6">
        <f t="shared" si="515"/>
        <v>-138</v>
      </c>
      <c r="M5457">
        <f>SUMIFS(L$2:L5457,E$2:E5457,E5457,B$2:B5457,B5457,C$2:C5457,C5457)</f>
        <v>2518</v>
      </c>
    </row>
    <row r="5458" spans="1:13" x14ac:dyDescent="0.25">
      <c r="A5458" s="5">
        <v>41709</v>
      </c>
      <c r="B5458" s="6">
        <f t="shared" si="510"/>
        <v>2014</v>
      </c>
      <c r="C5458" s="6">
        <f t="shared" si="511"/>
        <v>3</v>
      </c>
      <c r="D5458" s="6" t="str">
        <f t="shared" si="512"/>
        <v>úterý</v>
      </c>
      <c r="E5458" s="6" t="s">
        <v>9</v>
      </c>
      <c r="F5458" s="6">
        <v>601</v>
      </c>
      <c r="G5458" s="6">
        <v>809</v>
      </c>
      <c r="H5458" s="6">
        <v>9</v>
      </c>
      <c r="I5458" s="6">
        <f t="shared" si="513"/>
        <v>7281</v>
      </c>
      <c r="J5458" s="6">
        <f t="shared" si="514"/>
        <v>7882</v>
      </c>
      <c r="K5458" s="6">
        <v>6730</v>
      </c>
      <c r="L5458" s="6">
        <f t="shared" si="515"/>
        <v>-1152</v>
      </c>
      <c r="M5458">
        <f>SUMIFS(L$2:L5458,E$2:E5458,E5458,B$2:B5458,B5458,C$2:C5458,C5458)</f>
        <v>19042</v>
      </c>
    </row>
    <row r="5459" spans="1:13" x14ac:dyDescent="0.25">
      <c r="A5459" s="5">
        <v>41709</v>
      </c>
      <c r="B5459" s="6">
        <f t="shared" si="510"/>
        <v>2014</v>
      </c>
      <c r="C5459" s="6">
        <f t="shared" si="511"/>
        <v>3</v>
      </c>
      <c r="D5459" s="6" t="str">
        <f t="shared" si="512"/>
        <v>úterý</v>
      </c>
      <c r="E5459" s="6" t="s">
        <v>10</v>
      </c>
      <c r="F5459" s="6">
        <v>1094</v>
      </c>
      <c r="G5459" s="6">
        <v>809</v>
      </c>
      <c r="H5459" s="6">
        <v>9</v>
      </c>
      <c r="I5459" s="6">
        <f t="shared" si="513"/>
        <v>7281</v>
      </c>
      <c r="J5459" s="6">
        <f t="shared" si="514"/>
        <v>8375</v>
      </c>
      <c r="K5459" s="6">
        <v>16949</v>
      </c>
      <c r="L5459" s="6">
        <f t="shared" si="515"/>
        <v>8574</v>
      </c>
      <c r="M5459">
        <f>SUMIFS(L$2:L5459,E$2:E5459,E5459,B$2:B5459,B5459,C$2:C5459,C5459)</f>
        <v>8293</v>
      </c>
    </row>
    <row r="5460" spans="1:13" x14ac:dyDescent="0.25">
      <c r="A5460" s="5">
        <v>41710</v>
      </c>
      <c r="B5460" s="6">
        <f t="shared" si="510"/>
        <v>2014</v>
      </c>
      <c r="C5460" s="6">
        <f t="shared" si="511"/>
        <v>3</v>
      </c>
      <c r="D5460" s="6" t="str">
        <f t="shared" si="512"/>
        <v>středa</v>
      </c>
      <c r="E5460" s="6" t="s">
        <v>13</v>
      </c>
      <c r="F5460" s="6">
        <v>1011</v>
      </c>
      <c r="G5460" s="6">
        <v>809</v>
      </c>
      <c r="H5460" s="6">
        <v>2</v>
      </c>
      <c r="I5460" s="6">
        <f t="shared" si="513"/>
        <v>1618</v>
      </c>
      <c r="J5460" s="6">
        <f t="shared" si="514"/>
        <v>2629</v>
      </c>
      <c r="K5460" s="6">
        <v>2420</v>
      </c>
      <c r="L5460" s="6">
        <f t="shared" si="515"/>
        <v>-209</v>
      </c>
      <c r="M5460">
        <f>SUMIFS(L$2:L5460,E$2:E5460,E5460,B$2:B5460,B5460,C$2:C5460,C5460)</f>
        <v>1264</v>
      </c>
    </row>
    <row r="5461" spans="1:13" x14ac:dyDescent="0.25">
      <c r="A5461" s="5">
        <v>41710</v>
      </c>
      <c r="B5461" s="6">
        <f t="shared" si="510"/>
        <v>2014</v>
      </c>
      <c r="C5461" s="6">
        <f t="shared" si="511"/>
        <v>3</v>
      </c>
      <c r="D5461" s="6" t="str">
        <f t="shared" si="512"/>
        <v>středa</v>
      </c>
      <c r="E5461" s="6" t="s">
        <v>12</v>
      </c>
      <c r="F5461" s="6">
        <v>1051</v>
      </c>
      <c r="G5461" s="6">
        <v>809</v>
      </c>
      <c r="H5461" s="6">
        <v>6</v>
      </c>
      <c r="I5461" s="6">
        <f t="shared" si="513"/>
        <v>4854</v>
      </c>
      <c r="J5461" s="6">
        <f t="shared" si="514"/>
        <v>5905</v>
      </c>
      <c r="K5461" s="6">
        <v>5529</v>
      </c>
      <c r="L5461" s="6">
        <f t="shared" si="515"/>
        <v>-376</v>
      </c>
      <c r="M5461">
        <f>SUMIFS(L$2:L5461,E$2:E5461,E5461,B$2:B5461,B5461,C$2:C5461,C5461)</f>
        <v>16855</v>
      </c>
    </row>
    <row r="5462" spans="1:13" x14ac:dyDescent="0.25">
      <c r="A5462" s="5">
        <v>41710</v>
      </c>
      <c r="B5462" s="6">
        <f t="shared" si="510"/>
        <v>2014</v>
      </c>
      <c r="C5462" s="6">
        <f t="shared" si="511"/>
        <v>3</v>
      </c>
      <c r="D5462" s="6" t="str">
        <f t="shared" si="512"/>
        <v>středa</v>
      </c>
      <c r="E5462" s="6" t="s">
        <v>9</v>
      </c>
      <c r="F5462" s="6">
        <v>601</v>
      </c>
      <c r="G5462" s="6">
        <v>809</v>
      </c>
      <c r="H5462" s="6">
        <v>4</v>
      </c>
      <c r="I5462" s="6">
        <f t="shared" si="513"/>
        <v>3236</v>
      </c>
      <c r="J5462" s="6">
        <f t="shared" si="514"/>
        <v>3837</v>
      </c>
      <c r="K5462" s="6">
        <v>3861</v>
      </c>
      <c r="L5462" s="6">
        <f t="shared" si="515"/>
        <v>24</v>
      </c>
      <c r="M5462">
        <f>SUMIFS(L$2:L5462,E$2:E5462,E5462,B$2:B5462,B5462,C$2:C5462,C5462)</f>
        <v>19066</v>
      </c>
    </row>
    <row r="5463" spans="1:13" x14ac:dyDescent="0.25">
      <c r="A5463" s="5">
        <v>41710</v>
      </c>
      <c r="B5463" s="6">
        <f t="shared" si="510"/>
        <v>2014</v>
      </c>
      <c r="C5463" s="6">
        <f t="shared" si="511"/>
        <v>3</v>
      </c>
      <c r="D5463" s="6" t="str">
        <f t="shared" si="512"/>
        <v>středa</v>
      </c>
      <c r="E5463" s="6" t="s">
        <v>10</v>
      </c>
      <c r="F5463" s="6">
        <v>1094</v>
      </c>
      <c r="G5463" s="6">
        <v>809</v>
      </c>
      <c r="H5463" s="6">
        <v>7</v>
      </c>
      <c r="I5463" s="6">
        <f t="shared" si="513"/>
        <v>5663</v>
      </c>
      <c r="J5463" s="6">
        <f t="shared" si="514"/>
        <v>6757</v>
      </c>
      <c r="K5463" s="6">
        <v>7545</v>
      </c>
      <c r="L5463" s="6">
        <f t="shared" si="515"/>
        <v>788</v>
      </c>
      <c r="M5463">
        <f>SUMIFS(L$2:L5463,E$2:E5463,E5463,B$2:B5463,B5463,C$2:C5463,C5463)</f>
        <v>9081</v>
      </c>
    </row>
    <row r="5464" spans="1:13" x14ac:dyDescent="0.25">
      <c r="A5464" s="5">
        <v>41711</v>
      </c>
      <c r="B5464" s="6">
        <f t="shared" si="510"/>
        <v>2014</v>
      </c>
      <c r="C5464" s="6">
        <f t="shared" si="511"/>
        <v>3</v>
      </c>
      <c r="D5464" s="6" t="str">
        <f t="shared" si="512"/>
        <v>čtvrtek</v>
      </c>
      <c r="E5464" s="6" t="s">
        <v>9</v>
      </c>
      <c r="F5464" s="6">
        <v>601</v>
      </c>
      <c r="G5464" s="6">
        <v>585</v>
      </c>
      <c r="H5464" s="6">
        <v>6</v>
      </c>
      <c r="I5464" s="6">
        <f t="shared" si="513"/>
        <v>3510</v>
      </c>
      <c r="J5464" s="6">
        <f t="shared" si="514"/>
        <v>4111</v>
      </c>
      <c r="K5464" s="6">
        <v>4604</v>
      </c>
      <c r="L5464" s="6">
        <f t="shared" si="515"/>
        <v>493</v>
      </c>
      <c r="M5464">
        <f>SUMIFS(L$2:L5464,E$2:E5464,E5464,B$2:B5464,B5464,C$2:C5464,C5464)</f>
        <v>19559</v>
      </c>
    </row>
    <row r="5465" spans="1:13" x14ac:dyDescent="0.25">
      <c r="A5465" s="5">
        <v>41712</v>
      </c>
      <c r="B5465" s="6">
        <f t="shared" si="510"/>
        <v>2014</v>
      </c>
      <c r="C5465" s="6">
        <f t="shared" si="511"/>
        <v>3</v>
      </c>
      <c r="D5465" s="6" t="str">
        <f t="shared" si="512"/>
        <v>pátek</v>
      </c>
      <c r="E5465" s="6" t="s">
        <v>8</v>
      </c>
      <c r="F5465" s="6">
        <v>962</v>
      </c>
      <c r="G5465" s="6">
        <v>601</v>
      </c>
      <c r="H5465" s="6">
        <v>8</v>
      </c>
      <c r="I5465" s="6">
        <f t="shared" si="513"/>
        <v>4808</v>
      </c>
      <c r="J5465" s="6">
        <f t="shared" si="514"/>
        <v>5770</v>
      </c>
      <c r="K5465" s="6">
        <v>8078</v>
      </c>
      <c r="L5465" s="6">
        <f t="shared" si="515"/>
        <v>2308</v>
      </c>
      <c r="M5465">
        <f>SUMIFS(L$2:L5465,E$2:E5465,E5465,B$2:B5465,B5465,C$2:C5465,C5465)</f>
        <v>2036</v>
      </c>
    </row>
    <row r="5466" spans="1:13" x14ac:dyDescent="0.25">
      <c r="A5466" s="5">
        <v>41713</v>
      </c>
      <c r="B5466" s="6">
        <f t="shared" si="510"/>
        <v>2014</v>
      </c>
      <c r="C5466" s="6">
        <f t="shared" si="511"/>
        <v>3</v>
      </c>
      <c r="D5466" s="6" t="str">
        <f t="shared" si="512"/>
        <v>sobota</v>
      </c>
      <c r="E5466" s="6" t="s">
        <v>7</v>
      </c>
      <c r="F5466" s="6">
        <v>1188</v>
      </c>
      <c r="G5466" s="6">
        <v>711</v>
      </c>
      <c r="H5466" s="6">
        <v>1</v>
      </c>
      <c r="I5466" s="6">
        <f t="shared" si="513"/>
        <v>711</v>
      </c>
      <c r="J5466" s="6">
        <f t="shared" si="514"/>
        <v>1899</v>
      </c>
      <c r="K5466" s="6">
        <v>2151</v>
      </c>
      <c r="L5466" s="6">
        <f t="shared" si="515"/>
        <v>252</v>
      </c>
      <c r="M5466">
        <f>SUMIFS(L$2:L5466,E$2:E5466,E5466,B$2:B5466,B5466,C$2:C5466,C5466)</f>
        <v>2770</v>
      </c>
    </row>
    <row r="5467" spans="1:13" x14ac:dyDescent="0.25">
      <c r="A5467" s="5">
        <v>41714</v>
      </c>
      <c r="B5467" s="6">
        <f t="shared" si="510"/>
        <v>2014</v>
      </c>
      <c r="C5467" s="6">
        <f t="shared" si="511"/>
        <v>3</v>
      </c>
      <c r="D5467" s="6" t="str">
        <f t="shared" si="512"/>
        <v>neděle</v>
      </c>
      <c r="E5467" s="6" t="s">
        <v>13</v>
      </c>
      <c r="F5467" s="6">
        <v>1011</v>
      </c>
      <c r="G5467" s="6">
        <v>585</v>
      </c>
      <c r="H5467" s="6">
        <v>3</v>
      </c>
      <c r="I5467" s="6">
        <f t="shared" si="513"/>
        <v>1755</v>
      </c>
      <c r="J5467" s="6">
        <f t="shared" si="514"/>
        <v>2766</v>
      </c>
      <c r="K5467" s="6">
        <v>2687</v>
      </c>
      <c r="L5467" s="6">
        <f t="shared" si="515"/>
        <v>-79</v>
      </c>
      <c r="M5467">
        <f>SUMIFS(L$2:L5467,E$2:E5467,E5467,B$2:B5467,B5467,C$2:C5467,C5467)</f>
        <v>1185</v>
      </c>
    </row>
    <row r="5468" spans="1:13" x14ac:dyDescent="0.25">
      <c r="A5468" s="5">
        <v>41715</v>
      </c>
      <c r="B5468" s="6">
        <f t="shared" si="510"/>
        <v>2014</v>
      </c>
      <c r="C5468" s="6">
        <f t="shared" si="511"/>
        <v>3</v>
      </c>
      <c r="D5468" s="6" t="str">
        <f t="shared" si="512"/>
        <v>pondělí</v>
      </c>
      <c r="E5468" s="6" t="s">
        <v>8</v>
      </c>
      <c r="F5468" s="6">
        <v>962</v>
      </c>
      <c r="G5468" s="6">
        <v>601</v>
      </c>
      <c r="H5468" s="6">
        <v>6</v>
      </c>
      <c r="I5468" s="6">
        <f t="shared" si="513"/>
        <v>3606</v>
      </c>
      <c r="J5468" s="6">
        <f t="shared" si="514"/>
        <v>4568</v>
      </c>
      <c r="K5468" s="6">
        <v>6974</v>
      </c>
      <c r="L5468" s="6">
        <f t="shared" si="515"/>
        <v>2406</v>
      </c>
      <c r="M5468">
        <f>SUMIFS(L$2:L5468,E$2:E5468,E5468,B$2:B5468,B5468,C$2:C5468,C5468)</f>
        <v>4442</v>
      </c>
    </row>
    <row r="5469" spans="1:13" x14ac:dyDescent="0.25">
      <c r="A5469" s="5">
        <v>41715</v>
      </c>
      <c r="B5469" s="6">
        <f t="shared" si="510"/>
        <v>2014</v>
      </c>
      <c r="C5469" s="6">
        <f t="shared" si="511"/>
        <v>3</v>
      </c>
      <c r="D5469" s="6" t="str">
        <f t="shared" si="512"/>
        <v>pondělí</v>
      </c>
      <c r="E5469" s="6" t="s">
        <v>10</v>
      </c>
      <c r="F5469" s="6">
        <v>1094</v>
      </c>
      <c r="G5469" s="6">
        <v>601</v>
      </c>
      <c r="H5469" s="6">
        <v>6</v>
      </c>
      <c r="I5469" s="6">
        <f t="shared" si="513"/>
        <v>3606</v>
      </c>
      <c r="J5469" s="6">
        <f t="shared" si="514"/>
        <v>4700</v>
      </c>
      <c r="K5469" s="6">
        <v>4614</v>
      </c>
      <c r="L5469" s="6">
        <f t="shared" si="515"/>
        <v>-86</v>
      </c>
      <c r="M5469">
        <f>SUMIFS(L$2:L5469,E$2:E5469,E5469,B$2:B5469,B5469,C$2:C5469,C5469)</f>
        <v>8995</v>
      </c>
    </row>
    <row r="5470" spans="1:13" x14ac:dyDescent="0.25">
      <c r="A5470" s="5">
        <v>41716</v>
      </c>
      <c r="B5470" s="6">
        <f t="shared" si="510"/>
        <v>2014</v>
      </c>
      <c r="C5470" s="6">
        <f t="shared" si="511"/>
        <v>3</v>
      </c>
      <c r="D5470" s="6" t="str">
        <f t="shared" si="512"/>
        <v>úterý</v>
      </c>
      <c r="E5470" s="6" t="s">
        <v>9</v>
      </c>
      <c r="F5470" s="6">
        <v>601</v>
      </c>
      <c r="G5470" s="6">
        <v>809</v>
      </c>
      <c r="H5470" s="6">
        <v>10</v>
      </c>
      <c r="I5470" s="6">
        <f t="shared" si="513"/>
        <v>8090</v>
      </c>
      <c r="J5470" s="6">
        <f t="shared" si="514"/>
        <v>8691</v>
      </c>
      <c r="K5470" s="6">
        <v>27289</v>
      </c>
      <c r="L5470" s="6">
        <f t="shared" si="515"/>
        <v>18598</v>
      </c>
      <c r="M5470">
        <f>SUMIFS(L$2:L5470,E$2:E5470,E5470,B$2:B5470,B5470,C$2:C5470,C5470)</f>
        <v>38157</v>
      </c>
    </row>
    <row r="5471" spans="1:13" x14ac:dyDescent="0.25">
      <c r="A5471" s="5">
        <v>41717</v>
      </c>
      <c r="B5471" s="6">
        <f t="shared" si="510"/>
        <v>2014</v>
      </c>
      <c r="C5471" s="6">
        <f t="shared" si="511"/>
        <v>3</v>
      </c>
      <c r="D5471" s="6" t="str">
        <f t="shared" si="512"/>
        <v>středa</v>
      </c>
      <c r="E5471" s="6" t="s">
        <v>13</v>
      </c>
      <c r="F5471" s="6">
        <v>1011</v>
      </c>
      <c r="G5471" s="6">
        <v>809</v>
      </c>
      <c r="H5471" s="6">
        <v>3</v>
      </c>
      <c r="I5471" s="6">
        <f t="shared" si="513"/>
        <v>2427</v>
      </c>
      <c r="J5471" s="6">
        <f t="shared" si="514"/>
        <v>3438</v>
      </c>
      <c r="K5471" s="6">
        <v>3681</v>
      </c>
      <c r="L5471" s="6">
        <f t="shared" si="515"/>
        <v>243</v>
      </c>
      <c r="M5471">
        <f>SUMIFS(L$2:L5471,E$2:E5471,E5471,B$2:B5471,B5471,C$2:C5471,C5471)</f>
        <v>1428</v>
      </c>
    </row>
    <row r="5472" spans="1:13" x14ac:dyDescent="0.25">
      <c r="A5472" s="5">
        <v>41717</v>
      </c>
      <c r="B5472" s="6">
        <f t="shared" si="510"/>
        <v>2014</v>
      </c>
      <c r="C5472" s="6">
        <f t="shared" si="511"/>
        <v>3</v>
      </c>
      <c r="D5472" s="6" t="str">
        <f t="shared" si="512"/>
        <v>středa</v>
      </c>
      <c r="E5472" s="6" t="s">
        <v>9</v>
      </c>
      <c r="F5472" s="6">
        <v>601</v>
      </c>
      <c r="G5472" s="6">
        <v>809</v>
      </c>
      <c r="H5472" s="6">
        <v>6</v>
      </c>
      <c r="I5472" s="6">
        <f t="shared" si="513"/>
        <v>4854</v>
      </c>
      <c r="J5472" s="6">
        <f t="shared" si="514"/>
        <v>5455</v>
      </c>
      <c r="K5472" s="6">
        <v>19688</v>
      </c>
      <c r="L5472" s="6">
        <f t="shared" si="515"/>
        <v>14233</v>
      </c>
      <c r="M5472">
        <f>SUMIFS(L$2:L5472,E$2:E5472,E5472,B$2:B5472,B5472,C$2:C5472,C5472)</f>
        <v>52390</v>
      </c>
    </row>
    <row r="5473" spans="1:13" x14ac:dyDescent="0.25">
      <c r="A5473" s="5">
        <v>41718</v>
      </c>
      <c r="B5473" s="6">
        <f t="shared" si="510"/>
        <v>2014</v>
      </c>
      <c r="C5473" s="6">
        <f t="shared" si="511"/>
        <v>3</v>
      </c>
      <c r="D5473" s="6" t="str">
        <f t="shared" si="512"/>
        <v>čtvrtek</v>
      </c>
      <c r="E5473" s="6" t="s">
        <v>9</v>
      </c>
      <c r="F5473" s="6">
        <v>601</v>
      </c>
      <c r="G5473" s="6">
        <v>585</v>
      </c>
      <c r="H5473" s="6">
        <v>3</v>
      </c>
      <c r="I5473" s="6">
        <f t="shared" si="513"/>
        <v>1755</v>
      </c>
      <c r="J5473" s="6">
        <f t="shared" si="514"/>
        <v>2356</v>
      </c>
      <c r="K5473" s="6">
        <v>2635</v>
      </c>
      <c r="L5473" s="6">
        <f t="shared" si="515"/>
        <v>279</v>
      </c>
      <c r="M5473">
        <f>SUMIFS(L$2:L5473,E$2:E5473,E5473,B$2:B5473,B5473,C$2:C5473,C5473)</f>
        <v>52669</v>
      </c>
    </row>
    <row r="5474" spans="1:13" x14ac:dyDescent="0.25">
      <c r="A5474" s="5">
        <v>41718</v>
      </c>
      <c r="B5474" s="6">
        <f t="shared" si="510"/>
        <v>2014</v>
      </c>
      <c r="C5474" s="6">
        <f t="shared" si="511"/>
        <v>3</v>
      </c>
      <c r="D5474" s="6" t="str">
        <f t="shared" si="512"/>
        <v>čtvrtek</v>
      </c>
      <c r="E5474" s="6" t="s">
        <v>11</v>
      </c>
      <c r="F5474" s="6">
        <v>1235</v>
      </c>
      <c r="G5474" s="6">
        <v>585</v>
      </c>
      <c r="H5474" s="6">
        <v>7</v>
      </c>
      <c r="I5474" s="6">
        <f t="shared" si="513"/>
        <v>4095</v>
      </c>
      <c r="J5474" s="6">
        <f t="shared" si="514"/>
        <v>5330</v>
      </c>
      <c r="K5474" s="6">
        <v>5113</v>
      </c>
      <c r="L5474" s="6">
        <f t="shared" si="515"/>
        <v>-217</v>
      </c>
      <c r="M5474">
        <f>SUMIFS(L$2:L5474,E$2:E5474,E5474,B$2:B5474,B5474,C$2:C5474,C5474)</f>
        <v>-217</v>
      </c>
    </row>
    <row r="5475" spans="1:13" x14ac:dyDescent="0.25">
      <c r="A5475" s="5">
        <v>41719</v>
      </c>
      <c r="B5475" s="6">
        <f t="shared" si="510"/>
        <v>2014</v>
      </c>
      <c r="C5475" s="6">
        <f t="shared" si="511"/>
        <v>3</v>
      </c>
      <c r="D5475" s="6" t="str">
        <f t="shared" si="512"/>
        <v>pátek</v>
      </c>
      <c r="E5475" s="6" t="s">
        <v>10</v>
      </c>
      <c r="F5475" s="6">
        <v>1094</v>
      </c>
      <c r="G5475" s="6">
        <v>601</v>
      </c>
      <c r="H5475" s="6">
        <v>4</v>
      </c>
      <c r="I5475" s="6">
        <f t="shared" si="513"/>
        <v>2404</v>
      </c>
      <c r="J5475" s="6">
        <f t="shared" si="514"/>
        <v>3498</v>
      </c>
      <c r="K5475" s="6">
        <v>3514</v>
      </c>
      <c r="L5475" s="6">
        <f t="shared" si="515"/>
        <v>16</v>
      </c>
      <c r="M5475">
        <f>SUMIFS(L$2:L5475,E$2:E5475,E5475,B$2:B5475,B5475,C$2:C5475,C5475)</f>
        <v>9011</v>
      </c>
    </row>
    <row r="5476" spans="1:13" x14ac:dyDescent="0.25">
      <c r="A5476" s="5">
        <v>41720</v>
      </c>
      <c r="B5476" s="6">
        <f t="shared" si="510"/>
        <v>2014</v>
      </c>
      <c r="C5476" s="6">
        <f t="shared" si="511"/>
        <v>3</v>
      </c>
      <c r="D5476" s="6" t="str">
        <f t="shared" si="512"/>
        <v>sobota</v>
      </c>
      <c r="E5476" s="6" t="s">
        <v>12</v>
      </c>
      <c r="F5476" s="6">
        <v>1051</v>
      </c>
      <c r="G5476" s="6">
        <v>711</v>
      </c>
      <c r="H5476" s="6">
        <v>8</v>
      </c>
      <c r="I5476" s="6">
        <f t="shared" si="513"/>
        <v>5688</v>
      </c>
      <c r="J5476" s="6">
        <f t="shared" si="514"/>
        <v>6739</v>
      </c>
      <c r="K5476" s="6">
        <v>7018</v>
      </c>
      <c r="L5476" s="6">
        <f t="shared" si="515"/>
        <v>279</v>
      </c>
      <c r="M5476">
        <f>SUMIFS(L$2:L5476,E$2:E5476,E5476,B$2:B5476,B5476,C$2:C5476,C5476)</f>
        <v>17134</v>
      </c>
    </row>
    <row r="5477" spans="1:13" x14ac:dyDescent="0.25">
      <c r="A5477" s="5">
        <v>41722</v>
      </c>
      <c r="B5477" s="6">
        <f t="shared" si="510"/>
        <v>2014</v>
      </c>
      <c r="C5477" s="6">
        <f t="shared" si="511"/>
        <v>3</v>
      </c>
      <c r="D5477" s="6" t="str">
        <f t="shared" si="512"/>
        <v>pondělí</v>
      </c>
      <c r="E5477" s="6" t="s">
        <v>9</v>
      </c>
      <c r="F5477" s="6">
        <v>601</v>
      </c>
      <c r="G5477" s="6">
        <v>601</v>
      </c>
      <c r="H5477" s="6">
        <v>2</v>
      </c>
      <c r="I5477" s="6">
        <f t="shared" si="513"/>
        <v>1202</v>
      </c>
      <c r="J5477" s="6">
        <f t="shared" si="514"/>
        <v>1803</v>
      </c>
      <c r="K5477" s="6">
        <v>8166</v>
      </c>
      <c r="L5477" s="6">
        <f t="shared" si="515"/>
        <v>6363</v>
      </c>
      <c r="M5477">
        <f>SUMIFS(L$2:L5477,E$2:E5477,E5477,B$2:B5477,B5477,C$2:C5477,C5477)</f>
        <v>59032</v>
      </c>
    </row>
    <row r="5478" spans="1:13" x14ac:dyDescent="0.25">
      <c r="A5478" s="5">
        <v>41722</v>
      </c>
      <c r="B5478" s="6">
        <f t="shared" si="510"/>
        <v>2014</v>
      </c>
      <c r="C5478" s="6">
        <f t="shared" si="511"/>
        <v>3</v>
      </c>
      <c r="D5478" s="6" t="str">
        <f t="shared" si="512"/>
        <v>pondělí</v>
      </c>
      <c r="E5478" s="6" t="s">
        <v>11</v>
      </c>
      <c r="F5478" s="6">
        <v>1235</v>
      </c>
      <c r="G5478" s="6">
        <v>601</v>
      </c>
      <c r="H5478" s="6">
        <v>9</v>
      </c>
      <c r="I5478" s="6">
        <f t="shared" si="513"/>
        <v>5409</v>
      </c>
      <c r="J5478" s="6">
        <f t="shared" si="514"/>
        <v>6644</v>
      </c>
      <c r="K5478" s="6">
        <v>6260</v>
      </c>
      <c r="L5478" s="6">
        <f t="shared" si="515"/>
        <v>-384</v>
      </c>
      <c r="M5478">
        <f>SUMIFS(L$2:L5478,E$2:E5478,E5478,B$2:B5478,B5478,C$2:C5478,C5478)</f>
        <v>-601</v>
      </c>
    </row>
    <row r="5479" spans="1:13" x14ac:dyDescent="0.25">
      <c r="A5479" s="5">
        <v>41723</v>
      </c>
      <c r="B5479" s="6">
        <f t="shared" si="510"/>
        <v>2014</v>
      </c>
      <c r="C5479" s="6">
        <f t="shared" si="511"/>
        <v>3</v>
      </c>
      <c r="D5479" s="6" t="str">
        <f t="shared" si="512"/>
        <v>úterý</v>
      </c>
      <c r="E5479" s="6" t="s">
        <v>12</v>
      </c>
      <c r="F5479" s="6">
        <v>1051</v>
      </c>
      <c r="G5479" s="6">
        <v>809</v>
      </c>
      <c r="H5479" s="6">
        <v>7</v>
      </c>
      <c r="I5479" s="6">
        <f t="shared" si="513"/>
        <v>5663</v>
      </c>
      <c r="J5479" s="6">
        <f t="shared" si="514"/>
        <v>6714</v>
      </c>
      <c r="K5479" s="6">
        <v>6195</v>
      </c>
      <c r="L5479" s="6">
        <f t="shared" si="515"/>
        <v>-519</v>
      </c>
      <c r="M5479">
        <f>SUMIFS(L$2:L5479,E$2:E5479,E5479,B$2:B5479,B5479,C$2:C5479,C5479)</f>
        <v>16615</v>
      </c>
    </row>
    <row r="5480" spans="1:13" x14ac:dyDescent="0.25">
      <c r="A5480" s="5">
        <v>41724</v>
      </c>
      <c r="B5480" s="6">
        <f t="shared" si="510"/>
        <v>2014</v>
      </c>
      <c r="C5480" s="6">
        <f t="shared" si="511"/>
        <v>3</v>
      </c>
      <c r="D5480" s="6" t="str">
        <f t="shared" si="512"/>
        <v>středa</v>
      </c>
      <c r="E5480" s="6" t="s">
        <v>12</v>
      </c>
      <c r="F5480" s="6">
        <v>1051</v>
      </c>
      <c r="G5480" s="6">
        <v>809</v>
      </c>
      <c r="H5480" s="6">
        <v>8</v>
      </c>
      <c r="I5480" s="6">
        <f t="shared" si="513"/>
        <v>6472</v>
      </c>
      <c r="J5480" s="6">
        <f t="shared" si="514"/>
        <v>7523</v>
      </c>
      <c r="K5480" s="6">
        <v>7339</v>
      </c>
      <c r="L5480" s="6">
        <f t="shared" si="515"/>
        <v>-184</v>
      </c>
      <c r="M5480">
        <f>SUMIFS(L$2:L5480,E$2:E5480,E5480,B$2:B5480,B5480,C$2:C5480,C5480)</f>
        <v>16431</v>
      </c>
    </row>
    <row r="5481" spans="1:13" x14ac:dyDescent="0.25">
      <c r="A5481" s="5">
        <v>41724</v>
      </c>
      <c r="B5481" s="6">
        <f t="shared" si="510"/>
        <v>2014</v>
      </c>
      <c r="C5481" s="6">
        <f t="shared" si="511"/>
        <v>3</v>
      </c>
      <c r="D5481" s="6" t="str">
        <f t="shared" si="512"/>
        <v>středa</v>
      </c>
      <c r="E5481" s="6" t="s">
        <v>10</v>
      </c>
      <c r="F5481" s="6">
        <v>1094</v>
      </c>
      <c r="G5481" s="6">
        <v>809</v>
      </c>
      <c r="H5481" s="6">
        <v>8</v>
      </c>
      <c r="I5481" s="6">
        <f t="shared" si="513"/>
        <v>6472</v>
      </c>
      <c r="J5481" s="6">
        <f t="shared" si="514"/>
        <v>7566</v>
      </c>
      <c r="K5481" s="6">
        <v>7088</v>
      </c>
      <c r="L5481" s="6">
        <f t="shared" si="515"/>
        <v>-478</v>
      </c>
      <c r="M5481">
        <f>SUMIFS(L$2:L5481,E$2:E5481,E5481,B$2:B5481,B5481,C$2:C5481,C5481)</f>
        <v>8533</v>
      </c>
    </row>
    <row r="5482" spans="1:13" x14ac:dyDescent="0.25">
      <c r="A5482" s="5">
        <v>41725</v>
      </c>
      <c r="B5482" s="6">
        <f t="shared" si="510"/>
        <v>2014</v>
      </c>
      <c r="C5482" s="6">
        <f t="shared" si="511"/>
        <v>3</v>
      </c>
      <c r="D5482" s="6" t="str">
        <f t="shared" si="512"/>
        <v>čtvrtek</v>
      </c>
      <c r="E5482" s="6" t="s">
        <v>9</v>
      </c>
      <c r="F5482" s="6">
        <v>601</v>
      </c>
      <c r="G5482" s="6">
        <v>585</v>
      </c>
      <c r="H5482" s="6">
        <v>2</v>
      </c>
      <c r="I5482" s="6">
        <f t="shared" si="513"/>
        <v>1170</v>
      </c>
      <c r="J5482" s="6">
        <f t="shared" si="514"/>
        <v>1771</v>
      </c>
      <c r="K5482" s="6">
        <v>1591</v>
      </c>
      <c r="L5482" s="6">
        <f t="shared" si="515"/>
        <v>-180</v>
      </c>
      <c r="M5482">
        <f>SUMIFS(L$2:L5482,E$2:E5482,E5482,B$2:B5482,B5482,C$2:C5482,C5482)</f>
        <v>58852</v>
      </c>
    </row>
    <row r="5483" spans="1:13" x14ac:dyDescent="0.25">
      <c r="A5483" s="5">
        <v>41725</v>
      </c>
      <c r="B5483" s="6">
        <f t="shared" si="510"/>
        <v>2014</v>
      </c>
      <c r="C5483" s="6">
        <f t="shared" si="511"/>
        <v>3</v>
      </c>
      <c r="D5483" s="6" t="str">
        <f t="shared" si="512"/>
        <v>čtvrtek</v>
      </c>
      <c r="E5483" s="6" t="s">
        <v>10</v>
      </c>
      <c r="F5483" s="6">
        <v>1094</v>
      </c>
      <c r="G5483" s="6">
        <v>585</v>
      </c>
      <c r="H5483" s="6">
        <v>4</v>
      </c>
      <c r="I5483" s="6">
        <f t="shared" si="513"/>
        <v>2340</v>
      </c>
      <c r="J5483" s="6">
        <f t="shared" si="514"/>
        <v>3434</v>
      </c>
      <c r="K5483" s="6">
        <v>2941</v>
      </c>
      <c r="L5483" s="6">
        <f t="shared" si="515"/>
        <v>-493</v>
      </c>
      <c r="M5483">
        <f>SUMIFS(L$2:L5483,E$2:E5483,E5483,B$2:B5483,B5483,C$2:C5483,C5483)</f>
        <v>8040</v>
      </c>
    </row>
    <row r="5484" spans="1:13" x14ac:dyDescent="0.25">
      <c r="A5484" s="5">
        <v>41726</v>
      </c>
      <c r="B5484" s="6">
        <f t="shared" si="510"/>
        <v>2014</v>
      </c>
      <c r="C5484" s="6">
        <f t="shared" si="511"/>
        <v>3</v>
      </c>
      <c r="D5484" s="6" t="str">
        <f t="shared" si="512"/>
        <v>pátek</v>
      </c>
      <c r="E5484" s="6" t="s">
        <v>12</v>
      </c>
      <c r="F5484" s="6">
        <v>1051</v>
      </c>
      <c r="G5484" s="6">
        <v>601</v>
      </c>
      <c r="H5484" s="6">
        <v>1</v>
      </c>
      <c r="I5484" s="6">
        <f t="shared" si="513"/>
        <v>601</v>
      </c>
      <c r="J5484" s="6">
        <f t="shared" si="514"/>
        <v>1652</v>
      </c>
      <c r="K5484" s="6">
        <v>1973</v>
      </c>
      <c r="L5484" s="6">
        <f t="shared" si="515"/>
        <v>321</v>
      </c>
      <c r="M5484">
        <f>SUMIFS(L$2:L5484,E$2:E5484,E5484,B$2:B5484,B5484,C$2:C5484,C5484)</f>
        <v>16752</v>
      </c>
    </row>
    <row r="5485" spans="1:13" x14ac:dyDescent="0.25">
      <c r="A5485" s="5">
        <v>41727</v>
      </c>
      <c r="B5485" s="6">
        <f t="shared" si="510"/>
        <v>2014</v>
      </c>
      <c r="C5485" s="6">
        <f t="shared" si="511"/>
        <v>3</v>
      </c>
      <c r="D5485" s="6" t="str">
        <f t="shared" si="512"/>
        <v>sobota</v>
      </c>
      <c r="E5485" s="6" t="s">
        <v>13</v>
      </c>
      <c r="F5485" s="6">
        <v>1011</v>
      </c>
      <c r="G5485" s="6">
        <v>711</v>
      </c>
      <c r="H5485" s="6">
        <v>7</v>
      </c>
      <c r="I5485" s="6">
        <f t="shared" si="513"/>
        <v>4977</v>
      </c>
      <c r="J5485" s="6">
        <f t="shared" si="514"/>
        <v>5988</v>
      </c>
      <c r="K5485" s="6">
        <v>10696</v>
      </c>
      <c r="L5485" s="6">
        <f t="shared" si="515"/>
        <v>4708</v>
      </c>
      <c r="M5485">
        <f>SUMIFS(L$2:L5485,E$2:E5485,E5485,B$2:B5485,B5485,C$2:C5485,C5485)</f>
        <v>6136</v>
      </c>
    </row>
    <row r="5486" spans="1:13" x14ac:dyDescent="0.25">
      <c r="A5486" s="5">
        <v>41728</v>
      </c>
      <c r="B5486" s="6">
        <f t="shared" si="510"/>
        <v>2014</v>
      </c>
      <c r="C5486" s="6">
        <f t="shared" si="511"/>
        <v>3</v>
      </c>
      <c r="D5486" s="6" t="str">
        <f t="shared" si="512"/>
        <v>neděle</v>
      </c>
      <c r="E5486" s="6" t="s">
        <v>10</v>
      </c>
      <c r="F5486" s="6">
        <v>1094</v>
      </c>
      <c r="G5486" s="6">
        <v>585</v>
      </c>
      <c r="H5486" s="6">
        <v>9</v>
      </c>
      <c r="I5486" s="6">
        <f t="shared" si="513"/>
        <v>5265</v>
      </c>
      <c r="J5486" s="6">
        <f t="shared" si="514"/>
        <v>6359</v>
      </c>
      <c r="K5486" s="6">
        <v>6356</v>
      </c>
      <c r="L5486" s="6">
        <f t="shared" si="515"/>
        <v>-3</v>
      </c>
      <c r="M5486">
        <f>SUMIFS(L$2:L5486,E$2:E5486,E5486,B$2:B5486,B5486,C$2:C5486,C5486)</f>
        <v>8037</v>
      </c>
    </row>
    <row r="5487" spans="1:13" x14ac:dyDescent="0.25">
      <c r="A5487" s="5">
        <v>41728</v>
      </c>
      <c r="B5487" s="6">
        <f t="shared" si="510"/>
        <v>2014</v>
      </c>
      <c r="C5487" s="6">
        <f t="shared" si="511"/>
        <v>3</v>
      </c>
      <c r="D5487" s="6" t="str">
        <f t="shared" si="512"/>
        <v>neděle</v>
      </c>
      <c r="E5487" s="6" t="s">
        <v>13</v>
      </c>
      <c r="F5487" s="6">
        <v>1011</v>
      </c>
      <c r="G5487" s="6">
        <v>585</v>
      </c>
      <c r="H5487" s="6">
        <v>9</v>
      </c>
      <c r="I5487" s="6">
        <f t="shared" si="513"/>
        <v>5265</v>
      </c>
      <c r="J5487" s="6">
        <f t="shared" si="514"/>
        <v>6276</v>
      </c>
      <c r="K5487" s="6">
        <v>7247</v>
      </c>
      <c r="L5487" s="6">
        <f t="shared" si="515"/>
        <v>971</v>
      </c>
      <c r="M5487">
        <f>SUMIFS(L$2:L5487,E$2:E5487,E5487,B$2:B5487,B5487,C$2:C5487,C5487)</f>
        <v>7107</v>
      </c>
    </row>
    <row r="5488" spans="1:13" x14ac:dyDescent="0.25">
      <c r="A5488" s="5">
        <v>41729</v>
      </c>
      <c r="B5488" s="6">
        <f t="shared" si="510"/>
        <v>2014</v>
      </c>
      <c r="C5488" s="6">
        <f t="shared" si="511"/>
        <v>3</v>
      </c>
      <c r="D5488" s="6" t="str">
        <f t="shared" si="512"/>
        <v>pondělí</v>
      </c>
      <c r="E5488" s="6" t="s">
        <v>9</v>
      </c>
      <c r="F5488" s="6">
        <v>601</v>
      </c>
      <c r="G5488" s="6">
        <v>601</v>
      </c>
      <c r="H5488" s="6">
        <v>8</v>
      </c>
      <c r="I5488" s="6">
        <f t="shared" si="513"/>
        <v>4808</v>
      </c>
      <c r="J5488" s="6">
        <f t="shared" si="514"/>
        <v>5409</v>
      </c>
      <c r="K5488" s="6">
        <v>6452</v>
      </c>
      <c r="L5488" s="6">
        <f t="shared" si="515"/>
        <v>1043</v>
      </c>
      <c r="M5488">
        <f>SUMIFS(L$2:L5488,E$2:E5488,E5488,B$2:B5488,B5488,C$2:C5488,C5488)</f>
        <v>59895</v>
      </c>
    </row>
    <row r="5489" spans="1:13" x14ac:dyDescent="0.25">
      <c r="A5489" s="5">
        <v>41729</v>
      </c>
      <c r="B5489" s="6">
        <f t="shared" si="510"/>
        <v>2014</v>
      </c>
      <c r="C5489" s="6">
        <f t="shared" si="511"/>
        <v>3</v>
      </c>
      <c r="D5489" s="6" t="str">
        <f t="shared" si="512"/>
        <v>pondělí</v>
      </c>
      <c r="E5489" s="6" t="s">
        <v>10</v>
      </c>
      <c r="F5489" s="6">
        <v>1094</v>
      </c>
      <c r="G5489" s="6">
        <v>601</v>
      </c>
      <c r="H5489" s="6">
        <v>1</v>
      </c>
      <c r="I5489" s="6">
        <f t="shared" si="513"/>
        <v>601</v>
      </c>
      <c r="J5489" s="6">
        <f t="shared" si="514"/>
        <v>1695</v>
      </c>
      <c r="K5489" s="6">
        <v>1705</v>
      </c>
      <c r="L5489" s="6">
        <f t="shared" si="515"/>
        <v>10</v>
      </c>
      <c r="M5489">
        <f>SUMIFS(L$2:L5489,E$2:E5489,E5489,B$2:B5489,B5489,C$2:C5489,C5489)</f>
        <v>8047</v>
      </c>
    </row>
    <row r="5490" spans="1:13" x14ac:dyDescent="0.25">
      <c r="A5490" s="5">
        <v>41731</v>
      </c>
      <c r="B5490" s="6">
        <f t="shared" si="510"/>
        <v>2014</v>
      </c>
      <c r="C5490" s="6">
        <f t="shared" si="511"/>
        <v>4</v>
      </c>
      <c r="D5490" s="6" t="str">
        <f t="shared" si="512"/>
        <v>středa</v>
      </c>
      <c r="E5490" s="6" t="s">
        <v>7</v>
      </c>
      <c r="F5490" s="6">
        <v>1188</v>
      </c>
      <c r="G5490" s="6">
        <v>809</v>
      </c>
      <c r="H5490" s="6">
        <v>7</v>
      </c>
      <c r="I5490" s="6">
        <f t="shared" si="513"/>
        <v>5663</v>
      </c>
      <c r="J5490" s="6">
        <f t="shared" si="514"/>
        <v>6851</v>
      </c>
      <c r="K5490" s="6">
        <v>12025</v>
      </c>
      <c r="L5490" s="6">
        <f t="shared" si="515"/>
        <v>5174</v>
      </c>
      <c r="M5490">
        <f>SUMIFS(L$2:L5490,E$2:E5490,E5490,B$2:B5490,B5490,C$2:C5490,C5490)</f>
        <v>5174</v>
      </c>
    </row>
    <row r="5491" spans="1:13" x14ac:dyDescent="0.25">
      <c r="A5491" s="5">
        <v>41732</v>
      </c>
      <c r="B5491" s="6">
        <f t="shared" si="510"/>
        <v>2014</v>
      </c>
      <c r="C5491" s="6">
        <f t="shared" si="511"/>
        <v>4</v>
      </c>
      <c r="D5491" s="6" t="str">
        <f t="shared" si="512"/>
        <v>čtvrtek</v>
      </c>
      <c r="E5491" s="6" t="s">
        <v>9</v>
      </c>
      <c r="F5491" s="6">
        <v>601</v>
      </c>
      <c r="G5491" s="6">
        <v>585</v>
      </c>
      <c r="H5491" s="6">
        <v>6</v>
      </c>
      <c r="I5491" s="6">
        <f t="shared" si="513"/>
        <v>3510</v>
      </c>
      <c r="J5491" s="6">
        <f t="shared" si="514"/>
        <v>4111</v>
      </c>
      <c r="K5491" s="6">
        <v>4174</v>
      </c>
      <c r="L5491" s="6">
        <f t="shared" si="515"/>
        <v>63</v>
      </c>
      <c r="M5491">
        <f>SUMIFS(L$2:L5491,E$2:E5491,E5491,B$2:B5491,B5491,C$2:C5491,C5491)</f>
        <v>63</v>
      </c>
    </row>
    <row r="5492" spans="1:13" x14ac:dyDescent="0.25">
      <c r="A5492" s="5">
        <v>41734</v>
      </c>
      <c r="B5492" s="6">
        <f t="shared" si="510"/>
        <v>2014</v>
      </c>
      <c r="C5492" s="6">
        <f t="shared" si="511"/>
        <v>4</v>
      </c>
      <c r="D5492" s="6" t="str">
        <f t="shared" si="512"/>
        <v>sobota</v>
      </c>
      <c r="E5492" s="6" t="s">
        <v>13</v>
      </c>
      <c r="F5492" s="6">
        <v>1011</v>
      </c>
      <c r="G5492" s="6">
        <v>711</v>
      </c>
      <c r="H5492" s="6">
        <v>5</v>
      </c>
      <c r="I5492" s="6">
        <f t="shared" si="513"/>
        <v>3555</v>
      </c>
      <c r="J5492" s="6">
        <f t="shared" si="514"/>
        <v>4566</v>
      </c>
      <c r="K5492" s="6">
        <v>3872</v>
      </c>
      <c r="L5492" s="6">
        <f t="shared" si="515"/>
        <v>-694</v>
      </c>
      <c r="M5492">
        <f>SUMIFS(L$2:L5492,E$2:E5492,E5492,B$2:B5492,B5492,C$2:C5492,C5492)</f>
        <v>-694</v>
      </c>
    </row>
    <row r="5493" spans="1:13" x14ac:dyDescent="0.25">
      <c r="A5493" s="5">
        <v>41734</v>
      </c>
      <c r="B5493" s="6">
        <f t="shared" si="510"/>
        <v>2014</v>
      </c>
      <c r="C5493" s="6">
        <f t="shared" si="511"/>
        <v>4</v>
      </c>
      <c r="D5493" s="6" t="str">
        <f t="shared" si="512"/>
        <v>sobota</v>
      </c>
      <c r="E5493" s="6" t="s">
        <v>10</v>
      </c>
      <c r="F5493" s="6">
        <v>1094</v>
      </c>
      <c r="G5493" s="6">
        <v>711</v>
      </c>
      <c r="H5493" s="6">
        <v>6</v>
      </c>
      <c r="I5493" s="6">
        <f t="shared" si="513"/>
        <v>4266</v>
      </c>
      <c r="J5493" s="6">
        <f t="shared" si="514"/>
        <v>5360</v>
      </c>
      <c r="K5493" s="6">
        <v>5530</v>
      </c>
      <c r="L5493" s="6">
        <f t="shared" si="515"/>
        <v>170</v>
      </c>
      <c r="M5493">
        <f>SUMIFS(L$2:L5493,E$2:E5493,E5493,B$2:B5493,B5493,C$2:C5493,C5493)</f>
        <v>170</v>
      </c>
    </row>
    <row r="5494" spans="1:13" x14ac:dyDescent="0.25">
      <c r="A5494" s="5">
        <v>41735</v>
      </c>
      <c r="B5494" s="6">
        <f t="shared" si="510"/>
        <v>2014</v>
      </c>
      <c r="C5494" s="6">
        <f t="shared" si="511"/>
        <v>4</v>
      </c>
      <c r="D5494" s="6" t="str">
        <f t="shared" si="512"/>
        <v>neděle</v>
      </c>
      <c r="E5494" s="6" t="s">
        <v>10</v>
      </c>
      <c r="F5494" s="6">
        <v>1094</v>
      </c>
      <c r="G5494" s="6">
        <v>585</v>
      </c>
      <c r="H5494" s="6">
        <v>6</v>
      </c>
      <c r="I5494" s="6">
        <f t="shared" si="513"/>
        <v>3510</v>
      </c>
      <c r="J5494" s="6">
        <f t="shared" si="514"/>
        <v>4604</v>
      </c>
      <c r="K5494" s="6">
        <v>3870</v>
      </c>
      <c r="L5494" s="6">
        <f t="shared" si="515"/>
        <v>-734</v>
      </c>
      <c r="M5494">
        <f>SUMIFS(L$2:L5494,E$2:E5494,E5494,B$2:B5494,B5494,C$2:C5494,C5494)</f>
        <v>-564</v>
      </c>
    </row>
    <row r="5495" spans="1:13" x14ac:dyDescent="0.25">
      <c r="A5495" s="5">
        <v>41736</v>
      </c>
      <c r="B5495" s="6">
        <f t="shared" si="510"/>
        <v>2014</v>
      </c>
      <c r="C5495" s="6">
        <f t="shared" si="511"/>
        <v>4</v>
      </c>
      <c r="D5495" s="6" t="str">
        <f t="shared" si="512"/>
        <v>pondělí</v>
      </c>
      <c r="E5495" s="6" t="s">
        <v>13</v>
      </c>
      <c r="F5495" s="6">
        <v>1011</v>
      </c>
      <c r="G5495" s="6">
        <v>601</v>
      </c>
      <c r="H5495" s="6">
        <v>1</v>
      </c>
      <c r="I5495" s="6">
        <f t="shared" si="513"/>
        <v>601</v>
      </c>
      <c r="J5495" s="6">
        <f t="shared" si="514"/>
        <v>1612</v>
      </c>
      <c r="K5495" s="6">
        <v>1389</v>
      </c>
      <c r="L5495" s="6">
        <f t="shared" si="515"/>
        <v>-223</v>
      </c>
      <c r="M5495">
        <f>SUMIFS(L$2:L5495,E$2:E5495,E5495,B$2:B5495,B5495,C$2:C5495,C5495)</f>
        <v>-917</v>
      </c>
    </row>
    <row r="5496" spans="1:13" x14ac:dyDescent="0.25">
      <c r="A5496" s="5">
        <v>41737</v>
      </c>
      <c r="B5496" s="6">
        <f t="shared" si="510"/>
        <v>2014</v>
      </c>
      <c r="C5496" s="6">
        <f t="shared" si="511"/>
        <v>4</v>
      </c>
      <c r="D5496" s="6" t="str">
        <f t="shared" si="512"/>
        <v>úterý</v>
      </c>
      <c r="E5496" s="6" t="s">
        <v>10</v>
      </c>
      <c r="F5496" s="6">
        <v>1094</v>
      </c>
      <c r="G5496" s="6">
        <v>809</v>
      </c>
      <c r="H5496" s="6">
        <v>7</v>
      </c>
      <c r="I5496" s="6">
        <f t="shared" si="513"/>
        <v>5663</v>
      </c>
      <c r="J5496" s="6">
        <f t="shared" si="514"/>
        <v>6757</v>
      </c>
      <c r="K5496" s="6">
        <v>5594</v>
      </c>
      <c r="L5496" s="6">
        <f t="shared" si="515"/>
        <v>-1163</v>
      </c>
      <c r="M5496">
        <f>SUMIFS(L$2:L5496,E$2:E5496,E5496,B$2:B5496,B5496,C$2:C5496,C5496)</f>
        <v>-1727</v>
      </c>
    </row>
    <row r="5497" spans="1:13" x14ac:dyDescent="0.25">
      <c r="A5497" s="5">
        <v>41737</v>
      </c>
      <c r="B5497" s="6">
        <f t="shared" si="510"/>
        <v>2014</v>
      </c>
      <c r="C5497" s="6">
        <f t="shared" si="511"/>
        <v>4</v>
      </c>
      <c r="D5497" s="6" t="str">
        <f t="shared" si="512"/>
        <v>úterý</v>
      </c>
      <c r="E5497" s="6" t="s">
        <v>9</v>
      </c>
      <c r="F5497" s="6">
        <v>601</v>
      </c>
      <c r="G5497" s="6">
        <v>809</v>
      </c>
      <c r="H5497" s="6">
        <v>9</v>
      </c>
      <c r="I5497" s="6">
        <f t="shared" si="513"/>
        <v>7281</v>
      </c>
      <c r="J5497" s="6">
        <f t="shared" si="514"/>
        <v>7882</v>
      </c>
      <c r="K5497" s="6">
        <v>22556</v>
      </c>
      <c r="L5497" s="6">
        <f t="shared" si="515"/>
        <v>14674</v>
      </c>
      <c r="M5497">
        <f>SUMIFS(L$2:L5497,E$2:E5497,E5497,B$2:B5497,B5497,C$2:C5497,C5497)</f>
        <v>14737</v>
      </c>
    </row>
    <row r="5498" spans="1:13" x14ac:dyDescent="0.25">
      <c r="A5498" s="5">
        <v>41738</v>
      </c>
      <c r="B5498" s="6">
        <f t="shared" si="510"/>
        <v>2014</v>
      </c>
      <c r="C5498" s="6">
        <f t="shared" si="511"/>
        <v>4</v>
      </c>
      <c r="D5498" s="6" t="str">
        <f t="shared" si="512"/>
        <v>středa</v>
      </c>
      <c r="E5498" s="6" t="s">
        <v>10</v>
      </c>
      <c r="F5498" s="6">
        <v>1094</v>
      </c>
      <c r="G5498" s="6">
        <v>809</v>
      </c>
      <c r="H5498" s="6">
        <v>7</v>
      </c>
      <c r="I5498" s="6">
        <f t="shared" si="513"/>
        <v>5663</v>
      </c>
      <c r="J5498" s="6">
        <f t="shared" si="514"/>
        <v>6757</v>
      </c>
      <c r="K5498" s="6">
        <v>12265</v>
      </c>
      <c r="L5498" s="6">
        <f t="shared" si="515"/>
        <v>5508</v>
      </c>
      <c r="M5498">
        <f>SUMIFS(L$2:L5498,E$2:E5498,E5498,B$2:B5498,B5498,C$2:C5498,C5498)</f>
        <v>3781</v>
      </c>
    </row>
    <row r="5499" spans="1:13" x14ac:dyDescent="0.25">
      <c r="A5499" s="5">
        <v>41738</v>
      </c>
      <c r="B5499" s="6">
        <f t="shared" si="510"/>
        <v>2014</v>
      </c>
      <c r="C5499" s="6">
        <f t="shared" si="511"/>
        <v>4</v>
      </c>
      <c r="D5499" s="6" t="str">
        <f t="shared" si="512"/>
        <v>středa</v>
      </c>
      <c r="E5499" s="6" t="s">
        <v>7</v>
      </c>
      <c r="F5499" s="6">
        <v>1188</v>
      </c>
      <c r="G5499" s="6">
        <v>809</v>
      </c>
      <c r="H5499" s="6">
        <v>8</v>
      </c>
      <c r="I5499" s="6">
        <f t="shared" si="513"/>
        <v>6472</v>
      </c>
      <c r="J5499" s="6">
        <f t="shared" si="514"/>
        <v>7660</v>
      </c>
      <c r="K5499" s="6">
        <v>6420</v>
      </c>
      <c r="L5499" s="6">
        <f t="shared" si="515"/>
        <v>-1240</v>
      </c>
      <c r="M5499">
        <f>SUMIFS(L$2:L5499,E$2:E5499,E5499,B$2:B5499,B5499,C$2:C5499,C5499)</f>
        <v>3934</v>
      </c>
    </row>
    <row r="5500" spans="1:13" x14ac:dyDescent="0.25">
      <c r="A5500" s="5">
        <v>41740</v>
      </c>
      <c r="B5500" s="6">
        <f t="shared" si="510"/>
        <v>2014</v>
      </c>
      <c r="C5500" s="6">
        <f t="shared" si="511"/>
        <v>4</v>
      </c>
      <c r="D5500" s="6" t="str">
        <f t="shared" si="512"/>
        <v>pátek</v>
      </c>
      <c r="E5500" s="6" t="s">
        <v>10</v>
      </c>
      <c r="F5500" s="6">
        <v>1094</v>
      </c>
      <c r="G5500" s="6">
        <v>601</v>
      </c>
      <c r="H5500" s="6">
        <v>4</v>
      </c>
      <c r="I5500" s="6">
        <f t="shared" si="513"/>
        <v>2404</v>
      </c>
      <c r="J5500" s="6">
        <f t="shared" si="514"/>
        <v>3498</v>
      </c>
      <c r="K5500" s="6">
        <v>3680</v>
      </c>
      <c r="L5500" s="6">
        <f t="shared" si="515"/>
        <v>182</v>
      </c>
      <c r="M5500">
        <f>SUMIFS(L$2:L5500,E$2:E5500,E5500,B$2:B5500,B5500,C$2:C5500,C5500)</f>
        <v>3963</v>
      </c>
    </row>
    <row r="5501" spans="1:13" x14ac:dyDescent="0.25">
      <c r="A5501" s="5">
        <v>41742</v>
      </c>
      <c r="B5501" s="6">
        <f t="shared" si="510"/>
        <v>2014</v>
      </c>
      <c r="C5501" s="6">
        <f t="shared" si="511"/>
        <v>4</v>
      </c>
      <c r="D5501" s="6" t="str">
        <f t="shared" si="512"/>
        <v>neděle</v>
      </c>
      <c r="E5501" s="6" t="s">
        <v>10</v>
      </c>
      <c r="F5501" s="6">
        <v>1094</v>
      </c>
      <c r="G5501" s="6">
        <v>585</v>
      </c>
      <c r="H5501" s="6">
        <v>3</v>
      </c>
      <c r="I5501" s="6">
        <f t="shared" si="513"/>
        <v>1755</v>
      </c>
      <c r="J5501" s="6">
        <f t="shared" si="514"/>
        <v>2849</v>
      </c>
      <c r="K5501" s="6">
        <v>2590</v>
      </c>
      <c r="L5501" s="6">
        <f t="shared" si="515"/>
        <v>-259</v>
      </c>
      <c r="M5501">
        <f>SUMIFS(L$2:L5501,E$2:E5501,E5501,B$2:B5501,B5501,C$2:C5501,C5501)</f>
        <v>3704</v>
      </c>
    </row>
    <row r="5502" spans="1:13" x14ac:dyDescent="0.25">
      <c r="A5502" s="5">
        <v>41743</v>
      </c>
      <c r="B5502" s="6">
        <f t="shared" si="510"/>
        <v>2014</v>
      </c>
      <c r="C5502" s="6">
        <f t="shared" si="511"/>
        <v>4</v>
      </c>
      <c r="D5502" s="6" t="str">
        <f t="shared" si="512"/>
        <v>pondělí</v>
      </c>
      <c r="E5502" s="6" t="s">
        <v>9</v>
      </c>
      <c r="F5502" s="6">
        <v>601</v>
      </c>
      <c r="G5502" s="6">
        <v>601</v>
      </c>
      <c r="H5502" s="6">
        <v>8</v>
      </c>
      <c r="I5502" s="6">
        <f t="shared" si="513"/>
        <v>4808</v>
      </c>
      <c r="J5502" s="6">
        <f t="shared" si="514"/>
        <v>5409</v>
      </c>
      <c r="K5502" s="6">
        <v>5750</v>
      </c>
      <c r="L5502" s="6">
        <f t="shared" si="515"/>
        <v>341</v>
      </c>
      <c r="M5502">
        <f>SUMIFS(L$2:L5502,E$2:E5502,E5502,B$2:B5502,B5502,C$2:C5502,C5502)</f>
        <v>15078</v>
      </c>
    </row>
    <row r="5503" spans="1:13" x14ac:dyDescent="0.25">
      <c r="A5503" s="5">
        <v>41745</v>
      </c>
      <c r="B5503" s="6">
        <f t="shared" si="510"/>
        <v>2014</v>
      </c>
      <c r="C5503" s="6">
        <f t="shared" si="511"/>
        <v>4</v>
      </c>
      <c r="D5503" s="6" t="str">
        <f t="shared" si="512"/>
        <v>středa</v>
      </c>
      <c r="E5503" s="6" t="s">
        <v>7</v>
      </c>
      <c r="F5503" s="6">
        <v>1188</v>
      </c>
      <c r="G5503" s="6">
        <v>809</v>
      </c>
      <c r="H5503" s="6">
        <v>4</v>
      </c>
      <c r="I5503" s="6">
        <f t="shared" si="513"/>
        <v>3236</v>
      </c>
      <c r="J5503" s="6">
        <f t="shared" si="514"/>
        <v>4424</v>
      </c>
      <c r="K5503" s="6">
        <v>3835</v>
      </c>
      <c r="L5503" s="6">
        <f t="shared" si="515"/>
        <v>-589</v>
      </c>
      <c r="M5503">
        <f>SUMIFS(L$2:L5503,E$2:E5503,E5503,B$2:B5503,B5503,C$2:C5503,C5503)</f>
        <v>3345</v>
      </c>
    </row>
    <row r="5504" spans="1:13" x14ac:dyDescent="0.25">
      <c r="A5504" s="5">
        <v>41746</v>
      </c>
      <c r="B5504" s="6">
        <f t="shared" si="510"/>
        <v>2014</v>
      </c>
      <c r="C5504" s="6">
        <f t="shared" si="511"/>
        <v>4</v>
      </c>
      <c r="D5504" s="6" t="str">
        <f t="shared" si="512"/>
        <v>čtvrtek</v>
      </c>
      <c r="E5504" s="6" t="s">
        <v>13</v>
      </c>
      <c r="F5504" s="6">
        <v>1011</v>
      </c>
      <c r="G5504" s="6">
        <v>585</v>
      </c>
      <c r="H5504" s="6">
        <v>1</v>
      </c>
      <c r="I5504" s="6">
        <f t="shared" si="513"/>
        <v>585</v>
      </c>
      <c r="J5504" s="6">
        <f t="shared" si="514"/>
        <v>1596</v>
      </c>
      <c r="K5504" s="6">
        <v>1460</v>
      </c>
      <c r="L5504" s="6">
        <f t="shared" si="515"/>
        <v>-136</v>
      </c>
      <c r="M5504">
        <f>SUMIFS(L$2:L5504,E$2:E5504,E5504,B$2:B5504,B5504,C$2:C5504,C5504)</f>
        <v>-1053</v>
      </c>
    </row>
    <row r="5505" spans="1:13" x14ac:dyDescent="0.25">
      <c r="A5505" s="5">
        <v>41747</v>
      </c>
      <c r="B5505" s="6">
        <f t="shared" si="510"/>
        <v>2014</v>
      </c>
      <c r="C5505" s="6">
        <f t="shared" si="511"/>
        <v>4</v>
      </c>
      <c r="D5505" s="6" t="str">
        <f t="shared" si="512"/>
        <v>pátek</v>
      </c>
      <c r="E5505" s="6" t="s">
        <v>13</v>
      </c>
      <c r="F5505" s="6">
        <v>1011</v>
      </c>
      <c r="G5505" s="6">
        <v>601</v>
      </c>
      <c r="H5505" s="6">
        <v>2</v>
      </c>
      <c r="I5505" s="6">
        <f t="shared" si="513"/>
        <v>1202</v>
      </c>
      <c r="J5505" s="6">
        <f t="shared" si="514"/>
        <v>2213</v>
      </c>
      <c r="K5505" s="6">
        <v>2452</v>
      </c>
      <c r="L5505" s="6">
        <f t="shared" si="515"/>
        <v>239</v>
      </c>
      <c r="M5505">
        <f>SUMIFS(L$2:L5505,E$2:E5505,E5505,B$2:B5505,B5505,C$2:C5505,C5505)</f>
        <v>-814</v>
      </c>
    </row>
    <row r="5506" spans="1:13" x14ac:dyDescent="0.25">
      <c r="A5506" s="5">
        <v>41749</v>
      </c>
      <c r="B5506" s="6">
        <f t="shared" ref="B5506:B5569" si="516">YEAR(A5506)</f>
        <v>2014</v>
      </c>
      <c r="C5506" s="6">
        <f t="shared" ref="C5506:C5569" si="517">MONTH(A5506)</f>
        <v>4</v>
      </c>
      <c r="D5506" s="6" t="str">
        <f t="shared" ref="D5506:D5569" si="518">TEXT(A5506,"dddd")</f>
        <v>neděle</v>
      </c>
      <c r="E5506" s="6" t="s">
        <v>9</v>
      </c>
      <c r="F5506" s="6">
        <v>601</v>
      </c>
      <c r="G5506" s="6">
        <v>585</v>
      </c>
      <c r="H5506" s="6">
        <v>9</v>
      </c>
      <c r="I5506" s="6">
        <f t="shared" ref="I5506:I5569" si="519">G5506*H5506</f>
        <v>5265</v>
      </c>
      <c r="J5506" s="6">
        <f t="shared" ref="J5506:J5569" si="520">F5506+I5506</f>
        <v>5866</v>
      </c>
      <c r="K5506" s="6">
        <v>14555</v>
      </c>
      <c r="L5506" s="6">
        <f t="shared" ref="L5506:L5569" si="521">K5506-J5506</f>
        <v>8689</v>
      </c>
      <c r="M5506">
        <f>SUMIFS(L$2:L5506,E$2:E5506,E5506,B$2:B5506,B5506,C$2:C5506,C5506)</f>
        <v>23767</v>
      </c>
    </row>
    <row r="5507" spans="1:13" x14ac:dyDescent="0.25">
      <c r="A5507" s="5">
        <v>41749</v>
      </c>
      <c r="B5507" s="6">
        <f t="shared" si="516"/>
        <v>2014</v>
      </c>
      <c r="C5507" s="6">
        <f t="shared" si="517"/>
        <v>4</v>
      </c>
      <c r="D5507" s="6" t="str">
        <f t="shared" si="518"/>
        <v>neděle</v>
      </c>
      <c r="E5507" s="6" t="s">
        <v>8</v>
      </c>
      <c r="F5507" s="6">
        <v>962</v>
      </c>
      <c r="G5507" s="6">
        <v>585</v>
      </c>
      <c r="H5507" s="6">
        <v>7</v>
      </c>
      <c r="I5507" s="6">
        <f t="shared" si="519"/>
        <v>4095</v>
      </c>
      <c r="J5507" s="6">
        <f t="shared" si="520"/>
        <v>5057</v>
      </c>
      <c r="K5507" s="6">
        <v>4173</v>
      </c>
      <c r="L5507" s="6">
        <f t="shared" si="521"/>
        <v>-884</v>
      </c>
      <c r="M5507">
        <f>SUMIFS(L$2:L5507,E$2:E5507,E5507,B$2:B5507,B5507,C$2:C5507,C5507)</f>
        <v>-884</v>
      </c>
    </row>
    <row r="5508" spans="1:13" x14ac:dyDescent="0.25">
      <c r="A5508" s="5">
        <v>41751</v>
      </c>
      <c r="B5508" s="6">
        <f t="shared" si="516"/>
        <v>2014</v>
      </c>
      <c r="C5508" s="6">
        <f t="shared" si="517"/>
        <v>4</v>
      </c>
      <c r="D5508" s="6" t="str">
        <f t="shared" si="518"/>
        <v>úterý</v>
      </c>
      <c r="E5508" s="6" t="s">
        <v>9</v>
      </c>
      <c r="F5508" s="6">
        <v>601</v>
      </c>
      <c r="G5508" s="6">
        <v>809</v>
      </c>
      <c r="H5508" s="6">
        <v>4</v>
      </c>
      <c r="I5508" s="6">
        <f t="shared" si="519"/>
        <v>3236</v>
      </c>
      <c r="J5508" s="6">
        <f t="shared" si="520"/>
        <v>3837</v>
      </c>
      <c r="K5508" s="6">
        <v>3348</v>
      </c>
      <c r="L5508" s="6">
        <f t="shared" si="521"/>
        <v>-489</v>
      </c>
      <c r="M5508">
        <f>SUMIFS(L$2:L5508,E$2:E5508,E5508,B$2:B5508,B5508,C$2:C5508,C5508)</f>
        <v>23278</v>
      </c>
    </row>
    <row r="5509" spans="1:13" x14ac:dyDescent="0.25">
      <c r="A5509" s="5">
        <v>41752</v>
      </c>
      <c r="B5509" s="6">
        <f t="shared" si="516"/>
        <v>2014</v>
      </c>
      <c r="C5509" s="6">
        <f t="shared" si="517"/>
        <v>4</v>
      </c>
      <c r="D5509" s="6" t="str">
        <f t="shared" si="518"/>
        <v>středa</v>
      </c>
      <c r="E5509" s="6" t="s">
        <v>9</v>
      </c>
      <c r="F5509" s="6">
        <v>601</v>
      </c>
      <c r="G5509" s="6">
        <v>809</v>
      </c>
      <c r="H5509" s="6">
        <v>6</v>
      </c>
      <c r="I5509" s="6">
        <f t="shared" si="519"/>
        <v>4854</v>
      </c>
      <c r="J5509" s="6">
        <f t="shared" si="520"/>
        <v>5455</v>
      </c>
      <c r="K5509" s="6">
        <v>4365</v>
      </c>
      <c r="L5509" s="6">
        <f t="shared" si="521"/>
        <v>-1090</v>
      </c>
      <c r="M5509">
        <f>SUMIFS(L$2:L5509,E$2:E5509,E5509,B$2:B5509,B5509,C$2:C5509,C5509)</f>
        <v>22188</v>
      </c>
    </row>
    <row r="5510" spans="1:13" x14ac:dyDescent="0.25">
      <c r="A5510" s="5">
        <v>41754</v>
      </c>
      <c r="B5510" s="6">
        <f t="shared" si="516"/>
        <v>2014</v>
      </c>
      <c r="C5510" s="6">
        <f t="shared" si="517"/>
        <v>4</v>
      </c>
      <c r="D5510" s="6" t="str">
        <f t="shared" si="518"/>
        <v>pátek</v>
      </c>
      <c r="E5510" s="6" t="s">
        <v>13</v>
      </c>
      <c r="F5510" s="6">
        <v>1011</v>
      </c>
      <c r="G5510" s="6">
        <v>601</v>
      </c>
      <c r="H5510" s="6">
        <v>2</v>
      </c>
      <c r="I5510" s="6">
        <f t="shared" si="519"/>
        <v>1202</v>
      </c>
      <c r="J5510" s="6">
        <f t="shared" si="520"/>
        <v>2213</v>
      </c>
      <c r="K5510" s="6">
        <v>4761</v>
      </c>
      <c r="L5510" s="6">
        <f t="shared" si="521"/>
        <v>2548</v>
      </c>
      <c r="M5510">
        <f>SUMIFS(L$2:L5510,E$2:E5510,E5510,B$2:B5510,B5510,C$2:C5510,C5510)</f>
        <v>1734</v>
      </c>
    </row>
    <row r="5511" spans="1:13" x14ac:dyDescent="0.25">
      <c r="A5511" s="5">
        <v>41754</v>
      </c>
      <c r="B5511" s="6">
        <f t="shared" si="516"/>
        <v>2014</v>
      </c>
      <c r="C5511" s="6">
        <f t="shared" si="517"/>
        <v>4</v>
      </c>
      <c r="D5511" s="6" t="str">
        <f t="shared" si="518"/>
        <v>pátek</v>
      </c>
      <c r="E5511" s="6" t="s">
        <v>9</v>
      </c>
      <c r="F5511" s="6">
        <v>601</v>
      </c>
      <c r="G5511" s="6">
        <v>601</v>
      </c>
      <c r="H5511" s="6">
        <v>6</v>
      </c>
      <c r="I5511" s="6">
        <f t="shared" si="519"/>
        <v>3606</v>
      </c>
      <c r="J5511" s="6">
        <f t="shared" si="520"/>
        <v>4207</v>
      </c>
      <c r="K5511" s="6">
        <v>4707</v>
      </c>
      <c r="L5511" s="6">
        <f t="shared" si="521"/>
        <v>500</v>
      </c>
      <c r="M5511">
        <f>SUMIFS(L$2:L5511,E$2:E5511,E5511,B$2:B5511,B5511,C$2:C5511,C5511)</f>
        <v>22688</v>
      </c>
    </row>
    <row r="5512" spans="1:13" x14ac:dyDescent="0.25">
      <c r="A5512" s="5">
        <v>41755</v>
      </c>
      <c r="B5512" s="6">
        <f t="shared" si="516"/>
        <v>2014</v>
      </c>
      <c r="C5512" s="6">
        <f t="shared" si="517"/>
        <v>4</v>
      </c>
      <c r="D5512" s="6" t="str">
        <f t="shared" si="518"/>
        <v>sobota</v>
      </c>
      <c r="E5512" s="6" t="s">
        <v>9</v>
      </c>
      <c r="F5512" s="6">
        <v>601</v>
      </c>
      <c r="G5512" s="6">
        <v>711</v>
      </c>
      <c r="H5512" s="6">
        <v>9</v>
      </c>
      <c r="I5512" s="6">
        <f t="shared" si="519"/>
        <v>6399</v>
      </c>
      <c r="J5512" s="6">
        <f t="shared" si="520"/>
        <v>7000</v>
      </c>
      <c r="K5512" s="6">
        <v>8042</v>
      </c>
      <c r="L5512" s="6">
        <f t="shared" si="521"/>
        <v>1042</v>
      </c>
      <c r="M5512">
        <f>SUMIFS(L$2:L5512,E$2:E5512,E5512,B$2:B5512,B5512,C$2:C5512,C5512)</f>
        <v>23730</v>
      </c>
    </row>
    <row r="5513" spans="1:13" x14ac:dyDescent="0.25">
      <c r="A5513" s="5">
        <v>41757</v>
      </c>
      <c r="B5513" s="6">
        <f t="shared" si="516"/>
        <v>2014</v>
      </c>
      <c r="C5513" s="6">
        <f t="shared" si="517"/>
        <v>4</v>
      </c>
      <c r="D5513" s="6" t="str">
        <f t="shared" si="518"/>
        <v>pondělí</v>
      </c>
      <c r="E5513" s="6" t="s">
        <v>10</v>
      </c>
      <c r="F5513" s="6">
        <v>1094</v>
      </c>
      <c r="G5513" s="6">
        <v>601</v>
      </c>
      <c r="H5513" s="6">
        <v>1</v>
      </c>
      <c r="I5513" s="6">
        <f t="shared" si="519"/>
        <v>601</v>
      </c>
      <c r="J5513" s="6">
        <f t="shared" si="520"/>
        <v>1695</v>
      </c>
      <c r="K5513" s="6">
        <v>1721</v>
      </c>
      <c r="L5513" s="6">
        <f t="shared" si="521"/>
        <v>26</v>
      </c>
      <c r="M5513">
        <f>SUMIFS(L$2:L5513,E$2:E5513,E5513,B$2:B5513,B5513,C$2:C5513,C5513)</f>
        <v>3730</v>
      </c>
    </row>
    <row r="5514" spans="1:13" x14ac:dyDescent="0.25">
      <c r="A5514" s="5">
        <v>41758</v>
      </c>
      <c r="B5514" s="6">
        <f t="shared" si="516"/>
        <v>2014</v>
      </c>
      <c r="C5514" s="6">
        <f t="shared" si="517"/>
        <v>4</v>
      </c>
      <c r="D5514" s="6" t="str">
        <f t="shared" si="518"/>
        <v>úterý</v>
      </c>
      <c r="E5514" s="6" t="s">
        <v>8</v>
      </c>
      <c r="F5514" s="6">
        <v>962</v>
      </c>
      <c r="G5514" s="6">
        <v>809</v>
      </c>
      <c r="H5514" s="6">
        <v>7</v>
      </c>
      <c r="I5514" s="6">
        <f t="shared" si="519"/>
        <v>5663</v>
      </c>
      <c r="J5514" s="6">
        <f t="shared" si="520"/>
        <v>6625</v>
      </c>
      <c r="K5514" s="6">
        <v>10420</v>
      </c>
      <c r="L5514" s="6">
        <f t="shared" si="521"/>
        <v>3795</v>
      </c>
      <c r="M5514">
        <f>SUMIFS(L$2:L5514,E$2:E5514,E5514,B$2:B5514,B5514,C$2:C5514,C5514)</f>
        <v>2911</v>
      </c>
    </row>
    <row r="5515" spans="1:13" x14ac:dyDescent="0.25">
      <c r="A5515" s="5">
        <v>41759</v>
      </c>
      <c r="B5515" s="6">
        <f t="shared" si="516"/>
        <v>2014</v>
      </c>
      <c r="C5515" s="6">
        <f t="shared" si="517"/>
        <v>4</v>
      </c>
      <c r="D5515" s="6" t="str">
        <f t="shared" si="518"/>
        <v>středa</v>
      </c>
      <c r="E5515" s="6" t="s">
        <v>9</v>
      </c>
      <c r="F5515" s="6">
        <v>601</v>
      </c>
      <c r="G5515" s="6">
        <v>809</v>
      </c>
      <c r="H5515" s="6">
        <v>6</v>
      </c>
      <c r="I5515" s="6">
        <f t="shared" si="519"/>
        <v>4854</v>
      </c>
      <c r="J5515" s="6">
        <f t="shared" si="520"/>
        <v>5455</v>
      </c>
      <c r="K5515" s="6">
        <v>6100</v>
      </c>
      <c r="L5515" s="6">
        <f t="shared" si="521"/>
        <v>645</v>
      </c>
      <c r="M5515">
        <f>SUMIFS(L$2:L5515,E$2:E5515,E5515,B$2:B5515,B5515,C$2:C5515,C5515)</f>
        <v>24375</v>
      </c>
    </row>
    <row r="5516" spans="1:13" x14ac:dyDescent="0.25">
      <c r="A5516" s="5">
        <v>41760</v>
      </c>
      <c r="B5516" s="6">
        <f t="shared" si="516"/>
        <v>2014</v>
      </c>
      <c r="C5516" s="6">
        <f t="shared" si="517"/>
        <v>5</v>
      </c>
      <c r="D5516" s="6" t="str">
        <f t="shared" si="518"/>
        <v>čtvrtek</v>
      </c>
      <c r="E5516" s="6" t="s">
        <v>7</v>
      </c>
      <c r="F5516" s="6">
        <v>1188</v>
      </c>
      <c r="G5516" s="6">
        <v>585</v>
      </c>
      <c r="H5516" s="6">
        <v>9</v>
      </c>
      <c r="I5516" s="6">
        <f t="shared" si="519"/>
        <v>5265</v>
      </c>
      <c r="J5516" s="6">
        <f t="shared" si="520"/>
        <v>6453</v>
      </c>
      <c r="K5516" s="6">
        <v>7383</v>
      </c>
      <c r="L5516" s="6">
        <f t="shared" si="521"/>
        <v>930</v>
      </c>
      <c r="M5516">
        <f>SUMIFS(L$2:L5516,E$2:E5516,E5516,B$2:B5516,B5516,C$2:C5516,C5516)</f>
        <v>930</v>
      </c>
    </row>
    <row r="5517" spans="1:13" x14ac:dyDescent="0.25">
      <c r="A5517" s="5">
        <v>41760</v>
      </c>
      <c r="B5517" s="6">
        <f t="shared" si="516"/>
        <v>2014</v>
      </c>
      <c r="C5517" s="6">
        <f t="shared" si="517"/>
        <v>5</v>
      </c>
      <c r="D5517" s="6" t="str">
        <f t="shared" si="518"/>
        <v>čtvrtek</v>
      </c>
      <c r="E5517" s="6" t="s">
        <v>10</v>
      </c>
      <c r="F5517" s="6">
        <v>1094</v>
      </c>
      <c r="G5517" s="6">
        <v>585</v>
      </c>
      <c r="H5517" s="6">
        <v>6</v>
      </c>
      <c r="I5517" s="6">
        <f t="shared" si="519"/>
        <v>3510</v>
      </c>
      <c r="J5517" s="6">
        <f t="shared" si="520"/>
        <v>4604</v>
      </c>
      <c r="K5517" s="6">
        <v>11675</v>
      </c>
      <c r="L5517" s="6">
        <f t="shared" si="521"/>
        <v>7071</v>
      </c>
      <c r="M5517">
        <f>SUMIFS(L$2:L5517,E$2:E5517,E5517,B$2:B5517,B5517,C$2:C5517,C5517)</f>
        <v>7071</v>
      </c>
    </row>
    <row r="5518" spans="1:13" x14ac:dyDescent="0.25">
      <c r="A5518" s="5">
        <v>41761</v>
      </c>
      <c r="B5518" s="6">
        <f t="shared" si="516"/>
        <v>2014</v>
      </c>
      <c r="C5518" s="6">
        <f t="shared" si="517"/>
        <v>5</v>
      </c>
      <c r="D5518" s="6" t="str">
        <f t="shared" si="518"/>
        <v>pátek</v>
      </c>
      <c r="E5518" s="6" t="s">
        <v>13</v>
      </c>
      <c r="F5518" s="6">
        <v>1011</v>
      </c>
      <c r="G5518" s="6">
        <v>601</v>
      </c>
      <c r="H5518" s="6">
        <v>1</v>
      </c>
      <c r="I5518" s="6">
        <f t="shared" si="519"/>
        <v>601</v>
      </c>
      <c r="J5518" s="6">
        <f t="shared" si="520"/>
        <v>1612</v>
      </c>
      <c r="K5518" s="6">
        <v>1761</v>
      </c>
      <c r="L5518" s="6">
        <f t="shared" si="521"/>
        <v>149</v>
      </c>
      <c r="M5518">
        <f>SUMIFS(L$2:L5518,E$2:E5518,E5518,B$2:B5518,B5518,C$2:C5518,C5518)</f>
        <v>149</v>
      </c>
    </row>
    <row r="5519" spans="1:13" x14ac:dyDescent="0.25">
      <c r="A5519" s="5">
        <v>41761</v>
      </c>
      <c r="B5519" s="6">
        <f t="shared" si="516"/>
        <v>2014</v>
      </c>
      <c r="C5519" s="6">
        <f t="shared" si="517"/>
        <v>5</v>
      </c>
      <c r="D5519" s="6" t="str">
        <f t="shared" si="518"/>
        <v>pátek</v>
      </c>
      <c r="E5519" s="6" t="s">
        <v>10</v>
      </c>
      <c r="F5519" s="6">
        <v>1094</v>
      </c>
      <c r="G5519" s="6">
        <v>601</v>
      </c>
      <c r="H5519" s="6">
        <v>5</v>
      </c>
      <c r="I5519" s="6">
        <f t="shared" si="519"/>
        <v>3005</v>
      </c>
      <c r="J5519" s="6">
        <f t="shared" si="520"/>
        <v>4099</v>
      </c>
      <c r="K5519" s="6">
        <v>4861</v>
      </c>
      <c r="L5519" s="6">
        <f t="shared" si="521"/>
        <v>762</v>
      </c>
      <c r="M5519">
        <f>SUMIFS(L$2:L5519,E$2:E5519,E5519,B$2:B5519,B5519,C$2:C5519,C5519)</f>
        <v>7833</v>
      </c>
    </row>
    <row r="5520" spans="1:13" x14ac:dyDescent="0.25">
      <c r="A5520" s="5">
        <v>41762</v>
      </c>
      <c r="B5520" s="6">
        <f t="shared" si="516"/>
        <v>2014</v>
      </c>
      <c r="C5520" s="6">
        <f t="shared" si="517"/>
        <v>5</v>
      </c>
      <c r="D5520" s="6" t="str">
        <f t="shared" si="518"/>
        <v>sobota</v>
      </c>
      <c r="E5520" s="6" t="s">
        <v>13</v>
      </c>
      <c r="F5520" s="6">
        <v>1011</v>
      </c>
      <c r="G5520" s="6">
        <v>711</v>
      </c>
      <c r="H5520" s="6">
        <v>2</v>
      </c>
      <c r="I5520" s="6">
        <f t="shared" si="519"/>
        <v>1422</v>
      </c>
      <c r="J5520" s="6">
        <f t="shared" si="520"/>
        <v>2433</v>
      </c>
      <c r="K5520" s="6">
        <v>2484</v>
      </c>
      <c r="L5520" s="6">
        <f t="shared" si="521"/>
        <v>51</v>
      </c>
      <c r="M5520">
        <f>SUMIFS(L$2:L5520,E$2:E5520,E5520,B$2:B5520,B5520,C$2:C5520,C5520)</f>
        <v>200</v>
      </c>
    </row>
    <row r="5521" spans="1:13" x14ac:dyDescent="0.25">
      <c r="A5521" s="5">
        <v>41763</v>
      </c>
      <c r="B5521" s="6">
        <f t="shared" si="516"/>
        <v>2014</v>
      </c>
      <c r="C5521" s="6">
        <f t="shared" si="517"/>
        <v>5</v>
      </c>
      <c r="D5521" s="6" t="str">
        <f t="shared" si="518"/>
        <v>neděle</v>
      </c>
      <c r="E5521" s="6" t="s">
        <v>13</v>
      </c>
      <c r="F5521" s="6">
        <v>1011</v>
      </c>
      <c r="G5521" s="6">
        <v>585</v>
      </c>
      <c r="H5521" s="6">
        <v>4</v>
      </c>
      <c r="I5521" s="6">
        <f t="shared" si="519"/>
        <v>2340</v>
      </c>
      <c r="J5521" s="6">
        <f t="shared" si="520"/>
        <v>3351</v>
      </c>
      <c r="K5521" s="6">
        <v>2993</v>
      </c>
      <c r="L5521" s="6">
        <f t="shared" si="521"/>
        <v>-358</v>
      </c>
      <c r="M5521">
        <f>SUMIFS(L$2:L5521,E$2:E5521,E5521,B$2:B5521,B5521,C$2:C5521,C5521)</f>
        <v>-158</v>
      </c>
    </row>
    <row r="5522" spans="1:13" x14ac:dyDescent="0.25">
      <c r="A5522" s="5">
        <v>41764</v>
      </c>
      <c r="B5522" s="6">
        <f t="shared" si="516"/>
        <v>2014</v>
      </c>
      <c r="C5522" s="6">
        <f t="shared" si="517"/>
        <v>5</v>
      </c>
      <c r="D5522" s="6" t="str">
        <f t="shared" si="518"/>
        <v>pondělí</v>
      </c>
      <c r="E5522" s="6" t="s">
        <v>13</v>
      </c>
      <c r="F5522" s="6">
        <v>1011</v>
      </c>
      <c r="G5522" s="6">
        <v>601</v>
      </c>
      <c r="H5522" s="6">
        <v>7</v>
      </c>
      <c r="I5522" s="6">
        <f t="shared" si="519"/>
        <v>4207</v>
      </c>
      <c r="J5522" s="6">
        <f t="shared" si="520"/>
        <v>5218</v>
      </c>
      <c r="K5522" s="6">
        <v>5532</v>
      </c>
      <c r="L5522" s="6">
        <f t="shared" si="521"/>
        <v>314</v>
      </c>
      <c r="M5522">
        <f>SUMIFS(L$2:L5522,E$2:E5522,E5522,B$2:B5522,B5522,C$2:C5522,C5522)</f>
        <v>156</v>
      </c>
    </row>
    <row r="5523" spans="1:13" x14ac:dyDescent="0.25">
      <c r="A5523" s="5">
        <v>41765</v>
      </c>
      <c r="B5523" s="6">
        <f t="shared" si="516"/>
        <v>2014</v>
      </c>
      <c r="C5523" s="6">
        <f t="shared" si="517"/>
        <v>5</v>
      </c>
      <c r="D5523" s="6" t="str">
        <f t="shared" si="518"/>
        <v>úterý</v>
      </c>
      <c r="E5523" s="6" t="s">
        <v>9</v>
      </c>
      <c r="F5523" s="6">
        <v>601</v>
      </c>
      <c r="G5523" s="6">
        <v>809</v>
      </c>
      <c r="H5523" s="6">
        <v>4</v>
      </c>
      <c r="I5523" s="6">
        <f t="shared" si="519"/>
        <v>3236</v>
      </c>
      <c r="J5523" s="6">
        <f t="shared" si="520"/>
        <v>3837</v>
      </c>
      <c r="K5523" s="6">
        <v>4592</v>
      </c>
      <c r="L5523" s="6">
        <f t="shared" si="521"/>
        <v>755</v>
      </c>
      <c r="M5523">
        <f>SUMIFS(L$2:L5523,E$2:E5523,E5523,B$2:B5523,B5523,C$2:C5523,C5523)</f>
        <v>755</v>
      </c>
    </row>
    <row r="5524" spans="1:13" x14ac:dyDescent="0.25">
      <c r="A5524" s="5">
        <v>41765</v>
      </c>
      <c r="B5524" s="6">
        <f t="shared" si="516"/>
        <v>2014</v>
      </c>
      <c r="C5524" s="6">
        <f t="shared" si="517"/>
        <v>5</v>
      </c>
      <c r="D5524" s="6" t="str">
        <f t="shared" si="518"/>
        <v>úterý</v>
      </c>
      <c r="E5524" s="6" t="s">
        <v>7</v>
      </c>
      <c r="F5524" s="6">
        <v>1188</v>
      </c>
      <c r="G5524" s="6">
        <v>809</v>
      </c>
      <c r="H5524" s="6">
        <v>7</v>
      </c>
      <c r="I5524" s="6">
        <f t="shared" si="519"/>
        <v>5663</v>
      </c>
      <c r="J5524" s="6">
        <f t="shared" si="520"/>
        <v>6851</v>
      </c>
      <c r="K5524" s="6">
        <v>7038</v>
      </c>
      <c r="L5524" s="6">
        <f t="shared" si="521"/>
        <v>187</v>
      </c>
      <c r="M5524">
        <f>SUMIFS(L$2:L5524,E$2:E5524,E5524,B$2:B5524,B5524,C$2:C5524,C5524)</f>
        <v>1117</v>
      </c>
    </row>
    <row r="5525" spans="1:13" x14ac:dyDescent="0.25">
      <c r="A5525" s="5">
        <v>41765</v>
      </c>
      <c r="B5525" s="6">
        <f t="shared" si="516"/>
        <v>2014</v>
      </c>
      <c r="C5525" s="6">
        <f t="shared" si="517"/>
        <v>5</v>
      </c>
      <c r="D5525" s="6" t="str">
        <f t="shared" si="518"/>
        <v>úterý</v>
      </c>
      <c r="E5525" s="6" t="s">
        <v>13</v>
      </c>
      <c r="F5525" s="6">
        <v>1011</v>
      </c>
      <c r="G5525" s="6">
        <v>809</v>
      </c>
      <c r="H5525" s="6">
        <v>4</v>
      </c>
      <c r="I5525" s="6">
        <f t="shared" si="519"/>
        <v>3236</v>
      </c>
      <c r="J5525" s="6">
        <f t="shared" si="520"/>
        <v>4247</v>
      </c>
      <c r="K5525" s="6">
        <v>4496</v>
      </c>
      <c r="L5525" s="6">
        <f t="shared" si="521"/>
        <v>249</v>
      </c>
      <c r="M5525">
        <f>SUMIFS(L$2:L5525,E$2:E5525,E5525,B$2:B5525,B5525,C$2:C5525,C5525)</f>
        <v>405</v>
      </c>
    </row>
    <row r="5526" spans="1:13" x14ac:dyDescent="0.25">
      <c r="A5526" s="5">
        <v>41766</v>
      </c>
      <c r="B5526" s="6">
        <f t="shared" si="516"/>
        <v>2014</v>
      </c>
      <c r="C5526" s="6">
        <f t="shared" si="517"/>
        <v>5</v>
      </c>
      <c r="D5526" s="6" t="str">
        <f t="shared" si="518"/>
        <v>středa</v>
      </c>
      <c r="E5526" s="6" t="s">
        <v>7</v>
      </c>
      <c r="F5526" s="6">
        <v>1188</v>
      </c>
      <c r="G5526" s="6">
        <v>809</v>
      </c>
      <c r="H5526" s="6">
        <v>4</v>
      </c>
      <c r="I5526" s="6">
        <f t="shared" si="519"/>
        <v>3236</v>
      </c>
      <c r="J5526" s="6">
        <f t="shared" si="520"/>
        <v>4424</v>
      </c>
      <c r="K5526" s="6">
        <v>4634</v>
      </c>
      <c r="L5526" s="6">
        <f t="shared" si="521"/>
        <v>210</v>
      </c>
      <c r="M5526">
        <f>SUMIFS(L$2:L5526,E$2:E5526,E5526,B$2:B5526,B5526,C$2:C5526,C5526)</f>
        <v>1327</v>
      </c>
    </row>
    <row r="5527" spans="1:13" x14ac:dyDescent="0.25">
      <c r="A5527" s="5">
        <v>41769</v>
      </c>
      <c r="B5527" s="6">
        <f t="shared" si="516"/>
        <v>2014</v>
      </c>
      <c r="C5527" s="6">
        <f t="shared" si="517"/>
        <v>5</v>
      </c>
      <c r="D5527" s="6" t="str">
        <f t="shared" si="518"/>
        <v>sobota</v>
      </c>
      <c r="E5527" s="6" t="s">
        <v>7</v>
      </c>
      <c r="F5527" s="6">
        <v>1188</v>
      </c>
      <c r="G5527" s="6">
        <v>711</v>
      </c>
      <c r="H5527" s="6">
        <v>10</v>
      </c>
      <c r="I5527" s="6">
        <f t="shared" si="519"/>
        <v>7110</v>
      </c>
      <c r="J5527" s="6">
        <f t="shared" si="520"/>
        <v>8298</v>
      </c>
      <c r="K5527" s="6">
        <v>7317</v>
      </c>
      <c r="L5527" s="6">
        <f t="shared" si="521"/>
        <v>-981</v>
      </c>
      <c r="M5527">
        <f>SUMIFS(L$2:L5527,E$2:E5527,E5527,B$2:B5527,B5527,C$2:C5527,C5527)</f>
        <v>346</v>
      </c>
    </row>
    <row r="5528" spans="1:13" x14ac:dyDescent="0.25">
      <c r="A5528" s="5">
        <v>41770</v>
      </c>
      <c r="B5528" s="6">
        <f t="shared" si="516"/>
        <v>2014</v>
      </c>
      <c r="C5528" s="6">
        <f t="shared" si="517"/>
        <v>5</v>
      </c>
      <c r="D5528" s="6" t="str">
        <f t="shared" si="518"/>
        <v>neděle</v>
      </c>
      <c r="E5528" s="6" t="s">
        <v>9</v>
      </c>
      <c r="F5528" s="6">
        <v>601</v>
      </c>
      <c r="G5528" s="6">
        <v>585</v>
      </c>
      <c r="H5528" s="6">
        <v>2</v>
      </c>
      <c r="I5528" s="6">
        <f t="shared" si="519"/>
        <v>1170</v>
      </c>
      <c r="J5528" s="6">
        <f t="shared" si="520"/>
        <v>1771</v>
      </c>
      <c r="K5528" s="6">
        <v>1511</v>
      </c>
      <c r="L5528" s="6">
        <f t="shared" si="521"/>
        <v>-260</v>
      </c>
      <c r="M5528">
        <f>SUMIFS(L$2:L5528,E$2:E5528,E5528,B$2:B5528,B5528,C$2:C5528,C5528)</f>
        <v>495</v>
      </c>
    </row>
    <row r="5529" spans="1:13" x14ac:dyDescent="0.25">
      <c r="A5529" s="5">
        <v>41771</v>
      </c>
      <c r="B5529" s="6">
        <f t="shared" si="516"/>
        <v>2014</v>
      </c>
      <c r="C5529" s="6">
        <f t="shared" si="517"/>
        <v>5</v>
      </c>
      <c r="D5529" s="6" t="str">
        <f t="shared" si="518"/>
        <v>pondělí</v>
      </c>
      <c r="E5529" s="6" t="s">
        <v>7</v>
      </c>
      <c r="F5529" s="6">
        <v>1188</v>
      </c>
      <c r="G5529" s="6">
        <v>601</v>
      </c>
      <c r="H5529" s="6">
        <v>4</v>
      </c>
      <c r="I5529" s="6">
        <f t="shared" si="519"/>
        <v>2404</v>
      </c>
      <c r="J5529" s="6">
        <f t="shared" si="520"/>
        <v>3592</v>
      </c>
      <c r="K5529" s="6">
        <v>3518</v>
      </c>
      <c r="L5529" s="6">
        <f t="shared" si="521"/>
        <v>-74</v>
      </c>
      <c r="M5529">
        <f>SUMIFS(L$2:L5529,E$2:E5529,E5529,B$2:B5529,B5529,C$2:C5529,C5529)</f>
        <v>272</v>
      </c>
    </row>
    <row r="5530" spans="1:13" x14ac:dyDescent="0.25">
      <c r="A5530" s="5">
        <v>41773</v>
      </c>
      <c r="B5530" s="6">
        <f t="shared" si="516"/>
        <v>2014</v>
      </c>
      <c r="C5530" s="6">
        <f t="shared" si="517"/>
        <v>5</v>
      </c>
      <c r="D5530" s="6" t="str">
        <f t="shared" si="518"/>
        <v>středa</v>
      </c>
      <c r="E5530" s="6" t="s">
        <v>7</v>
      </c>
      <c r="F5530" s="6">
        <v>1188</v>
      </c>
      <c r="G5530" s="6">
        <v>809</v>
      </c>
      <c r="H5530" s="6">
        <v>9</v>
      </c>
      <c r="I5530" s="6">
        <f t="shared" si="519"/>
        <v>7281</v>
      </c>
      <c r="J5530" s="6">
        <f t="shared" si="520"/>
        <v>8469</v>
      </c>
      <c r="K5530" s="6">
        <v>16242</v>
      </c>
      <c r="L5530" s="6">
        <f t="shared" si="521"/>
        <v>7773</v>
      </c>
      <c r="M5530">
        <f>SUMIFS(L$2:L5530,E$2:E5530,E5530,B$2:B5530,B5530,C$2:C5530,C5530)</f>
        <v>8045</v>
      </c>
    </row>
    <row r="5531" spans="1:13" x14ac:dyDescent="0.25">
      <c r="A5531" s="5">
        <v>41774</v>
      </c>
      <c r="B5531" s="6">
        <f t="shared" si="516"/>
        <v>2014</v>
      </c>
      <c r="C5531" s="6">
        <f t="shared" si="517"/>
        <v>5</v>
      </c>
      <c r="D5531" s="6" t="str">
        <f t="shared" si="518"/>
        <v>čtvrtek</v>
      </c>
      <c r="E5531" s="6" t="s">
        <v>9</v>
      </c>
      <c r="F5531" s="6">
        <v>601</v>
      </c>
      <c r="G5531" s="6">
        <v>585</v>
      </c>
      <c r="H5531" s="6">
        <v>1</v>
      </c>
      <c r="I5531" s="6">
        <f t="shared" si="519"/>
        <v>585</v>
      </c>
      <c r="J5531" s="6">
        <f t="shared" si="520"/>
        <v>1186</v>
      </c>
      <c r="K5531" s="6">
        <v>1396</v>
      </c>
      <c r="L5531" s="6">
        <f t="shared" si="521"/>
        <v>210</v>
      </c>
      <c r="M5531">
        <f>SUMIFS(L$2:L5531,E$2:E5531,E5531,B$2:B5531,B5531,C$2:C5531,C5531)</f>
        <v>705</v>
      </c>
    </row>
    <row r="5532" spans="1:13" x14ac:dyDescent="0.25">
      <c r="A5532" s="5">
        <v>41774</v>
      </c>
      <c r="B5532" s="6">
        <f t="shared" si="516"/>
        <v>2014</v>
      </c>
      <c r="C5532" s="6">
        <f t="shared" si="517"/>
        <v>5</v>
      </c>
      <c r="D5532" s="6" t="str">
        <f t="shared" si="518"/>
        <v>čtvrtek</v>
      </c>
      <c r="E5532" s="6" t="s">
        <v>13</v>
      </c>
      <c r="F5532" s="6">
        <v>1011</v>
      </c>
      <c r="G5532" s="6">
        <v>585</v>
      </c>
      <c r="H5532" s="6">
        <v>9</v>
      </c>
      <c r="I5532" s="6">
        <f t="shared" si="519"/>
        <v>5265</v>
      </c>
      <c r="J5532" s="6">
        <f t="shared" si="520"/>
        <v>6276</v>
      </c>
      <c r="K5532" s="6">
        <v>6926</v>
      </c>
      <c r="L5532" s="6">
        <f t="shared" si="521"/>
        <v>650</v>
      </c>
      <c r="M5532">
        <f>SUMIFS(L$2:L5532,E$2:E5532,E5532,B$2:B5532,B5532,C$2:C5532,C5532)</f>
        <v>1055</v>
      </c>
    </row>
    <row r="5533" spans="1:13" x14ac:dyDescent="0.25">
      <c r="A5533" s="5">
        <v>41775</v>
      </c>
      <c r="B5533" s="6">
        <f t="shared" si="516"/>
        <v>2014</v>
      </c>
      <c r="C5533" s="6">
        <f t="shared" si="517"/>
        <v>5</v>
      </c>
      <c r="D5533" s="6" t="str">
        <f t="shared" si="518"/>
        <v>pátek</v>
      </c>
      <c r="E5533" s="6" t="s">
        <v>13</v>
      </c>
      <c r="F5533" s="6">
        <v>1011</v>
      </c>
      <c r="G5533" s="6">
        <v>601</v>
      </c>
      <c r="H5533" s="6">
        <v>4</v>
      </c>
      <c r="I5533" s="6">
        <f t="shared" si="519"/>
        <v>2404</v>
      </c>
      <c r="J5533" s="6">
        <f t="shared" si="520"/>
        <v>3415</v>
      </c>
      <c r="K5533" s="6">
        <v>7129</v>
      </c>
      <c r="L5533" s="6">
        <f t="shared" si="521"/>
        <v>3714</v>
      </c>
      <c r="M5533">
        <f>SUMIFS(L$2:L5533,E$2:E5533,E5533,B$2:B5533,B5533,C$2:C5533,C5533)</f>
        <v>4769</v>
      </c>
    </row>
    <row r="5534" spans="1:13" x14ac:dyDescent="0.25">
      <c r="A5534" s="5">
        <v>41777</v>
      </c>
      <c r="B5534" s="6">
        <f t="shared" si="516"/>
        <v>2014</v>
      </c>
      <c r="C5534" s="6">
        <f t="shared" si="517"/>
        <v>5</v>
      </c>
      <c r="D5534" s="6" t="str">
        <f t="shared" si="518"/>
        <v>neděle</v>
      </c>
      <c r="E5534" s="6" t="s">
        <v>7</v>
      </c>
      <c r="F5534" s="6">
        <v>1188</v>
      </c>
      <c r="G5534" s="6">
        <v>585</v>
      </c>
      <c r="H5534" s="6">
        <v>9</v>
      </c>
      <c r="I5534" s="6">
        <f t="shared" si="519"/>
        <v>5265</v>
      </c>
      <c r="J5534" s="6">
        <f t="shared" si="520"/>
        <v>6453</v>
      </c>
      <c r="K5534" s="6">
        <v>5432</v>
      </c>
      <c r="L5534" s="6">
        <f t="shared" si="521"/>
        <v>-1021</v>
      </c>
      <c r="M5534">
        <f>SUMIFS(L$2:L5534,E$2:E5534,E5534,B$2:B5534,B5534,C$2:C5534,C5534)</f>
        <v>7024</v>
      </c>
    </row>
    <row r="5535" spans="1:13" x14ac:dyDescent="0.25">
      <c r="A5535" s="5">
        <v>41777</v>
      </c>
      <c r="B5535" s="6">
        <f t="shared" si="516"/>
        <v>2014</v>
      </c>
      <c r="C5535" s="6">
        <f t="shared" si="517"/>
        <v>5</v>
      </c>
      <c r="D5535" s="6" t="str">
        <f t="shared" si="518"/>
        <v>neděle</v>
      </c>
      <c r="E5535" s="6" t="s">
        <v>9</v>
      </c>
      <c r="F5535" s="6">
        <v>601</v>
      </c>
      <c r="G5535" s="6">
        <v>585</v>
      </c>
      <c r="H5535" s="6">
        <v>4</v>
      </c>
      <c r="I5535" s="6">
        <f t="shared" si="519"/>
        <v>2340</v>
      </c>
      <c r="J5535" s="6">
        <f t="shared" si="520"/>
        <v>2941</v>
      </c>
      <c r="K5535" s="6">
        <v>2614</v>
      </c>
      <c r="L5535" s="6">
        <f t="shared" si="521"/>
        <v>-327</v>
      </c>
      <c r="M5535">
        <f>SUMIFS(L$2:L5535,E$2:E5535,E5535,B$2:B5535,B5535,C$2:C5535,C5535)</f>
        <v>378</v>
      </c>
    </row>
    <row r="5536" spans="1:13" x14ac:dyDescent="0.25">
      <c r="A5536" s="5">
        <v>41777</v>
      </c>
      <c r="B5536" s="6">
        <f t="shared" si="516"/>
        <v>2014</v>
      </c>
      <c r="C5536" s="6">
        <f t="shared" si="517"/>
        <v>5</v>
      </c>
      <c r="D5536" s="6" t="str">
        <f t="shared" si="518"/>
        <v>neděle</v>
      </c>
      <c r="E5536" s="6" t="s">
        <v>10</v>
      </c>
      <c r="F5536" s="6">
        <v>1094</v>
      </c>
      <c r="G5536" s="6">
        <v>585</v>
      </c>
      <c r="H5536" s="6">
        <v>3</v>
      </c>
      <c r="I5536" s="6">
        <f t="shared" si="519"/>
        <v>1755</v>
      </c>
      <c r="J5536" s="6">
        <f t="shared" si="520"/>
        <v>2849</v>
      </c>
      <c r="K5536" s="6">
        <v>2770</v>
      </c>
      <c r="L5536" s="6">
        <f t="shared" si="521"/>
        <v>-79</v>
      </c>
      <c r="M5536">
        <f>SUMIFS(L$2:L5536,E$2:E5536,E5536,B$2:B5536,B5536,C$2:C5536,C5536)</f>
        <v>7754</v>
      </c>
    </row>
    <row r="5537" spans="1:13" x14ac:dyDescent="0.25">
      <c r="A5537" s="5">
        <v>41778</v>
      </c>
      <c r="B5537" s="6">
        <f t="shared" si="516"/>
        <v>2014</v>
      </c>
      <c r="C5537" s="6">
        <f t="shared" si="517"/>
        <v>5</v>
      </c>
      <c r="D5537" s="6" t="str">
        <f t="shared" si="518"/>
        <v>pondělí</v>
      </c>
      <c r="E5537" s="6" t="s">
        <v>13</v>
      </c>
      <c r="F5537" s="6">
        <v>1011</v>
      </c>
      <c r="G5537" s="6">
        <v>601</v>
      </c>
      <c r="H5537" s="6">
        <v>8</v>
      </c>
      <c r="I5537" s="6">
        <f t="shared" si="519"/>
        <v>4808</v>
      </c>
      <c r="J5537" s="6">
        <f t="shared" si="520"/>
        <v>5819</v>
      </c>
      <c r="K5537" s="6">
        <v>5263</v>
      </c>
      <c r="L5537" s="6">
        <f t="shared" si="521"/>
        <v>-556</v>
      </c>
      <c r="M5537">
        <f>SUMIFS(L$2:L5537,E$2:E5537,E5537,B$2:B5537,B5537,C$2:C5537,C5537)</f>
        <v>4213</v>
      </c>
    </row>
    <row r="5538" spans="1:13" x14ac:dyDescent="0.25">
      <c r="A5538" s="5">
        <v>41779</v>
      </c>
      <c r="B5538" s="6">
        <f t="shared" si="516"/>
        <v>2014</v>
      </c>
      <c r="C5538" s="6">
        <f t="shared" si="517"/>
        <v>5</v>
      </c>
      <c r="D5538" s="6" t="str">
        <f t="shared" si="518"/>
        <v>úterý</v>
      </c>
      <c r="E5538" s="6" t="s">
        <v>9</v>
      </c>
      <c r="F5538" s="6">
        <v>601</v>
      </c>
      <c r="G5538" s="6">
        <v>809</v>
      </c>
      <c r="H5538" s="6">
        <v>8</v>
      </c>
      <c r="I5538" s="6">
        <f t="shared" si="519"/>
        <v>6472</v>
      </c>
      <c r="J5538" s="6">
        <f t="shared" si="520"/>
        <v>7073</v>
      </c>
      <c r="K5538" s="6">
        <v>6195</v>
      </c>
      <c r="L5538" s="6">
        <f t="shared" si="521"/>
        <v>-878</v>
      </c>
      <c r="M5538">
        <f>SUMIFS(L$2:L5538,E$2:E5538,E5538,B$2:B5538,B5538,C$2:C5538,C5538)</f>
        <v>-500</v>
      </c>
    </row>
    <row r="5539" spans="1:13" x14ac:dyDescent="0.25">
      <c r="A5539" s="5">
        <v>41779</v>
      </c>
      <c r="B5539" s="6">
        <f t="shared" si="516"/>
        <v>2014</v>
      </c>
      <c r="C5539" s="6">
        <f t="shared" si="517"/>
        <v>5</v>
      </c>
      <c r="D5539" s="6" t="str">
        <f t="shared" si="518"/>
        <v>úterý</v>
      </c>
      <c r="E5539" s="6" t="s">
        <v>10</v>
      </c>
      <c r="F5539" s="6">
        <v>1094</v>
      </c>
      <c r="G5539" s="6">
        <v>809</v>
      </c>
      <c r="H5539" s="6">
        <v>8</v>
      </c>
      <c r="I5539" s="6">
        <f t="shared" si="519"/>
        <v>6472</v>
      </c>
      <c r="J5539" s="6">
        <f t="shared" si="520"/>
        <v>7566</v>
      </c>
      <c r="K5539" s="6">
        <v>7568</v>
      </c>
      <c r="L5539" s="6">
        <f t="shared" si="521"/>
        <v>2</v>
      </c>
      <c r="M5539">
        <f>SUMIFS(L$2:L5539,E$2:E5539,E5539,B$2:B5539,B5539,C$2:C5539,C5539)</f>
        <v>7756</v>
      </c>
    </row>
    <row r="5540" spans="1:13" x14ac:dyDescent="0.25">
      <c r="A5540" s="5">
        <v>41780</v>
      </c>
      <c r="B5540" s="6">
        <f t="shared" si="516"/>
        <v>2014</v>
      </c>
      <c r="C5540" s="6">
        <f t="shared" si="517"/>
        <v>5</v>
      </c>
      <c r="D5540" s="6" t="str">
        <f t="shared" si="518"/>
        <v>středa</v>
      </c>
      <c r="E5540" s="6" t="s">
        <v>13</v>
      </c>
      <c r="F5540" s="6">
        <v>1011</v>
      </c>
      <c r="G5540" s="6">
        <v>809</v>
      </c>
      <c r="H5540" s="6">
        <v>3</v>
      </c>
      <c r="I5540" s="6">
        <f t="shared" si="519"/>
        <v>2427</v>
      </c>
      <c r="J5540" s="6">
        <f t="shared" si="520"/>
        <v>3438</v>
      </c>
      <c r="K5540" s="6">
        <v>3169</v>
      </c>
      <c r="L5540" s="6">
        <f t="shared" si="521"/>
        <v>-269</v>
      </c>
      <c r="M5540">
        <f>SUMIFS(L$2:L5540,E$2:E5540,E5540,B$2:B5540,B5540,C$2:C5540,C5540)</f>
        <v>3944</v>
      </c>
    </row>
    <row r="5541" spans="1:13" x14ac:dyDescent="0.25">
      <c r="A5541" s="5">
        <v>41782</v>
      </c>
      <c r="B5541" s="6">
        <f t="shared" si="516"/>
        <v>2014</v>
      </c>
      <c r="C5541" s="6">
        <f t="shared" si="517"/>
        <v>5</v>
      </c>
      <c r="D5541" s="6" t="str">
        <f t="shared" si="518"/>
        <v>pátek</v>
      </c>
      <c r="E5541" s="6" t="s">
        <v>7</v>
      </c>
      <c r="F5541" s="6">
        <v>1188</v>
      </c>
      <c r="G5541" s="6">
        <v>601</v>
      </c>
      <c r="H5541" s="6">
        <v>3</v>
      </c>
      <c r="I5541" s="6">
        <f t="shared" si="519"/>
        <v>1803</v>
      </c>
      <c r="J5541" s="6">
        <f t="shared" si="520"/>
        <v>2991</v>
      </c>
      <c r="K5541" s="6">
        <v>2922</v>
      </c>
      <c r="L5541" s="6">
        <f t="shared" si="521"/>
        <v>-69</v>
      </c>
      <c r="M5541">
        <f>SUMIFS(L$2:L5541,E$2:E5541,E5541,B$2:B5541,B5541,C$2:C5541,C5541)</f>
        <v>6955</v>
      </c>
    </row>
    <row r="5542" spans="1:13" x14ac:dyDescent="0.25">
      <c r="A5542" s="5">
        <v>41783</v>
      </c>
      <c r="B5542" s="6">
        <f t="shared" si="516"/>
        <v>2014</v>
      </c>
      <c r="C5542" s="6">
        <f t="shared" si="517"/>
        <v>5</v>
      </c>
      <c r="D5542" s="6" t="str">
        <f t="shared" si="518"/>
        <v>sobota</v>
      </c>
      <c r="E5542" s="6" t="s">
        <v>7</v>
      </c>
      <c r="F5542" s="6">
        <v>1188</v>
      </c>
      <c r="G5542" s="6">
        <v>711</v>
      </c>
      <c r="H5542" s="6">
        <v>4</v>
      </c>
      <c r="I5542" s="6">
        <f t="shared" si="519"/>
        <v>2844</v>
      </c>
      <c r="J5542" s="6">
        <f t="shared" si="520"/>
        <v>4032</v>
      </c>
      <c r="K5542" s="6">
        <v>4103</v>
      </c>
      <c r="L5542" s="6">
        <f t="shared" si="521"/>
        <v>71</v>
      </c>
      <c r="M5542">
        <f>SUMIFS(L$2:L5542,E$2:E5542,E5542,B$2:B5542,B5542,C$2:C5542,C5542)</f>
        <v>7026</v>
      </c>
    </row>
    <row r="5543" spans="1:13" x14ac:dyDescent="0.25">
      <c r="A5543" s="5">
        <v>41783</v>
      </c>
      <c r="B5543" s="6">
        <f t="shared" si="516"/>
        <v>2014</v>
      </c>
      <c r="C5543" s="6">
        <f t="shared" si="517"/>
        <v>5</v>
      </c>
      <c r="D5543" s="6" t="str">
        <f t="shared" si="518"/>
        <v>sobota</v>
      </c>
      <c r="E5543" s="6" t="s">
        <v>13</v>
      </c>
      <c r="F5543" s="6">
        <v>1011</v>
      </c>
      <c r="G5543" s="6">
        <v>711</v>
      </c>
      <c r="H5543" s="6">
        <v>9</v>
      </c>
      <c r="I5543" s="6">
        <f t="shared" si="519"/>
        <v>6399</v>
      </c>
      <c r="J5543" s="6">
        <f t="shared" si="520"/>
        <v>7410</v>
      </c>
      <c r="K5543" s="6">
        <v>17914</v>
      </c>
      <c r="L5543" s="6">
        <f t="shared" si="521"/>
        <v>10504</v>
      </c>
      <c r="M5543">
        <f>SUMIFS(L$2:L5543,E$2:E5543,E5543,B$2:B5543,B5543,C$2:C5543,C5543)</f>
        <v>14448</v>
      </c>
    </row>
    <row r="5544" spans="1:13" x14ac:dyDescent="0.25">
      <c r="A5544" s="5">
        <v>41785</v>
      </c>
      <c r="B5544" s="6">
        <f t="shared" si="516"/>
        <v>2014</v>
      </c>
      <c r="C5544" s="6">
        <f t="shared" si="517"/>
        <v>5</v>
      </c>
      <c r="D5544" s="6" t="str">
        <f t="shared" si="518"/>
        <v>pondělí</v>
      </c>
      <c r="E5544" s="6" t="s">
        <v>9</v>
      </c>
      <c r="F5544" s="6">
        <v>601</v>
      </c>
      <c r="G5544" s="6">
        <v>601</v>
      </c>
      <c r="H5544" s="6">
        <v>2</v>
      </c>
      <c r="I5544" s="6">
        <f t="shared" si="519"/>
        <v>1202</v>
      </c>
      <c r="J5544" s="6">
        <f t="shared" si="520"/>
        <v>1803</v>
      </c>
      <c r="K5544" s="6">
        <v>1679</v>
      </c>
      <c r="L5544" s="6">
        <f t="shared" si="521"/>
        <v>-124</v>
      </c>
      <c r="M5544">
        <f>SUMIFS(L$2:L5544,E$2:E5544,E5544,B$2:B5544,B5544,C$2:C5544,C5544)</f>
        <v>-624</v>
      </c>
    </row>
    <row r="5545" spans="1:13" x14ac:dyDescent="0.25">
      <c r="A5545" s="5">
        <v>41785</v>
      </c>
      <c r="B5545" s="6">
        <f t="shared" si="516"/>
        <v>2014</v>
      </c>
      <c r="C5545" s="6">
        <f t="shared" si="517"/>
        <v>5</v>
      </c>
      <c r="D5545" s="6" t="str">
        <f t="shared" si="518"/>
        <v>pondělí</v>
      </c>
      <c r="E5545" s="6" t="s">
        <v>10</v>
      </c>
      <c r="F5545" s="6">
        <v>1094</v>
      </c>
      <c r="G5545" s="6">
        <v>601</v>
      </c>
      <c r="H5545" s="6">
        <v>9</v>
      </c>
      <c r="I5545" s="6">
        <f t="shared" si="519"/>
        <v>5409</v>
      </c>
      <c r="J5545" s="6">
        <f t="shared" si="520"/>
        <v>6503</v>
      </c>
      <c r="K5545" s="6">
        <v>16251</v>
      </c>
      <c r="L5545" s="6">
        <f t="shared" si="521"/>
        <v>9748</v>
      </c>
      <c r="M5545">
        <f>SUMIFS(L$2:L5545,E$2:E5545,E5545,B$2:B5545,B5545,C$2:C5545,C5545)</f>
        <v>17504</v>
      </c>
    </row>
    <row r="5546" spans="1:13" x14ac:dyDescent="0.25">
      <c r="A5546" s="5">
        <v>41785</v>
      </c>
      <c r="B5546" s="6">
        <f t="shared" si="516"/>
        <v>2014</v>
      </c>
      <c r="C5546" s="6">
        <f t="shared" si="517"/>
        <v>5</v>
      </c>
      <c r="D5546" s="6" t="str">
        <f t="shared" si="518"/>
        <v>pondělí</v>
      </c>
      <c r="E5546" s="6" t="s">
        <v>7</v>
      </c>
      <c r="F5546" s="6">
        <v>1188</v>
      </c>
      <c r="G5546" s="6">
        <v>601</v>
      </c>
      <c r="H5546" s="6">
        <v>1</v>
      </c>
      <c r="I5546" s="6">
        <f t="shared" si="519"/>
        <v>601</v>
      </c>
      <c r="J5546" s="6">
        <f t="shared" si="520"/>
        <v>1789</v>
      </c>
      <c r="K5546" s="6">
        <v>1934</v>
      </c>
      <c r="L5546" s="6">
        <f t="shared" si="521"/>
        <v>145</v>
      </c>
      <c r="M5546">
        <f>SUMIFS(L$2:L5546,E$2:E5546,E5546,B$2:B5546,B5546,C$2:C5546,C5546)</f>
        <v>7171</v>
      </c>
    </row>
    <row r="5547" spans="1:13" x14ac:dyDescent="0.25">
      <c r="A5547" s="5">
        <v>41786</v>
      </c>
      <c r="B5547" s="6">
        <f t="shared" si="516"/>
        <v>2014</v>
      </c>
      <c r="C5547" s="6">
        <f t="shared" si="517"/>
        <v>5</v>
      </c>
      <c r="D5547" s="6" t="str">
        <f t="shared" si="518"/>
        <v>úterý</v>
      </c>
      <c r="E5547" s="6" t="s">
        <v>10</v>
      </c>
      <c r="F5547" s="6">
        <v>1094</v>
      </c>
      <c r="G5547" s="6">
        <v>809</v>
      </c>
      <c r="H5547" s="6">
        <v>7</v>
      </c>
      <c r="I5547" s="6">
        <f t="shared" si="519"/>
        <v>5663</v>
      </c>
      <c r="J5547" s="6">
        <f t="shared" si="520"/>
        <v>6757</v>
      </c>
      <c r="K5547" s="6">
        <v>5772</v>
      </c>
      <c r="L5547" s="6">
        <f t="shared" si="521"/>
        <v>-985</v>
      </c>
      <c r="M5547">
        <f>SUMIFS(L$2:L5547,E$2:E5547,E5547,B$2:B5547,B5547,C$2:C5547,C5547)</f>
        <v>16519</v>
      </c>
    </row>
    <row r="5548" spans="1:13" x14ac:dyDescent="0.25">
      <c r="A5548" s="5">
        <v>41787</v>
      </c>
      <c r="B5548" s="6">
        <f t="shared" si="516"/>
        <v>2014</v>
      </c>
      <c r="C5548" s="6">
        <f t="shared" si="517"/>
        <v>5</v>
      </c>
      <c r="D5548" s="6" t="str">
        <f t="shared" si="518"/>
        <v>středa</v>
      </c>
      <c r="E5548" s="6" t="s">
        <v>7</v>
      </c>
      <c r="F5548" s="6">
        <v>1188</v>
      </c>
      <c r="G5548" s="6">
        <v>809</v>
      </c>
      <c r="H5548" s="6">
        <v>6</v>
      </c>
      <c r="I5548" s="6">
        <f t="shared" si="519"/>
        <v>4854</v>
      </c>
      <c r="J5548" s="6">
        <f t="shared" si="520"/>
        <v>6042</v>
      </c>
      <c r="K5548" s="6">
        <v>6485</v>
      </c>
      <c r="L5548" s="6">
        <f t="shared" si="521"/>
        <v>443</v>
      </c>
      <c r="M5548">
        <f>SUMIFS(L$2:L5548,E$2:E5548,E5548,B$2:B5548,B5548,C$2:C5548,C5548)</f>
        <v>7614</v>
      </c>
    </row>
    <row r="5549" spans="1:13" x14ac:dyDescent="0.25">
      <c r="A5549" s="5">
        <v>41789</v>
      </c>
      <c r="B5549" s="6">
        <f t="shared" si="516"/>
        <v>2014</v>
      </c>
      <c r="C5549" s="6">
        <f t="shared" si="517"/>
        <v>5</v>
      </c>
      <c r="D5549" s="6" t="str">
        <f t="shared" si="518"/>
        <v>pátek</v>
      </c>
      <c r="E5549" s="6" t="s">
        <v>7</v>
      </c>
      <c r="F5549" s="6">
        <v>1188</v>
      </c>
      <c r="G5549" s="6">
        <v>601</v>
      </c>
      <c r="H5549" s="6">
        <v>5</v>
      </c>
      <c r="I5549" s="6">
        <f t="shared" si="519"/>
        <v>3005</v>
      </c>
      <c r="J5549" s="6">
        <f t="shared" si="520"/>
        <v>4193</v>
      </c>
      <c r="K5549" s="6">
        <v>4996</v>
      </c>
      <c r="L5549" s="6">
        <f t="shared" si="521"/>
        <v>803</v>
      </c>
      <c r="M5549">
        <f>SUMIFS(L$2:L5549,E$2:E5549,E5549,B$2:B5549,B5549,C$2:C5549,C5549)</f>
        <v>8417</v>
      </c>
    </row>
    <row r="5550" spans="1:13" x14ac:dyDescent="0.25">
      <c r="A5550" s="5">
        <v>41789</v>
      </c>
      <c r="B5550" s="6">
        <f t="shared" si="516"/>
        <v>2014</v>
      </c>
      <c r="C5550" s="6">
        <f t="shared" si="517"/>
        <v>5</v>
      </c>
      <c r="D5550" s="6" t="str">
        <f t="shared" si="518"/>
        <v>pátek</v>
      </c>
      <c r="E5550" s="6" t="s">
        <v>13</v>
      </c>
      <c r="F5550" s="6">
        <v>1011</v>
      </c>
      <c r="G5550" s="6">
        <v>601</v>
      </c>
      <c r="H5550" s="6">
        <v>6</v>
      </c>
      <c r="I5550" s="6">
        <f t="shared" si="519"/>
        <v>3606</v>
      </c>
      <c r="J5550" s="6">
        <f t="shared" si="520"/>
        <v>4617</v>
      </c>
      <c r="K5550" s="6">
        <v>3902</v>
      </c>
      <c r="L5550" s="6">
        <f t="shared" si="521"/>
        <v>-715</v>
      </c>
      <c r="M5550">
        <f>SUMIFS(L$2:L5550,E$2:E5550,E5550,B$2:B5550,B5550,C$2:C5550,C5550)</f>
        <v>13733</v>
      </c>
    </row>
    <row r="5551" spans="1:13" x14ac:dyDescent="0.25">
      <c r="A5551" s="5">
        <v>41790</v>
      </c>
      <c r="B5551" s="6">
        <f t="shared" si="516"/>
        <v>2014</v>
      </c>
      <c r="C5551" s="6">
        <f t="shared" si="517"/>
        <v>5</v>
      </c>
      <c r="D5551" s="6" t="str">
        <f t="shared" si="518"/>
        <v>sobota</v>
      </c>
      <c r="E5551" s="6" t="s">
        <v>9</v>
      </c>
      <c r="F5551" s="6">
        <v>601</v>
      </c>
      <c r="G5551" s="6">
        <v>711</v>
      </c>
      <c r="H5551" s="6">
        <v>2</v>
      </c>
      <c r="I5551" s="6">
        <f t="shared" si="519"/>
        <v>1422</v>
      </c>
      <c r="J5551" s="6">
        <f t="shared" si="520"/>
        <v>2023</v>
      </c>
      <c r="K5551" s="6">
        <v>2002</v>
      </c>
      <c r="L5551" s="6">
        <f t="shared" si="521"/>
        <v>-21</v>
      </c>
      <c r="M5551">
        <f>SUMIFS(L$2:L5551,E$2:E5551,E5551,B$2:B5551,B5551,C$2:C5551,C5551)</f>
        <v>-645</v>
      </c>
    </row>
    <row r="5552" spans="1:13" x14ac:dyDescent="0.25">
      <c r="A5552" s="5">
        <v>41790</v>
      </c>
      <c r="B5552" s="6">
        <f t="shared" si="516"/>
        <v>2014</v>
      </c>
      <c r="C5552" s="6">
        <f t="shared" si="517"/>
        <v>5</v>
      </c>
      <c r="D5552" s="6" t="str">
        <f t="shared" si="518"/>
        <v>sobota</v>
      </c>
      <c r="E5552" s="6" t="s">
        <v>7</v>
      </c>
      <c r="F5552" s="6">
        <v>1188</v>
      </c>
      <c r="G5552" s="6">
        <v>711</v>
      </c>
      <c r="H5552" s="6">
        <v>9</v>
      </c>
      <c r="I5552" s="6">
        <f t="shared" si="519"/>
        <v>6399</v>
      </c>
      <c r="J5552" s="6">
        <f t="shared" si="520"/>
        <v>7587</v>
      </c>
      <c r="K5552" s="6">
        <v>12519</v>
      </c>
      <c r="L5552" s="6">
        <f t="shared" si="521"/>
        <v>4932</v>
      </c>
      <c r="M5552">
        <f>SUMIFS(L$2:L5552,E$2:E5552,E5552,B$2:B5552,B5552,C$2:C5552,C5552)</f>
        <v>13349</v>
      </c>
    </row>
    <row r="5553" spans="1:13" x14ac:dyDescent="0.25">
      <c r="A5553" s="5">
        <v>41791</v>
      </c>
      <c r="B5553" s="6">
        <f t="shared" si="516"/>
        <v>2014</v>
      </c>
      <c r="C5553" s="6">
        <f t="shared" si="517"/>
        <v>6</v>
      </c>
      <c r="D5553" s="6" t="str">
        <f t="shared" si="518"/>
        <v>neděle</v>
      </c>
      <c r="E5553" s="6" t="s">
        <v>10</v>
      </c>
      <c r="F5553" s="6">
        <v>1094</v>
      </c>
      <c r="G5553" s="6">
        <v>585</v>
      </c>
      <c r="H5553" s="6">
        <v>9</v>
      </c>
      <c r="I5553" s="6">
        <f t="shared" si="519"/>
        <v>5265</v>
      </c>
      <c r="J5553" s="6">
        <f t="shared" si="520"/>
        <v>6359</v>
      </c>
      <c r="K5553" s="6">
        <v>7073</v>
      </c>
      <c r="L5553" s="6">
        <f t="shared" si="521"/>
        <v>714</v>
      </c>
      <c r="M5553">
        <f>SUMIFS(L$2:L5553,E$2:E5553,E5553,B$2:B5553,B5553,C$2:C5553,C5553)</f>
        <v>714</v>
      </c>
    </row>
    <row r="5554" spans="1:13" x14ac:dyDescent="0.25">
      <c r="A5554" s="5">
        <v>41793</v>
      </c>
      <c r="B5554" s="6">
        <f t="shared" si="516"/>
        <v>2014</v>
      </c>
      <c r="C5554" s="6">
        <f t="shared" si="517"/>
        <v>6</v>
      </c>
      <c r="D5554" s="6" t="str">
        <f t="shared" si="518"/>
        <v>úterý</v>
      </c>
      <c r="E5554" s="6" t="s">
        <v>7</v>
      </c>
      <c r="F5554" s="6">
        <v>1188</v>
      </c>
      <c r="G5554" s="6">
        <v>809</v>
      </c>
      <c r="H5554" s="6">
        <v>1</v>
      </c>
      <c r="I5554" s="6">
        <f t="shared" si="519"/>
        <v>809</v>
      </c>
      <c r="J5554" s="6">
        <f t="shared" si="520"/>
        <v>1997</v>
      </c>
      <c r="K5554" s="6">
        <v>1588</v>
      </c>
      <c r="L5554" s="6">
        <f t="shared" si="521"/>
        <v>-409</v>
      </c>
      <c r="M5554">
        <f>SUMIFS(L$2:L5554,E$2:E5554,E5554,B$2:B5554,B5554,C$2:C5554,C5554)</f>
        <v>-409</v>
      </c>
    </row>
    <row r="5555" spans="1:13" x14ac:dyDescent="0.25">
      <c r="A5555" s="5">
        <v>41794</v>
      </c>
      <c r="B5555" s="6">
        <f t="shared" si="516"/>
        <v>2014</v>
      </c>
      <c r="C5555" s="6">
        <f t="shared" si="517"/>
        <v>6</v>
      </c>
      <c r="D5555" s="6" t="str">
        <f t="shared" si="518"/>
        <v>středa</v>
      </c>
      <c r="E5555" s="6" t="s">
        <v>13</v>
      </c>
      <c r="F5555" s="6">
        <v>1011</v>
      </c>
      <c r="G5555" s="6">
        <v>809</v>
      </c>
      <c r="H5555" s="6">
        <v>8</v>
      </c>
      <c r="I5555" s="6">
        <f t="shared" si="519"/>
        <v>6472</v>
      </c>
      <c r="J5555" s="6">
        <f t="shared" si="520"/>
        <v>7483</v>
      </c>
      <c r="K5555" s="6">
        <v>8008</v>
      </c>
      <c r="L5555" s="6">
        <f t="shared" si="521"/>
        <v>525</v>
      </c>
      <c r="M5555">
        <f>SUMIFS(L$2:L5555,E$2:E5555,E5555,B$2:B5555,B5555,C$2:C5555,C5555)</f>
        <v>525</v>
      </c>
    </row>
    <row r="5556" spans="1:13" x14ac:dyDescent="0.25">
      <c r="A5556" s="5">
        <v>41795</v>
      </c>
      <c r="B5556" s="6">
        <f t="shared" si="516"/>
        <v>2014</v>
      </c>
      <c r="C5556" s="6">
        <f t="shared" si="517"/>
        <v>6</v>
      </c>
      <c r="D5556" s="6" t="str">
        <f t="shared" si="518"/>
        <v>čtvrtek</v>
      </c>
      <c r="E5556" s="6" t="s">
        <v>13</v>
      </c>
      <c r="F5556" s="6">
        <v>1011</v>
      </c>
      <c r="G5556" s="6">
        <v>585</v>
      </c>
      <c r="H5556" s="6">
        <v>5</v>
      </c>
      <c r="I5556" s="6">
        <f t="shared" si="519"/>
        <v>2925</v>
      </c>
      <c r="J5556" s="6">
        <f t="shared" si="520"/>
        <v>3936</v>
      </c>
      <c r="K5556" s="6">
        <v>4454</v>
      </c>
      <c r="L5556" s="6">
        <f t="shared" si="521"/>
        <v>518</v>
      </c>
      <c r="M5556">
        <f>SUMIFS(L$2:L5556,E$2:E5556,E5556,B$2:B5556,B5556,C$2:C5556,C5556)</f>
        <v>1043</v>
      </c>
    </row>
    <row r="5557" spans="1:13" x14ac:dyDescent="0.25">
      <c r="A5557" s="5">
        <v>41796</v>
      </c>
      <c r="B5557" s="6">
        <f t="shared" si="516"/>
        <v>2014</v>
      </c>
      <c r="C5557" s="6">
        <f t="shared" si="517"/>
        <v>6</v>
      </c>
      <c r="D5557" s="6" t="str">
        <f t="shared" si="518"/>
        <v>pátek</v>
      </c>
      <c r="E5557" s="6" t="s">
        <v>9</v>
      </c>
      <c r="F5557" s="6">
        <v>601</v>
      </c>
      <c r="G5557" s="6">
        <v>601</v>
      </c>
      <c r="H5557" s="6">
        <v>3</v>
      </c>
      <c r="I5557" s="6">
        <f t="shared" si="519"/>
        <v>1803</v>
      </c>
      <c r="J5557" s="6">
        <f t="shared" si="520"/>
        <v>2404</v>
      </c>
      <c r="K5557" s="6">
        <v>2650</v>
      </c>
      <c r="L5557" s="6">
        <f t="shared" si="521"/>
        <v>246</v>
      </c>
      <c r="M5557">
        <f>SUMIFS(L$2:L5557,E$2:E5557,E5557,B$2:B5557,B5557,C$2:C5557,C5557)</f>
        <v>246</v>
      </c>
    </row>
    <row r="5558" spans="1:13" x14ac:dyDescent="0.25">
      <c r="A5558" s="5">
        <v>41797</v>
      </c>
      <c r="B5558" s="6">
        <f t="shared" si="516"/>
        <v>2014</v>
      </c>
      <c r="C5558" s="6">
        <f t="shared" si="517"/>
        <v>6</v>
      </c>
      <c r="D5558" s="6" t="str">
        <f t="shared" si="518"/>
        <v>sobota</v>
      </c>
      <c r="E5558" s="6" t="s">
        <v>13</v>
      </c>
      <c r="F5558" s="6">
        <v>1011</v>
      </c>
      <c r="G5558" s="6">
        <v>711</v>
      </c>
      <c r="H5558" s="6">
        <v>1</v>
      </c>
      <c r="I5558" s="6">
        <f t="shared" si="519"/>
        <v>711</v>
      </c>
      <c r="J5558" s="6">
        <f t="shared" si="520"/>
        <v>1722</v>
      </c>
      <c r="K5558" s="6">
        <v>1739</v>
      </c>
      <c r="L5558" s="6">
        <f t="shared" si="521"/>
        <v>17</v>
      </c>
      <c r="M5558">
        <f>SUMIFS(L$2:L5558,E$2:E5558,E5558,B$2:B5558,B5558,C$2:C5558,C5558)</f>
        <v>1060</v>
      </c>
    </row>
    <row r="5559" spans="1:13" x14ac:dyDescent="0.25">
      <c r="A5559" s="5">
        <v>41801</v>
      </c>
      <c r="B5559" s="6">
        <f t="shared" si="516"/>
        <v>2014</v>
      </c>
      <c r="C5559" s="6">
        <f t="shared" si="517"/>
        <v>6</v>
      </c>
      <c r="D5559" s="6" t="str">
        <f t="shared" si="518"/>
        <v>středa</v>
      </c>
      <c r="E5559" s="6" t="s">
        <v>13</v>
      </c>
      <c r="F5559" s="6">
        <v>1011</v>
      </c>
      <c r="G5559" s="6">
        <v>809</v>
      </c>
      <c r="H5559" s="6">
        <v>2</v>
      </c>
      <c r="I5559" s="6">
        <f t="shared" si="519"/>
        <v>1618</v>
      </c>
      <c r="J5559" s="6">
        <f t="shared" si="520"/>
        <v>2629</v>
      </c>
      <c r="K5559" s="6">
        <v>6347</v>
      </c>
      <c r="L5559" s="6">
        <f t="shared" si="521"/>
        <v>3718</v>
      </c>
      <c r="M5559">
        <f>SUMIFS(L$2:L5559,E$2:E5559,E5559,B$2:B5559,B5559,C$2:C5559,C5559)</f>
        <v>4778</v>
      </c>
    </row>
    <row r="5560" spans="1:13" x14ac:dyDescent="0.25">
      <c r="A5560" s="5">
        <v>41801</v>
      </c>
      <c r="B5560" s="6">
        <f t="shared" si="516"/>
        <v>2014</v>
      </c>
      <c r="C5560" s="6">
        <f t="shared" si="517"/>
        <v>6</v>
      </c>
      <c r="D5560" s="6" t="str">
        <f t="shared" si="518"/>
        <v>středa</v>
      </c>
      <c r="E5560" s="6" t="s">
        <v>9</v>
      </c>
      <c r="F5560" s="6">
        <v>601</v>
      </c>
      <c r="G5560" s="6">
        <v>809</v>
      </c>
      <c r="H5560" s="6">
        <v>7</v>
      </c>
      <c r="I5560" s="6">
        <f t="shared" si="519"/>
        <v>5663</v>
      </c>
      <c r="J5560" s="6">
        <f t="shared" si="520"/>
        <v>6264</v>
      </c>
      <c r="K5560" s="6">
        <v>7315</v>
      </c>
      <c r="L5560" s="6">
        <f t="shared" si="521"/>
        <v>1051</v>
      </c>
      <c r="M5560">
        <f>SUMIFS(L$2:L5560,E$2:E5560,E5560,B$2:B5560,B5560,C$2:C5560,C5560)</f>
        <v>1297</v>
      </c>
    </row>
    <row r="5561" spans="1:13" x14ac:dyDescent="0.25">
      <c r="A5561" s="5">
        <v>41802</v>
      </c>
      <c r="B5561" s="6">
        <f t="shared" si="516"/>
        <v>2014</v>
      </c>
      <c r="C5561" s="6">
        <f t="shared" si="517"/>
        <v>6</v>
      </c>
      <c r="D5561" s="6" t="str">
        <f t="shared" si="518"/>
        <v>čtvrtek</v>
      </c>
      <c r="E5561" s="6" t="s">
        <v>13</v>
      </c>
      <c r="F5561" s="6">
        <v>1011</v>
      </c>
      <c r="G5561" s="6">
        <v>585</v>
      </c>
      <c r="H5561" s="6">
        <v>4</v>
      </c>
      <c r="I5561" s="6">
        <f t="shared" si="519"/>
        <v>2340</v>
      </c>
      <c r="J5561" s="6">
        <f t="shared" si="520"/>
        <v>3351</v>
      </c>
      <c r="K5561" s="6">
        <v>3633</v>
      </c>
      <c r="L5561" s="6">
        <f t="shared" si="521"/>
        <v>282</v>
      </c>
      <c r="M5561">
        <f>SUMIFS(L$2:L5561,E$2:E5561,E5561,B$2:B5561,B5561,C$2:C5561,C5561)</f>
        <v>5060</v>
      </c>
    </row>
    <row r="5562" spans="1:13" x14ac:dyDescent="0.25">
      <c r="A5562" s="5">
        <v>41802</v>
      </c>
      <c r="B5562" s="6">
        <f t="shared" si="516"/>
        <v>2014</v>
      </c>
      <c r="C5562" s="6">
        <f t="shared" si="517"/>
        <v>6</v>
      </c>
      <c r="D5562" s="6" t="str">
        <f t="shared" si="518"/>
        <v>čtvrtek</v>
      </c>
      <c r="E5562" s="6" t="s">
        <v>9</v>
      </c>
      <c r="F5562" s="6">
        <v>601</v>
      </c>
      <c r="G5562" s="6">
        <v>585</v>
      </c>
      <c r="H5562" s="6">
        <v>7</v>
      </c>
      <c r="I5562" s="6">
        <f t="shared" si="519"/>
        <v>4095</v>
      </c>
      <c r="J5562" s="6">
        <f t="shared" si="520"/>
        <v>4696</v>
      </c>
      <c r="K5562" s="6">
        <v>13921</v>
      </c>
      <c r="L5562" s="6">
        <f t="shared" si="521"/>
        <v>9225</v>
      </c>
      <c r="M5562">
        <f>SUMIFS(L$2:L5562,E$2:E5562,E5562,B$2:B5562,B5562,C$2:C5562,C5562)</f>
        <v>10522</v>
      </c>
    </row>
    <row r="5563" spans="1:13" x14ac:dyDescent="0.25">
      <c r="A5563" s="5">
        <v>41804</v>
      </c>
      <c r="B5563" s="6">
        <f t="shared" si="516"/>
        <v>2014</v>
      </c>
      <c r="C5563" s="6">
        <f t="shared" si="517"/>
        <v>6</v>
      </c>
      <c r="D5563" s="6" t="str">
        <f t="shared" si="518"/>
        <v>sobota</v>
      </c>
      <c r="E5563" s="6" t="s">
        <v>7</v>
      </c>
      <c r="F5563" s="6">
        <v>1188</v>
      </c>
      <c r="G5563" s="6">
        <v>711</v>
      </c>
      <c r="H5563" s="6">
        <v>2</v>
      </c>
      <c r="I5563" s="6">
        <f t="shared" si="519"/>
        <v>1422</v>
      </c>
      <c r="J5563" s="6">
        <f t="shared" si="520"/>
        <v>2610</v>
      </c>
      <c r="K5563" s="6">
        <v>2182</v>
      </c>
      <c r="L5563" s="6">
        <f t="shared" si="521"/>
        <v>-428</v>
      </c>
      <c r="M5563">
        <f>SUMIFS(L$2:L5563,E$2:E5563,E5563,B$2:B5563,B5563,C$2:C5563,C5563)</f>
        <v>-837</v>
      </c>
    </row>
    <row r="5564" spans="1:13" x14ac:dyDescent="0.25">
      <c r="A5564" s="5">
        <v>41805</v>
      </c>
      <c r="B5564" s="6">
        <f t="shared" si="516"/>
        <v>2014</v>
      </c>
      <c r="C5564" s="6">
        <f t="shared" si="517"/>
        <v>6</v>
      </c>
      <c r="D5564" s="6" t="str">
        <f t="shared" si="518"/>
        <v>neděle</v>
      </c>
      <c r="E5564" s="6" t="s">
        <v>13</v>
      </c>
      <c r="F5564" s="6">
        <v>1011</v>
      </c>
      <c r="G5564" s="6">
        <v>585</v>
      </c>
      <c r="H5564" s="6">
        <v>10</v>
      </c>
      <c r="I5564" s="6">
        <f t="shared" si="519"/>
        <v>5850</v>
      </c>
      <c r="J5564" s="6">
        <f t="shared" si="520"/>
        <v>6861</v>
      </c>
      <c r="K5564" s="6">
        <v>6817</v>
      </c>
      <c r="L5564" s="6">
        <f t="shared" si="521"/>
        <v>-44</v>
      </c>
      <c r="M5564">
        <f>SUMIFS(L$2:L5564,E$2:E5564,E5564,B$2:B5564,B5564,C$2:C5564,C5564)</f>
        <v>5016</v>
      </c>
    </row>
    <row r="5565" spans="1:13" x14ac:dyDescent="0.25">
      <c r="A5565" s="5">
        <v>41809</v>
      </c>
      <c r="B5565" s="6">
        <f t="shared" si="516"/>
        <v>2014</v>
      </c>
      <c r="C5565" s="6">
        <f t="shared" si="517"/>
        <v>6</v>
      </c>
      <c r="D5565" s="6" t="str">
        <f t="shared" si="518"/>
        <v>čtvrtek</v>
      </c>
      <c r="E5565" s="6" t="s">
        <v>10</v>
      </c>
      <c r="F5565" s="6">
        <v>1094</v>
      </c>
      <c r="G5565" s="6">
        <v>585</v>
      </c>
      <c r="H5565" s="6">
        <v>3</v>
      </c>
      <c r="I5565" s="6">
        <f t="shared" si="519"/>
        <v>1755</v>
      </c>
      <c r="J5565" s="6">
        <f t="shared" si="520"/>
        <v>2849</v>
      </c>
      <c r="K5565" s="6">
        <v>3285</v>
      </c>
      <c r="L5565" s="6">
        <f t="shared" si="521"/>
        <v>436</v>
      </c>
      <c r="M5565">
        <f>SUMIFS(L$2:L5565,E$2:E5565,E5565,B$2:B5565,B5565,C$2:C5565,C5565)</f>
        <v>1150</v>
      </c>
    </row>
    <row r="5566" spans="1:13" x14ac:dyDescent="0.25">
      <c r="A5566" s="5">
        <v>41809</v>
      </c>
      <c r="B5566" s="6">
        <f t="shared" si="516"/>
        <v>2014</v>
      </c>
      <c r="C5566" s="6">
        <f t="shared" si="517"/>
        <v>6</v>
      </c>
      <c r="D5566" s="6" t="str">
        <f t="shared" si="518"/>
        <v>čtvrtek</v>
      </c>
      <c r="E5566" s="6" t="s">
        <v>13</v>
      </c>
      <c r="F5566" s="6">
        <v>1011</v>
      </c>
      <c r="G5566" s="6">
        <v>585</v>
      </c>
      <c r="H5566" s="6">
        <v>10</v>
      </c>
      <c r="I5566" s="6">
        <f t="shared" si="519"/>
        <v>5850</v>
      </c>
      <c r="J5566" s="6">
        <f t="shared" si="520"/>
        <v>6861</v>
      </c>
      <c r="K5566" s="6">
        <v>6621</v>
      </c>
      <c r="L5566" s="6">
        <f t="shared" si="521"/>
        <v>-240</v>
      </c>
      <c r="M5566">
        <f>SUMIFS(L$2:L5566,E$2:E5566,E5566,B$2:B5566,B5566,C$2:C5566,C5566)</f>
        <v>4776</v>
      </c>
    </row>
    <row r="5567" spans="1:13" x14ac:dyDescent="0.25">
      <c r="A5567" s="5">
        <v>41811</v>
      </c>
      <c r="B5567" s="6">
        <f t="shared" si="516"/>
        <v>2014</v>
      </c>
      <c r="C5567" s="6">
        <f t="shared" si="517"/>
        <v>6</v>
      </c>
      <c r="D5567" s="6" t="str">
        <f t="shared" si="518"/>
        <v>sobota</v>
      </c>
      <c r="E5567" s="6" t="s">
        <v>7</v>
      </c>
      <c r="F5567" s="6">
        <v>1188</v>
      </c>
      <c r="G5567" s="6">
        <v>711</v>
      </c>
      <c r="H5567" s="6">
        <v>6</v>
      </c>
      <c r="I5567" s="6">
        <f t="shared" si="519"/>
        <v>4266</v>
      </c>
      <c r="J5567" s="6">
        <f t="shared" si="520"/>
        <v>5454</v>
      </c>
      <c r="K5567" s="6">
        <v>8082</v>
      </c>
      <c r="L5567" s="6">
        <f t="shared" si="521"/>
        <v>2628</v>
      </c>
      <c r="M5567">
        <f>SUMIFS(L$2:L5567,E$2:E5567,E5567,B$2:B5567,B5567,C$2:C5567,C5567)</f>
        <v>1791</v>
      </c>
    </row>
    <row r="5568" spans="1:13" x14ac:dyDescent="0.25">
      <c r="A5568" s="5">
        <v>41811</v>
      </c>
      <c r="B5568" s="6">
        <f t="shared" si="516"/>
        <v>2014</v>
      </c>
      <c r="C5568" s="6">
        <f t="shared" si="517"/>
        <v>6</v>
      </c>
      <c r="D5568" s="6" t="str">
        <f t="shared" si="518"/>
        <v>sobota</v>
      </c>
      <c r="E5568" s="6" t="s">
        <v>13</v>
      </c>
      <c r="F5568" s="6">
        <v>1011</v>
      </c>
      <c r="G5568" s="6">
        <v>711</v>
      </c>
      <c r="H5568" s="6">
        <v>3</v>
      </c>
      <c r="I5568" s="6">
        <f t="shared" si="519"/>
        <v>2133</v>
      </c>
      <c r="J5568" s="6">
        <f t="shared" si="520"/>
        <v>3144</v>
      </c>
      <c r="K5568" s="6">
        <v>3563</v>
      </c>
      <c r="L5568" s="6">
        <f t="shared" si="521"/>
        <v>419</v>
      </c>
      <c r="M5568">
        <f>SUMIFS(L$2:L5568,E$2:E5568,E5568,B$2:B5568,B5568,C$2:C5568,C5568)</f>
        <v>5195</v>
      </c>
    </row>
    <row r="5569" spans="1:13" x14ac:dyDescent="0.25">
      <c r="A5569" s="5">
        <v>41813</v>
      </c>
      <c r="B5569" s="6">
        <f t="shared" si="516"/>
        <v>2014</v>
      </c>
      <c r="C5569" s="6">
        <f t="shared" si="517"/>
        <v>6</v>
      </c>
      <c r="D5569" s="6" t="str">
        <f t="shared" si="518"/>
        <v>pondělí</v>
      </c>
      <c r="E5569" s="6" t="s">
        <v>10</v>
      </c>
      <c r="F5569" s="6">
        <v>1094</v>
      </c>
      <c r="G5569" s="6">
        <v>601</v>
      </c>
      <c r="H5569" s="6">
        <v>6</v>
      </c>
      <c r="I5569" s="6">
        <f t="shared" si="519"/>
        <v>3606</v>
      </c>
      <c r="J5569" s="6">
        <f t="shared" si="520"/>
        <v>4700</v>
      </c>
      <c r="K5569" s="6">
        <v>5338</v>
      </c>
      <c r="L5569" s="6">
        <f t="shared" si="521"/>
        <v>638</v>
      </c>
      <c r="M5569">
        <f>SUMIFS(L$2:L5569,E$2:E5569,E5569,B$2:B5569,B5569,C$2:C5569,C5569)</f>
        <v>1788</v>
      </c>
    </row>
    <row r="5570" spans="1:13" x14ac:dyDescent="0.25">
      <c r="A5570" s="5">
        <v>41813</v>
      </c>
      <c r="B5570" s="6">
        <f t="shared" ref="B5570:B5633" si="522">YEAR(A5570)</f>
        <v>2014</v>
      </c>
      <c r="C5570" s="6">
        <f t="shared" ref="C5570:C5633" si="523">MONTH(A5570)</f>
        <v>6</v>
      </c>
      <c r="D5570" s="6" t="str">
        <f t="shared" ref="D5570:D5633" si="524">TEXT(A5570,"dddd")</f>
        <v>pondělí</v>
      </c>
      <c r="E5570" s="6" t="s">
        <v>9</v>
      </c>
      <c r="F5570" s="6">
        <v>601</v>
      </c>
      <c r="G5570" s="6">
        <v>601</v>
      </c>
      <c r="H5570" s="6">
        <v>6</v>
      </c>
      <c r="I5570" s="6">
        <f t="shared" ref="I5570:I5633" si="525">G5570*H5570</f>
        <v>3606</v>
      </c>
      <c r="J5570" s="6">
        <f t="shared" ref="J5570:J5633" si="526">F5570+I5570</f>
        <v>4207</v>
      </c>
      <c r="K5570" s="6">
        <v>3514</v>
      </c>
      <c r="L5570" s="6">
        <f t="shared" ref="L5570:L5633" si="527">K5570-J5570</f>
        <v>-693</v>
      </c>
      <c r="M5570">
        <f>SUMIFS(L$2:L5570,E$2:E5570,E5570,B$2:B5570,B5570,C$2:C5570,C5570)</f>
        <v>9829</v>
      </c>
    </row>
    <row r="5571" spans="1:13" x14ac:dyDescent="0.25">
      <c r="A5571" s="5">
        <v>41814</v>
      </c>
      <c r="B5571" s="6">
        <f t="shared" si="522"/>
        <v>2014</v>
      </c>
      <c r="C5571" s="6">
        <f t="shared" si="523"/>
        <v>6</v>
      </c>
      <c r="D5571" s="6" t="str">
        <f t="shared" si="524"/>
        <v>úterý</v>
      </c>
      <c r="E5571" s="6" t="s">
        <v>9</v>
      </c>
      <c r="F5571" s="6">
        <v>601</v>
      </c>
      <c r="G5571" s="6">
        <v>809</v>
      </c>
      <c r="H5571" s="6">
        <v>4</v>
      </c>
      <c r="I5571" s="6">
        <f t="shared" si="525"/>
        <v>3236</v>
      </c>
      <c r="J5571" s="6">
        <f t="shared" si="526"/>
        <v>3837</v>
      </c>
      <c r="K5571" s="6">
        <v>4124</v>
      </c>
      <c r="L5571" s="6">
        <f t="shared" si="527"/>
        <v>287</v>
      </c>
      <c r="M5571">
        <f>SUMIFS(L$2:L5571,E$2:E5571,E5571,B$2:B5571,B5571,C$2:C5571,C5571)</f>
        <v>10116</v>
      </c>
    </row>
    <row r="5572" spans="1:13" x14ac:dyDescent="0.25">
      <c r="A5572" s="5">
        <v>41814</v>
      </c>
      <c r="B5572" s="6">
        <f t="shared" si="522"/>
        <v>2014</v>
      </c>
      <c r="C5572" s="6">
        <f t="shared" si="523"/>
        <v>6</v>
      </c>
      <c r="D5572" s="6" t="str">
        <f t="shared" si="524"/>
        <v>úterý</v>
      </c>
      <c r="E5572" s="6" t="s">
        <v>7</v>
      </c>
      <c r="F5572" s="6">
        <v>1188</v>
      </c>
      <c r="G5572" s="6">
        <v>809</v>
      </c>
      <c r="H5572" s="6">
        <v>7</v>
      </c>
      <c r="I5572" s="6">
        <f t="shared" si="525"/>
        <v>5663</v>
      </c>
      <c r="J5572" s="6">
        <f t="shared" si="526"/>
        <v>6851</v>
      </c>
      <c r="K5572" s="6">
        <v>7448</v>
      </c>
      <c r="L5572" s="6">
        <f t="shared" si="527"/>
        <v>597</v>
      </c>
      <c r="M5572">
        <f>SUMIFS(L$2:L5572,E$2:E5572,E5572,B$2:B5572,B5572,C$2:C5572,C5572)</f>
        <v>2388</v>
      </c>
    </row>
    <row r="5573" spans="1:13" x14ac:dyDescent="0.25">
      <c r="A5573" s="5">
        <v>41815</v>
      </c>
      <c r="B5573" s="6">
        <f t="shared" si="522"/>
        <v>2014</v>
      </c>
      <c r="C5573" s="6">
        <f t="shared" si="523"/>
        <v>6</v>
      </c>
      <c r="D5573" s="6" t="str">
        <f t="shared" si="524"/>
        <v>středa</v>
      </c>
      <c r="E5573" s="6" t="s">
        <v>7</v>
      </c>
      <c r="F5573" s="6">
        <v>1188</v>
      </c>
      <c r="G5573" s="6">
        <v>809</v>
      </c>
      <c r="H5573" s="6">
        <v>10</v>
      </c>
      <c r="I5573" s="6">
        <f t="shared" si="525"/>
        <v>8090</v>
      </c>
      <c r="J5573" s="6">
        <f t="shared" si="526"/>
        <v>9278</v>
      </c>
      <c r="K5573" s="6">
        <v>8192</v>
      </c>
      <c r="L5573" s="6">
        <f t="shared" si="527"/>
        <v>-1086</v>
      </c>
      <c r="M5573">
        <f>SUMIFS(L$2:L5573,E$2:E5573,E5573,B$2:B5573,B5573,C$2:C5573,C5573)</f>
        <v>1302</v>
      </c>
    </row>
    <row r="5574" spans="1:13" x14ac:dyDescent="0.25">
      <c r="A5574" s="5">
        <v>41816</v>
      </c>
      <c r="B5574" s="6">
        <f t="shared" si="522"/>
        <v>2014</v>
      </c>
      <c r="C5574" s="6">
        <f t="shared" si="523"/>
        <v>6</v>
      </c>
      <c r="D5574" s="6" t="str">
        <f t="shared" si="524"/>
        <v>čtvrtek</v>
      </c>
      <c r="E5574" s="6" t="s">
        <v>7</v>
      </c>
      <c r="F5574" s="6">
        <v>1188</v>
      </c>
      <c r="G5574" s="6">
        <v>585</v>
      </c>
      <c r="H5574" s="6">
        <v>2</v>
      </c>
      <c r="I5574" s="6">
        <f t="shared" si="525"/>
        <v>1170</v>
      </c>
      <c r="J5574" s="6">
        <f t="shared" si="526"/>
        <v>2358</v>
      </c>
      <c r="K5574" s="6">
        <v>4213</v>
      </c>
      <c r="L5574" s="6">
        <f t="shared" si="527"/>
        <v>1855</v>
      </c>
      <c r="M5574">
        <f>SUMIFS(L$2:L5574,E$2:E5574,E5574,B$2:B5574,B5574,C$2:C5574,C5574)</f>
        <v>3157</v>
      </c>
    </row>
    <row r="5575" spans="1:13" x14ac:dyDescent="0.25">
      <c r="A5575" s="5">
        <v>41817</v>
      </c>
      <c r="B5575" s="6">
        <f t="shared" si="522"/>
        <v>2014</v>
      </c>
      <c r="C5575" s="6">
        <f t="shared" si="523"/>
        <v>6</v>
      </c>
      <c r="D5575" s="6" t="str">
        <f t="shared" si="524"/>
        <v>pátek</v>
      </c>
      <c r="E5575" s="6" t="s">
        <v>13</v>
      </c>
      <c r="F5575" s="6">
        <v>1011</v>
      </c>
      <c r="G5575" s="6">
        <v>601</v>
      </c>
      <c r="H5575" s="6">
        <v>6</v>
      </c>
      <c r="I5575" s="6">
        <f t="shared" si="525"/>
        <v>3606</v>
      </c>
      <c r="J5575" s="6">
        <f t="shared" si="526"/>
        <v>4617</v>
      </c>
      <c r="K5575" s="6">
        <v>5459</v>
      </c>
      <c r="L5575" s="6">
        <f t="shared" si="527"/>
        <v>842</v>
      </c>
      <c r="M5575">
        <f>SUMIFS(L$2:L5575,E$2:E5575,E5575,B$2:B5575,B5575,C$2:C5575,C5575)</f>
        <v>6037</v>
      </c>
    </row>
    <row r="5576" spans="1:13" x14ac:dyDescent="0.25">
      <c r="A5576" s="5">
        <v>41818</v>
      </c>
      <c r="B5576" s="6">
        <f t="shared" si="522"/>
        <v>2014</v>
      </c>
      <c r="C5576" s="6">
        <f t="shared" si="523"/>
        <v>6</v>
      </c>
      <c r="D5576" s="6" t="str">
        <f t="shared" si="524"/>
        <v>sobota</v>
      </c>
      <c r="E5576" s="6" t="s">
        <v>10</v>
      </c>
      <c r="F5576" s="6">
        <v>1094</v>
      </c>
      <c r="G5576" s="6">
        <v>711</v>
      </c>
      <c r="H5576" s="6">
        <v>4</v>
      </c>
      <c r="I5576" s="6">
        <f t="shared" si="525"/>
        <v>2844</v>
      </c>
      <c r="J5576" s="6">
        <f t="shared" si="526"/>
        <v>3938</v>
      </c>
      <c r="K5576" s="6">
        <v>13387</v>
      </c>
      <c r="L5576" s="6">
        <f t="shared" si="527"/>
        <v>9449</v>
      </c>
      <c r="M5576">
        <f>SUMIFS(L$2:L5576,E$2:E5576,E5576,B$2:B5576,B5576,C$2:C5576,C5576)</f>
        <v>11237</v>
      </c>
    </row>
    <row r="5577" spans="1:13" x14ac:dyDescent="0.25">
      <c r="A5577" s="5">
        <v>41819</v>
      </c>
      <c r="B5577" s="6">
        <f t="shared" si="522"/>
        <v>2014</v>
      </c>
      <c r="C5577" s="6">
        <f t="shared" si="523"/>
        <v>6</v>
      </c>
      <c r="D5577" s="6" t="str">
        <f t="shared" si="524"/>
        <v>neděle</v>
      </c>
      <c r="E5577" s="6" t="s">
        <v>7</v>
      </c>
      <c r="F5577" s="6">
        <v>1188</v>
      </c>
      <c r="G5577" s="6">
        <v>585</v>
      </c>
      <c r="H5577" s="6">
        <v>9</v>
      </c>
      <c r="I5577" s="6">
        <f t="shared" si="525"/>
        <v>5265</v>
      </c>
      <c r="J5577" s="6">
        <f t="shared" si="526"/>
        <v>6453</v>
      </c>
      <c r="K5577" s="6">
        <v>7549</v>
      </c>
      <c r="L5577" s="6">
        <f t="shared" si="527"/>
        <v>1096</v>
      </c>
      <c r="M5577">
        <f>SUMIFS(L$2:L5577,E$2:E5577,E5577,B$2:B5577,B5577,C$2:C5577,C5577)</f>
        <v>4253</v>
      </c>
    </row>
    <row r="5578" spans="1:13" x14ac:dyDescent="0.25">
      <c r="A5578" s="5">
        <v>41820</v>
      </c>
      <c r="B5578" s="6">
        <f t="shared" si="522"/>
        <v>2014</v>
      </c>
      <c r="C5578" s="6">
        <f t="shared" si="523"/>
        <v>6</v>
      </c>
      <c r="D5578" s="6" t="str">
        <f t="shared" si="524"/>
        <v>pondělí</v>
      </c>
      <c r="E5578" s="6" t="s">
        <v>13</v>
      </c>
      <c r="F5578" s="6">
        <v>1011</v>
      </c>
      <c r="G5578" s="6">
        <v>601</v>
      </c>
      <c r="H5578" s="6">
        <v>4</v>
      </c>
      <c r="I5578" s="6">
        <f t="shared" si="525"/>
        <v>2404</v>
      </c>
      <c r="J5578" s="6">
        <f t="shared" si="526"/>
        <v>3415</v>
      </c>
      <c r="K5578" s="6">
        <v>9339</v>
      </c>
      <c r="L5578" s="6">
        <f t="shared" si="527"/>
        <v>5924</v>
      </c>
      <c r="M5578">
        <f>SUMIFS(L$2:L5578,E$2:E5578,E5578,B$2:B5578,B5578,C$2:C5578,C5578)</f>
        <v>11961</v>
      </c>
    </row>
    <row r="5579" spans="1:13" x14ac:dyDescent="0.25">
      <c r="A5579" s="5">
        <v>41820</v>
      </c>
      <c r="B5579" s="6">
        <f t="shared" si="522"/>
        <v>2014</v>
      </c>
      <c r="C5579" s="6">
        <f t="shared" si="523"/>
        <v>6</v>
      </c>
      <c r="D5579" s="6" t="str">
        <f t="shared" si="524"/>
        <v>pondělí</v>
      </c>
      <c r="E5579" s="6" t="s">
        <v>9</v>
      </c>
      <c r="F5579" s="6">
        <v>601</v>
      </c>
      <c r="G5579" s="6">
        <v>601</v>
      </c>
      <c r="H5579" s="6">
        <v>8</v>
      </c>
      <c r="I5579" s="6">
        <f t="shared" si="525"/>
        <v>4808</v>
      </c>
      <c r="J5579" s="6">
        <f t="shared" si="526"/>
        <v>5409</v>
      </c>
      <c r="K5579" s="6">
        <v>6707</v>
      </c>
      <c r="L5579" s="6">
        <f t="shared" si="527"/>
        <v>1298</v>
      </c>
      <c r="M5579">
        <f>SUMIFS(L$2:L5579,E$2:E5579,E5579,B$2:B5579,B5579,C$2:C5579,C5579)</f>
        <v>11414</v>
      </c>
    </row>
    <row r="5580" spans="1:13" x14ac:dyDescent="0.25">
      <c r="A5580" s="5">
        <v>41821</v>
      </c>
      <c r="B5580" s="6">
        <f t="shared" si="522"/>
        <v>2014</v>
      </c>
      <c r="C5580" s="6">
        <f t="shared" si="523"/>
        <v>7</v>
      </c>
      <c r="D5580" s="6" t="str">
        <f t="shared" si="524"/>
        <v>úterý</v>
      </c>
      <c r="E5580" s="6" t="s">
        <v>9</v>
      </c>
      <c r="F5580" s="6">
        <v>601</v>
      </c>
      <c r="G5580" s="6">
        <v>809</v>
      </c>
      <c r="H5580" s="6">
        <v>5</v>
      </c>
      <c r="I5580" s="6">
        <f t="shared" si="525"/>
        <v>4045</v>
      </c>
      <c r="J5580" s="6">
        <f t="shared" si="526"/>
        <v>4646</v>
      </c>
      <c r="K5580" s="6">
        <v>4378</v>
      </c>
      <c r="L5580" s="6">
        <f t="shared" si="527"/>
        <v>-268</v>
      </c>
      <c r="M5580">
        <f>SUMIFS(L$2:L5580,E$2:E5580,E5580,B$2:B5580,B5580,C$2:C5580,C5580)</f>
        <v>-268</v>
      </c>
    </row>
    <row r="5581" spans="1:13" x14ac:dyDescent="0.25">
      <c r="A5581" s="5">
        <v>41822</v>
      </c>
      <c r="B5581" s="6">
        <f t="shared" si="522"/>
        <v>2014</v>
      </c>
      <c r="C5581" s="6">
        <f t="shared" si="523"/>
        <v>7</v>
      </c>
      <c r="D5581" s="6" t="str">
        <f t="shared" si="524"/>
        <v>středa</v>
      </c>
      <c r="E5581" s="6" t="s">
        <v>8</v>
      </c>
      <c r="F5581" s="6">
        <v>962</v>
      </c>
      <c r="G5581" s="6">
        <v>809</v>
      </c>
      <c r="H5581" s="6">
        <v>1</v>
      </c>
      <c r="I5581" s="6">
        <f t="shared" si="525"/>
        <v>809</v>
      </c>
      <c r="J5581" s="6">
        <f t="shared" si="526"/>
        <v>1771</v>
      </c>
      <c r="K5581" s="6">
        <v>1695</v>
      </c>
      <c r="L5581" s="6">
        <f t="shared" si="527"/>
        <v>-76</v>
      </c>
      <c r="M5581">
        <f>SUMIFS(L$2:L5581,E$2:E5581,E5581,B$2:B5581,B5581,C$2:C5581,C5581)</f>
        <v>-76</v>
      </c>
    </row>
    <row r="5582" spans="1:13" x14ac:dyDescent="0.25">
      <c r="A5582" s="5">
        <v>41822</v>
      </c>
      <c r="B5582" s="6">
        <f t="shared" si="522"/>
        <v>2014</v>
      </c>
      <c r="C5582" s="6">
        <f t="shared" si="523"/>
        <v>7</v>
      </c>
      <c r="D5582" s="6" t="str">
        <f t="shared" si="524"/>
        <v>středa</v>
      </c>
      <c r="E5582" s="6" t="s">
        <v>13</v>
      </c>
      <c r="F5582" s="6">
        <v>1011</v>
      </c>
      <c r="G5582" s="6">
        <v>809</v>
      </c>
      <c r="H5582" s="6">
        <v>4</v>
      </c>
      <c r="I5582" s="6">
        <f t="shared" si="525"/>
        <v>3236</v>
      </c>
      <c r="J5582" s="6">
        <f t="shared" si="526"/>
        <v>4247</v>
      </c>
      <c r="K5582" s="6">
        <v>3463</v>
      </c>
      <c r="L5582" s="6">
        <f t="shared" si="527"/>
        <v>-784</v>
      </c>
      <c r="M5582">
        <f>SUMIFS(L$2:L5582,E$2:E5582,E5582,B$2:B5582,B5582,C$2:C5582,C5582)</f>
        <v>-784</v>
      </c>
    </row>
    <row r="5583" spans="1:13" x14ac:dyDescent="0.25">
      <c r="A5583" s="5">
        <v>41823</v>
      </c>
      <c r="B5583" s="6">
        <f t="shared" si="522"/>
        <v>2014</v>
      </c>
      <c r="C5583" s="6">
        <f t="shared" si="523"/>
        <v>7</v>
      </c>
      <c r="D5583" s="6" t="str">
        <f t="shared" si="524"/>
        <v>čtvrtek</v>
      </c>
      <c r="E5583" s="6" t="s">
        <v>11</v>
      </c>
      <c r="F5583" s="6">
        <v>1235</v>
      </c>
      <c r="G5583" s="6">
        <v>585</v>
      </c>
      <c r="H5583" s="6">
        <v>7</v>
      </c>
      <c r="I5583" s="6">
        <f t="shared" si="525"/>
        <v>4095</v>
      </c>
      <c r="J5583" s="6">
        <f t="shared" si="526"/>
        <v>5330</v>
      </c>
      <c r="K5583" s="6">
        <v>5396</v>
      </c>
      <c r="L5583" s="6">
        <f t="shared" si="527"/>
        <v>66</v>
      </c>
      <c r="M5583">
        <f>SUMIFS(L$2:L5583,E$2:E5583,E5583,B$2:B5583,B5583,C$2:C5583,C5583)</f>
        <v>66</v>
      </c>
    </row>
    <row r="5584" spans="1:13" x14ac:dyDescent="0.25">
      <c r="A5584" s="5">
        <v>41827</v>
      </c>
      <c r="B5584" s="6">
        <f t="shared" si="522"/>
        <v>2014</v>
      </c>
      <c r="C5584" s="6">
        <f t="shared" si="523"/>
        <v>7</v>
      </c>
      <c r="D5584" s="6" t="str">
        <f t="shared" si="524"/>
        <v>pondělí</v>
      </c>
      <c r="E5584" s="6" t="s">
        <v>7</v>
      </c>
      <c r="F5584" s="6">
        <v>1188</v>
      </c>
      <c r="G5584" s="6">
        <v>601</v>
      </c>
      <c r="H5584" s="6">
        <v>9</v>
      </c>
      <c r="I5584" s="6">
        <f t="shared" si="525"/>
        <v>5409</v>
      </c>
      <c r="J5584" s="6">
        <f t="shared" si="526"/>
        <v>6597</v>
      </c>
      <c r="K5584" s="6">
        <v>5583</v>
      </c>
      <c r="L5584" s="6">
        <f t="shared" si="527"/>
        <v>-1014</v>
      </c>
      <c r="M5584">
        <f>SUMIFS(L$2:L5584,E$2:E5584,E5584,B$2:B5584,B5584,C$2:C5584,C5584)</f>
        <v>-1014</v>
      </c>
    </row>
    <row r="5585" spans="1:13" x14ac:dyDescent="0.25">
      <c r="A5585" s="5">
        <v>41827</v>
      </c>
      <c r="B5585" s="6">
        <f t="shared" si="522"/>
        <v>2014</v>
      </c>
      <c r="C5585" s="6">
        <f t="shared" si="523"/>
        <v>7</v>
      </c>
      <c r="D5585" s="6" t="str">
        <f t="shared" si="524"/>
        <v>pondělí</v>
      </c>
      <c r="E5585" s="6" t="s">
        <v>13</v>
      </c>
      <c r="F5585" s="6">
        <v>1011</v>
      </c>
      <c r="G5585" s="6">
        <v>601</v>
      </c>
      <c r="H5585" s="6">
        <v>8</v>
      </c>
      <c r="I5585" s="6">
        <f t="shared" si="525"/>
        <v>4808</v>
      </c>
      <c r="J5585" s="6">
        <f t="shared" si="526"/>
        <v>5819</v>
      </c>
      <c r="K5585" s="6">
        <v>6284</v>
      </c>
      <c r="L5585" s="6">
        <f t="shared" si="527"/>
        <v>465</v>
      </c>
      <c r="M5585">
        <f>SUMIFS(L$2:L5585,E$2:E5585,E5585,B$2:B5585,B5585,C$2:C5585,C5585)</f>
        <v>-319</v>
      </c>
    </row>
    <row r="5586" spans="1:13" x14ac:dyDescent="0.25">
      <c r="A5586" s="5">
        <v>41828</v>
      </c>
      <c r="B5586" s="6">
        <f t="shared" si="522"/>
        <v>2014</v>
      </c>
      <c r="C5586" s="6">
        <f t="shared" si="523"/>
        <v>7</v>
      </c>
      <c r="D5586" s="6" t="str">
        <f t="shared" si="524"/>
        <v>úterý</v>
      </c>
      <c r="E5586" s="6" t="s">
        <v>7</v>
      </c>
      <c r="F5586" s="6">
        <v>1188</v>
      </c>
      <c r="G5586" s="6">
        <v>809</v>
      </c>
      <c r="H5586" s="6">
        <v>7</v>
      </c>
      <c r="I5586" s="6">
        <f t="shared" si="525"/>
        <v>5663</v>
      </c>
      <c r="J5586" s="6">
        <f t="shared" si="526"/>
        <v>6851</v>
      </c>
      <c r="K5586" s="6">
        <v>10964</v>
      </c>
      <c r="L5586" s="6">
        <f t="shared" si="527"/>
        <v>4113</v>
      </c>
      <c r="M5586">
        <f>SUMIFS(L$2:L5586,E$2:E5586,E5586,B$2:B5586,B5586,C$2:C5586,C5586)</f>
        <v>3099</v>
      </c>
    </row>
    <row r="5587" spans="1:13" x14ac:dyDescent="0.25">
      <c r="A5587" s="5">
        <v>41829</v>
      </c>
      <c r="B5587" s="6">
        <f t="shared" si="522"/>
        <v>2014</v>
      </c>
      <c r="C5587" s="6">
        <f t="shared" si="523"/>
        <v>7</v>
      </c>
      <c r="D5587" s="6" t="str">
        <f t="shared" si="524"/>
        <v>středa</v>
      </c>
      <c r="E5587" s="6" t="s">
        <v>13</v>
      </c>
      <c r="F5587" s="6">
        <v>1011</v>
      </c>
      <c r="G5587" s="6">
        <v>809</v>
      </c>
      <c r="H5587" s="6">
        <v>3</v>
      </c>
      <c r="I5587" s="6">
        <f t="shared" si="525"/>
        <v>2427</v>
      </c>
      <c r="J5587" s="6">
        <f t="shared" si="526"/>
        <v>3438</v>
      </c>
      <c r="K5587" s="6">
        <v>3494</v>
      </c>
      <c r="L5587" s="6">
        <f t="shared" si="527"/>
        <v>56</v>
      </c>
      <c r="M5587">
        <f>SUMIFS(L$2:L5587,E$2:E5587,E5587,B$2:B5587,B5587,C$2:C5587,C5587)</f>
        <v>-263</v>
      </c>
    </row>
    <row r="5588" spans="1:13" x14ac:dyDescent="0.25">
      <c r="A5588" s="5">
        <v>41832</v>
      </c>
      <c r="B5588" s="6">
        <f t="shared" si="522"/>
        <v>2014</v>
      </c>
      <c r="C5588" s="6">
        <f t="shared" si="523"/>
        <v>7</v>
      </c>
      <c r="D5588" s="6" t="str">
        <f t="shared" si="524"/>
        <v>sobota</v>
      </c>
      <c r="E5588" s="6" t="s">
        <v>13</v>
      </c>
      <c r="F5588" s="6">
        <v>1011</v>
      </c>
      <c r="G5588" s="6">
        <v>711</v>
      </c>
      <c r="H5588" s="6">
        <v>6</v>
      </c>
      <c r="I5588" s="6">
        <f t="shared" si="525"/>
        <v>4266</v>
      </c>
      <c r="J5588" s="6">
        <f t="shared" si="526"/>
        <v>5277</v>
      </c>
      <c r="K5588" s="6">
        <v>5323</v>
      </c>
      <c r="L5588" s="6">
        <f t="shared" si="527"/>
        <v>46</v>
      </c>
      <c r="M5588">
        <f>SUMIFS(L$2:L5588,E$2:E5588,E5588,B$2:B5588,B5588,C$2:C5588,C5588)</f>
        <v>-217</v>
      </c>
    </row>
    <row r="5589" spans="1:13" x14ac:dyDescent="0.25">
      <c r="A5589" s="5">
        <v>41832</v>
      </c>
      <c r="B5589" s="6">
        <f t="shared" si="522"/>
        <v>2014</v>
      </c>
      <c r="C5589" s="6">
        <f t="shared" si="523"/>
        <v>7</v>
      </c>
      <c r="D5589" s="6" t="str">
        <f t="shared" si="524"/>
        <v>sobota</v>
      </c>
      <c r="E5589" s="6" t="s">
        <v>10</v>
      </c>
      <c r="F5589" s="6">
        <v>1094</v>
      </c>
      <c r="G5589" s="6">
        <v>711</v>
      </c>
      <c r="H5589" s="6">
        <v>5</v>
      </c>
      <c r="I5589" s="6">
        <f t="shared" si="525"/>
        <v>3555</v>
      </c>
      <c r="J5589" s="6">
        <f t="shared" si="526"/>
        <v>4649</v>
      </c>
      <c r="K5589" s="6">
        <v>3811</v>
      </c>
      <c r="L5589" s="6">
        <f t="shared" si="527"/>
        <v>-838</v>
      </c>
      <c r="M5589">
        <f>SUMIFS(L$2:L5589,E$2:E5589,E5589,B$2:B5589,B5589,C$2:C5589,C5589)</f>
        <v>-838</v>
      </c>
    </row>
    <row r="5590" spans="1:13" x14ac:dyDescent="0.25">
      <c r="A5590" s="5">
        <v>41833</v>
      </c>
      <c r="B5590" s="6">
        <f t="shared" si="522"/>
        <v>2014</v>
      </c>
      <c r="C5590" s="6">
        <f t="shared" si="523"/>
        <v>7</v>
      </c>
      <c r="D5590" s="6" t="str">
        <f t="shared" si="524"/>
        <v>neděle</v>
      </c>
      <c r="E5590" s="6" t="s">
        <v>8</v>
      </c>
      <c r="F5590" s="6">
        <v>962</v>
      </c>
      <c r="G5590" s="6">
        <v>585</v>
      </c>
      <c r="H5590" s="6">
        <v>2</v>
      </c>
      <c r="I5590" s="6">
        <f t="shared" si="525"/>
        <v>1170</v>
      </c>
      <c r="J5590" s="6">
        <f t="shared" si="526"/>
        <v>2132</v>
      </c>
      <c r="K5590" s="6">
        <v>1883</v>
      </c>
      <c r="L5590" s="6">
        <f t="shared" si="527"/>
        <v>-249</v>
      </c>
      <c r="M5590">
        <f>SUMIFS(L$2:L5590,E$2:E5590,E5590,B$2:B5590,B5590,C$2:C5590,C5590)</f>
        <v>-325</v>
      </c>
    </row>
    <row r="5591" spans="1:13" x14ac:dyDescent="0.25">
      <c r="A5591" s="5">
        <v>41834</v>
      </c>
      <c r="B5591" s="6">
        <f t="shared" si="522"/>
        <v>2014</v>
      </c>
      <c r="C5591" s="6">
        <f t="shared" si="523"/>
        <v>7</v>
      </c>
      <c r="D5591" s="6" t="str">
        <f t="shared" si="524"/>
        <v>pondělí</v>
      </c>
      <c r="E5591" s="6" t="s">
        <v>9</v>
      </c>
      <c r="F5591" s="6">
        <v>601</v>
      </c>
      <c r="G5591" s="6">
        <v>601</v>
      </c>
      <c r="H5591" s="6">
        <v>8</v>
      </c>
      <c r="I5591" s="6">
        <f t="shared" si="525"/>
        <v>4808</v>
      </c>
      <c r="J5591" s="6">
        <f t="shared" si="526"/>
        <v>5409</v>
      </c>
      <c r="K5591" s="6">
        <v>4886</v>
      </c>
      <c r="L5591" s="6">
        <f t="shared" si="527"/>
        <v>-523</v>
      </c>
      <c r="M5591">
        <f>SUMIFS(L$2:L5591,E$2:E5591,E5591,B$2:B5591,B5591,C$2:C5591,C5591)</f>
        <v>-791</v>
      </c>
    </row>
    <row r="5592" spans="1:13" x14ac:dyDescent="0.25">
      <c r="A5592" s="5">
        <v>41835</v>
      </c>
      <c r="B5592" s="6">
        <f t="shared" si="522"/>
        <v>2014</v>
      </c>
      <c r="C5592" s="6">
        <f t="shared" si="523"/>
        <v>7</v>
      </c>
      <c r="D5592" s="6" t="str">
        <f t="shared" si="524"/>
        <v>úterý</v>
      </c>
      <c r="E5592" s="6" t="s">
        <v>7</v>
      </c>
      <c r="F5592" s="6">
        <v>1188</v>
      </c>
      <c r="G5592" s="6">
        <v>809</v>
      </c>
      <c r="H5592" s="6">
        <v>10</v>
      </c>
      <c r="I5592" s="6">
        <f t="shared" si="525"/>
        <v>8090</v>
      </c>
      <c r="J5592" s="6">
        <f t="shared" si="526"/>
        <v>9278</v>
      </c>
      <c r="K5592" s="6">
        <v>9799</v>
      </c>
      <c r="L5592" s="6">
        <f t="shared" si="527"/>
        <v>521</v>
      </c>
      <c r="M5592">
        <f>SUMIFS(L$2:L5592,E$2:E5592,E5592,B$2:B5592,B5592,C$2:C5592,C5592)</f>
        <v>3620</v>
      </c>
    </row>
    <row r="5593" spans="1:13" x14ac:dyDescent="0.25">
      <c r="A5593" s="5">
        <v>41837</v>
      </c>
      <c r="B5593" s="6">
        <f t="shared" si="522"/>
        <v>2014</v>
      </c>
      <c r="C5593" s="6">
        <f t="shared" si="523"/>
        <v>7</v>
      </c>
      <c r="D5593" s="6" t="str">
        <f t="shared" si="524"/>
        <v>čtvrtek</v>
      </c>
      <c r="E5593" s="6" t="s">
        <v>10</v>
      </c>
      <c r="F5593" s="6">
        <v>1094</v>
      </c>
      <c r="G5593" s="6">
        <v>585</v>
      </c>
      <c r="H5593" s="6">
        <v>1</v>
      </c>
      <c r="I5593" s="6">
        <f t="shared" si="525"/>
        <v>585</v>
      </c>
      <c r="J5593" s="6">
        <f t="shared" si="526"/>
        <v>1679</v>
      </c>
      <c r="K5593" s="6">
        <v>1776</v>
      </c>
      <c r="L5593" s="6">
        <f t="shared" si="527"/>
        <v>97</v>
      </c>
      <c r="M5593">
        <f>SUMIFS(L$2:L5593,E$2:E5593,E5593,B$2:B5593,B5593,C$2:C5593,C5593)</f>
        <v>-741</v>
      </c>
    </row>
    <row r="5594" spans="1:13" x14ac:dyDescent="0.25">
      <c r="A5594" s="5">
        <v>41837</v>
      </c>
      <c r="B5594" s="6">
        <f t="shared" si="522"/>
        <v>2014</v>
      </c>
      <c r="C5594" s="6">
        <f t="shared" si="523"/>
        <v>7</v>
      </c>
      <c r="D5594" s="6" t="str">
        <f t="shared" si="524"/>
        <v>čtvrtek</v>
      </c>
      <c r="E5594" s="6" t="s">
        <v>8</v>
      </c>
      <c r="F5594" s="6">
        <v>962</v>
      </c>
      <c r="G5594" s="6">
        <v>585</v>
      </c>
      <c r="H5594" s="6">
        <v>7</v>
      </c>
      <c r="I5594" s="6">
        <f t="shared" si="525"/>
        <v>4095</v>
      </c>
      <c r="J5594" s="6">
        <f t="shared" si="526"/>
        <v>5057</v>
      </c>
      <c r="K5594" s="6">
        <v>4133</v>
      </c>
      <c r="L5594" s="6">
        <f t="shared" si="527"/>
        <v>-924</v>
      </c>
      <c r="M5594">
        <f>SUMIFS(L$2:L5594,E$2:E5594,E5594,B$2:B5594,B5594,C$2:C5594,C5594)</f>
        <v>-1249</v>
      </c>
    </row>
    <row r="5595" spans="1:13" x14ac:dyDescent="0.25">
      <c r="A5595" s="5">
        <v>41838</v>
      </c>
      <c r="B5595" s="6">
        <f t="shared" si="522"/>
        <v>2014</v>
      </c>
      <c r="C5595" s="6">
        <f t="shared" si="523"/>
        <v>7</v>
      </c>
      <c r="D5595" s="6" t="str">
        <f t="shared" si="524"/>
        <v>pátek</v>
      </c>
      <c r="E5595" s="6" t="s">
        <v>10</v>
      </c>
      <c r="F5595" s="6">
        <v>1094</v>
      </c>
      <c r="G5595" s="6">
        <v>601</v>
      </c>
      <c r="H5595" s="6">
        <v>3</v>
      </c>
      <c r="I5595" s="6">
        <f t="shared" si="525"/>
        <v>1803</v>
      </c>
      <c r="J5595" s="6">
        <f t="shared" si="526"/>
        <v>2897</v>
      </c>
      <c r="K5595" s="6">
        <v>2433</v>
      </c>
      <c r="L5595" s="6">
        <f t="shared" si="527"/>
        <v>-464</v>
      </c>
      <c r="M5595">
        <f>SUMIFS(L$2:L5595,E$2:E5595,E5595,B$2:B5595,B5595,C$2:C5595,C5595)</f>
        <v>-1205</v>
      </c>
    </row>
    <row r="5596" spans="1:13" x14ac:dyDescent="0.25">
      <c r="A5596" s="5">
        <v>41838</v>
      </c>
      <c r="B5596" s="6">
        <f t="shared" si="522"/>
        <v>2014</v>
      </c>
      <c r="C5596" s="6">
        <f t="shared" si="523"/>
        <v>7</v>
      </c>
      <c r="D5596" s="6" t="str">
        <f t="shared" si="524"/>
        <v>pátek</v>
      </c>
      <c r="E5596" s="6" t="s">
        <v>8</v>
      </c>
      <c r="F5596" s="6">
        <v>962</v>
      </c>
      <c r="G5596" s="6">
        <v>601</v>
      </c>
      <c r="H5596" s="6">
        <v>10</v>
      </c>
      <c r="I5596" s="6">
        <f t="shared" si="525"/>
        <v>6010</v>
      </c>
      <c r="J5596" s="6">
        <f t="shared" si="526"/>
        <v>6972</v>
      </c>
      <c r="K5596" s="6">
        <v>6025</v>
      </c>
      <c r="L5596" s="6">
        <f t="shared" si="527"/>
        <v>-947</v>
      </c>
      <c r="M5596">
        <f>SUMIFS(L$2:L5596,E$2:E5596,E5596,B$2:B5596,B5596,C$2:C5596,C5596)</f>
        <v>-2196</v>
      </c>
    </row>
    <row r="5597" spans="1:13" x14ac:dyDescent="0.25">
      <c r="A5597" s="5">
        <v>41840</v>
      </c>
      <c r="B5597" s="6">
        <f t="shared" si="522"/>
        <v>2014</v>
      </c>
      <c r="C5597" s="6">
        <f t="shared" si="523"/>
        <v>7</v>
      </c>
      <c r="D5597" s="6" t="str">
        <f t="shared" si="524"/>
        <v>neděle</v>
      </c>
      <c r="E5597" s="6" t="s">
        <v>10</v>
      </c>
      <c r="F5597" s="6">
        <v>1094</v>
      </c>
      <c r="G5597" s="6">
        <v>585</v>
      </c>
      <c r="H5597" s="6">
        <v>9</v>
      </c>
      <c r="I5597" s="6">
        <f t="shared" si="525"/>
        <v>5265</v>
      </c>
      <c r="J5597" s="6">
        <f t="shared" si="526"/>
        <v>6359</v>
      </c>
      <c r="K5597" s="6">
        <v>6472</v>
      </c>
      <c r="L5597" s="6">
        <f t="shared" si="527"/>
        <v>113</v>
      </c>
      <c r="M5597">
        <f>SUMIFS(L$2:L5597,E$2:E5597,E5597,B$2:B5597,B5597,C$2:C5597,C5597)</f>
        <v>-1092</v>
      </c>
    </row>
    <row r="5598" spans="1:13" x14ac:dyDescent="0.25">
      <c r="A5598" s="5">
        <v>41841</v>
      </c>
      <c r="B5598" s="6">
        <f t="shared" si="522"/>
        <v>2014</v>
      </c>
      <c r="C5598" s="6">
        <f t="shared" si="523"/>
        <v>7</v>
      </c>
      <c r="D5598" s="6" t="str">
        <f t="shared" si="524"/>
        <v>pondělí</v>
      </c>
      <c r="E5598" s="6" t="s">
        <v>8</v>
      </c>
      <c r="F5598" s="6">
        <v>962</v>
      </c>
      <c r="G5598" s="6">
        <v>601</v>
      </c>
      <c r="H5598" s="6">
        <v>2</v>
      </c>
      <c r="I5598" s="6">
        <f t="shared" si="525"/>
        <v>1202</v>
      </c>
      <c r="J5598" s="6">
        <f t="shared" si="526"/>
        <v>2164</v>
      </c>
      <c r="K5598" s="6">
        <v>1771</v>
      </c>
      <c r="L5598" s="6">
        <f t="shared" si="527"/>
        <v>-393</v>
      </c>
      <c r="M5598">
        <f>SUMIFS(L$2:L5598,E$2:E5598,E5598,B$2:B5598,B5598,C$2:C5598,C5598)</f>
        <v>-2589</v>
      </c>
    </row>
    <row r="5599" spans="1:13" x14ac:dyDescent="0.25">
      <c r="A5599" s="5">
        <v>41841</v>
      </c>
      <c r="B5599" s="6">
        <f t="shared" si="522"/>
        <v>2014</v>
      </c>
      <c r="C5599" s="6">
        <f t="shared" si="523"/>
        <v>7</v>
      </c>
      <c r="D5599" s="6" t="str">
        <f t="shared" si="524"/>
        <v>pondělí</v>
      </c>
      <c r="E5599" s="6" t="s">
        <v>7</v>
      </c>
      <c r="F5599" s="6">
        <v>1188</v>
      </c>
      <c r="G5599" s="6">
        <v>601</v>
      </c>
      <c r="H5599" s="6">
        <v>10</v>
      </c>
      <c r="I5599" s="6">
        <f t="shared" si="525"/>
        <v>6010</v>
      </c>
      <c r="J5599" s="6">
        <f t="shared" si="526"/>
        <v>7198</v>
      </c>
      <c r="K5599" s="6">
        <v>7598</v>
      </c>
      <c r="L5599" s="6">
        <f t="shared" si="527"/>
        <v>400</v>
      </c>
      <c r="M5599">
        <f>SUMIFS(L$2:L5599,E$2:E5599,E5599,B$2:B5599,B5599,C$2:C5599,C5599)</f>
        <v>4020</v>
      </c>
    </row>
    <row r="5600" spans="1:13" x14ac:dyDescent="0.25">
      <c r="A5600" s="5">
        <v>41843</v>
      </c>
      <c r="B5600" s="6">
        <f t="shared" si="522"/>
        <v>2014</v>
      </c>
      <c r="C5600" s="6">
        <f t="shared" si="523"/>
        <v>7</v>
      </c>
      <c r="D5600" s="6" t="str">
        <f t="shared" si="524"/>
        <v>středa</v>
      </c>
      <c r="E5600" s="6" t="s">
        <v>13</v>
      </c>
      <c r="F5600" s="6">
        <v>1011</v>
      </c>
      <c r="G5600" s="6">
        <v>809</v>
      </c>
      <c r="H5600" s="6">
        <v>9</v>
      </c>
      <c r="I5600" s="6">
        <f t="shared" si="525"/>
        <v>7281</v>
      </c>
      <c r="J5600" s="6">
        <f t="shared" si="526"/>
        <v>8292</v>
      </c>
      <c r="K5600" s="6">
        <v>8263</v>
      </c>
      <c r="L5600" s="6">
        <f t="shared" si="527"/>
        <v>-29</v>
      </c>
      <c r="M5600">
        <f>SUMIFS(L$2:L5600,E$2:E5600,E5600,B$2:B5600,B5600,C$2:C5600,C5600)</f>
        <v>-246</v>
      </c>
    </row>
    <row r="5601" spans="1:13" x14ac:dyDescent="0.25">
      <c r="A5601" s="5">
        <v>41844</v>
      </c>
      <c r="B5601" s="6">
        <f t="shared" si="522"/>
        <v>2014</v>
      </c>
      <c r="C5601" s="6">
        <f t="shared" si="523"/>
        <v>7</v>
      </c>
      <c r="D5601" s="6" t="str">
        <f t="shared" si="524"/>
        <v>čtvrtek</v>
      </c>
      <c r="E5601" s="6" t="s">
        <v>7</v>
      </c>
      <c r="F5601" s="6">
        <v>1188</v>
      </c>
      <c r="G5601" s="6">
        <v>585</v>
      </c>
      <c r="H5601" s="6">
        <v>1</v>
      </c>
      <c r="I5601" s="6">
        <f t="shared" si="525"/>
        <v>585</v>
      </c>
      <c r="J5601" s="6">
        <f t="shared" si="526"/>
        <v>1773</v>
      </c>
      <c r="K5601" s="6">
        <v>1758</v>
      </c>
      <c r="L5601" s="6">
        <f t="shared" si="527"/>
        <v>-15</v>
      </c>
      <c r="M5601">
        <f>SUMIFS(L$2:L5601,E$2:E5601,E5601,B$2:B5601,B5601,C$2:C5601,C5601)</f>
        <v>4005</v>
      </c>
    </row>
    <row r="5602" spans="1:13" x14ac:dyDescent="0.25">
      <c r="A5602" s="5">
        <v>41845</v>
      </c>
      <c r="B5602" s="6">
        <f t="shared" si="522"/>
        <v>2014</v>
      </c>
      <c r="C5602" s="6">
        <f t="shared" si="523"/>
        <v>7</v>
      </c>
      <c r="D5602" s="6" t="str">
        <f t="shared" si="524"/>
        <v>pátek</v>
      </c>
      <c r="E5602" s="6" t="s">
        <v>10</v>
      </c>
      <c r="F5602" s="6">
        <v>1094</v>
      </c>
      <c r="G5602" s="6">
        <v>601</v>
      </c>
      <c r="H5602" s="6">
        <v>9</v>
      </c>
      <c r="I5602" s="6">
        <f t="shared" si="525"/>
        <v>5409</v>
      </c>
      <c r="J5602" s="6">
        <f t="shared" si="526"/>
        <v>6503</v>
      </c>
      <c r="K5602" s="6">
        <v>6176</v>
      </c>
      <c r="L5602" s="6">
        <f t="shared" si="527"/>
        <v>-327</v>
      </c>
      <c r="M5602">
        <f>SUMIFS(L$2:L5602,E$2:E5602,E5602,B$2:B5602,B5602,C$2:C5602,C5602)</f>
        <v>-1419</v>
      </c>
    </row>
    <row r="5603" spans="1:13" x14ac:dyDescent="0.25">
      <c r="A5603" s="5">
        <v>41846</v>
      </c>
      <c r="B5603" s="6">
        <f t="shared" si="522"/>
        <v>2014</v>
      </c>
      <c r="C5603" s="6">
        <f t="shared" si="523"/>
        <v>7</v>
      </c>
      <c r="D5603" s="6" t="str">
        <f t="shared" si="524"/>
        <v>sobota</v>
      </c>
      <c r="E5603" s="6" t="s">
        <v>11</v>
      </c>
      <c r="F5603" s="6">
        <v>1235</v>
      </c>
      <c r="G5603" s="6">
        <v>711</v>
      </c>
      <c r="H5603" s="6">
        <v>4</v>
      </c>
      <c r="I5603" s="6">
        <f t="shared" si="525"/>
        <v>2844</v>
      </c>
      <c r="J5603" s="6">
        <f t="shared" si="526"/>
        <v>4079</v>
      </c>
      <c r="K5603" s="6">
        <v>4332</v>
      </c>
      <c r="L5603" s="6">
        <f t="shared" si="527"/>
        <v>253</v>
      </c>
      <c r="M5603">
        <f>SUMIFS(L$2:L5603,E$2:E5603,E5603,B$2:B5603,B5603,C$2:C5603,C5603)</f>
        <v>319</v>
      </c>
    </row>
    <row r="5604" spans="1:13" x14ac:dyDescent="0.25">
      <c r="A5604" s="5">
        <v>41846</v>
      </c>
      <c r="B5604" s="6">
        <f t="shared" si="522"/>
        <v>2014</v>
      </c>
      <c r="C5604" s="6">
        <f t="shared" si="523"/>
        <v>7</v>
      </c>
      <c r="D5604" s="6" t="str">
        <f t="shared" si="524"/>
        <v>sobota</v>
      </c>
      <c r="E5604" s="6" t="s">
        <v>13</v>
      </c>
      <c r="F5604" s="6">
        <v>1011</v>
      </c>
      <c r="G5604" s="6">
        <v>711</v>
      </c>
      <c r="H5604" s="6">
        <v>5</v>
      </c>
      <c r="I5604" s="6">
        <f t="shared" si="525"/>
        <v>3555</v>
      </c>
      <c r="J5604" s="6">
        <f t="shared" si="526"/>
        <v>4566</v>
      </c>
      <c r="K5604" s="6">
        <v>9289</v>
      </c>
      <c r="L5604" s="6">
        <f t="shared" si="527"/>
        <v>4723</v>
      </c>
      <c r="M5604">
        <f>SUMIFS(L$2:L5604,E$2:E5604,E5604,B$2:B5604,B5604,C$2:C5604,C5604)</f>
        <v>4477</v>
      </c>
    </row>
    <row r="5605" spans="1:13" x14ac:dyDescent="0.25">
      <c r="A5605" s="5">
        <v>41846</v>
      </c>
      <c r="B5605" s="6">
        <f t="shared" si="522"/>
        <v>2014</v>
      </c>
      <c r="C5605" s="6">
        <f t="shared" si="523"/>
        <v>7</v>
      </c>
      <c r="D5605" s="6" t="str">
        <f t="shared" si="524"/>
        <v>sobota</v>
      </c>
      <c r="E5605" s="6" t="s">
        <v>7</v>
      </c>
      <c r="F5605" s="6">
        <v>1188</v>
      </c>
      <c r="G5605" s="6">
        <v>711</v>
      </c>
      <c r="H5605" s="6">
        <v>3</v>
      </c>
      <c r="I5605" s="6">
        <f t="shared" si="525"/>
        <v>2133</v>
      </c>
      <c r="J5605" s="6">
        <f t="shared" si="526"/>
        <v>3321</v>
      </c>
      <c r="K5605" s="6">
        <v>4010</v>
      </c>
      <c r="L5605" s="6">
        <f t="shared" si="527"/>
        <v>689</v>
      </c>
      <c r="M5605">
        <f>SUMIFS(L$2:L5605,E$2:E5605,E5605,B$2:B5605,B5605,C$2:C5605,C5605)</f>
        <v>4694</v>
      </c>
    </row>
    <row r="5606" spans="1:13" x14ac:dyDescent="0.25">
      <c r="A5606" s="5">
        <v>41847</v>
      </c>
      <c r="B5606" s="6">
        <f t="shared" si="522"/>
        <v>2014</v>
      </c>
      <c r="C5606" s="6">
        <f t="shared" si="523"/>
        <v>7</v>
      </c>
      <c r="D5606" s="6" t="str">
        <f t="shared" si="524"/>
        <v>neděle</v>
      </c>
      <c r="E5606" s="6" t="s">
        <v>11</v>
      </c>
      <c r="F5606" s="6">
        <v>1235</v>
      </c>
      <c r="G5606" s="6">
        <v>585</v>
      </c>
      <c r="H5606" s="6">
        <v>7</v>
      </c>
      <c r="I5606" s="6">
        <f t="shared" si="525"/>
        <v>4095</v>
      </c>
      <c r="J5606" s="6">
        <f t="shared" si="526"/>
        <v>5330</v>
      </c>
      <c r="K5606" s="6">
        <v>5582</v>
      </c>
      <c r="L5606" s="6">
        <f t="shared" si="527"/>
        <v>252</v>
      </c>
      <c r="M5606">
        <f>SUMIFS(L$2:L5606,E$2:E5606,E5606,B$2:B5606,B5606,C$2:C5606,C5606)</f>
        <v>571</v>
      </c>
    </row>
    <row r="5607" spans="1:13" x14ac:dyDescent="0.25">
      <c r="A5607" s="5">
        <v>41848</v>
      </c>
      <c r="B5607" s="6">
        <f t="shared" si="522"/>
        <v>2014</v>
      </c>
      <c r="C5607" s="6">
        <f t="shared" si="523"/>
        <v>7</v>
      </c>
      <c r="D5607" s="6" t="str">
        <f t="shared" si="524"/>
        <v>pondělí</v>
      </c>
      <c r="E5607" s="6" t="s">
        <v>13</v>
      </c>
      <c r="F5607" s="6">
        <v>1011</v>
      </c>
      <c r="G5607" s="6">
        <v>601</v>
      </c>
      <c r="H5607" s="6">
        <v>5</v>
      </c>
      <c r="I5607" s="6">
        <f t="shared" si="525"/>
        <v>3005</v>
      </c>
      <c r="J5607" s="6">
        <f t="shared" si="526"/>
        <v>4016</v>
      </c>
      <c r="K5607" s="6">
        <v>3643</v>
      </c>
      <c r="L5607" s="6">
        <f t="shared" si="527"/>
        <v>-373</v>
      </c>
      <c r="M5607">
        <f>SUMIFS(L$2:L5607,E$2:E5607,E5607,B$2:B5607,B5607,C$2:C5607,C5607)</f>
        <v>4104</v>
      </c>
    </row>
    <row r="5608" spans="1:13" x14ac:dyDescent="0.25">
      <c r="A5608" s="5">
        <v>41848</v>
      </c>
      <c r="B5608" s="6">
        <f t="shared" si="522"/>
        <v>2014</v>
      </c>
      <c r="C5608" s="6">
        <f t="shared" si="523"/>
        <v>7</v>
      </c>
      <c r="D5608" s="6" t="str">
        <f t="shared" si="524"/>
        <v>pondělí</v>
      </c>
      <c r="E5608" s="6" t="s">
        <v>7</v>
      </c>
      <c r="F5608" s="6">
        <v>1188</v>
      </c>
      <c r="G5608" s="6">
        <v>601</v>
      </c>
      <c r="H5608" s="6">
        <v>10</v>
      </c>
      <c r="I5608" s="6">
        <f t="shared" si="525"/>
        <v>6010</v>
      </c>
      <c r="J5608" s="6">
        <f t="shared" si="526"/>
        <v>7198</v>
      </c>
      <c r="K5608" s="6">
        <v>23522</v>
      </c>
      <c r="L5608" s="6">
        <f t="shared" si="527"/>
        <v>16324</v>
      </c>
      <c r="M5608">
        <f>SUMIFS(L$2:L5608,E$2:E5608,E5608,B$2:B5608,B5608,C$2:C5608,C5608)</f>
        <v>21018</v>
      </c>
    </row>
    <row r="5609" spans="1:13" x14ac:dyDescent="0.25">
      <c r="A5609" s="5">
        <v>41848</v>
      </c>
      <c r="B5609" s="6">
        <f t="shared" si="522"/>
        <v>2014</v>
      </c>
      <c r="C5609" s="6">
        <f t="shared" si="523"/>
        <v>7</v>
      </c>
      <c r="D5609" s="6" t="str">
        <f t="shared" si="524"/>
        <v>pondělí</v>
      </c>
      <c r="E5609" s="6" t="s">
        <v>11</v>
      </c>
      <c r="F5609" s="6">
        <v>1235</v>
      </c>
      <c r="G5609" s="6">
        <v>601</v>
      </c>
      <c r="H5609" s="6">
        <v>9</v>
      </c>
      <c r="I5609" s="6">
        <f t="shared" si="525"/>
        <v>5409</v>
      </c>
      <c r="J5609" s="6">
        <f t="shared" si="526"/>
        <v>6644</v>
      </c>
      <c r="K5609" s="6">
        <v>5767</v>
      </c>
      <c r="L5609" s="6">
        <f t="shared" si="527"/>
        <v>-877</v>
      </c>
      <c r="M5609">
        <f>SUMIFS(L$2:L5609,E$2:E5609,E5609,B$2:B5609,B5609,C$2:C5609,C5609)</f>
        <v>-306</v>
      </c>
    </row>
    <row r="5610" spans="1:13" x14ac:dyDescent="0.25">
      <c r="A5610" s="5">
        <v>41848</v>
      </c>
      <c r="B5610" s="6">
        <f t="shared" si="522"/>
        <v>2014</v>
      </c>
      <c r="C5610" s="6">
        <f t="shared" si="523"/>
        <v>7</v>
      </c>
      <c r="D5610" s="6" t="str">
        <f t="shared" si="524"/>
        <v>pondělí</v>
      </c>
      <c r="E5610" s="6" t="s">
        <v>10</v>
      </c>
      <c r="F5610" s="6">
        <v>1094</v>
      </c>
      <c r="G5610" s="6">
        <v>601</v>
      </c>
      <c r="H5610" s="6">
        <v>4</v>
      </c>
      <c r="I5610" s="6">
        <f t="shared" si="525"/>
        <v>2404</v>
      </c>
      <c r="J5610" s="6">
        <f t="shared" si="526"/>
        <v>3498</v>
      </c>
      <c r="K5610" s="6">
        <v>3838</v>
      </c>
      <c r="L5610" s="6">
        <f t="shared" si="527"/>
        <v>340</v>
      </c>
      <c r="M5610">
        <f>SUMIFS(L$2:L5610,E$2:E5610,E5610,B$2:B5610,B5610,C$2:C5610,C5610)</f>
        <v>-1079</v>
      </c>
    </row>
    <row r="5611" spans="1:13" x14ac:dyDescent="0.25">
      <c r="A5611" s="5">
        <v>41850</v>
      </c>
      <c r="B5611" s="6">
        <f t="shared" si="522"/>
        <v>2014</v>
      </c>
      <c r="C5611" s="6">
        <f t="shared" si="523"/>
        <v>7</v>
      </c>
      <c r="D5611" s="6" t="str">
        <f t="shared" si="524"/>
        <v>středa</v>
      </c>
      <c r="E5611" s="6" t="s">
        <v>7</v>
      </c>
      <c r="F5611" s="6">
        <v>1188</v>
      </c>
      <c r="G5611" s="6">
        <v>809</v>
      </c>
      <c r="H5611" s="6">
        <v>1</v>
      </c>
      <c r="I5611" s="6">
        <f t="shared" si="525"/>
        <v>809</v>
      </c>
      <c r="J5611" s="6">
        <f t="shared" si="526"/>
        <v>1997</v>
      </c>
      <c r="K5611" s="6">
        <v>2003</v>
      </c>
      <c r="L5611" s="6">
        <f t="shared" si="527"/>
        <v>6</v>
      </c>
      <c r="M5611">
        <f>SUMIFS(L$2:L5611,E$2:E5611,E5611,B$2:B5611,B5611,C$2:C5611,C5611)</f>
        <v>21024</v>
      </c>
    </row>
    <row r="5612" spans="1:13" x14ac:dyDescent="0.25">
      <c r="A5612" s="5">
        <v>41851</v>
      </c>
      <c r="B5612" s="6">
        <f t="shared" si="522"/>
        <v>2014</v>
      </c>
      <c r="C5612" s="6">
        <f t="shared" si="523"/>
        <v>7</v>
      </c>
      <c r="D5612" s="6" t="str">
        <f t="shared" si="524"/>
        <v>čtvrtek</v>
      </c>
      <c r="E5612" s="6" t="s">
        <v>13</v>
      </c>
      <c r="F5612" s="6">
        <v>1011</v>
      </c>
      <c r="G5612" s="6">
        <v>585</v>
      </c>
      <c r="H5612" s="6">
        <v>7</v>
      </c>
      <c r="I5612" s="6">
        <f t="shared" si="525"/>
        <v>4095</v>
      </c>
      <c r="J5612" s="6">
        <f t="shared" si="526"/>
        <v>5106</v>
      </c>
      <c r="K5612" s="6">
        <v>5322</v>
      </c>
      <c r="L5612" s="6">
        <f t="shared" si="527"/>
        <v>216</v>
      </c>
      <c r="M5612">
        <f>SUMIFS(L$2:L5612,E$2:E5612,E5612,B$2:B5612,B5612,C$2:C5612,C5612)</f>
        <v>4320</v>
      </c>
    </row>
    <row r="5613" spans="1:13" x14ac:dyDescent="0.25">
      <c r="A5613" s="5">
        <v>41851</v>
      </c>
      <c r="B5613" s="6">
        <f t="shared" si="522"/>
        <v>2014</v>
      </c>
      <c r="C5613" s="6">
        <f t="shared" si="523"/>
        <v>7</v>
      </c>
      <c r="D5613" s="6" t="str">
        <f t="shared" si="524"/>
        <v>čtvrtek</v>
      </c>
      <c r="E5613" s="6" t="s">
        <v>7</v>
      </c>
      <c r="F5613" s="6">
        <v>1188</v>
      </c>
      <c r="G5613" s="6">
        <v>585</v>
      </c>
      <c r="H5613" s="6">
        <v>1</v>
      </c>
      <c r="I5613" s="6">
        <f t="shared" si="525"/>
        <v>585</v>
      </c>
      <c r="J5613" s="6">
        <f t="shared" si="526"/>
        <v>1773</v>
      </c>
      <c r="K5613" s="6">
        <v>1641</v>
      </c>
      <c r="L5613" s="6">
        <f t="shared" si="527"/>
        <v>-132</v>
      </c>
      <c r="M5613">
        <f>SUMIFS(L$2:L5613,E$2:E5613,E5613,B$2:B5613,B5613,C$2:C5613,C5613)</f>
        <v>20892</v>
      </c>
    </row>
    <row r="5614" spans="1:13" x14ac:dyDescent="0.25">
      <c r="A5614" s="5">
        <v>41853</v>
      </c>
      <c r="B5614" s="6">
        <f t="shared" si="522"/>
        <v>2014</v>
      </c>
      <c r="C5614" s="6">
        <f t="shared" si="523"/>
        <v>8</v>
      </c>
      <c r="D5614" s="6" t="str">
        <f t="shared" si="524"/>
        <v>sobota</v>
      </c>
      <c r="E5614" s="6" t="s">
        <v>8</v>
      </c>
      <c r="F5614" s="6">
        <v>962</v>
      </c>
      <c r="G5614" s="6">
        <v>711</v>
      </c>
      <c r="H5614" s="6">
        <v>10</v>
      </c>
      <c r="I5614" s="6">
        <f t="shared" si="525"/>
        <v>7110</v>
      </c>
      <c r="J5614" s="6">
        <f t="shared" si="526"/>
        <v>8072</v>
      </c>
      <c r="K5614" s="6">
        <v>34366</v>
      </c>
      <c r="L5614" s="6">
        <f t="shared" si="527"/>
        <v>26294</v>
      </c>
      <c r="M5614">
        <f>SUMIFS(L$2:L5614,E$2:E5614,E5614,B$2:B5614,B5614,C$2:C5614,C5614)</f>
        <v>26294</v>
      </c>
    </row>
    <row r="5615" spans="1:13" x14ac:dyDescent="0.25">
      <c r="A5615" s="5">
        <v>41854</v>
      </c>
      <c r="B5615" s="6">
        <f t="shared" si="522"/>
        <v>2014</v>
      </c>
      <c r="C5615" s="6">
        <f t="shared" si="523"/>
        <v>8</v>
      </c>
      <c r="D5615" s="6" t="str">
        <f t="shared" si="524"/>
        <v>neděle</v>
      </c>
      <c r="E5615" s="6" t="s">
        <v>13</v>
      </c>
      <c r="F5615" s="6">
        <v>1011</v>
      </c>
      <c r="G5615" s="6">
        <v>585</v>
      </c>
      <c r="H5615" s="6">
        <v>9</v>
      </c>
      <c r="I5615" s="6">
        <f t="shared" si="525"/>
        <v>5265</v>
      </c>
      <c r="J5615" s="6">
        <f t="shared" si="526"/>
        <v>6276</v>
      </c>
      <c r="K5615" s="6">
        <v>5334</v>
      </c>
      <c r="L5615" s="6">
        <f t="shared" si="527"/>
        <v>-942</v>
      </c>
      <c r="M5615">
        <f>SUMIFS(L$2:L5615,E$2:E5615,E5615,B$2:B5615,B5615,C$2:C5615,C5615)</f>
        <v>-942</v>
      </c>
    </row>
    <row r="5616" spans="1:13" x14ac:dyDescent="0.25">
      <c r="A5616" s="5">
        <v>41855</v>
      </c>
      <c r="B5616" s="6">
        <f t="shared" si="522"/>
        <v>2014</v>
      </c>
      <c r="C5616" s="6">
        <f t="shared" si="523"/>
        <v>8</v>
      </c>
      <c r="D5616" s="6" t="str">
        <f t="shared" si="524"/>
        <v>pondělí</v>
      </c>
      <c r="E5616" s="6" t="s">
        <v>13</v>
      </c>
      <c r="F5616" s="6">
        <v>1011</v>
      </c>
      <c r="G5616" s="6">
        <v>601</v>
      </c>
      <c r="H5616" s="6">
        <v>5</v>
      </c>
      <c r="I5616" s="6">
        <f t="shared" si="525"/>
        <v>3005</v>
      </c>
      <c r="J5616" s="6">
        <f t="shared" si="526"/>
        <v>4016</v>
      </c>
      <c r="K5616" s="6">
        <v>13128</v>
      </c>
      <c r="L5616" s="6">
        <f t="shared" si="527"/>
        <v>9112</v>
      </c>
      <c r="M5616">
        <f>SUMIFS(L$2:L5616,E$2:E5616,E5616,B$2:B5616,B5616,C$2:C5616,C5616)</f>
        <v>8170</v>
      </c>
    </row>
    <row r="5617" spans="1:13" x14ac:dyDescent="0.25">
      <c r="A5617" s="5">
        <v>41857</v>
      </c>
      <c r="B5617" s="6">
        <f t="shared" si="522"/>
        <v>2014</v>
      </c>
      <c r="C5617" s="6">
        <f t="shared" si="523"/>
        <v>8</v>
      </c>
      <c r="D5617" s="6" t="str">
        <f t="shared" si="524"/>
        <v>středa</v>
      </c>
      <c r="E5617" s="6" t="s">
        <v>10</v>
      </c>
      <c r="F5617" s="6">
        <v>1094</v>
      </c>
      <c r="G5617" s="6">
        <v>809</v>
      </c>
      <c r="H5617" s="6">
        <v>5</v>
      </c>
      <c r="I5617" s="6">
        <f t="shared" si="525"/>
        <v>4045</v>
      </c>
      <c r="J5617" s="6">
        <f t="shared" si="526"/>
        <v>5139</v>
      </c>
      <c r="K5617" s="6">
        <v>5881</v>
      </c>
      <c r="L5617" s="6">
        <f t="shared" si="527"/>
        <v>742</v>
      </c>
      <c r="M5617">
        <f>SUMIFS(L$2:L5617,E$2:E5617,E5617,B$2:B5617,B5617,C$2:C5617,C5617)</f>
        <v>742</v>
      </c>
    </row>
    <row r="5618" spans="1:13" x14ac:dyDescent="0.25">
      <c r="A5618" s="5">
        <v>41858</v>
      </c>
      <c r="B5618" s="6">
        <f t="shared" si="522"/>
        <v>2014</v>
      </c>
      <c r="C5618" s="6">
        <f t="shared" si="523"/>
        <v>8</v>
      </c>
      <c r="D5618" s="6" t="str">
        <f t="shared" si="524"/>
        <v>čtvrtek</v>
      </c>
      <c r="E5618" s="6" t="s">
        <v>7</v>
      </c>
      <c r="F5618" s="6">
        <v>1188</v>
      </c>
      <c r="G5618" s="6">
        <v>585</v>
      </c>
      <c r="H5618" s="6">
        <v>5</v>
      </c>
      <c r="I5618" s="6">
        <f t="shared" si="525"/>
        <v>2925</v>
      </c>
      <c r="J5618" s="6">
        <f t="shared" si="526"/>
        <v>4113</v>
      </c>
      <c r="K5618" s="6">
        <v>4353</v>
      </c>
      <c r="L5618" s="6">
        <f t="shared" si="527"/>
        <v>240</v>
      </c>
      <c r="M5618">
        <f>SUMIFS(L$2:L5618,E$2:E5618,E5618,B$2:B5618,B5618,C$2:C5618,C5618)</f>
        <v>240</v>
      </c>
    </row>
    <row r="5619" spans="1:13" x14ac:dyDescent="0.25">
      <c r="A5619" s="5">
        <v>41859</v>
      </c>
      <c r="B5619" s="6">
        <f t="shared" si="522"/>
        <v>2014</v>
      </c>
      <c r="C5619" s="6">
        <f t="shared" si="523"/>
        <v>8</v>
      </c>
      <c r="D5619" s="6" t="str">
        <f t="shared" si="524"/>
        <v>pátek</v>
      </c>
      <c r="E5619" s="6" t="s">
        <v>8</v>
      </c>
      <c r="F5619" s="6">
        <v>962</v>
      </c>
      <c r="G5619" s="6">
        <v>601</v>
      </c>
      <c r="H5619" s="6">
        <v>4</v>
      </c>
      <c r="I5619" s="6">
        <f t="shared" si="525"/>
        <v>2404</v>
      </c>
      <c r="J5619" s="6">
        <f t="shared" si="526"/>
        <v>3366</v>
      </c>
      <c r="K5619" s="6">
        <v>3109</v>
      </c>
      <c r="L5619" s="6">
        <f t="shared" si="527"/>
        <v>-257</v>
      </c>
      <c r="M5619">
        <f>SUMIFS(L$2:L5619,E$2:E5619,E5619,B$2:B5619,B5619,C$2:C5619,C5619)</f>
        <v>26037</v>
      </c>
    </row>
    <row r="5620" spans="1:13" x14ac:dyDescent="0.25">
      <c r="A5620" s="5">
        <v>41860</v>
      </c>
      <c r="B5620" s="6">
        <f t="shared" si="522"/>
        <v>2014</v>
      </c>
      <c r="C5620" s="6">
        <f t="shared" si="523"/>
        <v>8</v>
      </c>
      <c r="D5620" s="6" t="str">
        <f t="shared" si="524"/>
        <v>sobota</v>
      </c>
      <c r="E5620" s="6" t="s">
        <v>7</v>
      </c>
      <c r="F5620" s="6">
        <v>1188</v>
      </c>
      <c r="G5620" s="6">
        <v>711</v>
      </c>
      <c r="H5620" s="6">
        <v>10</v>
      </c>
      <c r="I5620" s="6">
        <f t="shared" si="525"/>
        <v>7110</v>
      </c>
      <c r="J5620" s="6">
        <f t="shared" si="526"/>
        <v>8298</v>
      </c>
      <c r="K5620" s="6">
        <v>8011</v>
      </c>
      <c r="L5620" s="6">
        <f t="shared" si="527"/>
        <v>-287</v>
      </c>
      <c r="M5620">
        <f>SUMIFS(L$2:L5620,E$2:E5620,E5620,B$2:B5620,B5620,C$2:C5620,C5620)</f>
        <v>-47</v>
      </c>
    </row>
    <row r="5621" spans="1:13" x14ac:dyDescent="0.25">
      <c r="A5621" s="5">
        <v>41861</v>
      </c>
      <c r="B5621" s="6">
        <f t="shared" si="522"/>
        <v>2014</v>
      </c>
      <c r="C5621" s="6">
        <f t="shared" si="523"/>
        <v>8</v>
      </c>
      <c r="D5621" s="6" t="str">
        <f t="shared" si="524"/>
        <v>neděle</v>
      </c>
      <c r="E5621" s="6" t="s">
        <v>8</v>
      </c>
      <c r="F5621" s="6">
        <v>962</v>
      </c>
      <c r="G5621" s="6">
        <v>585</v>
      </c>
      <c r="H5621" s="6">
        <v>7</v>
      </c>
      <c r="I5621" s="6">
        <f t="shared" si="525"/>
        <v>4095</v>
      </c>
      <c r="J5621" s="6">
        <f t="shared" si="526"/>
        <v>5057</v>
      </c>
      <c r="K5621" s="6">
        <v>4792</v>
      </c>
      <c r="L5621" s="6">
        <f t="shared" si="527"/>
        <v>-265</v>
      </c>
      <c r="M5621">
        <f>SUMIFS(L$2:L5621,E$2:E5621,E5621,B$2:B5621,B5621,C$2:C5621,C5621)</f>
        <v>25772</v>
      </c>
    </row>
    <row r="5622" spans="1:13" x14ac:dyDescent="0.25">
      <c r="A5622" s="5">
        <v>41862</v>
      </c>
      <c r="B5622" s="6">
        <f t="shared" si="522"/>
        <v>2014</v>
      </c>
      <c r="C5622" s="6">
        <f t="shared" si="523"/>
        <v>8</v>
      </c>
      <c r="D5622" s="6" t="str">
        <f t="shared" si="524"/>
        <v>pondělí</v>
      </c>
      <c r="E5622" s="6" t="s">
        <v>13</v>
      </c>
      <c r="F5622" s="6">
        <v>1011</v>
      </c>
      <c r="G5622" s="6">
        <v>601</v>
      </c>
      <c r="H5622" s="6">
        <v>10</v>
      </c>
      <c r="I5622" s="6">
        <f t="shared" si="525"/>
        <v>6010</v>
      </c>
      <c r="J5622" s="6">
        <f t="shared" si="526"/>
        <v>7021</v>
      </c>
      <c r="K5622" s="6">
        <v>19952</v>
      </c>
      <c r="L5622" s="6">
        <f t="shared" si="527"/>
        <v>12931</v>
      </c>
      <c r="M5622">
        <f>SUMIFS(L$2:L5622,E$2:E5622,E5622,B$2:B5622,B5622,C$2:C5622,C5622)</f>
        <v>21101</v>
      </c>
    </row>
    <row r="5623" spans="1:13" x14ac:dyDescent="0.25">
      <c r="A5623" s="5">
        <v>41862</v>
      </c>
      <c r="B5623" s="6">
        <f t="shared" si="522"/>
        <v>2014</v>
      </c>
      <c r="C5623" s="6">
        <f t="shared" si="523"/>
        <v>8</v>
      </c>
      <c r="D5623" s="6" t="str">
        <f t="shared" si="524"/>
        <v>pondělí</v>
      </c>
      <c r="E5623" s="6" t="s">
        <v>9</v>
      </c>
      <c r="F5623" s="6">
        <v>601</v>
      </c>
      <c r="G5623" s="6">
        <v>601</v>
      </c>
      <c r="H5623" s="6">
        <v>4</v>
      </c>
      <c r="I5623" s="6">
        <f t="shared" si="525"/>
        <v>2404</v>
      </c>
      <c r="J5623" s="6">
        <f t="shared" si="526"/>
        <v>3005</v>
      </c>
      <c r="K5623" s="6">
        <v>3217</v>
      </c>
      <c r="L5623" s="6">
        <f t="shared" si="527"/>
        <v>212</v>
      </c>
      <c r="M5623">
        <f>SUMIFS(L$2:L5623,E$2:E5623,E5623,B$2:B5623,B5623,C$2:C5623,C5623)</f>
        <v>212</v>
      </c>
    </row>
    <row r="5624" spans="1:13" x14ac:dyDescent="0.25">
      <c r="A5624" s="5">
        <v>41863</v>
      </c>
      <c r="B5624" s="6">
        <f t="shared" si="522"/>
        <v>2014</v>
      </c>
      <c r="C5624" s="6">
        <f t="shared" si="523"/>
        <v>8</v>
      </c>
      <c r="D5624" s="6" t="str">
        <f t="shared" si="524"/>
        <v>úterý</v>
      </c>
      <c r="E5624" s="6" t="s">
        <v>13</v>
      </c>
      <c r="F5624" s="6">
        <v>1011</v>
      </c>
      <c r="G5624" s="6">
        <v>809</v>
      </c>
      <c r="H5624" s="6">
        <v>5</v>
      </c>
      <c r="I5624" s="6">
        <f t="shared" si="525"/>
        <v>4045</v>
      </c>
      <c r="J5624" s="6">
        <f t="shared" si="526"/>
        <v>5056</v>
      </c>
      <c r="K5624" s="6">
        <v>5131</v>
      </c>
      <c r="L5624" s="6">
        <f t="shared" si="527"/>
        <v>75</v>
      </c>
      <c r="M5624">
        <f>SUMIFS(L$2:L5624,E$2:E5624,E5624,B$2:B5624,B5624,C$2:C5624,C5624)</f>
        <v>21176</v>
      </c>
    </row>
    <row r="5625" spans="1:13" x14ac:dyDescent="0.25">
      <c r="A5625" s="5">
        <v>41863</v>
      </c>
      <c r="B5625" s="6">
        <f t="shared" si="522"/>
        <v>2014</v>
      </c>
      <c r="C5625" s="6">
        <f t="shared" si="523"/>
        <v>8</v>
      </c>
      <c r="D5625" s="6" t="str">
        <f t="shared" si="524"/>
        <v>úterý</v>
      </c>
      <c r="E5625" s="6" t="s">
        <v>8</v>
      </c>
      <c r="F5625" s="6">
        <v>962</v>
      </c>
      <c r="G5625" s="6">
        <v>809</v>
      </c>
      <c r="H5625" s="6">
        <v>9</v>
      </c>
      <c r="I5625" s="6">
        <f t="shared" si="525"/>
        <v>7281</v>
      </c>
      <c r="J5625" s="6">
        <f t="shared" si="526"/>
        <v>8243</v>
      </c>
      <c r="K5625" s="6">
        <v>8280</v>
      </c>
      <c r="L5625" s="6">
        <f t="shared" si="527"/>
        <v>37</v>
      </c>
      <c r="M5625">
        <f>SUMIFS(L$2:L5625,E$2:E5625,E5625,B$2:B5625,B5625,C$2:C5625,C5625)</f>
        <v>25809</v>
      </c>
    </row>
    <row r="5626" spans="1:13" x14ac:dyDescent="0.25">
      <c r="A5626" s="5">
        <v>41865</v>
      </c>
      <c r="B5626" s="6">
        <f t="shared" si="522"/>
        <v>2014</v>
      </c>
      <c r="C5626" s="6">
        <f t="shared" si="523"/>
        <v>8</v>
      </c>
      <c r="D5626" s="6" t="str">
        <f t="shared" si="524"/>
        <v>čtvrtek</v>
      </c>
      <c r="E5626" s="6" t="s">
        <v>8</v>
      </c>
      <c r="F5626" s="6">
        <v>962</v>
      </c>
      <c r="G5626" s="6">
        <v>585</v>
      </c>
      <c r="H5626" s="6">
        <v>4</v>
      </c>
      <c r="I5626" s="6">
        <f t="shared" si="525"/>
        <v>2340</v>
      </c>
      <c r="J5626" s="6">
        <f t="shared" si="526"/>
        <v>3302</v>
      </c>
      <c r="K5626" s="6">
        <v>2871</v>
      </c>
      <c r="L5626" s="6">
        <f t="shared" si="527"/>
        <v>-431</v>
      </c>
      <c r="M5626">
        <f>SUMIFS(L$2:L5626,E$2:E5626,E5626,B$2:B5626,B5626,C$2:C5626,C5626)</f>
        <v>25378</v>
      </c>
    </row>
    <row r="5627" spans="1:13" x14ac:dyDescent="0.25">
      <c r="A5627" s="5">
        <v>41866</v>
      </c>
      <c r="B5627" s="6">
        <f t="shared" si="522"/>
        <v>2014</v>
      </c>
      <c r="C5627" s="6">
        <f t="shared" si="523"/>
        <v>8</v>
      </c>
      <c r="D5627" s="6" t="str">
        <f t="shared" si="524"/>
        <v>pátek</v>
      </c>
      <c r="E5627" s="6" t="s">
        <v>13</v>
      </c>
      <c r="F5627" s="6">
        <v>1011</v>
      </c>
      <c r="G5627" s="6">
        <v>601</v>
      </c>
      <c r="H5627" s="6">
        <v>1</v>
      </c>
      <c r="I5627" s="6">
        <f t="shared" si="525"/>
        <v>601</v>
      </c>
      <c r="J5627" s="6">
        <f t="shared" si="526"/>
        <v>1612</v>
      </c>
      <c r="K5627" s="6">
        <v>1671</v>
      </c>
      <c r="L5627" s="6">
        <f t="shared" si="527"/>
        <v>59</v>
      </c>
      <c r="M5627">
        <f>SUMIFS(L$2:L5627,E$2:E5627,E5627,B$2:B5627,B5627,C$2:C5627,C5627)</f>
        <v>21235</v>
      </c>
    </row>
    <row r="5628" spans="1:13" x14ac:dyDescent="0.25">
      <c r="A5628" s="5">
        <v>41866</v>
      </c>
      <c r="B5628" s="6">
        <f t="shared" si="522"/>
        <v>2014</v>
      </c>
      <c r="C5628" s="6">
        <f t="shared" si="523"/>
        <v>8</v>
      </c>
      <c r="D5628" s="6" t="str">
        <f t="shared" si="524"/>
        <v>pátek</v>
      </c>
      <c r="E5628" s="6" t="s">
        <v>8</v>
      </c>
      <c r="F5628" s="6">
        <v>962</v>
      </c>
      <c r="G5628" s="6">
        <v>601</v>
      </c>
      <c r="H5628" s="6">
        <v>10</v>
      </c>
      <c r="I5628" s="6">
        <f t="shared" si="525"/>
        <v>6010</v>
      </c>
      <c r="J5628" s="6">
        <f t="shared" si="526"/>
        <v>6972</v>
      </c>
      <c r="K5628" s="6">
        <v>7686</v>
      </c>
      <c r="L5628" s="6">
        <f t="shared" si="527"/>
        <v>714</v>
      </c>
      <c r="M5628">
        <f>SUMIFS(L$2:L5628,E$2:E5628,E5628,B$2:B5628,B5628,C$2:C5628,C5628)</f>
        <v>26092</v>
      </c>
    </row>
    <row r="5629" spans="1:13" x14ac:dyDescent="0.25">
      <c r="A5629" s="5">
        <v>41867</v>
      </c>
      <c r="B5629" s="6">
        <f t="shared" si="522"/>
        <v>2014</v>
      </c>
      <c r="C5629" s="6">
        <f t="shared" si="523"/>
        <v>8</v>
      </c>
      <c r="D5629" s="6" t="str">
        <f t="shared" si="524"/>
        <v>sobota</v>
      </c>
      <c r="E5629" s="6" t="s">
        <v>7</v>
      </c>
      <c r="F5629" s="6">
        <v>1188</v>
      </c>
      <c r="G5629" s="6">
        <v>711</v>
      </c>
      <c r="H5629" s="6">
        <v>3</v>
      </c>
      <c r="I5629" s="6">
        <f t="shared" si="525"/>
        <v>2133</v>
      </c>
      <c r="J5629" s="6">
        <f t="shared" si="526"/>
        <v>3321</v>
      </c>
      <c r="K5629" s="6">
        <v>3823</v>
      </c>
      <c r="L5629" s="6">
        <f t="shared" si="527"/>
        <v>502</v>
      </c>
      <c r="M5629">
        <f>SUMIFS(L$2:L5629,E$2:E5629,E5629,B$2:B5629,B5629,C$2:C5629,C5629)</f>
        <v>455</v>
      </c>
    </row>
    <row r="5630" spans="1:13" x14ac:dyDescent="0.25">
      <c r="A5630" s="5">
        <v>41867</v>
      </c>
      <c r="B5630" s="6">
        <f t="shared" si="522"/>
        <v>2014</v>
      </c>
      <c r="C5630" s="6">
        <f t="shared" si="523"/>
        <v>8</v>
      </c>
      <c r="D5630" s="6" t="str">
        <f t="shared" si="524"/>
        <v>sobota</v>
      </c>
      <c r="E5630" s="6" t="s">
        <v>8</v>
      </c>
      <c r="F5630" s="6">
        <v>962</v>
      </c>
      <c r="G5630" s="6">
        <v>711</v>
      </c>
      <c r="H5630" s="6">
        <v>2</v>
      </c>
      <c r="I5630" s="6">
        <f t="shared" si="525"/>
        <v>1422</v>
      </c>
      <c r="J5630" s="6">
        <f t="shared" si="526"/>
        <v>2384</v>
      </c>
      <c r="K5630" s="6">
        <v>4891</v>
      </c>
      <c r="L5630" s="6">
        <f t="shared" si="527"/>
        <v>2507</v>
      </c>
      <c r="M5630">
        <f>SUMIFS(L$2:L5630,E$2:E5630,E5630,B$2:B5630,B5630,C$2:C5630,C5630)</f>
        <v>28599</v>
      </c>
    </row>
    <row r="5631" spans="1:13" x14ac:dyDescent="0.25">
      <c r="A5631" s="5">
        <v>41868</v>
      </c>
      <c r="B5631" s="6">
        <f t="shared" si="522"/>
        <v>2014</v>
      </c>
      <c r="C5631" s="6">
        <f t="shared" si="523"/>
        <v>8</v>
      </c>
      <c r="D5631" s="6" t="str">
        <f t="shared" si="524"/>
        <v>neděle</v>
      </c>
      <c r="E5631" s="6" t="s">
        <v>10</v>
      </c>
      <c r="F5631" s="6">
        <v>1094</v>
      </c>
      <c r="G5631" s="6">
        <v>585</v>
      </c>
      <c r="H5631" s="6">
        <v>6</v>
      </c>
      <c r="I5631" s="6">
        <f t="shared" si="525"/>
        <v>3510</v>
      </c>
      <c r="J5631" s="6">
        <f t="shared" si="526"/>
        <v>4604</v>
      </c>
      <c r="K5631" s="6">
        <v>5285</v>
      </c>
      <c r="L5631" s="6">
        <f t="shared" si="527"/>
        <v>681</v>
      </c>
      <c r="M5631">
        <f>SUMIFS(L$2:L5631,E$2:E5631,E5631,B$2:B5631,B5631,C$2:C5631,C5631)</f>
        <v>1423</v>
      </c>
    </row>
    <row r="5632" spans="1:13" x14ac:dyDescent="0.25">
      <c r="A5632" s="5">
        <v>41869</v>
      </c>
      <c r="B5632" s="6">
        <f t="shared" si="522"/>
        <v>2014</v>
      </c>
      <c r="C5632" s="6">
        <f t="shared" si="523"/>
        <v>8</v>
      </c>
      <c r="D5632" s="6" t="str">
        <f t="shared" si="524"/>
        <v>pondělí</v>
      </c>
      <c r="E5632" s="6" t="s">
        <v>8</v>
      </c>
      <c r="F5632" s="6">
        <v>962</v>
      </c>
      <c r="G5632" s="6">
        <v>601</v>
      </c>
      <c r="H5632" s="6">
        <v>3</v>
      </c>
      <c r="I5632" s="6">
        <f t="shared" si="525"/>
        <v>1803</v>
      </c>
      <c r="J5632" s="6">
        <f t="shared" si="526"/>
        <v>2765</v>
      </c>
      <c r="K5632" s="6">
        <v>2392</v>
      </c>
      <c r="L5632" s="6">
        <f t="shared" si="527"/>
        <v>-373</v>
      </c>
      <c r="M5632">
        <f>SUMIFS(L$2:L5632,E$2:E5632,E5632,B$2:B5632,B5632,C$2:C5632,C5632)</f>
        <v>28226</v>
      </c>
    </row>
    <row r="5633" spans="1:13" x14ac:dyDescent="0.25">
      <c r="A5633" s="5">
        <v>41870</v>
      </c>
      <c r="B5633" s="6">
        <f t="shared" si="522"/>
        <v>2014</v>
      </c>
      <c r="C5633" s="6">
        <f t="shared" si="523"/>
        <v>8</v>
      </c>
      <c r="D5633" s="6" t="str">
        <f t="shared" si="524"/>
        <v>úterý</v>
      </c>
      <c r="E5633" s="6" t="s">
        <v>7</v>
      </c>
      <c r="F5633" s="6">
        <v>1188</v>
      </c>
      <c r="G5633" s="6">
        <v>809</v>
      </c>
      <c r="H5633" s="6">
        <v>8</v>
      </c>
      <c r="I5633" s="6">
        <f t="shared" si="525"/>
        <v>6472</v>
      </c>
      <c r="J5633" s="6">
        <f t="shared" si="526"/>
        <v>7660</v>
      </c>
      <c r="K5633" s="6">
        <v>17339</v>
      </c>
      <c r="L5633" s="6">
        <f t="shared" si="527"/>
        <v>9679</v>
      </c>
      <c r="M5633">
        <f>SUMIFS(L$2:L5633,E$2:E5633,E5633,B$2:B5633,B5633,C$2:C5633,C5633)</f>
        <v>10134</v>
      </c>
    </row>
    <row r="5634" spans="1:13" x14ac:dyDescent="0.25">
      <c r="A5634" s="5">
        <v>41871</v>
      </c>
      <c r="B5634" s="6">
        <f t="shared" ref="B5634:B5697" si="528">YEAR(A5634)</f>
        <v>2014</v>
      </c>
      <c r="C5634" s="6">
        <f t="shared" ref="C5634:C5697" si="529">MONTH(A5634)</f>
        <v>8</v>
      </c>
      <c r="D5634" s="6" t="str">
        <f t="shared" ref="D5634:D5697" si="530">TEXT(A5634,"dddd")</f>
        <v>středa</v>
      </c>
      <c r="E5634" s="6" t="s">
        <v>11</v>
      </c>
      <c r="F5634" s="6">
        <v>1235</v>
      </c>
      <c r="G5634" s="6">
        <v>809</v>
      </c>
      <c r="H5634" s="6">
        <v>2</v>
      </c>
      <c r="I5634" s="6">
        <f t="shared" ref="I5634:I5697" si="531">G5634*H5634</f>
        <v>1618</v>
      </c>
      <c r="J5634" s="6">
        <f t="shared" ref="J5634:J5697" si="532">F5634+I5634</f>
        <v>2853</v>
      </c>
      <c r="K5634" s="6">
        <v>3010</v>
      </c>
      <c r="L5634" s="6">
        <f t="shared" ref="L5634:L5697" si="533">K5634-J5634</f>
        <v>157</v>
      </c>
      <c r="M5634">
        <f>SUMIFS(L$2:L5634,E$2:E5634,E5634,B$2:B5634,B5634,C$2:C5634,C5634)</f>
        <v>157</v>
      </c>
    </row>
    <row r="5635" spans="1:13" x14ac:dyDescent="0.25">
      <c r="A5635" s="5">
        <v>41872</v>
      </c>
      <c r="B5635" s="6">
        <f t="shared" si="528"/>
        <v>2014</v>
      </c>
      <c r="C5635" s="6">
        <f t="shared" si="529"/>
        <v>8</v>
      </c>
      <c r="D5635" s="6" t="str">
        <f t="shared" si="530"/>
        <v>čtvrtek</v>
      </c>
      <c r="E5635" s="6" t="s">
        <v>7</v>
      </c>
      <c r="F5635" s="6">
        <v>1188</v>
      </c>
      <c r="G5635" s="6">
        <v>585</v>
      </c>
      <c r="H5635" s="6">
        <v>9</v>
      </c>
      <c r="I5635" s="6">
        <f t="shared" si="531"/>
        <v>5265</v>
      </c>
      <c r="J5635" s="6">
        <f t="shared" si="532"/>
        <v>6453</v>
      </c>
      <c r="K5635" s="6">
        <v>5466</v>
      </c>
      <c r="L5635" s="6">
        <f t="shared" si="533"/>
        <v>-987</v>
      </c>
      <c r="M5635">
        <f>SUMIFS(L$2:L5635,E$2:E5635,E5635,B$2:B5635,B5635,C$2:C5635,C5635)</f>
        <v>9147</v>
      </c>
    </row>
    <row r="5636" spans="1:13" x14ac:dyDescent="0.25">
      <c r="A5636" s="5">
        <v>41872</v>
      </c>
      <c r="B5636" s="6">
        <f t="shared" si="528"/>
        <v>2014</v>
      </c>
      <c r="C5636" s="6">
        <f t="shared" si="529"/>
        <v>8</v>
      </c>
      <c r="D5636" s="6" t="str">
        <f t="shared" si="530"/>
        <v>čtvrtek</v>
      </c>
      <c r="E5636" s="6" t="s">
        <v>8</v>
      </c>
      <c r="F5636" s="6">
        <v>962</v>
      </c>
      <c r="G5636" s="6">
        <v>585</v>
      </c>
      <c r="H5636" s="6">
        <v>9</v>
      </c>
      <c r="I5636" s="6">
        <f t="shared" si="531"/>
        <v>5265</v>
      </c>
      <c r="J5636" s="6">
        <f t="shared" si="532"/>
        <v>6227</v>
      </c>
      <c r="K5636" s="6">
        <v>6484</v>
      </c>
      <c r="L5636" s="6">
        <f t="shared" si="533"/>
        <v>257</v>
      </c>
      <c r="M5636">
        <f>SUMIFS(L$2:L5636,E$2:E5636,E5636,B$2:B5636,B5636,C$2:C5636,C5636)</f>
        <v>28483</v>
      </c>
    </row>
    <row r="5637" spans="1:13" x14ac:dyDescent="0.25">
      <c r="A5637" s="5">
        <v>41875</v>
      </c>
      <c r="B5637" s="6">
        <f t="shared" si="528"/>
        <v>2014</v>
      </c>
      <c r="C5637" s="6">
        <f t="shared" si="529"/>
        <v>8</v>
      </c>
      <c r="D5637" s="6" t="str">
        <f t="shared" si="530"/>
        <v>neděle</v>
      </c>
      <c r="E5637" s="6" t="s">
        <v>12</v>
      </c>
      <c r="F5637" s="6">
        <v>1051</v>
      </c>
      <c r="G5637" s="6">
        <v>585</v>
      </c>
      <c r="H5637" s="6">
        <v>1</v>
      </c>
      <c r="I5637" s="6">
        <f t="shared" si="531"/>
        <v>585</v>
      </c>
      <c r="J5637" s="6">
        <f t="shared" si="532"/>
        <v>1636</v>
      </c>
      <c r="K5637" s="6">
        <v>2480</v>
      </c>
      <c r="L5637" s="6">
        <f t="shared" si="533"/>
        <v>844</v>
      </c>
      <c r="M5637">
        <f>SUMIFS(L$2:L5637,E$2:E5637,E5637,B$2:B5637,B5637,C$2:C5637,C5637)</f>
        <v>844</v>
      </c>
    </row>
    <row r="5638" spans="1:13" x14ac:dyDescent="0.25">
      <c r="A5638" s="5">
        <v>41876</v>
      </c>
      <c r="B5638" s="6">
        <f t="shared" si="528"/>
        <v>2014</v>
      </c>
      <c r="C5638" s="6">
        <f t="shared" si="529"/>
        <v>8</v>
      </c>
      <c r="D5638" s="6" t="str">
        <f t="shared" si="530"/>
        <v>pondělí</v>
      </c>
      <c r="E5638" s="6" t="s">
        <v>13</v>
      </c>
      <c r="F5638" s="6">
        <v>1011</v>
      </c>
      <c r="G5638" s="6">
        <v>601</v>
      </c>
      <c r="H5638" s="6">
        <v>3</v>
      </c>
      <c r="I5638" s="6">
        <f t="shared" si="531"/>
        <v>1803</v>
      </c>
      <c r="J5638" s="6">
        <f t="shared" si="532"/>
        <v>2814</v>
      </c>
      <c r="K5638" s="6">
        <v>2998</v>
      </c>
      <c r="L5638" s="6">
        <f t="shared" si="533"/>
        <v>184</v>
      </c>
      <c r="M5638">
        <f>SUMIFS(L$2:L5638,E$2:E5638,E5638,B$2:B5638,B5638,C$2:C5638,C5638)</f>
        <v>21419</v>
      </c>
    </row>
    <row r="5639" spans="1:13" x14ac:dyDescent="0.25">
      <c r="A5639" s="5">
        <v>41876</v>
      </c>
      <c r="B5639" s="6">
        <f t="shared" si="528"/>
        <v>2014</v>
      </c>
      <c r="C5639" s="6">
        <f t="shared" si="529"/>
        <v>8</v>
      </c>
      <c r="D5639" s="6" t="str">
        <f t="shared" si="530"/>
        <v>pondělí</v>
      </c>
      <c r="E5639" s="6" t="s">
        <v>10</v>
      </c>
      <c r="F5639" s="6">
        <v>1094</v>
      </c>
      <c r="G5639" s="6">
        <v>601</v>
      </c>
      <c r="H5639" s="6">
        <v>9</v>
      </c>
      <c r="I5639" s="6">
        <f t="shared" si="531"/>
        <v>5409</v>
      </c>
      <c r="J5639" s="6">
        <f t="shared" si="532"/>
        <v>6503</v>
      </c>
      <c r="K5639" s="6">
        <v>23499</v>
      </c>
      <c r="L5639" s="6">
        <f t="shared" si="533"/>
        <v>16996</v>
      </c>
      <c r="M5639">
        <f>SUMIFS(L$2:L5639,E$2:E5639,E5639,B$2:B5639,B5639,C$2:C5639,C5639)</f>
        <v>18419</v>
      </c>
    </row>
    <row r="5640" spans="1:13" x14ac:dyDescent="0.25">
      <c r="A5640" s="5">
        <v>41877</v>
      </c>
      <c r="B5640" s="6">
        <f t="shared" si="528"/>
        <v>2014</v>
      </c>
      <c r="C5640" s="6">
        <f t="shared" si="529"/>
        <v>8</v>
      </c>
      <c r="D5640" s="6" t="str">
        <f t="shared" si="530"/>
        <v>úterý</v>
      </c>
      <c r="E5640" s="6" t="s">
        <v>8</v>
      </c>
      <c r="F5640" s="6">
        <v>962</v>
      </c>
      <c r="G5640" s="6">
        <v>809</v>
      </c>
      <c r="H5640" s="6">
        <v>1</v>
      </c>
      <c r="I5640" s="6">
        <f t="shared" si="531"/>
        <v>809</v>
      </c>
      <c r="J5640" s="6">
        <f t="shared" si="532"/>
        <v>1771</v>
      </c>
      <c r="K5640" s="6">
        <v>1825</v>
      </c>
      <c r="L5640" s="6">
        <f t="shared" si="533"/>
        <v>54</v>
      </c>
      <c r="M5640">
        <f>SUMIFS(L$2:L5640,E$2:E5640,E5640,B$2:B5640,B5640,C$2:C5640,C5640)</f>
        <v>28537</v>
      </c>
    </row>
    <row r="5641" spans="1:13" x14ac:dyDescent="0.25">
      <c r="A5641" s="5">
        <v>41880</v>
      </c>
      <c r="B5641" s="6">
        <f t="shared" si="528"/>
        <v>2014</v>
      </c>
      <c r="C5641" s="6">
        <f t="shared" si="529"/>
        <v>8</v>
      </c>
      <c r="D5641" s="6" t="str">
        <f t="shared" si="530"/>
        <v>pátek</v>
      </c>
      <c r="E5641" s="6" t="s">
        <v>7</v>
      </c>
      <c r="F5641" s="6">
        <v>1188</v>
      </c>
      <c r="G5641" s="6">
        <v>601</v>
      </c>
      <c r="H5641" s="6">
        <v>5</v>
      </c>
      <c r="I5641" s="6">
        <f t="shared" si="531"/>
        <v>3005</v>
      </c>
      <c r="J5641" s="6">
        <f t="shared" si="532"/>
        <v>4193</v>
      </c>
      <c r="K5641" s="6">
        <v>4641</v>
      </c>
      <c r="L5641" s="6">
        <f t="shared" si="533"/>
        <v>448</v>
      </c>
      <c r="M5641">
        <f>SUMIFS(L$2:L5641,E$2:E5641,E5641,B$2:B5641,B5641,C$2:C5641,C5641)</f>
        <v>9595</v>
      </c>
    </row>
    <row r="5642" spans="1:13" x14ac:dyDescent="0.25">
      <c r="A5642" s="5">
        <v>41881</v>
      </c>
      <c r="B5642" s="6">
        <f t="shared" si="528"/>
        <v>2014</v>
      </c>
      <c r="C5642" s="6">
        <f t="shared" si="529"/>
        <v>8</v>
      </c>
      <c r="D5642" s="6" t="str">
        <f t="shared" si="530"/>
        <v>sobota</v>
      </c>
      <c r="E5642" s="6" t="s">
        <v>8</v>
      </c>
      <c r="F5642" s="6">
        <v>962</v>
      </c>
      <c r="G5642" s="6">
        <v>711</v>
      </c>
      <c r="H5642" s="6">
        <v>8</v>
      </c>
      <c r="I5642" s="6">
        <f t="shared" si="531"/>
        <v>5688</v>
      </c>
      <c r="J5642" s="6">
        <f t="shared" si="532"/>
        <v>6650</v>
      </c>
      <c r="K5642" s="6">
        <v>7321</v>
      </c>
      <c r="L5642" s="6">
        <f t="shared" si="533"/>
        <v>671</v>
      </c>
      <c r="M5642">
        <f>SUMIFS(L$2:L5642,E$2:E5642,E5642,B$2:B5642,B5642,C$2:C5642,C5642)</f>
        <v>29208</v>
      </c>
    </row>
    <row r="5643" spans="1:13" x14ac:dyDescent="0.25">
      <c r="A5643" s="5">
        <v>41882</v>
      </c>
      <c r="B5643" s="6">
        <f t="shared" si="528"/>
        <v>2014</v>
      </c>
      <c r="C5643" s="6">
        <f t="shared" si="529"/>
        <v>8</v>
      </c>
      <c r="D5643" s="6" t="str">
        <f t="shared" si="530"/>
        <v>neděle</v>
      </c>
      <c r="E5643" s="6" t="s">
        <v>7</v>
      </c>
      <c r="F5643" s="6">
        <v>1188</v>
      </c>
      <c r="G5643" s="6">
        <v>585</v>
      </c>
      <c r="H5643" s="6">
        <v>1</v>
      </c>
      <c r="I5643" s="6">
        <f t="shared" si="531"/>
        <v>585</v>
      </c>
      <c r="J5643" s="6">
        <f t="shared" si="532"/>
        <v>1773</v>
      </c>
      <c r="K5643" s="6">
        <v>1658</v>
      </c>
      <c r="L5643" s="6">
        <f t="shared" si="533"/>
        <v>-115</v>
      </c>
      <c r="M5643">
        <f>SUMIFS(L$2:L5643,E$2:E5643,E5643,B$2:B5643,B5643,C$2:C5643,C5643)</f>
        <v>9480</v>
      </c>
    </row>
    <row r="5644" spans="1:13" x14ac:dyDescent="0.25">
      <c r="A5644" s="5">
        <v>41883</v>
      </c>
      <c r="B5644" s="6">
        <f t="shared" si="528"/>
        <v>2014</v>
      </c>
      <c r="C5644" s="6">
        <f t="shared" si="529"/>
        <v>9</v>
      </c>
      <c r="D5644" s="6" t="str">
        <f t="shared" si="530"/>
        <v>pondělí</v>
      </c>
      <c r="E5644" s="6" t="s">
        <v>7</v>
      </c>
      <c r="F5644" s="6">
        <v>1188</v>
      </c>
      <c r="G5644" s="6">
        <v>601</v>
      </c>
      <c r="H5644" s="6">
        <v>8</v>
      </c>
      <c r="I5644" s="6">
        <f t="shared" si="531"/>
        <v>4808</v>
      </c>
      <c r="J5644" s="6">
        <f t="shared" si="532"/>
        <v>5996</v>
      </c>
      <c r="K5644" s="6">
        <v>5390</v>
      </c>
      <c r="L5644" s="6">
        <f t="shared" si="533"/>
        <v>-606</v>
      </c>
      <c r="M5644">
        <f>SUMIFS(L$2:L5644,E$2:E5644,E5644,B$2:B5644,B5644,C$2:C5644,C5644)</f>
        <v>-606</v>
      </c>
    </row>
    <row r="5645" spans="1:13" x14ac:dyDescent="0.25">
      <c r="A5645" s="5">
        <v>41885</v>
      </c>
      <c r="B5645" s="6">
        <f t="shared" si="528"/>
        <v>2014</v>
      </c>
      <c r="C5645" s="6">
        <f t="shared" si="529"/>
        <v>9</v>
      </c>
      <c r="D5645" s="6" t="str">
        <f t="shared" si="530"/>
        <v>středa</v>
      </c>
      <c r="E5645" s="6" t="s">
        <v>8</v>
      </c>
      <c r="F5645" s="6">
        <v>962</v>
      </c>
      <c r="G5645" s="6">
        <v>809</v>
      </c>
      <c r="H5645" s="6">
        <v>8</v>
      </c>
      <c r="I5645" s="6">
        <f t="shared" si="531"/>
        <v>6472</v>
      </c>
      <c r="J5645" s="6">
        <f t="shared" si="532"/>
        <v>7434</v>
      </c>
      <c r="K5645" s="6">
        <v>5978</v>
      </c>
      <c r="L5645" s="6">
        <f t="shared" si="533"/>
        <v>-1456</v>
      </c>
      <c r="M5645">
        <f>SUMIFS(L$2:L5645,E$2:E5645,E5645,B$2:B5645,B5645,C$2:C5645,C5645)</f>
        <v>-1456</v>
      </c>
    </row>
    <row r="5646" spans="1:13" x14ac:dyDescent="0.25">
      <c r="A5646" s="5">
        <v>41885</v>
      </c>
      <c r="B5646" s="6">
        <f t="shared" si="528"/>
        <v>2014</v>
      </c>
      <c r="C5646" s="6">
        <f t="shared" si="529"/>
        <v>9</v>
      </c>
      <c r="D5646" s="6" t="str">
        <f t="shared" si="530"/>
        <v>středa</v>
      </c>
      <c r="E5646" s="6" t="s">
        <v>11</v>
      </c>
      <c r="F5646" s="6">
        <v>1235</v>
      </c>
      <c r="G5646" s="6">
        <v>809</v>
      </c>
      <c r="H5646" s="6">
        <v>3</v>
      </c>
      <c r="I5646" s="6">
        <f t="shared" si="531"/>
        <v>2427</v>
      </c>
      <c r="J5646" s="6">
        <f t="shared" si="532"/>
        <v>3662</v>
      </c>
      <c r="K5646" s="6">
        <v>3078</v>
      </c>
      <c r="L5646" s="6">
        <f t="shared" si="533"/>
        <v>-584</v>
      </c>
      <c r="M5646">
        <f>SUMIFS(L$2:L5646,E$2:E5646,E5646,B$2:B5646,B5646,C$2:C5646,C5646)</f>
        <v>-584</v>
      </c>
    </row>
    <row r="5647" spans="1:13" x14ac:dyDescent="0.25">
      <c r="A5647" s="5">
        <v>41886</v>
      </c>
      <c r="B5647" s="6">
        <f t="shared" si="528"/>
        <v>2014</v>
      </c>
      <c r="C5647" s="6">
        <f t="shared" si="529"/>
        <v>9</v>
      </c>
      <c r="D5647" s="6" t="str">
        <f t="shared" si="530"/>
        <v>čtvrtek</v>
      </c>
      <c r="E5647" s="6" t="s">
        <v>11</v>
      </c>
      <c r="F5647" s="6">
        <v>1235</v>
      </c>
      <c r="G5647" s="6">
        <v>585</v>
      </c>
      <c r="H5647" s="6">
        <v>3</v>
      </c>
      <c r="I5647" s="6">
        <f t="shared" si="531"/>
        <v>1755</v>
      </c>
      <c r="J5647" s="6">
        <f t="shared" si="532"/>
        <v>2990</v>
      </c>
      <c r="K5647" s="6">
        <v>9502</v>
      </c>
      <c r="L5647" s="6">
        <f t="shared" si="533"/>
        <v>6512</v>
      </c>
      <c r="M5647">
        <f>SUMIFS(L$2:L5647,E$2:E5647,E5647,B$2:B5647,B5647,C$2:C5647,C5647)</f>
        <v>5928</v>
      </c>
    </row>
    <row r="5648" spans="1:13" x14ac:dyDescent="0.25">
      <c r="A5648" s="5">
        <v>41887</v>
      </c>
      <c r="B5648" s="6">
        <f t="shared" si="528"/>
        <v>2014</v>
      </c>
      <c r="C5648" s="6">
        <f t="shared" si="529"/>
        <v>9</v>
      </c>
      <c r="D5648" s="6" t="str">
        <f t="shared" si="530"/>
        <v>pátek</v>
      </c>
      <c r="E5648" s="6" t="s">
        <v>12</v>
      </c>
      <c r="F5648" s="6">
        <v>1051</v>
      </c>
      <c r="G5648" s="6">
        <v>601</v>
      </c>
      <c r="H5648" s="6">
        <v>3</v>
      </c>
      <c r="I5648" s="6">
        <f t="shared" si="531"/>
        <v>1803</v>
      </c>
      <c r="J5648" s="6">
        <f t="shared" si="532"/>
        <v>2854</v>
      </c>
      <c r="K5648" s="6">
        <v>3355</v>
      </c>
      <c r="L5648" s="6">
        <f t="shared" si="533"/>
        <v>501</v>
      </c>
      <c r="M5648">
        <f>SUMIFS(L$2:L5648,E$2:E5648,E5648,B$2:B5648,B5648,C$2:C5648,C5648)</f>
        <v>501</v>
      </c>
    </row>
    <row r="5649" spans="1:13" x14ac:dyDescent="0.25">
      <c r="A5649" s="5">
        <v>41887</v>
      </c>
      <c r="B5649" s="6">
        <f t="shared" si="528"/>
        <v>2014</v>
      </c>
      <c r="C5649" s="6">
        <f t="shared" si="529"/>
        <v>9</v>
      </c>
      <c r="D5649" s="6" t="str">
        <f t="shared" si="530"/>
        <v>pátek</v>
      </c>
      <c r="E5649" s="6" t="s">
        <v>8</v>
      </c>
      <c r="F5649" s="6">
        <v>962</v>
      </c>
      <c r="G5649" s="6">
        <v>601</v>
      </c>
      <c r="H5649" s="6">
        <v>3</v>
      </c>
      <c r="I5649" s="6">
        <f t="shared" si="531"/>
        <v>1803</v>
      </c>
      <c r="J5649" s="6">
        <f t="shared" si="532"/>
        <v>2765</v>
      </c>
      <c r="K5649" s="6">
        <v>3033</v>
      </c>
      <c r="L5649" s="6">
        <f t="shared" si="533"/>
        <v>268</v>
      </c>
      <c r="M5649">
        <f>SUMIFS(L$2:L5649,E$2:E5649,E5649,B$2:B5649,B5649,C$2:C5649,C5649)</f>
        <v>-1188</v>
      </c>
    </row>
    <row r="5650" spans="1:13" x14ac:dyDescent="0.25">
      <c r="A5650" s="5">
        <v>41888</v>
      </c>
      <c r="B5650" s="6">
        <f t="shared" si="528"/>
        <v>2014</v>
      </c>
      <c r="C5650" s="6">
        <f t="shared" si="529"/>
        <v>9</v>
      </c>
      <c r="D5650" s="6" t="str">
        <f t="shared" si="530"/>
        <v>sobota</v>
      </c>
      <c r="E5650" s="6" t="s">
        <v>7</v>
      </c>
      <c r="F5650" s="6">
        <v>1188</v>
      </c>
      <c r="G5650" s="6">
        <v>711</v>
      </c>
      <c r="H5650" s="6">
        <v>4</v>
      </c>
      <c r="I5650" s="6">
        <f t="shared" si="531"/>
        <v>2844</v>
      </c>
      <c r="J5650" s="6">
        <f t="shared" si="532"/>
        <v>4032</v>
      </c>
      <c r="K5650" s="6">
        <v>3888</v>
      </c>
      <c r="L5650" s="6">
        <f t="shared" si="533"/>
        <v>-144</v>
      </c>
      <c r="M5650">
        <f>SUMIFS(L$2:L5650,E$2:E5650,E5650,B$2:B5650,B5650,C$2:C5650,C5650)</f>
        <v>-750</v>
      </c>
    </row>
    <row r="5651" spans="1:13" x14ac:dyDescent="0.25">
      <c r="A5651" s="5">
        <v>41888</v>
      </c>
      <c r="B5651" s="6">
        <f t="shared" si="528"/>
        <v>2014</v>
      </c>
      <c r="C5651" s="6">
        <f t="shared" si="529"/>
        <v>9</v>
      </c>
      <c r="D5651" s="6" t="str">
        <f t="shared" si="530"/>
        <v>sobota</v>
      </c>
      <c r="E5651" s="6" t="s">
        <v>8</v>
      </c>
      <c r="F5651" s="6">
        <v>962</v>
      </c>
      <c r="G5651" s="6">
        <v>711</v>
      </c>
      <c r="H5651" s="6">
        <v>1</v>
      </c>
      <c r="I5651" s="6">
        <f t="shared" si="531"/>
        <v>711</v>
      </c>
      <c r="J5651" s="6">
        <f t="shared" si="532"/>
        <v>1673</v>
      </c>
      <c r="K5651" s="6">
        <v>1458</v>
      </c>
      <c r="L5651" s="6">
        <f t="shared" si="533"/>
        <v>-215</v>
      </c>
      <c r="M5651">
        <f>SUMIFS(L$2:L5651,E$2:E5651,E5651,B$2:B5651,B5651,C$2:C5651,C5651)</f>
        <v>-1403</v>
      </c>
    </row>
    <row r="5652" spans="1:13" x14ac:dyDescent="0.25">
      <c r="A5652" s="5">
        <v>41889</v>
      </c>
      <c r="B5652" s="6">
        <f t="shared" si="528"/>
        <v>2014</v>
      </c>
      <c r="C5652" s="6">
        <f t="shared" si="529"/>
        <v>9</v>
      </c>
      <c r="D5652" s="6" t="str">
        <f t="shared" si="530"/>
        <v>neděle</v>
      </c>
      <c r="E5652" s="6" t="s">
        <v>9</v>
      </c>
      <c r="F5652" s="6">
        <v>601</v>
      </c>
      <c r="G5652" s="6">
        <v>585</v>
      </c>
      <c r="H5652" s="6">
        <v>3</v>
      </c>
      <c r="I5652" s="6">
        <f t="shared" si="531"/>
        <v>1755</v>
      </c>
      <c r="J5652" s="6">
        <f t="shared" si="532"/>
        <v>2356</v>
      </c>
      <c r="K5652" s="6">
        <v>1952</v>
      </c>
      <c r="L5652" s="6">
        <f t="shared" si="533"/>
        <v>-404</v>
      </c>
      <c r="M5652">
        <f>SUMIFS(L$2:L5652,E$2:E5652,E5652,B$2:B5652,B5652,C$2:C5652,C5652)</f>
        <v>-404</v>
      </c>
    </row>
    <row r="5653" spans="1:13" x14ac:dyDescent="0.25">
      <c r="A5653" s="5">
        <v>41890</v>
      </c>
      <c r="B5653" s="6">
        <f t="shared" si="528"/>
        <v>2014</v>
      </c>
      <c r="C5653" s="6">
        <f t="shared" si="529"/>
        <v>9</v>
      </c>
      <c r="D5653" s="6" t="str">
        <f t="shared" si="530"/>
        <v>pondělí</v>
      </c>
      <c r="E5653" s="6" t="s">
        <v>8</v>
      </c>
      <c r="F5653" s="6">
        <v>962</v>
      </c>
      <c r="G5653" s="6">
        <v>601</v>
      </c>
      <c r="H5653" s="6">
        <v>7</v>
      </c>
      <c r="I5653" s="6">
        <f t="shared" si="531"/>
        <v>4207</v>
      </c>
      <c r="J5653" s="6">
        <f t="shared" si="532"/>
        <v>5169</v>
      </c>
      <c r="K5653" s="6">
        <v>4561</v>
      </c>
      <c r="L5653" s="6">
        <f t="shared" si="533"/>
        <v>-608</v>
      </c>
      <c r="M5653">
        <f>SUMIFS(L$2:L5653,E$2:E5653,E5653,B$2:B5653,B5653,C$2:C5653,C5653)</f>
        <v>-2011</v>
      </c>
    </row>
    <row r="5654" spans="1:13" x14ac:dyDescent="0.25">
      <c r="A5654" s="5">
        <v>41890</v>
      </c>
      <c r="B5654" s="6">
        <f t="shared" si="528"/>
        <v>2014</v>
      </c>
      <c r="C5654" s="6">
        <f t="shared" si="529"/>
        <v>9</v>
      </c>
      <c r="D5654" s="6" t="str">
        <f t="shared" si="530"/>
        <v>pondělí</v>
      </c>
      <c r="E5654" s="6" t="s">
        <v>7</v>
      </c>
      <c r="F5654" s="6">
        <v>1188</v>
      </c>
      <c r="G5654" s="6">
        <v>601</v>
      </c>
      <c r="H5654" s="6">
        <v>1</v>
      </c>
      <c r="I5654" s="6">
        <f t="shared" si="531"/>
        <v>601</v>
      </c>
      <c r="J5654" s="6">
        <f t="shared" si="532"/>
        <v>1789</v>
      </c>
      <c r="K5654" s="6">
        <v>1930</v>
      </c>
      <c r="L5654" s="6">
        <f t="shared" si="533"/>
        <v>141</v>
      </c>
      <c r="M5654">
        <f>SUMIFS(L$2:L5654,E$2:E5654,E5654,B$2:B5654,B5654,C$2:C5654,C5654)</f>
        <v>-609</v>
      </c>
    </row>
    <row r="5655" spans="1:13" x14ac:dyDescent="0.25">
      <c r="A5655" s="5">
        <v>41891</v>
      </c>
      <c r="B5655" s="6">
        <f t="shared" si="528"/>
        <v>2014</v>
      </c>
      <c r="C5655" s="6">
        <f t="shared" si="529"/>
        <v>9</v>
      </c>
      <c r="D5655" s="6" t="str">
        <f t="shared" si="530"/>
        <v>úterý</v>
      </c>
      <c r="E5655" s="6" t="s">
        <v>7</v>
      </c>
      <c r="F5655" s="6">
        <v>1188</v>
      </c>
      <c r="G5655" s="6">
        <v>809</v>
      </c>
      <c r="H5655" s="6">
        <v>8</v>
      </c>
      <c r="I5655" s="6">
        <f t="shared" si="531"/>
        <v>6472</v>
      </c>
      <c r="J5655" s="6">
        <f t="shared" si="532"/>
        <v>7660</v>
      </c>
      <c r="K5655" s="6">
        <v>6867</v>
      </c>
      <c r="L5655" s="6">
        <f t="shared" si="533"/>
        <v>-793</v>
      </c>
      <c r="M5655">
        <f>SUMIFS(L$2:L5655,E$2:E5655,E5655,B$2:B5655,B5655,C$2:C5655,C5655)</f>
        <v>-1402</v>
      </c>
    </row>
    <row r="5656" spans="1:13" x14ac:dyDescent="0.25">
      <c r="A5656" s="5">
        <v>41891</v>
      </c>
      <c r="B5656" s="6">
        <f t="shared" si="528"/>
        <v>2014</v>
      </c>
      <c r="C5656" s="6">
        <f t="shared" si="529"/>
        <v>9</v>
      </c>
      <c r="D5656" s="6" t="str">
        <f t="shared" si="530"/>
        <v>úterý</v>
      </c>
      <c r="E5656" s="6" t="s">
        <v>8</v>
      </c>
      <c r="F5656" s="6">
        <v>962</v>
      </c>
      <c r="G5656" s="6">
        <v>809</v>
      </c>
      <c r="H5656" s="6">
        <v>2</v>
      </c>
      <c r="I5656" s="6">
        <f t="shared" si="531"/>
        <v>1618</v>
      </c>
      <c r="J5656" s="6">
        <f t="shared" si="532"/>
        <v>2580</v>
      </c>
      <c r="K5656" s="6">
        <v>2853</v>
      </c>
      <c r="L5656" s="6">
        <f t="shared" si="533"/>
        <v>273</v>
      </c>
      <c r="M5656">
        <f>SUMIFS(L$2:L5656,E$2:E5656,E5656,B$2:B5656,B5656,C$2:C5656,C5656)</f>
        <v>-1738</v>
      </c>
    </row>
    <row r="5657" spans="1:13" x14ac:dyDescent="0.25">
      <c r="A5657" s="5">
        <v>41892</v>
      </c>
      <c r="B5657" s="6">
        <f t="shared" si="528"/>
        <v>2014</v>
      </c>
      <c r="C5657" s="6">
        <f t="shared" si="529"/>
        <v>9</v>
      </c>
      <c r="D5657" s="6" t="str">
        <f t="shared" si="530"/>
        <v>středa</v>
      </c>
      <c r="E5657" s="6" t="s">
        <v>8</v>
      </c>
      <c r="F5657" s="6">
        <v>962</v>
      </c>
      <c r="G5657" s="6">
        <v>809</v>
      </c>
      <c r="H5657" s="6">
        <v>1</v>
      </c>
      <c r="I5657" s="6">
        <f t="shared" si="531"/>
        <v>809</v>
      </c>
      <c r="J5657" s="6">
        <f t="shared" si="532"/>
        <v>1771</v>
      </c>
      <c r="K5657" s="6">
        <v>1635</v>
      </c>
      <c r="L5657" s="6">
        <f t="shared" si="533"/>
        <v>-136</v>
      </c>
      <c r="M5657">
        <f>SUMIFS(L$2:L5657,E$2:E5657,E5657,B$2:B5657,B5657,C$2:C5657,C5657)</f>
        <v>-1874</v>
      </c>
    </row>
    <row r="5658" spans="1:13" x14ac:dyDescent="0.25">
      <c r="A5658" s="5">
        <v>41893</v>
      </c>
      <c r="B5658" s="6">
        <f t="shared" si="528"/>
        <v>2014</v>
      </c>
      <c r="C5658" s="6">
        <f t="shared" si="529"/>
        <v>9</v>
      </c>
      <c r="D5658" s="6" t="str">
        <f t="shared" si="530"/>
        <v>čtvrtek</v>
      </c>
      <c r="E5658" s="6" t="s">
        <v>7</v>
      </c>
      <c r="F5658" s="6">
        <v>1188</v>
      </c>
      <c r="G5658" s="6">
        <v>585</v>
      </c>
      <c r="H5658" s="6">
        <v>5</v>
      </c>
      <c r="I5658" s="6">
        <f t="shared" si="531"/>
        <v>2925</v>
      </c>
      <c r="J5658" s="6">
        <f t="shared" si="532"/>
        <v>4113</v>
      </c>
      <c r="K5658" s="6">
        <v>4208</v>
      </c>
      <c r="L5658" s="6">
        <f t="shared" si="533"/>
        <v>95</v>
      </c>
      <c r="M5658">
        <f>SUMIFS(L$2:L5658,E$2:E5658,E5658,B$2:B5658,B5658,C$2:C5658,C5658)</f>
        <v>-1307</v>
      </c>
    </row>
    <row r="5659" spans="1:13" x14ac:dyDescent="0.25">
      <c r="A5659" s="5">
        <v>41895</v>
      </c>
      <c r="B5659" s="6">
        <f t="shared" si="528"/>
        <v>2014</v>
      </c>
      <c r="C5659" s="6">
        <f t="shared" si="529"/>
        <v>9</v>
      </c>
      <c r="D5659" s="6" t="str">
        <f t="shared" si="530"/>
        <v>sobota</v>
      </c>
      <c r="E5659" s="6" t="s">
        <v>12</v>
      </c>
      <c r="F5659" s="6">
        <v>1051</v>
      </c>
      <c r="G5659" s="6">
        <v>711</v>
      </c>
      <c r="H5659" s="6">
        <v>8</v>
      </c>
      <c r="I5659" s="6">
        <f t="shared" si="531"/>
        <v>5688</v>
      </c>
      <c r="J5659" s="6">
        <f t="shared" si="532"/>
        <v>6739</v>
      </c>
      <c r="K5659" s="6">
        <v>5394</v>
      </c>
      <c r="L5659" s="6">
        <f t="shared" si="533"/>
        <v>-1345</v>
      </c>
      <c r="M5659">
        <f>SUMIFS(L$2:L5659,E$2:E5659,E5659,B$2:B5659,B5659,C$2:C5659,C5659)</f>
        <v>-844</v>
      </c>
    </row>
    <row r="5660" spans="1:13" x14ac:dyDescent="0.25">
      <c r="A5660" s="5">
        <v>41896</v>
      </c>
      <c r="B5660" s="6">
        <f t="shared" si="528"/>
        <v>2014</v>
      </c>
      <c r="C5660" s="6">
        <f t="shared" si="529"/>
        <v>9</v>
      </c>
      <c r="D5660" s="6" t="str">
        <f t="shared" si="530"/>
        <v>neděle</v>
      </c>
      <c r="E5660" s="6" t="s">
        <v>8</v>
      </c>
      <c r="F5660" s="6">
        <v>962</v>
      </c>
      <c r="G5660" s="6">
        <v>585</v>
      </c>
      <c r="H5660" s="6">
        <v>4</v>
      </c>
      <c r="I5660" s="6">
        <f t="shared" si="531"/>
        <v>2340</v>
      </c>
      <c r="J5660" s="6">
        <f t="shared" si="532"/>
        <v>3302</v>
      </c>
      <c r="K5660" s="6">
        <v>3002</v>
      </c>
      <c r="L5660" s="6">
        <f t="shared" si="533"/>
        <v>-300</v>
      </c>
      <c r="M5660">
        <f>SUMIFS(L$2:L5660,E$2:E5660,E5660,B$2:B5660,B5660,C$2:C5660,C5660)</f>
        <v>-2174</v>
      </c>
    </row>
    <row r="5661" spans="1:13" x14ac:dyDescent="0.25">
      <c r="A5661" s="5">
        <v>41896</v>
      </c>
      <c r="B5661" s="6">
        <f t="shared" si="528"/>
        <v>2014</v>
      </c>
      <c r="C5661" s="6">
        <f t="shared" si="529"/>
        <v>9</v>
      </c>
      <c r="D5661" s="6" t="str">
        <f t="shared" si="530"/>
        <v>neděle</v>
      </c>
      <c r="E5661" s="6" t="s">
        <v>7</v>
      </c>
      <c r="F5661" s="6">
        <v>1188</v>
      </c>
      <c r="G5661" s="6">
        <v>585</v>
      </c>
      <c r="H5661" s="6">
        <v>10</v>
      </c>
      <c r="I5661" s="6">
        <f t="shared" si="531"/>
        <v>5850</v>
      </c>
      <c r="J5661" s="6">
        <f t="shared" si="532"/>
        <v>7038</v>
      </c>
      <c r="K5661" s="6">
        <v>6562</v>
      </c>
      <c r="L5661" s="6">
        <f t="shared" si="533"/>
        <v>-476</v>
      </c>
      <c r="M5661">
        <f>SUMIFS(L$2:L5661,E$2:E5661,E5661,B$2:B5661,B5661,C$2:C5661,C5661)</f>
        <v>-1783</v>
      </c>
    </row>
    <row r="5662" spans="1:13" x14ac:dyDescent="0.25">
      <c r="A5662" s="5">
        <v>41898</v>
      </c>
      <c r="B5662" s="6">
        <f t="shared" si="528"/>
        <v>2014</v>
      </c>
      <c r="C5662" s="6">
        <f t="shared" si="529"/>
        <v>9</v>
      </c>
      <c r="D5662" s="6" t="str">
        <f t="shared" si="530"/>
        <v>úterý</v>
      </c>
      <c r="E5662" s="6" t="s">
        <v>13</v>
      </c>
      <c r="F5662" s="6">
        <v>1011</v>
      </c>
      <c r="G5662" s="6">
        <v>809</v>
      </c>
      <c r="H5662" s="6">
        <v>1</v>
      </c>
      <c r="I5662" s="6">
        <f t="shared" si="531"/>
        <v>809</v>
      </c>
      <c r="J5662" s="6">
        <f t="shared" si="532"/>
        <v>1820</v>
      </c>
      <c r="K5662" s="6">
        <v>2113</v>
      </c>
      <c r="L5662" s="6">
        <f t="shared" si="533"/>
        <v>293</v>
      </c>
      <c r="M5662">
        <f>SUMIFS(L$2:L5662,E$2:E5662,E5662,B$2:B5662,B5662,C$2:C5662,C5662)</f>
        <v>293</v>
      </c>
    </row>
    <row r="5663" spans="1:13" x14ac:dyDescent="0.25">
      <c r="A5663" s="5">
        <v>41898</v>
      </c>
      <c r="B5663" s="6">
        <f t="shared" si="528"/>
        <v>2014</v>
      </c>
      <c r="C5663" s="6">
        <f t="shared" si="529"/>
        <v>9</v>
      </c>
      <c r="D5663" s="6" t="str">
        <f t="shared" si="530"/>
        <v>úterý</v>
      </c>
      <c r="E5663" s="6" t="s">
        <v>7</v>
      </c>
      <c r="F5663" s="6">
        <v>1188</v>
      </c>
      <c r="G5663" s="6">
        <v>809</v>
      </c>
      <c r="H5663" s="6">
        <v>6</v>
      </c>
      <c r="I5663" s="6">
        <f t="shared" si="531"/>
        <v>4854</v>
      </c>
      <c r="J5663" s="6">
        <f t="shared" si="532"/>
        <v>6042</v>
      </c>
      <c r="K5663" s="6">
        <v>6448</v>
      </c>
      <c r="L5663" s="6">
        <f t="shared" si="533"/>
        <v>406</v>
      </c>
      <c r="M5663">
        <f>SUMIFS(L$2:L5663,E$2:E5663,E5663,B$2:B5663,B5663,C$2:C5663,C5663)</f>
        <v>-1377</v>
      </c>
    </row>
    <row r="5664" spans="1:13" x14ac:dyDescent="0.25">
      <c r="A5664" s="5">
        <v>41899</v>
      </c>
      <c r="B5664" s="6">
        <f t="shared" si="528"/>
        <v>2014</v>
      </c>
      <c r="C5664" s="6">
        <f t="shared" si="529"/>
        <v>9</v>
      </c>
      <c r="D5664" s="6" t="str">
        <f t="shared" si="530"/>
        <v>středa</v>
      </c>
      <c r="E5664" s="6" t="s">
        <v>7</v>
      </c>
      <c r="F5664" s="6">
        <v>1188</v>
      </c>
      <c r="G5664" s="6">
        <v>809</v>
      </c>
      <c r="H5664" s="6">
        <v>6</v>
      </c>
      <c r="I5664" s="6">
        <f t="shared" si="531"/>
        <v>4854</v>
      </c>
      <c r="J5664" s="6">
        <f t="shared" si="532"/>
        <v>6042</v>
      </c>
      <c r="K5664" s="6">
        <v>6078</v>
      </c>
      <c r="L5664" s="6">
        <f t="shared" si="533"/>
        <v>36</v>
      </c>
      <c r="M5664">
        <f>SUMIFS(L$2:L5664,E$2:E5664,E5664,B$2:B5664,B5664,C$2:C5664,C5664)</f>
        <v>-1341</v>
      </c>
    </row>
    <row r="5665" spans="1:13" x14ac:dyDescent="0.25">
      <c r="A5665" s="5">
        <v>41900</v>
      </c>
      <c r="B5665" s="6">
        <f t="shared" si="528"/>
        <v>2014</v>
      </c>
      <c r="C5665" s="6">
        <f t="shared" si="529"/>
        <v>9</v>
      </c>
      <c r="D5665" s="6" t="str">
        <f t="shared" si="530"/>
        <v>čtvrtek</v>
      </c>
      <c r="E5665" s="6" t="s">
        <v>11</v>
      </c>
      <c r="F5665" s="6">
        <v>1235</v>
      </c>
      <c r="G5665" s="6">
        <v>585</v>
      </c>
      <c r="H5665" s="6">
        <v>9</v>
      </c>
      <c r="I5665" s="6">
        <f t="shared" si="531"/>
        <v>5265</v>
      </c>
      <c r="J5665" s="6">
        <f t="shared" si="532"/>
        <v>6500</v>
      </c>
      <c r="K5665" s="6">
        <v>6212</v>
      </c>
      <c r="L5665" s="6">
        <f t="shared" si="533"/>
        <v>-288</v>
      </c>
      <c r="M5665">
        <f>SUMIFS(L$2:L5665,E$2:E5665,E5665,B$2:B5665,B5665,C$2:C5665,C5665)</f>
        <v>5640</v>
      </c>
    </row>
    <row r="5666" spans="1:13" x14ac:dyDescent="0.25">
      <c r="A5666" s="5">
        <v>41900</v>
      </c>
      <c r="B5666" s="6">
        <f t="shared" si="528"/>
        <v>2014</v>
      </c>
      <c r="C5666" s="6">
        <f t="shared" si="529"/>
        <v>9</v>
      </c>
      <c r="D5666" s="6" t="str">
        <f t="shared" si="530"/>
        <v>čtvrtek</v>
      </c>
      <c r="E5666" s="6" t="s">
        <v>8</v>
      </c>
      <c r="F5666" s="6">
        <v>962</v>
      </c>
      <c r="G5666" s="6">
        <v>585</v>
      </c>
      <c r="H5666" s="6">
        <v>1</v>
      </c>
      <c r="I5666" s="6">
        <f t="shared" si="531"/>
        <v>585</v>
      </c>
      <c r="J5666" s="6">
        <f t="shared" si="532"/>
        <v>1547</v>
      </c>
      <c r="K5666" s="6">
        <v>1421</v>
      </c>
      <c r="L5666" s="6">
        <f t="shared" si="533"/>
        <v>-126</v>
      </c>
      <c r="M5666">
        <f>SUMIFS(L$2:L5666,E$2:E5666,E5666,B$2:B5666,B5666,C$2:C5666,C5666)</f>
        <v>-2300</v>
      </c>
    </row>
    <row r="5667" spans="1:13" x14ac:dyDescent="0.25">
      <c r="A5667" s="5">
        <v>41902</v>
      </c>
      <c r="B5667" s="6">
        <f t="shared" si="528"/>
        <v>2014</v>
      </c>
      <c r="C5667" s="6">
        <f t="shared" si="529"/>
        <v>9</v>
      </c>
      <c r="D5667" s="6" t="str">
        <f t="shared" si="530"/>
        <v>sobota</v>
      </c>
      <c r="E5667" s="6" t="s">
        <v>7</v>
      </c>
      <c r="F5667" s="6">
        <v>1188</v>
      </c>
      <c r="G5667" s="6">
        <v>711</v>
      </c>
      <c r="H5667" s="6">
        <v>10</v>
      </c>
      <c r="I5667" s="6">
        <f t="shared" si="531"/>
        <v>7110</v>
      </c>
      <c r="J5667" s="6">
        <f t="shared" si="532"/>
        <v>8298</v>
      </c>
      <c r="K5667" s="6">
        <v>8271</v>
      </c>
      <c r="L5667" s="6">
        <f t="shared" si="533"/>
        <v>-27</v>
      </c>
      <c r="M5667">
        <f>SUMIFS(L$2:L5667,E$2:E5667,E5667,B$2:B5667,B5667,C$2:C5667,C5667)</f>
        <v>-1368</v>
      </c>
    </row>
    <row r="5668" spans="1:13" x14ac:dyDescent="0.25">
      <c r="A5668" s="5">
        <v>41904</v>
      </c>
      <c r="B5668" s="6">
        <f t="shared" si="528"/>
        <v>2014</v>
      </c>
      <c r="C5668" s="6">
        <f t="shared" si="529"/>
        <v>9</v>
      </c>
      <c r="D5668" s="6" t="str">
        <f t="shared" si="530"/>
        <v>pondělí</v>
      </c>
      <c r="E5668" s="6" t="s">
        <v>11</v>
      </c>
      <c r="F5668" s="6">
        <v>1235</v>
      </c>
      <c r="G5668" s="6">
        <v>601</v>
      </c>
      <c r="H5668" s="6">
        <v>5</v>
      </c>
      <c r="I5668" s="6">
        <f t="shared" si="531"/>
        <v>3005</v>
      </c>
      <c r="J5668" s="6">
        <f t="shared" si="532"/>
        <v>4240</v>
      </c>
      <c r="K5668" s="6">
        <v>4838</v>
      </c>
      <c r="L5668" s="6">
        <f t="shared" si="533"/>
        <v>598</v>
      </c>
      <c r="M5668">
        <f>SUMIFS(L$2:L5668,E$2:E5668,E5668,B$2:B5668,B5668,C$2:C5668,C5668)</f>
        <v>6238</v>
      </c>
    </row>
    <row r="5669" spans="1:13" x14ac:dyDescent="0.25">
      <c r="A5669" s="5">
        <v>41904</v>
      </c>
      <c r="B5669" s="6">
        <f t="shared" si="528"/>
        <v>2014</v>
      </c>
      <c r="C5669" s="6">
        <f t="shared" si="529"/>
        <v>9</v>
      </c>
      <c r="D5669" s="6" t="str">
        <f t="shared" si="530"/>
        <v>pondělí</v>
      </c>
      <c r="E5669" s="6" t="s">
        <v>7</v>
      </c>
      <c r="F5669" s="6">
        <v>1188</v>
      </c>
      <c r="G5669" s="6">
        <v>601</v>
      </c>
      <c r="H5669" s="6">
        <v>10</v>
      </c>
      <c r="I5669" s="6">
        <f t="shared" si="531"/>
        <v>6010</v>
      </c>
      <c r="J5669" s="6">
        <f t="shared" si="532"/>
        <v>7198</v>
      </c>
      <c r="K5669" s="6">
        <v>8521</v>
      </c>
      <c r="L5669" s="6">
        <f t="shared" si="533"/>
        <v>1323</v>
      </c>
      <c r="M5669">
        <f>SUMIFS(L$2:L5669,E$2:E5669,E5669,B$2:B5669,B5669,C$2:C5669,C5669)</f>
        <v>-45</v>
      </c>
    </row>
    <row r="5670" spans="1:13" x14ac:dyDescent="0.25">
      <c r="A5670" s="5">
        <v>41905</v>
      </c>
      <c r="B5670" s="6">
        <f t="shared" si="528"/>
        <v>2014</v>
      </c>
      <c r="C5670" s="6">
        <f t="shared" si="529"/>
        <v>9</v>
      </c>
      <c r="D5670" s="6" t="str">
        <f t="shared" si="530"/>
        <v>úterý</v>
      </c>
      <c r="E5670" s="6" t="s">
        <v>8</v>
      </c>
      <c r="F5670" s="6">
        <v>962</v>
      </c>
      <c r="G5670" s="6">
        <v>809</v>
      </c>
      <c r="H5670" s="6">
        <v>5</v>
      </c>
      <c r="I5670" s="6">
        <f t="shared" si="531"/>
        <v>4045</v>
      </c>
      <c r="J5670" s="6">
        <f t="shared" si="532"/>
        <v>5007</v>
      </c>
      <c r="K5670" s="6">
        <v>4468</v>
      </c>
      <c r="L5670" s="6">
        <f t="shared" si="533"/>
        <v>-539</v>
      </c>
      <c r="M5670">
        <f>SUMIFS(L$2:L5670,E$2:E5670,E5670,B$2:B5670,B5670,C$2:C5670,C5670)</f>
        <v>-2839</v>
      </c>
    </row>
    <row r="5671" spans="1:13" x14ac:dyDescent="0.25">
      <c r="A5671" s="5">
        <v>41906</v>
      </c>
      <c r="B5671" s="6">
        <f t="shared" si="528"/>
        <v>2014</v>
      </c>
      <c r="C5671" s="6">
        <f t="shared" si="529"/>
        <v>9</v>
      </c>
      <c r="D5671" s="6" t="str">
        <f t="shared" si="530"/>
        <v>středa</v>
      </c>
      <c r="E5671" s="6" t="s">
        <v>11</v>
      </c>
      <c r="F5671" s="6">
        <v>1235</v>
      </c>
      <c r="G5671" s="6">
        <v>809</v>
      </c>
      <c r="H5671" s="6">
        <v>3</v>
      </c>
      <c r="I5671" s="6">
        <f t="shared" si="531"/>
        <v>2427</v>
      </c>
      <c r="J5671" s="6">
        <f t="shared" si="532"/>
        <v>3662</v>
      </c>
      <c r="K5671" s="6">
        <v>8056</v>
      </c>
      <c r="L5671" s="6">
        <f t="shared" si="533"/>
        <v>4394</v>
      </c>
      <c r="M5671">
        <f>SUMIFS(L$2:L5671,E$2:E5671,E5671,B$2:B5671,B5671,C$2:C5671,C5671)</f>
        <v>10632</v>
      </c>
    </row>
    <row r="5672" spans="1:13" x14ac:dyDescent="0.25">
      <c r="A5672" s="5">
        <v>41908</v>
      </c>
      <c r="B5672" s="6">
        <f t="shared" si="528"/>
        <v>2014</v>
      </c>
      <c r="C5672" s="6">
        <f t="shared" si="529"/>
        <v>9</v>
      </c>
      <c r="D5672" s="6" t="str">
        <f t="shared" si="530"/>
        <v>pátek</v>
      </c>
      <c r="E5672" s="6" t="s">
        <v>8</v>
      </c>
      <c r="F5672" s="6">
        <v>962</v>
      </c>
      <c r="G5672" s="6">
        <v>601</v>
      </c>
      <c r="H5672" s="6">
        <v>6</v>
      </c>
      <c r="I5672" s="6">
        <f t="shared" si="531"/>
        <v>3606</v>
      </c>
      <c r="J5672" s="6">
        <f t="shared" si="532"/>
        <v>4568</v>
      </c>
      <c r="K5672" s="6">
        <v>5395</v>
      </c>
      <c r="L5672" s="6">
        <f t="shared" si="533"/>
        <v>827</v>
      </c>
      <c r="M5672">
        <f>SUMIFS(L$2:L5672,E$2:E5672,E5672,B$2:B5672,B5672,C$2:C5672,C5672)</f>
        <v>-2012</v>
      </c>
    </row>
    <row r="5673" spans="1:13" x14ac:dyDescent="0.25">
      <c r="A5673" s="5">
        <v>41909</v>
      </c>
      <c r="B5673" s="6">
        <f t="shared" si="528"/>
        <v>2014</v>
      </c>
      <c r="C5673" s="6">
        <f t="shared" si="529"/>
        <v>9</v>
      </c>
      <c r="D5673" s="6" t="str">
        <f t="shared" si="530"/>
        <v>sobota</v>
      </c>
      <c r="E5673" s="6" t="s">
        <v>8</v>
      </c>
      <c r="F5673" s="6">
        <v>962</v>
      </c>
      <c r="G5673" s="6">
        <v>711</v>
      </c>
      <c r="H5673" s="6">
        <v>4</v>
      </c>
      <c r="I5673" s="6">
        <f t="shared" si="531"/>
        <v>2844</v>
      </c>
      <c r="J5673" s="6">
        <f t="shared" si="532"/>
        <v>3806</v>
      </c>
      <c r="K5673" s="6">
        <v>4438</v>
      </c>
      <c r="L5673" s="6">
        <f t="shared" si="533"/>
        <v>632</v>
      </c>
      <c r="M5673">
        <f>SUMIFS(L$2:L5673,E$2:E5673,E5673,B$2:B5673,B5673,C$2:C5673,C5673)</f>
        <v>-1380</v>
      </c>
    </row>
    <row r="5674" spans="1:13" x14ac:dyDescent="0.25">
      <c r="A5674" s="5">
        <v>41909</v>
      </c>
      <c r="B5674" s="6">
        <f t="shared" si="528"/>
        <v>2014</v>
      </c>
      <c r="C5674" s="6">
        <f t="shared" si="529"/>
        <v>9</v>
      </c>
      <c r="D5674" s="6" t="str">
        <f t="shared" si="530"/>
        <v>sobota</v>
      </c>
      <c r="E5674" s="6" t="s">
        <v>11</v>
      </c>
      <c r="F5674" s="6">
        <v>1235</v>
      </c>
      <c r="G5674" s="6">
        <v>711</v>
      </c>
      <c r="H5674" s="6">
        <v>4</v>
      </c>
      <c r="I5674" s="6">
        <f t="shared" si="531"/>
        <v>2844</v>
      </c>
      <c r="J5674" s="6">
        <f t="shared" si="532"/>
        <v>4079</v>
      </c>
      <c r="K5674" s="6">
        <v>4292</v>
      </c>
      <c r="L5674" s="6">
        <f t="shared" si="533"/>
        <v>213</v>
      </c>
      <c r="M5674">
        <f>SUMIFS(L$2:L5674,E$2:E5674,E5674,B$2:B5674,B5674,C$2:C5674,C5674)</f>
        <v>10845</v>
      </c>
    </row>
    <row r="5675" spans="1:13" x14ac:dyDescent="0.25">
      <c r="A5675" s="5">
        <v>41909</v>
      </c>
      <c r="B5675" s="6">
        <f t="shared" si="528"/>
        <v>2014</v>
      </c>
      <c r="C5675" s="6">
        <f t="shared" si="529"/>
        <v>9</v>
      </c>
      <c r="D5675" s="6" t="str">
        <f t="shared" si="530"/>
        <v>sobota</v>
      </c>
      <c r="E5675" s="6" t="s">
        <v>13</v>
      </c>
      <c r="F5675" s="6">
        <v>1011</v>
      </c>
      <c r="G5675" s="6">
        <v>711</v>
      </c>
      <c r="H5675" s="6">
        <v>5</v>
      </c>
      <c r="I5675" s="6">
        <f t="shared" si="531"/>
        <v>3555</v>
      </c>
      <c r="J5675" s="6">
        <f t="shared" si="532"/>
        <v>4566</v>
      </c>
      <c r="K5675" s="6">
        <v>4820</v>
      </c>
      <c r="L5675" s="6">
        <f t="shared" si="533"/>
        <v>254</v>
      </c>
      <c r="M5675">
        <f>SUMIFS(L$2:L5675,E$2:E5675,E5675,B$2:B5675,B5675,C$2:C5675,C5675)</f>
        <v>547</v>
      </c>
    </row>
    <row r="5676" spans="1:13" x14ac:dyDescent="0.25">
      <c r="A5676" s="5">
        <v>41911</v>
      </c>
      <c r="B5676" s="6">
        <f t="shared" si="528"/>
        <v>2014</v>
      </c>
      <c r="C5676" s="6">
        <f t="shared" si="529"/>
        <v>9</v>
      </c>
      <c r="D5676" s="6" t="str">
        <f t="shared" si="530"/>
        <v>pondělí</v>
      </c>
      <c r="E5676" s="6" t="s">
        <v>7</v>
      </c>
      <c r="F5676" s="6">
        <v>1188</v>
      </c>
      <c r="G5676" s="6">
        <v>601</v>
      </c>
      <c r="H5676" s="6">
        <v>6</v>
      </c>
      <c r="I5676" s="6">
        <f t="shared" si="531"/>
        <v>3606</v>
      </c>
      <c r="J5676" s="6">
        <f t="shared" si="532"/>
        <v>4794</v>
      </c>
      <c r="K5676" s="6">
        <v>3867</v>
      </c>
      <c r="L5676" s="6">
        <f t="shared" si="533"/>
        <v>-927</v>
      </c>
      <c r="M5676">
        <f>SUMIFS(L$2:L5676,E$2:E5676,E5676,B$2:B5676,B5676,C$2:C5676,C5676)</f>
        <v>-972</v>
      </c>
    </row>
    <row r="5677" spans="1:13" x14ac:dyDescent="0.25">
      <c r="A5677" s="5">
        <v>41911</v>
      </c>
      <c r="B5677" s="6">
        <f t="shared" si="528"/>
        <v>2014</v>
      </c>
      <c r="C5677" s="6">
        <f t="shared" si="529"/>
        <v>9</v>
      </c>
      <c r="D5677" s="6" t="str">
        <f t="shared" si="530"/>
        <v>pondělí</v>
      </c>
      <c r="E5677" s="6" t="s">
        <v>11</v>
      </c>
      <c r="F5677" s="6">
        <v>1235</v>
      </c>
      <c r="G5677" s="6">
        <v>601</v>
      </c>
      <c r="H5677" s="6">
        <v>8</v>
      </c>
      <c r="I5677" s="6">
        <f t="shared" si="531"/>
        <v>4808</v>
      </c>
      <c r="J5677" s="6">
        <f t="shared" si="532"/>
        <v>6043</v>
      </c>
      <c r="K5677" s="6">
        <v>6572</v>
      </c>
      <c r="L5677" s="6">
        <f t="shared" si="533"/>
        <v>529</v>
      </c>
      <c r="M5677">
        <f>SUMIFS(L$2:L5677,E$2:E5677,E5677,B$2:B5677,B5677,C$2:C5677,C5677)</f>
        <v>11374</v>
      </c>
    </row>
    <row r="5678" spans="1:13" x14ac:dyDescent="0.25">
      <c r="A5678" s="5">
        <v>41912</v>
      </c>
      <c r="B5678" s="6">
        <f t="shared" si="528"/>
        <v>2014</v>
      </c>
      <c r="C5678" s="6">
        <f t="shared" si="529"/>
        <v>9</v>
      </c>
      <c r="D5678" s="6" t="str">
        <f t="shared" si="530"/>
        <v>úterý</v>
      </c>
      <c r="E5678" s="6" t="s">
        <v>8</v>
      </c>
      <c r="F5678" s="6">
        <v>962</v>
      </c>
      <c r="G5678" s="6">
        <v>809</v>
      </c>
      <c r="H5678" s="6">
        <v>1</v>
      </c>
      <c r="I5678" s="6">
        <f t="shared" si="531"/>
        <v>809</v>
      </c>
      <c r="J5678" s="6">
        <f t="shared" si="532"/>
        <v>1771</v>
      </c>
      <c r="K5678" s="6">
        <v>2038</v>
      </c>
      <c r="L5678" s="6">
        <f t="shared" si="533"/>
        <v>267</v>
      </c>
      <c r="M5678">
        <f>SUMIFS(L$2:L5678,E$2:E5678,E5678,B$2:B5678,B5678,C$2:C5678,C5678)</f>
        <v>-1113</v>
      </c>
    </row>
    <row r="5679" spans="1:13" x14ac:dyDescent="0.25">
      <c r="A5679" s="5">
        <v>41912</v>
      </c>
      <c r="B5679" s="6">
        <f t="shared" si="528"/>
        <v>2014</v>
      </c>
      <c r="C5679" s="6">
        <f t="shared" si="529"/>
        <v>9</v>
      </c>
      <c r="D5679" s="6" t="str">
        <f t="shared" si="530"/>
        <v>úterý</v>
      </c>
      <c r="E5679" s="6" t="s">
        <v>11</v>
      </c>
      <c r="F5679" s="6">
        <v>1235</v>
      </c>
      <c r="G5679" s="6">
        <v>809</v>
      </c>
      <c r="H5679" s="6">
        <v>7</v>
      </c>
      <c r="I5679" s="6">
        <f t="shared" si="531"/>
        <v>5663</v>
      </c>
      <c r="J5679" s="6">
        <f t="shared" si="532"/>
        <v>6898</v>
      </c>
      <c r="K5679" s="6">
        <v>6969</v>
      </c>
      <c r="L5679" s="6">
        <f t="shared" si="533"/>
        <v>71</v>
      </c>
      <c r="M5679">
        <f>SUMIFS(L$2:L5679,E$2:E5679,E5679,B$2:B5679,B5679,C$2:C5679,C5679)</f>
        <v>11445</v>
      </c>
    </row>
    <row r="5680" spans="1:13" x14ac:dyDescent="0.25">
      <c r="A5680" s="5">
        <v>41913</v>
      </c>
      <c r="B5680" s="6">
        <f t="shared" si="528"/>
        <v>2014</v>
      </c>
      <c r="C5680" s="6">
        <f t="shared" si="529"/>
        <v>10</v>
      </c>
      <c r="D5680" s="6" t="str">
        <f t="shared" si="530"/>
        <v>středa</v>
      </c>
      <c r="E5680" s="6" t="s">
        <v>10</v>
      </c>
      <c r="F5680" s="6">
        <v>1094</v>
      </c>
      <c r="G5680" s="6">
        <v>809</v>
      </c>
      <c r="H5680" s="6">
        <v>8</v>
      </c>
      <c r="I5680" s="6">
        <f t="shared" si="531"/>
        <v>6472</v>
      </c>
      <c r="J5680" s="6">
        <f t="shared" si="532"/>
        <v>7566</v>
      </c>
      <c r="K5680" s="6">
        <v>7951</v>
      </c>
      <c r="L5680" s="6">
        <f t="shared" si="533"/>
        <v>385</v>
      </c>
      <c r="M5680">
        <f>SUMIFS(L$2:L5680,E$2:E5680,E5680,B$2:B5680,B5680,C$2:C5680,C5680)</f>
        <v>385</v>
      </c>
    </row>
    <row r="5681" spans="1:13" x14ac:dyDescent="0.25">
      <c r="A5681" s="5">
        <v>41913</v>
      </c>
      <c r="B5681" s="6">
        <f t="shared" si="528"/>
        <v>2014</v>
      </c>
      <c r="C5681" s="6">
        <f t="shared" si="529"/>
        <v>10</v>
      </c>
      <c r="D5681" s="6" t="str">
        <f t="shared" si="530"/>
        <v>středa</v>
      </c>
      <c r="E5681" s="6" t="s">
        <v>12</v>
      </c>
      <c r="F5681" s="6">
        <v>1051</v>
      </c>
      <c r="G5681" s="6">
        <v>809</v>
      </c>
      <c r="H5681" s="6">
        <v>1</v>
      </c>
      <c r="I5681" s="6">
        <f t="shared" si="531"/>
        <v>809</v>
      </c>
      <c r="J5681" s="6">
        <f t="shared" si="532"/>
        <v>1860</v>
      </c>
      <c r="K5681" s="6">
        <v>1791</v>
      </c>
      <c r="L5681" s="6">
        <f t="shared" si="533"/>
        <v>-69</v>
      </c>
      <c r="M5681">
        <f>SUMIFS(L$2:L5681,E$2:E5681,E5681,B$2:B5681,B5681,C$2:C5681,C5681)</f>
        <v>-69</v>
      </c>
    </row>
    <row r="5682" spans="1:13" x14ac:dyDescent="0.25">
      <c r="A5682" s="5">
        <v>41914</v>
      </c>
      <c r="B5682" s="6">
        <f t="shared" si="528"/>
        <v>2014</v>
      </c>
      <c r="C5682" s="6">
        <f t="shared" si="529"/>
        <v>10</v>
      </c>
      <c r="D5682" s="6" t="str">
        <f t="shared" si="530"/>
        <v>čtvrtek</v>
      </c>
      <c r="E5682" s="6" t="s">
        <v>11</v>
      </c>
      <c r="F5682" s="6">
        <v>1235</v>
      </c>
      <c r="G5682" s="6">
        <v>585</v>
      </c>
      <c r="H5682" s="6">
        <v>5</v>
      </c>
      <c r="I5682" s="6">
        <f t="shared" si="531"/>
        <v>2925</v>
      </c>
      <c r="J5682" s="6">
        <f t="shared" si="532"/>
        <v>4160</v>
      </c>
      <c r="K5682" s="6">
        <v>4572</v>
      </c>
      <c r="L5682" s="6">
        <f t="shared" si="533"/>
        <v>412</v>
      </c>
      <c r="M5682">
        <f>SUMIFS(L$2:L5682,E$2:E5682,E5682,B$2:B5682,B5682,C$2:C5682,C5682)</f>
        <v>412</v>
      </c>
    </row>
    <row r="5683" spans="1:13" x14ac:dyDescent="0.25">
      <c r="A5683" s="5">
        <v>41915</v>
      </c>
      <c r="B5683" s="6">
        <f t="shared" si="528"/>
        <v>2014</v>
      </c>
      <c r="C5683" s="6">
        <f t="shared" si="529"/>
        <v>10</v>
      </c>
      <c r="D5683" s="6" t="str">
        <f t="shared" si="530"/>
        <v>pátek</v>
      </c>
      <c r="E5683" s="6" t="s">
        <v>11</v>
      </c>
      <c r="F5683" s="6">
        <v>1235</v>
      </c>
      <c r="G5683" s="6">
        <v>601</v>
      </c>
      <c r="H5683" s="6">
        <v>6</v>
      </c>
      <c r="I5683" s="6">
        <f t="shared" si="531"/>
        <v>3606</v>
      </c>
      <c r="J5683" s="6">
        <f t="shared" si="532"/>
        <v>4841</v>
      </c>
      <c r="K5683" s="6">
        <v>21802</v>
      </c>
      <c r="L5683" s="6">
        <f t="shared" si="533"/>
        <v>16961</v>
      </c>
      <c r="M5683">
        <f>SUMIFS(L$2:L5683,E$2:E5683,E5683,B$2:B5683,B5683,C$2:C5683,C5683)</f>
        <v>17373</v>
      </c>
    </row>
    <row r="5684" spans="1:13" x14ac:dyDescent="0.25">
      <c r="A5684" s="5">
        <v>41915</v>
      </c>
      <c r="B5684" s="6">
        <f t="shared" si="528"/>
        <v>2014</v>
      </c>
      <c r="C5684" s="6">
        <f t="shared" si="529"/>
        <v>10</v>
      </c>
      <c r="D5684" s="6" t="str">
        <f t="shared" si="530"/>
        <v>pátek</v>
      </c>
      <c r="E5684" s="6" t="s">
        <v>8</v>
      </c>
      <c r="F5684" s="6">
        <v>962</v>
      </c>
      <c r="G5684" s="6">
        <v>601</v>
      </c>
      <c r="H5684" s="6">
        <v>7</v>
      </c>
      <c r="I5684" s="6">
        <f t="shared" si="531"/>
        <v>4207</v>
      </c>
      <c r="J5684" s="6">
        <f t="shared" si="532"/>
        <v>5169</v>
      </c>
      <c r="K5684" s="6">
        <v>5590</v>
      </c>
      <c r="L5684" s="6">
        <f t="shared" si="533"/>
        <v>421</v>
      </c>
      <c r="M5684">
        <f>SUMIFS(L$2:L5684,E$2:E5684,E5684,B$2:B5684,B5684,C$2:C5684,C5684)</f>
        <v>421</v>
      </c>
    </row>
    <row r="5685" spans="1:13" x14ac:dyDescent="0.25">
      <c r="A5685" s="5">
        <v>41917</v>
      </c>
      <c r="B5685" s="6">
        <f t="shared" si="528"/>
        <v>2014</v>
      </c>
      <c r="C5685" s="6">
        <f t="shared" si="529"/>
        <v>10</v>
      </c>
      <c r="D5685" s="6" t="str">
        <f t="shared" si="530"/>
        <v>neděle</v>
      </c>
      <c r="E5685" s="6" t="s">
        <v>8</v>
      </c>
      <c r="F5685" s="6">
        <v>962</v>
      </c>
      <c r="G5685" s="6">
        <v>585</v>
      </c>
      <c r="H5685" s="6">
        <v>9</v>
      </c>
      <c r="I5685" s="6">
        <f t="shared" si="531"/>
        <v>5265</v>
      </c>
      <c r="J5685" s="6">
        <f t="shared" si="532"/>
        <v>6227</v>
      </c>
      <c r="K5685" s="6">
        <v>6311</v>
      </c>
      <c r="L5685" s="6">
        <f t="shared" si="533"/>
        <v>84</v>
      </c>
      <c r="M5685">
        <f>SUMIFS(L$2:L5685,E$2:E5685,E5685,B$2:B5685,B5685,C$2:C5685,C5685)</f>
        <v>505</v>
      </c>
    </row>
    <row r="5686" spans="1:13" x14ac:dyDescent="0.25">
      <c r="A5686" s="5">
        <v>41920</v>
      </c>
      <c r="B5686" s="6">
        <f t="shared" si="528"/>
        <v>2014</v>
      </c>
      <c r="C5686" s="6">
        <f t="shared" si="529"/>
        <v>10</v>
      </c>
      <c r="D5686" s="6" t="str">
        <f t="shared" si="530"/>
        <v>středa</v>
      </c>
      <c r="E5686" s="6" t="s">
        <v>11</v>
      </c>
      <c r="F5686" s="6">
        <v>1235</v>
      </c>
      <c r="G5686" s="6">
        <v>809</v>
      </c>
      <c r="H5686" s="6">
        <v>10</v>
      </c>
      <c r="I5686" s="6">
        <f t="shared" si="531"/>
        <v>8090</v>
      </c>
      <c r="J5686" s="6">
        <f t="shared" si="532"/>
        <v>9325</v>
      </c>
      <c r="K5686" s="6">
        <v>7946</v>
      </c>
      <c r="L5686" s="6">
        <f t="shared" si="533"/>
        <v>-1379</v>
      </c>
      <c r="M5686">
        <f>SUMIFS(L$2:L5686,E$2:E5686,E5686,B$2:B5686,B5686,C$2:C5686,C5686)</f>
        <v>15994</v>
      </c>
    </row>
    <row r="5687" spans="1:13" x14ac:dyDescent="0.25">
      <c r="A5687" s="5">
        <v>41921</v>
      </c>
      <c r="B5687" s="6">
        <f t="shared" si="528"/>
        <v>2014</v>
      </c>
      <c r="C5687" s="6">
        <f t="shared" si="529"/>
        <v>10</v>
      </c>
      <c r="D5687" s="6" t="str">
        <f t="shared" si="530"/>
        <v>čtvrtek</v>
      </c>
      <c r="E5687" s="6" t="s">
        <v>8</v>
      </c>
      <c r="F5687" s="6">
        <v>962</v>
      </c>
      <c r="G5687" s="6">
        <v>585</v>
      </c>
      <c r="H5687" s="6">
        <v>2</v>
      </c>
      <c r="I5687" s="6">
        <f t="shared" si="531"/>
        <v>1170</v>
      </c>
      <c r="J5687" s="6">
        <f t="shared" si="532"/>
        <v>2132</v>
      </c>
      <c r="K5687" s="6">
        <v>2110</v>
      </c>
      <c r="L5687" s="6">
        <f t="shared" si="533"/>
        <v>-22</v>
      </c>
      <c r="M5687">
        <f>SUMIFS(L$2:L5687,E$2:E5687,E5687,B$2:B5687,B5687,C$2:C5687,C5687)</f>
        <v>483</v>
      </c>
    </row>
    <row r="5688" spans="1:13" x14ac:dyDescent="0.25">
      <c r="A5688" s="5">
        <v>41922</v>
      </c>
      <c r="B5688" s="6">
        <f t="shared" si="528"/>
        <v>2014</v>
      </c>
      <c r="C5688" s="6">
        <f t="shared" si="529"/>
        <v>10</v>
      </c>
      <c r="D5688" s="6" t="str">
        <f t="shared" si="530"/>
        <v>pátek</v>
      </c>
      <c r="E5688" s="6" t="s">
        <v>7</v>
      </c>
      <c r="F5688" s="6">
        <v>1188</v>
      </c>
      <c r="G5688" s="6">
        <v>601</v>
      </c>
      <c r="H5688" s="6">
        <v>10</v>
      </c>
      <c r="I5688" s="6">
        <f t="shared" si="531"/>
        <v>6010</v>
      </c>
      <c r="J5688" s="6">
        <f t="shared" si="532"/>
        <v>7198</v>
      </c>
      <c r="K5688" s="6">
        <v>17720</v>
      </c>
      <c r="L5688" s="6">
        <f t="shared" si="533"/>
        <v>10522</v>
      </c>
      <c r="M5688">
        <f>SUMIFS(L$2:L5688,E$2:E5688,E5688,B$2:B5688,B5688,C$2:C5688,C5688)</f>
        <v>10522</v>
      </c>
    </row>
    <row r="5689" spans="1:13" x14ac:dyDescent="0.25">
      <c r="A5689" s="5">
        <v>41926</v>
      </c>
      <c r="B5689" s="6">
        <f t="shared" si="528"/>
        <v>2014</v>
      </c>
      <c r="C5689" s="6">
        <f t="shared" si="529"/>
        <v>10</v>
      </c>
      <c r="D5689" s="6" t="str">
        <f t="shared" si="530"/>
        <v>úterý</v>
      </c>
      <c r="E5689" s="6" t="s">
        <v>10</v>
      </c>
      <c r="F5689" s="6">
        <v>1094</v>
      </c>
      <c r="G5689" s="6">
        <v>809</v>
      </c>
      <c r="H5689" s="6">
        <v>2</v>
      </c>
      <c r="I5689" s="6">
        <f t="shared" si="531"/>
        <v>1618</v>
      </c>
      <c r="J5689" s="6">
        <f t="shared" si="532"/>
        <v>2712</v>
      </c>
      <c r="K5689" s="6">
        <v>2442</v>
      </c>
      <c r="L5689" s="6">
        <f t="shared" si="533"/>
        <v>-270</v>
      </c>
      <c r="M5689">
        <f>SUMIFS(L$2:L5689,E$2:E5689,E5689,B$2:B5689,B5689,C$2:C5689,C5689)</f>
        <v>115</v>
      </c>
    </row>
    <row r="5690" spans="1:13" x14ac:dyDescent="0.25">
      <c r="A5690" s="5">
        <v>41926</v>
      </c>
      <c r="B5690" s="6">
        <f t="shared" si="528"/>
        <v>2014</v>
      </c>
      <c r="C5690" s="6">
        <f t="shared" si="529"/>
        <v>10</v>
      </c>
      <c r="D5690" s="6" t="str">
        <f t="shared" si="530"/>
        <v>úterý</v>
      </c>
      <c r="E5690" s="6" t="s">
        <v>8</v>
      </c>
      <c r="F5690" s="6">
        <v>962</v>
      </c>
      <c r="G5690" s="6">
        <v>809</v>
      </c>
      <c r="H5690" s="6">
        <v>1</v>
      </c>
      <c r="I5690" s="6">
        <f t="shared" si="531"/>
        <v>809</v>
      </c>
      <c r="J5690" s="6">
        <f t="shared" si="532"/>
        <v>1771</v>
      </c>
      <c r="K5690" s="6">
        <v>1860</v>
      </c>
      <c r="L5690" s="6">
        <f t="shared" si="533"/>
        <v>89</v>
      </c>
      <c r="M5690">
        <f>SUMIFS(L$2:L5690,E$2:E5690,E5690,B$2:B5690,B5690,C$2:C5690,C5690)</f>
        <v>572</v>
      </c>
    </row>
    <row r="5691" spans="1:13" x14ac:dyDescent="0.25">
      <c r="A5691" s="5">
        <v>41927</v>
      </c>
      <c r="B5691" s="6">
        <f t="shared" si="528"/>
        <v>2014</v>
      </c>
      <c r="C5691" s="6">
        <f t="shared" si="529"/>
        <v>10</v>
      </c>
      <c r="D5691" s="6" t="str">
        <f t="shared" si="530"/>
        <v>středa</v>
      </c>
      <c r="E5691" s="6" t="s">
        <v>11</v>
      </c>
      <c r="F5691" s="6">
        <v>1235</v>
      </c>
      <c r="G5691" s="6">
        <v>809</v>
      </c>
      <c r="H5691" s="6">
        <v>7</v>
      </c>
      <c r="I5691" s="6">
        <f t="shared" si="531"/>
        <v>5663</v>
      </c>
      <c r="J5691" s="6">
        <f t="shared" si="532"/>
        <v>6898</v>
      </c>
      <c r="K5691" s="6">
        <v>6929</v>
      </c>
      <c r="L5691" s="6">
        <f t="shared" si="533"/>
        <v>31</v>
      </c>
      <c r="M5691">
        <f>SUMIFS(L$2:L5691,E$2:E5691,E5691,B$2:B5691,B5691,C$2:C5691,C5691)</f>
        <v>16025</v>
      </c>
    </row>
    <row r="5692" spans="1:13" x14ac:dyDescent="0.25">
      <c r="A5692" s="5">
        <v>41927</v>
      </c>
      <c r="B5692" s="6">
        <f t="shared" si="528"/>
        <v>2014</v>
      </c>
      <c r="C5692" s="6">
        <f t="shared" si="529"/>
        <v>10</v>
      </c>
      <c r="D5692" s="6" t="str">
        <f t="shared" si="530"/>
        <v>středa</v>
      </c>
      <c r="E5692" s="6" t="s">
        <v>7</v>
      </c>
      <c r="F5692" s="6">
        <v>1188</v>
      </c>
      <c r="G5692" s="6">
        <v>809</v>
      </c>
      <c r="H5692" s="6">
        <v>6</v>
      </c>
      <c r="I5692" s="6">
        <f t="shared" si="531"/>
        <v>4854</v>
      </c>
      <c r="J5692" s="6">
        <f t="shared" si="532"/>
        <v>6042</v>
      </c>
      <c r="K5692" s="6">
        <v>6445</v>
      </c>
      <c r="L5692" s="6">
        <f t="shared" si="533"/>
        <v>403</v>
      </c>
      <c r="M5692">
        <f>SUMIFS(L$2:L5692,E$2:E5692,E5692,B$2:B5692,B5692,C$2:C5692,C5692)</f>
        <v>10925</v>
      </c>
    </row>
    <row r="5693" spans="1:13" x14ac:dyDescent="0.25">
      <c r="A5693" s="5">
        <v>41928</v>
      </c>
      <c r="B5693" s="6">
        <f t="shared" si="528"/>
        <v>2014</v>
      </c>
      <c r="C5693" s="6">
        <f t="shared" si="529"/>
        <v>10</v>
      </c>
      <c r="D5693" s="6" t="str">
        <f t="shared" si="530"/>
        <v>čtvrtek</v>
      </c>
      <c r="E5693" s="6" t="s">
        <v>8</v>
      </c>
      <c r="F5693" s="6">
        <v>962</v>
      </c>
      <c r="G5693" s="6">
        <v>585</v>
      </c>
      <c r="H5693" s="6">
        <v>10</v>
      </c>
      <c r="I5693" s="6">
        <f t="shared" si="531"/>
        <v>5850</v>
      </c>
      <c r="J5693" s="6">
        <f t="shared" si="532"/>
        <v>6812</v>
      </c>
      <c r="K5693" s="6">
        <v>29577</v>
      </c>
      <c r="L5693" s="6">
        <f t="shared" si="533"/>
        <v>22765</v>
      </c>
      <c r="M5693">
        <f>SUMIFS(L$2:L5693,E$2:E5693,E5693,B$2:B5693,B5693,C$2:C5693,C5693)</f>
        <v>23337</v>
      </c>
    </row>
    <row r="5694" spans="1:13" x14ac:dyDescent="0.25">
      <c r="A5694" s="5">
        <v>41929</v>
      </c>
      <c r="B5694" s="6">
        <f t="shared" si="528"/>
        <v>2014</v>
      </c>
      <c r="C5694" s="6">
        <f t="shared" si="529"/>
        <v>10</v>
      </c>
      <c r="D5694" s="6" t="str">
        <f t="shared" si="530"/>
        <v>pátek</v>
      </c>
      <c r="E5694" s="6" t="s">
        <v>7</v>
      </c>
      <c r="F5694" s="6">
        <v>1188</v>
      </c>
      <c r="G5694" s="6">
        <v>601</v>
      </c>
      <c r="H5694" s="6">
        <v>8</v>
      </c>
      <c r="I5694" s="6">
        <f t="shared" si="531"/>
        <v>4808</v>
      </c>
      <c r="J5694" s="6">
        <f t="shared" si="532"/>
        <v>5996</v>
      </c>
      <c r="K5694" s="6">
        <v>6039</v>
      </c>
      <c r="L5694" s="6">
        <f t="shared" si="533"/>
        <v>43</v>
      </c>
      <c r="M5694">
        <f>SUMIFS(L$2:L5694,E$2:E5694,E5694,B$2:B5694,B5694,C$2:C5694,C5694)</f>
        <v>10968</v>
      </c>
    </row>
    <row r="5695" spans="1:13" x14ac:dyDescent="0.25">
      <c r="A5695" s="5">
        <v>41930</v>
      </c>
      <c r="B5695" s="6">
        <f t="shared" si="528"/>
        <v>2014</v>
      </c>
      <c r="C5695" s="6">
        <f t="shared" si="529"/>
        <v>10</v>
      </c>
      <c r="D5695" s="6" t="str">
        <f t="shared" si="530"/>
        <v>sobota</v>
      </c>
      <c r="E5695" s="6" t="s">
        <v>8</v>
      </c>
      <c r="F5695" s="6">
        <v>962</v>
      </c>
      <c r="G5695" s="6">
        <v>711</v>
      </c>
      <c r="H5695" s="6">
        <v>4</v>
      </c>
      <c r="I5695" s="6">
        <f t="shared" si="531"/>
        <v>2844</v>
      </c>
      <c r="J5695" s="6">
        <f t="shared" si="532"/>
        <v>3806</v>
      </c>
      <c r="K5695" s="6">
        <v>3444</v>
      </c>
      <c r="L5695" s="6">
        <f t="shared" si="533"/>
        <v>-362</v>
      </c>
      <c r="M5695">
        <f>SUMIFS(L$2:L5695,E$2:E5695,E5695,B$2:B5695,B5695,C$2:C5695,C5695)</f>
        <v>22975</v>
      </c>
    </row>
    <row r="5696" spans="1:13" x14ac:dyDescent="0.25">
      <c r="A5696" s="5">
        <v>41931</v>
      </c>
      <c r="B5696" s="6">
        <f t="shared" si="528"/>
        <v>2014</v>
      </c>
      <c r="C5696" s="6">
        <f t="shared" si="529"/>
        <v>10</v>
      </c>
      <c r="D5696" s="6" t="str">
        <f t="shared" si="530"/>
        <v>neděle</v>
      </c>
      <c r="E5696" s="6" t="s">
        <v>8</v>
      </c>
      <c r="F5696" s="6">
        <v>962</v>
      </c>
      <c r="G5696" s="6">
        <v>585</v>
      </c>
      <c r="H5696" s="6">
        <v>7</v>
      </c>
      <c r="I5696" s="6">
        <f t="shared" si="531"/>
        <v>4095</v>
      </c>
      <c r="J5696" s="6">
        <f t="shared" si="532"/>
        <v>5057</v>
      </c>
      <c r="K5696" s="6">
        <v>5638</v>
      </c>
      <c r="L5696" s="6">
        <f t="shared" si="533"/>
        <v>581</v>
      </c>
      <c r="M5696">
        <f>SUMIFS(L$2:L5696,E$2:E5696,E5696,B$2:B5696,B5696,C$2:C5696,C5696)</f>
        <v>23556</v>
      </c>
    </row>
    <row r="5697" spans="1:13" x14ac:dyDescent="0.25">
      <c r="A5697" s="5">
        <v>41932</v>
      </c>
      <c r="B5697" s="6">
        <f t="shared" si="528"/>
        <v>2014</v>
      </c>
      <c r="C5697" s="6">
        <f t="shared" si="529"/>
        <v>10</v>
      </c>
      <c r="D5697" s="6" t="str">
        <f t="shared" si="530"/>
        <v>pondělí</v>
      </c>
      <c r="E5697" s="6" t="s">
        <v>11</v>
      </c>
      <c r="F5697" s="6">
        <v>1235</v>
      </c>
      <c r="G5697" s="6">
        <v>601</v>
      </c>
      <c r="H5697" s="6">
        <v>1</v>
      </c>
      <c r="I5697" s="6">
        <f t="shared" si="531"/>
        <v>601</v>
      </c>
      <c r="J5697" s="6">
        <f t="shared" si="532"/>
        <v>1836</v>
      </c>
      <c r="K5697" s="6">
        <v>2052</v>
      </c>
      <c r="L5697" s="6">
        <f t="shared" si="533"/>
        <v>216</v>
      </c>
      <c r="M5697">
        <f>SUMIFS(L$2:L5697,E$2:E5697,E5697,B$2:B5697,B5697,C$2:C5697,C5697)</f>
        <v>16241</v>
      </c>
    </row>
    <row r="5698" spans="1:13" x14ac:dyDescent="0.25">
      <c r="A5698" s="5">
        <v>41932</v>
      </c>
      <c r="B5698" s="6">
        <f t="shared" ref="B5698:B5761" si="534">YEAR(A5698)</f>
        <v>2014</v>
      </c>
      <c r="C5698" s="6">
        <f t="shared" ref="C5698:C5761" si="535">MONTH(A5698)</f>
        <v>10</v>
      </c>
      <c r="D5698" s="6" t="str">
        <f t="shared" ref="D5698:D5761" si="536">TEXT(A5698,"dddd")</f>
        <v>pondělí</v>
      </c>
      <c r="E5698" s="6" t="s">
        <v>8</v>
      </c>
      <c r="F5698" s="6">
        <v>962</v>
      </c>
      <c r="G5698" s="6">
        <v>601</v>
      </c>
      <c r="H5698" s="6">
        <v>3</v>
      </c>
      <c r="I5698" s="6">
        <f t="shared" ref="I5698:I5761" si="537">G5698*H5698</f>
        <v>1803</v>
      </c>
      <c r="J5698" s="6">
        <f t="shared" ref="J5698:J5761" si="538">F5698+I5698</f>
        <v>2765</v>
      </c>
      <c r="K5698" s="6">
        <v>2886</v>
      </c>
      <c r="L5698" s="6">
        <f t="shared" ref="L5698:L5761" si="539">K5698-J5698</f>
        <v>121</v>
      </c>
      <c r="M5698">
        <f>SUMIFS(L$2:L5698,E$2:E5698,E5698,B$2:B5698,B5698,C$2:C5698,C5698)</f>
        <v>23677</v>
      </c>
    </row>
    <row r="5699" spans="1:13" x14ac:dyDescent="0.25">
      <c r="A5699" s="5">
        <v>41933</v>
      </c>
      <c r="B5699" s="6">
        <f t="shared" si="534"/>
        <v>2014</v>
      </c>
      <c r="C5699" s="6">
        <f t="shared" si="535"/>
        <v>10</v>
      </c>
      <c r="D5699" s="6" t="str">
        <f t="shared" si="536"/>
        <v>úterý</v>
      </c>
      <c r="E5699" s="6" t="s">
        <v>11</v>
      </c>
      <c r="F5699" s="6">
        <v>1235</v>
      </c>
      <c r="G5699" s="6">
        <v>809</v>
      </c>
      <c r="H5699" s="6">
        <v>3</v>
      </c>
      <c r="I5699" s="6">
        <f t="shared" si="537"/>
        <v>2427</v>
      </c>
      <c r="J5699" s="6">
        <f t="shared" si="538"/>
        <v>3662</v>
      </c>
      <c r="K5699" s="6">
        <v>4005</v>
      </c>
      <c r="L5699" s="6">
        <f t="shared" si="539"/>
        <v>343</v>
      </c>
      <c r="M5699">
        <f>SUMIFS(L$2:L5699,E$2:E5699,E5699,B$2:B5699,B5699,C$2:C5699,C5699)</f>
        <v>16584</v>
      </c>
    </row>
    <row r="5700" spans="1:13" x14ac:dyDescent="0.25">
      <c r="A5700" s="5">
        <v>41933</v>
      </c>
      <c r="B5700" s="6">
        <f t="shared" si="534"/>
        <v>2014</v>
      </c>
      <c r="C5700" s="6">
        <f t="shared" si="535"/>
        <v>10</v>
      </c>
      <c r="D5700" s="6" t="str">
        <f t="shared" si="536"/>
        <v>úterý</v>
      </c>
      <c r="E5700" s="6" t="s">
        <v>12</v>
      </c>
      <c r="F5700" s="6">
        <v>1051</v>
      </c>
      <c r="G5700" s="6">
        <v>809</v>
      </c>
      <c r="H5700" s="6">
        <v>9</v>
      </c>
      <c r="I5700" s="6">
        <f t="shared" si="537"/>
        <v>7281</v>
      </c>
      <c r="J5700" s="6">
        <f t="shared" si="538"/>
        <v>8332</v>
      </c>
      <c r="K5700" s="6">
        <v>18786</v>
      </c>
      <c r="L5700" s="6">
        <f t="shared" si="539"/>
        <v>10454</v>
      </c>
      <c r="M5700">
        <f>SUMIFS(L$2:L5700,E$2:E5700,E5700,B$2:B5700,B5700,C$2:C5700,C5700)</f>
        <v>10385</v>
      </c>
    </row>
    <row r="5701" spans="1:13" x14ac:dyDescent="0.25">
      <c r="A5701" s="5">
        <v>41934</v>
      </c>
      <c r="B5701" s="6">
        <f t="shared" si="534"/>
        <v>2014</v>
      </c>
      <c r="C5701" s="6">
        <f t="shared" si="535"/>
        <v>10</v>
      </c>
      <c r="D5701" s="6" t="str">
        <f t="shared" si="536"/>
        <v>středa</v>
      </c>
      <c r="E5701" s="6" t="s">
        <v>7</v>
      </c>
      <c r="F5701" s="6">
        <v>1188</v>
      </c>
      <c r="G5701" s="6">
        <v>809</v>
      </c>
      <c r="H5701" s="6">
        <v>6</v>
      </c>
      <c r="I5701" s="6">
        <f t="shared" si="537"/>
        <v>4854</v>
      </c>
      <c r="J5701" s="6">
        <f t="shared" si="538"/>
        <v>6042</v>
      </c>
      <c r="K5701" s="6">
        <v>5377</v>
      </c>
      <c r="L5701" s="6">
        <f t="shared" si="539"/>
        <v>-665</v>
      </c>
      <c r="M5701">
        <f>SUMIFS(L$2:L5701,E$2:E5701,E5701,B$2:B5701,B5701,C$2:C5701,C5701)</f>
        <v>10303</v>
      </c>
    </row>
    <row r="5702" spans="1:13" x14ac:dyDescent="0.25">
      <c r="A5702" s="5">
        <v>41934</v>
      </c>
      <c r="B5702" s="6">
        <f t="shared" si="534"/>
        <v>2014</v>
      </c>
      <c r="C5702" s="6">
        <f t="shared" si="535"/>
        <v>10</v>
      </c>
      <c r="D5702" s="6" t="str">
        <f t="shared" si="536"/>
        <v>středa</v>
      </c>
      <c r="E5702" s="6" t="s">
        <v>11</v>
      </c>
      <c r="F5702" s="6">
        <v>1235</v>
      </c>
      <c r="G5702" s="6">
        <v>809</v>
      </c>
      <c r="H5702" s="6">
        <v>5</v>
      </c>
      <c r="I5702" s="6">
        <f t="shared" si="537"/>
        <v>4045</v>
      </c>
      <c r="J5702" s="6">
        <f t="shared" si="538"/>
        <v>5280</v>
      </c>
      <c r="K5702" s="6">
        <v>20676</v>
      </c>
      <c r="L5702" s="6">
        <f t="shared" si="539"/>
        <v>15396</v>
      </c>
      <c r="M5702">
        <f>SUMIFS(L$2:L5702,E$2:E5702,E5702,B$2:B5702,B5702,C$2:C5702,C5702)</f>
        <v>31980</v>
      </c>
    </row>
    <row r="5703" spans="1:13" x14ac:dyDescent="0.25">
      <c r="A5703" s="5">
        <v>41935</v>
      </c>
      <c r="B5703" s="6">
        <f t="shared" si="534"/>
        <v>2014</v>
      </c>
      <c r="C5703" s="6">
        <f t="shared" si="535"/>
        <v>10</v>
      </c>
      <c r="D5703" s="6" t="str">
        <f t="shared" si="536"/>
        <v>čtvrtek</v>
      </c>
      <c r="E5703" s="6" t="s">
        <v>8</v>
      </c>
      <c r="F5703" s="6">
        <v>962</v>
      </c>
      <c r="G5703" s="6">
        <v>585</v>
      </c>
      <c r="H5703" s="6">
        <v>8</v>
      </c>
      <c r="I5703" s="6">
        <f t="shared" si="537"/>
        <v>4680</v>
      </c>
      <c r="J5703" s="6">
        <f t="shared" si="538"/>
        <v>5642</v>
      </c>
      <c r="K5703" s="6">
        <v>29046</v>
      </c>
      <c r="L5703" s="6">
        <f t="shared" si="539"/>
        <v>23404</v>
      </c>
      <c r="M5703">
        <f>SUMIFS(L$2:L5703,E$2:E5703,E5703,B$2:B5703,B5703,C$2:C5703,C5703)</f>
        <v>47081</v>
      </c>
    </row>
    <row r="5704" spans="1:13" x14ac:dyDescent="0.25">
      <c r="A5704" s="5">
        <v>41935</v>
      </c>
      <c r="B5704" s="6">
        <f t="shared" si="534"/>
        <v>2014</v>
      </c>
      <c r="C5704" s="6">
        <f t="shared" si="535"/>
        <v>10</v>
      </c>
      <c r="D5704" s="6" t="str">
        <f t="shared" si="536"/>
        <v>čtvrtek</v>
      </c>
      <c r="E5704" s="6" t="s">
        <v>10</v>
      </c>
      <c r="F5704" s="6">
        <v>1094</v>
      </c>
      <c r="G5704" s="6">
        <v>585</v>
      </c>
      <c r="H5704" s="6">
        <v>4</v>
      </c>
      <c r="I5704" s="6">
        <f t="shared" si="537"/>
        <v>2340</v>
      </c>
      <c r="J5704" s="6">
        <f t="shared" si="538"/>
        <v>3434</v>
      </c>
      <c r="K5704" s="6">
        <v>12089</v>
      </c>
      <c r="L5704" s="6">
        <f t="shared" si="539"/>
        <v>8655</v>
      </c>
      <c r="M5704">
        <f>SUMIFS(L$2:L5704,E$2:E5704,E5704,B$2:B5704,B5704,C$2:C5704,C5704)</f>
        <v>8770</v>
      </c>
    </row>
    <row r="5705" spans="1:13" x14ac:dyDescent="0.25">
      <c r="A5705" s="5">
        <v>41936</v>
      </c>
      <c r="B5705" s="6">
        <f t="shared" si="534"/>
        <v>2014</v>
      </c>
      <c r="C5705" s="6">
        <f t="shared" si="535"/>
        <v>10</v>
      </c>
      <c r="D5705" s="6" t="str">
        <f t="shared" si="536"/>
        <v>pátek</v>
      </c>
      <c r="E5705" s="6" t="s">
        <v>11</v>
      </c>
      <c r="F5705" s="6">
        <v>1235</v>
      </c>
      <c r="G5705" s="6">
        <v>601</v>
      </c>
      <c r="H5705" s="6">
        <v>7</v>
      </c>
      <c r="I5705" s="6">
        <f t="shared" si="537"/>
        <v>4207</v>
      </c>
      <c r="J5705" s="6">
        <f t="shared" si="538"/>
        <v>5442</v>
      </c>
      <c r="K5705" s="6">
        <v>4959</v>
      </c>
      <c r="L5705" s="6">
        <f t="shared" si="539"/>
        <v>-483</v>
      </c>
      <c r="M5705">
        <f>SUMIFS(L$2:L5705,E$2:E5705,E5705,B$2:B5705,B5705,C$2:C5705,C5705)</f>
        <v>31497</v>
      </c>
    </row>
    <row r="5706" spans="1:13" x14ac:dyDescent="0.25">
      <c r="A5706" s="5">
        <v>41936</v>
      </c>
      <c r="B5706" s="6">
        <f t="shared" si="534"/>
        <v>2014</v>
      </c>
      <c r="C5706" s="6">
        <f t="shared" si="535"/>
        <v>10</v>
      </c>
      <c r="D5706" s="6" t="str">
        <f t="shared" si="536"/>
        <v>pátek</v>
      </c>
      <c r="E5706" s="6" t="s">
        <v>7</v>
      </c>
      <c r="F5706" s="6">
        <v>1188</v>
      </c>
      <c r="G5706" s="6">
        <v>601</v>
      </c>
      <c r="H5706" s="6">
        <v>5</v>
      </c>
      <c r="I5706" s="6">
        <f t="shared" si="537"/>
        <v>3005</v>
      </c>
      <c r="J5706" s="6">
        <f t="shared" si="538"/>
        <v>4193</v>
      </c>
      <c r="K5706" s="6">
        <v>4463</v>
      </c>
      <c r="L5706" s="6">
        <f t="shared" si="539"/>
        <v>270</v>
      </c>
      <c r="M5706">
        <f>SUMIFS(L$2:L5706,E$2:E5706,E5706,B$2:B5706,B5706,C$2:C5706,C5706)</f>
        <v>10573</v>
      </c>
    </row>
    <row r="5707" spans="1:13" x14ac:dyDescent="0.25">
      <c r="A5707" s="5">
        <v>41937</v>
      </c>
      <c r="B5707" s="6">
        <f t="shared" si="534"/>
        <v>2014</v>
      </c>
      <c r="C5707" s="6">
        <f t="shared" si="535"/>
        <v>10</v>
      </c>
      <c r="D5707" s="6" t="str">
        <f t="shared" si="536"/>
        <v>sobota</v>
      </c>
      <c r="E5707" s="6" t="s">
        <v>8</v>
      </c>
      <c r="F5707" s="6">
        <v>962</v>
      </c>
      <c r="G5707" s="6">
        <v>711</v>
      </c>
      <c r="H5707" s="6">
        <v>2</v>
      </c>
      <c r="I5707" s="6">
        <f t="shared" si="537"/>
        <v>1422</v>
      </c>
      <c r="J5707" s="6">
        <f t="shared" si="538"/>
        <v>2384</v>
      </c>
      <c r="K5707" s="6">
        <v>2451</v>
      </c>
      <c r="L5707" s="6">
        <f t="shared" si="539"/>
        <v>67</v>
      </c>
      <c r="M5707">
        <f>SUMIFS(L$2:L5707,E$2:E5707,E5707,B$2:B5707,B5707,C$2:C5707,C5707)</f>
        <v>47148</v>
      </c>
    </row>
    <row r="5708" spans="1:13" x14ac:dyDescent="0.25">
      <c r="A5708" s="5">
        <v>41938</v>
      </c>
      <c r="B5708" s="6">
        <f t="shared" si="534"/>
        <v>2014</v>
      </c>
      <c r="C5708" s="6">
        <f t="shared" si="535"/>
        <v>10</v>
      </c>
      <c r="D5708" s="6" t="str">
        <f t="shared" si="536"/>
        <v>neděle</v>
      </c>
      <c r="E5708" s="6" t="s">
        <v>11</v>
      </c>
      <c r="F5708" s="6">
        <v>1235</v>
      </c>
      <c r="G5708" s="6">
        <v>585</v>
      </c>
      <c r="H5708" s="6">
        <v>7</v>
      </c>
      <c r="I5708" s="6">
        <f t="shared" si="537"/>
        <v>4095</v>
      </c>
      <c r="J5708" s="6">
        <f t="shared" si="538"/>
        <v>5330</v>
      </c>
      <c r="K5708" s="6">
        <v>5595</v>
      </c>
      <c r="L5708" s="6">
        <f t="shared" si="539"/>
        <v>265</v>
      </c>
      <c r="M5708">
        <f>SUMIFS(L$2:L5708,E$2:E5708,E5708,B$2:B5708,B5708,C$2:C5708,C5708)</f>
        <v>31762</v>
      </c>
    </row>
    <row r="5709" spans="1:13" x14ac:dyDescent="0.25">
      <c r="A5709" s="5">
        <v>41939</v>
      </c>
      <c r="B5709" s="6">
        <f t="shared" si="534"/>
        <v>2014</v>
      </c>
      <c r="C5709" s="6">
        <f t="shared" si="535"/>
        <v>10</v>
      </c>
      <c r="D5709" s="6" t="str">
        <f t="shared" si="536"/>
        <v>pondělí</v>
      </c>
      <c r="E5709" s="6" t="s">
        <v>11</v>
      </c>
      <c r="F5709" s="6">
        <v>1235</v>
      </c>
      <c r="G5709" s="6">
        <v>601</v>
      </c>
      <c r="H5709" s="6">
        <v>5</v>
      </c>
      <c r="I5709" s="6">
        <f t="shared" si="537"/>
        <v>3005</v>
      </c>
      <c r="J5709" s="6">
        <f t="shared" si="538"/>
        <v>4240</v>
      </c>
      <c r="K5709" s="6">
        <v>4013</v>
      </c>
      <c r="L5709" s="6">
        <f t="shared" si="539"/>
        <v>-227</v>
      </c>
      <c r="M5709">
        <f>SUMIFS(L$2:L5709,E$2:E5709,E5709,B$2:B5709,B5709,C$2:C5709,C5709)</f>
        <v>31535</v>
      </c>
    </row>
    <row r="5710" spans="1:13" x14ac:dyDescent="0.25">
      <c r="A5710" s="5">
        <v>41942</v>
      </c>
      <c r="B5710" s="6">
        <f t="shared" si="534"/>
        <v>2014</v>
      </c>
      <c r="C5710" s="6">
        <f t="shared" si="535"/>
        <v>10</v>
      </c>
      <c r="D5710" s="6" t="str">
        <f t="shared" si="536"/>
        <v>čtvrtek</v>
      </c>
      <c r="E5710" s="6" t="s">
        <v>8</v>
      </c>
      <c r="F5710" s="6">
        <v>962</v>
      </c>
      <c r="G5710" s="6">
        <v>585</v>
      </c>
      <c r="H5710" s="6">
        <v>9</v>
      </c>
      <c r="I5710" s="6">
        <f t="shared" si="537"/>
        <v>5265</v>
      </c>
      <c r="J5710" s="6">
        <f t="shared" si="538"/>
        <v>6227</v>
      </c>
      <c r="K5710" s="6">
        <v>28338</v>
      </c>
      <c r="L5710" s="6">
        <f t="shared" si="539"/>
        <v>22111</v>
      </c>
      <c r="M5710">
        <f>SUMIFS(L$2:L5710,E$2:E5710,E5710,B$2:B5710,B5710,C$2:C5710,C5710)</f>
        <v>69259</v>
      </c>
    </row>
    <row r="5711" spans="1:13" x14ac:dyDescent="0.25">
      <c r="A5711" s="5">
        <v>41943</v>
      </c>
      <c r="B5711" s="6">
        <f t="shared" si="534"/>
        <v>2014</v>
      </c>
      <c r="C5711" s="6">
        <f t="shared" si="535"/>
        <v>10</v>
      </c>
      <c r="D5711" s="6" t="str">
        <f t="shared" si="536"/>
        <v>pátek</v>
      </c>
      <c r="E5711" s="6" t="s">
        <v>11</v>
      </c>
      <c r="F5711" s="6">
        <v>1235</v>
      </c>
      <c r="G5711" s="6">
        <v>601</v>
      </c>
      <c r="H5711" s="6">
        <v>10</v>
      </c>
      <c r="I5711" s="6">
        <f t="shared" si="537"/>
        <v>6010</v>
      </c>
      <c r="J5711" s="6">
        <f t="shared" si="538"/>
        <v>7245</v>
      </c>
      <c r="K5711" s="6">
        <v>37728</v>
      </c>
      <c r="L5711" s="6">
        <f t="shared" si="539"/>
        <v>30483</v>
      </c>
      <c r="M5711">
        <f>SUMIFS(L$2:L5711,E$2:E5711,E5711,B$2:B5711,B5711,C$2:C5711,C5711)</f>
        <v>62018</v>
      </c>
    </row>
    <row r="5712" spans="1:13" x14ac:dyDescent="0.25">
      <c r="A5712" s="5">
        <v>41944</v>
      </c>
      <c r="B5712" s="6">
        <f t="shared" si="534"/>
        <v>2014</v>
      </c>
      <c r="C5712" s="6">
        <f t="shared" si="535"/>
        <v>11</v>
      </c>
      <c r="D5712" s="6" t="str">
        <f t="shared" si="536"/>
        <v>sobota</v>
      </c>
      <c r="E5712" s="6" t="s">
        <v>11</v>
      </c>
      <c r="F5712" s="6">
        <v>1235</v>
      </c>
      <c r="G5712" s="6">
        <v>711</v>
      </c>
      <c r="H5712" s="6">
        <v>3</v>
      </c>
      <c r="I5712" s="6">
        <f t="shared" si="537"/>
        <v>2133</v>
      </c>
      <c r="J5712" s="6">
        <f t="shared" si="538"/>
        <v>3368</v>
      </c>
      <c r="K5712" s="6">
        <v>3225</v>
      </c>
      <c r="L5712" s="6">
        <f t="shared" si="539"/>
        <v>-143</v>
      </c>
      <c r="M5712">
        <f>SUMIFS(L$2:L5712,E$2:E5712,E5712,B$2:B5712,B5712,C$2:C5712,C5712)</f>
        <v>-143</v>
      </c>
    </row>
    <row r="5713" spans="1:13" x14ac:dyDescent="0.25">
      <c r="A5713" s="5">
        <v>41944</v>
      </c>
      <c r="B5713" s="6">
        <f t="shared" si="534"/>
        <v>2014</v>
      </c>
      <c r="C5713" s="6">
        <f t="shared" si="535"/>
        <v>11</v>
      </c>
      <c r="D5713" s="6" t="str">
        <f t="shared" si="536"/>
        <v>sobota</v>
      </c>
      <c r="E5713" s="6" t="s">
        <v>12</v>
      </c>
      <c r="F5713" s="6">
        <v>1051</v>
      </c>
      <c r="G5713" s="6">
        <v>711</v>
      </c>
      <c r="H5713" s="6">
        <v>8</v>
      </c>
      <c r="I5713" s="6">
        <f t="shared" si="537"/>
        <v>5688</v>
      </c>
      <c r="J5713" s="6">
        <f t="shared" si="538"/>
        <v>6739</v>
      </c>
      <c r="K5713" s="6">
        <v>6683</v>
      </c>
      <c r="L5713" s="6">
        <f t="shared" si="539"/>
        <v>-56</v>
      </c>
      <c r="M5713">
        <f>SUMIFS(L$2:L5713,E$2:E5713,E5713,B$2:B5713,B5713,C$2:C5713,C5713)</f>
        <v>-56</v>
      </c>
    </row>
    <row r="5714" spans="1:13" x14ac:dyDescent="0.25">
      <c r="A5714" s="5">
        <v>41945</v>
      </c>
      <c r="B5714" s="6">
        <f t="shared" si="534"/>
        <v>2014</v>
      </c>
      <c r="C5714" s="6">
        <f t="shared" si="535"/>
        <v>11</v>
      </c>
      <c r="D5714" s="6" t="str">
        <f t="shared" si="536"/>
        <v>neděle</v>
      </c>
      <c r="E5714" s="6" t="s">
        <v>8</v>
      </c>
      <c r="F5714" s="6">
        <v>962</v>
      </c>
      <c r="G5714" s="6">
        <v>585</v>
      </c>
      <c r="H5714" s="6">
        <v>5</v>
      </c>
      <c r="I5714" s="6">
        <f t="shared" si="537"/>
        <v>2925</v>
      </c>
      <c r="J5714" s="6">
        <f t="shared" si="538"/>
        <v>3887</v>
      </c>
      <c r="K5714" s="6">
        <v>4283</v>
      </c>
      <c r="L5714" s="6">
        <f t="shared" si="539"/>
        <v>396</v>
      </c>
      <c r="M5714">
        <f>SUMIFS(L$2:L5714,E$2:E5714,E5714,B$2:B5714,B5714,C$2:C5714,C5714)</f>
        <v>396</v>
      </c>
    </row>
    <row r="5715" spans="1:13" x14ac:dyDescent="0.25">
      <c r="A5715" s="5">
        <v>41947</v>
      </c>
      <c r="B5715" s="6">
        <f t="shared" si="534"/>
        <v>2014</v>
      </c>
      <c r="C5715" s="6">
        <f t="shared" si="535"/>
        <v>11</v>
      </c>
      <c r="D5715" s="6" t="str">
        <f t="shared" si="536"/>
        <v>úterý</v>
      </c>
      <c r="E5715" s="6" t="s">
        <v>12</v>
      </c>
      <c r="F5715" s="6">
        <v>1051</v>
      </c>
      <c r="G5715" s="6">
        <v>809</v>
      </c>
      <c r="H5715" s="6">
        <v>1</v>
      </c>
      <c r="I5715" s="6">
        <f t="shared" si="537"/>
        <v>809</v>
      </c>
      <c r="J5715" s="6">
        <f t="shared" si="538"/>
        <v>1860</v>
      </c>
      <c r="K5715" s="6">
        <v>2204</v>
      </c>
      <c r="L5715" s="6">
        <f t="shared" si="539"/>
        <v>344</v>
      </c>
      <c r="M5715">
        <f>SUMIFS(L$2:L5715,E$2:E5715,E5715,B$2:B5715,B5715,C$2:C5715,C5715)</f>
        <v>288</v>
      </c>
    </row>
    <row r="5716" spans="1:13" x14ac:dyDescent="0.25">
      <c r="A5716" s="5">
        <v>41948</v>
      </c>
      <c r="B5716" s="6">
        <f t="shared" si="534"/>
        <v>2014</v>
      </c>
      <c r="C5716" s="6">
        <f t="shared" si="535"/>
        <v>11</v>
      </c>
      <c r="D5716" s="6" t="str">
        <f t="shared" si="536"/>
        <v>středa</v>
      </c>
      <c r="E5716" s="6" t="s">
        <v>11</v>
      </c>
      <c r="F5716" s="6">
        <v>1235</v>
      </c>
      <c r="G5716" s="6">
        <v>809</v>
      </c>
      <c r="H5716" s="6">
        <v>1</v>
      </c>
      <c r="I5716" s="6">
        <f t="shared" si="537"/>
        <v>809</v>
      </c>
      <c r="J5716" s="6">
        <f t="shared" si="538"/>
        <v>2044</v>
      </c>
      <c r="K5716" s="6">
        <v>2097</v>
      </c>
      <c r="L5716" s="6">
        <f t="shared" si="539"/>
        <v>53</v>
      </c>
      <c r="M5716">
        <f>SUMIFS(L$2:L5716,E$2:E5716,E5716,B$2:B5716,B5716,C$2:C5716,C5716)</f>
        <v>-90</v>
      </c>
    </row>
    <row r="5717" spans="1:13" x14ac:dyDescent="0.25">
      <c r="A5717" s="5">
        <v>41948</v>
      </c>
      <c r="B5717" s="6">
        <f t="shared" si="534"/>
        <v>2014</v>
      </c>
      <c r="C5717" s="6">
        <f t="shared" si="535"/>
        <v>11</v>
      </c>
      <c r="D5717" s="6" t="str">
        <f t="shared" si="536"/>
        <v>středa</v>
      </c>
      <c r="E5717" s="6" t="s">
        <v>8</v>
      </c>
      <c r="F5717" s="6">
        <v>962</v>
      </c>
      <c r="G5717" s="6">
        <v>809</v>
      </c>
      <c r="H5717" s="6">
        <v>1</v>
      </c>
      <c r="I5717" s="6">
        <f t="shared" si="537"/>
        <v>809</v>
      </c>
      <c r="J5717" s="6">
        <f t="shared" si="538"/>
        <v>1771</v>
      </c>
      <c r="K5717" s="6">
        <v>2050</v>
      </c>
      <c r="L5717" s="6">
        <f t="shared" si="539"/>
        <v>279</v>
      </c>
      <c r="M5717">
        <f>SUMIFS(L$2:L5717,E$2:E5717,E5717,B$2:B5717,B5717,C$2:C5717,C5717)</f>
        <v>675</v>
      </c>
    </row>
    <row r="5718" spans="1:13" x14ac:dyDescent="0.25">
      <c r="A5718" s="5">
        <v>41951</v>
      </c>
      <c r="B5718" s="6">
        <f t="shared" si="534"/>
        <v>2014</v>
      </c>
      <c r="C5718" s="6">
        <f t="shared" si="535"/>
        <v>11</v>
      </c>
      <c r="D5718" s="6" t="str">
        <f t="shared" si="536"/>
        <v>sobota</v>
      </c>
      <c r="E5718" s="6" t="s">
        <v>11</v>
      </c>
      <c r="F5718" s="6">
        <v>1235</v>
      </c>
      <c r="G5718" s="6">
        <v>711</v>
      </c>
      <c r="H5718" s="6">
        <v>10</v>
      </c>
      <c r="I5718" s="6">
        <f t="shared" si="537"/>
        <v>7110</v>
      </c>
      <c r="J5718" s="6">
        <f t="shared" si="538"/>
        <v>8345</v>
      </c>
      <c r="K5718" s="6">
        <v>7443</v>
      </c>
      <c r="L5718" s="6">
        <f t="shared" si="539"/>
        <v>-902</v>
      </c>
      <c r="M5718">
        <f>SUMIFS(L$2:L5718,E$2:E5718,E5718,B$2:B5718,B5718,C$2:C5718,C5718)</f>
        <v>-992</v>
      </c>
    </row>
    <row r="5719" spans="1:13" x14ac:dyDescent="0.25">
      <c r="A5719" s="5">
        <v>41953</v>
      </c>
      <c r="B5719" s="6">
        <f t="shared" si="534"/>
        <v>2014</v>
      </c>
      <c r="C5719" s="6">
        <f t="shared" si="535"/>
        <v>11</v>
      </c>
      <c r="D5719" s="6" t="str">
        <f t="shared" si="536"/>
        <v>pondělí</v>
      </c>
      <c r="E5719" s="6" t="s">
        <v>8</v>
      </c>
      <c r="F5719" s="6">
        <v>962</v>
      </c>
      <c r="G5719" s="6">
        <v>601</v>
      </c>
      <c r="H5719" s="6">
        <v>10</v>
      </c>
      <c r="I5719" s="6">
        <f t="shared" si="537"/>
        <v>6010</v>
      </c>
      <c r="J5719" s="6">
        <f t="shared" si="538"/>
        <v>6972</v>
      </c>
      <c r="K5719" s="6">
        <v>18939</v>
      </c>
      <c r="L5719" s="6">
        <f t="shared" si="539"/>
        <v>11967</v>
      </c>
      <c r="M5719">
        <f>SUMIFS(L$2:L5719,E$2:E5719,E5719,B$2:B5719,B5719,C$2:C5719,C5719)</f>
        <v>12642</v>
      </c>
    </row>
    <row r="5720" spans="1:13" x14ac:dyDescent="0.25">
      <c r="A5720" s="5">
        <v>41953</v>
      </c>
      <c r="B5720" s="6">
        <f t="shared" si="534"/>
        <v>2014</v>
      </c>
      <c r="C5720" s="6">
        <f t="shared" si="535"/>
        <v>11</v>
      </c>
      <c r="D5720" s="6" t="str">
        <f t="shared" si="536"/>
        <v>pondělí</v>
      </c>
      <c r="E5720" s="6" t="s">
        <v>11</v>
      </c>
      <c r="F5720" s="6">
        <v>1235</v>
      </c>
      <c r="G5720" s="6">
        <v>601</v>
      </c>
      <c r="H5720" s="6">
        <v>9</v>
      </c>
      <c r="I5720" s="6">
        <f t="shared" si="537"/>
        <v>5409</v>
      </c>
      <c r="J5720" s="6">
        <f t="shared" si="538"/>
        <v>6644</v>
      </c>
      <c r="K5720" s="6">
        <v>5446</v>
      </c>
      <c r="L5720" s="6">
        <f t="shared" si="539"/>
        <v>-1198</v>
      </c>
      <c r="M5720">
        <f>SUMIFS(L$2:L5720,E$2:E5720,E5720,B$2:B5720,B5720,C$2:C5720,C5720)</f>
        <v>-2190</v>
      </c>
    </row>
    <row r="5721" spans="1:13" x14ac:dyDescent="0.25">
      <c r="A5721" s="5">
        <v>41954</v>
      </c>
      <c r="B5721" s="6">
        <f t="shared" si="534"/>
        <v>2014</v>
      </c>
      <c r="C5721" s="6">
        <f t="shared" si="535"/>
        <v>11</v>
      </c>
      <c r="D5721" s="6" t="str">
        <f t="shared" si="536"/>
        <v>úterý</v>
      </c>
      <c r="E5721" s="6" t="s">
        <v>12</v>
      </c>
      <c r="F5721" s="6">
        <v>1051</v>
      </c>
      <c r="G5721" s="6">
        <v>809</v>
      </c>
      <c r="H5721" s="6">
        <v>2</v>
      </c>
      <c r="I5721" s="6">
        <f t="shared" si="537"/>
        <v>1618</v>
      </c>
      <c r="J5721" s="6">
        <f t="shared" si="538"/>
        <v>2669</v>
      </c>
      <c r="K5721" s="6">
        <v>2870</v>
      </c>
      <c r="L5721" s="6">
        <f t="shared" si="539"/>
        <v>201</v>
      </c>
      <c r="M5721">
        <f>SUMIFS(L$2:L5721,E$2:E5721,E5721,B$2:B5721,B5721,C$2:C5721,C5721)</f>
        <v>489</v>
      </c>
    </row>
    <row r="5722" spans="1:13" x14ac:dyDescent="0.25">
      <c r="A5722" s="5">
        <v>41954</v>
      </c>
      <c r="B5722" s="6">
        <f t="shared" si="534"/>
        <v>2014</v>
      </c>
      <c r="C5722" s="6">
        <f t="shared" si="535"/>
        <v>11</v>
      </c>
      <c r="D5722" s="6" t="str">
        <f t="shared" si="536"/>
        <v>úterý</v>
      </c>
      <c r="E5722" s="6" t="s">
        <v>8</v>
      </c>
      <c r="F5722" s="6">
        <v>962</v>
      </c>
      <c r="G5722" s="6">
        <v>809</v>
      </c>
      <c r="H5722" s="6">
        <v>5</v>
      </c>
      <c r="I5722" s="6">
        <f t="shared" si="537"/>
        <v>4045</v>
      </c>
      <c r="J5722" s="6">
        <f t="shared" si="538"/>
        <v>5007</v>
      </c>
      <c r="K5722" s="6">
        <v>4598</v>
      </c>
      <c r="L5722" s="6">
        <f t="shared" si="539"/>
        <v>-409</v>
      </c>
      <c r="M5722">
        <f>SUMIFS(L$2:L5722,E$2:E5722,E5722,B$2:B5722,B5722,C$2:C5722,C5722)</f>
        <v>12233</v>
      </c>
    </row>
    <row r="5723" spans="1:13" x14ac:dyDescent="0.25">
      <c r="A5723" s="5">
        <v>41954</v>
      </c>
      <c r="B5723" s="6">
        <f t="shared" si="534"/>
        <v>2014</v>
      </c>
      <c r="C5723" s="6">
        <f t="shared" si="535"/>
        <v>11</v>
      </c>
      <c r="D5723" s="6" t="str">
        <f t="shared" si="536"/>
        <v>úterý</v>
      </c>
      <c r="E5723" s="6" t="s">
        <v>11</v>
      </c>
      <c r="F5723" s="6">
        <v>1235</v>
      </c>
      <c r="G5723" s="6">
        <v>809</v>
      </c>
      <c r="H5723" s="6">
        <v>10</v>
      </c>
      <c r="I5723" s="6">
        <f t="shared" si="537"/>
        <v>8090</v>
      </c>
      <c r="J5723" s="6">
        <f t="shared" si="538"/>
        <v>9325</v>
      </c>
      <c r="K5723" s="6">
        <v>10795</v>
      </c>
      <c r="L5723" s="6">
        <f t="shared" si="539"/>
        <v>1470</v>
      </c>
      <c r="M5723">
        <f>SUMIFS(L$2:L5723,E$2:E5723,E5723,B$2:B5723,B5723,C$2:C5723,C5723)</f>
        <v>-720</v>
      </c>
    </row>
    <row r="5724" spans="1:13" x14ac:dyDescent="0.25">
      <c r="A5724" s="5">
        <v>41956</v>
      </c>
      <c r="B5724" s="6">
        <f t="shared" si="534"/>
        <v>2014</v>
      </c>
      <c r="C5724" s="6">
        <f t="shared" si="535"/>
        <v>11</v>
      </c>
      <c r="D5724" s="6" t="str">
        <f t="shared" si="536"/>
        <v>čtvrtek</v>
      </c>
      <c r="E5724" s="6" t="s">
        <v>12</v>
      </c>
      <c r="F5724" s="6">
        <v>1051</v>
      </c>
      <c r="G5724" s="6">
        <v>585</v>
      </c>
      <c r="H5724" s="6">
        <v>9</v>
      </c>
      <c r="I5724" s="6">
        <f t="shared" si="537"/>
        <v>5265</v>
      </c>
      <c r="J5724" s="6">
        <f t="shared" si="538"/>
        <v>6316</v>
      </c>
      <c r="K5724" s="6">
        <v>6368</v>
      </c>
      <c r="L5724" s="6">
        <f t="shared" si="539"/>
        <v>52</v>
      </c>
      <c r="M5724">
        <f>SUMIFS(L$2:L5724,E$2:E5724,E5724,B$2:B5724,B5724,C$2:C5724,C5724)</f>
        <v>541</v>
      </c>
    </row>
    <row r="5725" spans="1:13" x14ac:dyDescent="0.25">
      <c r="A5725" s="5">
        <v>41956</v>
      </c>
      <c r="B5725" s="6">
        <f t="shared" si="534"/>
        <v>2014</v>
      </c>
      <c r="C5725" s="6">
        <f t="shared" si="535"/>
        <v>11</v>
      </c>
      <c r="D5725" s="6" t="str">
        <f t="shared" si="536"/>
        <v>čtvrtek</v>
      </c>
      <c r="E5725" s="6" t="s">
        <v>8</v>
      </c>
      <c r="F5725" s="6">
        <v>962</v>
      </c>
      <c r="G5725" s="6">
        <v>585</v>
      </c>
      <c r="H5725" s="6">
        <v>9</v>
      </c>
      <c r="I5725" s="6">
        <f t="shared" si="537"/>
        <v>5265</v>
      </c>
      <c r="J5725" s="6">
        <f t="shared" si="538"/>
        <v>6227</v>
      </c>
      <c r="K5725" s="6">
        <v>6785</v>
      </c>
      <c r="L5725" s="6">
        <f t="shared" si="539"/>
        <v>558</v>
      </c>
      <c r="M5725">
        <f>SUMIFS(L$2:L5725,E$2:E5725,E5725,B$2:B5725,B5725,C$2:C5725,C5725)</f>
        <v>12791</v>
      </c>
    </row>
    <row r="5726" spans="1:13" x14ac:dyDescent="0.25">
      <c r="A5726" s="5">
        <v>41957</v>
      </c>
      <c r="B5726" s="6">
        <f t="shared" si="534"/>
        <v>2014</v>
      </c>
      <c r="C5726" s="6">
        <f t="shared" si="535"/>
        <v>11</v>
      </c>
      <c r="D5726" s="6" t="str">
        <f t="shared" si="536"/>
        <v>pátek</v>
      </c>
      <c r="E5726" s="6" t="s">
        <v>11</v>
      </c>
      <c r="F5726" s="6">
        <v>1235</v>
      </c>
      <c r="G5726" s="6">
        <v>601</v>
      </c>
      <c r="H5726" s="6">
        <v>9</v>
      </c>
      <c r="I5726" s="6">
        <f t="shared" si="537"/>
        <v>5409</v>
      </c>
      <c r="J5726" s="6">
        <f t="shared" si="538"/>
        <v>6644</v>
      </c>
      <c r="K5726" s="6">
        <v>23820</v>
      </c>
      <c r="L5726" s="6">
        <f t="shared" si="539"/>
        <v>17176</v>
      </c>
      <c r="M5726">
        <f>SUMIFS(L$2:L5726,E$2:E5726,E5726,B$2:B5726,B5726,C$2:C5726,C5726)</f>
        <v>16456</v>
      </c>
    </row>
    <row r="5727" spans="1:13" x14ac:dyDescent="0.25">
      <c r="A5727" s="5">
        <v>41957</v>
      </c>
      <c r="B5727" s="6">
        <f t="shared" si="534"/>
        <v>2014</v>
      </c>
      <c r="C5727" s="6">
        <f t="shared" si="535"/>
        <v>11</v>
      </c>
      <c r="D5727" s="6" t="str">
        <f t="shared" si="536"/>
        <v>pátek</v>
      </c>
      <c r="E5727" s="6" t="s">
        <v>7</v>
      </c>
      <c r="F5727" s="6">
        <v>1188</v>
      </c>
      <c r="G5727" s="6">
        <v>601</v>
      </c>
      <c r="H5727" s="6">
        <v>3</v>
      </c>
      <c r="I5727" s="6">
        <f t="shared" si="537"/>
        <v>1803</v>
      </c>
      <c r="J5727" s="6">
        <f t="shared" si="538"/>
        <v>2991</v>
      </c>
      <c r="K5727" s="6">
        <v>3469</v>
      </c>
      <c r="L5727" s="6">
        <f t="shared" si="539"/>
        <v>478</v>
      </c>
      <c r="M5727">
        <f>SUMIFS(L$2:L5727,E$2:E5727,E5727,B$2:B5727,B5727,C$2:C5727,C5727)</f>
        <v>478</v>
      </c>
    </row>
    <row r="5728" spans="1:13" x14ac:dyDescent="0.25">
      <c r="A5728" s="5">
        <v>41957</v>
      </c>
      <c r="B5728" s="6">
        <f t="shared" si="534"/>
        <v>2014</v>
      </c>
      <c r="C5728" s="6">
        <f t="shared" si="535"/>
        <v>11</v>
      </c>
      <c r="D5728" s="6" t="str">
        <f t="shared" si="536"/>
        <v>pátek</v>
      </c>
      <c r="E5728" s="6" t="s">
        <v>12</v>
      </c>
      <c r="F5728" s="6">
        <v>1051</v>
      </c>
      <c r="G5728" s="6">
        <v>601</v>
      </c>
      <c r="H5728" s="6">
        <v>1</v>
      </c>
      <c r="I5728" s="6">
        <f t="shared" si="537"/>
        <v>601</v>
      </c>
      <c r="J5728" s="6">
        <f t="shared" si="538"/>
        <v>1652</v>
      </c>
      <c r="K5728" s="6">
        <v>1447</v>
      </c>
      <c r="L5728" s="6">
        <f t="shared" si="539"/>
        <v>-205</v>
      </c>
      <c r="M5728">
        <f>SUMIFS(L$2:L5728,E$2:E5728,E5728,B$2:B5728,B5728,C$2:C5728,C5728)</f>
        <v>336</v>
      </c>
    </row>
    <row r="5729" spans="1:13" x14ac:dyDescent="0.25">
      <c r="A5729" s="5">
        <v>41958</v>
      </c>
      <c r="B5729" s="6">
        <f t="shared" si="534"/>
        <v>2014</v>
      </c>
      <c r="C5729" s="6">
        <f t="shared" si="535"/>
        <v>11</v>
      </c>
      <c r="D5729" s="6" t="str">
        <f t="shared" si="536"/>
        <v>sobota</v>
      </c>
      <c r="E5729" s="6" t="s">
        <v>12</v>
      </c>
      <c r="F5729" s="6">
        <v>1051</v>
      </c>
      <c r="G5729" s="6">
        <v>711</v>
      </c>
      <c r="H5729" s="6">
        <v>6</v>
      </c>
      <c r="I5729" s="6">
        <f t="shared" si="537"/>
        <v>4266</v>
      </c>
      <c r="J5729" s="6">
        <f t="shared" si="538"/>
        <v>5317</v>
      </c>
      <c r="K5729" s="6">
        <v>4969</v>
      </c>
      <c r="L5729" s="6">
        <f t="shared" si="539"/>
        <v>-348</v>
      </c>
      <c r="M5729">
        <f>SUMIFS(L$2:L5729,E$2:E5729,E5729,B$2:B5729,B5729,C$2:C5729,C5729)</f>
        <v>-12</v>
      </c>
    </row>
    <row r="5730" spans="1:13" x14ac:dyDescent="0.25">
      <c r="A5730" s="5">
        <v>41958</v>
      </c>
      <c r="B5730" s="6">
        <f t="shared" si="534"/>
        <v>2014</v>
      </c>
      <c r="C5730" s="6">
        <f t="shared" si="535"/>
        <v>11</v>
      </c>
      <c r="D5730" s="6" t="str">
        <f t="shared" si="536"/>
        <v>sobota</v>
      </c>
      <c r="E5730" s="6" t="s">
        <v>11</v>
      </c>
      <c r="F5730" s="6">
        <v>1235</v>
      </c>
      <c r="G5730" s="6">
        <v>711</v>
      </c>
      <c r="H5730" s="6">
        <v>3</v>
      </c>
      <c r="I5730" s="6">
        <f t="shared" si="537"/>
        <v>2133</v>
      </c>
      <c r="J5730" s="6">
        <f t="shared" si="538"/>
        <v>3368</v>
      </c>
      <c r="K5730" s="6">
        <v>3705</v>
      </c>
      <c r="L5730" s="6">
        <f t="shared" si="539"/>
        <v>337</v>
      </c>
      <c r="M5730">
        <f>SUMIFS(L$2:L5730,E$2:E5730,E5730,B$2:B5730,B5730,C$2:C5730,C5730)</f>
        <v>16793</v>
      </c>
    </row>
    <row r="5731" spans="1:13" x14ac:dyDescent="0.25">
      <c r="A5731" s="5">
        <v>41959</v>
      </c>
      <c r="B5731" s="6">
        <f t="shared" si="534"/>
        <v>2014</v>
      </c>
      <c r="C5731" s="6">
        <f t="shared" si="535"/>
        <v>11</v>
      </c>
      <c r="D5731" s="6" t="str">
        <f t="shared" si="536"/>
        <v>neděle</v>
      </c>
      <c r="E5731" s="6" t="s">
        <v>9</v>
      </c>
      <c r="F5731" s="6">
        <v>601</v>
      </c>
      <c r="G5731" s="6">
        <v>585</v>
      </c>
      <c r="H5731" s="6">
        <v>10</v>
      </c>
      <c r="I5731" s="6">
        <f t="shared" si="537"/>
        <v>5850</v>
      </c>
      <c r="J5731" s="6">
        <f t="shared" si="538"/>
        <v>6451</v>
      </c>
      <c r="K5731" s="6">
        <v>7279</v>
      </c>
      <c r="L5731" s="6">
        <f t="shared" si="539"/>
        <v>828</v>
      </c>
      <c r="M5731">
        <f>SUMIFS(L$2:L5731,E$2:E5731,E5731,B$2:B5731,B5731,C$2:C5731,C5731)</f>
        <v>828</v>
      </c>
    </row>
    <row r="5732" spans="1:13" x14ac:dyDescent="0.25">
      <c r="A5732" s="5">
        <v>41959</v>
      </c>
      <c r="B5732" s="6">
        <f t="shared" si="534"/>
        <v>2014</v>
      </c>
      <c r="C5732" s="6">
        <f t="shared" si="535"/>
        <v>11</v>
      </c>
      <c r="D5732" s="6" t="str">
        <f t="shared" si="536"/>
        <v>neděle</v>
      </c>
      <c r="E5732" s="6" t="s">
        <v>8</v>
      </c>
      <c r="F5732" s="6">
        <v>962</v>
      </c>
      <c r="G5732" s="6">
        <v>585</v>
      </c>
      <c r="H5732" s="6">
        <v>3</v>
      </c>
      <c r="I5732" s="6">
        <f t="shared" si="537"/>
        <v>1755</v>
      </c>
      <c r="J5732" s="6">
        <f t="shared" si="538"/>
        <v>2717</v>
      </c>
      <c r="K5732" s="6">
        <v>5198</v>
      </c>
      <c r="L5732" s="6">
        <f t="shared" si="539"/>
        <v>2481</v>
      </c>
      <c r="M5732">
        <f>SUMIFS(L$2:L5732,E$2:E5732,E5732,B$2:B5732,B5732,C$2:C5732,C5732)</f>
        <v>15272</v>
      </c>
    </row>
    <row r="5733" spans="1:13" x14ac:dyDescent="0.25">
      <c r="A5733" s="5">
        <v>41960</v>
      </c>
      <c r="B5733" s="6">
        <f t="shared" si="534"/>
        <v>2014</v>
      </c>
      <c r="C5733" s="6">
        <f t="shared" si="535"/>
        <v>11</v>
      </c>
      <c r="D5733" s="6" t="str">
        <f t="shared" si="536"/>
        <v>pondělí</v>
      </c>
      <c r="E5733" s="6" t="s">
        <v>8</v>
      </c>
      <c r="F5733" s="6">
        <v>962</v>
      </c>
      <c r="G5733" s="6">
        <v>601</v>
      </c>
      <c r="H5733" s="6">
        <v>10</v>
      </c>
      <c r="I5733" s="6">
        <f t="shared" si="537"/>
        <v>6010</v>
      </c>
      <c r="J5733" s="6">
        <f t="shared" si="538"/>
        <v>6972</v>
      </c>
      <c r="K5733" s="6">
        <v>7484</v>
      </c>
      <c r="L5733" s="6">
        <f t="shared" si="539"/>
        <v>512</v>
      </c>
      <c r="M5733">
        <f>SUMIFS(L$2:L5733,E$2:E5733,E5733,B$2:B5733,B5733,C$2:C5733,C5733)</f>
        <v>15784</v>
      </c>
    </row>
    <row r="5734" spans="1:13" x14ac:dyDescent="0.25">
      <c r="A5734" s="5">
        <v>41961</v>
      </c>
      <c r="B5734" s="6">
        <f t="shared" si="534"/>
        <v>2014</v>
      </c>
      <c r="C5734" s="6">
        <f t="shared" si="535"/>
        <v>11</v>
      </c>
      <c r="D5734" s="6" t="str">
        <f t="shared" si="536"/>
        <v>úterý</v>
      </c>
      <c r="E5734" s="6" t="s">
        <v>10</v>
      </c>
      <c r="F5734" s="6">
        <v>1094</v>
      </c>
      <c r="G5734" s="6">
        <v>809</v>
      </c>
      <c r="H5734" s="6">
        <v>3</v>
      </c>
      <c r="I5734" s="6">
        <f t="shared" si="537"/>
        <v>2427</v>
      </c>
      <c r="J5734" s="6">
        <f t="shared" si="538"/>
        <v>3521</v>
      </c>
      <c r="K5734" s="6">
        <v>7534</v>
      </c>
      <c r="L5734" s="6">
        <f t="shared" si="539"/>
        <v>4013</v>
      </c>
      <c r="M5734">
        <f>SUMIFS(L$2:L5734,E$2:E5734,E5734,B$2:B5734,B5734,C$2:C5734,C5734)</f>
        <v>4013</v>
      </c>
    </row>
    <row r="5735" spans="1:13" x14ac:dyDescent="0.25">
      <c r="A5735" s="5">
        <v>41961</v>
      </c>
      <c r="B5735" s="6">
        <f t="shared" si="534"/>
        <v>2014</v>
      </c>
      <c r="C5735" s="6">
        <f t="shared" si="535"/>
        <v>11</v>
      </c>
      <c r="D5735" s="6" t="str">
        <f t="shared" si="536"/>
        <v>úterý</v>
      </c>
      <c r="E5735" s="6" t="s">
        <v>13</v>
      </c>
      <c r="F5735" s="6">
        <v>1011</v>
      </c>
      <c r="G5735" s="6">
        <v>809</v>
      </c>
      <c r="H5735" s="6">
        <v>8</v>
      </c>
      <c r="I5735" s="6">
        <f t="shared" si="537"/>
        <v>6472</v>
      </c>
      <c r="J5735" s="6">
        <f t="shared" si="538"/>
        <v>7483</v>
      </c>
      <c r="K5735" s="6">
        <v>8420</v>
      </c>
      <c r="L5735" s="6">
        <f t="shared" si="539"/>
        <v>937</v>
      </c>
      <c r="M5735">
        <f>SUMIFS(L$2:L5735,E$2:E5735,E5735,B$2:B5735,B5735,C$2:C5735,C5735)</f>
        <v>937</v>
      </c>
    </row>
    <row r="5736" spans="1:13" x14ac:dyDescent="0.25">
      <c r="A5736" s="5">
        <v>41961</v>
      </c>
      <c r="B5736" s="6">
        <f t="shared" si="534"/>
        <v>2014</v>
      </c>
      <c r="C5736" s="6">
        <f t="shared" si="535"/>
        <v>11</v>
      </c>
      <c r="D5736" s="6" t="str">
        <f t="shared" si="536"/>
        <v>úterý</v>
      </c>
      <c r="E5736" s="6" t="s">
        <v>11</v>
      </c>
      <c r="F5736" s="6">
        <v>1235</v>
      </c>
      <c r="G5736" s="6">
        <v>809</v>
      </c>
      <c r="H5736" s="6">
        <v>5</v>
      </c>
      <c r="I5736" s="6">
        <f t="shared" si="537"/>
        <v>4045</v>
      </c>
      <c r="J5736" s="6">
        <f t="shared" si="538"/>
        <v>5280</v>
      </c>
      <c r="K5736" s="6">
        <v>5846</v>
      </c>
      <c r="L5736" s="6">
        <f t="shared" si="539"/>
        <v>566</v>
      </c>
      <c r="M5736">
        <f>SUMIFS(L$2:L5736,E$2:E5736,E5736,B$2:B5736,B5736,C$2:C5736,C5736)</f>
        <v>17359</v>
      </c>
    </row>
    <row r="5737" spans="1:13" x14ac:dyDescent="0.25">
      <c r="A5737" s="5">
        <v>41962</v>
      </c>
      <c r="B5737" s="6">
        <f t="shared" si="534"/>
        <v>2014</v>
      </c>
      <c r="C5737" s="6">
        <f t="shared" si="535"/>
        <v>11</v>
      </c>
      <c r="D5737" s="6" t="str">
        <f t="shared" si="536"/>
        <v>středa</v>
      </c>
      <c r="E5737" s="6" t="s">
        <v>7</v>
      </c>
      <c r="F5737" s="6">
        <v>1188</v>
      </c>
      <c r="G5737" s="6">
        <v>809</v>
      </c>
      <c r="H5737" s="6">
        <v>5</v>
      </c>
      <c r="I5737" s="6">
        <f t="shared" si="537"/>
        <v>4045</v>
      </c>
      <c r="J5737" s="6">
        <f t="shared" si="538"/>
        <v>5233</v>
      </c>
      <c r="K5737" s="6">
        <v>6977</v>
      </c>
      <c r="L5737" s="6">
        <f t="shared" si="539"/>
        <v>1744</v>
      </c>
      <c r="M5737">
        <f>SUMIFS(L$2:L5737,E$2:E5737,E5737,B$2:B5737,B5737,C$2:C5737,C5737)</f>
        <v>2222</v>
      </c>
    </row>
    <row r="5738" spans="1:13" x14ac:dyDescent="0.25">
      <c r="A5738" s="5">
        <v>41963</v>
      </c>
      <c r="B5738" s="6">
        <f t="shared" si="534"/>
        <v>2014</v>
      </c>
      <c r="C5738" s="6">
        <f t="shared" si="535"/>
        <v>11</v>
      </c>
      <c r="D5738" s="6" t="str">
        <f t="shared" si="536"/>
        <v>čtvrtek</v>
      </c>
      <c r="E5738" s="6" t="s">
        <v>11</v>
      </c>
      <c r="F5738" s="6">
        <v>1235</v>
      </c>
      <c r="G5738" s="6">
        <v>585</v>
      </c>
      <c r="H5738" s="6">
        <v>10</v>
      </c>
      <c r="I5738" s="6">
        <f t="shared" si="537"/>
        <v>5850</v>
      </c>
      <c r="J5738" s="6">
        <f t="shared" si="538"/>
        <v>7085</v>
      </c>
      <c r="K5738" s="6">
        <v>7253</v>
      </c>
      <c r="L5738" s="6">
        <f t="shared" si="539"/>
        <v>168</v>
      </c>
      <c r="M5738">
        <f>SUMIFS(L$2:L5738,E$2:E5738,E5738,B$2:B5738,B5738,C$2:C5738,C5738)</f>
        <v>17527</v>
      </c>
    </row>
    <row r="5739" spans="1:13" x14ac:dyDescent="0.25">
      <c r="A5739" s="5">
        <v>41964</v>
      </c>
      <c r="B5739" s="6">
        <f t="shared" si="534"/>
        <v>2014</v>
      </c>
      <c r="C5739" s="6">
        <f t="shared" si="535"/>
        <v>11</v>
      </c>
      <c r="D5739" s="6" t="str">
        <f t="shared" si="536"/>
        <v>pátek</v>
      </c>
      <c r="E5739" s="6" t="s">
        <v>12</v>
      </c>
      <c r="F5739" s="6">
        <v>1051</v>
      </c>
      <c r="G5739" s="6">
        <v>601</v>
      </c>
      <c r="H5739" s="6">
        <v>10</v>
      </c>
      <c r="I5739" s="6">
        <f t="shared" si="537"/>
        <v>6010</v>
      </c>
      <c r="J5739" s="6">
        <f t="shared" si="538"/>
        <v>7061</v>
      </c>
      <c r="K5739" s="6">
        <v>7872</v>
      </c>
      <c r="L5739" s="6">
        <f t="shared" si="539"/>
        <v>811</v>
      </c>
      <c r="M5739">
        <f>SUMIFS(L$2:L5739,E$2:E5739,E5739,B$2:B5739,B5739,C$2:C5739,C5739)</f>
        <v>799</v>
      </c>
    </row>
    <row r="5740" spans="1:13" x14ac:dyDescent="0.25">
      <c r="A5740" s="5">
        <v>41966</v>
      </c>
      <c r="B5740" s="6">
        <f t="shared" si="534"/>
        <v>2014</v>
      </c>
      <c r="C5740" s="6">
        <f t="shared" si="535"/>
        <v>11</v>
      </c>
      <c r="D5740" s="6" t="str">
        <f t="shared" si="536"/>
        <v>neděle</v>
      </c>
      <c r="E5740" s="6" t="s">
        <v>11</v>
      </c>
      <c r="F5740" s="6">
        <v>1235</v>
      </c>
      <c r="G5740" s="6">
        <v>585</v>
      </c>
      <c r="H5740" s="6">
        <v>10</v>
      </c>
      <c r="I5740" s="6">
        <f t="shared" si="537"/>
        <v>5850</v>
      </c>
      <c r="J5740" s="6">
        <f t="shared" si="538"/>
        <v>7085</v>
      </c>
      <c r="K5740" s="6">
        <v>5970</v>
      </c>
      <c r="L5740" s="6">
        <f t="shared" si="539"/>
        <v>-1115</v>
      </c>
      <c r="M5740">
        <f>SUMIFS(L$2:L5740,E$2:E5740,E5740,B$2:B5740,B5740,C$2:C5740,C5740)</f>
        <v>16412</v>
      </c>
    </row>
    <row r="5741" spans="1:13" x14ac:dyDescent="0.25">
      <c r="A5741" s="5">
        <v>41967</v>
      </c>
      <c r="B5741" s="6">
        <f t="shared" si="534"/>
        <v>2014</v>
      </c>
      <c r="C5741" s="6">
        <f t="shared" si="535"/>
        <v>11</v>
      </c>
      <c r="D5741" s="6" t="str">
        <f t="shared" si="536"/>
        <v>pondělí</v>
      </c>
      <c r="E5741" s="6" t="s">
        <v>7</v>
      </c>
      <c r="F5741" s="6">
        <v>1188</v>
      </c>
      <c r="G5741" s="6">
        <v>601</v>
      </c>
      <c r="H5741" s="6">
        <v>9</v>
      </c>
      <c r="I5741" s="6">
        <f t="shared" si="537"/>
        <v>5409</v>
      </c>
      <c r="J5741" s="6">
        <f t="shared" si="538"/>
        <v>6597</v>
      </c>
      <c r="K5741" s="6">
        <v>7559</v>
      </c>
      <c r="L5741" s="6">
        <f t="shared" si="539"/>
        <v>962</v>
      </c>
      <c r="M5741">
        <f>SUMIFS(L$2:L5741,E$2:E5741,E5741,B$2:B5741,B5741,C$2:C5741,C5741)</f>
        <v>3184</v>
      </c>
    </row>
    <row r="5742" spans="1:13" x14ac:dyDescent="0.25">
      <c r="A5742" s="5">
        <v>41968</v>
      </c>
      <c r="B5742" s="6">
        <f t="shared" si="534"/>
        <v>2014</v>
      </c>
      <c r="C5742" s="6">
        <f t="shared" si="535"/>
        <v>11</v>
      </c>
      <c r="D5742" s="6" t="str">
        <f t="shared" si="536"/>
        <v>úterý</v>
      </c>
      <c r="E5742" s="6" t="s">
        <v>12</v>
      </c>
      <c r="F5742" s="6">
        <v>1051</v>
      </c>
      <c r="G5742" s="6">
        <v>809</v>
      </c>
      <c r="H5742" s="6">
        <v>5</v>
      </c>
      <c r="I5742" s="6">
        <f t="shared" si="537"/>
        <v>4045</v>
      </c>
      <c r="J5742" s="6">
        <f t="shared" si="538"/>
        <v>5096</v>
      </c>
      <c r="K5742" s="6">
        <v>6028</v>
      </c>
      <c r="L5742" s="6">
        <f t="shared" si="539"/>
        <v>932</v>
      </c>
      <c r="M5742">
        <f>SUMIFS(L$2:L5742,E$2:E5742,E5742,B$2:B5742,B5742,C$2:C5742,C5742)</f>
        <v>1731</v>
      </c>
    </row>
    <row r="5743" spans="1:13" x14ac:dyDescent="0.25">
      <c r="A5743" s="5">
        <v>41968</v>
      </c>
      <c r="B5743" s="6">
        <f t="shared" si="534"/>
        <v>2014</v>
      </c>
      <c r="C5743" s="6">
        <f t="shared" si="535"/>
        <v>11</v>
      </c>
      <c r="D5743" s="6" t="str">
        <f t="shared" si="536"/>
        <v>úterý</v>
      </c>
      <c r="E5743" s="6" t="s">
        <v>10</v>
      </c>
      <c r="F5743" s="6">
        <v>1094</v>
      </c>
      <c r="G5743" s="6">
        <v>809</v>
      </c>
      <c r="H5743" s="6">
        <v>2</v>
      </c>
      <c r="I5743" s="6">
        <f t="shared" si="537"/>
        <v>1618</v>
      </c>
      <c r="J5743" s="6">
        <f t="shared" si="538"/>
        <v>2712</v>
      </c>
      <c r="K5743" s="6">
        <v>3076</v>
      </c>
      <c r="L5743" s="6">
        <f t="shared" si="539"/>
        <v>364</v>
      </c>
      <c r="M5743">
        <f>SUMIFS(L$2:L5743,E$2:E5743,E5743,B$2:B5743,B5743,C$2:C5743,C5743)</f>
        <v>4377</v>
      </c>
    </row>
    <row r="5744" spans="1:13" x14ac:dyDescent="0.25">
      <c r="A5744" s="5">
        <v>41971</v>
      </c>
      <c r="B5744" s="6">
        <f t="shared" si="534"/>
        <v>2014</v>
      </c>
      <c r="C5744" s="6">
        <f t="shared" si="535"/>
        <v>11</v>
      </c>
      <c r="D5744" s="6" t="str">
        <f t="shared" si="536"/>
        <v>pátek</v>
      </c>
      <c r="E5744" s="6" t="s">
        <v>8</v>
      </c>
      <c r="F5744" s="6">
        <v>962</v>
      </c>
      <c r="G5744" s="6">
        <v>601</v>
      </c>
      <c r="H5744" s="6">
        <v>4</v>
      </c>
      <c r="I5744" s="6">
        <f t="shared" si="537"/>
        <v>2404</v>
      </c>
      <c r="J5744" s="6">
        <f t="shared" si="538"/>
        <v>3366</v>
      </c>
      <c r="K5744" s="6">
        <v>3467</v>
      </c>
      <c r="L5744" s="6">
        <f t="shared" si="539"/>
        <v>101</v>
      </c>
      <c r="M5744">
        <f>SUMIFS(L$2:L5744,E$2:E5744,E5744,B$2:B5744,B5744,C$2:C5744,C5744)</f>
        <v>15885</v>
      </c>
    </row>
    <row r="5745" spans="1:13" x14ac:dyDescent="0.25">
      <c r="A5745" s="5">
        <v>41972</v>
      </c>
      <c r="B5745" s="6">
        <f t="shared" si="534"/>
        <v>2014</v>
      </c>
      <c r="C5745" s="6">
        <f t="shared" si="535"/>
        <v>11</v>
      </c>
      <c r="D5745" s="6" t="str">
        <f t="shared" si="536"/>
        <v>sobota</v>
      </c>
      <c r="E5745" s="6" t="s">
        <v>11</v>
      </c>
      <c r="F5745" s="6">
        <v>1235</v>
      </c>
      <c r="G5745" s="6">
        <v>711</v>
      </c>
      <c r="H5745" s="6">
        <v>10</v>
      </c>
      <c r="I5745" s="6">
        <f t="shared" si="537"/>
        <v>7110</v>
      </c>
      <c r="J5745" s="6">
        <f t="shared" si="538"/>
        <v>8345</v>
      </c>
      <c r="K5745" s="6">
        <v>9000</v>
      </c>
      <c r="L5745" s="6">
        <f t="shared" si="539"/>
        <v>655</v>
      </c>
      <c r="M5745">
        <f>SUMIFS(L$2:L5745,E$2:E5745,E5745,B$2:B5745,B5745,C$2:C5745,C5745)</f>
        <v>17067</v>
      </c>
    </row>
    <row r="5746" spans="1:13" x14ac:dyDescent="0.25">
      <c r="A5746" s="5">
        <v>41973</v>
      </c>
      <c r="B5746" s="6">
        <f t="shared" si="534"/>
        <v>2014</v>
      </c>
      <c r="C5746" s="6">
        <f t="shared" si="535"/>
        <v>11</v>
      </c>
      <c r="D5746" s="6" t="str">
        <f t="shared" si="536"/>
        <v>neděle</v>
      </c>
      <c r="E5746" s="6" t="s">
        <v>8</v>
      </c>
      <c r="F5746" s="6">
        <v>962</v>
      </c>
      <c r="G5746" s="6">
        <v>585</v>
      </c>
      <c r="H5746" s="6">
        <v>5</v>
      </c>
      <c r="I5746" s="6">
        <f t="shared" si="537"/>
        <v>2925</v>
      </c>
      <c r="J5746" s="6">
        <f t="shared" si="538"/>
        <v>3887</v>
      </c>
      <c r="K5746" s="6">
        <v>17081</v>
      </c>
      <c r="L5746" s="6">
        <f t="shared" si="539"/>
        <v>13194</v>
      </c>
      <c r="M5746">
        <f>SUMIFS(L$2:L5746,E$2:E5746,E5746,B$2:B5746,B5746,C$2:C5746,C5746)</f>
        <v>29079</v>
      </c>
    </row>
    <row r="5747" spans="1:13" x14ac:dyDescent="0.25">
      <c r="A5747" s="5">
        <v>41974</v>
      </c>
      <c r="B5747" s="6">
        <f t="shared" si="534"/>
        <v>2014</v>
      </c>
      <c r="C5747" s="6">
        <f t="shared" si="535"/>
        <v>12</v>
      </c>
      <c r="D5747" s="6" t="str">
        <f t="shared" si="536"/>
        <v>pondělí</v>
      </c>
      <c r="E5747" s="6" t="s">
        <v>13</v>
      </c>
      <c r="F5747" s="6">
        <v>1011</v>
      </c>
      <c r="G5747" s="6">
        <v>601</v>
      </c>
      <c r="H5747" s="6">
        <v>4</v>
      </c>
      <c r="I5747" s="6">
        <f t="shared" si="537"/>
        <v>2404</v>
      </c>
      <c r="J5747" s="6">
        <f t="shared" si="538"/>
        <v>3415</v>
      </c>
      <c r="K5747" s="6">
        <v>4095</v>
      </c>
      <c r="L5747" s="6">
        <f t="shared" si="539"/>
        <v>680</v>
      </c>
      <c r="M5747">
        <f>SUMIFS(L$2:L5747,E$2:E5747,E5747,B$2:B5747,B5747,C$2:C5747,C5747)</f>
        <v>680</v>
      </c>
    </row>
    <row r="5748" spans="1:13" x14ac:dyDescent="0.25">
      <c r="A5748" s="5">
        <v>41975</v>
      </c>
      <c r="B5748" s="6">
        <f t="shared" si="534"/>
        <v>2014</v>
      </c>
      <c r="C5748" s="6">
        <f t="shared" si="535"/>
        <v>12</v>
      </c>
      <c r="D5748" s="6" t="str">
        <f t="shared" si="536"/>
        <v>úterý</v>
      </c>
      <c r="E5748" s="6" t="s">
        <v>12</v>
      </c>
      <c r="F5748" s="6">
        <v>1051</v>
      </c>
      <c r="G5748" s="6">
        <v>809</v>
      </c>
      <c r="H5748" s="6">
        <v>8</v>
      </c>
      <c r="I5748" s="6">
        <f t="shared" si="537"/>
        <v>6472</v>
      </c>
      <c r="J5748" s="6">
        <f t="shared" si="538"/>
        <v>7523</v>
      </c>
      <c r="K5748" s="6">
        <v>6518</v>
      </c>
      <c r="L5748" s="6">
        <f t="shared" si="539"/>
        <v>-1005</v>
      </c>
      <c r="M5748">
        <f>SUMIFS(L$2:L5748,E$2:E5748,E5748,B$2:B5748,B5748,C$2:C5748,C5748)</f>
        <v>-1005</v>
      </c>
    </row>
    <row r="5749" spans="1:13" x14ac:dyDescent="0.25">
      <c r="A5749" s="5">
        <v>41975</v>
      </c>
      <c r="B5749" s="6">
        <f t="shared" si="534"/>
        <v>2014</v>
      </c>
      <c r="C5749" s="6">
        <f t="shared" si="535"/>
        <v>12</v>
      </c>
      <c r="D5749" s="6" t="str">
        <f t="shared" si="536"/>
        <v>úterý</v>
      </c>
      <c r="E5749" s="6" t="s">
        <v>9</v>
      </c>
      <c r="F5749" s="6">
        <v>601</v>
      </c>
      <c r="G5749" s="6">
        <v>809</v>
      </c>
      <c r="H5749" s="6">
        <v>3</v>
      </c>
      <c r="I5749" s="6">
        <f t="shared" si="537"/>
        <v>2427</v>
      </c>
      <c r="J5749" s="6">
        <f t="shared" si="538"/>
        <v>3028</v>
      </c>
      <c r="K5749" s="6">
        <v>3559</v>
      </c>
      <c r="L5749" s="6">
        <f t="shared" si="539"/>
        <v>531</v>
      </c>
      <c r="M5749">
        <f>SUMIFS(L$2:L5749,E$2:E5749,E5749,B$2:B5749,B5749,C$2:C5749,C5749)</f>
        <v>531</v>
      </c>
    </row>
    <row r="5750" spans="1:13" x14ac:dyDescent="0.25">
      <c r="A5750" s="5">
        <v>41976</v>
      </c>
      <c r="B5750" s="6">
        <f t="shared" si="534"/>
        <v>2014</v>
      </c>
      <c r="C5750" s="6">
        <f t="shared" si="535"/>
        <v>12</v>
      </c>
      <c r="D5750" s="6" t="str">
        <f t="shared" si="536"/>
        <v>středa</v>
      </c>
      <c r="E5750" s="6" t="s">
        <v>11</v>
      </c>
      <c r="F5750" s="6">
        <v>1235</v>
      </c>
      <c r="G5750" s="6">
        <v>809</v>
      </c>
      <c r="H5750" s="6">
        <v>4</v>
      </c>
      <c r="I5750" s="6">
        <f t="shared" si="537"/>
        <v>3236</v>
      </c>
      <c r="J5750" s="6">
        <f t="shared" si="538"/>
        <v>4471</v>
      </c>
      <c r="K5750" s="6">
        <v>9548</v>
      </c>
      <c r="L5750" s="6">
        <f t="shared" si="539"/>
        <v>5077</v>
      </c>
      <c r="M5750">
        <f>SUMIFS(L$2:L5750,E$2:E5750,E5750,B$2:B5750,B5750,C$2:C5750,C5750)</f>
        <v>5077</v>
      </c>
    </row>
    <row r="5751" spans="1:13" x14ac:dyDescent="0.25">
      <c r="A5751" s="5">
        <v>41977</v>
      </c>
      <c r="B5751" s="6">
        <f t="shared" si="534"/>
        <v>2014</v>
      </c>
      <c r="C5751" s="6">
        <f t="shared" si="535"/>
        <v>12</v>
      </c>
      <c r="D5751" s="6" t="str">
        <f t="shared" si="536"/>
        <v>čtvrtek</v>
      </c>
      <c r="E5751" s="6" t="s">
        <v>7</v>
      </c>
      <c r="F5751" s="6">
        <v>1188</v>
      </c>
      <c r="G5751" s="6">
        <v>585</v>
      </c>
      <c r="H5751" s="6">
        <v>1</v>
      </c>
      <c r="I5751" s="6">
        <f t="shared" si="537"/>
        <v>585</v>
      </c>
      <c r="J5751" s="6">
        <f t="shared" si="538"/>
        <v>1773</v>
      </c>
      <c r="K5751" s="6">
        <v>1631</v>
      </c>
      <c r="L5751" s="6">
        <f t="shared" si="539"/>
        <v>-142</v>
      </c>
      <c r="M5751">
        <f>SUMIFS(L$2:L5751,E$2:E5751,E5751,B$2:B5751,B5751,C$2:C5751,C5751)</f>
        <v>-142</v>
      </c>
    </row>
    <row r="5752" spans="1:13" x14ac:dyDescent="0.25">
      <c r="A5752" s="5">
        <v>41979</v>
      </c>
      <c r="B5752" s="6">
        <f t="shared" si="534"/>
        <v>2014</v>
      </c>
      <c r="C5752" s="6">
        <f t="shared" si="535"/>
        <v>12</v>
      </c>
      <c r="D5752" s="6" t="str">
        <f t="shared" si="536"/>
        <v>sobota</v>
      </c>
      <c r="E5752" s="6" t="s">
        <v>12</v>
      </c>
      <c r="F5752" s="6">
        <v>1051</v>
      </c>
      <c r="G5752" s="6">
        <v>711</v>
      </c>
      <c r="H5752" s="6">
        <v>10</v>
      </c>
      <c r="I5752" s="6">
        <f t="shared" si="537"/>
        <v>7110</v>
      </c>
      <c r="J5752" s="6">
        <f t="shared" si="538"/>
        <v>8161</v>
      </c>
      <c r="K5752" s="6">
        <v>23220</v>
      </c>
      <c r="L5752" s="6">
        <f t="shared" si="539"/>
        <v>15059</v>
      </c>
      <c r="M5752">
        <f>SUMIFS(L$2:L5752,E$2:E5752,E5752,B$2:B5752,B5752,C$2:C5752,C5752)</f>
        <v>14054</v>
      </c>
    </row>
    <row r="5753" spans="1:13" x14ac:dyDescent="0.25">
      <c r="A5753" s="5">
        <v>41980</v>
      </c>
      <c r="B5753" s="6">
        <f t="shared" si="534"/>
        <v>2014</v>
      </c>
      <c r="C5753" s="6">
        <f t="shared" si="535"/>
        <v>12</v>
      </c>
      <c r="D5753" s="6" t="str">
        <f t="shared" si="536"/>
        <v>neděle</v>
      </c>
      <c r="E5753" s="6" t="s">
        <v>12</v>
      </c>
      <c r="F5753" s="6">
        <v>1051</v>
      </c>
      <c r="G5753" s="6">
        <v>585</v>
      </c>
      <c r="H5753" s="6">
        <v>5</v>
      </c>
      <c r="I5753" s="6">
        <f t="shared" si="537"/>
        <v>2925</v>
      </c>
      <c r="J5753" s="6">
        <f t="shared" si="538"/>
        <v>3976</v>
      </c>
      <c r="K5753" s="6">
        <v>4398</v>
      </c>
      <c r="L5753" s="6">
        <f t="shared" si="539"/>
        <v>422</v>
      </c>
      <c r="M5753">
        <f>SUMIFS(L$2:L5753,E$2:E5753,E5753,B$2:B5753,B5753,C$2:C5753,C5753)</f>
        <v>14476</v>
      </c>
    </row>
    <row r="5754" spans="1:13" x14ac:dyDescent="0.25">
      <c r="A5754" s="5">
        <v>41980</v>
      </c>
      <c r="B5754" s="6">
        <f t="shared" si="534"/>
        <v>2014</v>
      </c>
      <c r="C5754" s="6">
        <f t="shared" si="535"/>
        <v>12</v>
      </c>
      <c r="D5754" s="6" t="str">
        <f t="shared" si="536"/>
        <v>neděle</v>
      </c>
      <c r="E5754" s="6" t="s">
        <v>10</v>
      </c>
      <c r="F5754" s="6">
        <v>1094</v>
      </c>
      <c r="G5754" s="6">
        <v>585</v>
      </c>
      <c r="H5754" s="6">
        <v>4</v>
      </c>
      <c r="I5754" s="6">
        <f t="shared" si="537"/>
        <v>2340</v>
      </c>
      <c r="J5754" s="6">
        <f t="shared" si="538"/>
        <v>3434</v>
      </c>
      <c r="K5754" s="6">
        <v>3271</v>
      </c>
      <c r="L5754" s="6">
        <f t="shared" si="539"/>
        <v>-163</v>
      </c>
      <c r="M5754">
        <f>SUMIFS(L$2:L5754,E$2:E5754,E5754,B$2:B5754,B5754,C$2:C5754,C5754)</f>
        <v>-163</v>
      </c>
    </row>
    <row r="5755" spans="1:13" x14ac:dyDescent="0.25">
      <c r="A5755" s="5">
        <v>41981</v>
      </c>
      <c r="B5755" s="6">
        <f t="shared" si="534"/>
        <v>2014</v>
      </c>
      <c r="C5755" s="6">
        <f t="shared" si="535"/>
        <v>12</v>
      </c>
      <c r="D5755" s="6" t="str">
        <f t="shared" si="536"/>
        <v>pondělí</v>
      </c>
      <c r="E5755" s="6" t="s">
        <v>10</v>
      </c>
      <c r="F5755" s="6">
        <v>1094</v>
      </c>
      <c r="G5755" s="6">
        <v>601</v>
      </c>
      <c r="H5755" s="6">
        <v>1</v>
      </c>
      <c r="I5755" s="6">
        <f t="shared" si="537"/>
        <v>601</v>
      </c>
      <c r="J5755" s="6">
        <f t="shared" si="538"/>
        <v>1695</v>
      </c>
      <c r="K5755" s="6">
        <v>1979</v>
      </c>
      <c r="L5755" s="6">
        <f t="shared" si="539"/>
        <v>284</v>
      </c>
      <c r="M5755">
        <f>SUMIFS(L$2:L5755,E$2:E5755,E5755,B$2:B5755,B5755,C$2:C5755,C5755)</f>
        <v>121</v>
      </c>
    </row>
    <row r="5756" spans="1:13" x14ac:dyDescent="0.25">
      <c r="A5756" s="5">
        <v>41981</v>
      </c>
      <c r="B5756" s="6">
        <f t="shared" si="534"/>
        <v>2014</v>
      </c>
      <c r="C5756" s="6">
        <f t="shared" si="535"/>
        <v>12</v>
      </c>
      <c r="D5756" s="6" t="str">
        <f t="shared" si="536"/>
        <v>pondělí</v>
      </c>
      <c r="E5756" s="6" t="s">
        <v>7</v>
      </c>
      <c r="F5756" s="6">
        <v>1188</v>
      </c>
      <c r="G5756" s="6">
        <v>601</v>
      </c>
      <c r="H5756" s="6">
        <v>2</v>
      </c>
      <c r="I5756" s="6">
        <f t="shared" si="537"/>
        <v>1202</v>
      </c>
      <c r="J5756" s="6">
        <f t="shared" si="538"/>
        <v>2390</v>
      </c>
      <c r="K5756" s="6">
        <v>2745</v>
      </c>
      <c r="L5756" s="6">
        <f t="shared" si="539"/>
        <v>355</v>
      </c>
      <c r="M5756">
        <f>SUMIFS(L$2:L5756,E$2:E5756,E5756,B$2:B5756,B5756,C$2:C5756,C5756)</f>
        <v>213</v>
      </c>
    </row>
    <row r="5757" spans="1:13" x14ac:dyDescent="0.25">
      <c r="A5757" s="5">
        <v>41982</v>
      </c>
      <c r="B5757" s="6">
        <f t="shared" si="534"/>
        <v>2014</v>
      </c>
      <c r="C5757" s="6">
        <f t="shared" si="535"/>
        <v>12</v>
      </c>
      <c r="D5757" s="6" t="str">
        <f t="shared" si="536"/>
        <v>úterý</v>
      </c>
      <c r="E5757" s="6" t="s">
        <v>12</v>
      </c>
      <c r="F5757" s="6">
        <v>1051</v>
      </c>
      <c r="G5757" s="6">
        <v>809</v>
      </c>
      <c r="H5757" s="6">
        <v>9</v>
      </c>
      <c r="I5757" s="6">
        <f t="shared" si="537"/>
        <v>7281</v>
      </c>
      <c r="J5757" s="6">
        <f t="shared" si="538"/>
        <v>8332</v>
      </c>
      <c r="K5757" s="6">
        <v>9243</v>
      </c>
      <c r="L5757" s="6">
        <f t="shared" si="539"/>
        <v>911</v>
      </c>
      <c r="M5757">
        <f>SUMIFS(L$2:L5757,E$2:E5757,E5757,B$2:B5757,B5757,C$2:C5757,C5757)</f>
        <v>15387</v>
      </c>
    </row>
    <row r="5758" spans="1:13" x14ac:dyDescent="0.25">
      <c r="A5758" s="5">
        <v>41983</v>
      </c>
      <c r="B5758" s="6">
        <f t="shared" si="534"/>
        <v>2014</v>
      </c>
      <c r="C5758" s="6">
        <f t="shared" si="535"/>
        <v>12</v>
      </c>
      <c r="D5758" s="6" t="str">
        <f t="shared" si="536"/>
        <v>středa</v>
      </c>
      <c r="E5758" s="6" t="s">
        <v>10</v>
      </c>
      <c r="F5758" s="6">
        <v>1094</v>
      </c>
      <c r="G5758" s="6">
        <v>809</v>
      </c>
      <c r="H5758" s="6">
        <v>8</v>
      </c>
      <c r="I5758" s="6">
        <f t="shared" si="537"/>
        <v>6472</v>
      </c>
      <c r="J5758" s="6">
        <f t="shared" si="538"/>
        <v>7566</v>
      </c>
      <c r="K5758" s="6">
        <v>6149</v>
      </c>
      <c r="L5758" s="6">
        <f t="shared" si="539"/>
        <v>-1417</v>
      </c>
      <c r="M5758">
        <f>SUMIFS(L$2:L5758,E$2:E5758,E5758,B$2:B5758,B5758,C$2:C5758,C5758)</f>
        <v>-1296</v>
      </c>
    </row>
    <row r="5759" spans="1:13" x14ac:dyDescent="0.25">
      <c r="A5759" s="5">
        <v>41984</v>
      </c>
      <c r="B5759" s="6">
        <f t="shared" si="534"/>
        <v>2014</v>
      </c>
      <c r="C5759" s="6">
        <f t="shared" si="535"/>
        <v>12</v>
      </c>
      <c r="D5759" s="6" t="str">
        <f t="shared" si="536"/>
        <v>čtvrtek</v>
      </c>
      <c r="E5759" s="6" t="s">
        <v>8</v>
      </c>
      <c r="F5759" s="6">
        <v>962</v>
      </c>
      <c r="G5759" s="6">
        <v>585</v>
      </c>
      <c r="H5759" s="6">
        <v>1</v>
      </c>
      <c r="I5759" s="6">
        <f t="shared" si="537"/>
        <v>585</v>
      </c>
      <c r="J5759" s="6">
        <f t="shared" si="538"/>
        <v>1547</v>
      </c>
      <c r="K5759" s="6">
        <v>1766</v>
      </c>
      <c r="L5759" s="6">
        <f t="shared" si="539"/>
        <v>219</v>
      </c>
      <c r="M5759">
        <f>SUMIFS(L$2:L5759,E$2:E5759,E5759,B$2:B5759,B5759,C$2:C5759,C5759)</f>
        <v>219</v>
      </c>
    </row>
    <row r="5760" spans="1:13" x14ac:dyDescent="0.25">
      <c r="A5760" s="5">
        <v>41984</v>
      </c>
      <c r="B5760" s="6">
        <f t="shared" si="534"/>
        <v>2014</v>
      </c>
      <c r="C5760" s="6">
        <f t="shared" si="535"/>
        <v>12</v>
      </c>
      <c r="D5760" s="6" t="str">
        <f t="shared" si="536"/>
        <v>čtvrtek</v>
      </c>
      <c r="E5760" s="6" t="s">
        <v>13</v>
      </c>
      <c r="F5760" s="6">
        <v>1011</v>
      </c>
      <c r="G5760" s="6">
        <v>585</v>
      </c>
      <c r="H5760" s="6">
        <v>6</v>
      </c>
      <c r="I5760" s="6">
        <f t="shared" si="537"/>
        <v>3510</v>
      </c>
      <c r="J5760" s="6">
        <f t="shared" si="538"/>
        <v>4521</v>
      </c>
      <c r="K5760" s="6">
        <v>4430</v>
      </c>
      <c r="L5760" s="6">
        <f t="shared" si="539"/>
        <v>-91</v>
      </c>
      <c r="M5760">
        <f>SUMIFS(L$2:L5760,E$2:E5760,E5760,B$2:B5760,B5760,C$2:C5760,C5760)</f>
        <v>589</v>
      </c>
    </row>
    <row r="5761" spans="1:13" x14ac:dyDescent="0.25">
      <c r="A5761" s="5">
        <v>41986</v>
      </c>
      <c r="B5761" s="6">
        <f t="shared" si="534"/>
        <v>2014</v>
      </c>
      <c r="C5761" s="6">
        <f t="shared" si="535"/>
        <v>12</v>
      </c>
      <c r="D5761" s="6" t="str">
        <f t="shared" si="536"/>
        <v>sobota</v>
      </c>
      <c r="E5761" s="6" t="s">
        <v>10</v>
      </c>
      <c r="F5761" s="6">
        <v>1094</v>
      </c>
      <c r="G5761" s="6">
        <v>711</v>
      </c>
      <c r="H5761" s="6">
        <v>2</v>
      </c>
      <c r="I5761" s="6">
        <f t="shared" si="537"/>
        <v>1422</v>
      </c>
      <c r="J5761" s="6">
        <f t="shared" si="538"/>
        <v>2516</v>
      </c>
      <c r="K5761" s="6">
        <v>2024</v>
      </c>
      <c r="L5761" s="6">
        <f t="shared" si="539"/>
        <v>-492</v>
      </c>
      <c r="M5761">
        <f>SUMIFS(L$2:L5761,E$2:E5761,E5761,B$2:B5761,B5761,C$2:C5761,C5761)</f>
        <v>-1788</v>
      </c>
    </row>
    <row r="5762" spans="1:13" x14ac:dyDescent="0.25">
      <c r="A5762" s="5">
        <v>41986</v>
      </c>
      <c r="B5762" s="6">
        <f t="shared" ref="B5762:B5825" si="540">YEAR(A5762)</f>
        <v>2014</v>
      </c>
      <c r="C5762" s="6">
        <f t="shared" ref="C5762:C5825" si="541">MONTH(A5762)</f>
        <v>12</v>
      </c>
      <c r="D5762" s="6" t="str">
        <f t="shared" ref="D5762:D5825" si="542">TEXT(A5762,"dddd")</f>
        <v>sobota</v>
      </c>
      <c r="E5762" s="6" t="s">
        <v>12</v>
      </c>
      <c r="F5762" s="6">
        <v>1051</v>
      </c>
      <c r="G5762" s="6">
        <v>711</v>
      </c>
      <c r="H5762" s="6">
        <v>5</v>
      </c>
      <c r="I5762" s="6">
        <f t="shared" ref="I5762:I5825" si="543">G5762*H5762</f>
        <v>3555</v>
      </c>
      <c r="J5762" s="6">
        <f t="shared" ref="J5762:J5825" si="544">F5762+I5762</f>
        <v>4606</v>
      </c>
      <c r="K5762" s="6">
        <v>4555</v>
      </c>
      <c r="L5762" s="6">
        <f t="shared" ref="L5762:L5825" si="545">K5762-J5762</f>
        <v>-51</v>
      </c>
      <c r="M5762">
        <f>SUMIFS(L$2:L5762,E$2:E5762,E5762,B$2:B5762,B5762,C$2:C5762,C5762)</f>
        <v>15336</v>
      </c>
    </row>
    <row r="5763" spans="1:13" x14ac:dyDescent="0.25">
      <c r="A5763" s="5">
        <v>41986</v>
      </c>
      <c r="B5763" s="6">
        <f t="shared" si="540"/>
        <v>2014</v>
      </c>
      <c r="C5763" s="6">
        <f t="shared" si="541"/>
        <v>12</v>
      </c>
      <c r="D5763" s="6" t="str">
        <f t="shared" si="542"/>
        <v>sobota</v>
      </c>
      <c r="E5763" s="6" t="s">
        <v>11</v>
      </c>
      <c r="F5763" s="6">
        <v>1235</v>
      </c>
      <c r="G5763" s="6">
        <v>711</v>
      </c>
      <c r="H5763" s="6">
        <v>8</v>
      </c>
      <c r="I5763" s="6">
        <f t="shared" si="543"/>
        <v>5688</v>
      </c>
      <c r="J5763" s="6">
        <f t="shared" si="544"/>
        <v>6923</v>
      </c>
      <c r="K5763" s="6">
        <v>5878</v>
      </c>
      <c r="L5763" s="6">
        <f t="shared" si="545"/>
        <v>-1045</v>
      </c>
      <c r="M5763">
        <f>SUMIFS(L$2:L5763,E$2:E5763,E5763,B$2:B5763,B5763,C$2:C5763,C5763)</f>
        <v>4032</v>
      </c>
    </row>
    <row r="5764" spans="1:13" x14ac:dyDescent="0.25">
      <c r="A5764" s="5">
        <v>41987</v>
      </c>
      <c r="B5764" s="6">
        <f t="shared" si="540"/>
        <v>2014</v>
      </c>
      <c r="C5764" s="6">
        <f t="shared" si="541"/>
        <v>12</v>
      </c>
      <c r="D5764" s="6" t="str">
        <f t="shared" si="542"/>
        <v>neděle</v>
      </c>
      <c r="E5764" s="6" t="s">
        <v>8</v>
      </c>
      <c r="F5764" s="6">
        <v>962</v>
      </c>
      <c r="G5764" s="6">
        <v>585</v>
      </c>
      <c r="H5764" s="6">
        <v>5</v>
      </c>
      <c r="I5764" s="6">
        <f t="shared" si="543"/>
        <v>2925</v>
      </c>
      <c r="J5764" s="6">
        <f t="shared" si="544"/>
        <v>3887</v>
      </c>
      <c r="K5764" s="6">
        <v>3569</v>
      </c>
      <c r="L5764" s="6">
        <f t="shared" si="545"/>
        <v>-318</v>
      </c>
      <c r="M5764">
        <f>SUMIFS(L$2:L5764,E$2:E5764,E5764,B$2:B5764,B5764,C$2:C5764,C5764)</f>
        <v>-99</v>
      </c>
    </row>
    <row r="5765" spans="1:13" x14ac:dyDescent="0.25">
      <c r="A5765" s="5">
        <v>41988</v>
      </c>
      <c r="B5765" s="6">
        <f t="shared" si="540"/>
        <v>2014</v>
      </c>
      <c r="C5765" s="6">
        <f t="shared" si="541"/>
        <v>12</v>
      </c>
      <c r="D5765" s="6" t="str">
        <f t="shared" si="542"/>
        <v>pondělí</v>
      </c>
      <c r="E5765" s="6" t="s">
        <v>11</v>
      </c>
      <c r="F5765" s="6">
        <v>1235</v>
      </c>
      <c r="G5765" s="6">
        <v>601</v>
      </c>
      <c r="H5765" s="6">
        <v>6</v>
      </c>
      <c r="I5765" s="6">
        <f t="shared" si="543"/>
        <v>3606</v>
      </c>
      <c r="J5765" s="6">
        <f t="shared" si="544"/>
        <v>4841</v>
      </c>
      <c r="K5765" s="6">
        <v>4780</v>
      </c>
      <c r="L5765" s="6">
        <f t="shared" si="545"/>
        <v>-61</v>
      </c>
      <c r="M5765">
        <f>SUMIFS(L$2:L5765,E$2:E5765,E5765,B$2:B5765,B5765,C$2:C5765,C5765)</f>
        <v>3971</v>
      </c>
    </row>
    <row r="5766" spans="1:13" x14ac:dyDescent="0.25">
      <c r="A5766" s="5">
        <v>41988</v>
      </c>
      <c r="B5766" s="6">
        <f t="shared" si="540"/>
        <v>2014</v>
      </c>
      <c r="C5766" s="6">
        <f t="shared" si="541"/>
        <v>12</v>
      </c>
      <c r="D5766" s="6" t="str">
        <f t="shared" si="542"/>
        <v>pondělí</v>
      </c>
      <c r="E5766" s="6" t="s">
        <v>8</v>
      </c>
      <c r="F5766" s="6">
        <v>962</v>
      </c>
      <c r="G5766" s="6">
        <v>601</v>
      </c>
      <c r="H5766" s="6">
        <v>7</v>
      </c>
      <c r="I5766" s="6">
        <f t="shared" si="543"/>
        <v>4207</v>
      </c>
      <c r="J5766" s="6">
        <f t="shared" si="544"/>
        <v>5169</v>
      </c>
      <c r="K5766" s="6">
        <v>13927</v>
      </c>
      <c r="L5766" s="6">
        <f t="shared" si="545"/>
        <v>8758</v>
      </c>
      <c r="M5766">
        <f>SUMIFS(L$2:L5766,E$2:E5766,E5766,B$2:B5766,B5766,C$2:C5766,C5766)</f>
        <v>8659</v>
      </c>
    </row>
    <row r="5767" spans="1:13" x14ac:dyDescent="0.25">
      <c r="A5767" s="5">
        <v>41988</v>
      </c>
      <c r="B5767" s="6">
        <f t="shared" si="540"/>
        <v>2014</v>
      </c>
      <c r="C5767" s="6">
        <f t="shared" si="541"/>
        <v>12</v>
      </c>
      <c r="D5767" s="6" t="str">
        <f t="shared" si="542"/>
        <v>pondělí</v>
      </c>
      <c r="E5767" s="6" t="s">
        <v>13</v>
      </c>
      <c r="F5767" s="6">
        <v>1011</v>
      </c>
      <c r="G5767" s="6">
        <v>601</v>
      </c>
      <c r="H5767" s="6">
        <v>8</v>
      </c>
      <c r="I5767" s="6">
        <f t="shared" si="543"/>
        <v>4808</v>
      </c>
      <c r="J5767" s="6">
        <f t="shared" si="544"/>
        <v>5819</v>
      </c>
      <c r="K5767" s="6">
        <v>6183</v>
      </c>
      <c r="L5767" s="6">
        <f t="shared" si="545"/>
        <v>364</v>
      </c>
      <c r="M5767">
        <f>SUMIFS(L$2:L5767,E$2:E5767,E5767,B$2:B5767,B5767,C$2:C5767,C5767)</f>
        <v>953</v>
      </c>
    </row>
    <row r="5768" spans="1:13" x14ac:dyDescent="0.25">
      <c r="A5768" s="5">
        <v>41990</v>
      </c>
      <c r="B5768" s="6">
        <f t="shared" si="540"/>
        <v>2014</v>
      </c>
      <c r="C5768" s="6">
        <f t="shared" si="541"/>
        <v>12</v>
      </c>
      <c r="D5768" s="6" t="str">
        <f t="shared" si="542"/>
        <v>středa</v>
      </c>
      <c r="E5768" s="6" t="s">
        <v>11</v>
      </c>
      <c r="F5768" s="6">
        <v>1235</v>
      </c>
      <c r="G5768" s="6">
        <v>809</v>
      </c>
      <c r="H5768" s="6">
        <v>4</v>
      </c>
      <c r="I5768" s="6">
        <f t="shared" si="543"/>
        <v>3236</v>
      </c>
      <c r="J5768" s="6">
        <f t="shared" si="544"/>
        <v>4471</v>
      </c>
      <c r="K5768" s="6">
        <v>11532</v>
      </c>
      <c r="L5768" s="6">
        <f t="shared" si="545"/>
        <v>7061</v>
      </c>
      <c r="M5768">
        <f>SUMIFS(L$2:L5768,E$2:E5768,E5768,B$2:B5768,B5768,C$2:C5768,C5768)</f>
        <v>11032</v>
      </c>
    </row>
    <row r="5769" spans="1:13" x14ac:dyDescent="0.25">
      <c r="A5769" s="5">
        <v>41990</v>
      </c>
      <c r="B5769" s="6">
        <f t="shared" si="540"/>
        <v>2014</v>
      </c>
      <c r="C5769" s="6">
        <f t="shared" si="541"/>
        <v>12</v>
      </c>
      <c r="D5769" s="6" t="str">
        <f t="shared" si="542"/>
        <v>středa</v>
      </c>
      <c r="E5769" s="6" t="s">
        <v>12</v>
      </c>
      <c r="F5769" s="6">
        <v>1051</v>
      </c>
      <c r="G5769" s="6">
        <v>809</v>
      </c>
      <c r="H5769" s="6">
        <v>10</v>
      </c>
      <c r="I5769" s="6">
        <f t="shared" si="543"/>
        <v>8090</v>
      </c>
      <c r="J5769" s="6">
        <f t="shared" si="544"/>
        <v>9141</v>
      </c>
      <c r="K5769" s="6">
        <v>7359</v>
      </c>
      <c r="L5769" s="6">
        <f t="shared" si="545"/>
        <v>-1782</v>
      </c>
      <c r="M5769">
        <f>SUMIFS(L$2:L5769,E$2:E5769,E5769,B$2:B5769,B5769,C$2:C5769,C5769)</f>
        <v>13554</v>
      </c>
    </row>
    <row r="5770" spans="1:13" x14ac:dyDescent="0.25">
      <c r="A5770" s="5">
        <v>41991</v>
      </c>
      <c r="B5770" s="6">
        <f t="shared" si="540"/>
        <v>2014</v>
      </c>
      <c r="C5770" s="6">
        <f t="shared" si="541"/>
        <v>12</v>
      </c>
      <c r="D5770" s="6" t="str">
        <f t="shared" si="542"/>
        <v>čtvrtek</v>
      </c>
      <c r="E5770" s="6" t="s">
        <v>8</v>
      </c>
      <c r="F5770" s="6">
        <v>962</v>
      </c>
      <c r="G5770" s="6">
        <v>585</v>
      </c>
      <c r="H5770" s="6">
        <v>5</v>
      </c>
      <c r="I5770" s="6">
        <f t="shared" si="543"/>
        <v>2925</v>
      </c>
      <c r="J5770" s="6">
        <f t="shared" si="544"/>
        <v>3887</v>
      </c>
      <c r="K5770" s="6">
        <v>4049</v>
      </c>
      <c r="L5770" s="6">
        <f t="shared" si="545"/>
        <v>162</v>
      </c>
      <c r="M5770">
        <f>SUMIFS(L$2:L5770,E$2:E5770,E5770,B$2:B5770,B5770,C$2:C5770,C5770)</f>
        <v>8821</v>
      </c>
    </row>
    <row r="5771" spans="1:13" x14ac:dyDescent="0.25">
      <c r="A5771" s="5">
        <v>41992</v>
      </c>
      <c r="B5771" s="6">
        <f t="shared" si="540"/>
        <v>2014</v>
      </c>
      <c r="C5771" s="6">
        <f t="shared" si="541"/>
        <v>12</v>
      </c>
      <c r="D5771" s="6" t="str">
        <f t="shared" si="542"/>
        <v>pátek</v>
      </c>
      <c r="E5771" s="6" t="s">
        <v>8</v>
      </c>
      <c r="F5771" s="6">
        <v>962</v>
      </c>
      <c r="G5771" s="6">
        <v>601</v>
      </c>
      <c r="H5771" s="6">
        <v>10</v>
      </c>
      <c r="I5771" s="6">
        <f t="shared" si="543"/>
        <v>6010</v>
      </c>
      <c r="J5771" s="6">
        <f t="shared" si="544"/>
        <v>6972</v>
      </c>
      <c r="K5771" s="6">
        <v>6148</v>
      </c>
      <c r="L5771" s="6">
        <f t="shared" si="545"/>
        <v>-824</v>
      </c>
      <c r="M5771">
        <f>SUMIFS(L$2:L5771,E$2:E5771,E5771,B$2:B5771,B5771,C$2:C5771,C5771)</f>
        <v>7997</v>
      </c>
    </row>
    <row r="5772" spans="1:13" x14ac:dyDescent="0.25">
      <c r="A5772" s="5">
        <v>41993</v>
      </c>
      <c r="B5772" s="6">
        <f t="shared" si="540"/>
        <v>2014</v>
      </c>
      <c r="C5772" s="6">
        <f t="shared" si="541"/>
        <v>12</v>
      </c>
      <c r="D5772" s="6" t="str">
        <f t="shared" si="542"/>
        <v>sobota</v>
      </c>
      <c r="E5772" s="6" t="s">
        <v>12</v>
      </c>
      <c r="F5772" s="6">
        <v>1051</v>
      </c>
      <c r="G5772" s="6">
        <v>711</v>
      </c>
      <c r="H5772" s="6">
        <v>4</v>
      </c>
      <c r="I5772" s="6">
        <f t="shared" si="543"/>
        <v>2844</v>
      </c>
      <c r="J5772" s="6">
        <f t="shared" si="544"/>
        <v>3895</v>
      </c>
      <c r="K5772" s="6">
        <v>4623</v>
      </c>
      <c r="L5772" s="6">
        <f t="shared" si="545"/>
        <v>728</v>
      </c>
      <c r="M5772">
        <f>SUMIFS(L$2:L5772,E$2:E5772,E5772,B$2:B5772,B5772,C$2:C5772,C5772)</f>
        <v>14282</v>
      </c>
    </row>
    <row r="5773" spans="1:13" x14ac:dyDescent="0.25">
      <c r="A5773" s="5">
        <v>41993</v>
      </c>
      <c r="B5773" s="6">
        <f t="shared" si="540"/>
        <v>2014</v>
      </c>
      <c r="C5773" s="6">
        <f t="shared" si="541"/>
        <v>12</v>
      </c>
      <c r="D5773" s="6" t="str">
        <f t="shared" si="542"/>
        <v>sobota</v>
      </c>
      <c r="E5773" s="6" t="s">
        <v>8</v>
      </c>
      <c r="F5773" s="6">
        <v>962</v>
      </c>
      <c r="G5773" s="6">
        <v>711</v>
      </c>
      <c r="H5773" s="6">
        <v>7</v>
      </c>
      <c r="I5773" s="6">
        <f t="shared" si="543"/>
        <v>4977</v>
      </c>
      <c r="J5773" s="6">
        <f t="shared" si="544"/>
        <v>5939</v>
      </c>
      <c r="K5773" s="6">
        <v>6533</v>
      </c>
      <c r="L5773" s="6">
        <f t="shared" si="545"/>
        <v>594</v>
      </c>
      <c r="M5773">
        <f>SUMIFS(L$2:L5773,E$2:E5773,E5773,B$2:B5773,B5773,C$2:C5773,C5773)</f>
        <v>8591</v>
      </c>
    </row>
    <row r="5774" spans="1:13" x14ac:dyDescent="0.25">
      <c r="A5774" s="5">
        <v>41995</v>
      </c>
      <c r="B5774" s="6">
        <f t="shared" si="540"/>
        <v>2014</v>
      </c>
      <c r="C5774" s="6">
        <f t="shared" si="541"/>
        <v>12</v>
      </c>
      <c r="D5774" s="6" t="str">
        <f t="shared" si="542"/>
        <v>pondělí</v>
      </c>
      <c r="E5774" s="6" t="s">
        <v>8</v>
      </c>
      <c r="F5774" s="6">
        <v>962</v>
      </c>
      <c r="G5774" s="6">
        <v>601</v>
      </c>
      <c r="H5774" s="6">
        <v>2</v>
      </c>
      <c r="I5774" s="6">
        <f t="shared" si="543"/>
        <v>1202</v>
      </c>
      <c r="J5774" s="6">
        <f t="shared" si="544"/>
        <v>2164</v>
      </c>
      <c r="K5774" s="6">
        <v>2480</v>
      </c>
      <c r="L5774" s="6">
        <f t="shared" si="545"/>
        <v>316</v>
      </c>
      <c r="M5774">
        <f>SUMIFS(L$2:L5774,E$2:E5774,E5774,B$2:B5774,B5774,C$2:C5774,C5774)</f>
        <v>8907</v>
      </c>
    </row>
    <row r="5775" spans="1:13" x14ac:dyDescent="0.25">
      <c r="A5775" s="5">
        <v>41996</v>
      </c>
      <c r="B5775" s="6">
        <f t="shared" si="540"/>
        <v>2014</v>
      </c>
      <c r="C5775" s="6">
        <f t="shared" si="541"/>
        <v>12</v>
      </c>
      <c r="D5775" s="6" t="str">
        <f t="shared" si="542"/>
        <v>úterý</v>
      </c>
      <c r="E5775" s="6" t="s">
        <v>12</v>
      </c>
      <c r="F5775" s="6">
        <v>1051</v>
      </c>
      <c r="G5775" s="6">
        <v>809</v>
      </c>
      <c r="H5775" s="6">
        <v>5</v>
      </c>
      <c r="I5775" s="6">
        <f t="shared" si="543"/>
        <v>4045</v>
      </c>
      <c r="J5775" s="6">
        <f t="shared" si="544"/>
        <v>5096</v>
      </c>
      <c r="K5775" s="6">
        <v>4249</v>
      </c>
      <c r="L5775" s="6">
        <f t="shared" si="545"/>
        <v>-847</v>
      </c>
      <c r="M5775">
        <f>SUMIFS(L$2:L5775,E$2:E5775,E5775,B$2:B5775,B5775,C$2:C5775,C5775)</f>
        <v>13435</v>
      </c>
    </row>
    <row r="5776" spans="1:13" x14ac:dyDescent="0.25">
      <c r="A5776" s="5">
        <v>41998</v>
      </c>
      <c r="B5776" s="6">
        <f t="shared" si="540"/>
        <v>2014</v>
      </c>
      <c r="C5776" s="6">
        <f t="shared" si="541"/>
        <v>12</v>
      </c>
      <c r="D5776" s="6" t="str">
        <f t="shared" si="542"/>
        <v>čtvrtek</v>
      </c>
      <c r="E5776" s="6" t="s">
        <v>10</v>
      </c>
      <c r="F5776" s="6">
        <v>1094</v>
      </c>
      <c r="G5776" s="6">
        <v>585</v>
      </c>
      <c r="H5776" s="6">
        <v>6</v>
      </c>
      <c r="I5776" s="6">
        <f t="shared" si="543"/>
        <v>3510</v>
      </c>
      <c r="J5776" s="6">
        <f t="shared" si="544"/>
        <v>4604</v>
      </c>
      <c r="K5776" s="6">
        <v>18678</v>
      </c>
      <c r="L5776" s="6">
        <f t="shared" si="545"/>
        <v>14074</v>
      </c>
      <c r="M5776">
        <f>SUMIFS(L$2:L5776,E$2:E5776,E5776,B$2:B5776,B5776,C$2:C5776,C5776)</f>
        <v>12286</v>
      </c>
    </row>
    <row r="5777" spans="1:13" x14ac:dyDescent="0.25">
      <c r="A5777" s="5">
        <v>41998</v>
      </c>
      <c r="B5777" s="6">
        <f t="shared" si="540"/>
        <v>2014</v>
      </c>
      <c r="C5777" s="6">
        <f t="shared" si="541"/>
        <v>12</v>
      </c>
      <c r="D5777" s="6" t="str">
        <f t="shared" si="542"/>
        <v>čtvrtek</v>
      </c>
      <c r="E5777" s="6" t="s">
        <v>7</v>
      </c>
      <c r="F5777" s="6">
        <v>1188</v>
      </c>
      <c r="G5777" s="6">
        <v>585</v>
      </c>
      <c r="H5777" s="6">
        <v>1</v>
      </c>
      <c r="I5777" s="6">
        <f t="shared" si="543"/>
        <v>585</v>
      </c>
      <c r="J5777" s="6">
        <f t="shared" si="544"/>
        <v>1773</v>
      </c>
      <c r="K5777" s="6">
        <v>2352</v>
      </c>
      <c r="L5777" s="6">
        <f t="shared" si="545"/>
        <v>579</v>
      </c>
      <c r="M5777">
        <f>SUMIFS(L$2:L5777,E$2:E5777,E5777,B$2:B5777,B5777,C$2:C5777,C5777)</f>
        <v>792</v>
      </c>
    </row>
    <row r="5778" spans="1:13" x14ac:dyDescent="0.25">
      <c r="A5778" s="5">
        <v>41998</v>
      </c>
      <c r="B5778" s="6">
        <f t="shared" si="540"/>
        <v>2014</v>
      </c>
      <c r="C5778" s="6">
        <f t="shared" si="541"/>
        <v>12</v>
      </c>
      <c r="D5778" s="6" t="str">
        <f t="shared" si="542"/>
        <v>čtvrtek</v>
      </c>
      <c r="E5778" s="6" t="s">
        <v>8</v>
      </c>
      <c r="F5778" s="6">
        <v>962</v>
      </c>
      <c r="G5778" s="6">
        <v>585</v>
      </c>
      <c r="H5778" s="6">
        <v>4</v>
      </c>
      <c r="I5778" s="6">
        <f t="shared" si="543"/>
        <v>2340</v>
      </c>
      <c r="J5778" s="6">
        <f t="shared" si="544"/>
        <v>3302</v>
      </c>
      <c r="K5778" s="6">
        <v>3729</v>
      </c>
      <c r="L5778" s="6">
        <f t="shared" si="545"/>
        <v>427</v>
      </c>
      <c r="M5778">
        <f>SUMIFS(L$2:L5778,E$2:E5778,E5778,B$2:B5778,B5778,C$2:C5778,C5778)</f>
        <v>9334</v>
      </c>
    </row>
    <row r="5779" spans="1:13" x14ac:dyDescent="0.25">
      <c r="A5779" s="5">
        <v>41999</v>
      </c>
      <c r="B5779" s="6">
        <f t="shared" si="540"/>
        <v>2014</v>
      </c>
      <c r="C5779" s="6">
        <f t="shared" si="541"/>
        <v>12</v>
      </c>
      <c r="D5779" s="6" t="str">
        <f t="shared" si="542"/>
        <v>pátek</v>
      </c>
      <c r="E5779" s="6" t="s">
        <v>7</v>
      </c>
      <c r="F5779" s="6">
        <v>1188</v>
      </c>
      <c r="G5779" s="6">
        <v>601</v>
      </c>
      <c r="H5779" s="6">
        <v>9</v>
      </c>
      <c r="I5779" s="6">
        <f t="shared" si="543"/>
        <v>5409</v>
      </c>
      <c r="J5779" s="6">
        <f t="shared" si="544"/>
        <v>6597</v>
      </c>
      <c r="K5779" s="6">
        <v>21904</v>
      </c>
      <c r="L5779" s="6">
        <f t="shared" si="545"/>
        <v>15307</v>
      </c>
      <c r="M5779">
        <f>SUMIFS(L$2:L5779,E$2:E5779,E5779,B$2:B5779,B5779,C$2:C5779,C5779)</f>
        <v>16099</v>
      </c>
    </row>
    <row r="5780" spans="1:13" x14ac:dyDescent="0.25">
      <c r="A5780" s="5">
        <v>41999</v>
      </c>
      <c r="B5780" s="6">
        <f t="shared" si="540"/>
        <v>2014</v>
      </c>
      <c r="C5780" s="6">
        <f t="shared" si="541"/>
        <v>12</v>
      </c>
      <c r="D5780" s="6" t="str">
        <f t="shared" si="542"/>
        <v>pátek</v>
      </c>
      <c r="E5780" s="6" t="s">
        <v>9</v>
      </c>
      <c r="F5780" s="6">
        <v>601</v>
      </c>
      <c r="G5780" s="6">
        <v>601</v>
      </c>
      <c r="H5780" s="6">
        <v>3</v>
      </c>
      <c r="I5780" s="6">
        <f t="shared" si="543"/>
        <v>1803</v>
      </c>
      <c r="J5780" s="6">
        <f t="shared" si="544"/>
        <v>2404</v>
      </c>
      <c r="K5780" s="6">
        <v>2427</v>
      </c>
      <c r="L5780" s="6">
        <f t="shared" si="545"/>
        <v>23</v>
      </c>
      <c r="M5780">
        <f>SUMIFS(L$2:L5780,E$2:E5780,E5780,B$2:B5780,B5780,C$2:C5780,C5780)</f>
        <v>554</v>
      </c>
    </row>
    <row r="5781" spans="1:13" x14ac:dyDescent="0.25">
      <c r="A5781" s="5">
        <v>42001</v>
      </c>
      <c r="B5781" s="6">
        <f t="shared" si="540"/>
        <v>2014</v>
      </c>
      <c r="C5781" s="6">
        <f t="shared" si="541"/>
        <v>12</v>
      </c>
      <c r="D5781" s="6" t="str">
        <f t="shared" si="542"/>
        <v>neděle</v>
      </c>
      <c r="E5781" s="6" t="s">
        <v>8</v>
      </c>
      <c r="F5781" s="6">
        <v>962</v>
      </c>
      <c r="G5781" s="6">
        <v>585</v>
      </c>
      <c r="H5781" s="6">
        <v>5</v>
      </c>
      <c r="I5781" s="6">
        <f t="shared" si="543"/>
        <v>2925</v>
      </c>
      <c r="J5781" s="6">
        <f t="shared" si="544"/>
        <v>3887</v>
      </c>
      <c r="K5781" s="6">
        <v>3525</v>
      </c>
      <c r="L5781" s="6">
        <f t="shared" si="545"/>
        <v>-362</v>
      </c>
      <c r="M5781">
        <f>SUMIFS(L$2:L5781,E$2:E5781,E5781,B$2:B5781,B5781,C$2:C5781,C5781)</f>
        <v>8972</v>
      </c>
    </row>
    <row r="5782" spans="1:13" x14ac:dyDescent="0.25">
      <c r="A5782" s="5">
        <v>42001</v>
      </c>
      <c r="B5782" s="6">
        <f t="shared" si="540"/>
        <v>2014</v>
      </c>
      <c r="C5782" s="6">
        <f t="shared" si="541"/>
        <v>12</v>
      </c>
      <c r="D5782" s="6" t="str">
        <f t="shared" si="542"/>
        <v>neděle</v>
      </c>
      <c r="E5782" s="6" t="s">
        <v>12</v>
      </c>
      <c r="F5782" s="6">
        <v>1051</v>
      </c>
      <c r="G5782" s="6">
        <v>585</v>
      </c>
      <c r="H5782" s="6">
        <v>6</v>
      </c>
      <c r="I5782" s="6">
        <f t="shared" si="543"/>
        <v>3510</v>
      </c>
      <c r="J5782" s="6">
        <f t="shared" si="544"/>
        <v>4561</v>
      </c>
      <c r="K5782" s="6">
        <v>3801</v>
      </c>
      <c r="L5782" s="6">
        <f t="shared" si="545"/>
        <v>-760</v>
      </c>
      <c r="M5782">
        <f>SUMIFS(L$2:L5782,E$2:E5782,E5782,B$2:B5782,B5782,C$2:C5782,C5782)</f>
        <v>12675</v>
      </c>
    </row>
    <row r="5783" spans="1:13" x14ac:dyDescent="0.25">
      <c r="A5783" s="5">
        <v>42002</v>
      </c>
      <c r="B5783" s="6">
        <f t="shared" si="540"/>
        <v>2014</v>
      </c>
      <c r="C5783" s="6">
        <f t="shared" si="541"/>
        <v>12</v>
      </c>
      <c r="D5783" s="6" t="str">
        <f t="shared" si="542"/>
        <v>pondělí</v>
      </c>
      <c r="E5783" s="6" t="s">
        <v>8</v>
      </c>
      <c r="F5783" s="6">
        <v>962</v>
      </c>
      <c r="G5783" s="6">
        <v>601</v>
      </c>
      <c r="H5783" s="6">
        <v>2</v>
      </c>
      <c r="I5783" s="6">
        <f t="shared" si="543"/>
        <v>1202</v>
      </c>
      <c r="J5783" s="6">
        <f t="shared" si="544"/>
        <v>2164</v>
      </c>
      <c r="K5783" s="6">
        <v>2207</v>
      </c>
      <c r="L5783" s="6">
        <f t="shared" si="545"/>
        <v>43</v>
      </c>
      <c r="M5783">
        <f>SUMIFS(L$2:L5783,E$2:E5783,E5783,B$2:B5783,B5783,C$2:C5783,C5783)</f>
        <v>9015</v>
      </c>
    </row>
    <row r="5784" spans="1:13" x14ac:dyDescent="0.25">
      <c r="A5784" s="5">
        <v>42003</v>
      </c>
      <c r="B5784" s="6">
        <f t="shared" si="540"/>
        <v>2014</v>
      </c>
      <c r="C5784" s="6">
        <f t="shared" si="541"/>
        <v>12</v>
      </c>
      <c r="D5784" s="6" t="str">
        <f t="shared" si="542"/>
        <v>úterý</v>
      </c>
      <c r="E5784" s="6" t="s">
        <v>13</v>
      </c>
      <c r="F5784" s="6">
        <v>1011</v>
      </c>
      <c r="G5784" s="6">
        <v>809</v>
      </c>
      <c r="H5784" s="6">
        <v>5</v>
      </c>
      <c r="I5784" s="6">
        <f t="shared" si="543"/>
        <v>4045</v>
      </c>
      <c r="J5784" s="6">
        <f t="shared" si="544"/>
        <v>5056</v>
      </c>
      <c r="K5784" s="6">
        <v>4283</v>
      </c>
      <c r="L5784" s="6">
        <f t="shared" si="545"/>
        <v>-773</v>
      </c>
      <c r="M5784">
        <f>SUMIFS(L$2:L5784,E$2:E5784,E5784,B$2:B5784,B5784,C$2:C5784,C5784)</f>
        <v>180</v>
      </c>
    </row>
    <row r="5785" spans="1:13" x14ac:dyDescent="0.25">
      <c r="A5785" s="5">
        <v>42003</v>
      </c>
      <c r="B5785" s="6">
        <f t="shared" si="540"/>
        <v>2014</v>
      </c>
      <c r="C5785" s="6">
        <f t="shared" si="541"/>
        <v>12</v>
      </c>
      <c r="D5785" s="6" t="str">
        <f t="shared" si="542"/>
        <v>úterý</v>
      </c>
      <c r="E5785" s="6" t="s">
        <v>9</v>
      </c>
      <c r="F5785" s="6">
        <v>601</v>
      </c>
      <c r="G5785" s="6">
        <v>809</v>
      </c>
      <c r="H5785" s="6">
        <v>10</v>
      </c>
      <c r="I5785" s="6">
        <f t="shared" si="543"/>
        <v>8090</v>
      </c>
      <c r="J5785" s="6">
        <f t="shared" si="544"/>
        <v>8691</v>
      </c>
      <c r="K5785" s="6">
        <v>7027</v>
      </c>
      <c r="L5785" s="6">
        <f t="shared" si="545"/>
        <v>-1664</v>
      </c>
      <c r="M5785">
        <f>SUMIFS(L$2:L5785,E$2:E5785,E5785,B$2:B5785,B5785,C$2:C5785,C5785)</f>
        <v>-1110</v>
      </c>
    </row>
    <row r="5786" spans="1:13" x14ac:dyDescent="0.25">
      <c r="A5786" s="5">
        <v>42005</v>
      </c>
      <c r="B5786" s="6">
        <f t="shared" si="540"/>
        <v>2015</v>
      </c>
      <c r="C5786" s="6">
        <f t="shared" si="541"/>
        <v>1</v>
      </c>
      <c r="D5786" s="6" t="str">
        <f t="shared" si="542"/>
        <v>čtvrtek</v>
      </c>
      <c r="E5786" s="6" t="s">
        <v>11</v>
      </c>
      <c r="F5786" s="6">
        <v>1337</v>
      </c>
      <c r="G5786" s="6">
        <v>633</v>
      </c>
      <c r="H5786" s="6">
        <v>4</v>
      </c>
      <c r="I5786" s="6">
        <f t="shared" si="543"/>
        <v>2532</v>
      </c>
      <c r="J5786" s="6">
        <f t="shared" si="544"/>
        <v>3869</v>
      </c>
      <c r="K5786" s="6">
        <v>15670</v>
      </c>
      <c r="L5786" s="6">
        <f t="shared" si="545"/>
        <v>11801</v>
      </c>
      <c r="M5786">
        <f>SUMIFS(L$2:L5786,E$2:E5786,E5786,B$2:B5786,B5786,C$2:C5786,C5786)</f>
        <v>11801</v>
      </c>
    </row>
    <row r="5787" spans="1:13" x14ac:dyDescent="0.25">
      <c r="A5787" s="5">
        <v>42006</v>
      </c>
      <c r="B5787" s="6">
        <f t="shared" si="540"/>
        <v>2015</v>
      </c>
      <c r="C5787" s="6">
        <f t="shared" si="541"/>
        <v>1</v>
      </c>
      <c r="D5787" s="6" t="str">
        <f t="shared" si="542"/>
        <v>pátek</v>
      </c>
      <c r="E5787" s="6" t="s">
        <v>12</v>
      </c>
      <c r="F5787" s="6">
        <v>1138</v>
      </c>
      <c r="G5787" s="6">
        <v>650</v>
      </c>
      <c r="H5787" s="6">
        <v>10</v>
      </c>
      <c r="I5787" s="6">
        <f t="shared" si="543"/>
        <v>6500</v>
      </c>
      <c r="J5787" s="6">
        <f t="shared" si="544"/>
        <v>7638</v>
      </c>
      <c r="K5787" s="6">
        <v>6434</v>
      </c>
      <c r="L5787" s="6">
        <f t="shared" si="545"/>
        <v>-1204</v>
      </c>
      <c r="M5787">
        <f>SUMIFS(L$2:L5787,E$2:E5787,E5787,B$2:B5787,B5787,C$2:C5787,C5787)</f>
        <v>-1204</v>
      </c>
    </row>
    <row r="5788" spans="1:13" x14ac:dyDescent="0.25">
      <c r="A5788" s="5">
        <v>42008</v>
      </c>
      <c r="B5788" s="6">
        <f t="shared" si="540"/>
        <v>2015</v>
      </c>
      <c r="C5788" s="6">
        <f t="shared" si="541"/>
        <v>1</v>
      </c>
      <c r="D5788" s="6" t="str">
        <f t="shared" si="542"/>
        <v>neděle</v>
      </c>
      <c r="E5788" s="6" t="s">
        <v>9</v>
      </c>
      <c r="F5788" s="6">
        <v>650</v>
      </c>
      <c r="G5788" s="6">
        <v>633</v>
      </c>
      <c r="H5788" s="6">
        <v>9</v>
      </c>
      <c r="I5788" s="6">
        <f t="shared" si="543"/>
        <v>5697</v>
      </c>
      <c r="J5788" s="6">
        <f t="shared" si="544"/>
        <v>6347</v>
      </c>
      <c r="K5788" s="6">
        <v>5790</v>
      </c>
      <c r="L5788" s="6">
        <f t="shared" si="545"/>
        <v>-557</v>
      </c>
      <c r="M5788">
        <f>SUMIFS(L$2:L5788,E$2:E5788,E5788,B$2:B5788,B5788,C$2:C5788,C5788)</f>
        <v>-557</v>
      </c>
    </row>
    <row r="5789" spans="1:13" x14ac:dyDescent="0.25">
      <c r="A5789" s="5">
        <v>42008</v>
      </c>
      <c r="B5789" s="6">
        <f t="shared" si="540"/>
        <v>2015</v>
      </c>
      <c r="C5789" s="6">
        <f t="shared" si="541"/>
        <v>1</v>
      </c>
      <c r="D5789" s="6" t="str">
        <f t="shared" si="542"/>
        <v>neděle</v>
      </c>
      <c r="E5789" s="6" t="s">
        <v>12</v>
      </c>
      <c r="F5789" s="6">
        <v>1138</v>
      </c>
      <c r="G5789" s="6">
        <v>633</v>
      </c>
      <c r="H5789" s="6">
        <v>10</v>
      </c>
      <c r="I5789" s="6">
        <f t="shared" si="543"/>
        <v>6330</v>
      </c>
      <c r="J5789" s="6">
        <f t="shared" si="544"/>
        <v>7468</v>
      </c>
      <c r="K5789" s="6">
        <v>6346</v>
      </c>
      <c r="L5789" s="6">
        <f t="shared" si="545"/>
        <v>-1122</v>
      </c>
      <c r="M5789">
        <f>SUMIFS(L$2:L5789,E$2:E5789,E5789,B$2:B5789,B5789,C$2:C5789,C5789)</f>
        <v>-2326</v>
      </c>
    </row>
    <row r="5790" spans="1:13" x14ac:dyDescent="0.25">
      <c r="A5790" s="5">
        <v>42009</v>
      </c>
      <c r="B5790" s="6">
        <f t="shared" si="540"/>
        <v>2015</v>
      </c>
      <c r="C5790" s="6">
        <f t="shared" si="541"/>
        <v>1</v>
      </c>
      <c r="D5790" s="6" t="str">
        <f t="shared" si="542"/>
        <v>pondělí</v>
      </c>
      <c r="E5790" s="6" t="s">
        <v>9</v>
      </c>
      <c r="F5790" s="6">
        <v>650</v>
      </c>
      <c r="G5790" s="6">
        <v>650</v>
      </c>
      <c r="H5790" s="6">
        <v>9</v>
      </c>
      <c r="I5790" s="6">
        <f t="shared" si="543"/>
        <v>5850</v>
      </c>
      <c r="J5790" s="6">
        <f t="shared" si="544"/>
        <v>6500</v>
      </c>
      <c r="K5790" s="6">
        <v>5415</v>
      </c>
      <c r="L5790" s="6">
        <f t="shared" si="545"/>
        <v>-1085</v>
      </c>
      <c r="M5790">
        <f>SUMIFS(L$2:L5790,E$2:E5790,E5790,B$2:B5790,B5790,C$2:C5790,C5790)</f>
        <v>-1642</v>
      </c>
    </row>
    <row r="5791" spans="1:13" x14ac:dyDescent="0.25">
      <c r="A5791" s="5">
        <v>42011</v>
      </c>
      <c r="B5791" s="6">
        <f t="shared" si="540"/>
        <v>2015</v>
      </c>
      <c r="C5791" s="6">
        <f t="shared" si="541"/>
        <v>1</v>
      </c>
      <c r="D5791" s="6" t="str">
        <f t="shared" si="542"/>
        <v>středa</v>
      </c>
      <c r="E5791" s="6" t="s">
        <v>10</v>
      </c>
      <c r="F5791" s="6">
        <v>1184</v>
      </c>
      <c r="G5791" s="6">
        <v>876</v>
      </c>
      <c r="H5791" s="6">
        <v>1</v>
      </c>
      <c r="I5791" s="6">
        <f t="shared" si="543"/>
        <v>876</v>
      </c>
      <c r="J5791" s="6">
        <f t="shared" si="544"/>
        <v>2060</v>
      </c>
      <c r="K5791" s="6">
        <v>1865</v>
      </c>
      <c r="L5791" s="6">
        <f t="shared" si="545"/>
        <v>-195</v>
      </c>
      <c r="M5791">
        <f>SUMIFS(L$2:L5791,E$2:E5791,E5791,B$2:B5791,B5791,C$2:C5791,C5791)</f>
        <v>-195</v>
      </c>
    </row>
    <row r="5792" spans="1:13" x14ac:dyDescent="0.25">
      <c r="A5792" s="5">
        <v>42012</v>
      </c>
      <c r="B5792" s="6">
        <f t="shared" si="540"/>
        <v>2015</v>
      </c>
      <c r="C5792" s="6">
        <f t="shared" si="541"/>
        <v>1</v>
      </c>
      <c r="D5792" s="6" t="str">
        <f t="shared" si="542"/>
        <v>čtvrtek</v>
      </c>
      <c r="E5792" s="6" t="s">
        <v>8</v>
      </c>
      <c r="F5792" s="6">
        <v>1041</v>
      </c>
      <c r="G5792" s="6">
        <v>633</v>
      </c>
      <c r="H5792" s="6">
        <v>4</v>
      </c>
      <c r="I5792" s="6">
        <f t="shared" si="543"/>
        <v>2532</v>
      </c>
      <c r="J5792" s="6">
        <f t="shared" si="544"/>
        <v>3573</v>
      </c>
      <c r="K5792" s="6">
        <v>3557</v>
      </c>
      <c r="L5792" s="6">
        <f t="shared" si="545"/>
        <v>-16</v>
      </c>
      <c r="M5792">
        <f>SUMIFS(L$2:L5792,E$2:E5792,E5792,B$2:B5792,B5792,C$2:C5792,C5792)</f>
        <v>-16</v>
      </c>
    </row>
    <row r="5793" spans="1:13" x14ac:dyDescent="0.25">
      <c r="A5793" s="5">
        <v>42012</v>
      </c>
      <c r="B5793" s="6">
        <f t="shared" si="540"/>
        <v>2015</v>
      </c>
      <c r="C5793" s="6">
        <f t="shared" si="541"/>
        <v>1</v>
      </c>
      <c r="D5793" s="6" t="str">
        <f t="shared" si="542"/>
        <v>čtvrtek</v>
      </c>
      <c r="E5793" s="6" t="s">
        <v>10</v>
      </c>
      <c r="F5793" s="6">
        <v>1184</v>
      </c>
      <c r="G5793" s="6">
        <v>633</v>
      </c>
      <c r="H5793" s="6">
        <v>9</v>
      </c>
      <c r="I5793" s="6">
        <f t="shared" si="543"/>
        <v>5697</v>
      </c>
      <c r="J5793" s="6">
        <f t="shared" si="544"/>
        <v>6881</v>
      </c>
      <c r="K5793" s="6">
        <v>17212</v>
      </c>
      <c r="L5793" s="6">
        <f t="shared" si="545"/>
        <v>10331</v>
      </c>
      <c r="M5793">
        <f>SUMIFS(L$2:L5793,E$2:E5793,E5793,B$2:B5793,B5793,C$2:C5793,C5793)</f>
        <v>10136</v>
      </c>
    </row>
    <row r="5794" spans="1:13" x14ac:dyDescent="0.25">
      <c r="A5794" s="5">
        <v>42013</v>
      </c>
      <c r="B5794" s="6">
        <f t="shared" si="540"/>
        <v>2015</v>
      </c>
      <c r="C5794" s="6">
        <f t="shared" si="541"/>
        <v>1</v>
      </c>
      <c r="D5794" s="6" t="str">
        <f t="shared" si="542"/>
        <v>pátek</v>
      </c>
      <c r="E5794" s="6" t="s">
        <v>10</v>
      </c>
      <c r="F5794" s="6">
        <v>1184</v>
      </c>
      <c r="G5794" s="6">
        <v>650</v>
      </c>
      <c r="H5794" s="6">
        <v>1</v>
      </c>
      <c r="I5794" s="6">
        <f t="shared" si="543"/>
        <v>650</v>
      </c>
      <c r="J5794" s="6">
        <f t="shared" si="544"/>
        <v>1834</v>
      </c>
      <c r="K5794" s="6">
        <v>1946</v>
      </c>
      <c r="L5794" s="6">
        <f t="shared" si="545"/>
        <v>112</v>
      </c>
      <c r="M5794">
        <f>SUMIFS(L$2:L5794,E$2:E5794,E5794,B$2:B5794,B5794,C$2:C5794,C5794)</f>
        <v>10248</v>
      </c>
    </row>
    <row r="5795" spans="1:13" x14ac:dyDescent="0.25">
      <c r="A5795" s="5">
        <v>42013</v>
      </c>
      <c r="B5795" s="6">
        <f t="shared" si="540"/>
        <v>2015</v>
      </c>
      <c r="C5795" s="6">
        <f t="shared" si="541"/>
        <v>1</v>
      </c>
      <c r="D5795" s="6" t="str">
        <f t="shared" si="542"/>
        <v>pátek</v>
      </c>
      <c r="E5795" s="6" t="s">
        <v>13</v>
      </c>
      <c r="F5795" s="6">
        <v>1094</v>
      </c>
      <c r="G5795" s="6">
        <v>650</v>
      </c>
      <c r="H5795" s="6">
        <v>7</v>
      </c>
      <c r="I5795" s="6">
        <f t="shared" si="543"/>
        <v>4550</v>
      </c>
      <c r="J5795" s="6">
        <f t="shared" si="544"/>
        <v>5644</v>
      </c>
      <c r="K5795" s="6">
        <v>4899</v>
      </c>
      <c r="L5795" s="6">
        <f t="shared" si="545"/>
        <v>-745</v>
      </c>
      <c r="M5795">
        <f>SUMIFS(L$2:L5795,E$2:E5795,E5795,B$2:B5795,B5795,C$2:C5795,C5795)</f>
        <v>-745</v>
      </c>
    </row>
    <row r="5796" spans="1:13" x14ac:dyDescent="0.25">
      <c r="A5796" s="5">
        <v>42015</v>
      </c>
      <c r="B5796" s="6">
        <f t="shared" si="540"/>
        <v>2015</v>
      </c>
      <c r="C5796" s="6">
        <f t="shared" si="541"/>
        <v>1</v>
      </c>
      <c r="D5796" s="6" t="str">
        <f t="shared" si="542"/>
        <v>neděle</v>
      </c>
      <c r="E5796" s="6" t="s">
        <v>8</v>
      </c>
      <c r="F5796" s="6">
        <v>1041</v>
      </c>
      <c r="G5796" s="6">
        <v>633</v>
      </c>
      <c r="H5796" s="6">
        <v>3</v>
      </c>
      <c r="I5796" s="6">
        <f t="shared" si="543"/>
        <v>1899</v>
      </c>
      <c r="J5796" s="6">
        <f t="shared" si="544"/>
        <v>2940</v>
      </c>
      <c r="K5796" s="6">
        <v>3514</v>
      </c>
      <c r="L5796" s="6">
        <f t="shared" si="545"/>
        <v>574</v>
      </c>
      <c r="M5796">
        <f>SUMIFS(L$2:L5796,E$2:E5796,E5796,B$2:B5796,B5796,C$2:C5796,C5796)</f>
        <v>558</v>
      </c>
    </row>
    <row r="5797" spans="1:13" x14ac:dyDescent="0.25">
      <c r="A5797" s="5">
        <v>42016</v>
      </c>
      <c r="B5797" s="6">
        <f t="shared" si="540"/>
        <v>2015</v>
      </c>
      <c r="C5797" s="6">
        <f t="shared" si="541"/>
        <v>1</v>
      </c>
      <c r="D5797" s="6" t="str">
        <f t="shared" si="542"/>
        <v>pondělí</v>
      </c>
      <c r="E5797" s="6" t="s">
        <v>12</v>
      </c>
      <c r="F5797" s="6">
        <v>1138</v>
      </c>
      <c r="G5797" s="6">
        <v>650</v>
      </c>
      <c r="H5797" s="6">
        <v>7</v>
      </c>
      <c r="I5797" s="6">
        <f t="shared" si="543"/>
        <v>4550</v>
      </c>
      <c r="J5797" s="6">
        <f t="shared" si="544"/>
        <v>5688</v>
      </c>
      <c r="K5797" s="6">
        <v>5281</v>
      </c>
      <c r="L5797" s="6">
        <f t="shared" si="545"/>
        <v>-407</v>
      </c>
      <c r="M5797">
        <f>SUMIFS(L$2:L5797,E$2:E5797,E5797,B$2:B5797,B5797,C$2:C5797,C5797)</f>
        <v>-2733</v>
      </c>
    </row>
    <row r="5798" spans="1:13" x14ac:dyDescent="0.25">
      <c r="A5798" s="5">
        <v>42017</v>
      </c>
      <c r="B5798" s="6">
        <f t="shared" si="540"/>
        <v>2015</v>
      </c>
      <c r="C5798" s="6">
        <f t="shared" si="541"/>
        <v>1</v>
      </c>
      <c r="D5798" s="6" t="str">
        <f t="shared" si="542"/>
        <v>úterý</v>
      </c>
      <c r="E5798" s="6" t="s">
        <v>8</v>
      </c>
      <c r="F5798" s="6">
        <v>1041</v>
      </c>
      <c r="G5798" s="6">
        <v>876</v>
      </c>
      <c r="H5798" s="6">
        <v>8</v>
      </c>
      <c r="I5798" s="6">
        <f t="shared" si="543"/>
        <v>7008</v>
      </c>
      <c r="J5798" s="6">
        <f t="shared" si="544"/>
        <v>8049</v>
      </c>
      <c r="K5798" s="6">
        <v>11862</v>
      </c>
      <c r="L5798" s="6">
        <f t="shared" si="545"/>
        <v>3813</v>
      </c>
      <c r="M5798">
        <f>SUMIFS(L$2:L5798,E$2:E5798,E5798,B$2:B5798,B5798,C$2:C5798,C5798)</f>
        <v>4371</v>
      </c>
    </row>
    <row r="5799" spans="1:13" x14ac:dyDescent="0.25">
      <c r="A5799" s="5">
        <v>42022</v>
      </c>
      <c r="B5799" s="6">
        <f t="shared" si="540"/>
        <v>2015</v>
      </c>
      <c r="C5799" s="6">
        <f t="shared" si="541"/>
        <v>1</v>
      </c>
      <c r="D5799" s="6" t="str">
        <f t="shared" si="542"/>
        <v>neděle</v>
      </c>
      <c r="E5799" s="6" t="s">
        <v>8</v>
      </c>
      <c r="F5799" s="6">
        <v>1041</v>
      </c>
      <c r="G5799" s="6">
        <v>633</v>
      </c>
      <c r="H5799" s="6">
        <v>8</v>
      </c>
      <c r="I5799" s="6">
        <f t="shared" si="543"/>
        <v>5064</v>
      </c>
      <c r="J5799" s="6">
        <f t="shared" si="544"/>
        <v>6105</v>
      </c>
      <c r="K5799" s="6">
        <v>18836</v>
      </c>
      <c r="L5799" s="6">
        <f t="shared" si="545"/>
        <v>12731</v>
      </c>
      <c r="M5799">
        <f>SUMIFS(L$2:L5799,E$2:E5799,E5799,B$2:B5799,B5799,C$2:C5799,C5799)</f>
        <v>17102</v>
      </c>
    </row>
    <row r="5800" spans="1:13" x14ac:dyDescent="0.25">
      <c r="A5800" s="5">
        <v>42024</v>
      </c>
      <c r="B5800" s="6">
        <f t="shared" si="540"/>
        <v>2015</v>
      </c>
      <c r="C5800" s="6">
        <f t="shared" si="541"/>
        <v>1</v>
      </c>
      <c r="D5800" s="6" t="str">
        <f t="shared" si="542"/>
        <v>úterý</v>
      </c>
      <c r="E5800" s="6" t="s">
        <v>13</v>
      </c>
      <c r="F5800" s="6">
        <v>1094</v>
      </c>
      <c r="G5800" s="6">
        <v>876</v>
      </c>
      <c r="H5800" s="6">
        <v>5</v>
      </c>
      <c r="I5800" s="6">
        <f t="shared" si="543"/>
        <v>4380</v>
      </c>
      <c r="J5800" s="6">
        <f t="shared" si="544"/>
        <v>5474</v>
      </c>
      <c r="K5800" s="6">
        <v>5779</v>
      </c>
      <c r="L5800" s="6">
        <f t="shared" si="545"/>
        <v>305</v>
      </c>
      <c r="M5800">
        <f>SUMIFS(L$2:L5800,E$2:E5800,E5800,B$2:B5800,B5800,C$2:C5800,C5800)</f>
        <v>-440</v>
      </c>
    </row>
    <row r="5801" spans="1:13" x14ac:dyDescent="0.25">
      <c r="A5801" s="5">
        <v>42025</v>
      </c>
      <c r="B5801" s="6">
        <f t="shared" si="540"/>
        <v>2015</v>
      </c>
      <c r="C5801" s="6">
        <f t="shared" si="541"/>
        <v>1</v>
      </c>
      <c r="D5801" s="6" t="str">
        <f t="shared" si="542"/>
        <v>středa</v>
      </c>
      <c r="E5801" s="6" t="s">
        <v>9</v>
      </c>
      <c r="F5801" s="6">
        <v>650</v>
      </c>
      <c r="G5801" s="6">
        <v>876</v>
      </c>
      <c r="H5801" s="6">
        <v>1</v>
      </c>
      <c r="I5801" s="6">
        <f t="shared" si="543"/>
        <v>876</v>
      </c>
      <c r="J5801" s="6">
        <f t="shared" si="544"/>
        <v>1526</v>
      </c>
      <c r="K5801" s="6">
        <v>1791</v>
      </c>
      <c r="L5801" s="6">
        <f t="shared" si="545"/>
        <v>265</v>
      </c>
      <c r="M5801">
        <f>SUMIFS(L$2:L5801,E$2:E5801,E5801,B$2:B5801,B5801,C$2:C5801,C5801)</f>
        <v>-1377</v>
      </c>
    </row>
    <row r="5802" spans="1:13" x14ac:dyDescent="0.25">
      <c r="A5802" s="5">
        <v>42026</v>
      </c>
      <c r="B5802" s="6">
        <f t="shared" si="540"/>
        <v>2015</v>
      </c>
      <c r="C5802" s="6">
        <f t="shared" si="541"/>
        <v>1</v>
      </c>
      <c r="D5802" s="6" t="str">
        <f t="shared" si="542"/>
        <v>čtvrtek</v>
      </c>
      <c r="E5802" s="6" t="s">
        <v>12</v>
      </c>
      <c r="F5802" s="6">
        <v>1138</v>
      </c>
      <c r="G5802" s="6">
        <v>633</v>
      </c>
      <c r="H5802" s="6">
        <v>1</v>
      </c>
      <c r="I5802" s="6">
        <f t="shared" si="543"/>
        <v>633</v>
      </c>
      <c r="J5802" s="6">
        <f t="shared" si="544"/>
        <v>1771</v>
      </c>
      <c r="K5802" s="6">
        <v>1960</v>
      </c>
      <c r="L5802" s="6">
        <f t="shared" si="545"/>
        <v>189</v>
      </c>
      <c r="M5802">
        <f>SUMIFS(L$2:L5802,E$2:E5802,E5802,B$2:B5802,B5802,C$2:C5802,C5802)</f>
        <v>-2544</v>
      </c>
    </row>
    <row r="5803" spans="1:13" x14ac:dyDescent="0.25">
      <c r="A5803" s="5">
        <v>42030</v>
      </c>
      <c r="B5803" s="6">
        <f t="shared" si="540"/>
        <v>2015</v>
      </c>
      <c r="C5803" s="6">
        <f t="shared" si="541"/>
        <v>1</v>
      </c>
      <c r="D5803" s="6" t="str">
        <f t="shared" si="542"/>
        <v>pondělí</v>
      </c>
      <c r="E5803" s="6" t="s">
        <v>8</v>
      </c>
      <c r="F5803" s="6">
        <v>1041</v>
      </c>
      <c r="G5803" s="6">
        <v>650</v>
      </c>
      <c r="H5803" s="6">
        <v>6</v>
      </c>
      <c r="I5803" s="6">
        <f t="shared" si="543"/>
        <v>3900</v>
      </c>
      <c r="J5803" s="6">
        <f t="shared" si="544"/>
        <v>4941</v>
      </c>
      <c r="K5803" s="6">
        <v>7032</v>
      </c>
      <c r="L5803" s="6">
        <f t="shared" si="545"/>
        <v>2091</v>
      </c>
      <c r="M5803">
        <f>SUMIFS(L$2:L5803,E$2:E5803,E5803,B$2:B5803,B5803,C$2:C5803,C5803)</f>
        <v>19193</v>
      </c>
    </row>
    <row r="5804" spans="1:13" x14ac:dyDescent="0.25">
      <c r="A5804" s="5">
        <v>42031</v>
      </c>
      <c r="B5804" s="6">
        <f t="shared" si="540"/>
        <v>2015</v>
      </c>
      <c r="C5804" s="6">
        <f t="shared" si="541"/>
        <v>1</v>
      </c>
      <c r="D5804" s="6" t="str">
        <f t="shared" si="542"/>
        <v>úterý</v>
      </c>
      <c r="E5804" s="6" t="s">
        <v>10</v>
      </c>
      <c r="F5804" s="6">
        <v>1184</v>
      </c>
      <c r="G5804" s="6">
        <v>876</v>
      </c>
      <c r="H5804" s="6">
        <v>6</v>
      </c>
      <c r="I5804" s="6">
        <f t="shared" si="543"/>
        <v>5256</v>
      </c>
      <c r="J5804" s="6">
        <f t="shared" si="544"/>
        <v>6440</v>
      </c>
      <c r="K5804" s="6">
        <v>5894</v>
      </c>
      <c r="L5804" s="6">
        <f t="shared" si="545"/>
        <v>-546</v>
      </c>
      <c r="M5804">
        <f>SUMIFS(L$2:L5804,E$2:E5804,E5804,B$2:B5804,B5804,C$2:C5804,C5804)</f>
        <v>9702</v>
      </c>
    </row>
    <row r="5805" spans="1:13" x14ac:dyDescent="0.25">
      <c r="A5805" s="5">
        <v>42033</v>
      </c>
      <c r="B5805" s="6">
        <f t="shared" si="540"/>
        <v>2015</v>
      </c>
      <c r="C5805" s="6">
        <f t="shared" si="541"/>
        <v>1</v>
      </c>
      <c r="D5805" s="6" t="str">
        <f t="shared" si="542"/>
        <v>čtvrtek</v>
      </c>
      <c r="E5805" s="6" t="s">
        <v>12</v>
      </c>
      <c r="F5805" s="6">
        <v>1138</v>
      </c>
      <c r="G5805" s="6">
        <v>633</v>
      </c>
      <c r="H5805" s="6">
        <v>2</v>
      </c>
      <c r="I5805" s="6">
        <f t="shared" si="543"/>
        <v>1266</v>
      </c>
      <c r="J5805" s="6">
        <f t="shared" si="544"/>
        <v>2404</v>
      </c>
      <c r="K5805" s="6">
        <v>2444</v>
      </c>
      <c r="L5805" s="6">
        <f t="shared" si="545"/>
        <v>40</v>
      </c>
      <c r="M5805">
        <f>SUMIFS(L$2:L5805,E$2:E5805,E5805,B$2:B5805,B5805,C$2:C5805,C5805)</f>
        <v>-2504</v>
      </c>
    </row>
    <row r="5806" spans="1:13" x14ac:dyDescent="0.25">
      <c r="A5806" s="5">
        <v>42034</v>
      </c>
      <c r="B5806" s="6">
        <f t="shared" si="540"/>
        <v>2015</v>
      </c>
      <c r="C5806" s="6">
        <f t="shared" si="541"/>
        <v>1</v>
      </c>
      <c r="D5806" s="6" t="str">
        <f t="shared" si="542"/>
        <v>pátek</v>
      </c>
      <c r="E5806" s="6" t="s">
        <v>9</v>
      </c>
      <c r="F5806" s="6">
        <v>650</v>
      </c>
      <c r="G5806" s="6">
        <v>650</v>
      </c>
      <c r="H5806" s="6">
        <v>9</v>
      </c>
      <c r="I5806" s="6">
        <f t="shared" si="543"/>
        <v>5850</v>
      </c>
      <c r="J5806" s="6">
        <f t="shared" si="544"/>
        <v>6500</v>
      </c>
      <c r="K5806" s="6">
        <v>7380</v>
      </c>
      <c r="L5806" s="6">
        <f t="shared" si="545"/>
        <v>880</v>
      </c>
      <c r="M5806">
        <f>SUMIFS(L$2:L5806,E$2:E5806,E5806,B$2:B5806,B5806,C$2:C5806,C5806)</f>
        <v>-497</v>
      </c>
    </row>
    <row r="5807" spans="1:13" x14ac:dyDescent="0.25">
      <c r="A5807" s="5">
        <v>42034</v>
      </c>
      <c r="B5807" s="6">
        <f t="shared" si="540"/>
        <v>2015</v>
      </c>
      <c r="C5807" s="6">
        <f t="shared" si="541"/>
        <v>1</v>
      </c>
      <c r="D5807" s="6" t="str">
        <f t="shared" si="542"/>
        <v>pátek</v>
      </c>
      <c r="E5807" s="6" t="s">
        <v>13</v>
      </c>
      <c r="F5807" s="6">
        <v>1094</v>
      </c>
      <c r="G5807" s="6">
        <v>650</v>
      </c>
      <c r="H5807" s="6">
        <v>10</v>
      </c>
      <c r="I5807" s="6">
        <f t="shared" si="543"/>
        <v>6500</v>
      </c>
      <c r="J5807" s="6">
        <f t="shared" si="544"/>
        <v>7594</v>
      </c>
      <c r="K5807" s="6">
        <v>8498</v>
      </c>
      <c r="L5807" s="6">
        <f t="shared" si="545"/>
        <v>904</v>
      </c>
      <c r="M5807">
        <f>SUMIFS(L$2:L5807,E$2:E5807,E5807,B$2:B5807,B5807,C$2:C5807,C5807)</f>
        <v>464</v>
      </c>
    </row>
    <row r="5808" spans="1:13" x14ac:dyDescent="0.25">
      <c r="A5808" s="5">
        <v>42035</v>
      </c>
      <c r="B5808" s="6">
        <f t="shared" si="540"/>
        <v>2015</v>
      </c>
      <c r="C5808" s="6">
        <f t="shared" si="541"/>
        <v>1</v>
      </c>
      <c r="D5808" s="6" t="str">
        <f t="shared" si="542"/>
        <v>sobota</v>
      </c>
      <c r="E5808" s="6" t="s">
        <v>11</v>
      </c>
      <c r="F5808" s="6">
        <v>1337</v>
      </c>
      <c r="G5808" s="6">
        <v>770</v>
      </c>
      <c r="H5808" s="6">
        <v>7</v>
      </c>
      <c r="I5808" s="6">
        <f t="shared" si="543"/>
        <v>5390</v>
      </c>
      <c r="J5808" s="6">
        <f t="shared" si="544"/>
        <v>6727</v>
      </c>
      <c r="K5808" s="6">
        <v>7974</v>
      </c>
      <c r="L5808" s="6">
        <f t="shared" si="545"/>
        <v>1247</v>
      </c>
      <c r="M5808">
        <f>SUMIFS(L$2:L5808,E$2:E5808,E5808,B$2:B5808,B5808,C$2:C5808,C5808)</f>
        <v>13048</v>
      </c>
    </row>
    <row r="5809" spans="1:13" x14ac:dyDescent="0.25">
      <c r="A5809" s="5">
        <v>42036</v>
      </c>
      <c r="B5809" s="6">
        <f t="shared" si="540"/>
        <v>2015</v>
      </c>
      <c r="C5809" s="6">
        <f t="shared" si="541"/>
        <v>2</v>
      </c>
      <c r="D5809" s="6" t="str">
        <f t="shared" si="542"/>
        <v>neděle</v>
      </c>
      <c r="E5809" s="6" t="s">
        <v>10</v>
      </c>
      <c r="F5809" s="6">
        <v>1184</v>
      </c>
      <c r="G5809" s="6">
        <v>633</v>
      </c>
      <c r="H5809" s="6">
        <v>6</v>
      </c>
      <c r="I5809" s="6">
        <f t="shared" si="543"/>
        <v>3798</v>
      </c>
      <c r="J5809" s="6">
        <f t="shared" si="544"/>
        <v>4982</v>
      </c>
      <c r="K5809" s="6">
        <v>5139</v>
      </c>
      <c r="L5809" s="6">
        <f t="shared" si="545"/>
        <v>157</v>
      </c>
      <c r="M5809">
        <f>SUMIFS(L$2:L5809,E$2:E5809,E5809,B$2:B5809,B5809,C$2:C5809,C5809)</f>
        <v>157</v>
      </c>
    </row>
    <row r="5810" spans="1:13" x14ac:dyDescent="0.25">
      <c r="A5810" s="5">
        <v>42037</v>
      </c>
      <c r="B5810" s="6">
        <f t="shared" si="540"/>
        <v>2015</v>
      </c>
      <c r="C5810" s="6">
        <f t="shared" si="541"/>
        <v>2</v>
      </c>
      <c r="D5810" s="6" t="str">
        <f t="shared" si="542"/>
        <v>pondělí</v>
      </c>
      <c r="E5810" s="6" t="s">
        <v>10</v>
      </c>
      <c r="F5810" s="6">
        <v>1184</v>
      </c>
      <c r="G5810" s="6">
        <v>650</v>
      </c>
      <c r="H5810" s="6">
        <v>1</v>
      </c>
      <c r="I5810" s="6">
        <f t="shared" si="543"/>
        <v>650</v>
      </c>
      <c r="J5810" s="6">
        <f t="shared" si="544"/>
        <v>1834</v>
      </c>
      <c r="K5810" s="6">
        <v>1618</v>
      </c>
      <c r="L5810" s="6">
        <f t="shared" si="545"/>
        <v>-216</v>
      </c>
      <c r="M5810">
        <f>SUMIFS(L$2:L5810,E$2:E5810,E5810,B$2:B5810,B5810,C$2:C5810,C5810)</f>
        <v>-59</v>
      </c>
    </row>
    <row r="5811" spans="1:13" x14ac:dyDescent="0.25">
      <c r="A5811" s="5">
        <v>42038</v>
      </c>
      <c r="B5811" s="6">
        <f t="shared" si="540"/>
        <v>2015</v>
      </c>
      <c r="C5811" s="6">
        <f t="shared" si="541"/>
        <v>2</v>
      </c>
      <c r="D5811" s="6" t="str">
        <f t="shared" si="542"/>
        <v>úterý</v>
      </c>
      <c r="E5811" s="6" t="s">
        <v>13</v>
      </c>
      <c r="F5811" s="6">
        <v>1094</v>
      </c>
      <c r="G5811" s="6">
        <v>876</v>
      </c>
      <c r="H5811" s="6">
        <v>7</v>
      </c>
      <c r="I5811" s="6">
        <f t="shared" si="543"/>
        <v>6132</v>
      </c>
      <c r="J5811" s="6">
        <f t="shared" si="544"/>
        <v>7226</v>
      </c>
      <c r="K5811" s="6">
        <v>8254</v>
      </c>
      <c r="L5811" s="6">
        <f t="shared" si="545"/>
        <v>1028</v>
      </c>
      <c r="M5811">
        <f>SUMIFS(L$2:L5811,E$2:E5811,E5811,B$2:B5811,B5811,C$2:C5811,C5811)</f>
        <v>1028</v>
      </c>
    </row>
    <row r="5812" spans="1:13" x14ac:dyDescent="0.25">
      <c r="A5812" s="5">
        <v>42038</v>
      </c>
      <c r="B5812" s="6">
        <f t="shared" si="540"/>
        <v>2015</v>
      </c>
      <c r="C5812" s="6">
        <f t="shared" si="541"/>
        <v>2</v>
      </c>
      <c r="D5812" s="6" t="str">
        <f t="shared" si="542"/>
        <v>úterý</v>
      </c>
      <c r="E5812" s="6" t="s">
        <v>10</v>
      </c>
      <c r="F5812" s="6">
        <v>1184</v>
      </c>
      <c r="G5812" s="6">
        <v>876</v>
      </c>
      <c r="H5812" s="6">
        <v>1</v>
      </c>
      <c r="I5812" s="6">
        <f t="shared" si="543"/>
        <v>876</v>
      </c>
      <c r="J5812" s="6">
        <f t="shared" si="544"/>
        <v>2060</v>
      </c>
      <c r="K5812" s="6">
        <v>1784</v>
      </c>
      <c r="L5812" s="6">
        <f t="shared" si="545"/>
        <v>-276</v>
      </c>
      <c r="M5812">
        <f>SUMIFS(L$2:L5812,E$2:E5812,E5812,B$2:B5812,B5812,C$2:C5812,C5812)</f>
        <v>-335</v>
      </c>
    </row>
    <row r="5813" spans="1:13" x14ac:dyDescent="0.25">
      <c r="A5813" s="5">
        <v>42039</v>
      </c>
      <c r="B5813" s="6">
        <f t="shared" si="540"/>
        <v>2015</v>
      </c>
      <c r="C5813" s="6">
        <f t="shared" si="541"/>
        <v>2</v>
      </c>
      <c r="D5813" s="6" t="str">
        <f t="shared" si="542"/>
        <v>středa</v>
      </c>
      <c r="E5813" s="6" t="s">
        <v>10</v>
      </c>
      <c r="F5813" s="6">
        <v>1184</v>
      </c>
      <c r="G5813" s="6">
        <v>876</v>
      </c>
      <c r="H5813" s="6">
        <v>4</v>
      </c>
      <c r="I5813" s="6">
        <f t="shared" si="543"/>
        <v>3504</v>
      </c>
      <c r="J5813" s="6">
        <f t="shared" si="544"/>
        <v>4688</v>
      </c>
      <c r="K5813" s="6">
        <v>4005</v>
      </c>
      <c r="L5813" s="6">
        <f t="shared" si="545"/>
        <v>-683</v>
      </c>
      <c r="M5813">
        <f>SUMIFS(L$2:L5813,E$2:E5813,E5813,B$2:B5813,B5813,C$2:C5813,C5813)</f>
        <v>-1018</v>
      </c>
    </row>
    <row r="5814" spans="1:13" x14ac:dyDescent="0.25">
      <c r="A5814" s="5">
        <v>42040</v>
      </c>
      <c r="B5814" s="6">
        <f t="shared" si="540"/>
        <v>2015</v>
      </c>
      <c r="C5814" s="6">
        <f t="shared" si="541"/>
        <v>2</v>
      </c>
      <c r="D5814" s="6" t="str">
        <f t="shared" si="542"/>
        <v>čtvrtek</v>
      </c>
      <c r="E5814" s="6" t="s">
        <v>9</v>
      </c>
      <c r="F5814" s="6">
        <v>650</v>
      </c>
      <c r="G5814" s="6">
        <v>633</v>
      </c>
      <c r="H5814" s="6">
        <v>5</v>
      </c>
      <c r="I5814" s="6">
        <f t="shared" si="543"/>
        <v>3165</v>
      </c>
      <c r="J5814" s="6">
        <f t="shared" si="544"/>
        <v>3815</v>
      </c>
      <c r="K5814" s="6">
        <v>3716</v>
      </c>
      <c r="L5814" s="6">
        <f t="shared" si="545"/>
        <v>-99</v>
      </c>
      <c r="M5814">
        <f>SUMIFS(L$2:L5814,E$2:E5814,E5814,B$2:B5814,B5814,C$2:C5814,C5814)</f>
        <v>-99</v>
      </c>
    </row>
    <row r="5815" spans="1:13" x14ac:dyDescent="0.25">
      <c r="A5815" s="5">
        <v>42040</v>
      </c>
      <c r="B5815" s="6">
        <f t="shared" si="540"/>
        <v>2015</v>
      </c>
      <c r="C5815" s="6">
        <f t="shared" si="541"/>
        <v>2</v>
      </c>
      <c r="D5815" s="6" t="str">
        <f t="shared" si="542"/>
        <v>čtvrtek</v>
      </c>
      <c r="E5815" s="6" t="s">
        <v>8</v>
      </c>
      <c r="F5815" s="6">
        <v>1041</v>
      </c>
      <c r="G5815" s="6">
        <v>633</v>
      </c>
      <c r="H5815" s="6">
        <v>7</v>
      </c>
      <c r="I5815" s="6">
        <f t="shared" si="543"/>
        <v>4431</v>
      </c>
      <c r="J5815" s="6">
        <f t="shared" si="544"/>
        <v>5472</v>
      </c>
      <c r="K5815" s="6">
        <v>5901</v>
      </c>
      <c r="L5815" s="6">
        <f t="shared" si="545"/>
        <v>429</v>
      </c>
      <c r="M5815">
        <f>SUMIFS(L$2:L5815,E$2:E5815,E5815,B$2:B5815,B5815,C$2:C5815,C5815)</f>
        <v>429</v>
      </c>
    </row>
    <row r="5816" spans="1:13" x14ac:dyDescent="0.25">
      <c r="A5816" s="5">
        <v>42041</v>
      </c>
      <c r="B5816" s="6">
        <f t="shared" si="540"/>
        <v>2015</v>
      </c>
      <c r="C5816" s="6">
        <f t="shared" si="541"/>
        <v>2</v>
      </c>
      <c r="D5816" s="6" t="str">
        <f t="shared" si="542"/>
        <v>pátek</v>
      </c>
      <c r="E5816" s="6" t="s">
        <v>9</v>
      </c>
      <c r="F5816" s="6">
        <v>650</v>
      </c>
      <c r="G5816" s="6">
        <v>650</v>
      </c>
      <c r="H5816" s="6">
        <v>2</v>
      </c>
      <c r="I5816" s="6">
        <f t="shared" si="543"/>
        <v>1300</v>
      </c>
      <c r="J5816" s="6">
        <f t="shared" si="544"/>
        <v>1950</v>
      </c>
      <c r="K5816" s="6">
        <v>1778</v>
      </c>
      <c r="L5816" s="6">
        <f t="shared" si="545"/>
        <v>-172</v>
      </c>
      <c r="M5816">
        <f>SUMIFS(L$2:L5816,E$2:E5816,E5816,B$2:B5816,B5816,C$2:C5816,C5816)</f>
        <v>-271</v>
      </c>
    </row>
    <row r="5817" spans="1:13" x14ac:dyDescent="0.25">
      <c r="A5817" s="5">
        <v>42041</v>
      </c>
      <c r="B5817" s="6">
        <f t="shared" si="540"/>
        <v>2015</v>
      </c>
      <c r="C5817" s="6">
        <f t="shared" si="541"/>
        <v>2</v>
      </c>
      <c r="D5817" s="6" t="str">
        <f t="shared" si="542"/>
        <v>pátek</v>
      </c>
      <c r="E5817" s="6" t="s">
        <v>10</v>
      </c>
      <c r="F5817" s="6">
        <v>1184</v>
      </c>
      <c r="G5817" s="6">
        <v>650</v>
      </c>
      <c r="H5817" s="6">
        <v>7</v>
      </c>
      <c r="I5817" s="6">
        <f t="shared" si="543"/>
        <v>4550</v>
      </c>
      <c r="J5817" s="6">
        <f t="shared" si="544"/>
        <v>5734</v>
      </c>
      <c r="K5817" s="6">
        <v>4893</v>
      </c>
      <c r="L5817" s="6">
        <f t="shared" si="545"/>
        <v>-841</v>
      </c>
      <c r="M5817">
        <f>SUMIFS(L$2:L5817,E$2:E5817,E5817,B$2:B5817,B5817,C$2:C5817,C5817)</f>
        <v>-1859</v>
      </c>
    </row>
    <row r="5818" spans="1:13" x14ac:dyDescent="0.25">
      <c r="A5818" s="5">
        <v>42042</v>
      </c>
      <c r="B5818" s="6">
        <f t="shared" si="540"/>
        <v>2015</v>
      </c>
      <c r="C5818" s="6">
        <f t="shared" si="541"/>
        <v>2</v>
      </c>
      <c r="D5818" s="6" t="str">
        <f t="shared" si="542"/>
        <v>sobota</v>
      </c>
      <c r="E5818" s="6" t="s">
        <v>9</v>
      </c>
      <c r="F5818" s="6">
        <v>650</v>
      </c>
      <c r="G5818" s="6">
        <v>770</v>
      </c>
      <c r="H5818" s="6">
        <v>1</v>
      </c>
      <c r="I5818" s="6">
        <f t="shared" si="543"/>
        <v>770</v>
      </c>
      <c r="J5818" s="6">
        <f t="shared" si="544"/>
        <v>1420</v>
      </c>
      <c r="K5818" s="6">
        <v>1551</v>
      </c>
      <c r="L5818" s="6">
        <f t="shared" si="545"/>
        <v>131</v>
      </c>
      <c r="M5818">
        <f>SUMIFS(L$2:L5818,E$2:E5818,E5818,B$2:B5818,B5818,C$2:C5818,C5818)</f>
        <v>-140</v>
      </c>
    </row>
    <row r="5819" spans="1:13" x14ac:dyDescent="0.25">
      <c r="A5819" s="5">
        <v>42043</v>
      </c>
      <c r="B5819" s="6">
        <f t="shared" si="540"/>
        <v>2015</v>
      </c>
      <c r="C5819" s="6">
        <f t="shared" si="541"/>
        <v>2</v>
      </c>
      <c r="D5819" s="6" t="str">
        <f t="shared" si="542"/>
        <v>neděle</v>
      </c>
      <c r="E5819" s="6" t="s">
        <v>13</v>
      </c>
      <c r="F5819" s="6">
        <v>1094</v>
      </c>
      <c r="G5819" s="6">
        <v>633</v>
      </c>
      <c r="H5819" s="6">
        <v>7</v>
      </c>
      <c r="I5819" s="6">
        <f t="shared" si="543"/>
        <v>4431</v>
      </c>
      <c r="J5819" s="6">
        <f t="shared" si="544"/>
        <v>5525</v>
      </c>
      <c r="K5819" s="6">
        <v>5159</v>
      </c>
      <c r="L5819" s="6">
        <f t="shared" si="545"/>
        <v>-366</v>
      </c>
      <c r="M5819">
        <f>SUMIFS(L$2:L5819,E$2:E5819,E5819,B$2:B5819,B5819,C$2:C5819,C5819)</f>
        <v>662</v>
      </c>
    </row>
    <row r="5820" spans="1:13" x14ac:dyDescent="0.25">
      <c r="A5820" s="5">
        <v>42045</v>
      </c>
      <c r="B5820" s="6">
        <f t="shared" si="540"/>
        <v>2015</v>
      </c>
      <c r="C5820" s="6">
        <f t="shared" si="541"/>
        <v>2</v>
      </c>
      <c r="D5820" s="6" t="str">
        <f t="shared" si="542"/>
        <v>úterý</v>
      </c>
      <c r="E5820" s="6" t="s">
        <v>11</v>
      </c>
      <c r="F5820" s="6">
        <v>1337</v>
      </c>
      <c r="G5820" s="6">
        <v>876</v>
      </c>
      <c r="H5820" s="6">
        <v>4</v>
      </c>
      <c r="I5820" s="6">
        <f t="shared" si="543"/>
        <v>3504</v>
      </c>
      <c r="J5820" s="6">
        <f t="shared" si="544"/>
        <v>4841</v>
      </c>
      <c r="K5820" s="6">
        <v>11252</v>
      </c>
      <c r="L5820" s="6">
        <f t="shared" si="545"/>
        <v>6411</v>
      </c>
      <c r="M5820">
        <f>SUMIFS(L$2:L5820,E$2:E5820,E5820,B$2:B5820,B5820,C$2:C5820,C5820)</f>
        <v>6411</v>
      </c>
    </row>
    <row r="5821" spans="1:13" x14ac:dyDescent="0.25">
      <c r="A5821" s="5">
        <v>42045</v>
      </c>
      <c r="B5821" s="6">
        <f t="shared" si="540"/>
        <v>2015</v>
      </c>
      <c r="C5821" s="6">
        <f t="shared" si="541"/>
        <v>2</v>
      </c>
      <c r="D5821" s="6" t="str">
        <f t="shared" si="542"/>
        <v>úterý</v>
      </c>
      <c r="E5821" s="6" t="s">
        <v>13</v>
      </c>
      <c r="F5821" s="6">
        <v>1094</v>
      </c>
      <c r="G5821" s="6">
        <v>876</v>
      </c>
      <c r="H5821" s="6">
        <v>1</v>
      </c>
      <c r="I5821" s="6">
        <f t="shared" si="543"/>
        <v>876</v>
      </c>
      <c r="J5821" s="6">
        <f t="shared" si="544"/>
        <v>1970</v>
      </c>
      <c r="K5821" s="6">
        <v>3071</v>
      </c>
      <c r="L5821" s="6">
        <f t="shared" si="545"/>
        <v>1101</v>
      </c>
      <c r="M5821">
        <f>SUMIFS(L$2:L5821,E$2:E5821,E5821,B$2:B5821,B5821,C$2:C5821,C5821)</f>
        <v>1763</v>
      </c>
    </row>
    <row r="5822" spans="1:13" x14ac:dyDescent="0.25">
      <c r="A5822" s="5">
        <v>42046</v>
      </c>
      <c r="B5822" s="6">
        <f t="shared" si="540"/>
        <v>2015</v>
      </c>
      <c r="C5822" s="6">
        <f t="shared" si="541"/>
        <v>2</v>
      </c>
      <c r="D5822" s="6" t="str">
        <f t="shared" si="542"/>
        <v>středa</v>
      </c>
      <c r="E5822" s="6" t="s">
        <v>10</v>
      </c>
      <c r="F5822" s="6">
        <v>1184</v>
      </c>
      <c r="G5822" s="6">
        <v>876</v>
      </c>
      <c r="H5822" s="6">
        <v>2</v>
      </c>
      <c r="I5822" s="6">
        <f t="shared" si="543"/>
        <v>1752</v>
      </c>
      <c r="J5822" s="6">
        <f t="shared" si="544"/>
        <v>2936</v>
      </c>
      <c r="K5822" s="6">
        <v>2732</v>
      </c>
      <c r="L5822" s="6">
        <f t="shared" si="545"/>
        <v>-204</v>
      </c>
      <c r="M5822">
        <f>SUMIFS(L$2:L5822,E$2:E5822,E5822,B$2:B5822,B5822,C$2:C5822,C5822)</f>
        <v>-2063</v>
      </c>
    </row>
    <row r="5823" spans="1:13" x14ac:dyDescent="0.25">
      <c r="A5823" s="5">
        <v>42046</v>
      </c>
      <c r="B5823" s="6">
        <f t="shared" si="540"/>
        <v>2015</v>
      </c>
      <c r="C5823" s="6">
        <f t="shared" si="541"/>
        <v>2</v>
      </c>
      <c r="D5823" s="6" t="str">
        <f t="shared" si="542"/>
        <v>středa</v>
      </c>
      <c r="E5823" s="6" t="s">
        <v>12</v>
      </c>
      <c r="F5823" s="6">
        <v>1138</v>
      </c>
      <c r="G5823" s="6">
        <v>876</v>
      </c>
      <c r="H5823" s="6">
        <v>3</v>
      </c>
      <c r="I5823" s="6">
        <f t="shared" si="543"/>
        <v>2628</v>
      </c>
      <c r="J5823" s="6">
        <f t="shared" si="544"/>
        <v>3766</v>
      </c>
      <c r="K5823" s="6">
        <v>4383</v>
      </c>
      <c r="L5823" s="6">
        <f t="shared" si="545"/>
        <v>617</v>
      </c>
      <c r="M5823">
        <f>SUMIFS(L$2:L5823,E$2:E5823,E5823,B$2:B5823,B5823,C$2:C5823,C5823)</f>
        <v>617</v>
      </c>
    </row>
    <row r="5824" spans="1:13" x14ac:dyDescent="0.25">
      <c r="A5824" s="5">
        <v>42047</v>
      </c>
      <c r="B5824" s="6">
        <f t="shared" si="540"/>
        <v>2015</v>
      </c>
      <c r="C5824" s="6">
        <f t="shared" si="541"/>
        <v>2</v>
      </c>
      <c r="D5824" s="6" t="str">
        <f t="shared" si="542"/>
        <v>čtvrtek</v>
      </c>
      <c r="E5824" s="6" t="s">
        <v>7</v>
      </c>
      <c r="F5824" s="6">
        <v>1286</v>
      </c>
      <c r="G5824" s="6">
        <v>633</v>
      </c>
      <c r="H5824" s="6">
        <v>3</v>
      </c>
      <c r="I5824" s="6">
        <f t="shared" si="543"/>
        <v>1899</v>
      </c>
      <c r="J5824" s="6">
        <f t="shared" si="544"/>
        <v>3185</v>
      </c>
      <c r="K5824" s="6">
        <v>2621</v>
      </c>
      <c r="L5824" s="6">
        <f t="shared" si="545"/>
        <v>-564</v>
      </c>
      <c r="M5824">
        <f>SUMIFS(L$2:L5824,E$2:E5824,E5824,B$2:B5824,B5824,C$2:C5824,C5824)</f>
        <v>-564</v>
      </c>
    </row>
    <row r="5825" spans="1:13" x14ac:dyDescent="0.25">
      <c r="A5825" s="5">
        <v>42047</v>
      </c>
      <c r="B5825" s="6">
        <f t="shared" si="540"/>
        <v>2015</v>
      </c>
      <c r="C5825" s="6">
        <f t="shared" si="541"/>
        <v>2</v>
      </c>
      <c r="D5825" s="6" t="str">
        <f t="shared" si="542"/>
        <v>čtvrtek</v>
      </c>
      <c r="E5825" s="6" t="s">
        <v>13</v>
      </c>
      <c r="F5825" s="6">
        <v>1094</v>
      </c>
      <c r="G5825" s="6">
        <v>633</v>
      </c>
      <c r="H5825" s="6">
        <v>9</v>
      </c>
      <c r="I5825" s="6">
        <f t="shared" si="543"/>
        <v>5697</v>
      </c>
      <c r="J5825" s="6">
        <f t="shared" si="544"/>
        <v>6791</v>
      </c>
      <c r="K5825" s="6">
        <v>5956</v>
      </c>
      <c r="L5825" s="6">
        <f t="shared" si="545"/>
        <v>-835</v>
      </c>
      <c r="M5825">
        <f>SUMIFS(L$2:L5825,E$2:E5825,E5825,B$2:B5825,B5825,C$2:C5825,C5825)</f>
        <v>928</v>
      </c>
    </row>
    <row r="5826" spans="1:13" x14ac:dyDescent="0.25">
      <c r="A5826" s="5">
        <v>42047</v>
      </c>
      <c r="B5826" s="6">
        <f t="shared" ref="B5826:B5889" si="546">YEAR(A5826)</f>
        <v>2015</v>
      </c>
      <c r="C5826" s="6">
        <f t="shared" ref="C5826:C5889" si="547">MONTH(A5826)</f>
        <v>2</v>
      </c>
      <c r="D5826" s="6" t="str">
        <f t="shared" ref="D5826:D5889" si="548">TEXT(A5826,"dddd")</f>
        <v>čtvrtek</v>
      </c>
      <c r="E5826" s="6" t="s">
        <v>8</v>
      </c>
      <c r="F5826" s="6">
        <v>1041</v>
      </c>
      <c r="G5826" s="6">
        <v>633</v>
      </c>
      <c r="H5826" s="6">
        <v>7</v>
      </c>
      <c r="I5826" s="6">
        <f t="shared" ref="I5826:I5889" si="549">G5826*H5826</f>
        <v>4431</v>
      </c>
      <c r="J5826" s="6">
        <f t="shared" ref="J5826:J5889" si="550">F5826+I5826</f>
        <v>5472</v>
      </c>
      <c r="K5826" s="6">
        <v>6275</v>
      </c>
      <c r="L5826" s="6">
        <f t="shared" ref="L5826:L5889" si="551">K5826-J5826</f>
        <v>803</v>
      </c>
      <c r="M5826">
        <f>SUMIFS(L$2:L5826,E$2:E5826,E5826,B$2:B5826,B5826,C$2:C5826,C5826)</f>
        <v>1232</v>
      </c>
    </row>
    <row r="5827" spans="1:13" x14ac:dyDescent="0.25">
      <c r="A5827" s="5">
        <v>42048</v>
      </c>
      <c r="B5827" s="6">
        <f t="shared" si="546"/>
        <v>2015</v>
      </c>
      <c r="C5827" s="6">
        <f t="shared" si="547"/>
        <v>2</v>
      </c>
      <c r="D5827" s="6" t="str">
        <f t="shared" si="548"/>
        <v>pátek</v>
      </c>
      <c r="E5827" s="6" t="s">
        <v>12</v>
      </c>
      <c r="F5827" s="6">
        <v>1138</v>
      </c>
      <c r="G5827" s="6">
        <v>650</v>
      </c>
      <c r="H5827" s="6">
        <v>1</v>
      </c>
      <c r="I5827" s="6">
        <f t="shared" si="549"/>
        <v>650</v>
      </c>
      <c r="J5827" s="6">
        <f t="shared" si="550"/>
        <v>1788</v>
      </c>
      <c r="K5827" s="6">
        <v>1765</v>
      </c>
      <c r="L5827" s="6">
        <f t="shared" si="551"/>
        <v>-23</v>
      </c>
      <c r="M5827">
        <f>SUMIFS(L$2:L5827,E$2:E5827,E5827,B$2:B5827,B5827,C$2:C5827,C5827)</f>
        <v>594</v>
      </c>
    </row>
    <row r="5828" spans="1:13" x14ac:dyDescent="0.25">
      <c r="A5828" s="5">
        <v>42049</v>
      </c>
      <c r="B5828" s="6">
        <f t="shared" si="546"/>
        <v>2015</v>
      </c>
      <c r="C5828" s="6">
        <f t="shared" si="547"/>
        <v>2</v>
      </c>
      <c r="D5828" s="6" t="str">
        <f t="shared" si="548"/>
        <v>sobota</v>
      </c>
      <c r="E5828" s="6" t="s">
        <v>10</v>
      </c>
      <c r="F5828" s="6">
        <v>1184</v>
      </c>
      <c r="G5828" s="6">
        <v>770</v>
      </c>
      <c r="H5828" s="6">
        <v>6</v>
      </c>
      <c r="I5828" s="6">
        <f t="shared" si="549"/>
        <v>4620</v>
      </c>
      <c r="J5828" s="6">
        <f t="shared" si="550"/>
        <v>5804</v>
      </c>
      <c r="K5828" s="6">
        <v>14768</v>
      </c>
      <c r="L5828" s="6">
        <f t="shared" si="551"/>
        <v>8964</v>
      </c>
      <c r="M5828">
        <f>SUMIFS(L$2:L5828,E$2:E5828,E5828,B$2:B5828,B5828,C$2:C5828,C5828)</f>
        <v>6901</v>
      </c>
    </row>
    <row r="5829" spans="1:13" x14ac:dyDescent="0.25">
      <c r="A5829" s="5">
        <v>42049</v>
      </c>
      <c r="B5829" s="6">
        <f t="shared" si="546"/>
        <v>2015</v>
      </c>
      <c r="C5829" s="6">
        <f t="shared" si="547"/>
        <v>2</v>
      </c>
      <c r="D5829" s="6" t="str">
        <f t="shared" si="548"/>
        <v>sobota</v>
      </c>
      <c r="E5829" s="6" t="s">
        <v>9</v>
      </c>
      <c r="F5829" s="6">
        <v>650</v>
      </c>
      <c r="G5829" s="6">
        <v>770</v>
      </c>
      <c r="H5829" s="6">
        <v>1</v>
      </c>
      <c r="I5829" s="6">
        <f t="shared" si="549"/>
        <v>770</v>
      </c>
      <c r="J5829" s="6">
        <f t="shared" si="550"/>
        <v>1420</v>
      </c>
      <c r="K5829" s="6">
        <v>1467</v>
      </c>
      <c r="L5829" s="6">
        <f t="shared" si="551"/>
        <v>47</v>
      </c>
      <c r="M5829">
        <f>SUMIFS(L$2:L5829,E$2:E5829,E5829,B$2:B5829,B5829,C$2:C5829,C5829)</f>
        <v>-93</v>
      </c>
    </row>
    <row r="5830" spans="1:13" x14ac:dyDescent="0.25">
      <c r="A5830" s="5">
        <v>42051</v>
      </c>
      <c r="B5830" s="6">
        <f t="shared" si="546"/>
        <v>2015</v>
      </c>
      <c r="C5830" s="6">
        <f t="shared" si="547"/>
        <v>2</v>
      </c>
      <c r="D5830" s="6" t="str">
        <f t="shared" si="548"/>
        <v>pondělí</v>
      </c>
      <c r="E5830" s="6" t="s">
        <v>13</v>
      </c>
      <c r="F5830" s="6">
        <v>1094</v>
      </c>
      <c r="G5830" s="6">
        <v>650</v>
      </c>
      <c r="H5830" s="6">
        <v>9</v>
      </c>
      <c r="I5830" s="6">
        <f t="shared" si="549"/>
        <v>5850</v>
      </c>
      <c r="J5830" s="6">
        <f t="shared" si="550"/>
        <v>6944</v>
      </c>
      <c r="K5830" s="6">
        <v>7451</v>
      </c>
      <c r="L5830" s="6">
        <f t="shared" si="551"/>
        <v>507</v>
      </c>
      <c r="M5830">
        <f>SUMIFS(L$2:L5830,E$2:E5830,E5830,B$2:B5830,B5830,C$2:C5830,C5830)</f>
        <v>1435</v>
      </c>
    </row>
    <row r="5831" spans="1:13" x14ac:dyDescent="0.25">
      <c r="A5831" s="5">
        <v>42052</v>
      </c>
      <c r="B5831" s="6">
        <f t="shared" si="546"/>
        <v>2015</v>
      </c>
      <c r="C5831" s="6">
        <f t="shared" si="547"/>
        <v>2</v>
      </c>
      <c r="D5831" s="6" t="str">
        <f t="shared" si="548"/>
        <v>úterý</v>
      </c>
      <c r="E5831" s="6" t="s">
        <v>10</v>
      </c>
      <c r="F5831" s="6">
        <v>1184</v>
      </c>
      <c r="G5831" s="6">
        <v>876</v>
      </c>
      <c r="H5831" s="6">
        <v>10</v>
      </c>
      <c r="I5831" s="6">
        <f t="shared" si="549"/>
        <v>8760</v>
      </c>
      <c r="J5831" s="6">
        <f t="shared" si="550"/>
        <v>9944</v>
      </c>
      <c r="K5831" s="6">
        <v>11231</v>
      </c>
      <c r="L5831" s="6">
        <f t="shared" si="551"/>
        <v>1287</v>
      </c>
      <c r="M5831">
        <f>SUMIFS(L$2:L5831,E$2:E5831,E5831,B$2:B5831,B5831,C$2:C5831,C5831)</f>
        <v>8188</v>
      </c>
    </row>
    <row r="5832" spans="1:13" x14ac:dyDescent="0.25">
      <c r="A5832" s="5">
        <v>42053</v>
      </c>
      <c r="B5832" s="6">
        <f t="shared" si="546"/>
        <v>2015</v>
      </c>
      <c r="C5832" s="6">
        <f t="shared" si="547"/>
        <v>2</v>
      </c>
      <c r="D5832" s="6" t="str">
        <f t="shared" si="548"/>
        <v>středa</v>
      </c>
      <c r="E5832" s="6" t="s">
        <v>7</v>
      </c>
      <c r="F5832" s="6">
        <v>1286</v>
      </c>
      <c r="G5832" s="6">
        <v>876</v>
      </c>
      <c r="H5832" s="6">
        <v>3</v>
      </c>
      <c r="I5832" s="6">
        <f t="shared" si="549"/>
        <v>2628</v>
      </c>
      <c r="J5832" s="6">
        <f t="shared" si="550"/>
        <v>3914</v>
      </c>
      <c r="K5832" s="6">
        <v>3339</v>
      </c>
      <c r="L5832" s="6">
        <f t="shared" si="551"/>
        <v>-575</v>
      </c>
      <c r="M5832">
        <f>SUMIFS(L$2:L5832,E$2:E5832,E5832,B$2:B5832,B5832,C$2:C5832,C5832)</f>
        <v>-1139</v>
      </c>
    </row>
    <row r="5833" spans="1:13" x14ac:dyDescent="0.25">
      <c r="A5833" s="5">
        <v>42053</v>
      </c>
      <c r="B5833" s="6">
        <f t="shared" si="546"/>
        <v>2015</v>
      </c>
      <c r="C5833" s="6">
        <f t="shared" si="547"/>
        <v>2</v>
      </c>
      <c r="D5833" s="6" t="str">
        <f t="shared" si="548"/>
        <v>středa</v>
      </c>
      <c r="E5833" s="6" t="s">
        <v>8</v>
      </c>
      <c r="F5833" s="6">
        <v>1041</v>
      </c>
      <c r="G5833" s="6">
        <v>876</v>
      </c>
      <c r="H5833" s="6">
        <v>1</v>
      </c>
      <c r="I5833" s="6">
        <f t="shared" si="549"/>
        <v>876</v>
      </c>
      <c r="J5833" s="6">
        <f t="shared" si="550"/>
        <v>1917</v>
      </c>
      <c r="K5833" s="6">
        <v>1904</v>
      </c>
      <c r="L5833" s="6">
        <f t="shared" si="551"/>
        <v>-13</v>
      </c>
      <c r="M5833">
        <f>SUMIFS(L$2:L5833,E$2:E5833,E5833,B$2:B5833,B5833,C$2:C5833,C5833)</f>
        <v>1219</v>
      </c>
    </row>
    <row r="5834" spans="1:13" x14ac:dyDescent="0.25">
      <c r="A5834" s="5">
        <v>42054</v>
      </c>
      <c r="B5834" s="6">
        <f t="shared" si="546"/>
        <v>2015</v>
      </c>
      <c r="C5834" s="6">
        <f t="shared" si="547"/>
        <v>2</v>
      </c>
      <c r="D5834" s="6" t="str">
        <f t="shared" si="548"/>
        <v>čtvrtek</v>
      </c>
      <c r="E5834" s="6" t="s">
        <v>10</v>
      </c>
      <c r="F5834" s="6">
        <v>1184</v>
      </c>
      <c r="G5834" s="6">
        <v>633</v>
      </c>
      <c r="H5834" s="6">
        <v>1</v>
      </c>
      <c r="I5834" s="6">
        <f t="shared" si="549"/>
        <v>633</v>
      </c>
      <c r="J5834" s="6">
        <f t="shared" si="550"/>
        <v>1817</v>
      </c>
      <c r="K5834" s="6">
        <v>2053</v>
      </c>
      <c r="L5834" s="6">
        <f t="shared" si="551"/>
        <v>236</v>
      </c>
      <c r="M5834">
        <f>SUMIFS(L$2:L5834,E$2:E5834,E5834,B$2:B5834,B5834,C$2:C5834,C5834)</f>
        <v>8424</v>
      </c>
    </row>
    <row r="5835" spans="1:13" x14ac:dyDescent="0.25">
      <c r="A5835" s="5">
        <v>42055</v>
      </c>
      <c r="B5835" s="6">
        <f t="shared" si="546"/>
        <v>2015</v>
      </c>
      <c r="C5835" s="6">
        <f t="shared" si="547"/>
        <v>2</v>
      </c>
      <c r="D5835" s="6" t="str">
        <f t="shared" si="548"/>
        <v>pátek</v>
      </c>
      <c r="E5835" s="6" t="s">
        <v>10</v>
      </c>
      <c r="F5835" s="6">
        <v>1184</v>
      </c>
      <c r="G5835" s="6">
        <v>650</v>
      </c>
      <c r="H5835" s="6">
        <v>5</v>
      </c>
      <c r="I5835" s="6">
        <f t="shared" si="549"/>
        <v>3250</v>
      </c>
      <c r="J5835" s="6">
        <f t="shared" si="550"/>
        <v>4434</v>
      </c>
      <c r="K5835" s="6">
        <v>5272</v>
      </c>
      <c r="L5835" s="6">
        <f t="shared" si="551"/>
        <v>838</v>
      </c>
      <c r="M5835">
        <f>SUMIFS(L$2:L5835,E$2:E5835,E5835,B$2:B5835,B5835,C$2:C5835,C5835)</f>
        <v>9262</v>
      </c>
    </row>
    <row r="5836" spans="1:13" x14ac:dyDescent="0.25">
      <c r="A5836" s="5">
        <v>42056</v>
      </c>
      <c r="B5836" s="6">
        <f t="shared" si="546"/>
        <v>2015</v>
      </c>
      <c r="C5836" s="6">
        <f t="shared" si="547"/>
        <v>2</v>
      </c>
      <c r="D5836" s="6" t="str">
        <f t="shared" si="548"/>
        <v>sobota</v>
      </c>
      <c r="E5836" s="6" t="s">
        <v>12</v>
      </c>
      <c r="F5836" s="6">
        <v>1138</v>
      </c>
      <c r="G5836" s="6">
        <v>770</v>
      </c>
      <c r="H5836" s="6">
        <v>7</v>
      </c>
      <c r="I5836" s="6">
        <f t="shared" si="549"/>
        <v>5390</v>
      </c>
      <c r="J5836" s="6">
        <f t="shared" si="550"/>
        <v>6528</v>
      </c>
      <c r="K5836" s="6">
        <v>5338</v>
      </c>
      <c r="L5836" s="6">
        <f t="shared" si="551"/>
        <v>-1190</v>
      </c>
      <c r="M5836">
        <f>SUMIFS(L$2:L5836,E$2:E5836,E5836,B$2:B5836,B5836,C$2:C5836,C5836)</f>
        <v>-596</v>
      </c>
    </row>
    <row r="5837" spans="1:13" x14ac:dyDescent="0.25">
      <c r="A5837" s="5">
        <v>42058</v>
      </c>
      <c r="B5837" s="6">
        <f t="shared" si="546"/>
        <v>2015</v>
      </c>
      <c r="C5837" s="6">
        <f t="shared" si="547"/>
        <v>2</v>
      </c>
      <c r="D5837" s="6" t="str">
        <f t="shared" si="548"/>
        <v>pondělí</v>
      </c>
      <c r="E5837" s="6" t="s">
        <v>8</v>
      </c>
      <c r="F5837" s="6">
        <v>1041</v>
      </c>
      <c r="G5837" s="6">
        <v>650</v>
      </c>
      <c r="H5837" s="6">
        <v>4</v>
      </c>
      <c r="I5837" s="6">
        <f t="shared" si="549"/>
        <v>2600</v>
      </c>
      <c r="J5837" s="6">
        <f t="shared" si="550"/>
        <v>3641</v>
      </c>
      <c r="K5837" s="6">
        <v>3465</v>
      </c>
      <c r="L5837" s="6">
        <f t="shared" si="551"/>
        <v>-176</v>
      </c>
      <c r="M5837">
        <f>SUMIFS(L$2:L5837,E$2:E5837,E5837,B$2:B5837,B5837,C$2:C5837,C5837)</f>
        <v>1043</v>
      </c>
    </row>
    <row r="5838" spans="1:13" x14ac:dyDescent="0.25">
      <c r="A5838" s="5">
        <v>42059</v>
      </c>
      <c r="B5838" s="6">
        <f t="shared" si="546"/>
        <v>2015</v>
      </c>
      <c r="C5838" s="6">
        <f t="shared" si="547"/>
        <v>2</v>
      </c>
      <c r="D5838" s="6" t="str">
        <f t="shared" si="548"/>
        <v>úterý</v>
      </c>
      <c r="E5838" s="6" t="s">
        <v>7</v>
      </c>
      <c r="F5838" s="6">
        <v>1286</v>
      </c>
      <c r="G5838" s="6">
        <v>876</v>
      </c>
      <c r="H5838" s="6">
        <v>1</v>
      </c>
      <c r="I5838" s="6">
        <f t="shared" si="549"/>
        <v>876</v>
      </c>
      <c r="J5838" s="6">
        <f t="shared" si="550"/>
        <v>2162</v>
      </c>
      <c r="K5838" s="6">
        <v>1769</v>
      </c>
      <c r="L5838" s="6">
        <f t="shared" si="551"/>
        <v>-393</v>
      </c>
      <c r="M5838">
        <f>SUMIFS(L$2:L5838,E$2:E5838,E5838,B$2:B5838,B5838,C$2:C5838,C5838)</f>
        <v>-1532</v>
      </c>
    </row>
    <row r="5839" spans="1:13" x14ac:dyDescent="0.25">
      <c r="A5839" s="5">
        <v>42060</v>
      </c>
      <c r="B5839" s="6">
        <f t="shared" si="546"/>
        <v>2015</v>
      </c>
      <c r="C5839" s="6">
        <f t="shared" si="547"/>
        <v>2</v>
      </c>
      <c r="D5839" s="6" t="str">
        <f t="shared" si="548"/>
        <v>středa</v>
      </c>
      <c r="E5839" s="6" t="s">
        <v>8</v>
      </c>
      <c r="F5839" s="6">
        <v>1041</v>
      </c>
      <c r="G5839" s="6">
        <v>876</v>
      </c>
      <c r="H5839" s="6">
        <v>6</v>
      </c>
      <c r="I5839" s="6">
        <f t="shared" si="549"/>
        <v>5256</v>
      </c>
      <c r="J5839" s="6">
        <f t="shared" si="550"/>
        <v>6297</v>
      </c>
      <c r="K5839" s="6">
        <v>5576</v>
      </c>
      <c r="L5839" s="6">
        <f t="shared" si="551"/>
        <v>-721</v>
      </c>
      <c r="M5839">
        <f>SUMIFS(L$2:L5839,E$2:E5839,E5839,B$2:B5839,B5839,C$2:C5839,C5839)</f>
        <v>322</v>
      </c>
    </row>
    <row r="5840" spans="1:13" x14ac:dyDescent="0.25">
      <c r="A5840" s="5">
        <v>42061</v>
      </c>
      <c r="B5840" s="6">
        <f t="shared" si="546"/>
        <v>2015</v>
      </c>
      <c r="C5840" s="6">
        <f t="shared" si="547"/>
        <v>2</v>
      </c>
      <c r="D5840" s="6" t="str">
        <f t="shared" si="548"/>
        <v>čtvrtek</v>
      </c>
      <c r="E5840" s="6" t="s">
        <v>8</v>
      </c>
      <c r="F5840" s="6">
        <v>1041</v>
      </c>
      <c r="G5840" s="6">
        <v>633</v>
      </c>
      <c r="H5840" s="6">
        <v>9</v>
      </c>
      <c r="I5840" s="6">
        <f t="shared" si="549"/>
        <v>5697</v>
      </c>
      <c r="J5840" s="6">
        <f t="shared" si="550"/>
        <v>6738</v>
      </c>
      <c r="K5840" s="6">
        <v>7466</v>
      </c>
      <c r="L5840" s="6">
        <f t="shared" si="551"/>
        <v>728</v>
      </c>
      <c r="M5840">
        <f>SUMIFS(L$2:L5840,E$2:E5840,E5840,B$2:B5840,B5840,C$2:C5840,C5840)</f>
        <v>1050</v>
      </c>
    </row>
    <row r="5841" spans="1:13" x14ac:dyDescent="0.25">
      <c r="A5841" s="5">
        <v>42063</v>
      </c>
      <c r="B5841" s="6">
        <f t="shared" si="546"/>
        <v>2015</v>
      </c>
      <c r="C5841" s="6">
        <f t="shared" si="547"/>
        <v>2</v>
      </c>
      <c r="D5841" s="6" t="str">
        <f t="shared" si="548"/>
        <v>sobota</v>
      </c>
      <c r="E5841" s="6" t="s">
        <v>10</v>
      </c>
      <c r="F5841" s="6">
        <v>1184</v>
      </c>
      <c r="G5841" s="6">
        <v>770</v>
      </c>
      <c r="H5841" s="6">
        <v>6</v>
      </c>
      <c r="I5841" s="6">
        <f t="shared" si="549"/>
        <v>4620</v>
      </c>
      <c r="J5841" s="6">
        <f t="shared" si="550"/>
        <v>5804</v>
      </c>
      <c r="K5841" s="6">
        <v>9547</v>
      </c>
      <c r="L5841" s="6">
        <f t="shared" si="551"/>
        <v>3743</v>
      </c>
      <c r="M5841">
        <f>SUMIFS(L$2:L5841,E$2:E5841,E5841,B$2:B5841,B5841,C$2:C5841,C5841)</f>
        <v>13005</v>
      </c>
    </row>
    <row r="5842" spans="1:13" x14ac:dyDescent="0.25">
      <c r="A5842" s="5">
        <v>42064</v>
      </c>
      <c r="B5842" s="6">
        <f t="shared" si="546"/>
        <v>2015</v>
      </c>
      <c r="C5842" s="6">
        <f t="shared" si="547"/>
        <v>3</v>
      </c>
      <c r="D5842" s="6" t="str">
        <f t="shared" si="548"/>
        <v>neděle</v>
      </c>
      <c r="E5842" s="6" t="s">
        <v>10</v>
      </c>
      <c r="F5842" s="6">
        <v>1184</v>
      </c>
      <c r="G5842" s="6">
        <v>633</v>
      </c>
      <c r="H5842" s="6">
        <v>6</v>
      </c>
      <c r="I5842" s="6">
        <f t="shared" si="549"/>
        <v>3798</v>
      </c>
      <c r="J5842" s="6">
        <f t="shared" si="550"/>
        <v>4982</v>
      </c>
      <c r="K5842" s="6">
        <v>4706</v>
      </c>
      <c r="L5842" s="6">
        <f t="shared" si="551"/>
        <v>-276</v>
      </c>
      <c r="M5842">
        <f>SUMIFS(L$2:L5842,E$2:E5842,E5842,B$2:B5842,B5842,C$2:C5842,C5842)</f>
        <v>-276</v>
      </c>
    </row>
    <row r="5843" spans="1:13" x14ac:dyDescent="0.25">
      <c r="A5843" s="5">
        <v>42064</v>
      </c>
      <c r="B5843" s="6">
        <f t="shared" si="546"/>
        <v>2015</v>
      </c>
      <c r="C5843" s="6">
        <f t="shared" si="547"/>
        <v>3</v>
      </c>
      <c r="D5843" s="6" t="str">
        <f t="shared" si="548"/>
        <v>neděle</v>
      </c>
      <c r="E5843" s="6" t="s">
        <v>9</v>
      </c>
      <c r="F5843" s="6">
        <v>650</v>
      </c>
      <c r="G5843" s="6">
        <v>633</v>
      </c>
      <c r="H5843" s="6">
        <v>6</v>
      </c>
      <c r="I5843" s="6">
        <f t="shared" si="549"/>
        <v>3798</v>
      </c>
      <c r="J5843" s="6">
        <f t="shared" si="550"/>
        <v>4448</v>
      </c>
      <c r="K5843" s="6">
        <v>3814</v>
      </c>
      <c r="L5843" s="6">
        <f t="shared" si="551"/>
        <v>-634</v>
      </c>
      <c r="M5843">
        <f>SUMIFS(L$2:L5843,E$2:E5843,E5843,B$2:B5843,B5843,C$2:C5843,C5843)</f>
        <v>-634</v>
      </c>
    </row>
    <row r="5844" spans="1:13" x14ac:dyDescent="0.25">
      <c r="A5844" s="5">
        <v>42065</v>
      </c>
      <c r="B5844" s="6">
        <f t="shared" si="546"/>
        <v>2015</v>
      </c>
      <c r="C5844" s="6">
        <f t="shared" si="547"/>
        <v>3</v>
      </c>
      <c r="D5844" s="6" t="str">
        <f t="shared" si="548"/>
        <v>pondělí</v>
      </c>
      <c r="E5844" s="6" t="s">
        <v>10</v>
      </c>
      <c r="F5844" s="6">
        <v>1184</v>
      </c>
      <c r="G5844" s="6">
        <v>650</v>
      </c>
      <c r="H5844" s="6">
        <v>2</v>
      </c>
      <c r="I5844" s="6">
        <f t="shared" si="549"/>
        <v>1300</v>
      </c>
      <c r="J5844" s="6">
        <f t="shared" si="550"/>
        <v>2484</v>
      </c>
      <c r="K5844" s="6">
        <v>2484</v>
      </c>
      <c r="L5844" s="6">
        <f t="shared" si="551"/>
        <v>0</v>
      </c>
      <c r="M5844">
        <f>SUMIFS(L$2:L5844,E$2:E5844,E5844,B$2:B5844,B5844,C$2:C5844,C5844)</f>
        <v>-276</v>
      </c>
    </row>
    <row r="5845" spans="1:13" x14ac:dyDescent="0.25">
      <c r="A5845" s="5">
        <v>42065</v>
      </c>
      <c r="B5845" s="6">
        <f t="shared" si="546"/>
        <v>2015</v>
      </c>
      <c r="C5845" s="6">
        <f t="shared" si="547"/>
        <v>3</v>
      </c>
      <c r="D5845" s="6" t="str">
        <f t="shared" si="548"/>
        <v>pondělí</v>
      </c>
      <c r="E5845" s="6" t="s">
        <v>13</v>
      </c>
      <c r="F5845" s="6">
        <v>1094</v>
      </c>
      <c r="G5845" s="6">
        <v>650</v>
      </c>
      <c r="H5845" s="6">
        <v>8</v>
      </c>
      <c r="I5845" s="6">
        <f t="shared" si="549"/>
        <v>5200</v>
      </c>
      <c r="J5845" s="6">
        <f t="shared" si="550"/>
        <v>6294</v>
      </c>
      <c r="K5845" s="6">
        <v>6120</v>
      </c>
      <c r="L5845" s="6">
        <f t="shared" si="551"/>
        <v>-174</v>
      </c>
      <c r="M5845">
        <f>SUMIFS(L$2:L5845,E$2:E5845,E5845,B$2:B5845,B5845,C$2:C5845,C5845)</f>
        <v>-174</v>
      </c>
    </row>
    <row r="5846" spans="1:13" x14ac:dyDescent="0.25">
      <c r="A5846" s="5">
        <v>42065</v>
      </c>
      <c r="B5846" s="6">
        <f t="shared" si="546"/>
        <v>2015</v>
      </c>
      <c r="C5846" s="6">
        <f t="shared" si="547"/>
        <v>3</v>
      </c>
      <c r="D5846" s="6" t="str">
        <f t="shared" si="548"/>
        <v>pondělí</v>
      </c>
      <c r="E5846" s="6" t="s">
        <v>12</v>
      </c>
      <c r="F5846" s="6">
        <v>1138</v>
      </c>
      <c r="G5846" s="6">
        <v>650</v>
      </c>
      <c r="H5846" s="6">
        <v>1</v>
      </c>
      <c r="I5846" s="6">
        <f t="shared" si="549"/>
        <v>650</v>
      </c>
      <c r="J5846" s="6">
        <f t="shared" si="550"/>
        <v>1788</v>
      </c>
      <c r="K5846" s="6">
        <v>1585</v>
      </c>
      <c r="L5846" s="6">
        <f t="shared" si="551"/>
        <v>-203</v>
      </c>
      <c r="M5846">
        <f>SUMIFS(L$2:L5846,E$2:E5846,E5846,B$2:B5846,B5846,C$2:C5846,C5846)</f>
        <v>-203</v>
      </c>
    </row>
    <row r="5847" spans="1:13" x14ac:dyDescent="0.25">
      <c r="A5847" s="5">
        <v>42065</v>
      </c>
      <c r="B5847" s="6">
        <f t="shared" si="546"/>
        <v>2015</v>
      </c>
      <c r="C5847" s="6">
        <f t="shared" si="547"/>
        <v>3</v>
      </c>
      <c r="D5847" s="6" t="str">
        <f t="shared" si="548"/>
        <v>pondělí</v>
      </c>
      <c r="E5847" s="6" t="s">
        <v>7</v>
      </c>
      <c r="F5847" s="6">
        <v>1286</v>
      </c>
      <c r="G5847" s="6">
        <v>650</v>
      </c>
      <c r="H5847" s="6">
        <v>4</v>
      </c>
      <c r="I5847" s="6">
        <f t="shared" si="549"/>
        <v>2600</v>
      </c>
      <c r="J5847" s="6">
        <f t="shared" si="550"/>
        <v>3886</v>
      </c>
      <c r="K5847" s="6">
        <v>5427</v>
      </c>
      <c r="L5847" s="6">
        <f t="shared" si="551"/>
        <v>1541</v>
      </c>
      <c r="M5847">
        <f>SUMIFS(L$2:L5847,E$2:E5847,E5847,B$2:B5847,B5847,C$2:C5847,C5847)</f>
        <v>1541</v>
      </c>
    </row>
    <row r="5848" spans="1:13" x14ac:dyDescent="0.25">
      <c r="A5848" s="5">
        <v>42066</v>
      </c>
      <c r="B5848" s="6">
        <f t="shared" si="546"/>
        <v>2015</v>
      </c>
      <c r="C5848" s="6">
        <f t="shared" si="547"/>
        <v>3</v>
      </c>
      <c r="D5848" s="6" t="str">
        <f t="shared" si="548"/>
        <v>úterý</v>
      </c>
      <c r="E5848" s="6" t="s">
        <v>11</v>
      </c>
      <c r="F5848" s="6">
        <v>1337</v>
      </c>
      <c r="G5848" s="6">
        <v>876</v>
      </c>
      <c r="H5848" s="6">
        <v>2</v>
      </c>
      <c r="I5848" s="6">
        <f t="shared" si="549"/>
        <v>1752</v>
      </c>
      <c r="J5848" s="6">
        <f t="shared" si="550"/>
        <v>3089</v>
      </c>
      <c r="K5848" s="6">
        <v>2653</v>
      </c>
      <c r="L5848" s="6">
        <f t="shared" si="551"/>
        <v>-436</v>
      </c>
      <c r="M5848">
        <f>SUMIFS(L$2:L5848,E$2:E5848,E5848,B$2:B5848,B5848,C$2:C5848,C5848)</f>
        <v>-436</v>
      </c>
    </row>
    <row r="5849" spans="1:13" x14ac:dyDescent="0.25">
      <c r="A5849" s="5">
        <v>42067</v>
      </c>
      <c r="B5849" s="6">
        <f t="shared" si="546"/>
        <v>2015</v>
      </c>
      <c r="C5849" s="6">
        <f t="shared" si="547"/>
        <v>3</v>
      </c>
      <c r="D5849" s="6" t="str">
        <f t="shared" si="548"/>
        <v>středa</v>
      </c>
      <c r="E5849" s="6" t="s">
        <v>9</v>
      </c>
      <c r="F5849" s="6">
        <v>650</v>
      </c>
      <c r="G5849" s="6">
        <v>876</v>
      </c>
      <c r="H5849" s="6">
        <v>10</v>
      </c>
      <c r="I5849" s="6">
        <f t="shared" si="549"/>
        <v>8760</v>
      </c>
      <c r="J5849" s="6">
        <f t="shared" si="550"/>
        <v>9410</v>
      </c>
      <c r="K5849" s="6">
        <v>21722</v>
      </c>
      <c r="L5849" s="6">
        <f t="shared" si="551"/>
        <v>12312</v>
      </c>
      <c r="M5849">
        <f>SUMIFS(L$2:L5849,E$2:E5849,E5849,B$2:B5849,B5849,C$2:C5849,C5849)</f>
        <v>11678</v>
      </c>
    </row>
    <row r="5850" spans="1:13" x14ac:dyDescent="0.25">
      <c r="A5850" s="5">
        <v>42068</v>
      </c>
      <c r="B5850" s="6">
        <f t="shared" si="546"/>
        <v>2015</v>
      </c>
      <c r="C5850" s="6">
        <f t="shared" si="547"/>
        <v>3</v>
      </c>
      <c r="D5850" s="6" t="str">
        <f t="shared" si="548"/>
        <v>čtvrtek</v>
      </c>
      <c r="E5850" s="6" t="s">
        <v>9</v>
      </c>
      <c r="F5850" s="6">
        <v>650</v>
      </c>
      <c r="G5850" s="6">
        <v>633</v>
      </c>
      <c r="H5850" s="6">
        <v>9</v>
      </c>
      <c r="I5850" s="6">
        <f t="shared" si="549"/>
        <v>5697</v>
      </c>
      <c r="J5850" s="6">
        <f t="shared" si="550"/>
        <v>6347</v>
      </c>
      <c r="K5850" s="6">
        <v>6107</v>
      </c>
      <c r="L5850" s="6">
        <f t="shared" si="551"/>
        <v>-240</v>
      </c>
      <c r="M5850">
        <f>SUMIFS(L$2:L5850,E$2:E5850,E5850,B$2:B5850,B5850,C$2:C5850,C5850)</f>
        <v>11438</v>
      </c>
    </row>
    <row r="5851" spans="1:13" x14ac:dyDescent="0.25">
      <c r="A5851" s="5">
        <v>42068</v>
      </c>
      <c r="B5851" s="6">
        <f t="shared" si="546"/>
        <v>2015</v>
      </c>
      <c r="C5851" s="6">
        <f t="shared" si="547"/>
        <v>3</v>
      </c>
      <c r="D5851" s="6" t="str">
        <f t="shared" si="548"/>
        <v>čtvrtek</v>
      </c>
      <c r="E5851" s="6" t="s">
        <v>13</v>
      </c>
      <c r="F5851" s="6">
        <v>1094</v>
      </c>
      <c r="G5851" s="6">
        <v>633</v>
      </c>
      <c r="H5851" s="6">
        <v>1</v>
      </c>
      <c r="I5851" s="6">
        <f t="shared" si="549"/>
        <v>633</v>
      </c>
      <c r="J5851" s="6">
        <f t="shared" si="550"/>
        <v>1727</v>
      </c>
      <c r="K5851" s="6">
        <v>2483</v>
      </c>
      <c r="L5851" s="6">
        <f t="shared" si="551"/>
        <v>756</v>
      </c>
      <c r="M5851">
        <f>SUMIFS(L$2:L5851,E$2:E5851,E5851,B$2:B5851,B5851,C$2:C5851,C5851)</f>
        <v>582</v>
      </c>
    </row>
    <row r="5852" spans="1:13" x14ac:dyDescent="0.25">
      <c r="A5852" s="5">
        <v>42069</v>
      </c>
      <c r="B5852" s="6">
        <f t="shared" si="546"/>
        <v>2015</v>
      </c>
      <c r="C5852" s="6">
        <f t="shared" si="547"/>
        <v>3</v>
      </c>
      <c r="D5852" s="6" t="str">
        <f t="shared" si="548"/>
        <v>pátek</v>
      </c>
      <c r="E5852" s="6" t="s">
        <v>10</v>
      </c>
      <c r="F5852" s="6">
        <v>1184</v>
      </c>
      <c r="G5852" s="6">
        <v>650</v>
      </c>
      <c r="H5852" s="6">
        <v>10</v>
      </c>
      <c r="I5852" s="6">
        <f t="shared" si="549"/>
        <v>6500</v>
      </c>
      <c r="J5852" s="6">
        <f t="shared" si="550"/>
        <v>7684</v>
      </c>
      <c r="K5852" s="6">
        <v>6756</v>
      </c>
      <c r="L5852" s="6">
        <f t="shared" si="551"/>
        <v>-928</v>
      </c>
      <c r="M5852">
        <f>SUMIFS(L$2:L5852,E$2:E5852,E5852,B$2:B5852,B5852,C$2:C5852,C5852)</f>
        <v>-1204</v>
      </c>
    </row>
    <row r="5853" spans="1:13" x14ac:dyDescent="0.25">
      <c r="A5853" s="5">
        <v>42070</v>
      </c>
      <c r="B5853" s="6">
        <f t="shared" si="546"/>
        <v>2015</v>
      </c>
      <c r="C5853" s="6">
        <f t="shared" si="547"/>
        <v>3</v>
      </c>
      <c r="D5853" s="6" t="str">
        <f t="shared" si="548"/>
        <v>sobota</v>
      </c>
      <c r="E5853" s="6" t="s">
        <v>9</v>
      </c>
      <c r="F5853" s="6">
        <v>650</v>
      </c>
      <c r="G5853" s="6">
        <v>770</v>
      </c>
      <c r="H5853" s="6">
        <v>5</v>
      </c>
      <c r="I5853" s="6">
        <f t="shared" si="549"/>
        <v>3850</v>
      </c>
      <c r="J5853" s="6">
        <f t="shared" si="550"/>
        <v>4500</v>
      </c>
      <c r="K5853" s="6">
        <v>3747</v>
      </c>
      <c r="L5853" s="6">
        <f t="shared" si="551"/>
        <v>-753</v>
      </c>
      <c r="M5853">
        <f>SUMIFS(L$2:L5853,E$2:E5853,E5853,B$2:B5853,B5853,C$2:C5853,C5853)</f>
        <v>10685</v>
      </c>
    </row>
    <row r="5854" spans="1:13" x14ac:dyDescent="0.25">
      <c r="A5854" s="5">
        <v>42071</v>
      </c>
      <c r="B5854" s="6">
        <f t="shared" si="546"/>
        <v>2015</v>
      </c>
      <c r="C5854" s="6">
        <f t="shared" si="547"/>
        <v>3</v>
      </c>
      <c r="D5854" s="6" t="str">
        <f t="shared" si="548"/>
        <v>neděle</v>
      </c>
      <c r="E5854" s="6" t="s">
        <v>8</v>
      </c>
      <c r="F5854" s="6">
        <v>1041</v>
      </c>
      <c r="G5854" s="6">
        <v>633</v>
      </c>
      <c r="H5854" s="6">
        <v>1</v>
      </c>
      <c r="I5854" s="6">
        <f t="shared" si="549"/>
        <v>633</v>
      </c>
      <c r="J5854" s="6">
        <f t="shared" si="550"/>
        <v>1674</v>
      </c>
      <c r="K5854" s="6">
        <v>1875</v>
      </c>
      <c r="L5854" s="6">
        <f t="shared" si="551"/>
        <v>201</v>
      </c>
      <c r="M5854">
        <f>SUMIFS(L$2:L5854,E$2:E5854,E5854,B$2:B5854,B5854,C$2:C5854,C5854)</f>
        <v>201</v>
      </c>
    </row>
    <row r="5855" spans="1:13" x14ac:dyDescent="0.25">
      <c r="A5855" s="5">
        <v>42072</v>
      </c>
      <c r="B5855" s="6">
        <f t="shared" si="546"/>
        <v>2015</v>
      </c>
      <c r="C5855" s="6">
        <f t="shared" si="547"/>
        <v>3</v>
      </c>
      <c r="D5855" s="6" t="str">
        <f t="shared" si="548"/>
        <v>pondělí</v>
      </c>
      <c r="E5855" s="6" t="s">
        <v>10</v>
      </c>
      <c r="F5855" s="6">
        <v>1184</v>
      </c>
      <c r="G5855" s="6">
        <v>650</v>
      </c>
      <c r="H5855" s="6">
        <v>5</v>
      </c>
      <c r="I5855" s="6">
        <f t="shared" si="549"/>
        <v>3250</v>
      </c>
      <c r="J5855" s="6">
        <f t="shared" si="550"/>
        <v>4434</v>
      </c>
      <c r="K5855" s="6">
        <v>5165</v>
      </c>
      <c r="L5855" s="6">
        <f t="shared" si="551"/>
        <v>731</v>
      </c>
      <c r="M5855">
        <f>SUMIFS(L$2:L5855,E$2:E5855,E5855,B$2:B5855,B5855,C$2:C5855,C5855)</f>
        <v>-473</v>
      </c>
    </row>
    <row r="5856" spans="1:13" x14ac:dyDescent="0.25">
      <c r="A5856" s="5">
        <v>42072</v>
      </c>
      <c r="B5856" s="6">
        <f t="shared" si="546"/>
        <v>2015</v>
      </c>
      <c r="C5856" s="6">
        <f t="shared" si="547"/>
        <v>3</v>
      </c>
      <c r="D5856" s="6" t="str">
        <f t="shared" si="548"/>
        <v>pondělí</v>
      </c>
      <c r="E5856" s="6" t="s">
        <v>13</v>
      </c>
      <c r="F5856" s="6">
        <v>1094</v>
      </c>
      <c r="G5856" s="6">
        <v>650</v>
      </c>
      <c r="H5856" s="6">
        <v>6</v>
      </c>
      <c r="I5856" s="6">
        <f t="shared" si="549"/>
        <v>3900</v>
      </c>
      <c r="J5856" s="6">
        <f t="shared" si="550"/>
        <v>4994</v>
      </c>
      <c r="K5856" s="6">
        <v>4320</v>
      </c>
      <c r="L5856" s="6">
        <f t="shared" si="551"/>
        <v>-674</v>
      </c>
      <c r="M5856">
        <f>SUMIFS(L$2:L5856,E$2:E5856,E5856,B$2:B5856,B5856,C$2:C5856,C5856)</f>
        <v>-92</v>
      </c>
    </row>
    <row r="5857" spans="1:13" x14ac:dyDescent="0.25">
      <c r="A5857" s="5">
        <v>42072</v>
      </c>
      <c r="B5857" s="6">
        <f t="shared" si="546"/>
        <v>2015</v>
      </c>
      <c r="C5857" s="6">
        <f t="shared" si="547"/>
        <v>3</v>
      </c>
      <c r="D5857" s="6" t="str">
        <f t="shared" si="548"/>
        <v>pondělí</v>
      </c>
      <c r="E5857" s="6" t="s">
        <v>9</v>
      </c>
      <c r="F5857" s="6">
        <v>650</v>
      </c>
      <c r="G5857" s="6">
        <v>650</v>
      </c>
      <c r="H5857" s="6">
        <v>10</v>
      </c>
      <c r="I5857" s="6">
        <f t="shared" si="549"/>
        <v>6500</v>
      </c>
      <c r="J5857" s="6">
        <f t="shared" si="550"/>
        <v>7150</v>
      </c>
      <c r="K5857" s="6">
        <v>7725</v>
      </c>
      <c r="L5857" s="6">
        <f t="shared" si="551"/>
        <v>575</v>
      </c>
      <c r="M5857">
        <f>SUMIFS(L$2:L5857,E$2:E5857,E5857,B$2:B5857,B5857,C$2:C5857,C5857)</f>
        <v>11260</v>
      </c>
    </row>
    <row r="5858" spans="1:13" x14ac:dyDescent="0.25">
      <c r="A5858" s="5">
        <v>42073</v>
      </c>
      <c r="B5858" s="6">
        <f t="shared" si="546"/>
        <v>2015</v>
      </c>
      <c r="C5858" s="6">
        <f t="shared" si="547"/>
        <v>3</v>
      </c>
      <c r="D5858" s="6" t="str">
        <f t="shared" si="548"/>
        <v>úterý</v>
      </c>
      <c r="E5858" s="6" t="s">
        <v>10</v>
      </c>
      <c r="F5858" s="6">
        <v>1184</v>
      </c>
      <c r="G5858" s="6">
        <v>876</v>
      </c>
      <c r="H5858" s="6">
        <v>7</v>
      </c>
      <c r="I5858" s="6">
        <f t="shared" si="549"/>
        <v>6132</v>
      </c>
      <c r="J5858" s="6">
        <f t="shared" si="550"/>
        <v>7316</v>
      </c>
      <c r="K5858" s="6">
        <v>8126</v>
      </c>
      <c r="L5858" s="6">
        <f t="shared" si="551"/>
        <v>810</v>
      </c>
      <c r="M5858">
        <f>SUMIFS(L$2:L5858,E$2:E5858,E5858,B$2:B5858,B5858,C$2:C5858,C5858)</f>
        <v>337</v>
      </c>
    </row>
    <row r="5859" spans="1:13" x14ac:dyDescent="0.25">
      <c r="A5859" s="5">
        <v>42074</v>
      </c>
      <c r="B5859" s="6">
        <f t="shared" si="546"/>
        <v>2015</v>
      </c>
      <c r="C5859" s="6">
        <f t="shared" si="547"/>
        <v>3</v>
      </c>
      <c r="D5859" s="6" t="str">
        <f t="shared" si="548"/>
        <v>středa</v>
      </c>
      <c r="E5859" s="6" t="s">
        <v>9</v>
      </c>
      <c r="F5859" s="6">
        <v>650</v>
      </c>
      <c r="G5859" s="6">
        <v>876</v>
      </c>
      <c r="H5859" s="6">
        <v>10</v>
      </c>
      <c r="I5859" s="6">
        <f t="shared" si="549"/>
        <v>8760</v>
      </c>
      <c r="J5859" s="6">
        <f t="shared" si="550"/>
        <v>9410</v>
      </c>
      <c r="K5859" s="6">
        <v>11107</v>
      </c>
      <c r="L5859" s="6">
        <f t="shared" si="551"/>
        <v>1697</v>
      </c>
      <c r="M5859">
        <f>SUMIFS(L$2:L5859,E$2:E5859,E5859,B$2:B5859,B5859,C$2:C5859,C5859)</f>
        <v>12957</v>
      </c>
    </row>
    <row r="5860" spans="1:13" x14ac:dyDescent="0.25">
      <c r="A5860" s="5">
        <v>42074</v>
      </c>
      <c r="B5860" s="6">
        <f t="shared" si="546"/>
        <v>2015</v>
      </c>
      <c r="C5860" s="6">
        <f t="shared" si="547"/>
        <v>3</v>
      </c>
      <c r="D5860" s="6" t="str">
        <f t="shared" si="548"/>
        <v>středa</v>
      </c>
      <c r="E5860" s="6" t="s">
        <v>10</v>
      </c>
      <c r="F5860" s="6">
        <v>1184</v>
      </c>
      <c r="G5860" s="6">
        <v>876</v>
      </c>
      <c r="H5860" s="6">
        <v>9</v>
      </c>
      <c r="I5860" s="6">
        <f t="shared" si="549"/>
        <v>7884</v>
      </c>
      <c r="J5860" s="6">
        <f t="shared" si="550"/>
        <v>9068</v>
      </c>
      <c r="K5860" s="6">
        <v>7986</v>
      </c>
      <c r="L5860" s="6">
        <f t="shared" si="551"/>
        <v>-1082</v>
      </c>
      <c r="M5860">
        <f>SUMIFS(L$2:L5860,E$2:E5860,E5860,B$2:B5860,B5860,C$2:C5860,C5860)</f>
        <v>-745</v>
      </c>
    </row>
    <row r="5861" spans="1:13" x14ac:dyDescent="0.25">
      <c r="A5861" s="5">
        <v>42076</v>
      </c>
      <c r="B5861" s="6">
        <f t="shared" si="546"/>
        <v>2015</v>
      </c>
      <c r="C5861" s="6">
        <f t="shared" si="547"/>
        <v>3</v>
      </c>
      <c r="D5861" s="6" t="str">
        <f t="shared" si="548"/>
        <v>pátek</v>
      </c>
      <c r="E5861" s="6" t="s">
        <v>12</v>
      </c>
      <c r="F5861" s="6">
        <v>1138</v>
      </c>
      <c r="G5861" s="6">
        <v>650</v>
      </c>
      <c r="H5861" s="6">
        <v>8</v>
      </c>
      <c r="I5861" s="6">
        <f t="shared" si="549"/>
        <v>5200</v>
      </c>
      <c r="J5861" s="6">
        <f t="shared" si="550"/>
        <v>6338</v>
      </c>
      <c r="K5861" s="6">
        <v>5961</v>
      </c>
      <c r="L5861" s="6">
        <f t="shared" si="551"/>
        <v>-377</v>
      </c>
      <c r="M5861">
        <f>SUMIFS(L$2:L5861,E$2:E5861,E5861,B$2:B5861,B5861,C$2:C5861,C5861)</f>
        <v>-580</v>
      </c>
    </row>
    <row r="5862" spans="1:13" x14ac:dyDescent="0.25">
      <c r="A5862" s="5">
        <v>42077</v>
      </c>
      <c r="B5862" s="6">
        <f t="shared" si="546"/>
        <v>2015</v>
      </c>
      <c r="C5862" s="6">
        <f t="shared" si="547"/>
        <v>3</v>
      </c>
      <c r="D5862" s="6" t="str">
        <f t="shared" si="548"/>
        <v>sobota</v>
      </c>
      <c r="E5862" s="6" t="s">
        <v>13</v>
      </c>
      <c r="F5862" s="6">
        <v>1094</v>
      </c>
      <c r="G5862" s="6">
        <v>770</v>
      </c>
      <c r="H5862" s="6">
        <v>6</v>
      </c>
      <c r="I5862" s="6">
        <f t="shared" si="549"/>
        <v>4620</v>
      </c>
      <c r="J5862" s="6">
        <f t="shared" si="550"/>
        <v>5714</v>
      </c>
      <c r="K5862" s="6">
        <v>6048</v>
      </c>
      <c r="L5862" s="6">
        <f t="shared" si="551"/>
        <v>334</v>
      </c>
      <c r="M5862">
        <f>SUMIFS(L$2:L5862,E$2:E5862,E5862,B$2:B5862,B5862,C$2:C5862,C5862)</f>
        <v>242</v>
      </c>
    </row>
    <row r="5863" spans="1:13" x14ac:dyDescent="0.25">
      <c r="A5863" s="5">
        <v>42078</v>
      </c>
      <c r="B5863" s="6">
        <f t="shared" si="546"/>
        <v>2015</v>
      </c>
      <c r="C5863" s="6">
        <f t="shared" si="547"/>
        <v>3</v>
      </c>
      <c r="D5863" s="6" t="str">
        <f t="shared" si="548"/>
        <v>neděle</v>
      </c>
      <c r="E5863" s="6" t="s">
        <v>9</v>
      </c>
      <c r="F5863" s="6">
        <v>650</v>
      </c>
      <c r="G5863" s="6">
        <v>633</v>
      </c>
      <c r="H5863" s="6">
        <v>2</v>
      </c>
      <c r="I5863" s="6">
        <f t="shared" si="549"/>
        <v>1266</v>
      </c>
      <c r="J5863" s="6">
        <f t="shared" si="550"/>
        <v>1916</v>
      </c>
      <c r="K5863" s="6">
        <v>2203</v>
      </c>
      <c r="L5863" s="6">
        <f t="shared" si="551"/>
        <v>287</v>
      </c>
      <c r="M5863">
        <f>SUMIFS(L$2:L5863,E$2:E5863,E5863,B$2:B5863,B5863,C$2:C5863,C5863)</f>
        <v>13244</v>
      </c>
    </row>
    <row r="5864" spans="1:13" x14ac:dyDescent="0.25">
      <c r="A5864" s="5">
        <v>42082</v>
      </c>
      <c r="B5864" s="6">
        <f t="shared" si="546"/>
        <v>2015</v>
      </c>
      <c r="C5864" s="6">
        <f t="shared" si="547"/>
        <v>3</v>
      </c>
      <c r="D5864" s="6" t="str">
        <f t="shared" si="548"/>
        <v>čtvrtek</v>
      </c>
      <c r="E5864" s="6" t="s">
        <v>9</v>
      </c>
      <c r="F5864" s="6">
        <v>650</v>
      </c>
      <c r="G5864" s="6">
        <v>633</v>
      </c>
      <c r="H5864" s="6">
        <v>5</v>
      </c>
      <c r="I5864" s="6">
        <f t="shared" si="549"/>
        <v>3165</v>
      </c>
      <c r="J5864" s="6">
        <f t="shared" si="550"/>
        <v>3815</v>
      </c>
      <c r="K5864" s="6">
        <v>12486</v>
      </c>
      <c r="L5864" s="6">
        <f t="shared" si="551"/>
        <v>8671</v>
      </c>
      <c r="M5864">
        <f>SUMIFS(L$2:L5864,E$2:E5864,E5864,B$2:B5864,B5864,C$2:C5864,C5864)</f>
        <v>21915</v>
      </c>
    </row>
    <row r="5865" spans="1:13" x14ac:dyDescent="0.25">
      <c r="A5865" s="5">
        <v>42083</v>
      </c>
      <c r="B5865" s="6">
        <f t="shared" si="546"/>
        <v>2015</v>
      </c>
      <c r="C5865" s="6">
        <f t="shared" si="547"/>
        <v>3</v>
      </c>
      <c r="D5865" s="6" t="str">
        <f t="shared" si="548"/>
        <v>pátek</v>
      </c>
      <c r="E5865" s="6" t="s">
        <v>9</v>
      </c>
      <c r="F5865" s="6">
        <v>650</v>
      </c>
      <c r="G5865" s="6">
        <v>650</v>
      </c>
      <c r="H5865" s="6">
        <v>3</v>
      </c>
      <c r="I5865" s="6">
        <f t="shared" si="549"/>
        <v>1950</v>
      </c>
      <c r="J5865" s="6">
        <f t="shared" si="550"/>
        <v>2600</v>
      </c>
      <c r="K5865" s="6">
        <v>2269</v>
      </c>
      <c r="L5865" s="6">
        <f t="shared" si="551"/>
        <v>-331</v>
      </c>
      <c r="M5865">
        <f>SUMIFS(L$2:L5865,E$2:E5865,E5865,B$2:B5865,B5865,C$2:C5865,C5865)</f>
        <v>21584</v>
      </c>
    </row>
    <row r="5866" spans="1:13" x14ac:dyDescent="0.25">
      <c r="A5866" s="5">
        <v>42083</v>
      </c>
      <c r="B5866" s="6">
        <f t="shared" si="546"/>
        <v>2015</v>
      </c>
      <c r="C5866" s="6">
        <f t="shared" si="547"/>
        <v>3</v>
      </c>
      <c r="D5866" s="6" t="str">
        <f t="shared" si="548"/>
        <v>pátek</v>
      </c>
      <c r="E5866" s="6" t="s">
        <v>7</v>
      </c>
      <c r="F5866" s="6">
        <v>1286</v>
      </c>
      <c r="G5866" s="6">
        <v>650</v>
      </c>
      <c r="H5866" s="6">
        <v>9</v>
      </c>
      <c r="I5866" s="6">
        <f t="shared" si="549"/>
        <v>5850</v>
      </c>
      <c r="J5866" s="6">
        <f t="shared" si="550"/>
        <v>7136</v>
      </c>
      <c r="K5866" s="6">
        <v>6526</v>
      </c>
      <c r="L5866" s="6">
        <f t="shared" si="551"/>
        <v>-610</v>
      </c>
      <c r="M5866">
        <f>SUMIFS(L$2:L5866,E$2:E5866,E5866,B$2:B5866,B5866,C$2:C5866,C5866)</f>
        <v>931</v>
      </c>
    </row>
    <row r="5867" spans="1:13" x14ac:dyDescent="0.25">
      <c r="A5867" s="5">
        <v>42084</v>
      </c>
      <c r="B5867" s="6">
        <f t="shared" si="546"/>
        <v>2015</v>
      </c>
      <c r="C5867" s="6">
        <f t="shared" si="547"/>
        <v>3</v>
      </c>
      <c r="D5867" s="6" t="str">
        <f t="shared" si="548"/>
        <v>sobota</v>
      </c>
      <c r="E5867" s="6" t="s">
        <v>9</v>
      </c>
      <c r="F5867" s="6">
        <v>650</v>
      </c>
      <c r="G5867" s="6">
        <v>770</v>
      </c>
      <c r="H5867" s="6">
        <v>8</v>
      </c>
      <c r="I5867" s="6">
        <f t="shared" si="549"/>
        <v>6160</v>
      </c>
      <c r="J5867" s="6">
        <f t="shared" si="550"/>
        <v>6810</v>
      </c>
      <c r="K5867" s="6">
        <v>5841</v>
      </c>
      <c r="L5867" s="6">
        <f t="shared" si="551"/>
        <v>-969</v>
      </c>
      <c r="M5867">
        <f>SUMIFS(L$2:L5867,E$2:E5867,E5867,B$2:B5867,B5867,C$2:C5867,C5867)</f>
        <v>20615</v>
      </c>
    </row>
    <row r="5868" spans="1:13" x14ac:dyDescent="0.25">
      <c r="A5868" s="5">
        <v>42084</v>
      </c>
      <c r="B5868" s="6">
        <f t="shared" si="546"/>
        <v>2015</v>
      </c>
      <c r="C5868" s="6">
        <f t="shared" si="547"/>
        <v>3</v>
      </c>
      <c r="D5868" s="6" t="str">
        <f t="shared" si="548"/>
        <v>sobota</v>
      </c>
      <c r="E5868" s="6" t="s">
        <v>13</v>
      </c>
      <c r="F5868" s="6">
        <v>1094</v>
      </c>
      <c r="G5868" s="6">
        <v>770</v>
      </c>
      <c r="H5868" s="6">
        <v>6</v>
      </c>
      <c r="I5868" s="6">
        <f t="shared" si="549"/>
        <v>4620</v>
      </c>
      <c r="J5868" s="6">
        <f t="shared" si="550"/>
        <v>5714</v>
      </c>
      <c r="K5868" s="6">
        <v>11951</v>
      </c>
      <c r="L5868" s="6">
        <f t="shared" si="551"/>
        <v>6237</v>
      </c>
      <c r="M5868">
        <f>SUMIFS(L$2:L5868,E$2:E5868,E5868,B$2:B5868,B5868,C$2:C5868,C5868)</f>
        <v>6479</v>
      </c>
    </row>
    <row r="5869" spans="1:13" x14ac:dyDescent="0.25">
      <c r="A5869" s="5">
        <v>42085</v>
      </c>
      <c r="B5869" s="6">
        <f t="shared" si="546"/>
        <v>2015</v>
      </c>
      <c r="C5869" s="6">
        <f t="shared" si="547"/>
        <v>3</v>
      </c>
      <c r="D5869" s="6" t="str">
        <f t="shared" si="548"/>
        <v>neděle</v>
      </c>
      <c r="E5869" s="6" t="s">
        <v>7</v>
      </c>
      <c r="F5869" s="6">
        <v>1286</v>
      </c>
      <c r="G5869" s="6">
        <v>633</v>
      </c>
      <c r="H5869" s="6">
        <v>9</v>
      </c>
      <c r="I5869" s="6">
        <f t="shared" si="549"/>
        <v>5697</v>
      </c>
      <c r="J5869" s="6">
        <f t="shared" si="550"/>
        <v>6983</v>
      </c>
      <c r="K5869" s="6">
        <v>7103</v>
      </c>
      <c r="L5869" s="6">
        <f t="shared" si="551"/>
        <v>120</v>
      </c>
      <c r="M5869">
        <f>SUMIFS(L$2:L5869,E$2:E5869,E5869,B$2:B5869,B5869,C$2:C5869,C5869)</f>
        <v>1051</v>
      </c>
    </row>
    <row r="5870" spans="1:13" x14ac:dyDescent="0.25">
      <c r="A5870" s="5">
        <v>42086</v>
      </c>
      <c r="B5870" s="6">
        <f t="shared" si="546"/>
        <v>2015</v>
      </c>
      <c r="C5870" s="6">
        <f t="shared" si="547"/>
        <v>3</v>
      </c>
      <c r="D5870" s="6" t="str">
        <f t="shared" si="548"/>
        <v>pondělí</v>
      </c>
      <c r="E5870" s="6" t="s">
        <v>10</v>
      </c>
      <c r="F5870" s="6">
        <v>1184</v>
      </c>
      <c r="G5870" s="6">
        <v>650</v>
      </c>
      <c r="H5870" s="6">
        <v>2</v>
      </c>
      <c r="I5870" s="6">
        <f t="shared" si="549"/>
        <v>1300</v>
      </c>
      <c r="J5870" s="6">
        <f t="shared" si="550"/>
        <v>2484</v>
      </c>
      <c r="K5870" s="6">
        <v>2865</v>
      </c>
      <c r="L5870" s="6">
        <f t="shared" si="551"/>
        <v>381</v>
      </c>
      <c r="M5870">
        <f>SUMIFS(L$2:L5870,E$2:E5870,E5870,B$2:B5870,B5870,C$2:C5870,C5870)</f>
        <v>-364</v>
      </c>
    </row>
    <row r="5871" spans="1:13" x14ac:dyDescent="0.25">
      <c r="A5871" s="5">
        <v>42087</v>
      </c>
      <c r="B5871" s="6">
        <f t="shared" si="546"/>
        <v>2015</v>
      </c>
      <c r="C5871" s="6">
        <f t="shared" si="547"/>
        <v>3</v>
      </c>
      <c r="D5871" s="6" t="str">
        <f t="shared" si="548"/>
        <v>úterý</v>
      </c>
      <c r="E5871" s="6" t="s">
        <v>13</v>
      </c>
      <c r="F5871" s="6">
        <v>1094</v>
      </c>
      <c r="G5871" s="6">
        <v>876</v>
      </c>
      <c r="H5871" s="6">
        <v>6</v>
      </c>
      <c r="I5871" s="6">
        <f t="shared" si="549"/>
        <v>5256</v>
      </c>
      <c r="J5871" s="6">
        <f t="shared" si="550"/>
        <v>6350</v>
      </c>
      <c r="K5871" s="6">
        <v>17132</v>
      </c>
      <c r="L5871" s="6">
        <f t="shared" si="551"/>
        <v>10782</v>
      </c>
      <c r="M5871">
        <f>SUMIFS(L$2:L5871,E$2:E5871,E5871,B$2:B5871,B5871,C$2:C5871,C5871)</f>
        <v>17261</v>
      </c>
    </row>
    <row r="5872" spans="1:13" x14ac:dyDescent="0.25">
      <c r="A5872" s="5">
        <v>42089</v>
      </c>
      <c r="B5872" s="6">
        <f t="shared" si="546"/>
        <v>2015</v>
      </c>
      <c r="C5872" s="6">
        <f t="shared" si="547"/>
        <v>3</v>
      </c>
      <c r="D5872" s="6" t="str">
        <f t="shared" si="548"/>
        <v>čtvrtek</v>
      </c>
      <c r="E5872" s="6" t="s">
        <v>9</v>
      </c>
      <c r="F5872" s="6">
        <v>650</v>
      </c>
      <c r="G5872" s="6">
        <v>633</v>
      </c>
      <c r="H5872" s="6">
        <v>6</v>
      </c>
      <c r="I5872" s="6">
        <f t="shared" si="549"/>
        <v>3798</v>
      </c>
      <c r="J5872" s="6">
        <f t="shared" si="550"/>
        <v>4448</v>
      </c>
      <c r="K5872" s="6">
        <v>4381</v>
      </c>
      <c r="L5872" s="6">
        <f t="shared" si="551"/>
        <v>-67</v>
      </c>
      <c r="M5872">
        <f>SUMIFS(L$2:L5872,E$2:E5872,E5872,B$2:B5872,B5872,C$2:C5872,C5872)</f>
        <v>20548</v>
      </c>
    </row>
    <row r="5873" spans="1:13" x14ac:dyDescent="0.25">
      <c r="A5873" s="5">
        <v>42092</v>
      </c>
      <c r="B5873" s="6">
        <f t="shared" si="546"/>
        <v>2015</v>
      </c>
      <c r="C5873" s="6">
        <f t="shared" si="547"/>
        <v>3</v>
      </c>
      <c r="D5873" s="6" t="str">
        <f t="shared" si="548"/>
        <v>neděle</v>
      </c>
      <c r="E5873" s="6" t="s">
        <v>10</v>
      </c>
      <c r="F5873" s="6">
        <v>1184</v>
      </c>
      <c r="G5873" s="6">
        <v>633</v>
      </c>
      <c r="H5873" s="6">
        <v>6</v>
      </c>
      <c r="I5873" s="6">
        <f t="shared" si="549"/>
        <v>3798</v>
      </c>
      <c r="J5873" s="6">
        <f t="shared" si="550"/>
        <v>4982</v>
      </c>
      <c r="K5873" s="6">
        <v>5637</v>
      </c>
      <c r="L5873" s="6">
        <f t="shared" si="551"/>
        <v>655</v>
      </c>
      <c r="M5873">
        <f>SUMIFS(L$2:L5873,E$2:E5873,E5873,B$2:B5873,B5873,C$2:C5873,C5873)</f>
        <v>291</v>
      </c>
    </row>
    <row r="5874" spans="1:13" x14ac:dyDescent="0.25">
      <c r="A5874" s="5">
        <v>42092</v>
      </c>
      <c r="B5874" s="6">
        <f t="shared" si="546"/>
        <v>2015</v>
      </c>
      <c r="C5874" s="6">
        <f t="shared" si="547"/>
        <v>3</v>
      </c>
      <c r="D5874" s="6" t="str">
        <f t="shared" si="548"/>
        <v>neděle</v>
      </c>
      <c r="E5874" s="6" t="s">
        <v>9</v>
      </c>
      <c r="F5874" s="6">
        <v>650</v>
      </c>
      <c r="G5874" s="6">
        <v>633</v>
      </c>
      <c r="H5874" s="6">
        <v>2</v>
      </c>
      <c r="I5874" s="6">
        <f t="shared" si="549"/>
        <v>1266</v>
      </c>
      <c r="J5874" s="6">
        <f t="shared" si="550"/>
        <v>1916</v>
      </c>
      <c r="K5874" s="6">
        <v>2112</v>
      </c>
      <c r="L5874" s="6">
        <f t="shared" si="551"/>
        <v>196</v>
      </c>
      <c r="M5874">
        <f>SUMIFS(L$2:L5874,E$2:E5874,E5874,B$2:B5874,B5874,C$2:C5874,C5874)</f>
        <v>20744</v>
      </c>
    </row>
    <row r="5875" spans="1:13" x14ac:dyDescent="0.25">
      <c r="A5875" s="5">
        <v>42093</v>
      </c>
      <c r="B5875" s="6">
        <f t="shared" si="546"/>
        <v>2015</v>
      </c>
      <c r="C5875" s="6">
        <f t="shared" si="547"/>
        <v>3</v>
      </c>
      <c r="D5875" s="6" t="str">
        <f t="shared" si="548"/>
        <v>pondělí</v>
      </c>
      <c r="E5875" s="6" t="s">
        <v>9</v>
      </c>
      <c r="F5875" s="6">
        <v>650</v>
      </c>
      <c r="G5875" s="6">
        <v>650</v>
      </c>
      <c r="H5875" s="6">
        <v>7</v>
      </c>
      <c r="I5875" s="6">
        <f t="shared" si="549"/>
        <v>4550</v>
      </c>
      <c r="J5875" s="6">
        <f t="shared" si="550"/>
        <v>5200</v>
      </c>
      <c r="K5875" s="6">
        <v>4424</v>
      </c>
      <c r="L5875" s="6">
        <f t="shared" si="551"/>
        <v>-776</v>
      </c>
      <c r="M5875">
        <f>SUMIFS(L$2:L5875,E$2:E5875,E5875,B$2:B5875,B5875,C$2:C5875,C5875)</f>
        <v>19968</v>
      </c>
    </row>
    <row r="5876" spans="1:13" x14ac:dyDescent="0.25">
      <c r="A5876" s="5">
        <v>42093</v>
      </c>
      <c r="B5876" s="6">
        <f t="shared" si="546"/>
        <v>2015</v>
      </c>
      <c r="C5876" s="6">
        <f t="shared" si="547"/>
        <v>3</v>
      </c>
      <c r="D5876" s="6" t="str">
        <f t="shared" si="548"/>
        <v>pondělí</v>
      </c>
      <c r="E5876" s="6" t="s">
        <v>10</v>
      </c>
      <c r="F5876" s="6">
        <v>1184</v>
      </c>
      <c r="G5876" s="6">
        <v>650</v>
      </c>
      <c r="H5876" s="6">
        <v>4</v>
      </c>
      <c r="I5876" s="6">
        <f t="shared" si="549"/>
        <v>2600</v>
      </c>
      <c r="J5876" s="6">
        <f t="shared" si="550"/>
        <v>3784</v>
      </c>
      <c r="K5876" s="6">
        <v>3203</v>
      </c>
      <c r="L5876" s="6">
        <f t="shared" si="551"/>
        <v>-581</v>
      </c>
      <c r="M5876">
        <f>SUMIFS(L$2:L5876,E$2:E5876,E5876,B$2:B5876,B5876,C$2:C5876,C5876)</f>
        <v>-290</v>
      </c>
    </row>
    <row r="5877" spans="1:13" x14ac:dyDescent="0.25">
      <c r="A5877" s="5">
        <v>42094</v>
      </c>
      <c r="B5877" s="6">
        <f t="shared" si="546"/>
        <v>2015</v>
      </c>
      <c r="C5877" s="6">
        <f t="shared" si="547"/>
        <v>3</v>
      </c>
      <c r="D5877" s="6" t="str">
        <f t="shared" si="548"/>
        <v>úterý</v>
      </c>
      <c r="E5877" s="6" t="s">
        <v>9</v>
      </c>
      <c r="F5877" s="6">
        <v>650</v>
      </c>
      <c r="G5877" s="6">
        <v>876</v>
      </c>
      <c r="H5877" s="6">
        <v>4</v>
      </c>
      <c r="I5877" s="6">
        <f t="shared" si="549"/>
        <v>3504</v>
      </c>
      <c r="J5877" s="6">
        <f t="shared" si="550"/>
        <v>4154</v>
      </c>
      <c r="K5877" s="6">
        <v>3697</v>
      </c>
      <c r="L5877" s="6">
        <f t="shared" si="551"/>
        <v>-457</v>
      </c>
      <c r="M5877">
        <f>SUMIFS(L$2:L5877,E$2:E5877,E5877,B$2:B5877,B5877,C$2:C5877,C5877)</f>
        <v>19511</v>
      </c>
    </row>
    <row r="5878" spans="1:13" x14ac:dyDescent="0.25">
      <c r="A5878" s="5">
        <v>42097</v>
      </c>
      <c r="B5878" s="6">
        <f t="shared" si="546"/>
        <v>2015</v>
      </c>
      <c r="C5878" s="6">
        <f t="shared" si="547"/>
        <v>4</v>
      </c>
      <c r="D5878" s="6" t="str">
        <f t="shared" si="548"/>
        <v>pátek</v>
      </c>
      <c r="E5878" s="6" t="s">
        <v>9</v>
      </c>
      <c r="F5878" s="6">
        <v>650</v>
      </c>
      <c r="G5878" s="6">
        <v>650</v>
      </c>
      <c r="H5878" s="6">
        <v>6</v>
      </c>
      <c r="I5878" s="6">
        <f t="shared" si="549"/>
        <v>3900</v>
      </c>
      <c r="J5878" s="6">
        <f t="shared" si="550"/>
        <v>4550</v>
      </c>
      <c r="K5878" s="6">
        <v>5436</v>
      </c>
      <c r="L5878" s="6">
        <f t="shared" si="551"/>
        <v>886</v>
      </c>
      <c r="M5878">
        <f>SUMIFS(L$2:L5878,E$2:E5878,E5878,B$2:B5878,B5878,C$2:C5878,C5878)</f>
        <v>886</v>
      </c>
    </row>
    <row r="5879" spans="1:13" x14ac:dyDescent="0.25">
      <c r="A5879" s="5">
        <v>42098</v>
      </c>
      <c r="B5879" s="6">
        <f t="shared" si="546"/>
        <v>2015</v>
      </c>
      <c r="C5879" s="6">
        <f t="shared" si="547"/>
        <v>4</v>
      </c>
      <c r="D5879" s="6" t="str">
        <f t="shared" si="548"/>
        <v>sobota</v>
      </c>
      <c r="E5879" s="6" t="s">
        <v>13</v>
      </c>
      <c r="F5879" s="6">
        <v>1094</v>
      </c>
      <c r="G5879" s="6">
        <v>770</v>
      </c>
      <c r="H5879" s="6">
        <v>3</v>
      </c>
      <c r="I5879" s="6">
        <f t="shared" si="549"/>
        <v>2310</v>
      </c>
      <c r="J5879" s="6">
        <f t="shared" si="550"/>
        <v>3404</v>
      </c>
      <c r="K5879" s="6">
        <v>7251</v>
      </c>
      <c r="L5879" s="6">
        <f t="shared" si="551"/>
        <v>3847</v>
      </c>
      <c r="M5879">
        <f>SUMIFS(L$2:L5879,E$2:E5879,E5879,B$2:B5879,B5879,C$2:C5879,C5879)</f>
        <v>3847</v>
      </c>
    </row>
    <row r="5880" spans="1:13" x14ac:dyDescent="0.25">
      <c r="A5880" s="5">
        <v>42098</v>
      </c>
      <c r="B5880" s="6">
        <f t="shared" si="546"/>
        <v>2015</v>
      </c>
      <c r="C5880" s="6">
        <f t="shared" si="547"/>
        <v>4</v>
      </c>
      <c r="D5880" s="6" t="str">
        <f t="shared" si="548"/>
        <v>sobota</v>
      </c>
      <c r="E5880" s="6" t="s">
        <v>10</v>
      </c>
      <c r="F5880" s="6">
        <v>1184</v>
      </c>
      <c r="G5880" s="6">
        <v>770</v>
      </c>
      <c r="H5880" s="6">
        <v>7</v>
      </c>
      <c r="I5880" s="6">
        <f t="shared" si="549"/>
        <v>5390</v>
      </c>
      <c r="J5880" s="6">
        <f t="shared" si="550"/>
        <v>6574</v>
      </c>
      <c r="K5880" s="6">
        <v>5554</v>
      </c>
      <c r="L5880" s="6">
        <f t="shared" si="551"/>
        <v>-1020</v>
      </c>
      <c r="M5880">
        <f>SUMIFS(L$2:L5880,E$2:E5880,E5880,B$2:B5880,B5880,C$2:C5880,C5880)</f>
        <v>-1020</v>
      </c>
    </row>
    <row r="5881" spans="1:13" x14ac:dyDescent="0.25">
      <c r="A5881" s="5">
        <v>42099</v>
      </c>
      <c r="B5881" s="6">
        <f t="shared" si="546"/>
        <v>2015</v>
      </c>
      <c r="C5881" s="6">
        <f t="shared" si="547"/>
        <v>4</v>
      </c>
      <c r="D5881" s="6" t="str">
        <f t="shared" si="548"/>
        <v>neděle</v>
      </c>
      <c r="E5881" s="6" t="s">
        <v>7</v>
      </c>
      <c r="F5881" s="6">
        <v>1286</v>
      </c>
      <c r="G5881" s="6">
        <v>633</v>
      </c>
      <c r="H5881" s="6">
        <v>4</v>
      </c>
      <c r="I5881" s="6">
        <f t="shared" si="549"/>
        <v>2532</v>
      </c>
      <c r="J5881" s="6">
        <f t="shared" si="550"/>
        <v>3818</v>
      </c>
      <c r="K5881" s="6">
        <v>5178</v>
      </c>
      <c r="L5881" s="6">
        <f t="shared" si="551"/>
        <v>1360</v>
      </c>
      <c r="M5881">
        <f>SUMIFS(L$2:L5881,E$2:E5881,E5881,B$2:B5881,B5881,C$2:C5881,C5881)</f>
        <v>1360</v>
      </c>
    </row>
    <row r="5882" spans="1:13" x14ac:dyDescent="0.25">
      <c r="A5882" s="5">
        <v>42099</v>
      </c>
      <c r="B5882" s="6">
        <f t="shared" si="546"/>
        <v>2015</v>
      </c>
      <c r="C5882" s="6">
        <f t="shared" si="547"/>
        <v>4</v>
      </c>
      <c r="D5882" s="6" t="str">
        <f t="shared" si="548"/>
        <v>neděle</v>
      </c>
      <c r="E5882" s="6" t="s">
        <v>9</v>
      </c>
      <c r="F5882" s="6">
        <v>650</v>
      </c>
      <c r="G5882" s="6">
        <v>633</v>
      </c>
      <c r="H5882" s="6">
        <v>6</v>
      </c>
      <c r="I5882" s="6">
        <f t="shared" si="549"/>
        <v>3798</v>
      </c>
      <c r="J5882" s="6">
        <f t="shared" si="550"/>
        <v>4448</v>
      </c>
      <c r="K5882" s="6">
        <v>4096</v>
      </c>
      <c r="L5882" s="6">
        <f t="shared" si="551"/>
        <v>-352</v>
      </c>
      <c r="M5882">
        <f>SUMIFS(L$2:L5882,E$2:E5882,E5882,B$2:B5882,B5882,C$2:C5882,C5882)</f>
        <v>534</v>
      </c>
    </row>
    <row r="5883" spans="1:13" x14ac:dyDescent="0.25">
      <c r="A5883" s="5">
        <v>42100</v>
      </c>
      <c r="B5883" s="6">
        <f t="shared" si="546"/>
        <v>2015</v>
      </c>
      <c r="C5883" s="6">
        <f t="shared" si="547"/>
        <v>4</v>
      </c>
      <c r="D5883" s="6" t="str">
        <f t="shared" si="548"/>
        <v>pondělí</v>
      </c>
      <c r="E5883" s="6" t="s">
        <v>9</v>
      </c>
      <c r="F5883" s="6">
        <v>650</v>
      </c>
      <c r="G5883" s="6">
        <v>650</v>
      </c>
      <c r="H5883" s="6">
        <v>6</v>
      </c>
      <c r="I5883" s="6">
        <f t="shared" si="549"/>
        <v>3900</v>
      </c>
      <c r="J5883" s="6">
        <f t="shared" si="550"/>
        <v>4550</v>
      </c>
      <c r="K5883" s="6">
        <v>5021</v>
      </c>
      <c r="L5883" s="6">
        <f t="shared" si="551"/>
        <v>471</v>
      </c>
      <c r="M5883">
        <f>SUMIFS(L$2:L5883,E$2:E5883,E5883,B$2:B5883,B5883,C$2:C5883,C5883)</f>
        <v>1005</v>
      </c>
    </row>
    <row r="5884" spans="1:13" x14ac:dyDescent="0.25">
      <c r="A5884" s="5">
        <v>42100</v>
      </c>
      <c r="B5884" s="6">
        <f t="shared" si="546"/>
        <v>2015</v>
      </c>
      <c r="C5884" s="6">
        <f t="shared" si="547"/>
        <v>4</v>
      </c>
      <c r="D5884" s="6" t="str">
        <f t="shared" si="548"/>
        <v>pondělí</v>
      </c>
      <c r="E5884" s="6" t="s">
        <v>10</v>
      </c>
      <c r="F5884" s="6">
        <v>1184</v>
      </c>
      <c r="G5884" s="6">
        <v>650</v>
      </c>
      <c r="H5884" s="6">
        <v>7</v>
      </c>
      <c r="I5884" s="6">
        <f t="shared" si="549"/>
        <v>4550</v>
      </c>
      <c r="J5884" s="6">
        <f t="shared" si="550"/>
        <v>5734</v>
      </c>
      <c r="K5884" s="6">
        <v>6712</v>
      </c>
      <c r="L5884" s="6">
        <f t="shared" si="551"/>
        <v>978</v>
      </c>
      <c r="M5884">
        <f>SUMIFS(L$2:L5884,E$2:E5884,E5884,B$2:B5884,B5884,C$2:C5884,C5884)</f>
        <v>-42</v>
      </c>
    </row>
    <row r="5885" spans="1:13" x14ac:dyDescent="0.25">
      <c r="A5885" s="5">
        <v>42100</v>
      </c>
      <c r="B5885" s="6">
        <f t="shared" si="546"/>
        <v>2015</v>
      </c>
      <c r="C5885" s="6">
        <f t="shared" si="547"/>
        <v>4</v>
      </c>
      <c r="D5885" s="6" t="str">
        <f t="shared" si="548"/>
        <v>pondělí</v>
      </c>
      <c r="E5885" s="6" t="s">
        <v>7</v>
      </c>
      <c r="F5885" s="6">
        <v>1286</v>
      </c>
      <c r="G5885" s="6">
        <v>650</v>
      </c>
      <c r="H5885" s="6">
        <v>8</v>
      </c>
      <c r="I5885" s="6">
        <f t="shared" si="549"/>
        <v>5200</v>
      </c>
      <c r="J5885" s="6">
        <f t="shared" si="550"/>
        <v>6486</v>
      </c>
      <c r="K5885" s="6">
        <v>7156</v>
      </c>
      <c r="L5885" s="6">
        <f t="shared" si="551"/>
        <v>670</v>
      </c>
      <c r="M5885">
        <f>SUMIFS(L$2:L5885,E$2:E5885,E5885,B$2:B5885,B5885,C$2:C5885,C5885)</f>
        <v>2030</v>
      </c>
    </row>
    <row r="5886" spans="1:13" x14ac:dyDescent="0.25">
      <c r="A5886" s="5">
        <v>42101</v>
      </c>
      <c r="B5886" s="6">
        <f t="shared" si="546"/>
        <v>2015</v>
      </c>
      <c r="C5886" s="6">
        <f t="shared" si="547"/>
        <v>4</v>
      </c>
      <c r="D5886" s="6" t="str">
        <f t="shared" si="548"/>
        <v>úterý</v>
      </c>
      <c r="E5886" s="6" t="s">
        <v>7</v>
      </c>
      <c r="F5886" s="6">
        <v>1286</v>
      </c>
      <c r="G5886" s="6">
        <v>876</v>
      </c>
      <c r="H5886" s="6">
        <v>4</v>
      </c>
      <c r="I5886" s="6">
        <f t="shared" si="549"/>
        <v>3504</v>
      </c>
      <c r="J5886" s="6">
        <f t="shared" si="550"/>
        <v>4790</v>
      </c>
      <c r="K5886" s="6">
        <v>4821</v>
      </c>
      <c r="L5886" s="6">
        <f t="shared" si="551"/>
        <v>31</v>
      </c>
      <c r="M5886">
        <f>SUMIFS(L$2:L5886,E$2:E5886,E5886,B$2:B5886,B5886,C$2:C5886,C5886)</f>
        <v>2061</v>
      </c>
    </row>
    <row r="5887" spans="1:13" x14ac:dyDescent="0.25">
      <c r="A5887" s="5">
        <v>42102</v>
      </c>
      <c r="B5887" s="6">
        <f t="shared" si="546"/>
        <v>2015</v>
      </c>
      <c r="C5887" s="6">
        <f t="shared" si="547"/>
        <v>4</v>
      </c>
      <c r="D5887" s="6" t="str">
        <f t="shared" si="548"/>
        <v>středa</v>
      </c>
      <c r="E5887" s="6" t="s">
        <v>13</v>
      </c>
      <c r="F5887" s="6">
        <v>1094</v>
      </c>
      <c r="G5887" s="6">
        <v>876</v>
      </c>
      <c r="H5887" s="6">
        <v>7</v>
      </c>
      <c r="I5887" s="6">
        <f t="shared" si="549"/>
        <v>6132</v>
      </c>
      <c r="J5887" s="6">
        <f t="shared" si="550"/>
        <v>7226</v>
      </c>
      <c r="K5887" s="6">
        <v>7227</v>
      </c>
      <c r="L5887" s="6">
        <f t="shared" si="551"/>
        <v>1</v>
      </c>
      <c r="M5887">
        <f>SUMIFS(L$2:L5887,E$2:E5887,E5887,B$2:B5887,B5887,C$2:C5887,C5887)</f>
        <v>3848</v>
      </c>
    </row>
    <row r="5888" spans="1:13" x14ac:dyDescent="0.25">
      <c r="A5888" s="5">
        <v>42102</v>
      </c>
      <c r="B5888" s="6">
        <f t="shared" si="546"/>
        <v>2015</v>
      </c>
      <c r="C5888" s="6">
        <f t="shared" si="547"/>
        <v>4</v>
      </c>
      <c r="D5888" s="6" t="str">
        <f t="shared" si="548"/>
        <v>středa</v>
      </c>
      <c r="E5888" s="6" t="s">
        <v>7</v>
      </c>
      <c r="F5888" s="6">
        <v>1286</v>
      </c>
      <c r="G5888" s="6">
        <v>876</v>
      </c>
      <c r="H5888" s="6">
        <v>2</v>
      </c>
      <c r="I5888" s="6">
        <f t="shared" si="549"/>
        <v>1752</v>
      </c>
      <c r="J5888" s="6">
        <f t="shared" si="550"/>
        <v>3038</v>
      </c>
      <c r="K5888" s="6">
        <v>3913</v>
      </c>
      <c r="L5888" s="6">
        <f t="shared" si="551"/>
        <v>875</v>
      </c>
      <c r="M5888">
        <f>SUMIFS(L$2:L5888,E$2:E5888,E5888,B$2:B5888,B5888,C$2:C5888,C5888)</f>
        <v>2936</v>
      </c>
    </row>
    <row r="5889" spans="1:13" x14ac:dyDescent="0.25">
      <c r="A5889" s="5">
        <v>42103</v>
      </c>
      <c r="B5889" s="6">
        <f t="shared" si="546"/>
        <v>2015</v>
      </c>
      <c r="C5889" s="6">
        <f t="shared" si="547"/>
        <v>4</v>
      </c>
      <c r="D5889" s="6" t="str">
        <f t="shared" si="548"/>
        <v>čtvrtek</v>
      </c>
      <c r="E5889" s="6" t="s">
        <v>9</v>
      </c>
      <c r="F5889" s="6">
        <v>650</v>
      </c>
      <c r="G5889" s="6">
        <v>633</v>
      </c>
      <c r="H5889" s="6">
        <v>9</v>
      </c>
      <c r="I5889" s="6">
        <f t="shared" si="549"/>
        <v>5697</v>
      </c>
      <c r="J5889" s="6">
        <f t="shared" si="550"/>
        <v>6347</v>
      </c>
      <c r="K5889" s="6">
        <v>16687</v>
      </c>
      <c r="L5889" s="6">
        <f t="shared" si="551"/>
        <v>10340</v>
      </c>
      <c r="M5889">
        <f>SUMIFS(L$2:L5889,E$2:E5889,E5889,B$2:B5889,B5889,C$2:C5889,C5889)</f>
        <v>11345</v>
      </c>
    </row>
    <row r="5890" spans="1:13" x14ac:dyDescent="0.25">
      <c r="A5890" s="5">
        <v>42103</v>
      </c>
      <c r="B5890" s="6">
        <f t="shared" ref="B5890:B5953" si="552">YEAR(A5890)</f>
        <v>2015</v>
      </c>
      <c r="C5890" s="6">
        <f t="shared" ref="C5890:C5953" si="553">MONTH(A5890)</f>
        <v>4</v>
      </c>
      <c r="D5890" s="6" t="str">
        <f t="shared" ref="D5890:D5953" si="554">TEXT(A5890,"dddd")</f>
        <v>čtvrtek</v>
      </c>
      <c r="E5890" s="6" t="s">
        <v>7</v>
      </c>
      <c r="F5890" s="6">
        <v>1286</v>
      </c>
      <c r="G5890" s="6">
        <v>633</v>
      </c>
      <c r="H5890" s="6">
        <v>8</v>
      </c>
      <c r="I5890" s="6">
        <f t="shared" ref="I5890:I5953" si="555">G5890*H5890</f>
        <v>5064</v>
      </c>
      <c r="J5890" s="6">
        <f t="shared" ref="J5890:J5953" si="556">F5890+I5890</f>
        <v>6350</v>
      </c>
      <c r="K5890" s="6">
        <v>6464</v>
      </c>
      <c r="L5890" s="6">
        <f t="shared" ref="L5890:L5953" si="557">K5890-J5890</f>
        <v>114</v>
      </c>
      <c r="M5890">
        <f>SUMIFS(L$2:L5890,E$2:E5890,E5890,B$2:B5890,B5890,C$2:C5890,C5890)</f>
        <v>3050</v>
      </c>
    </row>
    <row r="5891" spans="1:13" x14ac:dyDescent="0.25">
      <c r="A5891" s="5">
        <v>42104</v>
      </c>
      <c r="B5891" s="6">
        <f t="shared" si="552"/>
        <v>2015</v>
      </c>
      <c r="C5891" s="6">
        <f t="shared" si="553"/>
        <v>4</v>
      </c>
      <c r="D5891" s="6" t="str">
        <f t="shared" si="554"/>
        <v>pátek</v>
      </c>
      <c r="E5891" s="6" t="s">
        <v>10</v>
      </c>
      <c r="F5891" s="6">
        <v>1184</v>
      </c>
      <c r="G5891" s="6">
        <v>650</v>
      </c>
      <c r="H5891" s="6">
        <v>10</v>
      </c>
      <c r="I5891" s="6">
        <f t="shared" si="555"/>
        <v>6500</v>
      </c>
      <c r="J5891" s="6">
        <f t="shared" si="556"/>
        <v>7684</v>
      </c>
      <c r="K5891" s="6">
        <v>6384</v>
      </c>
      <c r="L5891" s="6">
        <f t="shared" si="557"/>
        <v>-1300</v>
      </c>
      <c r="M5891">
        <f>SUMIFS(L$2:L5891,E$2:E5891,E5891,B$2:B5891,B5891,C$2:C5891,C5891)</f>
        <v>-1342</v>
      </c>
    </row>
    <row r="5892" spans="1:13" x14ac:dyDescent="0.25">
      <c r="A5892" s="5">
        <v>42105</v>
      </c>
      <c r="B5892" s="6">
        <f t="shared" si="552"/>
        <v>2015</v>
      </c>
      <c r="C5892" s="6">
        <f t="shared" si="553"/>
        <v>4</v>
      </c>
      <c r="D5892" s="6" t="str">
        <f t="shared" si="554"/>
        <v>sobota</v>
      </c>
      <c r="E5892" s="6" t="s">
        <v>13</v>
      </c>
      <c r="F5892" s="6">
        <v>1094</v>
      </c>
      <c r="G5892" s="6">
        <v>770</v>
      </c>
      <c r="H5892" s="6">
        <v>4</v>
      </c>
      <c r="I5892" s="6">
        <f t="shared" si="555"/>
        <v>3080</v>
      </c>
      <c r="J5892" s="6">
        <f t="shared" si="556"/>
        <v>4174</v>
      </c>
      <c r="K5892" s="6">
        <v>3678</v>
      </c>
      <c r="L5892" s="6">
        <f t="shared" si="557"/>
        <v>-496</v>
      </c>
      <c r="M5892">
        <f>SUMIFS(L$2:L5892,E$2:E5892,E5892,B$2:B5892,B5892,C$2:C5892,C5892)</f>
        <v>3352</v>
      </c>
    </row>
    <row r="5893" spans="1:13" x14ac:dyDescent="0.25">
      <c r="A5893" s="5">
        <v>42107</v>
      </c>
      <c r="B5893" s="6">
        <f t="shared" si="552"/>
        <v>2015</v>
      </c>
      <c r="C5893" s="6">
        <f t="shared" si="553"/>
        <v>4</v>
      </c>
      <c r="D5893" s="6" t="str">
        <f t="shared" si="554"/>
        <v>pondělí</v>
      </c>
      <c r="E5893" s="6" t="s">
        <v>7</v>
      </c>
      <c r="F5893" s="6">
        <v>1286</v>
      </c>
      <c r="G5893" s="6">
        <v>650</v>
      </c>
      <c r="H5893" s="6">
        <v>5</v>
      </c>
      <c r="I5893" s="6">
        <f t="shared" si="555"/>
        <v>3250</v>
      </c>
      <c r="J5893" s="6">
        <f t="shared" si="556"/>
        <v>4536</v>
      </c>
      <c r="K5893" s="6">
        <v>5011</v>
      </c>
      <c r="L5893" s="6">
        <f t="shared" si="557"/>
        <v>475</v>
      </c>
      <c r="M5893">
        <f>SUMIFS(L$2:L5893,E$2:E5893,E5893,B$2:B5893,B5893,C$2:C5893,C5893)</f>
        <v>3525</v>
      </c>
    </row>
    <row r="5894" spans="1:13" x14ac:dyDescent="0.25">
      <c r="A5894" s="5">
        <v>42108</v>
      </c>
      <c r="B5894" s="6">
        <f t="shared" si="552"/>
        <v>2015</v>
      </c>
      <c r="C5894" s="6">
        <f t="shared" si="553"/>
        <v>4</v>
      </c>
      <c r="D5894" s="6" t="str">
        <f t="shared" si="554"/>
        <v>úterý</v>
      </c>
      <c r="E5894" s="6" t="s">
        <v>10</v>
      </c>
      <c r="F5894" s="6">
        <v>1184</v>
      </c>
      <c r="G5894" s="6">
        <v>876</v>
      </c>
      <c r="H5894" s="6">
        <v>8</v>
      </c>
      <c r="I5894" s="6">
        <f t="shared" si="555"/>
        <v>7008</v>
      </c>
      <c r="J5894" s="6">
        <f t="shared" si="556"/>
        <v>8192</v>
      </c>
      <c r="K5894" s="6">
        <v>8899</v>
      </c>
      <c r="L5894" s="6">
        <f t="shared" si="557"/>
        <v>707</v>
      </c>
      <c r="M5894">
        <f>SUMIFS(L$2:L5894,E$2:E5894,E5894,B$2:B5894,B5894,C$2:C5894,C5894)</f>
        <v>-635</v>
      </c>
    </row>
    <row r="5895" spans="1:13" x14ac:dyDescent="0.25">
      <c r="A5895" s="5">
        <v>42108</v>
      </c>
      <c r="B5895" s="6">
        <f t="shared" si="552"/>
        <v>2015</v>
      </c>
      <c r="C5895" s="6">
        <f t="shared" si="553"/>
        <v>4</v>
      </c>
      <c r="D5895" s="6" t="str">
        <f t="shared" si="554"/>
        <v>úterý</v>
      </c>
      <c r="E5895" s="6" t="s">
        <v>7</v>
      </c>
      <c r="F5895" s="6">
        <v>1286</v>
      </c>
      <c r="G5895" s="6">
        <v>876</v>
      </c>
      <c r="H5895" s="6">
        <v>1</v>
      </c>
      <c r="I5895" s="6">
        <f t="shared" si="555"/>
        <v>876</v>
      </c>
      <c r="J5895" s="6">
        <f t="shared" si="556"/>
        <v>2162</v>
      </c>
      <c r="K5895" s="6">
        <v>2171</v>
      </c>
      <c r="L5895" s="6">
        <f t="shared" si="557"/>
        <v>9</v>
      </c>
      <c r="M5895">
        <f>SUMIFS(L$2:L5895,E$2:E5895,E5895,B$2:B5895,B5895,C$2:C5895,C5895)</f>
        <v>3534</v>
      </c>
    </row>
    <row r="5896" spans="1:13" x14ac:dyDescent="0.25">
      <c r="A5896" s="5">
        <v>42110</v>
      </c>
      <c r="B5896" s="6">
        <f t="shared" si="552"/>
        <v>2015</v>
      </c>
      <c r="C5896" s="6">
        <f t="shared" si="553"/>
        <v>4</v>
      </c>
      <c r="D5896" s="6" t="str">
        <f t="shared" si="554"/>
        <v>čtvrtek</v>
      </c>
      <c r="E5896" s="6" t="s">
        <v>13</v>
      </c>
      <c r="F5896" s="6">
        <v>1094</v>
      </c>
      <c r="G5896" s="6">
        <v>633</v>
      </c>
      <c r="H5896" s="6">
        <v>5</v>
      </c>
      <c r="I5896" s="6">
        <f t="shared" si="555"/>
        <v>3165</v>
      </c>
      <c r="J5896" s="6">
        <f t="shared" si="556"/>
        <v>4259</v>
      </c>
      <c r="K5896" s="6">
        <v>4158</v>
      </c>
      <c r="L5896" s="6">
        <f t="shared" si="557"/>
        <v>-101</v>
      </c>
      <c r="M5896">
        <f>SUMIFS(L$2:L5896,E$2:E5896,E5896,B$2:B5896,B5896,C$2:C5896,C5896)</f>
        <v>3251</v>
      </c>
    </row>
    <row r="5897" spans="1:13" x14ac:dyDescent="0.25">
      <c r="A5897" s="5">
        <v>42112</v>
      </c>
      <c r="B5897" s="6">
        <f t="shared" si="552"/>
        <v>2015</v>
      </c>
      <c r="C5897" s="6">
        <f t="shared" si="553"/>
        <v>4</v>
      </c>
      <c r="D5897" s="6" t="str">
        <f t="shared" si="554"/>
        <v>sobota</v>
      </c>
      <c r="E5897" s="6" t="s">
        <v>10</v>
      </c>
      <c r="F5897" s="6">
        <v>1184</v>
      </c>
      <c r="G5897" s="6">
        <v>770</v>
      </c>
      <c r="H5897" s="6">
        <v>7</v>
      </c>
      <c r="I5897" s="6">
        <f t="shared" si="555"/>
        <v>5390</v>
      </c>
      <c r="J5897" s="6">
        <f t="shared" si="556"/>
        <v>6574</v>
      </c>
      <c r="K5897" s="6">
        <v>7432</v>
      </c>
      <c r="L5897" s="6">
        <f t="shared" si="557"/>
        <v>858</v>
      </c>
      <c r="M5897">
        <f>SUMIFS(L$2:L5897,E$2:E5897,E5897,B$2:B5897,B5897,C$2:C5897,C5897)</f>
        <v>223</v>
      </c>
    </row>
    <row r="5898" spans="1:13" x14ac:dyDescent="0.25">
      <c r="A5898" s="5">
        <v>42113</v>
      </c>
      <c r="B5898" s="6">
        <f t="shared" si="552"/>
        <v>2015</v>
      </c>
      <c r="C5898" s="6">
        <f t="shared" si="553"/>
        <v>4</v>
      </c>
      <c r="D5898" s="6" t="str">
        <f t="shared" si="554"/>
        <v>neděle</v>
      </c>
      <c r="E5898" s="6" t="s">
        <v>13</v>
      </c>
      <c r="F5898" s="6">
        <v>1094</v>
      </c>
      <c r="G5898" s="6">
        <v>633</v>
      </c>
      <c r="H5898" s="6">
        <v>5</v>
      </c>
      <c r="I5898" s="6">
        <f t="shared" si="555"/>
        <v>3165</v>
      </c>
      <c r="J5898" s="6">
        <f t="shared" si="556"/>
        <v>4259</v>
      </c>
      <c r="K5898" s="6">
        <v>3945</v>
      </c>
      <c r="L5898" s="6">
        <f t="shared" si="557"/>
        <v>-314</v>
      </c>
      <c r="M5898">
        <f>SUMIFS(L$2:L5898,E$2:E5898,E5898,B$2:B5898,B5898,C$2:C5898,C5898)</f>
        <v>2937</v>
      </c>
    </row>
    <row r="5899" spans="1:13" x14ac:dyDescent="0.25">
      <c r="A5899" s="5">
        <v>42115</v>
      </c>
      <c r="B5899" s="6">
        <f t="shared" si="552"/>
        <v>2015</v>
      </c>
      <c r="C5899" s="6">
        <f t="shared" si="553"/>
        <v>4</v>
      </c>
      <c r="D5899" s="6" t="str">
        <f t="shared" si="554"/>
        <v>úterý</v>
      </c>
      <c r="E5899" s="6" t="s">
        <v>12</v>
      </c>
      <c r="F5899" s="6">
        <v>1138</v>
      </c>
      <c r="G5899" s="6">
        <v>876</v>
      </c>
      <c r="H5899" s="6">
        <v>3</v>
      </c>
      <c r="I5899" s="6">
        <f t="shared" si="555"/>
        <v>2628</v>
      </c>
      <c r="J5899" s="6">
        <f t="shared" si="556"/>
        <v>3766</v>
      </c>
      <c r="K5899" s="6">
        <v>3729</v>
      </c>
      <c r="L5899" s="6">
        <f t="shared" si="557"/>
        <v>-37</v>
      </c>
      <c r="M5899">
        <f>SUMIFS(L$2:L5899,E$2:E5899,E5899,B$2:B5899,B5899,C$2:C5899,C5899)</f>
        <v>-37</v>
      </c>
    </row>
    <row r="5900" spans="1:13" x14ac:dyDescent="0.25">
      <c r="A5900" s="5">
        <v>42116</v>
      </c>
      <c r="B5900" s="6">
        <f t="shared" si="552"/>
        <v>2015</v>
      </c>
      <c r="C5900" s="6">
        <f t="shared" si="553"/>
        <v>4</v>
      </c>
      <c r="D5900" s="6" t="str">
        <f t="shared" si="554"/>
        <v>středa</v>
      </c>
      <c r="E5900" s="6" t="s">
        <v>7</v>
      </c>
      <c r="F5900" s="6">
        <v>1286</v>
      </c>
      <c r="G5900" s="6">
        <v>876</v>
      </c>
      <c r="H5900" s="6">
        <v>6</v>
      </c>
      <c r="I5900" s="6">
        <f t="shared" si="555"/>
        <v>5256</v>
      </c>
      <c r="J5900" s="6">
        <f t="shared" si="556"/>
        <v>6542</v>
      </c>
      <c r="K5900" s="6">
        <v>5559</v>
      </c>
      <c r="L5900" s="6">
        <f t="shared" si="557"/>
        <v>-983</v>
      </c>
      <c r="M5900">
        <f>SUMIFS(L$2:L5900,E$2:E5900,E5900,B$2:B5900,B5900,C$2:C5900,C5900)</f>
        <v>2551</v>
      </c>
    </row>
    <row r="5901" spans="1:13" x14ac:dyDescent="0.25">
      <c r="A5901" s="5">
        <v>42117</v>
      </c>
      <c r="B5901" s="6">
        <f t="shared" si="552"/>
        <v>2015</v>
      </c>
      <c r="C5901" s="6">
        <f t="shared" si="553"/>
        <v>4</v>
      </c>
      <c r="D5901" s="6" t="str">
        <f t="shared" si="554"/>
        <v>čtvrtek</v>
      </c>
      <c r="E5901" s="6" t="s">
        <v>9</v>
      </c>
      <c r="F5901" s="6">
        <v>650</v>
      </c>
      <c r="G5901" s="6">
        <v>633</v>
      </c>
      <c r="H5901" s="6">
        <v>8</v>
      </c>
      <c r="I5901" s="6">
        <f t="shared" si="555"/>
        <v>5064</v>
      </c>
      <c r="J5901" s="6">
        <f t="shared" si="556"/>
        <v>5714</v>
      </c>
      <c r="K5901" s="6">
        <v>31803</v>
      </c>
      <c r="L5901" s="6">
        <f t="shared" si="557"/>
        <v>26089</v>
      </c>
      <c r="M5901">
        <f>SUMIFS(L$2:L5901,E$2:E5901,E5901,B$2:B5901,B5901,C$2:C5901,C5901)</f>
        <v>37434</v>
      </c>
    </row>
    <row r="5902" spans="1:13" x14ac:dyDescent="0.25">
      <c r="A5902" s="5">
        <v>42117</v>
      </c>
      <c r="B5902" s="6">
        <f t="shared" si="552"/>
        <v>2015</v>
      </c>
      <c r="C5902" s="6">
        <f t="shared" si="553"/>
        <v>4</v>
      </c>
      <c r="D5902" s="6" t="str">
        <f t="shared" si="554"/>
        <v>čtvrtek</v>
      </c>
      <c r="E5902" s="6" t="s">
        <v>7</v>
      </c>
      <c r="F5902" s="6">
        <v>1286</v>
      </c>
      <c r="G5902" s="6">
        <v>633</v>
      </c>
      <c r="H5902" s="6">
        <v>4</v>
      </c>
      <c r="I5902" s="6">
        <f t="shared" si="555"/>
        <v>2532</v>
      </c>
      <c r="J5902" s="6">
        <f t="shared" si="556"/>
        <v>3818</v>
      </c>
      <c r="K5902" s="6">
        <v>7441</v>
      </c>
      <c r="L5902" s="6">
        <f t="shared" si="557"/>
        <v>3623</v>
      </c>
      <c r="M5902">
        <f>SUMIFS(L$2:L5902,E$2:E5902,E5902,B$2:B5902,B5902,C$2:C5902,C5902)</f>
        <v>6174</v>
      </c>
    </row>
    <row r="5903" spans="1:13" x14ac:dyDescent="0.25">
      <c r="A5903" s="5">
        <v>42118</v>
      </c>
      <c r="B5903" s="6">
        <f t="shared" si="552"/>
        <v>2015</v>
      </c>
      <c r="C5903" s="6">
        <f t="shared" si="553"/>
        <v>4</v>
      </c>
      <c r="D5903" s="6" t="str">
        <f t="shared" si="554"/>
        <v>pátek</v>
      </c>
      <c r="E5903" s="6" t="s">
        <v>9</v>
      </c>
      <c r="F5903" s="6">
        <v>650</v>
      </c>
      <c r="G5903" s="6">
        <v>650</v>
      </c>
      <c r="H5903" s="6">
        <v>6</v>
      </c>
      <c r="I5903" s="6">
        <f t="shared" si="555"/>
        <v>3900</v>
      </c>
      <c r="J5903" s="6">
        <f t="shared" si="556"/>
        <v>4550</v>
      </c>
      <c r="K5903" s="6">
        <v>4143</v>
      </c>
      <c r="L5903" s="6">
        <f t="shared" si="557"/>
        <v>-407</v>
      </c>
      <c r="M5903">
        <f>SUMIFS(L$2:L5903,E$2:E5903,E5903,B$2:B5903,B5903,C$2:C5903,C5903)</f>
        <v>37027</v>
      </c>
    </row>
    <row r="5904" spans="1:13" x14ac:dyDescent="0.25">
      <c r="A5904" s="5">
        <v>42118</v>
      </c>
      <c r="B5904" s="6">
        <f t="shared" si="552"/>
        <v>2015</v>
      </c>
      <c r="C5904" s="6">
        <f t="shared" si="553"/>
        <v>4</v>
      </c>
      <c r="D5904" s="6" t="str">
        <f t="shared" si="554"/>
        <v>pátek</v>
      </c>
      <c r="E5904" s="6" t="s">
        <v>10</v>
      </c>
      <c r="F5904" s="6">
        <v>1184</v>
      </c>
      <c r="G5904" s="6">
        <v>650</v>
      </c>
      <c r="H5904" s="6">
        <v>2</v>
      </c>
      <c r="I5904" s="6">
        <f t="shared" si="555"/>
        <v>1300</v>
      </c>
      <c r="J5904" s="6">
        <f t="shared" si="556"/>
        <v>2484</v>
      </c>
      <c r="K5904" s="6">
        <v>2894</v>
      </c>
      <c r="L5904" s="6">
        <f t="shared" si="557"/>
        <v>410</v>
      </c>
      <c r="M5904">
        <f>SUMIFS(L$2:L5904,E$2:E5904,E5904,B$2:B5904,B5904,C$2:C5904,C5904)</f>
        <v>633</v>
      </c>
    </row>
    <row r="5905" spans="1:13" x14ac:dyDescent="0.25">
      <c r="A5905" s="5">
        <v>42120</v>
      </c>
      <c r="B5905" s="6">
        <f t="shared" si="552"/>
        <v>2015</v>
      </c>
      <c r="C5905" s="6">
        <f t="shared" si="553"/>
        <v>4</v>
      </c>
      <c r="D5905" s="6" t="str">
        <f t="shared" si="554"/>
        <v>neděle</v>
      </c>
      <c r="E5905" s="6" t="s">
        <v>13</v>
      </c>
      <c r="F5905" s="6">
        <v>1094</v>
      </c>
      <c r="G5905" s="6">
        <v>633</v>
      </c>
      <c r="H5905" s="6">
        <v>6</v>
      </c>
      <c r="I5905" s="6">
        <f t="shared" si="555"/>
        <v>3798</v>
      </c>
      <c r="J5905" s="6">
        <f t="shared" si="556"/>
        <v>4892</v>
      </c>
      <c r="K5905" s="6">
        <v>5429</v>
      </c>
      <c r="L5905" s="6">
        <f t="shared" si="557"/>
        <v>537</v>
      </c>
      <c r="M5905">
        <f>SUMIFS(L$2:L5905,E$2:E5905,E5905,B$2:B5905,B5905,C$2:C5905,C5905)</f>
        <v>3474</v>
      </c>
    </row>
    <row r="5906" spans="1:13" x14ac:dyDescent="0.25">
      <c r="A5906" s="5">
        <v>42122</v>
      </c>
      <c r="B5906" s="6">
        <f t="shared" si="552"/>
        <v>2015</v>
      </c>
      <c r="C5906" s="6">
        <f t="shared" si="553"/>
        <v>4</v>
      </c>
      <c r="D5906" s="6" t="str">
        <f t="shared" si="554"/>
        <v>úterý</v>
      </c>
      <c r="E5906" s="6" t="s">
        <v>9</v>
      </c>
      <c r="F5906" s="6">
        <v>650</v>
      </c>
      <c r="G5906" s="6">
        <v>876</v>
      </c>
      <c r="H5906" s="6">
        <v>9</v>
      </c>
      <c r="I5906" s="6">
        <f t="shared" si="555"/>
        <v>7884</v>
      </c>
      <c r="J5906" s="6">
        <f t="shared" si="556"/>
        <v>8534</v>
      </c>
      <c r="K5906" s="6">
        <v>9029</v>
      </c>
      <c r="L5906" s="6">
        <f t="shared" si="557"/>
        <v>495</v>
      </c>
      <c r="M5906">
        <f>SUMIFS(L$2:L5906,E$2:E5906,E5906,B$2:B5906,B5906,C$2:C5906,C5906)</f>
        <v>37522</v>
      </c>
    </row>
    <row r="5907" spans="1:13" x14ac:dyDescent="0.25">
      <c r="A5907" s="5">
        <v>42122</v>
      </c>
      <c r="B5907" s="6">
        <f t="shared" si="552"/>
        <v>2015</v>
      </c>
      <c r="C5907" s="6">
        <f t="shared" si="553"/>
        <v>4</v>
      </c>
      <c r="D5907" s="6" t="str">
        <f t="shared" si="554"/>
        <v>úterý</v>
      </c>
      <c r="E5907" s="6" t="s">
        <v>10</v>
      </c>
      <c r="F5907" s="6">
        <v>1184</v>
      </c>
      <c r="G5907" s="6">
        <v>876</v>
      </c>
      <c r="H5907" s="6">
        <v>1</v>
      </c>
      <c r="I5907" s="6">
        <f t="shared" si="555"/>
        <v>876</v>
      </c>
      <c r="J5907" s="6">
        <f t="shared" si="556"/>
        <v>2060</v>
      </c>
      <c r="K5907" s="6">
        <v>2017</v>
      </c>
      <c r="L5907" s="6">
        <f t="shared" si="557"/>
        <v>-43</v>
      </c>
      <c r="M5907">
        <f>SUMIFS(L$2:L5907,E$2:E5907,E5907,B$2:B5907,B5907,C$2:C5907,C5907)</f>
        <v>590</v>
      </c>
    </row>
    <row r="5908" spans="1:13" x14ac:dyDescent="0.25">
      <c r="A5908" s="5">
        <v>42123</v>
      </c>
      <c r="B5908" s="6">
        <f t="shared" si="552"/>
        <v>2015</v>
      </c>
      <c r="C5908" s="6">
        <f t="shared" si="553"/>
        <v>4</v>
      </c>
      <c r="D5908" s="6" t="str">
        <f t="shared" si="554"/>
        <v>středa</v>
      </c>
      <c r="E5908" s="6" t="s">
        <v>7</v>
      </c>
      <c r="F5908" s="6">
        <v>1286</v>
      </c>
      <c r="G5908" s="6">
        <v>876</v>
      </c>
      <c r="H5908" s="6">
        <v>7</v>
      </c>
      <c r="I5908" s="6">
        <f t="shared" si="555"/>
        <v>6132</v>
      </c>
      <c r="J5908" s="6">
        <f t="shared" si="556"/>
        <v>7418</v>
      </c>
      <c r="K5908" s="6">
        <v>7644</v>
      </c>
      <c r="L5908" s="6">
        <f t="shared" si="557"/>
        <v>226</v>
      </c>
      <c r="M5908">
        <f>SUMIFS(L$2:L5908,E$2:E5908,E5908,B$2:B5908,B5908,C$2:C5908,C5908)</f>
        <v>6400</v>
      </c>
    </row>
    <row r="5909" spans="1:13" x14ac:dyDescent="0.25">
      <c r="A5909" s="5">
        <v>42124</v>
      </c>
      <c r="B5909" s="6">
        <f t="shared" si="552"/>
        <v>2015</v>
      </c>
      <c r="C5909" s="6">
        <f t="shared" si="553"/>
        <v>4</v>
      </c>
      <c r="D5909" s="6" t="str">
        <f t="shared" si="554"/>
        <v>čtvrtek</v>
      </c>
      <c r="E5909" s="6" t="s">
        <v>9</v>
      </c>
      <c r="F5909" s="6">
        <v>650</v>
      </c>
      <c r="G5909" s="6">
        <v>633</v>
      </c>
      <c r="H5909" s="6">
        <v>9</v>
      </c>
      <c r="I5909" s="6">
        <f t="shared" si="555"/>
        <v>5697</v>
      </c>
      <c r="J5909" s="6">
        <f t="shared" si="556"/>
        <v>6347</v>
      </c>
      <c r="K5909" s="6">
        <v>7022</v>
      </c>
      <c r="L5909" s="6">
        <f t="shared" si="557"/>
        <v>675</v>
      </c>
      <c r="M5909">
        <f>SUMIFS(L$2:L5909,E$2:E5909,E5909,B$2:B5909,B5909,C$2:C5909,C5909)</f>
        <v>38197</v>
      </c>
    </row>
    <row r="5910" spans="1:13" x14ac:dyDescent="0.25">
      <c r="A5910" s="5">
        <v>42124</v>
      </c>
      <c r="B5910" s="6">
        <f t="shared" si="552"/>
        <v>2015</v>
      </c>
      <c r="C5910" s="6">
        <f t="shared" si="553"/>
        <v>4</v>
      </c>
      <c r="D5910" s="6" t="str">
        <f t="shared" si="554"/>
        <v>čtvrtek</v>
      </c>
      <c r="E5910" s="6" t="s">
        <v>10</v>
      </c>
      <c r="F5910" s="6">
        <v>1184</v>
      </c>
      <c r="G5910" s="6">
        <v>633</v>
      </c>
      <c r="H5910" s="6">
        <v>10</v>
      </c>
      <c r="I5910" s="6">
        <f t="shared" si="555"/>
        <v>6330</v>
      </c>
      <c r="J5910" s="6">
        <f t="shared" si="556"/>
        <v>7514</v>
      </c>
      <c r="K5910" s="6">
        <v>7064</v>
      </c>
      <c r="L5910" s="6">
        <f t="shared" si="557"/>
        <v>-450</v>
      </c>
      <c r="M5910">
        <f>SUMIFS(L$2:L5910,E$2:E5910,E5910,B$2:B5910,B5910,C$2:C5910,C5910)</f>
        <v>140</v>
      </c>
    </row>
    <row r="5911" spans="1:13" x14ac:dyDescent="0.25">
      <c r="A5911" s="5">
        <v>42126</v>
      </c>
      <c r="B5911" s="6">
        <f t="shared" si="552"/>
        <v>2015</v>
      </c>
      <c r="C5911" s="6">
        <f t="shared" si="553"/>
        <v>5</v>
      </c>
      <c r="D5911" s="6" t="str">
        <f t="shared" si="554"/>
        <v>sobota</v>
      </c>
      <c r="E5911" s="6" t="s">
        <v>13</v>
      </c>
      <c r="F5911" s="6">
        <v>1094</v>
      </c>
      <c r="G5911" s="6">
        <v>770</v>
      </c>
      <c r="H5911" s="6">
        <v>1</v>
      </c>
      <c r="I5911" s="6">
        <f t="shared" si="555"/>
        <v>770</v>
      </c>
      <c r="J5911" s="6">
        <f t="shared" si="556"/>
        <v>1864</v>
      </c>
      <c r="K5911" s="6">
        <v>1833</v>
      </c>
      <c r="L5911" s="6">
        <f t="shared" si="557"/>
        <v>-31</v>
      </c>
      <c r="M5911">
        <f>SUMIFS(L$2:L5911,E$2:E5911,E5911,B$2:B5911,B5911,C$2:C5911,C5911)</f>
        <v>-31</v>
      </c>
    </row>
    <row r="5912" spans="1:13" x14ac:dyDescent="0.25">
      <c r="A5912" s="5">
        <v>42126</v>
      </c>
      <c r="B5912" s="6">
        <f t="shared" si="552"/>
        <v>2015</v>
      </c>
      <c r="C5912" s="6">
        <f t="shared" si="553"/>
        <v>5</v>
      </c>
      <c r="D5912" s="6" t="str">
        <f t="shared" si="554"/>
        <v>sobota</v>
      </c>
      <c r="E5912" s="6" t="s">
        <v>9</v>
      </c>
      <c r="F5912" s="6">
        <v>650</v>
      </c>
      <c r="G5912" s="6">
        <v>770</v>
      </c>
      <c r="H5912" s="6">
        <v>3</v>
      </c>
      <c r="I5912" s="6">
        <f t="shared" si="555"/>
        <v>2310</v>
      </c>
      <c r="J5912" s="6">
        <f t="shared" si="556"/>
        <v>2960</v>
      </c>
      <c r="K5912" s="6">
        <v>7951</v>
      </c>
      <c r="L5912" s="6">
        <f t="shared" si="557"/>
        <v>4991</v>
      </c>
      <c r="M5912">
        <f>SUMIFS(L$2:L5912,E$2:E5912,E5912,B$2:B5912,B5912,C$2:C5912,C5912)</f>
        <v>4991</v>
      </c>
    </row>
    <row r="5913" spans="1:13" x14ac:dyDescent="0.25">
      <c r="A5913" s="5">
        <v>42126</v>
      </c>
      <c r="B5913" s="6">
        <f t="shared" si="552"/>
        <v>2015</v>
      </c>
      <c r="C5913" s="6">
        <f t="shared" si="553"/>
        <v>5</v>
      </c>
      <c r="D5913" s="6" t="str">
        <f t="shared" si="554"/>
        <v>sobota</v>
      </c>
      <c r="E5913" s="6" t="s">
        <v>7</v>
      </c>
      <c r="F5913" s="6">
        <v>1286</v>
      </c>
      <c r="G5913" s="6">
        <v>770</v>
      </c>
      <c r="H5913" s="6">
        <v>2</v>
      </c>
      <c r="I5913" s="6">
        <f t="shared" si="555"/>
        <v>1540</v>
      </c>
      <c r="J5913" s="6">
        <f t="shared" si="556"/>
        <v>2826</v>
      </c>
      <c r="K5913" s="6">
        <v>2299</v>
      </c>
      <c r="L5913" s="6">
        <f t="shared" si="557"/>
        <v>-527</v>
      </c>
      <c r="M5913">
        <f>SUMIFS(L$2:L5913,E$2:E5913,E5913,B$2:B5913,B5913,C$2:C5913,C5913)</f>
        <v>-527</v>
      </c>
    </row>
    <row r="5914" spans="1:13" x14ac:dyDescent="0.25">
      <c r="A5914" s="5">
        <v>42127</v>
      </c>
      <c r="B5914" s="6">
        <f t="shared" si="552"/>
        <v>2015</v>
      </c>
      <c r="C5914" s="6">
        <f t="shared" si="553"/>
        <v>5</v>
      </c>
      <c r="D5914" s="6" t="str">
        <f t="shared" si="554"/>
        <v>neděle</v>
      </c>
      <c r="E5914" s="6" t="s">
        <v>13</v>
      </c>
      <c r="F5914" s="6">
        <v>1094</v>
      </c>
      <c r="G5914" s="6">
        <v>633</v>
      </c>
      <c r="H5914" s="6">
        <v>2</v>
      </c>
      <c r="I5914" s="6">
        <f t="shared" si="555"/>
        <v>1266</v>
      </c>
      <c r="J5914" s="6">
        <f t="shared" si="556"/>
        <v>2360</v>
      </c>
      <c r="K5914" s="6">
        <v>2088</v>
      </c>
      <c r="L5914" s="6">
        <f t="shared" si="557"/>
        <v>-272</v>
      </c>
      <c r="M5914">
        <f>SUMIFS(L$2:L5914,E$2:E5914,E5914,B$2:B5914,B5914,C$2:C5914,C5914)</f>
        <v>-303</v>
      </c>
    </row>
    <row r="5915" spans="1:13" x14ac:dyDescent="0.25">
      <c r="A5915" s="5">
        <v>42127</v>
      </c>
      <c r="B5915" s="6">
        <f t="shared" si="552"/>
        <v>2015</v>
      </c>
      <c r="C5915" s="6">
        <f t="shared" si="553"/>
        <v>5</v>
      </c>
      <c r="D5915" s="6" t="str">
        <f t="shared" si="554"/>
        <v>neděle</v>
      </c>
      <c r="E5915" s="6" t="s">
        <v>7</v>
      </c>
      <c r="F5915" s="6">
        <v>1286</v>
      </c>
      <c r="G5915" s="6">
        <v>633</v>
      </c>
      <c r="H5915" s="6">
        <v>10</v>
      </c>
      <c r="I5915" s="6">
        <f t="shared" si="555"/>
        <v>6330</v>
      </c>
      <c r="J5915" s="6">
        <f t="shared" si="556"/>
        <v>7616</v>
      </c>
      <c r="K5915" s="6">
        <v>9000</v>
      </c>
      <c r="L5915" s="6">
        <f t="shared" si="557"/>
        <v>1384</v>
      </c>
      <c r="M5915">
        <f>SUMIFS(L$2:L5915,E$2:E5915,E5915,B$2:B5915,B5915,C$2:C5915,C5915)</f>
        <v>857</v>
      </c>
    </row>
    <row r="5916" spans="1:13" x14ac:dyDescent="0.25">
      <c r="A5916" s="5">
        <v>42129</v>
      </c>
      <c r="B5916" s="6">
        <f t="shared" si="552"/>
        <v>2015</v>
      </c>
      <c r="C5916" s="6">
        <f t="shared" si="553"/>
        <v>5</v>
      </c>
      <c r="D5916" s="6" t="str">
        <f t="shared" si="554"/>
        <v>úterý</v>
      </c>
      <c r="E5916" s="6" t="s">
        <v>13</v>
      </c>
      <c r="F5916" s="6">
        <v>1094</v>
      </c>
      <c r="G5916" s="6">
        <v>876</v>
      </c>
      <c r="H5916" s="6">
        <v>3</v>
      </c>
      <c r="I5916" s="6">
        <f t="shared" si="555"/>
        <v>2628</v>
      </c>
      <c r="J5916" s="6">
        <f t="shared" si="556"/>
        <v>3722</v>
      </c>
      <c r="K5916" s="6">
        <v>3338</v>
      </c>
      <c r="L5916" s="6">
        <f t="shared" si="557"/>
        <v>-384</v>
      </c>
      <c r="M5916">
        <f>SUMIFS(L$2:L5916,E$2:E5916,E5916,B$2:B5916,B5916,C$2:C5916,C5916)</f>
        <v>-687</v>
      </c>
    </row>
    <row r="5917" spans="1:13" x14ac:dyDescent="0.25">
      <c r="A5917" s="5">
        <v>42130</v>
      </c>
      <c r="B5917" s="6">
        <f t="shared" si="552"/>
        <v>2015</v>
      </c>
      <c r="C5917" s="6">
        <f t="shared" si="553"/>
        <v>5</v>
      </c>
      <c r="D5917" s="6" t="str">
        <f t="shared" si="554"/>
        <v>středa</v>
      </c>
      <c r="E5917" s="6" t="s">
        <v>13</v>
      </c>
      <c r="F5917" s="6">
        <v>1094</v>
      </c>
      <c r="G5917" s="6">
        <v>876</v>
      </c>
      <c r="H5917" s="6">
        <v>1</v>
      </c>
      <c r="I5917" s="6">
        <f t="shared" si="555"/>
        <v>876</v>
      </c>
      <c r="J5917" s="6">
        <f t="shared" si="556"/>
        <v>1970</v>
      </c>
      <c r="K5917" s="6">
        <v>2293</v>
      </c>
      <c r="L5917" s="6">
        <f t="shared" si="557"/>
        <v>323</v>
      </c>
      <c r="M5917">
        <f>SUMIFS(L$2:L5917,E$2:E5917,E5917,B$2:B5917,B5917,C$2:C5917,C5917)</f>
        <v>-364</v>
      </c>
    </row>
    <row r="5918" spans="1:13" x14ac:dyDescent="0.25">
      <c r="A5918" s="5">
        <v>42130</v>
      </c>
      <c r="B5918" s="6">
        <f t="shared" si="552"/>
        <v>2015</v>
      </c>
      <c r="C5918" s="6">
        <f t="shared" si="553"/>
        <v>5</v>
      </c>
      <c r="D5918" s="6" t="str">
        <f t="shared" si="554"/>
        <v>středa</v>
      </c>
      <c r="E5918" s="6" t="s">
        <v>10</v>
      </c>
      <c r="F5918" s="6">
        <v>1184</v>
      </c>
      <c r="G5918" s="6">
        <v>876</v>
      </c>
      <c r="H5918" s="6">
        <v>7</v>
      </c>
      <c r="I5918" s="6">
        <f t="shared" si="555"/>
        <v>6132</v>
      </c>
      <c r="J5918" s="6">
        <f t="shared" si="556"/>
        <v>7316</v>
      </c>
      <c r="K5918" s="6">
        <v>6405</v>
      </c>
      <c r="L5918" s="6">
        <f t="shared" si="557"/>
        <v>-911</v>
      </c>
      <c r="M5918">
        <f>SUMIFS(L$2:L5918,E$2:E5918,E5918,B$2:B5918,B5918,C$2:C5918,C5918)</f>
        <v>-911</v>
      </c>
    </row>
    <row r="5919" spans="1:13" x14ac:dyDescent="0.25">
      <c r="A5919" s="5">
        <v>42134</v>
      </c>
      <c r="B5919" s="6">
        <f t="shared" si="552"/>
        <v>2015</v>
      </c>
      <c r="C5919" s="6">
        <f t="shared" si="553"/>
        <v>5</v>
      </c>
      <c r="D5919" s="6" t="str">
        <f t="shared" si="554"/>
        <v>neděle</v>
      </c>
      <c r="E5919" s="6" t="s">
        <v>10</v>
      </c>
      <c r="F5919" s="6">
        <v>1184</v>
      </c>
      <c r="G5919" s="6">
        <v>633</v>
      </c>
      <c r="H5919" s="6">
        <v>7</v>
      </c>
      <c r="I5919" s="6">
        <f t="shared" si="555"/>
        <v>4431</v>
      </c>
      <c r="J5919" s="6">
        <f t="shared" si="556"/>
        <v>5615</v>
      </c>
      <c r="K5919" s="6">
        <v>5769</v>
      </c>
      <c r="L5919" s="6">
        <f t="shared" si="557"/>
        <v>154</v>
      </c>
      <c r="M5919">
        <f>SUMIFS(L$2:L5919,E$2:E5919,E5919,B$2:B5919,B5919,C$2:C5919,C5919)</f>
        <v>-757</v>
      </c>
    </row>
    <row r="5920" spans="1:13" x14ac:dyDescent="0.25">
      <c r="A5920" s="5">
        <v>42135</v>
      </c>
      <c r="B5920" s="6">
        <f t="shared" si="552"/>
        <v>2015</v>
      </c>
      <c r="C5920" s="6">
        <f t="shared" si="553"/>
        <v>5</v>
      </c>
      <c r="D5920" s="6" t="str">
        <f t="shared" si="554"/>
        <v>pondělí</v>
      </c>
      <c r="E5920" s="6" t="s">
        <v>9</v>
      </c>
      <c r="F5920" s="6">
        <v>650</v>
      </c>
      <c r="G5920" s="6">
        <v>650</v>
      </c>
      <c r="H5920" s="6">
        <v>8</v>
      </c>
      <c r="I5920" s="6">
        <f t="shared" si="555"/>
        <v>5200</v>
      </c>
      <c r="J5920" s="6">
        <f t="shared" si="556"/>
        <v>5850</v>
      </c>
      <c r="K5920" s="6">
        <v>22179</v>
      </c>
      <c r="L5920" s="6">
        <f t="shared" si="557"/>
        <v>16329</v>
      </c>
      <c r="M5920">
        <f>SUMIFS(L$2:L5920,E$2:E5920,E5920,B$2:B5920,B5920,C$2:C5920,C5920)</f>
        <v>21320</v>
      </c>
    </row>
    <row r="5921" spans="1:13" x14ac:dyDescent="0.25">
      <c r="A5921" s="5">
        <v>42138</v>
      </c>
      <c r="B5921" s="6">
        <f t="shared" si="552"/>
        <v>2015</v>
      </c>
      <c r="C5921" s="6">
        <f t="shared" si="553"/>
        <v>5</v>
      </c>
      <c r="D5921" s="6" t="str">
        <f t="shared" si="554"/>
        <v>čtvrtek</v>
      </c>
      <c r="E5921" s="6" t="s">
        <v>7</v>
      </c>
      <c r="F5921" s="6">
        <v>1286</v>
      </c>
      <c r="G5921" s="6">
        <v>633</v>
      </c>
      <c r="H5921" s="6">
        <v>9</v>
      </c>
      <c r="I5921" s="6">
        <f t="shared" si="555"/>
        <v>5697</v>
      </c>
      <c r="J5921" s="6">
        <f t="shared" si="556"/>
        <v>6983</v>
      </c>
      <c r="K5921" s="6">
        <v>6261</v>
      </c>
      <c r="L5921" s="6">
        <f t="shared" si="557"/>
        <v>-722</v>
      </c>
      <c r="M5921">
        <f>SUMIFS(L$2:L5921,E$2:E5921,E5921,B$2:B5921,B5921,C$2:C5921,C5921)</f>
        <v>135</v>
      </c>
    </row>
    <row r="5922" spans="1:13" x14ac:dyDescent="0.25">
      <c r="A5922" s="5">
        <v>42141</v>
      </c>
      <c r="B5922" s="6">
        <f t="shared" si="552"/>
        <v>2015</v>
      </c>
      <c r="C5922" s="6">
        <f t="shared" si="553"/>
        <v>5</v>
      </c>
      <c r="D5922" s="6" t="str">
        <f t="shared" si="554"/>
        <v>neděle</v>
      </c>
      <c r="E5922" s="6" t="s">
        <v>13</v>
      </c>
      <c r="F5922" s="6">
        <v>1094</v>
      </c>
      <c r="G5922" s="6">
        <v>633</v>
      </c>
      <c r="H5922" s="6">
        <v>9</v>
      </c>
      <c r="I5922" s="6">
        <f t="shared" si="555"/>
        <v>5697</v>
      </c>
      <c r="J5922" s="6">
        <f t="shared" si="556"/>
        <v>6791</v>
      </c>
      <c r="K5922" s="6">
        <v>6029</v>
      </c>
      <c r="L5922" s="6">
        <f t="shared" si="557"/>
        <v>-762</v>
      </c>
      <c r="M5922">
        <f>SUMIFS(L$2:L5922,E$2:E5922,E5922,B$2:B5922,B5922,C$2:C5922,C5922)</f>
        <v>-1126</v>
      </c>
    </row>
    <row r="5923" spans="1:13" x14ac:dyDescent="0.25">
      <c r="A5923" s="5">
        <v>42142</v>
      </c>
      <c r="B5923" s="6">
        <f t="shared" si="552"/>
        <v>2015</v>
      </c>
      <c r="C5923" s="6">
        <f t="shared" si="553"/>
        <v>5</v>
      </c>
      <c r="D5923" s="6" t="str">
        <f t="shared" si="554"/>
        <v>pondělí</v>
      </c>
      <c r="E5923" s="6" t="s">
        <v>10</v>
      </c>
      <c r="F5923" s="6">
        <v>1184</v>
      </c>
      <c r="G5923" s="6">
        <v>650</v>
      </c>
      <c r="H5923" s="6">
        <v>7</v>
      </c>
      <c r="I5923" s="6">
        <f t="shared" si="555"/>
        <v>4550</v>
      </c>
      <c r="J5923" s="6">
        <f t="shared" si="556"/>
        <v>5734</v>
      </c>
      <c r="K5923" s="6">
        <v>13820</v>
      </c>
      <c r="L5923" s="6">
        <f t="shared" si="557"/>
        <v>8086</v>
      </c>
      <c r="M5923">
        <f>SUMIFS(L$2:L5923,E$2:E5923,E5923,B$2:B5923,B5923,C$2:C5923,C5923)</f>
        <v>7329</v>
      </c>
    </row>
    <row r="5924" spans="1:13" x14ac:dyDescent="0.25">
      <c r="A5924" s="5">
        <v>42142</v>
      </c>
      <c r="B5924" s="6">
        <f t="shared" si="552"/>
        <v>2015</v>
      </c>
      <c r="C5924" s="6">
        <f t="shared" si="553"/>
        <v>5</v>
      </c>
      <c r="D5924" s="6" t="str">
        <f t="shared" si="554"/>
        <v>pondělí</v>
      </c>
      <c r="E5924" s="6" t="s">
        <v>9</v>
      </c>
      <c r="F5924" s="6">
        <v>650</v>
      </c>
      <c r="G5924" s="6">
        <v>650</v>
      </c>
      <c r="H5924" s="6">
        <v>1</v>
      </c>
      <c r="I5924" s="6">
        <f t="shared" si="555"/>
        <v>650</v>
      </c>
      <c r="J5924" s="6">
        <f t="shared" si="556"/>
        <v>1300</v>
      </c>
      <c r="K5924" s="6">
        <v>1126</v>
      </c>
      <c r="L5924" s="6">
        <f t="shared" si="557"/>
        <v>-174</v>
      </c>
      <c r="M5924">
        <f>SUMIFS(L$2:L5924,E$2:E5924,E5924,B$2:B5924,B5924,C$2:C5924,C5924)</f>
        <v>21146</v>
      </c>
    </row>
    <row r="5925" spans="1:13" x14ac:dyDescent="0.25">
      <c r="A5925" s="5">
        <v>42144</v>
      </c>
      <c r="B5925" s="6">
        <f t="shared" si="552"/>
        <v>2015</v>
      </c>
      <c r="C5925" s="6">
        <f t="shared" si="553"/>
        <v>5</v>
      </c>
      <c r="D5925" s="6" t="str">
        <f t="shared" si="554"/>
        <v>středa</v>
      </c>
      <c r="E5925" s="6" t="s">
        <v>10</v>
      </c>
      <c r="F5925" s="6">
        <v>1184</v>
      </c>
      <c r="G5925" s="6">
        <v>876</v>
      </c>
      <c r="H5925" s="6">
        <v>3</v>
      </c>
      <c r="I5925" s="6">
        <f t="shared" si="555"/>
        <v>2628</v>
      </c>
      <c r="J5925" s="6">
        <f t="shared" si="556"/>
        <v>3812</v>
      </c>
      <c r="K5925" s="6">
        <v>3645</v>
      </c>
      <c r="L5925" s="6">
        <f t="shared" si="557"/>
        <v>-167</v>
      </c>
      <c r="M5925">
        <f>SUMIFS(L$2:L5925,E$2:E5925,E5925,B$2:B5925,B5925,C$2:C5925,C5925)</f>
        <v>7162</v>
      </c>
    </row>
    <row r="5926" spans="1:13" x14ac:dyDescent="0.25">
      <c r="A5926" s="5">
        <v>42144</v>
      </c>
      <c r="B5926" s="6">
        <f t="shared" si="552"/>
        <v>2015</v>
      </c>
      <c r="C5926" s="6">
        <f t="shared" si="553"/>
        <v>5</v>
      </c>
      <c r="D5926" s="6" t="str">
        <f t="shared" si="554"/>
        <v>středa</v>
      </c>
      <c r="E5926" s="6" t="s">
        <v>9</v>
      </c>
      <c r="F5926" s="6">
        <v>650</v>
      </c>
      <c r="G5926" s="6">
        <v>876</v>
      </c>
      <c r="H5926" s="6">
        <v>2</v>
      </c>
      <c r="I5926" s="6">
        <f t="shared" si="555"/>
        <v>1752</v>
      </c>
      <c r="J5926" s="6">
        <f t="shared" si="556"/>
        <v>2402</v>
      </c>
      <c r="K5926" s="6">
        <v>3627</v>
      </c>
      <c r="L5926" s="6">
        <f t="shared" si="557"/>
        <v>1225</v>
      </c>
      <c r="M5926">
        <f>SUMIFS(L$2:L5926,E$2:E5926,E5926,B$2:B5926,B5926,C$2:C5926,C5926)</f>
        <v>22371</v>
      </c>
    </row>
    <row r="5927" spans="1:13" x14ac:dyDescent="0.25">
      <c r="A5927" s="5">
        <v>42145</v>
      </c>
      <c r="B5927" s="6">
        <f t="shared" si="552"/>
        <v>2015</v>
      </c>
      <c r="C5927" s="6">
        <f t="shared" si="553"/>
        <v>5</v>
      </c>
      <c r="D5927" s="6" t="str">
        <f t="shared" si="554"/>
        <v>čtvrtek</v>
      </c>
      <c r="E5927" s="6" t="s">
        <v>7</v>
      </c>
      <c r="F5927" s="6">
        <v>1286</v>
      </c>
      <c r="G5927" s="6">
        <v>633</v>
      </c>
      <c r="H5927" s="6">
        <v>10</v>
      </c>
      <c r="I5927" s="6">
        <f t="shared" si="555"/>
        <v>6330</v>
      </c>
      <c r="J5927" s="6">
        <f t="shared" si="556"/>
        <v>7616</v>
      </c>
      <c r="K5927" s="6">
        <v>11516</v>
      </c>
      <c r="L5927" s="6">
        <f t="shared" si="557"/>
        <v>3900</v>
      </c>
      <c r="M5927">
        <f>SUMIFS(L$2:L5927,E$2:E5927,E5927,B$2:B5927,B5927,C$2:C5927,C5927)</f>
        <v>4035</v>
      </c>
    </row>
    <row r="5928" spans="1:13" x14ac:dyDescent="0.25">
      <c r="A5928" s="5">
        <v>42145</v>
      </c>
      <c r="B5928" s="6">
        <f t="shared" si="552"/>
        <v>2015</v>
      </c>
      <c r="C5928" s="6">
        <f t="shared" si="553"/>
        <v>5</v>
      </c>
      <c r="D5928" s="6" t="str">
        <f t="shared" si="554"/>
        <v>čtvrtek</v>
      </c>
      <c r="E5928" s="6" t="s">
        <v>10</v>
      </c>
      <c r="F5928" s="6">
        <v>1184</v>
      </c>
      <c r="G5928" s="6">
        <v>633</v>
      </c>
      <c r="H5928" s="6">
        <v>2</v>
      </c>
      <c r="I5928" s="6">
        <f t="shared" si="555"/>
        <v>1266</v>
      </c>
      <c r="J5928" s="6">
        <f t="shared" si="556"/>
        <v>2450</v>
      </c>
      <c r="K5928" s="6">
        <v>2851</v>
      </c>
      <c r="L5928" s="6">
        <f t="shared" si="557"/>
        <v>401</v>
      </c>
      <c r="M5928">
        <f>SUMIFS(L$2:L5928,E$2:E5928,E5928,B$2:B5928,B5928,C$2:C5928,C5928)</f>
        <v>7563</v>
      </c>
    </row>
    <row r="5929" spans="1:13" x14ac:dyDescent="0.25">
      <c r="A5929" s="5">
        <v>42147</v>
      </c>
      <c r="B5929" s="6">
        <f t="shared" si="552"/>
        <v>2015</v>
      </c>
      <c r="C5929" s="6">
        <f t="shared" si="553"/>
        <v>5</v>
      </c>
      <c r="D5929" s="6" t="str">
        <f t="shared" si="554"/>
        <v>sobota</v>
      </c>
      <c r="E5929" s="6" t="s">
        <v>9</v>
      </c>
      <c r="F5929" s="6">
        <v>650</v>
      </c>
      <c r="G5929" s="6">
        <v>770</v>
      </c>
      <c r="H5929" s="6">
        <v>6</v>
      </c>
      <c r="I5929" s="6">
        <f t="shared" si="555"/>
        <v>4620</v>
      </c>
      <c r="J5929" s="6">
        <f t="shared" si="556"/>
        <v>5270</v>
      </c>
      <c r="K5929" s="6">
        <v>12391</v>
      </c>
      <c r="L5929" s="6">
        <f t="shared" si="557"/>
        <v>7121</v>
      </c>
      <c r="M5929">
        <f>SUMIFS(L$2:L5929,E$2:E5929,E5929,B$2:B5929,B5929,C$2:C5929,C5929)</f>
        <v>29492</v>
      </c>
    </row>
    <row r="5930" spans="1:13" x14ac:dyDescent="0.25">
      <c r="A5930" s="5">
        <v>42148</v>
      </c>
      <c r="B5930" s="6">
        <f t="shared" si="552"/>
        <v>2015</v>
      </c>
      <c r="C5930" s="6">
        <f t="shared" si="553"/>
        <v>5</v>
      </c>
      <c r="D5930" s="6" t="str">
        <f t="shared" si="554"/>
        <v>neděle</v>
      </c>
      <c r="E5930" s="6" t="s">
        <v>13</v>
      </c>
      <c r="F5930" s="6">
        <v>1094</v>
      </c>
      <c r="G5930" s="6">
        <v>633</v>
      </c>
      <c r="H5930" s="6">
        <v>4</v>
      </c>
      <c r="I5930" s="6">
        <f t="shared" si="555"/>
        <v>2532</v>
      </c>
      <c r="J5930" s="6">
        <f t="shared" si="556"/>
        <v>3626</v>
      </c>
      <c r="K5930" s="6">
        <v>8748</v>
      </c>
      <c r="L5930" s="6">
        <f t="shared" si="557"/>
        <v>5122</v>
      </c>
      <c r="M5930">
        <f>SUMIFS(L$2:L5930,E$2:E5930,E5930,B$2:B5930,B5930,C$2:C5930,C5930)</f>
        <v>3996</v>
      </c>
    </row>
    <row r="5931" spans="1:13" x14ac:dyDescent="0.25">
      <c r="A5931" s="5">
        <v>42149</v>
      </c>
      <c r="B5931" s="6">
        <f t="shared" si="552"/>
        <v>2015</v>
      </c>
      <c r="C5931" s="6">
        <f t="shared" si="553"/>
        <v>5</v>
      </c>
      <c r="D5931" s="6" t="str">
        <f t="shared" si="554"/>
        <v>pondělí</v>
      </c>
      <c r="E5931" s="6" t="s">
        <v>10</v>
      </c>
      <c r="F5931" s="6">
        <v>1184</v>
      </c>
      <c r="G5931" s="6">
        <v>650</v>
      </c>
      <c r="H5931" s="6">
        <v>8</v>
      </c>
      <c r="I5931" s="6">
        <f t="shared" si="555"/>
        <v>5200</v>
      </c>
      <c r="J5931" s="6">
        <f t="shared" si="556"/>
        <v>6384</v>
      </c>
      <c r="K5931" s="6">
        <v>7650</v>
      </c>
      <c r="L5931" s="6">
        <f t="shared" si="557"/>
        <v>1266</v>
      </c>
      <c r="M5931">
        <f>SUMIFS(L$2:L5931,E$2:E5931,E5931,B$2:B5931,B5931,C$2:C5931,C5931)</f>
        <v>8829</v>
      </c>
    </row>
    <row r="5932" spans="1:13" x14ac:dyDescent="0.25">
      <c r="A5932" s="5">
        <v>42149</v>
      </c>
      <c r="B5932" s="6">
        <f t="shared" si="552"/>
        <v>2015</v>
      </c>
      <c r="C5932" s="6">
        <f t="shared" si="553"/>
        <v>5</v>
      </c>
      <c r="D5932" s="6" t="str">
        <f t="shared" si="554"/>
        <v>pondělí</v>
      </c>
      <c r="E5932" s="6" t="s">
        <v>9</v>
      </c>
      <c r="F5932" s="6">
        <v>650</v>
      </c>
      <c r="G5932" s="6">
        <v>650</v>
      </c>
      <c r="H5932" s="6">
        <v>3</v>
      </c>
      <c r="I5932" s="6">
        <f t="shared" si="555"/>
        <v>1950</v>
      </c>
      <c r="J5932" s="6">
        <f t="shared" si="556"/>
        <v>2600</v>
      </c>
      <c r="K5932" s="6">
        <v>6932</v>
      </c>
      <c r="L5932" s="6">
        <f t="shared" si="557"/>
        <v>4332</v>
      </c>
      <c r="M5932">
        <f>SUMIFS(L$2:L5932,E$2:E5932,E5932,B$2:B5932,B5932,C$2:C5932,C5932)</f>
        <v>33824</v>
      </c>
    </row>
    <row r="5933" spans="1:13" x14ac:dyDescent="0.25">
      <c r="A5933" s="5">
        <v>42150</v>
      </c>
      <c r="B5933" s="6">
        <f t="shared" si="552"/>
        <v>2015</v>
      </c>
      <c r="C5933" s="6">
        <f t="shared" si="553"/>
        <v>5</v>
      </c>
      <c r="D5933" s="6" t="str">
        <f t="shared" si="554"/>
        <v>úterý</v>
      </c>
      <c r="E5933" s="6" t="s">
        <v>13</v>
      </c>
      <c r="F5933" s="6">
        <v>1094</v>
      </c>
      <c r="G5933" s="6">
        <v>876</v>
      </c>
      <c r="H5933" s="6">
        <v>4</v>
      </c>
      <c r="I5933" s="6">
        <f t="shared" si="555"/>
        <v>3504</v>
      </c>
      <c r="J5933" s="6">
        <f t="shared" si="556"/>
        <v>4598</v>
      </c>
      <c r="K5933" s="6">
        <v>5230</v>
      </c>
      <c r="L5933" s="6">
        <f t="shared" si="557"/>
        <v>632</v>
      </c>
      <c r="M5933">
        <f>SUMIFS(L$2:L5933,E$2:E5933,E5933,B$2:B5933,B5933,C$2:C5933,C5933)</f>
        <v>4628</v>
      </c>
    </row>
    <row r="5934" spans="1:13" x14ac:dyDescent="0.25">
      <c r="A5934" s="5">
        <v>42151</v>
      </c>
      <c r="B5934" s="6">
        <f t="shared" si="552"/>
        <v>2015</v>
      </c>
      <c r="C5934" s="6">
        <f t="shared" si="553"/>
        <v>5</v>
      </c>
      <c r="D5934" s="6" t="str">
        <f t="shared" si="554"/>
        <v>středa</v>
      </c>
      <c r="E5934" s="6" t="s">
        <v>7</v>
      </c>
      <c r="F5934" s="6">
        <v>1286</v>
      </c>
      <c r="G5934" s="6">
        <v>876</v>
      </c>
      <c r="H5934" s="6">
        <v>3</v>
      </c>
      <c r="I5934" s="6">
        <f t="shared" si="555"/>
        <v>2628</v>
      </c>
      <c r="J5934" s="6">
        <f t="shared" si="556"/>
        <v>3914</v>
      </c>
      <c r="K5934" s="6">
        <v>4498</v>
      </c>
      <c r="L5934" s="6">
        <f t="shared" si="557"/>
        <v>584</v>
      </c>
      <c r="M5934">
        <f>SUMIFS(L$2:L5934,E$2:E5934,E5934,B$2:B5934,B5934,C$2:C5934,C5934)</f>
        <v>4619</v>
      </c>
    </row>
    <row r="5935" spans="1:13" x14ac:dyDescent="0.25">
      <c r="A5935" s="5">
        <v>42151</v>
      </c>
      <c r="B5935" s="6">
        <f t="shared" si="552"/>
        <v>2015</v>
      </c>
      <c r="C5935" s="6">
        <f t="shared" si="553"/>
        <v>5</v>
      </c>
      <c r="D5935" s="6" t="str">
        <f t="shared" si="554"/>
        <v>středa</v>
      </c>
      <c r="E5935" s="6" t="s">
        <v>10</v>
      </c>
      <c r="F5935" s="6">
        <v>1184</v>
      </c>
      <c r="G5935" s="6">
        <v>876</v>
      </c>
      <c r="H5935" s="6">
        <v>9</v>
      </c>
      <c r="I5935" s="6">
        <f t="shared" si="555"/>
        <v>7884</v>
      </c>
      <c r="J5935" s="6">
        <f t="shared" si="556"/>
        <v>9068</v>
      </c>
      <c r="K5935" s="6">
        <v>10508</v>
      </c>
      <c r="L5935" s="6">
        <f t="shared" si="557"/>
        <v>1440</v>
      </c>
      <c r="M5935">
        <f>SUMIFS(L$2:L5935,E$2:E5935,E5935,B$2:B5935,B5935,C$2:C5935,C5935)</f>
        <v>10269</v>
      </c>
    </row>
    <row r="5936" spans="1:13" x14ac:dyDescent="0.25">
      <c r="A5936" s="5">
        <v>42152</v>
      </c>
      <c r="B5936" s="6">
        <f t="shared" si="552"/>
        <v>2015</v>
      </c>
      <c r="C5936" s="6">
        <f t="shared" si="553"/>
        <v>5</v>
      </c>
      <c r="D5936" s="6" t="str">
        <f t="shared" si="554"/>
        <v>čtvrtek</v>
      </c>
      <c r="E5936" s="6" t="s">
        <v>7</v>
      </c>
      <c r="F5936" s="6">
        <v>1286</v>
      </c>
      <c r="G5936" s="6">
        <v>633</v>
      </c>
      <c r="H5936" s="6">
        <v>9</v>
      </c>
      <c r="I5936" s="6">
        <f t="shared" si="555"/>
        <v>5697</v>
      </c>
      <c r="J5936" s="6">
        <f t="shared" si="556"/>
        <v>6983</v>
      </c>
      <c r="K5936" s="6">
        <v>5812</v>
      </c>
      <c r="L5936" s="6">
        <f t="shared" si="557"/>
        <v>-1171</v>
      </c>
      <c r="M5936">
        <f>SUMIFS(L$2:L5936,E$2:E5936,E5936,B$2:B5936,B5936,C$2:C5936,C5936)</f>
        <v>3448</v>
      </c>
    </row>
    <row r="5937" spans="1:13" x14ac:dyDescent="0.25">
      <c r="A5937" s="5">
        <v>42157</v>
      </c>
      <c r="B5937" s="6">
        <f t="shared" si="552"/>
        <v>2015</v>
      </c>
      <c r="C5937" s="6">
        <f t="shared" si="553"/>
        <v>6</v>
      </c>
      <c r="D5937" s="6" t="str">
        <f t="shared" si="554"/>
        <v>úterý</v>
      </c>
      <c r="E5937" s="6" t="s">
        <v>9</v>
      </c>
      <c r="F5937" s="6">
        <v>650</v>
      </c>
      <c r="G5937" s="6">
        <v>876</v>
      </c>
      <c r="H5937" s="6">
        <v>8</v>
      </c>
      <c r="I5937" s="6">
        <f t="shared" si="555"/>
        <v>7008</v>
      </c>
      <c r="J5937" s="6">
        <f t="shared" si="556"/>
        <v>7658</v>
      </c>
      <c r="K5937" s="6">
        <v>7563</v>
      </c>
      <c r="L5937" s="6">
        <f t="shared" si="557"/>
        <v>-95</v>
      </c>
      <c r="M5937">
        <f>SUMIFS(L$2:L5937,E$2:E5937,E5937,B$2:B5937,B5937,C$2:C5937,C5937)</f>
        <v>-95</v>
      </c>
    </row>
    <row r="5938" spans="1:13" x14ac:dyDescent="0.25">
      <c r="A5938" s="5">
        <v>42158</v>
      </c>
      <c r="B5938" s="6">
        <f t="shared" si="552"/>
        <v>2015</v>
      </c>
      <c r="C5938" s="6">
        <f t="shared" si="553"/>
        <v>6</v>
      </c>
      <c r="D5938" s="6" t="str">
        <f t="shared" si="554"/>
        <v>středa</v>
      </c>
      <c r="E5938" s="6" t="s">
        <v>7</v>
      </c>
      <c r="F5938" s="6">
        <v>1286</v>
      </c>
      <c r="G5938" s="6">
        <v>876</v>
      </c>
      <c r="H5938" s="6">
        <v>3</v>
      </c>
      <c r="I5938" s="6">
        <f t="shared" si="555"/>
        <v>2628</v>
      </c>
      <c r="J5938" s="6">
        <f t="shared" si="556"/>
        <v>3914</v>
      </c>
      <c r="K5938" s="6">
        <v>4373</v>
      </c>
      <c r="L5938" s="6">
        <f t="shared" si="557"/>
        <v>459</v>
      </c>
      <c r="M5938">
        <f>SUMIFS(L$2:L5938,E$2:E5938,E5938,B$2:B5938,B5938,C$2:C5938,C5938)</f>
        <v>459</v>
      </c>
    </row>
    <row r="5939" spans="1:13" x14ac:dyDescent="0.25">
      <c r="A5939" s="5">
        <v>42160</v>
      </c>
      <c r="B5939" s="6">
        <f t="shared" si="552"/>
        <v>2015</v>
      </c>
      <c r="C5939" s="6">
        <f t="shared" si="553"/>
        <v>6</v>
      </c>
      <c r="D5939" s="6" t="str">
        <f t="shared" si="554"/>
        <v>pátek</v>
      </c>
      <c r="E5939" s="6" t="s">
        <v>9</v>
      </c>
      <c r="F5939" s="6">
        <v>650</v>
      </c>
      <c r="G5939" s="6">
        <v>650</v>
      </c>
      <c r="H5939" s="6">
        <v>9</v>
      </c>
      <c r="I5939" s="6">
        <f t="shared" si="555"/>
        <v>5850</v>
      </c>
      <c r="J5939" s="6">
        <f t="shared" si="556"/>
        <v>6500</v>
      </c>
      <c r="K5939" s="6">
        <v>5994</v>
      </c>
      <c r="L5939" s="6">
        <f t="shared" si="557"/>
        <v>-506</v>
      </c>
      <c r="M5939">
        <f>SUMIFS(L$2:L5939,E$2:E5939,E5939,B$2:B5939,B5939,C$2:C5939,C5939)</f>
        <v>-601</v>
      </c>
    </row>
    <row r="5940" spans="1:13" x14ac:dyDescent="0.25">
      <c r="A5940" s="5">
        <v>42162</v>
      </c>
      <c r="B5940" s="6">
        <f t="shared" si="552"/>
        <v>2015</v>
      </c>
      <c r="C5940" s="6">
        <f t="shared" si="553"/>
        <v>6</v>
      </c>
      <c r="D5940" s="6" t="str">
        <f t="shared" si="554"/>
        <v>neděle</v>
      </c>
      <c r="E5940" s="6" t="s">
        <v>10</v>
      </c>
      <c r="F5940" s="6">
        <v>1184</v>
      </c>
      <c r="G5940" s="6">
        <v>633</v>
      </c>
      <c r="H5940" s="6">
        <v>4</v>
      </c>
      <c r="I5940" s="6">
        <f t="shared" si="555"/>
        <v>2532</v>
      </c>
      <c r="J5940" s="6">
        <f t="shared" si="556"/>
        <v>3716</v>
      </c>
      <c r="K5940" s="6">
        <v>11304</v>
      </c>
      <c r="L5940" s="6">
        <f t="shared" si="557"/>
        <v>7588</v>
      </c>
      <c r="M5940">
        <f>SUMIFS(L$2:L5940,E$2:E5940,E5940,B$2:B5940,B5940,C$2:C5940,C5940)</f>
        <v>7588</v>
      </c>
    </row>
    <row r="5941" spans="1:13" x14ac:dyDescent="0.25">
      <c r="A5941" s="5">
        <v>42164</v>
      </c>
      <c r="B5941" s="6">
        <f t="shared" si="552"/>
        <v>2015</v>
      </c>
      <c r="C5941" s="6">
        <f t="shared" si="553"/>
        <v>6</v>
      </c>
      <c r="D5941" s="6" t="str">
        <f t="shared" si="554"/>
        <v>úterý</v>
      </c>
      <c r="E5941" s="6" t="s">
        <v>7</v>
      </c>
      <c r="F5941" s="6">
        <v>1286</v>
      </c>
      <c r="G5941" s="6">
        <v>876</v>
      </c>
      <c r="H5941" s="6">
        <v>6</v>
      </c>
      <c r="I5941" s="6">
        <f t="shared" si="555"/>
        <v>5256</v>
      </c>
      <c r="J5941" s="6">
        <f t="shared" si="556"/>
        <v>6542</v>
      </c>
      <c r="K5941" s="6">
        <v>6039</v>
      </c>
      <c r="L5941" s="6">
        <f t="shared" si="557"/>
        <v>-503</v>
      </c>
      <c r="M5941">
        <f>SUMIFS(L$2:L5941,E$2:E5941,E5941,B$2:B5941,B5941,C$2:C5941,C5941)</f>
        <v>-44</v>
      </c>
    </row>
    <row r="5942" spans="1:13" x14ac:dyDescent="0.25">
      <c r="A5942" s="5">
        <v>42165</v>
      </c>
      <c r="B5942" s="6">
        <f t="shared" si="552"/>
        <v>2015</v>
      </c>
      <c r="C5942" s="6">
        <f t="shared" si="553"/>
        <v>6</v>
      </c>
      <c r="D5942" s="6" t="str">
        <f t="shared" si="554"/>
        <v>středa</v>
      </c>
      <c r="E5942" s="6" t="s">
        <v>13</v>
      </c>
      <c r="F5942" s="6">
        <v>1094</v>
      </c>
      <c r="G5942" s="6">
        <v>876</v>
      </c>
      <c r="H5942" s="6">
        <v>2</v>
      </c>
      <c r="I5942" s="6">
        <f t="shared" si="555"/>
        <v>1752</v>
      </c>
      <c r="J5942" s="6">
        <f t="shared" si="556"/>
        <v>2846</v>
      </c>
      <c r="K5942" s="6">
        <v>3098</v>
      </c>
      <c r="L5942" s="6">
        <f t="shared" si="557"/>
        <v>252</v>
      </c>
      <c r="M5942">
        <f>SUMIFS(L$2:L5942,E$2:E5942,E5942,B$2:B5942,B5942,C$2:C5942,C5942)</f>
        <v>252</v>
      </c>
    </row>
    <row r="5943" spans="1:13" x14ac:dyDescent="0.25">
      <c r="A5943" s="5">
        <v>42166</v>
      </c>
      <c r="B5943" s="6">
        <f t="shared" si="552"/>
        <v>2015</v>
      </c>
      <c r="C5943" s="6">
        <f t="shared" si="553"/>
        <v>6</v>
      </c>
      <c r="D5943" s="6" t="str">
        <f t="shared" si="554"/>
        <v>čtvrtek</v>
      </c>
      <c r="E5943" s="6" t="s">
        <v>9</v>
      </c>
      <c r="F5943" s="6">
        <v>650</v>
      </c>
      <c r="G5943" s="6">
        <v>633</v>
      </c>
      <c r="H5943" s="6">
        <v>9</v>
      </c>
      <c r="I5943" s="6">
        <f t="shared" si="555"/>
        <v>5697</v>
      </c>
      <c r="J5943" s="6">
        <f t="shared" si="556"/>
        <v>6347</v>
      </c>
      <c r="K5943" s="6">
        <v>7502</v>
      </c>
      <c r="L5943" s="6">
        <f t="shared" si="557"/>
        <v>1155</v>
      </c>
      <c r="M5943">
        <f>SUMIFS(L$2:L5943,E$2:E5943,E5943,B$2:B5943,B5943,C$2:C5943,C5943)</f>
        <v>554</v>
      </c>
    </row>
    <row r="5944" spans="1:13" x14ac:dyDescent="0.25">
      <c r="A5944" s="5">
        <v>42170</v>
      </c>
      <c r="B5944" s="6">
        <f t="shared" si="552"/>
        <v>2015</v>
      </c>
      <c r="C5944" s="6">
        <f t="shared" si="553"/>
        <v>6</v>
      </c>
      <c r="D5944" s="6" t="str">
        <f t="shared" si="554"/>
        <v>pondělí</v>
      </c>
      <c r="E5944" s="6" t="s">
        <v>9</v>
      </c>
      <c r="F5944" s="6">
        <v>650</v>
      </c>
      <c r="G5944" s="6">
        <v>650</v>
      </c>
      <c r="H5944" s="6">
        <v>10</v>
      </c>
      <c r="I5944" s="6">
        <f t="shared" si="555"/>
        <v>6500</v>
      </c>
      <c r="J5944" s="6">
        <f t="shared" si="556"/>
        <v>7150</v>
      </c>
      <c r="K5944" s="6">
        <v>6539</v>
      </c>
      <c r="L5944" s="6">
        <f t="shared" si="557"/>
        <v>-611</v>
      </c>
      <c r="M5944">
        <f>SUMIFS(L$2:L5944,E$2:E5944,E5944,B$2:B5944,B5944,C$2:C5944,C5944)</f>
        <v>-57</v>
      </c>
    </row>
    <row r="5945" spans="1:13" x14ac:dyDescent="0.25">
      <c r="A5945" s="5">
        <v>42172</v>
      </c>
      <c r="B5945" s="6">
        <f t="shared" si="552"/>
        <v>2015</v>
      </c>
      <c r="C5945" s="6">
        <f t="shared" si="553"/>
        <v>6</v>
      </c>
      <c r="D5945" s="6" t="str">
        <f t="shared" si="554"/>
        <v>středa</v>
      </c>
      <c r="E5945" s="6" t="s">
        <v>13</v>
      </c>
      <c r="F5945" s="6">
        <v>1094</v>
      </c>
      <c r="G5945" s="6">
        <v>876</v>
      </c>
      <c r="H5945" s="6">
        <v>5</v>
      </c>
      <c r="I5945" s="6">
        <f t="shared" si="555"/>
        <v>4380</v>
      </c>
      <c r="J5945" s="6">
        <f t="shared" si="556"/>
        <v>5474</v>
      </c>
      <c r="K5945" s="6">
        <v>5492</v>
      </c>
      <c r="L5945" s="6">
        <f t="shared" si="557"/>
        <v>18</v>
      </c>
      <c r="M5945">
        <f>SUMIFS(L$2:L5945,E$2:E5945,E5945,B$2:B5945,B5945,C$2:C5945,C5945)</f>
        <v>270</v>
      </c>
    </row>
    <row r="5946" spans="1:13" x14ac:dyDescent="0.25">
      <c r="A5946" s="5">
        <v>42173</v>
      </c>
      <c r="B5946" s="6">
        <f t="shared" si="552"/>
        <v>2015</v>
      </c>
      <c r="C5946" s="6">
        <f t="shared" si="553"/>
        <v>6</v>
      </c>
      <c r="D5946" s="6" t="str">
        <f t="shared" si="554"/>
        <v>čtvrtek</v>
      </c>
      <c r="E5946" s="6" t="s">
        <v>7</v>
      </c>
      <c r="F5946" s="6">
        <v>1286</v>
      </c>
      <c r="G5946" s="6">
        <v>633</v>
      </c>
      <c r="H5946" s="6">
        <v>8</v>
      </c>
      <c r="I5946" s="6">
        <f t="shared" si="555"/>
        <v>5064</v>
      </c>
      <c r="J5946" s="6">
        <f t="shared" si="556"/>
        <v>6350</v>
      </c>
      <c r="K5946" s="6">
        <v>7359</v>
      </c>
      <c r="L5946" s="6">
        <f t="shared" si="557"/>
        <v>1009</v>
      </c>
      <c r="M5946">
        <f>SUMIFS(L$2:L5946,E$2:E5946,E5946,B$2:B5946,B5946,C$2:C5946,C5946)</f>
        <v>965</v>
      </c>
    </row>
    <row r="5947" spans="1:13" x14ac:dyDescent="0.25">
      <c r="A5947" s="5">
        <v>42174</v>
      </c>
      <c r="B5947" s="6">
        <f t="shared" si="552"/>
        <v>2015</v>
      </c>
      <c r="C5947" s="6">
        <f t="shared" si="553"/>
        <v>6</v>
      </c>
      <c r="D5947" s="6" t="str">
        <f t="shared" si="554"/>
        <v>pátek</v>
      </c>
      <c r="E5947" s="6" t="s">
        <v>13</v>
      </c>
      <c r="F5947" s="6">
        <v>1094</v>
      </c>
      <c r="G5947" s="6">
        <v>650</v>
      </c>
      <c r="H5947" s="6">
        <v>8</v>
      </c>
      <c r="I5947" s="6">
        <f t="shared" si="555"/>
        <v>5200</v>
      </c>
      <c r="J5947" s="6">
        <f t="shared" si="556"/>
        <v>6294</v>
      </c>
      <c r="K5947" s="6">
        <v>25120</v>
      </c>
      <c r="L5947" s="6">
        <f t="shared" si="557"/>
        <v>18826</v>
      </c>
      <c r="M5947">
        <f>SUMIFS(L$2:L5947,E$2:E5947,E5947,B$2:B5947,B5947,C$2:C5947,C5947)</f>
        <v>19096</v>
      </c>
    </row>
    <row r="5948" spans="1:13" x14ac:dyDescent="0.25">
      <c r="A5948" s="5">
        <v>42174</v>
      </c>
      <c r="B5948" s="6">
        <f t="shared" si="552"/>
        <v>2015</v>
      </c>
      <c r="C5948" s="6">
        <f t="shared" si="553"/>
        <v>6</v>
      </c>
      <c r="D5948" s="6" t="str">
        <f t="shared" si="554"/>
        <v>pátek</v>
      </c>
      <c r="E5948" s="6" t="s">
        <v>10</v>
      </c>
      <c r="F5948" s="6">
        <v>1184</v>
      </c>
      <c r="G5948" s="6">
        <v>650</v>
      </c>
      <c r="H5948" s="6">
        <v>5</v>
      </c>
      <c r="I5948" s="6">
        <f t="shared" si="555"/>
        <v>3250</v>
      </c>
      <c r="J5948" s="6">
        <f t="shared" si="556"/>
        <v>4434</v>
      </c>
      <c r="K5948" s="6">
        <v>4419</v>
      </c>
      <c r="L5948" s="6">
        <f t="shared" si="557"/>
        <v>-15</v>
      </c>
      <c r="M5948">
        <f>SUMIFS(L$2:L5948,E$2:E5948,E5948,B$2:B5948,B5948,C$2:C5948,C5948)</f>
        <v>7573</v>
      </c>
    </row>
    <row r="5949" spans="1:13" x14ac:dyDescent="0.25">
      <c r="A5949" s="5">
        <v>42174</v>
      </c>
      <c r="B5949" s="6">
        <f t="shared" si="552"/>
        <v>2015</v>
      </c>
      <c r="C5949" s="6">
        <f t="shared" si="553"/>
        <v>6</v>
      </c>
      <c r="D5949" s="6" t="str">
        <f t="shared" si="554"/>
        <v>pátek</v>
      </c>
      <c r="E5949" s="6" t="s">
        <v>9</v>
      </c>
      <c r="F5949" s="6">
        <v>650</v>
      </c>
      <c r="G5949" s="6">
        <v>650</v>
      </c>
      <c r="H5949" s="6">
        <v>8</v>
      </c>
      <c r="I5949" s="6">
        <f t="shared" si="555"/>
        <v>5200</v>
      </c>
      <c r="J5949" s="6">
        <f t="shared" si="556"/>
        <v>5850</v>
      </c>
      <c r="K5949" s="6">
        <v>20302</v>
      </c>
      <c r="L5949" s="6">
        <f t="shared" si="557"/>
        <v>14452</v>
      </c>
      <c r="M5949">
        <f>SUMIFS(L$2:L5949,E$2:E5949,E5949,B$2:B5949,B5949,C$2:C5949,C5949)</f>
        <v>14395</v>
      </c>
    </row>
    <row r="5950" spans="1:13" x14ac:dyDescent="0.25">
      <c r="A5950" s="5">
        <v>42175</v>
      </c>
      <c r="B5950" s="6">
        <f t="shared" si="552"/>
        <v>2015</v>
      </c>
      <c r="C5950" s="6">
        <f t="shared" si="553"/>
        <v>6</v>
      </c>
      <c r="D5950" s="6" t="str">
        <f t="shared" si="554"/>
        <v>sobota</v>
      </c>
      <c r="E5950" s="6" t="s">
        <v>9</v>
      </c>
      <c r="F5950" s="6">
        <v>650</v>
      </c>
      <c r="G5950" s="6">
        <v>770</v>
      </c>
      <c r="H5950" s="6">
        <v>3</v>
      </c>
      <c r="I5950" s="6">
        <f t="shared" si="555"/>
        <v>2310</v>
      </c>
      <c r="J5950" s="6">
        <f t="shared" si="556"/>
        <v>2960</v>
      </c>
      <c r="K5950" s="6">
        <v>3212</v>
      </c>
      <c r="L5950" s="6">
        <f t="shared" si="557"/>
        <v>252</v>
      </c>
      <c r="M5950">
        <f>SUMIFS(L$2:L5950,E$2:E5950,E5950,B$2:B5950,B5950,C$2:C5950,C5950)</f>
        <v>14647</v>
      </c>
    </row>
    <row r="5951" spans="1:13" x14ac:dyDescent="0.25">
      <c r="A5951" s="5">
        <v>42176</v>
      </c>
      <c r="B5951" s="6">
        <f t="shared" si="552"/>
        <v>2015</v>
      </c>
      <c r="C5951" s="6">
        <f t="shared" si="553"/>
        <v>6</v>
      </c>
      <c r="D5951" s="6" t="str">
        <f t="shared" si="554"/>
        <v>neděle</v>
      </c>
      <c r="E5951" s="6" t="s">
        <v>9</v>
      </c>
      <c r="F5951" s="6">
        <v>650</v>
      </c>
      <c r="G5951" s="6">
        <v>633</v>
      </c>
      <c r="H5951" s="6">
        <v>9</v>
      </c>
      <c r="I5951" s="6">
        <f t="shared" si="555"/>
        <v>5697</v>
      </c>
      <c r="J5951" s="6">
        <f t="shared" si="556"/>
        <v>6347</v>
      </c>
      <c r="K5951" s="6">
        <v>7059</v>
      </c>
      <c r="L5951" s="6">
        <f t="shared" si="557"/>
        <v>712</v>
      </c>
      <c r="M5951">
        <f>SUMIFS(L$2:L5951,E$2:E5951,E5951,B$2:B5951,B5951,C$2:C5951,C5951)</f>
        <v>15359</v>
      </c>
    </row>
    <row r="5952" spans="1:13" x14ac:dyDescent="0.25">
      <c r="A5952" s="5">
        <v>42177</v>
      </c>
      <c r="B5952" s="6">
        <f t="shared" si="552"/>
        <v>2015</v>
      </c>
      <c r="C5952" s="6">
        <f t="shared" si="553"/>
        <v>6</v>
      </c>
      <c r="D5952" s="6" t="str">
        <f t="shared" si="554"/>
        <v>pondělí</v>
      </c>
      <c r="E5952" s="6" t="s">
        <v>7</v>
      </c>
      <c r="F5952" s="6">
        <v>1286</v>
      </c>
      <c r="G5952" s="6">
        <v>650</v>
      </c>
      <c r="H5952" s="6">
        <v>6</v>
      </c>
      <c r="I5952" s="6">
        <f t="shared" si="555"/>
        <v>3900</v>
      </c>
      <c r="J5952" s="6">
        <f t="shared" si="556"/>
        <v>5186</v>
      </c>
      <c r="K5952" s="6">
        <v>4627</v>
      </c>
      <c r="L5952" s="6">
        <f t="shared" si="557"/>
        <v>-559</v>
      </c>
      <c r="M5952">
        <f>SUMIFS(L$2:L5952,E$2:E5952,E5952,B$2:B5952,B5952,C$2:C5952,C5952)</f>
        <v>406</v>
      </c>
    </row>
    <row r="5953" spans="1:13" x14ac:dyDescent="0.25">
      <c r="A5953" s="5">
        <v>42180</v>
      </c>
      <c r="B5953" s="6">
        <f t="shared" si="552"/>
        <v>2015</v>
      </c>
      <c r="C5953" s="6">
        <f t="shared" si="553"/>
        <v>6</v>
      </c>
      <c r="D5953" s="6" t="str">
        <f t="shared" si="554"/>
        <v>čtvrtek</v>
      </c>
      <c r="E5953" s="6" t="s">
        <v>7</v>
      </c>
      <c r="F5953" s="6">
        <v>1286</v>
      </c>
      <c r="G5953" s="6">
        <v>633</v>
      </c>
      <c r="H5953" s="6">
        <v>7</v>
      </c>
      <c r="I5953" s="6">
        <f t="shared" si="555"/>
        <v>4431</v>
      </c>
      <c r="J5953" s="6">
        <f t="shared" si="556"/>
        <v>5717</v>
      </c>
      <c r="K5953" s="6">
        <v>17000</v>
      </c>
      <c r="L5953" s="6">
        <f t="shared" si="557"/>
        <v>11283</v>
      </c>
      <c r="M5953">
        <f>SUMIFS(L$2:L5953,E$2:E5953,E5953,B$2:B5953,B5953,C$2:C5953,C5953)</f>
        <v>11689</v>
      </c>
    </row>
    <row r="5954" spans="1:13" x14ac:dyDescent="0.25">
      <c r="A5954" s="5">
        <v>42180</v>
      </c>
      <c r="B5954" s="6">
        <f t="shared" ref="B5954:B6017" si="558">YEAR(A5954)</f>
        <v>2015</v>
      </c>
      <c r="C5954" s="6">
        <f t="shared" ref="C5954:C6017" si="559">MONTH(A5954)</f>
        <v>6</v>
      </c>
      <c r="D5954" s="6" t="str">
        <f t="shared" ref="D5954:D6017" si="560">TEXT(A5954,"dddd")</f>
        <v>čtvrtek</v>
      </c>
      <c r="E5954" s="6" t="s">
        <v>13</v>
      </c>
      <c r="F5954" s="6">
        <v>1094</v>
      </c>
      <c r="G5954" s="6">
        <v>633</v>
      </c>
      <c r="H5954" s="6">
        <v>3</v>
      </c>
      <c r="I5954" s="6">
        <f t="shared" ref="I5954:I6017" si="561">G5954*H5954</f>
        <v>1899</v>
      </c>
      <c r="J5954" s="6">
        <f t="shared" ref="J5954:J6017" si="562">F5954+I5954</f>
        <v>2993</v>
      </c>
      <c r="K5954" s="6">
        <v>3512</v>
      </c>
      <c r="L5954" s="6">
        <f t="shared" ref="L5954:L6017" si="563">K5954-J5954</f>
        <v>519</v>
      </c>
      <c r="M5954">
        <f>SUMIFS(L$2:L5954,E$2:E5954,E5954,B$2:B5954,B5954,C$2:C5954,C5954)</f>
        <v>19615</v>
      </c>
    </row>
    <row r="5955" spans="1:13" x14ac:dyDescent="0.25">
      <c r="A5955" s="5">
        <v>42181</v>
      </c>
      <c r="B5955" s="6">
        <f t="shared" si="558"/>
        <v>2015</v>
      </c>
      <c r="C5955" s="6">
        <f t="shared" si="559"/>
        <v>6</v>
      </c>
      <c r="D5955" s="6" t="str">
        <f t="shared" si="560"/>
        <v>pátek</v>
      </c>
      <c r="E5955" s="6" t="s">
        <v>10</v>
      </c>
      <c r="F5955" s="6">
        <v>1184</v>
      </c>
      <c r="G5955" s="6">
        <v>650</v>
      </c>
      <c r="H5955" s="6">
        <v>10</v>
      </c>
      <c r="I5955" s="6">
        <f t="shared" si="561"/>
        <v>6500</v>
      </c>
      <c r="J5955" s="6">
        <f t="shared" si="562"/>
        <v>7684</v>
      </c>
      <c r="K5955" s="6">
        <v>6369</v>
      </c>
      <c r="L5955" s="6">
        <f t="shared" si="563"/>
        <v>-1315</v>
      </c>
      <c r="M5955">
        <f>SUMIFS(L$2:L5955,E$2:E5955,E5955,B$2:B5955,B5955,C$2:C5955,C5955)</f>
        <v>6258</v>
      </c>
    </row>
    <row r="5956" spans="1:13" x14ac:dyDescent="0.25">
      <c r="A5956" s="5">
        <v>42181</v>
      </c>
      <c r="B5956" s="6">
        <f t="shared" si="558"/>
        <v>2015</v>
      </c>
      <c r="C5956" s="6">
        <f t="shared" si="559"/>
        <v>6</v>
      </c>
      <c r="D5956" s="6" t="str">
        <f t="shared" si="560"/>
        <v>pátek</v>
      </c>
      <c r="E5956" s="6" t="s">
        <v>7</v>
      </c>
      <c r="F5956" s="6">
        <v>1286</v>
      </c>
      <c r="G5956" s="6">
        <v>650</v>
      </c>
      <c r="H5956" s="6">
        <v>2</v>
      </c>
      <c r="I5956" s="6">
        <f t="shared" si="561"/>
        <v>1300</v>
      </c>
      <c r="J5956" s="6">
        <f t="shared" si="562"/>
        <v>2586</v>
      </c>
      <c r="K5956" s="6">
        <v>1709</v>
      </c>
      <c r="L5956" s="6">
        <f t="shared" si="563"/>
        <v>-877</v>
      </c>
      <c r="M5956">
        <f>SUMIFS(L$2:L5956,E$2:E5956,E5956,B$2:B5956,B5956,C$2:C5956,C5956)</f>
        <v>10812</v>
      </c>
    </row>
    <row r="5957" spans="1:13" x14ac:dyDescent="0.25">
      <c r="A5957" s="5">
        <v>42182</v>
      </c>
      <c r="B5957" s="6">
        <f t="shared" si="558"/>
        <v>2015</v>
      </c>
      <c r="C5957" s="6">
        <f t="shared" si="559"/>
        <v>6</v>
      </c>
      <c r="D5957" s="6" t="str">
        <f t="shared" si="560"/>
        <v>sobota</v>
      </c>
      <c r="E5957" s="6" t="s">
        <v>7</v>
      </c>
      <c r="F5957" s="6">
        <v>1286</v>
      </c>
      <c r="G5957" s="6">
        <v>770</v>
      </c>
      <c r="H5957" s="6">
        <v>5</v>
      </c>
      <c r="I5957" s="6">
        <f t="shared" si="561"/>
        <v>3850</v>
      </c>
      <c r="J5957" s="6">
        <f t="shared" si="562"/>
        <v>5136</v>
      </c>
      <c r="K5957" s="6">
        <v>4914</v>
      </c>
      <c r="L5957" s="6">
        <f t="shared" si="563"/>
        <v>-222</v>
      </c>
      <c r="M5957">
        <f>SUMIFS(L$2:L5957,E$2:E5957,E5957,B$2:B5957,B5957,C$2:C5957,C5957)</f>
        <v>10590</v>
      </c>
    </row>
    <row r="5958" spans="1:13" x14ac:dyDescent="0.25">
      <c r="A5958" s="5">
        <v>42183</v>
      </c>
      <c r="B5958" s="6">
        <f t="shared" si="558"/>
        <v>2015</v>
      </c>
      <c r="C5958" s="6">
        <f t="shared" si="559"/>
        <v>6</v>
      </c>
      <c r="D5958" s="6" t="str">
        <f t="shared" si="560"/>
        <v>neděle</v>
      </c>
      <c r="E5958" s="6" t="s">
        <v>13</v>
      </c>
      <c r="F5958" s="6">
        <v>1094</v>
      </c>
      <c r="G5958" s="6">
        <v>633</v>
      </c>
      <c r="H5958" s="6">
        <v>7</v>
      </c>
      <c r="I5958" s="6">
        <f t="shared" si="561"/>
        <v>4431</v>
      </c>
      <c r="J5958" s="6">
        <f t="shared" si="562"/>
        <v>5525</v>
      </c>
      <c r="K5958" s="6">
        <v>6303</v>
      </c>
      <c r="L5958" s="6">
        <f t="shared" si="563"/>
        <v>778</v>
      </c>
      <c r="M5958">
        <f>SUMIFS(L$2:L5958,E$2:E5958,E5958,B$2:B5958,B5958,C$2:C5958,C5958)</f>
        <v>20393</v>
      </c>
    </row>
    <row r="5959" spans="1:13" x14ac:dyDescent="0.25">
      <c r="A5959" s="5">
        <v>42183</v>
      </c>
      <c r="B5959" s="6">
        <f t="shared" si="558"/>
        <v>2015</v>
      </c>
      <c r="C5959" s="6">
        <f t="shared" si="559"/>
        <v>6</v>
      </c>
      <c r="D5959" s="6" t="str">
        <f t="shared" si="560"/>
        <v>neděle</v>
      </c>
      <c r="E5959" s="6" t="s">
        <v>9</v>
      </c>
      <c r="F5959" s="6">
        <v>650</v>
      </c>
      <c r="G5959" s="6">
        <v>633</v>
      </c>
      <c r="H5959" s="6">
        <v>4</v>
      </c>
      <c r="I5959" s="6">
        <f t="shared" si="561"/>
        <v>2532</v>
      </c>
      <c r="J5959" s="6">
        <f t="shared" si="562"/>
        <v>3182</v>
      </c>
      <c r="K5959" s="6">
        <v>3695</v>
      </c>
      <c r="L5959" s="6">
        <f t="shared" si="563"/>
        <v>513</v>
      </c>
      <c r="M5959">
        <f>SUMIFS(L$2:L5959,E$2:E5959,E5959,B$2:B5959,B5959,C$2:C5959,C5959)</f>
        <v>15872</v>
      </c>
    </row>
    <row r="5960" spans="1:13" x14ac:dyDescent="0.25">
      <c r="A5960" s="5">
        <v>42183</v>
      </c>
      <c r="B5960" s="6">
        <f t="shared" si="558"/>
        <v>2015</v>
      </c>
      <c r="C5960" s="6">
        <f t="shared" si="559"/>
        <v>6</v>
      </c>
      <c r="D5960" s="6" t="str">
        <f t="shared" si="560"/>
        <v>neděle</v>
      </c>
      <c r="E5960" s="6" t="s">
        <v>7</v>
      </c>
      <c r="F5960" s="6">
        <v>1286</v>
      </c>
      <c r="G5960" s="6">
        <v>633</v>
      </c>
      <c r="H5960" s="6">
        <v>9</v>
      </c>
      <c r="I5960" s="6">
        <f t="shared" si="561"/>
        <v>5697</v>
      </c>
      <c r="J5960" s="6">
        <f t="shared" si="562"/>
        <v>6983</v>
      </c>
      <c r="K5960" s="6">
        <v>19477</v>
      </c>
      <c r="L5960" s="6">
        <f t="shared" si="563"/>
        <v>12494</v>
      </c>
      <c r="M5960">
        <f>SUMIFS(L$2:L5960,E$2:E5960,E5960,B$2:B5960,B5960,C$2:C5960,C5960)</f>
        <v>23084</v>
      </c>
    </row>
    <row r="5961" spans="1:13" x14ac:dyDescent="0.25">
      <c r="A5961" s="5">
        <v>42185</v>
      </c>
      <c r="B5961" s="6">
        <f t="shared" si="558"/>
        <v>2015</v>
      </c>
      <c r="C5961" s="6">
        <f t="shared" si="559"/>
        <v>6</v>
      </c>
      <c r="D5961" s="6" t="str">
        <f t="shared" si="560"/>
        <v>úterý</v>
      </c>
      <c r="E5961" s="6" t="s">
        <v>7</v>
      </c>
      <c r="F5961" s="6">
        <v>1286</v>
      </c>
      <c r="G5961" s="6">
        <v>876</v>
      </c>
      <c r="H5961" s="6">
        <v>6</v>
      </c>
      <c r="I5961" s="6">
        <f t="shared" si="561"/>
        <v>5256</v>
      </c>
      <c r="J5961" s="6">
        <f t="shared" si="562"/>
        <v>6542</v>
      </c>
      <c r="K5961" s="6">
        <v>7280</v>
      </c>
      <c r="L5961" s="6">
        <f t="shared" si="563"/>
        <v>738</v>
      </c>
      <c r="M5961">
        <f>SUMIFS(L$2:L5961,E$2:E5961,E5961,B$2:B5961,B5961,C$2:C5961,C5961)</f>
        <v>23822</v>
      </c>
    </row>
    <row r="5962" spans="1:13" x14ac:dyDescent="0.25">
      <c r="A5962" s="5">
        <v>42187</v>
      </c>
      <c r="B5962" s="6">
        <f t="shared" si="558"/>
        <v>2015</v>
      </c>
      <c r="C5962" s="6">
        <f t="shared" si="559"/>
        <v>7</v>
      </c>
      <c r="D5962" s="6" t="str">
        <f t="shared" si="560"/>
        <v>čtvrtek</v>
      </c>
      <c r="E5962" s="6" t="s">
        <v>10</v>
      </c>
      <c r="F5962" s="6">
        <v>1184</v>
      </c>
      <c r="G5962" s="6">
        <v>633</v>
      </c>
      <c r="H5962" s="6">
        <v>2</v>
      </c>
      <c r="I5962" s="6">
        <f t="shared" si="561"/>
        <v>1266</v>
      </c>
      <c r="J5962" s="6">
        <f t="shared" si="562"/>
        <v>2450</v>
      </c>
      <c r="K5962" s="6">
        <v>2189</v>
      </c>
      <c r="L5962" s="6">
        <f t="shared" si="563"/>
        <v>-261</v>
      </c>
      <c r="M5962">
        <f>SUMIFS(L$2:L5962,E$2:E5962,E5962,B$2:B5962,B5962,C$2:C5962,C5962)</f>
        <v>-261</v>
      </c>
    </row>
    <row r="5963" spans="1:13" x14ac:dyDescent="0.25">
      <c r="A5963" s="5">
        <v>42188</v>
      </c>
      <c r="B5963" s="6">
        <f t="shared" si="558"/>
        <v>2015</v>
      </c>
      <c r="C5963" s="6">
        <f t="shared" si="559"/>
        <v>7</v>
      </c>
      <c r="D5963" s="6" t="str">
        <f t="shared" si="560"/>
        <v>pátek</v>
      </c>
      <c r="E5963" s="6" t="s">
        <v>13</v>
      </c>
      <c r="F5963" s="6">
        <v>1094</v>
      </c>
      <c r="G5963" s="6">
        <v>650</v>
      </c>
      <c r="H5963" s="6">
        <v>7</v>
      </c>
      <c r="I5963" s="6">
        <f t="shared" si="561"/>
        <v>4550</v>
      </c>
      <c r="J5963" s="6">
        <f t="shared" si="562"/>
        <v>5644</v>
      </c>
      <c r="K5963" s="6">
        <v>5886</v>
      </c>
      <c r="L5963" s="6">
        <f t="shared" si="563"/>
        <v>242</v>
      </c>
      <c r="M5963">
        <f>SUMIFS(L$2:L5963,E$2:E5963,E5963,B$2:B5963,B5963,C$2:C5963,C5963)</f>
        <v>242</v>
      </c>
    </row>
    <row r="5964" spans="1:13" x14ac:dyDescent="0.25">
      <c r="A5964" s="5">
        <v>42188</v>
      </c>
      <c r="B5964" s="6">
        <f t="shared" si="558"/>
        <v>2015</v>
      </c>
      <c r="C5964" s="6">
        <f t="shared" si="559"/>
        <v>7</v>
      </c>
      <c r="D5964" s="6" t="str">
        <f t="shared" si="560"/>
        <v>pátek</v>
      </c>
      <c r="E5964" s="6" t="s">
        <v>8</v>
      </c>
      <c r="F5964" s="6">
        <v>1041</v>
      </c>
      <c r="G5964" s="6">
        <v>650</v>
      </c>
      <c r="H5964" s="6">
        <v>10</v>
      </c>
      <c r="I5964" s="6">
        <f t="shared" si="561"/>
        <v>6500</v>
      </c>
      <c r="J5964" s="6">
        <f t="shared" si="562"/>
        <v>7541</v>
      </c>
      <c r="K5964" s="6">
        <v>9023</v>
      </c>
      <c r="L5964" s="6">
        <f t="shared" si="563"/>
        <v>1482</v>
      </c>
      <c r="M5964">
        <f>SUMIFS(L$2:L5964,E$2:E5964,E5964,B$2:B5964,B5964,C$2:C5964,C5964)</f>
        <v>1482</v>
      </c>
    </row>
    <row r="5965" spans="1:13" x14ac:dyDescent="0.25">
      <c r="A5965" s="5">
        <v>42190</v>
      </c>
      <c r="B5965" s="6">
        <f t="shared" si="558"/>
        <v>2015</v>
      </c>
      <c r="C5965" s="6">
        <f t="shared" si="559"/>
        <v>7</v>
      </c>
      <c r="D5965" s="6" t="str">
        <f t="shared" si="560"/>
        <v>neděle</v>
      </c>
      <c r="E5965" s="6" t="s">
        <v>9</v>
      </c>
      <c r="F5965" s="6">
        <v>650</v>
      </c>
      <c r="G5965" s="6">
        <v>633</v>
      </c>
      <c r="H5965" s="6">
        <v>8</v>
      </c>
      <c r="I5965" s="6">
        <f t="shared" si="561"/>
        <v>5064</v>
      </c>
      <c r="J5965" s="6">
        <f t="shared" si="562"/>
        <v>5714</v>
      </c>
      <c r="K5965" s="6">
        <v>5426</v>
      </c>
      <c r="L5965" s="6">
        <f t="shared" si="563"/>
        <v>-288</v>
      </c>
      <c r="M5965">
        <f>SUMIFS(L$2:L5965,E$2:E5965,E5965,B$2:B5965,B5965,C$2:C5965,C5965)</f>
        <v>-288</v>
      </c>
    </row>
    <row r="5966" spans="1:13" x14ac:dyDescent="0.25">
      <c r="A5966" s="5">
        <v>42190</v>
      </c>
      <c r="B5966" s="6">
        <f t="shared" si="558"/>
        <v>2015</v>
      </c>
      <c r="C5966" s="6">
        <f t="shared" si="559"/>
        <v>7</v>
      </c>
      <c r="D5966" s="6" t="str">
        <f t="shared" si="560"/>
        <v>neděle</v>
      </c>
      <c r="E5966" s="6" t="s">
        <v>7</v>
      </c>
      <c r="F5966" s="6">
        <v>1286</v>
      </c>
      <c r="G5966" s="6">
        <v>633</v>
      </c>
      <c r="H5966" s="6">
        <v>7</v>
      </c>
      <c r="I5966" s="6">
        <f t="shared" si="561"/>
        <v>4431</v>
      </c>
      <c r="J5966" s="6">
        <f t="shared" si="562"/>
        <v>5717</v>
      </c>
      <c r="K5966" s="6">
        <v>5614</v>
      </c>
      <c r="L5966" s="6">
        <f t="shared" si="563"/>
        <v>-103</v>
      </c>
      <c r="M5966">
        <f>SUMIFS(L$2:L5966,E$2:E5966,E5966,B$2:B5966,B5966,C$2:C5966,C5966)</f>
        <v>-103</v>
      </c>
    </row>
    <row r="5967" spans="1:13" x14ac:dyDescent="0.25">
      <c r="A5967" s="5">
        <v>42191</v>
      </c>
      <c r="B5967" s="6">
        <f t="shared" si="558"/>
        <v>2015</v>
      </c>
      <c r="C5967" s="6">
        <f t="shared" si="559"/>
        <v>7</v>
      </c>
      <c r="D5967" s="6" t="str">
        <f t="shared" si="560"/>
        <v>pondělí</v>
      </c>
      <c r="E5967" s="6" t="s">
        <v>7</v>
      </c>
      <c r="F5967" s="6">
        <v>1286</v>
      </c>
      <c r="G5967" s="6">
        <v>650</v>
      </c>
      <c r="H5967" s="6">
        <v>6</v>
      </c>
      <c r="I5967" s="6">
        <f t="shared" si="561"/>
        <v>3900</v>
      </c>
      <c r="J5967" s="6">
        <f t="shared" si="562"/>
        <v>5186</v>
      </c>
      <c r="K5967" s="6">
        <v>6191</v>
      </c>
      <c r="L5967" s="6">
        <f t="shared" si="563"/>
        <v>1005</v>
      </c>
      <c r="M5967">
        <f>SUMIFS(L$2:L5967,E$2:E5967,E5967,B$2:B5967,B5967,C$2:C5967,C5967)</f>
        <v>902</v>
      </c>
    </row>
    <row r="5968" spans="1:13" x14ac:dyDescent="0.25">
      <c r="A5968" s="5">
        <v>42192</v>
      </c>
      <c r="B5968" s="6">
        <f t="shared" si="558"/>
        <v>2015</v>
      </c>
      <c r="C5968" s="6">
        <f t="shared" si="559"/>
        <v>7</v>
      </c>
      <c r="D5968" s="6" t="str">
        <f t="shared" si="560"/>
        <v>úterý</v>
      </c>
      <c r="E5968" s="6" t="s">
        <v>9</v>
      </c>
      <c r="F5968" s="6">
        <v>650</v>
      </c>
      <c r="G5968" s="6">
        <v>876</v>
      </c>
      <c r="H5968" s="6">
        <v>4</v>
      </c>
      <c r="I5968" s="6">
        <f t="shared" si="561"/>
        <v>3504</v>
      </c>
      <c r="J5968" s="6">
        <f t="shared" si="562"/>
        <v>4154</v>
      </c>
      <c r="K5968" s="6">
        <v>3848</v>
      </c>
      <c r="L5968" s="6">
        <f t="shared" si="563"/>
        <v>-306</v>
      </c>
      <c r="M5968">
        <f>SUMIFS(L$2:L5968,E$2:E5968,E5968,B$2:B5968,B5968,C$2:C5968,C5968)</f>
        <v>-594</v>
      </c>
    </row>
    <row r="5969" spans="1:13" x14ac:dyDescent="0.25">
      <c r="A5969" s="5">
        <v>42193</v>
      </c>
      <c r="B5969" s="6">
        <f t="shared" si="558"/>
        <v>2015</v>
      </c>
      <c r="C5969" s="6">
        <f t="shared" si="559"/>
        <v>7</v>
      </c>
      <c r="D5969" s="6" t="str">
        <f t="shared" si="560"/>
        <v>středa</v>
      </c>
      <c r="E5969" s="6" t="s">
        <v>7</v>
      </c>
      <c r="F5969" s="6">
        <v>1286</v>
      </c>
      <c r="G5969" s="6">
        <v>876</v>
      </c>
      <c r="H5969" s="6">
        <v>6</v>
      </c>
      <c r="I5969" s="6">
        <f t="shared" si="561"/>
        <v>5256</v>
      </c>
      <c r="J5969" s="6">
        <f t="shared" si="562"/>
        <v>6542</v>
      </c>
      <c r="K5969" s="6">
        <v>5729</v>
      </c>
      <c r="L5969" s="6">
        <f t="shared" si="563"/>
        <v>-813</v>
      </c>
      <c r="M5969">
        <f>SUMIFS(L$2:L5969,E$2:E5969,E5969,B$2:B5969,B5969,C$2:C5969,C5969)</f>
        <v>89</v>
      </c>
    </row>
    <row r="5970" spans="1:13" x14ac:dyDescent="0.25">
      <c r="A5970" s="5">
        <v>42195</v>
      </c>
      <c r="B5970" s="6">
        <f t="shared" si="558"/>
        <v>2015</v>
      </c>
      <c r="C5970" s="6">
        <f t="shared" si="559"/>
        <v>7</v>
      </c>
      <c r="D5970" s="6" t="str">
        <f t="shared" si="560"/>
        <v>pátek</v>
      </c>
      <c r="E5970" s="6" t="s">
        <v>7</v>
      </c>
      <c r="F5970" s="6">
        <v>1286</v>
      </c>
      <c r="G5970" s="6">
        <v>650</v>
      </c>
      <c r="H5970" s="6">
        <v>1</v>
      </c>
      <c r="I5970" s="6">
        <f t="shared" si="561"/>
        <v>650</v>
      </c>
      <c r="J5970" s="6">
        <f t="shared" si="562"/>
        <v>1936</v>
      </c>
      <c r="K5970" s="6">
        <v>2116</v>
      </c>
      <c r="L5970" s="6">
        <f t="shared" si="563"/>
        <v>180</v>
      </c>
      <c r="M5970">
        <f>SUMIFS(L$2:L5970,E$2:E5970,E5970,B$2:B5970,B5970,C$2:C5970,C5970)</f>
        <v>269</v>
      </c>
    </row>
    <row r="5971" spans="1:13" x14ac:dyDescent="0.25">
      <c r="A5971" s="5">
        <v>42195</v>
      </c>
      <c r="B5971" s="6">
        <f t="shared" si="558"/>
        <v>2015</v>
      </c>
      <c r="C5971" s="6">
        <f t="shared" si="559"/>
        <v>7</v>
      </c>
      <c r="D5971" s="6" t="str">
        <f t="shared" si="560"/>
        <v>pátek</v>
      </c>
      <c r="E5971" s="6" t="s">
        <v>13</v>
      </c>
      <c r="F5971" s="6">
        <v>1094</v>
      </c>
      <c r="G5971" s="6">
        <v>650</v>
      </c>
      <c r="H5971" s="6">
        <v>10</v>
      </c>
      <c r="I5971" s="6">
        <f t="shared" si="561"/>
        <v>6500</v>
      </c>
      <c r="J5971" s="6">
        <f t="shared" si="562"/>
        <v>7594</v>
      </c>
      <c r="K5971" s="6">
        <v>8375</v>
      </c>
      <c r="L5971" s="6">
        <f t="shared" si="563"/>
        <v>781</v>
      </c>
      <c r="M5971">
        <f>SUMIFS(L$2:L5971,E$2:E5971,E5971,B$2:B5971,B5971,C$2:C5971,C5971)</f>
        <v>1023</v>
      </c>
    </row>
    <row r="5972" spans="1:13" x14ac:dyDescent="0.25">
      <c r="A5972" s="5">
        <v>42196</v>
      </c>
      <c r="B5972" s="6">
        <f t="shared" si="558"/>
        <v>2015</v>
      </c>
      <c r="C5972" s="6">
        <f t="shared" si="559"/>
        <v>7</v>
      </c>
      <c r="D5972" s="6" t="str">
        <f t="shared" si="560"/>
        <v>sobota</v>
      </c>
      <c r="E5972" s="6" t="s">
        <v>13</v>
      </c>
      <c r="F5972" s="6">
        <v>1094</v>
      </c>
      <c r="G5972" s="6">
        <v>770</v>
      </c>
      <c r="H5972" s="6">
        <v>4</v>
      </c>
      <c r="I5972" s="6">
        <f t="shared" si="561"/>
        <v>3080</v>
      </c>
      <c r="J5972" s="6">
        <f t="shared" si="562"/>
        <v>4174</v>
      </c>
      <c r="K5972" s="6">
        <v>3557</v>
      </c>
      <c r="L5972" s="6">
        <f t="shared" si="563"/>
        <v>-617</v>
      </c>
      <c r="M5972">
        <f>SUMIFS(L$2:L5972,E$2:E5972,E5972,B$2:B5972,B5972,C$2:C5972,C5972)</f>
        <v>406</v>
      </c>
    </row>
    <row r="5973" spans="1:13" x14ac:dyDescent="0.25">
      <c r="A5973" s="5">
        <v>42197</v>
      </c>
      <c r="B5973" s="6">
        <f t="shared" si="558"/>
        <v>2015</v>
      </c>
      <c r="C5973" s="6">
        <f t="shared" si="559"/>
        <v>7</v>
      </c>
      <c r="D5973" s="6" t="str">
        <f t="shared" si="560"/>
        <v>neděle</v>
      </c>
      <c r="E5973" s="6" t="s">
        <v>9</v>
      </c>
      <c r="F5973" s="6">
        <v>650</v>
      </c>
      <c r="G5973" s="6">
        <v>633</v>
      </c>
      <c r="H5973" s="6">
        <v>2</v>
      </c>
      <c r="I5973" s="6">
        <f t="shared" si="561"/>
        <v>1266</v>
      </c>
      <c r="J5973" s="6">
        <f t="shared" si="562"/>
        <v>1916</v>
      </c>
      <c r="K5973" s="6">
        <v>1695</v>
      </c>
      <c r="L5973" s="6">
        <f t="shared" si="563"/>
        <v>-221</v>
      </c>
      <c r="M5973">
        <f>SUMIFS(L$2:L5973,E$2:E5973,E5973,B$2:B5973,B5973,C$2:C5973,C5973)</f>
        <v>-815</v>
      </c>
    </row>
    <row r="5974" spans="1:13" x14ac:dyDescent="0.25">
      <c r="A5974" s="5">
        <v>42199</v>
      </c>
      <c r="B5974" s="6">
        <f t="shared" si="558"/>
        <v>2015</v>
      </c>
      <c r="C5974" s="6">
        <f t="shared" si="559"/>
        <v>7</v>
      </c>
      <c r="D5974" s="6" t="str">
        <f t="shared" si="560"/>
        <v>úterý</v>
      </c>
      <c r="E5974" s="6" t="s">
        <v>10</v>
      </c>
      <c r="F5974" s="6">
        <v>1184</v>
      </c>
      <c r="G5974" s="6">
        <v>876</v>
      </c>
      <c r="H5974" s="6">
        <v>7</v>
      </c>
      <c r="I5974" s="6">
        <f t="shared" si="561"/>
        <v>6132</v>
      </c>
      <c r="J5974" s="6">
        <f t="shared" si="562"/>
        <v>7316</v>
      </c>
      <c r="K5974" s="6">
        <v>7355</v>
      </c>
      <c r="L5974" s="6">
        <f t="shared" si="563"/>
        <v>39</v>
      </c>
      <c r="M5974">
        <f>SUMIFS(L$2:L5974,E$2:E5974,E5974,B$2:B5974,B5974,C$2:C5974,C5974)</f>
        <v>-222</v>
      </c>
    </row>
    <row r="5975" spans="1:13" x14ac:dyDescent="0.25">
      <c r="A5975" s="5">
        <v>42200</v>
      </c>
      <c r="B5975" s="6">
        <f t="shared" si="558"/>
        <v>2015</v>
      </c>
      <c r="C5975" s="6">
        <f t="shared" si="559"/>
        <v>7</v>
      </c>
      <c r="D5975" s="6" t="str">
        <f t="shared" si="560"/>
        <v>středa</v>
      </c>
      <c r="E5975" s="6" t="s">
        <v>13</v>
      </c>
      <c r="F5975" s="6">
        <v>1094</v>
      </c>
      <c r="G5975" s="6">
        <v>876</v>
      </c>
      <c r="H5975" s="6">
        <v>4</v>
      </c>
      <c r="I5975" s="6">
        <f t="shared" si="561"/>
        <v>3504</v>
      </c>
      <c r="J5975" s="6">
        <f t="shared" si="562"/>
        <v>4598</v>
      </c>
      <c r="K5975" s="6">
        <v>4591</v>
      </c>
      <c r="L5975" s="6">
        <f t="shared" si="563"/>
        <v>-7</v>
      </c>
      <c r="M5975">
        <f>SUMIFS(L$2:L5975,E$2:E5975,E5975,B$2:B5975,B5975,C$2:C5975,C5975)</f>
        <v>399</v>
      </c>
    </row>
    <row r="5976" spans="1:13" x14ac:dyDescent="0.25">
      <c r="A5976" s="5">
        <v>42201</v>
      </c>
      <c r="B5976" s="6">
        <f t="shared" si="558"/>
        <v>2015</v>
      </c>
      <c r="C5976" s="6">
        <f t="shared" si="559"/>
        <v>7</v>
      </c>
      <c r="D5976" s="6" t="str">
        <f t="shared" si="560"/>
        <v>čtvrtek</v>
      </c>
      <c r="E5976" s="6" t="s">
        <v>11</v>
      </c>
      <c r="F5976" s="6">
        <v>1337</v>
      </c>
      <c r="G5976" s="6">
        <v>633</v>
      </c>
      <c r="H5976" s="6">
        <v>8</v>
      </c>
      <c r="I5976" s="6">
        <f t="shared" si="561"/>
        <v>5064</v>
      </c>
      <c r="J5976" s="6">
        <f t="shared" si="562"/>
        <v>6401</v>
      </c>
      <c r="K5976" s="6">
        <v>12273</v>
      </c>
      <c r="L5976" s="6">
        <f t="shared" si="563"/>
        <v>5872</v>
      </c>
      <c r="M5976">
        <f>SUMIFS(L$2:L5976,E$2:E5976,E5976,B$2:B5976,B5976,C$2:C5976,C5976)</f>
        <v>5872</v>
      </c>
    </row>
    <row r="5977" spans="1:13" x14ac:dyDescent="0.25">
      <c r="A5977" s="5">
        <v>42202</v>
      </c>
      <c r="B5977" s="6">
        <f t="shared" si="558"/>
        <v>2015</v>
      </c>
      <c r="C5977" s="6">
        <f t="shared" si="559"/>
        <v>7</v>
      </c>
      <c r="D5977" s="6" t="str">
        <f t="shared" si="560"/>
        <v>pátek</v>
      </c>
      <c r="E5977" s="6" t="s">
        <v>7</v>
      </c>
      <c r="F5977" s="6">
        <v>1286</v>
      </c>
      <c r="G5977" s="6">
        <v>650</v>
      </c>
      <c r="H5977" s="6">
        <v>10</v>
      </c>
      <c r="I5977" s="6">
        <f t="shared" si="561"/>
        <v>6500</v>
      </c>
      <c r="J5977" s="6">
        <f t="shared" si="562"/>
        <v>7786</v>
      </c>
      <c r="K5977" s="6">
        <v>11560</v>
      </c>
      <c r="L5977" s="6">
        <f t="shared" si="563"/>
        <v>3774</v>
      </c>
      <c r="M5977">
        <f>SUMIFS(L$2:L5977,E$2:E5977,E5977,B$2:B5977,B5977,C$2:C5977,C5977)</f>
        <v>4043</v>
      </c>
    </row>
    <row r="5978" spans="1:13" x14ac:dyDescent="0.25">
      <c r="A5978" s="5">
        <v>42203</v>
      </c>
      <c r="B5978" s="6">
        <f t="shared" si="558"/>
        <v>2015</v>
      </c>
      <c r="C5978" s="6">
        <f t="shared" si="559"/>
        <v>7</v>
      </c>
      <c r="D5978" s="6" t="str">
        <f t="shared" si="560"/>
        <v>sobota</v>
      </c>
      <c r="E5978" s="6" t="s">
        <v>9</v>
      </c>
      <c r="F5978" s="6">
        <v>650</v>
      </c>
      <c r="G5978" s="6">
        <v>770</v>
      </c>
      <c r="H5978" s="6">
        <v>5</v>
      </c>
      <c r="I5978" s="6">
        <f t="shared" si="561"/>
        <v>3850</v>
      </c>
      <c r="J5978" s="6">
        <f t="shared" si="562"/>
        <v>4500</v>
      </c>
      <c r="K5978" s="6">
        <v>3677</v>
      </c>
      <c r="L5978" s="6">
        <f t="shared" si="563"/>
        <v>-823</v>
      </c>
      <c r="M5978">
        <f>SUMIFS(L$2:L5978,E$2:E5978,E5978,B$2:B5978,B5978,C$2:C5978,C5978)</f>
        <v>-1638</v>
      </c>
    </row>
    <row r="5979" spans="1:13" x14ac:dyDescent="0.25">
      <c r="A5979" s="5">
        <v>42204</v>
      </c>
      <c r="B5979" s="6">
        <f t="shared" si="558"/>
        <v>2015</v>
      </c>
      <c r="C5979" s="6">
        <f t="shared" si="559"/>
        <v>7</v>
      </c>
      <c r="D5979" s="6" t="str">
        <f t="shared" si="560"/>
        <v>neděle</v>
      </c>
      <c r="E5979" s="6" t="s">
        <v>7</v>
      </c>
      <c r="F5979" s="6">
        <v>1286</v>
      </c>
      <c r="G5979" s="6">
        <v>633</v>
      </c>
      <c r="H5979" s="6">
        <v>8</v>
      </c>
      <c r="I5979" s="6">
        <f t="shared" si="561"/>
        <v>5064</v>
      </c>
      <c r="J5979" s="6">
        <f t="shared" si="562"/>
        <v>6350</v>
      </c>
      <c r="K5979" s="6">
        <v>14376</v>
      </c>
      <c r="L5979" s="6">
        <f t="shared" si="563"/>
        <v>8026</v>
      </c>
      <c r="M5979">
        <f>SUMIFS(L$2:L5979,E$2:E5979,E5979,B$2:B5979,B5979,C$2:C5979,C5979)</f>
        <v>12069</v>
      </c>
    </row>
    <row r="5980" spans="1:13" x14ac:dyDescent="0.25">
      <c r="A5980" s="5">
        <v>42204</v>
      </c>
      <c r="B5980" s="6">
        <f t="shared" si="558"/>
        <v>2015</v>
      </c>
      <c r="C5980" s="6">
        <f t="shared" si="559"/>
        <v>7</v>
      </c>
      <c r="D5980" s="6" t="str">
        <f t="shared" si="560"/>
        <v>neděle</v>
      </c>
      <c r="E5980" s="6" t="s">
        <v>13</v>
      </c>
      <c r="F5980" s="6">
        <v>1094</v>
      </c>
      <c r="G5980" s="6">
        <v>633</v>
      </c>
      <c r="H5980" s="6">
        <v>3</v>
      </c>
      <c r="I5980" s="6">
        <f t="shared" si="561"/>
        <v>1899</v>
      </c>
      <c r="J5980" s="6">
        <f t="shared" si="562"/>
        <v>2993</v>
      </c>
      <c r="K5980" s="6">
        <v>3571</v>
      </c>
      <c r="L5980" s="6">
        <f t="shared" si="563"/>
        <v>578</v>
      </c>
      <c r="M5980">
        <f>SUMIFS(L$2:L5980,E$2:E5980,E5980,B$2:B5980,B5980,C$2:C5980,C5980)</f>
        <v>977</v>
      </c>
    </row>
    <row r="5981" spans="1:13" x14ac:dyDescent="0.25">
      <c r="A5981" s="5">
        <v>42204</v>
      </c>
      <c r="B5981" s="6">
        <f t="shared" si="558"/>
        <v>2015</v>
      </c>
      <c r="C5981" s="6">
        <f t="shared" si="559"/>
        <v>7</v>
      </c>
      <c r="D5981" s="6" t="str">
        <f t="shared" si="560"/>
        <v>neděle</v>
      </c>
      <c r="E5981" s="6" t="s">
        <v>8</v>
      </c>
      <c r="F5981" s="6">
        <v>1041</v>
      </c>
      <c r="G5981" s="6">
        <v>633</v>
      </c>
      <c r="H5981" s="6">
        <v>3</v>
      </c>
      <c r="I5981" s="6">
        <f t="shared" si="561"/>
        <v>1899</v>
      </c>
      <c r="J5981" s="6">
        <f t="shared" si="562"/>
        <v>2940</v>
      </c>
      <c r="K5981" s="6">
        <v>2958</v>
      </c>
      <c r="L5981" s="6">
        <f t="shared" si="563"/>
        <v>18</v>
      </c>
      <c r="M5981">
        <f>SUMIFS(L$2:L5981,E$2:E5981,E5981,B$2:B5981,B5981,C$2:C5981,C5981)</f>
        <v>1500</v>
      </c>
    </row>
    <row r="5982" spans="1:13" x14ac:dyDescent="0.25">
      <c r="A5982" s="5">
        <v>42205</v>
      </c>
      <c r="B5982" s="6">
        <f t="shared" si="558"/>
        <v>2015</v>
      </c>
      <c r="C5982" s="6">
        <f t="shared" si="559"/>
        <v>7</v>
      </c>
      <c r="D5982" s="6" t="str">
        <f t="shared" si="560"/>
        <v>pondělí</v>
      </c>
      <c r="E5982" s="6" t="s">
        <v>7</v>
      </c>
      <c r="F5982" s="6">
        <v>1286</v>
      </c>
      <c r="G5982" s="6">
        <v>650</v>
      </c>
      <c r="H5982" s="6">
        <v>2</v>
      </c>
      <c r="I5982" s="6">
        <f t="shared" si="561"/>
        <v>1300</v>
      </c>
      <c r="J5982" s="6">
        <f t="shared" si="562"/>
        <v>2586</v>
      </c>
      <c r="K5982" s="6">
        <v>2690</v>
      </c>
      <c r="L5982" s="6">
        <f t="shared" si="563"/>
        <v>104</v>
      </c>
      <c r="M5982">
        <f>SUMIFS(L$2:L5982,E$2:E5982,E5982,B$2:B5982,B5982,C$2:C5982,C5982)</f>
        <v>12173</v>
      </c>
    </row>
    <row r="5983" spans="1:13" x14ac:dyDescent="0.25">
      <c r="A5983" s="5">
        <v>42206</v>
      </c>
      <c r="B5983" s="6">
        <f t="shared" si="558"/>
        <v>2015</v>
      </c>
      <c r="C5983" s="6">
        <f t="shared" si="559"/>
        <v>7</v>
      </c>
      <c r="D5983" s="6" t="str">
        <f t="shared" si="560"/>
        <v>úterý</v>
      </c>
      <c r="E5983" s="6" t="s">
        <v>9</v>
      </c>
      <c r="F5983" s="6">
        <v>650</v>
      </c>
      <c r="G5983" s="6">
        <v>876</v>
      </c>
      <c r="H5983" s="6">
        <v>10</v>
      </c>
      <c r="I5983" s="6">
        <f t="shared" si="561"/>
        <v>8760</v>
      </c>
      <c r="J5983" s="6">
        <f t="shared" si="562"/>
        <v>9410</v>
      </c>
      <c r="K5983" s="6">
        <v>8591</v>
      </c>
      <c r="L5983" s="6">
        <f t="shared" si="563"/>
        <v>-819</v>
      </c>
      <c r="M5983">
        <f>SUMIFS(L$2:L5983,E$2:E5983,E5983,B$2:B5983,B5983,C$2:C5983,C5983)</f>
        <v>-2457</v>
      </c>
    </row>
    <row r="5984" spans="1:13" x14ac:dyDescent="0.25">
      <c r="A5984" s="5">
        <v>42207</v>
      </c>
      <c r="B5984" s="6">
        <f t="shared" si="558"/>
        <v>2015</v>
      </c>
      <c r="C5984" s="6">
        <f t="shared" si="559"/>
        <v>7</v>
      </c>
      <c r="D5984" s="6" t="str">
        <f t="shared" si="560"/>
        <v>středa</v>
      </c>
      <c r="E5984" s="6" t="s">
        <v>10</v>
      </c>
      <c r="F5984" s="6">
        <v>1184</v>
      </c>
      <c r="G5984" s="6">
        <v>876</v>
      </c>
      <c r="H5984" s="6">
        <v>6</v>
      </c>
      <c r="I5984" s="6">
        <f t="shared" si="561"/>
        <v>5256</v>
      </c>
      <c r="J5984" s="6">
        <f t="shared" si="562"/>
        <v>6440</v>
      </c>
      <c r="K5984" s="6">
        <v>7091</v>
      </c>
      <c r="L5984" s="6">
        <f t="shared" si="563"/>
        <v>651</v>
      </c>
      <c r="M5984">
        <f>SUMIFS(L$2:L5984,E$2:E5984,E5984,B$2:B5984,B5984,C$2:C5984,C5984)</f>
        <v>429</v>
      </c>
    </row>
    <row r="5985" spans="1:13" x14ac:dyDescent="0.25">
      <c r="A5985" s="5">
        <v>42208</v>
      </c>
      <c r="B5985" s="6">
        <f t="shared" si="558"/>
        <v>2015</v>
      </c>
      <c r="C5985" s="6">
        <f t="shared" si="559"/>
        <v>7</v>
      </c>
      <c r="D5985" s="6" t="str">
        <f t="shared" si="560"/>
        <v>čtvrtek</v>
      </c>
      <c r="E5985" s="6" t="s">
        <v>7</v>
      </c>
      <c r="F5985" s="6">
        <v>1286</v>
      </c>
      <c r="G5985" s="6">
        <v>633</v>
      </c>
      <c r="H5985" s="6">
        <v>3</v>
      </c>
      <c r="I5985" s="6">
        <f t="shared" si="561"/>
        <v>1899</v>
      </c>
      <c r="J5985" s="6">
        <f t="shared" si="562"/>
        <v>3185</v>
      </c>
      <c r="K5985" s="6">
        <v>4564</v>
      </c>
      <c r="L5985" s="6">
        <f t="shared" si="563"/>
        <v>1379</v>
      </c>
      <c r="M5985">
        <f>SUMIFS(L$2:L5985,E$2:E5985,E5985,B$2:B5985,B5985,C$2:C5985,C5985)</f>
        <v>13552</v>
      </c>
    </row>
    <row r="5986" spans="1:13" x14ac:dyDescent="0.25">
      <c r="A5986" s="5">
        <v>42208</v>
      </c>
      <c r="B5986" s="6">
        <f t="shared" si="558"/>
        <v>2015</v>
      </c>
      <c r="C5986" s="6">
        <f t="shared" si="559"/>
        <v>7</v>
      </c>
      <c r="D5986" s="6" t="str">
        <f t="shared" si="560"/>
        <v>čtvrtek</v>
      </c>
      <c r="E5986" s="6" t="s">
        <v>8</v>
      </c>
      <c r="F5986" s="6">
        <v>1041</v>
      </c>
      <c r="G5986" s="6">
        <v>633</v>
      </c>
      <c r="H5986" s="6">
        <v>8</v>
      </c>
      <c r="I5986" s="6">
        <f t="shared" si="561"/>
        <v>5064</v>
      </c>
      <c r="J5986" s="6">
        <f t="shared" si="562"/>
        <v>6105</v>
      </c>
      <c r="K5986" s="6">
        <v>6050</v>
      </c>
      <c r="L5986" s="6">
        <f t="shared" si="563"/>
        <v>-55</v>
      </c>
      <c r="M5986">
        <f>SUMIFS(L$2:L5986,E$2:E5986,E5986,B$2:B5986,B5986,C$2:C5986,C5986)</f>
        <v>1445</v>
      </c>
    </row>
    <row r="5987" spans="1:13" x14ac:dyDescent="0.25">
      <c r="A5987" s="5">
        <v>42209</v>
      </c>
      <c r="B5987" s="6">
        <f t="shared" si="558"/>
        <v>2015</v>
      </c>
      <c r="C5987" s="6">
        <f t="shared" si="559"/>
        <v>7</v>
      </c>
      <c r="D5987" s="6" t="str">
        <f t="shared" si="560"/>
        <v>pátek</v>
      </c>
      <c r="E5987" s="6" t="s">
        <v>9</v>
      </c>
      <c r="F5987" s="6">
        <v>650</v>
      </c>
      <c r="G5987" s="6">
        <v>650</v>
      </c>
      <c r="H5987" s="6">
        <v>1</v>
      </c>
      <c r="I5987" s="6">
        <f t="shared" si="561"/>
        <v>650</v>
      </c>
      <c r="J5987" s="6">
        <f t="shared" si="562"/>
        <v>1300</v>
      </c>
      <c r="K5987" s="6">
        <v>1384</v>
      </c>
      <c r="L5987" s="6">
        <f t="shared" si="563"/>
        <v>84</v>
      </c>
      <c r="M5987">
        <f>SUMIFS(L$2:L5987,E$2:E5987,E5987,B$2:B5987,B5987,C$2:C5987,C5987)</f>
        <v>-2373</v>
      </c>
    </row>
    <row r="5988" spans="1:13" x14ac:dyDescent="0.25">
      <c r="A5988" s="5">
        <v>42211</v>
      </c>
      <c r="B5988" s="6">
        <f t="shared" si="558"/>
        <v>2015</v>
      </c>
      <c r="C5988" s="6">
        <f t="shared" si="559"/>
        <v>7</v>
      </c>
      <c r="D5988" s="6" t="str">
        <f t="shared" si="560"/>
        <v>neděle</v>
      </c>
      <c r="E5988" s="6" t="s">
        <v>10</v>
      </c>
      <c r="F5988" s="6">
        <v>1184</v>
      </c>
      <c r="G5988" s="6">
        <v>633</v>
      </c>
      <c r="H5988" s="6">
        <v>5</v>
      </c>
      <c r="I5988" s="6">
        <f t="shared" si="561"/>
        <v>3165</v>
      </c>
      <c r="J5988" s="6">
        <f t="shared" si="562"/>
        <v>4349</v>
      </c>
      <c r="K5988" s="6">
        <v>3932</v>
      </c>
      <c r="L5988" s="6">
        <f t="shared" si="563"/>
        <v>-417</v>
      </c>
      <c r="M5988">
        <f>SUMIFS(L$2:L5988,E$2:E5988,E5988,B$2:B5988,B5988,C$2:C5988,C5988)</f>
        <v>12</v>
      </c>
    </row>
    <row r="5989" spans="1:13" x14ac:dyDescent="0.25">
      <c r="A5989" s="5">
        <v>42211</v>
      </c>
      <c r="B5989" s="6">
        <f t="shared" si="558"/>
        <v>2015</v>
      </c>
      <c r="C5989" s="6">
        <f t="shared" si="559"/>
        <v>7</v>
      </c>
      <c r="D5989" s="6" t="str">
        <f t="shared" si="560"/>
        <v>neděle</v>
      </c>
      <c r="E5989" s="6" t="s">
        <v>13</v>
      </c>
      <c r="F5989" s="6">
        <v>1094</v>
      </c>
      <c r="G5989" s="6">
        <v>633</v>
      </c>
      <c r="H5989" s="6">
        <v>6</v>
      </c>
      <c r="I5989" s="6">
        <f t="shared" si="561"/>
        <v>3798</v>
      </c>
      <c r="J5989" s="6">
        <f t="shared" si="562"/>
        <v>4892</v>
      </c>
      <c r="K5989" s="6">
        <v>4666</v>
      </c>
      <c r="L5989" s="6">
        <f t="shared" si="563"/>
        <v>-226</v>
      </c>
      <c r="M5989">
        <f>SUMIFS(L$2:L5989,E$2:E5989,E5989,B$2:B5989,B5989,C$2:C5989,C5989)</f>
        <v>751</v>
      </c>
    </row>
    <row r="5990" spans="1:13" x14ac:dyDescent="0.25">
      <c r="A5990" s="5">
        <v>42211</v>
      </c>
      <c r="B5990" s="6">
        <f t="shared" si="558"/>
        <v>2015</v>
      </c>
      <c r="C5990" s="6">
        <f t="shared" si="559"/>
        <v>7</v>
      </c>
      <c r="D5990" s="6" t="str">
        <f t="shared" si="560"/>
        <v>neděle</v>
      </c>
      <c r="E5990" s="6" t="s">
        <v>7</v>
      </c>
      <c r="F5990" s="6">
        <v>1286</v>
      </c>
      <c r="G5990" s="6">
        <v>633</v>
      </c>
      <c r="H5990" s="6">
        <v>8</v>
      </c>
      <c r="I5990" s="6">
        <f t="shared" si="561"/>
        <v>5064</v>
      </c>
      <c r="J5990" s="6">
        <f t="shared" si="562"/>
        <v>6350</v>
      </c>
      <c r="K5990" s="6">
        <v>6251</v>
      </c>
      <c r="L5990" s="6">
        <f t="shared" si="563"/>
        <v>-99</v>
      </c>
      <c r="M5990">
        <f>SUMIFS(L$2:L5990,E$2:E5990,E5990,B$2:B5990,B5990,C$2:C5990,C5990)</f>
        <v>13453</v>
      </c>
    </row>
    <row r="5991" spans="1:13" x14ac:dyDescent="0.25">
      <c r="A5991" s="5">
        <v>42212</v>
      </c>
      <c r="B5991" s="6">
        <f t="shared" si="558"/>
        <v>2015</v>
      </c>
      <c r="C5991" s="6">
        <f t="shared" si="559"/>
        <v>7</v>
      </c>
      <c r="D5991" s="6" t="str">
        <f t="shared" si="560"/>
        <v>pondělí</v>
      </c>
      <c r="E5991" s="6" t="s">
        <v>9</v>
      </c>
      <c r="F5991" s="6">
        <v>650</v>
      </c>
      <c r="G5991" s="6">
        <v>650</v>
      </c>
      <c r="H5991" s="6">
        <v>6</v>
      </c>
      <c r="I5991" s="6">
        <f t="shared" si="561"/>
        <v>3900</v>
      </c>
      <c r="J5991" s="6">
        <f t="shared" si="562"/>
        <v>4550</v>
      </c>
      <c r="K5991" s="6">
        <v>3829</v>
      </c>
      <c r="L5991" s="6">
        <f t="shared" si="563"/>
        <v>-721</v>
      </c>
      <c r="M5991">
        <f>SUMIFS(L$2:L5991,E$2:E5991,E5991,B$2:B5991,B5991,C$2:C5991,C5991)</f>
        <v>-3094</v>
      </c>
    </row>
    <row r="5992" spans="1:13" x14ac:dyDescent="0.25">
      <c r="A5992" s="5">
        <v>42212</v>
      </c>
      <c r="B5992" s="6">
        <f t="shared" si="558"/>
        <v>2015</v>
      </c>
      <c r="C5992" s="6">
        <f t="shared" si="559"/>
        <v>7</v>
      </c>
      <c r="D5992" s="6" t="str">
        <f t="shared" si="560"/>
        <v>pondělí</v>
      </c>
      <c r="E5992" s="6" t="s">
        <v>7</v>
      </c>
      <c r="F5992" s="6">
        <v>1286</v>
      </c>
      <c r="G5992" s="6">
        <v>650</v>
      </c>
      <c r="H5992" s="6">
        <v>9</v>
      </c>
      <c r="I5992" s="6">
        <f t="shared" si="561"/>
        <v>5850</v>
      </c>
      <c r="J5992" s="6">
        <f t="shared" si="562"/>
        <v>7136</v>
      </c>
      <c r="K5992" s="6">
        <v>6608</v>
      </c>
      <c r="L5992" s="6">
        <f t="shared" si="563"/>
        <v>-528</v>
      </c>
      <c r="M5992">
        <f>SUMIFS(L$2:L5992,E$2:E5992,E5992,B$2:B5992,B5992,C$2:C5992,C5992)</f>
        <v>12925</v>
      </c>
    </row>
    <row r="5993" spans="1:13" x14ac:dyDescent="0.25">
      <c r="A5993" s="5">
        <v>42213</v>
      </c>
      <c r="B5993" s="6">
        <f t="shared" si="558"/>
        <v>2015</v>
      </c>
      <c r="C5993" s="6">
        <f t="shared" si="559"/>
        <v>7</v>
      </c>
      <c r="D5993" s="6" t="str">
        <f t="shared" si="560"/>
        <v>úterý</v>
      </c>
      <c r="E5993" s="6" t="s">
        <v>13</v>
      </c>
      <c r="F5993" s="6">
        <v>1094</v>
      </c>
      <c r="G5993" s="6">
        <v>876</v>
      </c>
      <c r="H5993" s="6">
        <v>6</v>
      </c>
      <c r="I5993" s="6">
        <f t="shared" si="561"/>
        <v>5256</v>
      </c>
      <c r="J5993" s="6">
        <f t="shared" si="562"/>
        <v>6350</v>
      </c>
      <c r="K5993" s="6">
        <v>6660</v>
      </c>
      <c r="L5993" s="6">
        <f t="shared" si="563"/>
        <v>310</v>
      </c>
      <c r="M5993">
        <f>SUMIFS(L$2:L5993,E$2:E5993,E5993,B$2:B5993,B5993,C$2:C5993,C5993)</f>
        <v>1061</v>
      </c>
    </row>
    <row r="5994" spans="1:13" x14ac:dyDescent="0.25">
      <c r="A5994" s="5">
        <v>42215</v>
      </c>
      <c r="B5994" s="6">
        <f t="shared" si="558"/>
        <v>2015</v>
      </c>
      <c r="C5994" s="6">
        <f t="shared" si="559"/>
        <v>7</v>
      </c>
      <c r="D5994" s="6" t="str">
        <f t="shared" si="560"/>
        <v>čtvrtek</v>
      </c>
      <c r="E5994" s="6" t="s">
        <v>8</v>
      </c>
      <c r="F5994" s="6">
        <v>1041</v>
      </c>
      <c r="G5994" s="6">
        <v>633</v>
      </c>
      <c r="H5994" s="6">
        <v>4</v>
      </c>
      <c r="I5994" s="6">
        <f t="shared" si="561"/>
        <v>2532</v>
      </c>
      <c r="J5994" s="6">
        <f t="shared" si="562"/>
        <v>3573</v>
      </c>
      <c r="K5994" s="6">
        <v>3185</v>
      </c>
      <c r="L5994" s="6">
        <f t="shared" si="563"/>
        <v>-388</v>
      </c>
      <c r="M5994">
        <f>SUMIFS(L$2:L5994,E$2:E5994,E5994,B$2:B5994,B5994,C$2:C5994,C5994)</f>
        <v>1057</v>
      </c>
    </row>
    <row r="5995" spans="1:13" x14ac:dyDescent="0.25">
      <c r="A5995" s="5">
        <v>42215</v>
      </c>
      <c r="B5995" s="6">
        <f t="shared" si="558"/>
        <v>2015</v>
      </c>
      <c r="C5995" s="6">
        <f t="shared" si="559"/>
        <v>7</v>
      </c>
      <c r="D5995" s="6" t="str">
        <f t="shared" si="560"/>
        <v>čtvrtek</v>
      </c>
      <c r="E5995" s="6" t="s">
        <v>10</v>
      </c>
      <c r="F5995" s="6">
        <v>1184</v>
      </c>
      <c r="G5995" s="6">
        <v>633</v>
      </c>
      <c r="H5995" s="6">
        <v>10</v>
      </c>
      <c r="I5995" s="6">
        <f t="shared" si="561"/>
        <v>6330</v>
      </c>
      <c r="J5995" s="6">
        <f t="shared" si="562"/>
        <v>7514</v>
      </c>
      <c r="K5995" s="6">
        <v>6668</v>
      </c>
      <c r="L5995" s="6">
        <f t="shared" si="563"/>
        <v>-846</v>
      </c>
      <c r="M5995">
        <f>SUMIFS(L$2:L5995,E$2:E5995,E5995,B$2:B5995,B5995,C$2:C5995,C5995)</f>
        <v>-834</v>
      </c>
    </row>
    <row r="5996" spans="1:13" x14ac:dyDescent="0.25">
      <c r="A5996" s="5">
        <v>42216</v>
      </c>
      <c r="B5996" s="6">
        <f t="shared" si="558"/>
        <v>2015</v>
      </c>
      <c r="C5996" s="6">
        <f t="shared" si="559"/>
        <v>7</v>
      </c>
      <c r="D5996" s="6" t="str">
        <f t="shared" si="560"/>
        <v>pátek</v>
      </c>
      <c r="E5996" s="6" t="s">
        <v>10</v>
      </c>
      <c r="F5996" s="6">
        <v>1184</v>
      </c>
      <c r="G5996" s="6">
        <v>650</v>
      </c>
      <c r="H5996" s="6">
        <v>9</v>
      </c>
      <c r="I5996" s="6">
        <f t="shared" si="561"/>
        <v>5850</v>
      </c>
      <c r="J5996" s="6">
        <f t="shared" si="562"/>
        <v>7034</v>
      </c>
      <c r="K5996" s="6">
        <v>6085</v>
      </c>
      <c r="L5996" s="6">
        <f t="shared" si="563"/>
        <v>-949</v>
      </c>
      <c r="M5996">
        <f>SUMIFS(L$2:L5996,E$2:E5996,E5996,B$2:B5996,B5996,C$2:C5996,C5996)</f>
        <v>-1783</v>
      </c>
    </row>
    <row r="5997" spans="1:13" x14ac:dyDescent="0.25">
      <c r="A5997" s="5">
        <v>42217</v>
      </c>
      <c r="B5997" s="6">
        <f t="shared" si="558"/>
        <v>2015</v>
      </c>
      <c r="C5997" s="6">
        <f t="shared" si="559"/>
        <v>8</v>
      </c>
      <c r="D5997" s="6" t="str">
        <f t="shared" si="560"/>
        <v>sobota</v>
      </c>
      <c r="E5997" s="6" t="s">
        <v>11</v>
      </c>
      <c r="F5997" s="6">
        <v>1337</v>
      </c>
      <c r="G5997" s="6">
        <v>770</v>
      </c>
      <c r="H5997" s="6">
        <v>8</v>
      </c>
      <c r="I5997" s="6">
        <f t="shared" si="561"/>
        <v>6160</v>
      </c>
      <c r="J5997" s="6">
        <f t="shared" si="562"/>
        <v>7497</v>
      </c>
      <c r="K5997" s="6">
        <v>8324</v>
      </c>
      <c r="L5997" s="6">
        <f t="shared" si="563"/>
        <v>827</v>
      </c>
      <c r="M5997">
        <f>SUMIFS(L$2:L5997,E$2:E5997,E5997,B$2:B5997,B5997,C$2:C5997,C5997)</f>
        <v>827</v>
      </c>
    </row>
    <row r="5998" spans="1:13" x14ac:dyDescent="0.25">
      <c r="A5998" s="5">
        <v>42218</v>
      </c>
      <c r="B5998" s="6">
        <f t="shared" si="558"/>
        <v>2015</v>
      </c>
      <c r="C5998" s="6">
        <f t="shared" si="559"/>
        <v>8</v>
      </c>
      <c r="D5998" s="6" t="str">
        <f t="shared" si="560"/>
        <v>neděle</v>
      </c>
      <c r="E5998" s="6" t="s">
        <v>7</v>
      </c>
      <c r="F5998" s="6">
        <v>1286</v>
      </c>
      <c r="G5998" s="6">
        <v>633</v>
      </c>
      <c r="H5998" s="6">
        <v>4</v>
      </c>
      <c r="I5998" s="6">
        <f t="shared" si="561"/>
        <v>2532</v>
      </c>
      <c r="J5998" s="6">
        <f t="shared" si="562"/>
        <v>3818</v>
      </c>
      <c r="K5998" s="6">
        <v>3691</v>
      </c>
      <c r="L5998" s="6">
        <f t="shared" si="563"/>
        <v>-127</v>
      </c>
      <c r="M5998">
        <f>SUMIFS(L$2:L5998,E$2:E5998,E5998,B$2:B5998,B5998,C$2:C5998,C5998)</f>
        <v>-127</v>
      </c>
    </row>
    <row r="5999" spans="1:13" x14ac:dyDescent="0.25">
      <c r="A5999" s="5">
        <v>42219</v>
      </c>
      <c r="B5999" s="6">
        <f t="shared" si="558"/>
        <v>2015</v>
      </c>
      <c r="C5999" s="6">
        <f t="shared" si="559"/>
        <v>8</v>
      </c>
      <c r="D5999" s="6" t="str">
        <f t="shared" si="560"/>
        <v>pondělí</v>
      </c>
      <c r="E5999" s="6" t="s">
        <v>13</v>
      </c>
      <c r="F5999" s="6">
        <v>1094</v>
      </c>
      <c r="G5999" s="6">
        <v>650</v>
      </c>
      <c r="H5999" s="6">
        <v>7</v>
      </c>
      <c r="I5999" s="6">
        <f t="shared" si="561"/>
        <v>4550</v>
      </c>
      <c r="J5999" s="6">
        <f t="shared" si="562"/>
        <v>5644</v>
      </c>
      <c r="K5999" s="6">
        <v>5151</v>
      </c>
      <c r="L5999" s="6">
        <f t="shared" si="563"/>
        <v>-493</v>
      </c>
      <c r="M5999">
        <f>SUMIFS(L$2:L5999,E$2:E5999,E5999,B$2:B5999,B5999,C$2:C5999,C5999)</f>
        <v>-493</v>
      </c>
    </row>
    <row r="6000" spans="1:13" x14ac:dyDescent="0.25">
      <c r="A6000" s="5">
        <v>42221</v>
      </c>
      <c r="B6000" s="6">
        <f t="shared" si="558"/>
        <v>2015</v>
      </c>
      <c r="C6000" s="6">
        <f t="shared" si="559"/>
        <v>8</v>
      </c>
      <c r="D6000" s="6" t="str">
        <f t="shared" si="560"/>
        <v>středa</v>
      </c>
      <c r="E6000" s="6" t="s">
        <v>11</v>
      </c>
      <c r="F6000" s="6">
        <v>1337</v>
      </c>
      <c r="G6000" s="6">
        <v>876</v>
      </c>
      <c r="H6000" s="6">
        <v>7</v>
      </c>
      <c r="I6000" s="6">
        <f t="shared" si="561"/>
        <v>6132</v>
      </c>
      <c r="J6000" s="6">
        <f t="shared" si="562"/>
        <v>7469</v>
      </c>
      <c r="K6000" s="6">
        <v>7438</v>
      </c>
      <c r="L6000" s="6">
        <f t="shared" si="563"/>
        <v>-31</v>
      </c>
      <c r="M6000">
        <f>SUMIFS(L$2:L6000,E$2:E6000,E6000,B$2:B6000,B6000,C$2:C6000,C6000)</f>
        <v>796</v>
      </c>
    </row>
    <row r="6001" spans="1:13" x14ac:dyDescent="0.25">
      <c r="A6001" s="5">
        <v>42222</v>
      </c>
      <c r="B6001" s="6">
        <f t="shared" si="558"/>
        <v>2015</v>
      </c>
      <c r="C6001" s="6">
        <f t="shared" si="559"/>
        <v>8</v>
      </c>
      <c r="D6001" s="6" t="str">
        <f t="shared" si="560"/>
        <v>čtvrtek</v>
      </c>
      <c r="E6001" s="6" t="s">
        <v>12</v>
      </c>
      <c r="F6001" s="6">
        <v>1138</v>
      </c>
      <c r="G6001" s="6">
        <v>633</v>
      </c>
      <c r="H6001" s="6">
        <v>8</v>
      </c>
      <c r="I6001" s="6">
        <f t="shared" si="561"/>
        <v>5064</v>
      </c>
      <c r="J6001" s="6">
        <f t="shared" si="562"/>
        <v>6202</v>
      </c>
      <c r="K6001" s="6">
        <v>7170</v>
      </c>
      <c r="L6001" s="6">
        <f t="shared" si="563"/>
        <v>968</v>
      </c>
      <c r="M6001">
        <f>SUMIFS(L$2:L6001,E$2:E6001,E6001,B$2:B6001,B6001,C$2:C6001,C6001)</f>
        <v>968</v>
      </c>
    </row>
    <row r="6002" spans="1:13" x14ac:dyDescent="0.25">
      <c r="A6002" s="5">
        <v>42224</v>
      </c>
      <c r="B6002" s="6">
        <f t="shared" si="558"/>
        <v>2015</v>
      </c>
      <c r="C6002" s="6">
        <f t="shared" si="559"/>
        <v>8</v>
      </c>
      <c r="D6002" s="6" t="str">
        <f t="shared" si="560"/>
        <v>sobota</v>
      </c>
      <c r="E6002" s="6" t="s">
        <v>7</v>
      </c>
      <c r="F6002" s="6">
        <v>1286</v>
      </c>
      <c r="G6002" s="6">
        <v>770</v>
      </c>
      <c r="H6002" s="6">
        <v>9</v>
      </c>
      <c r="I6002" s="6">
        <f t="shared" si="561"/>
        <v>6930</v>
      </c>
      <c r="J6002" s="6">
        <f t="shared" si="562"/>
        <v>8216</v>
      </c>
      <c r="K6002" s="6">
        <v>6942</v>
      </c>
      <c r="L6002" s="6">
        <f t="shared" si="563"/>
        <v>-1274</v>
      </c>
      <c r="M6002">
        <f>SUMIFS(L$2:L6002,E$2:E6002,E6002,B$2:B6002,B6002,C$2:C6002,C6002)</f>
        <v>-1401</v>
      </c>
    </row>
    <row r="6003" spans="1:13" x14ac:dyDescent="0.25">
      <c r="A6003" s="5">
        <v>42228</v>
      </c>
      <c r="B6003" s="6">
        <f t="shared" si="558"/>
        <v>2015</v>
      </c>
      <c r="C6003" s="6">
        <f t="shared" si="559"/>
        <v>8</v>
      </c>
      <c r="D6003" s="6" t="str">
        <f t="shared" si="560"/>
        <v>středa</v>
      </c>
      <c r="E6003" s="6" t="s">
        <v>8</v>
      </c>
      <c r="F6003" s="6">
        <v>1041</v>
      </c>
      <c r="G6003" s="6">
        <v>876</v>
      </c>
      <c r="H6003" s="6">
        <v>2</v>
      </c>
      <c r="I6003" s="6">
        <f t="shared" si="561"/>
        <v>1752</v>
      </c>
      <c r="J6003" s="6">
        <f t="shared" si="562"/>
        <v>2793</v>
      </c>
      <c r="K6003" s="6">
        <v>9553</v>
      </c>
      <c r="L6003" s="6">
        <f t="shared" si="563"/>
        <v>6760</v>
      </c>
      <c r="M6003">
        <f>SUMIFS(L$2:L6003,E$2:E6003,E6003,B$2:B6003,B6003,C$2:C6003,C6003)</f>
        <v>6760</v>
      </c>
    </row>
    <row r="6004" spans="1:13" x14ac:dyDescent="0.25">
      <c r="A6004" s="5">
        <v>42229</v>
      </c>
      <c r="B6004" s="6">
        <f t="shared" si="558"/>
        <v>2015</v>
      </c>
      <c r="C6004" s="6">
        <f t="shared" si="559"/>
        <v>8</v>
      </c>
      <c r="D6004" s="6" t="str">
        <f t="shared" si="560"/>
        <v>čtvrtek</v>
      </c>
      <c r="E6004" s="6" t="s">
        <v>13</v>
      </c>
      <c r="F6004" s="6">
        <v>1094</v>
      </c>
      <c r="G6004" s="6">
        <v>633</v>
      </c>
      <c r="H6004" s="6">
        <v>1</v>
      </c>
      <c r="I6004" s="6">
        <f t="shared" si="561"/>
        <v>633</v>
      </c>
      <c r="J6004" s="6">
        <f t="shared" si="562"/>
        <v>1727</v>
      </c>
      <c r="K6004" s="6">
        <v>2031</v>
      </c>
      <c r="L6004" s="6">
        <f t="shared" si="563"/>
        <v>304</v>
      </c>
      <c r="M6004">
        <f>SUMIFS(L$2:L6004,E$2:E6004,E6004,B$2:B6004,B6004,C$2:C6004,C6004)</f>
        <v>-189</v>
      </c>
    </row>
    <row r="6005" spans="1:13" x14ac:dyDescent="0.25">
      <c r="A6005" s="5">
        <v>42229</v>
      </c>
      <c r="B6005" s="6">
        <f t="shared" si="558"/>
        <v>2015</v>
      </c>
      <c r="C6005" s="6">
        <f t="shared" si="559"/>
        <v>8</v>
      </c>
      <c r="D6005" s="6" t="str">
        <f t="shared" si="560"/>
        <v>čtvrtek</v>
      </c>
      <c r="E6005" s="6" t="s">
        <v>11</v>
      </c>
      <c r="F6005" s="6">
        <v>1337</v>
      </c>
      <c r="G6005" s="6">
        <v>633</v>
      </c>
      <c r="H6005" s="6">
        <v>4</v>
      </c>
      <c r="I6005" s="6">
        <f t="shared" si="561"/>
        <v>2532</v>
      </c>
      <c r="J6005" s="6">
        <f t="shared" si="562"/>
        <v>3869</v>
      </c>
      <c r="K6005" s="6">
        <v>3834</v>
      </c>
      <c r="L6005" s="6">
        <f t="shared" si="563"/>
        <v>-35</v>
      </c>
      <c r="M6005">
        <f>SUMIFS(L$2:L6005,E$2:E6005,E6005,B$2:B6005,B6005,C$2:C6005,C6005)</f>
        <v>761</v>
      </c>
    </row>
    <row r="6006" spans="1:13" x14ac:dyDescent="0.25">
      <c r="A6006" s="5">
        <v>42229</v>
      </c>
      <c r="B6006" s="6">
        <f t="shared" si="558"/>
        <v>2015</v>
      </c>
      <c r="C6006" s="6">
        <f t="shared" si="559"/>
        <v>8</v>
      </c>
      <c r="D6006" s="6" t="str">
        <f t="shared" si="560"/>
        <v>čtvrtek</v>
      </c>
      <c r="E6006" s="6" t="s">
        <v>9</v>
      </c>
      <c r="F6006" s="6">
        <v>650</v>
      </c>
      <c r="G6006" s="6">
        <v>633</v>
      </c>
      <c r="H6006" s="6">
        <v>2</v>
      </c>
      <c r="I6006" s="6">
        <f t="shared" si="561"/>
        <v>1266</v>
      </c>
      <c r="J6006" s="6">
        <f t="shared" si="562"/>
        <v>1916</v>
      </c>
      <c r="K6006" s="6">
        <v>1696</v>
      </c>
      <c r="L6006" s="6">
        <f t="shared" si="563"/>
        <v>-220</v>
      </c>
      <c r="M6006">
        <f>SUMIFS(L$2:L6006,E$2:E6006,E6006,B$2:B6006,B6006,C$2:C6006,C6006)</f>
        <v>-220</v>
      </c>
    </row>
    <row r="6007" spans="1:13" x14ac:dyDescent="0.25">
      <c r="A6007" s="5">
        <v>42231</v>
      </c>
      <c r="B6007" s="6">
        <f t="shared" si="558"/>
        <v>2015</v>
      </c>
      <c r="C6007" s="6">
        <f t="shared" si="559"/>
        <v>8</v>
      </c>
      <c r="D6007" s="6" t="str">
        <f t="shared" si="560"/>
        <v>sobota</v>
      </c>
      <c r="E6007" s="6" t="s">
        <v>7</v>
      </c>
      <c r="F6007" s="6">
        <v>1286</v>
      </c>
      <c r="G6007" s="6">
        <v>770</v>
      </c>
      <c r="H6007" s="6">
        <v>5</v>
      </c>
      <c r="I6007" s="6">
        <f t="shared" si="561"/>
        <v>3850</v>
      </c>
      <c r="J6007" s="6">
        <f t="shared" si="562"/>
        <v>5136</v>
      </c>
      <c r="K6007" s="6">
        <v>5605</v>
      </c>
      <c r="L6007" s="6">
        <f t="shared" si="563"/>
        <v>469</v>
      </c>
      <c r="M6007">
        <f>SUMIFS(L$2:L6007,E$2:E6007,E6007,B$2:B6007,B6007,C$2:C6007,C6007)</f>
        <v>-932</v>
      </c>
    </row>
    <row r="6008" spans="1:13" x14ac:dyDescent="0.25">
      <c r="A6008" s="5">
        <v>42232</v>
      </c>
      <c r="B6008" s="6">
        <f t="shared" si="558"/>
        <v>2015</v>
      </c>
      <c r="C6008" s="6">
        <f t="shared" si="559"/>
        <v>8</v>
      </c>
      <c r="D6008" s="6" t="str">
        <f t="shared" si="560"/>
        <v>neděle</v>
      </c>
      <c r="E6008" s="6" t="s">
        <v>7</v>
      </c>
      <c r="F6008" s="6">
        <v>1286</v>
      </c>
      <c r="G6008" s="6">
        <v>633</v>
      </c>
      <c r="H6008" s="6">
        <v>8</v>
      </c>
      <c r="I6008" s="6">
        <f t="shared" si="561"/>
        <v>5064</v>
      </c>
      <c r="J6008" s="6">
        <f t="shared" si="562"/>
        <v>6350</v>
      </c>
      <c r="K6008" s="6">
        <v>6773</v>
      </c>
      <c r="L6008" s="6">
        <f t="shared" si="563"/>
        <v>423</v>
      </c>
      <c r="M6008">
        <f>SUMIFS(L$2:L6008,E$2:E6008,E6008,B$2:B6008,B6008,C$2:C6008,C6008)</f>
        <v>-509</v>
      </c>
    </row>
    <row r="6009" spans="1:13" x14ac:dyDescent="0.25">
      <c r="A6009" s="5">
        <v>42232</v>
      </c>
      <c r="B6009" s="6">
        <f t="shared" si="558"/>
        <v>2015</v>
      </c>
      <c r="C6009" s="6">
        <f t="shared" si="559"/>
        <v>8</v>
      </c>
      <c r="D6009" s="6" t="str">
        <f t="shared" si="560"/>
        <v>neděle</v>
      </c>
      <c r="E6009" s="6" t="s">
        <v>13</v>
      </c>
      <c r="F6009" s="6">
        <v>1094</v>
      </c>
      <c r="G6009" s="6">
        <v>633</v>
      </c>
      <c r="H6009" s="6">
        <v>1</v>
      </c>
      <c r="I6009" s="6">
        <f t="shared" si="561"/>
        <v>633</v>
      </c>
      <c r="J6009" s="6">
        <f t="shared" si="562"/>
        <v>1727</v>
      </c>
      <c r="K6009" s="6">
        <v>1872</v>
      </c>
      <c r="L6009" s="6">
        <f t="shared" si="563"/>
        <v>145</v>
      </c>
      <c r="M6009">
        <f>SUMIFS(L$2:L6009,E$2:E6009,E6009,B$2:B6009,B6009,C$2:C6009,C6009)</f>
        <v>-44</v>
      </c>
    </row>
    <row r="6010" spans="1:13" x14ac:dyDescent="0.25">
      <c r="A6010" s="5">
        <v>42233</v>
      </c>
      <c r="B6010" s="6">
        <f t="shared" si="558"/>
        <v>2015</v>
      </c>
      <c r="C6010" s="6">
        <f t="shared" si="559"/>
        <v>8</v>
      </c>
      <c r="D6010" s="6" t="str">
        <f t="shared" si="560"/>
        <v>pondělí</v>
      </c>
      <c r="E6010" s="6" t="s">
        <v>7</v>
      </c>
      <c r="F6010" s="6">
        <v>1286</v>
      </c>
      <c r="G6010" s="6">
        <v>650</v>
      </c>
      <c r="H6010" s="6">
        <v>7</v>
      </c>
      <c r="I6010" s="6">
        <f t="shared" si="561"/>
        <v>4550</v>
      </c>
      <c r="J6010" s="6">
        <f t="shared" si="562"/>
        <v>5836</v>
      </c>
      <c r="K6010" s="6">
        <v>5745</v>
      </c>
      <c r="L6010" s="6">
        <f t="shared" si="563"/>
        <v>-91</v>
      </c>
      <c r="M6010">
        <f>SUMIFS(L$2:L6010,E$2:E6010,E6010,B$2:B6010,B6010,C$2:C6010,C6010)</f>
        <v>-600</v>
      </c>
    </row>
    <row r="6011" spans="1:13" x14ac:dyDescent="0.25">
      <c r="A6011" s="5">
        <v>42235</v>
      </c>
      <c r="B6011" s="6">
        <f t="shared" si="558"/>
        <v>2015</v>
      </c>
      <c r="C6011" s="6">
        <f t="shared" si="559"/>
        <v>8</v>
      </c>
      <c r="D6011" s="6" t="str">
        <f t="shared" si="560"/>
        <v>středa</v>
      </c>
      <c r="E6011" s="6" t="s">
        <v>10</v>
      </c>
      <c r="F6011" s="6">
        <v>1184</v>
      </c>
      <c r="G6011" s="6">
        <v>876</v>
      </c>
      <c r="H6011" s="6">
        <v>2</v>
      </c>
      <c r="I6011" s="6">
        <f t="shared" si="561"/>
        <v>1752</v>
      </c>
      <c r="J6011" s="6">
        <f t="shared" si="562"/>
        <v>2936</v>
      </c>
      <c r="K6011" s="6">
        <v>5709</v>
      </c>
      <c r="L6011" s="6">
        <f t="shared" si="563"/>
        <v>2773</v>
      </c>
      <c r="M6011">
        <f>SUMIFS(L$2:L6011,E$2:E6011,E6011,B$2:B6011,B6011,C$2:C6011,C6011)</f>
        <v>2773</v>
      </c>
    </row>
    <row r="6012" spans="1:13" x14ac:dyDescent="0.25">
      <c r="A6012" s="5">
        <v>42235</v>
      </c>
      <c r="B6012" s="6">
        <f t="shared" si="558"/>
        <v>2015</v>
      </c>
      <c r="C6012" s="6">
        <f t="shared" si="559"/>
        <v>8</v>
      </c>
      <c r="D6012" s="6" t="str">
        <f t="shared" si="560"/>
        <v>středa</v>
      </c>
      <c r="E6012" s="6" t="s">
        <v>13</v>
      </c>
      <c r="F6012" s="6">
        <v>1094</v>
      </c>
      <c r="G6012" s="6">
        <v>876</v>
      </c>
      <c r="H6012" s="6">
        <v>1</v>
      </c>
      <c r="I6012" s="6">
        <f t="shared" si="561"/>
        <v>876</v>
      </c>
      <c r="J6012" s="6">
        <f t="shared" si="562"/>
        <v>1970</v>
      </c>
      <c r="K6012" s="6">
        <v>2198</v>
      </c>
      <c r="L6012" s="6">
        <f t="shared" si="563"/>
        <v>228</v>
      </c>
      <c r="M6012">
        <f>SUMIFS(L$2:L6012,E$2:E6012,E6012,B$2:B6012,B6012,C$2:C6012,C6012)</f>
        <v>184</v>
      </c>
    </row>
    <row r="6013" spans="1:13" x14ac:dyDescent="0.25">
      <c r="A6013" s="5">
        <v>42236</v>
      </c>
      <c r="B6013" s="6">
        <f t="shared" si="558"/>
        <v>2015</v>
      </c>
      <c r="C6013" s="6">
        <f t="shared" si="559"/>
        <v>8</v>
      </c>
      <c r="D6013" s="6" t="str">
        <f t="shared" si="560"/>
        <v>čtvrtek</v>
      </c>
      <c r="E6013" s="6" t="s">
        <v>7</v>
      </c>
      <c r="F6013" s="6">
        <v>1286</v>
      </c>
      <c r="G6013" s="6">
        <v>633</v>
      </c>
      <c r="H6013" s="6">
        <v>9</v>
      </c>
      <c r="I6013" s="6">
        <f t="shared" si="561"/>
        <v>5697</v>
      </c>
      <c r="J6013" s="6">
        <f t="shared" si="562"/>
        <v>6983</v>
      </c>
      <c r="K6013" s="6">
        <v>24255</v>
      </c>
      <c r="L6013" s="6">
        <f t="shared" si="563"/>
        <v>17272</v>
      </c>
      <c r="M6013">
        <f>SUMIFS(L$2:L6013,E$2:E6013,E6013,B$2:B6013,B6013,C$2:C6013,C6013)</f>
        <v>16672</v>
      </c>
    </row>
    <row r="6014" spans="1:13" x14ac:dyDescent="0.25">
      <c r="A6014" s="5">
        <v>42236</v>
      </c>
      <c r="B6014" s="6">
        <f t="shared" si="558"/>
        <v>2015</v>
      </c>
      <c r="C6014" s="6">
        <f t="shared" si="559"/>
        <v>8</v>
      </c>
      <c r="D6014" s="6" t="str">
        <f t="shared" si="560"/>
        <v>čtvrtek</v>
      </c>
      <c r="E6014" s="6" t="s">
        <v>11</v>
      </c>
      <c r="F6014" s="6">
        <v>1337</v>
      </c>
      <c r="G6014" s="6">
        <v>633</v>
      </c>
      <c r="H6014" s="6">
        <v>4</v>
      </c>
      <c r="I6014" s="6">
        <f t="shared" si="561"/>
        <v>2532</v>
      </c>
      <c r="J6014" s="6">
        <f t="shared" si="562"/>
        <v>3869</v>
      </c>
      <c r="K6014" s="6">
        <v>3350</v>
      </c>
      <c r="L6014" s="6">
        <f t="shared" si="563"/>
        <v>-519</v>
      </c>
      <c r="M6014">
        <f>SUMIFS(L$2:L6014,E$2:E6014,E6014,B$2:B6014,B6014,C$2:C6014,C6014)</f>
        <v>242</v>
      </c>
    </row>
    <row r="6015" spans="1:13" x14ac:dyDescent="0.25">
      <c r="A6015" s="5">
        <v>42237</v>
      </c>
      <c r="B6015" s="6">
        <f t="shared" si="558"/>
        <v>2015</v>
      </c>
      <c r="C6015" s="6">
        <f t="shared" si="559"/>
        <v>8</v>
      </c>
      <c r="D6015" s="6" t="str">
        <f t="shared" si="560"/>
        <v>pátek</v>
      </c>
      <c r="E6015" s="6" t="s">
        <v>8</v>
      </c>
      <c r="F6015" s="6">
        <v>1041</v>
      </c>
      <c r="G6015" s="6">
        <v>650</v>
      </c>
      <c r="H6015" s="6">
        <v>6</v>
      </c>
      <c r="I6015" s="6">
        <f t="shared" si="561"/>
        <v>3900</v>
      </c>
      <c r="J6015" s="6">
        <f t="shared" si="562"/>
        <v>4941</v>
      </c>
      <c r="K6015" s="6">
        <v>5610</v>
      </c>
      <c r="L6015" s="6">
        <f t="shared" si="563"/>
        <v>669</v>
      </c>
      <c r="M6015">
        <f>SUMIFS(L$2:L6015,E$2:E6015,E6015,B$2:B6015,B6015,C$2:C6015,C6015)</f>
        <v>7429</v>
      </c>
    </row>
    <row r="6016" spans="1:13" x14ac:dyDescent="0.25">
      <c r="A6016" s="5">
        <v>42238</v>
      </c>
      <c r="B6016" s="6">
        <f t="shared" si="558"/>
        <v>2015</v>
      </c>
      <c r="C6016" s="6">
        <f t="shared" si="559"/>
        <v>8</v>
      </c>
      <c r="D6016" s="6" t="str">
        <f t="shared" si="560"/>
        <v>sobota</v>
      </c>
      <c r="E6016" s="6" t="s">
        <v>10</v>
      </c>
      <c r="F6016" s="6">
        <v>1184</v>
      </c>
      <c r="G6016" s="6">
        <v>770</v>
      </c>
      <c r="H6016" s="6">
        <v>5</v>
      </c>
      <c r="I6016" s="6">
        <f t="shared" si="561"/>
        <v>3850</v>
      </c>
      <c r="J6016" s="6">
        <f t="shared" si="562"/>
        <v>5034</v>
      </c>
      <c r="K6016" s="6">
        <v>6038</v>
      </c>
      <c r="L6016" s="6">
        <f t="shared" si="563"/>
        <v>1004</v>
      </c>
      <c r="M6016">
        <f>SUMIFS(L$2:L6016,E$2:E6016,E6016,B$2:B6016,B6016,C$2:C6016,C6016)</f>
        <v>3777</v>
      </c>
    </row>
    <row r="6017" spans="1:13" x14ac:dyDescent="0.25">
      <c r="A6017" s="5">
        <v>42238</v>
      </c>
      <c r="B6017" s="6">
        <f t="shared" si="558"/>
        <v>2015</v>
      </c>
      <c r="C6017" s="6">
        <f t="shared" si="559"/>
        <v>8</v>
      </c>
      <c r="D6017" s="6" t="str">
        <f t="shared" si="560"/>
        <v>sobota</v>
      </c>
      <c r="E6017" s="6" t="s">
        <v>7</v>
      </c>
      <c r="F6017" s="6">
        <v>1286</v>
      </c>
      <c r="G6017" s="6">
        <v>770</v>
      </c>
      <c r="H6017" s="6">
        <v>9</v>
      </c>
      <c r="I6017" s="6">
        <f t="shared" si="561"/>
        <v>6930</v>
      </c>
      <c r="J6017" s="6">
        <f t="shared" si="562"/>
        <v>8216</v>
      </c>
      <c r="K6017" s="6">
        <v>6874</v>
      </c>
      <c r="L6017" s="6">
        <f t="shared" si="563"/>
        <v>-1342</v>
      </c>
      <c r="M6017">
        <f>SUMIFS(L$2:L6017,E$2:E6017,E6017,B$2:B6017,B6017,C$2:C6017,C6017)</f>
        <v>15330</v>
      </c>
    </row>
    <row r="6018" spans="1:13" x14ac:dyDescent="0.25">
      <c r="A6018" s="5">
        <v>42238</v>
      </c>
      <c r="B6018" s="6">
        <f t="shared" ref="B6018:B6081" si="564">YEAR(A6018)</f>
        <v>2015</v>
      </c>
      <c r="C6018" s="6">
        <f t="shared" ref="C6018:C6081" si="565">MONTH(A6018)</f>
        <v>8</v>
      </c>
      <c r="D6018" s="6" t="str">
        <f t="shared" ref="D6018:D6081" si="566">TEXT(A6018,"dddd")</f>
        <v>sobota</v>
      </c>
      <c r="E6018" s="6" t="s">
        <v>11</v>
      </c>
      <c r="F6018" s="6">
        <v>1337</v>
      </c>
      <c r="G6018" s="6">
        <v>770</v>
      </c>
      <c r="H6018" s="6">
        <v>4</v>
      </c>
      <c r="I6018" s="6">
        <f t="shared" ref="I6018:I6081" si="567">G6018*H6018</f>
        <v>3080</v>
      </c>
      <c r="J6018" s="6">
        <f t="shared" ref="J6018:J6081" si="568">F6018+I6018</f>
        <v>4417</v>
      </c>
      <c r="K6018" s="6">
        <v>4034</v>
      </c>
      <c r="L6018" s="6">
        <f t="shared" ref="L6018:L6081" si="569">K6018-J6018</f>
        <v>-383</v>
      </c>
      <c r="M6018">
        <f>SUMIFS(L$2:L6018,E$2:E6018,E6018,B$2:B6018,B6018,C$2:C6018,C6018)</f>
        <v>-141</v>
      </c>
    </row>
    <row r="6019" spans="1:13" x14ac:dyDescent="0.25">
      <c r="A6019" s="5">
        <v>42238</v>
      </c>
      <c r="B6019" s="6">
        <f t="shared" si="564"/>
        <v>2015</v>
      </c>
      <c r="C6019" s="6">
        <f t="shared" si="565"/>
        <v>8</v>
      </c>
      <c r="D6019" s="6" t="str">
        <f t="shared" si="566"/>
        <v>sobota</v>
      </c>
      <c r="E6019" s="6" t="s">
        <v>8</v>
      </c>
      <c r="F6019" s="6">
        <v>1041</v>
      </c>
      <c r="G6019" s="6">
        <v>770</v>
      </c>
      <c r="H6019" s="6">
        <v>6</v>
      </c>
      <c r="I6019" s="6">
        <f t="shared" si="567"/>
        <v>4620</v>
      </c>
      <c r="J6019" s="6">
        <f t="shared" si="568"/>
        <v>5661</v>
      </c>
      <c r="K6019" s="6">
        <v>5089</v>
      </c>
      <c r="L6019" s="6">
        <f t="shared" si="569"/>
        <v>-572</v>
      </c>
      <c r="M6019">
        <f>SUMIFS(L$2:L6019,E$2:E6019,E6019,B$2:B6019,B6019,C$2:C6019,C6019)</f>
        <v>6857</v>
      </c>
    </row>
    <row r="6020" spans="1:13" x14ac:dyDescent="0.25">
      <c r="A6020" s="5">
        <v>42239</v>
      </c>
      <c r="B6020" s="6">
        <f t="shared" si="564"/>
        <v>2015</v>
      </c>
      <c r="C6020" s="6">
        <f t="shared" si="565"/>
        <v>8</v>
      </c>
      <c r="D6020" s="6" t="str">
        <f t="shared" si="566"/>
        <v>neděle</v>
      </c>
      <c r="E6020" s="6" t="s">
        <v>9</v>
      </c>
      <c r="F6020" s="6">
        <v>650</v>
      </c>
      <c r="G6020" s="6">
        <v>633</v>
      </c>
      <c r="H6020" s="6">
        <v>2</v>
      </c>
      <c r="I6020" s="6">
        <f t="shared" si="567"/>
        <v>1266</v>
      </c>
      <c r="J6020" s="6">
        <f t="shared" si="568"/>
        <v>1916</v>
      </c>
      <c r="K6020" s="6">
        <v>1757</v>
      </c>
      <c r="L6020" s="6">
        <f t="shared" si="569"/>
        <v>-159</v>
      </c>
      <c r="M6020">
        <f>SUMIFS(L$2:L6020,E$2:E6020,E6020,B$2:B6020,B6020,C$2:C6020,C6020)</f>
        <v>-379</v>
      </c>
    </row>
    <row r="6021" spans="1:13" x14ac:dyDescent="0.25">
      <c r="A6021" s="5">
        <v>42241</v>
      </c>
      <c r="B6021" s="6">
        <f t="shared" si="564"/>
        <v>2015</v>
      </c>
      <c r="C6021" s="6">
        <f t="shared" si="565"/>
        <v>8</v>
      </c>
      <c r="D6021" s="6" t="str">
        <f t="shared" si="566"/>
        <v>úterý</v>
      </c>
      <c r="E6021" s="6" t="s">
        <v>10</v>
      </c>
      <c r="F6021" s="6">
        <v>1184</v>
      </c>
      <c r="G6021" s="6">
        <v>876</v>
      </c>
      <c r="H6021" s="6">
        <v>4</v>
      </c>
      <c r="I6021" s="6">
        <f t="shared" si="567"/>
        <v>3504</v>
      </c>
      <c r="J6021" s="6">
        <f t="shared" si="568"/>
        <v>4688</v>
      </c>
      <c r="K6021" s="6">
        <v>4692</v>
      </c>
      <c r="L6021" s="6">
        <f t="shared" si="569"/>
        <v>4</v>
      </c>
      <c r="M6021">
        <f>SUMIFS(L$2:L6021,E$2:E6021,E6021,B$2:B6021,B6021,C$2:C6021,C6021)</f>
        <v>3781</v>
      </c>
    </row>
    <row r="6022" spans="1:13" x14ac:dyDescent="0.25">
      <c r="A6022" s="5">
        <v>42242</v>
      </c>
      <c r="B6022" s="6">
        <f t="shared" si="564"/>
        <v>2015</v>
      </c>
      <c r="C6022" s="6">
        <f t="shared" si="565"/>
        <v>8</v>
      </c>
      <c r="D6022" s="6" t="str">
        <f t="shared" si="566"/>
        <v>středa</v>
      </c>
      <c r="E6022" s="6" t="s">
        <v>8</v>
      </c>
      <c r="F6022" s="6">
        <v>1041</v>
      </c>
      <c r="G6022" s="6">
        <v>876</v>
      </c>
      <c r="H6022" s="6">
        <v>7</v>
      </c>
      <c r="I6022" s="6">
        <f t="shared" si="567"/>
        <v>6132</v>
      </c>
      <c r="J6022" s="6">
        <f t="shared" si="568"/>
        <v>7173</v>
      </c>
      <c r="K6022" s="6">
        <v>8177</v>
      </c>
      <c r="L6022" s="6">
        <f t="shared" si="569"/>
        <v>1004</v>
      </c>
      <c r="M6022">
        <f>SUMIFS(L$2:L6022,E$2:E6022,E6022,B$2:B6022,B6022,C$2:C6022,C6022)</f>
        <v>7861</v>
      </c>
    </row>
    <row r="6023" spans="1:13" x14ac:dyDescent="0.25">
      <c r="A6023" s="5">
        <v>42242</v>
      </c>
      <c r="B6023" s="6">
        <f t="shared" si="564"/>
        <v>2015</v>
      </c>
      <c r="C6023" s="6">
        <f t="shared" si="565"/>
        <v>8</v>
      </c>
      <c r="D6023" s="6" t="str">
        <f t="shared" si="566"/>
        <v>středa</v>
      </c>
      <c r="E6023" s="6" t="s">
        <v>13</v>
      </c>
      <c r="F6023" s="6">
        <v>1094</v>
      </c>
      <c r="G6023" s="6">
        <v>876</v>
      </c>
      <c r="H6023" s="6">
        <v>9</v>
      </c>
      <c r="I6023" s="6">
        <f t="shared" si="567"/>
        <v>7884</v>
      </c>
      <c r="J6023" s="6">
        <f t="shared" si="568"/>
        <v>8978</v>
      </c>
      <c r="K6023" s="6">
        <v>7391</v>
      </c>
      <c r="L6023" s="6">
        <f t="shared" si="569"/>
        <v>-1587</v>
      </c>
      <c r="M6023">
        <f>SUMIFS(L$2:L6023,E$2:E6023,E6023,B$2:B6023,B6023,C$2:C6023,C6023)</f>
        <v>-1403</v>
      </c>
    </row>
    <row r="6024" spans="1:13" x14ac:dyDescent="0.25">
      <c r="A6024" s="5">
        <v>42242</v>
      </c>
      <c r="B6024" s="6">
        <f t="shared" si="564"/>
        <v>2015</v>
      </c>
      <c r="C6024" s="6">
        <f t="shared" si="565"/>
        <v>8</v>
      </c>
      <c r="D6024" s="6" t="str">
        <f t="shared" si="566"/>
        <v>středa</v>
      </c>
      <c r="E6024" s="6" t="s">
        <v>10</v>
      </c>
      <c r="F6024" s="6">
        <v>1184</v>
      </c>
      <c r="G6024" s="6">
        <v>876</v>
      </c>
      <c r="H6024" s="6">
        <v>6</v>
      </c>
      <c r="I6024" s="6">
        <f t="shared" si="567"/>
        <v>5256</v>
      </c>
      <c r="J6024" s="6">
        <f t="shared" si="568"/>
        <v>6440</v>
      </c>
      <c r="K6024" s="6">
        <v>23891</v>
      </c>
      <c r="L6024" s="6">
        <f t="shared" si="569"/>
        <v>17451</v>
      </c>
      <c r="M6024">
        <f>SUMIFS(L$2:L6024,E$2:E6024,E6024,B$2:B6024,B6024,C$2:C6024,C6024)</f>
        <v>21232</v>
      </c>
    </row>
    <row r="6025" spans="1:13" x14ac:dyDescent="0.25">
      <c r="A6025" s="5">
        <v>42243</v>
      </c>
      <c r="B6025" s="6">
        <f t="shared" si="564"/>
        <v>2015</v>
      </c>
      <c r="C6025" s="6">
        <f t="shared" si="565"/>
        <v>8</v>
      </c>
      <c r="D6025" s="6" t="str">
        <f t="shared" si="566"/>
        <v>čtvrtek</v>
      </c>
      <c r="E6025" s="6" t="s">
        <v>8</v>
      </c>
      <c r="F6025" s="6">
        <v>1041</v>
      </c>
      <c r="G6025" s="6">
        <v>633</v>
      </c>
      <c r="H6025" s="6">
        <v>3</v>
      </c>
      <c r="I6025" s="6">
        <f t="shared" si="567"/>
        <v>1899</v>
      </c>
      <c r="J6025" s="6">
        <f t="shared" si="568"/>
        <v>2940</v>
      </c>
      <c r="K6025" s="6">
        <v>2382</v>
      </c>
      <c r="L6025" s="6">
        <f t="shared" si="569"/>
        <v>-558</v>
      </c>
      <c r="M6025">
        <f>SUMIFS(L$2:L6025,E$2:E6025,E6025,B$2:B6025,B6025,C$2:C6025,C6025)</f>
        <v>7303</v>
      </c>
    </row>
    <row r="6026" spans="1:13" x14ac:dyDescent="0.25">
      <c r="A6026" s="5">
        <v>42243</v>
      </c>
      <c r="B6026" s="6">
        <f t="shared" si="564"/>
        <v>2015</v>
      </c>
      <c r="C6026" s="6">
        <f t="shared" si="565"/>
        <v>8</v>
      </c>
      <c r="D6026" s="6" t="str">
        <f t="shared" si="566"/>
        <v>čtvrtek</v>
      </c>
      <c r="E6026" s="6" t="s">
        <v>13</v>
      </c>
      <c r="F6026" s="6">
        <v>1094</v>
      </c>
      <c r="G6026" s="6">
        <v>633</v>
      </c>
      <c r="H6026" s="6">
        <v>7</v>
      </c>
      <c r="I6026" s="6">
        <f t="shared" si="567"/>
        <v>4431</v>
      </c>
      <c r="J6026" s="6">
        <f t="shared" si="568"/>
        <v>5525</v>
      </c>
      <c r="K6026" s="6">
        <v>6191</v>
      </c>
      <c r="L6026" s="6">
        <f t="shared" si="569"/>
        <v>666</v>
      </c>
      <c r="M6026">
        <f>SUMIFS(L$2:L6026,E$2:E6026,E6026,B$2:B6026,B6026,C$2:C6026,C6026)</f>
        <v>-737</v>
      </c>
    </row>
    <row r="6027" spans="1:13" x14ac:dyDescent="0.25">
      <c r="A6027" s="5">
        <v>42243</v>
      </c>
      <c r="B6027" s="6">
        <f t="shared" si="564"/>
        <v>2015</v>
      </c>
      <c r="C6027" s="6">
        <f t="shared" si="565"/>
        <v>8</v>
      </c>
      <c r="D6027" s="6" t="str">
        <f t="shared" si="566"/>
        <v>čtvrtek</v>
      </c>
      <c r="E6027" s="6" t="s">
        <v>7</v>
      </c>
      <c r="F6027" s="6">
        <v>1286</v>
      </c>
      <c r="G6027" s="6">
        <v>633</v>
      </c>
      <c r="H6027" s="6">
        <v>5</v>
      </c>
      <c r="I6027" s="6">
        <f t="shared" si="567"/>
        <v>3165</v>
      </c>
      <c r="J6027" s="6">
        <f t="shared" si="568"/>
        <v>4451</v>
      </c>
      <c r="K6027" s="6">
        <v>8584</v>
      </c>
      <c r="L6027" s="6">
        <f t="shared" si="569"/>
        <v>4133</v>
      </c>
      <c r="M6027">
        <f>SUMIFS(L$2:L6027,E$2:E6027,E6027,B$2:B6027,B6027,C$2:C6027,C6027)</f>
        <v>19463</v>
      </c>
    </row>
    <row r="6028" spans="1:13" x14ac:dyDescent="0.25">
      <c r="A6028" s="5">
        <v>42244</v>
      </c>
      <c r="B6028" s="6">
        <f t="shared" si="564"/>
        <v>2015</v>
      </c>
      <c r="C6028" s="6">
        <f t="shared" si="565"/>
        <v>8</v>
      </c>
      <c r="D6028" s="6" t="str">
        <f t="shared" si="566"/>
        <v>pátek</v>
      </c>
      <c r="E6028" s="6" t="s">
        <v>8</v>
      </c>
      <c r="F6028" s="6">
        <v>1041</v>
      </c>
      <c r="G6028" s="6">
        <v>650</v>
      </c>
      <c r="H6028" s="6">
        <v>8</v>
      </c>
      <c r="I6028" s="6">
        <f t="shared" si="567"/>
        <v>5200</v>
      </c>
      <c r="J6028" s="6">
        <f t="shared" si="568"/>
        <v>6241</v>
      </c>
      <c r="K6028" s="6">
        <v>6444</v>
      </c>
      <c r="L6028" s="6">
        <f t="shared" si="569"/>
        <v>203</v>
      </c>
      <c r="M6028">
        <f>SUMIFS(L$2:L6028,E$2:E6028,E6028,B$2:B6028,B6028,C$2:C6028,C6028)</f>
        <v>7506</v>
      </c>
    </row>
    <row r="6029" spans="1:13" x14ac:dyDescent="0.25">
      <c r="A6029" s="5">
        <v>42245</v>
      </c>
      <c r="B6029" s="6">
        <f t="shared" si="564"/>
        <v>2015</v>
      </c>
      <c r="C6029" s="6">
        <f t="shared" si="565"/>
        <v>8</v>
      </c>
      <c r="D6029" s="6" t="str">
        <f t="shared" si="566"/>
        <v>sobota</v>
      </c>
      <c r="E6029" s="6" t="s">
        <v>9</v>
      </c>
      <c r="F6029" s="6">
        <v>650</v>
      </c>
      <c r="G6029" s="6">
        <v>770</v>
      </c>
      <c r="H6029" s="6">
        <v>2</v>
      </c>
      <c r="I6029" s="6">
        <f t="shared" si="567"/>
        <v>1540</v>
      </c>
      <c r="J6029" s="6">
        <f t="shared" si="568"/>
        <v>2190</v>
      </c>
      <c r="K6029" s="6">
        <v>2156</v>
      </c>
      <c r="L6029" s="6">
        <f t="shared" si="569"/>
        <v>-34</v>
      </c>
      <c r="M6029">
        <f>SUMIFS(L$2:L6029,E$2:E6029,E6029,B$2:B6029,B6029,C$2:C6029,C6029)</f>
        <v>-413</v>
      </c>
    </row>
    <row r="6030" spans="1:13" x14ac:dyDescent="0.25">
      <c r="A6030" s="5">
        <v>42247</v>
      </c>
      <c r="B6030" s="6">
        <f t="shared" si="564"/>
        <v>2015</v>
      </c>
      <c r="C6030" s="6">
        <f t="shared" si="565"/>
        <v>8</v>
      </c>
      <c r="D6030" s="6" t="str">
        <f t="shared" si="566"/>
        <v>pondělí</v>
      </c>
      <c r="E6030" s="6" t="s">
        <v>13</v>
      </c>
      <c r="F6030" s="6">
        <v>1094</v>
      </c>
      <c r="G6030" s="6">
        <v>650</v>
      </c>
      <c r="H6030" s="6">
        <v>3</v>
      </c>
      <c r="I6030" s="6">
        <f t="shared" si="567"/>
        <v>1950</v>
      </c>
      <c r="J6030" s="6">
        <f t="shared" si="568"/>
        <v>3044</v>
      </c>
      <c r="K6030" s="6">
        <v>2907</v>
      </c>
      <c r="L6030" s="6">
        <f t="shared" si="569"/>
        <v>-137</v>
      </c>
      <c r="M6030">
        <f>SUMIFS(L$2:L6030,E$2:E6030,E6030,B$2:B6030,B6030,C$2:C6030,C6030)</f>
        <v>-874</v>
      </c>
    </row>
    <row r="6031" spans="1:13" x14ac:dyDescent="0.25">
      <c r="A6031" s="5">
        <v>42248</v>
      </c>
      <c r="B6031" s="6">
        <f t="shared" si="564"/>
        <v>2015</v>
      </c>
      <c r="C6031" s="6">
        <f t="shared" si="565"/>
        <v>9</v>
      </c>
      <c r="D6031" s="6" t="str">
        <f t="shared" si="566"/>
        <v>úterý</v>
      </c>
      <c r="E6031" s="6" t="s">
        <v>11</v>
      </c>
      <c r="F6031" s="6">
        <v>1337</v>
      </c>
      <c r="G6031" s="6">
        <v>876</v>
      </c>
      <c r="H6031" s="6">
        <v>7</v>
      </c>
      <c r="I6031" s="6">
        <f t="shared" si="567"/>
        <v>6132</v>
      </c>
      <c r="J6031" s="6">
        <f t="shared" si="568"/>
        <v>7469</v>
      </c>
      <c r="K6031" s="6">
        <v>7804</v>
      </c>
      <c r="L6031" s="6">
        <f t="shared" si="569"/>
        <v>335</v>
      </c>
      <c r="M6031">
        <f>SUMIFS(L$2:L6031,E$2:E6031,E6031,B$2:B6031,B6031,C$2:C6031,C6031)</f>
        <v>335</v>
      </c>
    </row>
    <row r="6032" spans="1:13" x14ac:dyDescent="0.25">
      <c r="A6032" s="5">
        <v>42248</v>
      </c>
      <c r="B6032" s="6">
        <f t="shared" si="564"/>
        <v>2015</v>
      </c>
      <c r="C6032" s="6">
        <f t="shared" si="565"/>
        <v>9</v>
      </c>
      <c r="D6032" s="6" t="str">
        <f t="shared" si="566"/>
        <v>úterý</v>
      </c>
      <c r="E6032" s="6" t="s">
        <v>8</v>
      </c>
      <c r="F6032" s="6">
        <v>1041</v>
      </c>
      <c r="G6032" s="6">
        <v>876</v>
      </c>
      <c r="H6032" s="6">
        <v>5</v>
      </c>
      <c r="I6032" s="6">
        <f t="shared" si="567"/>
        <v>4380</v>
      </c>
      <c r="J6032" s="6">
        <f t="shared" si="568"/>
        <v>5421</v>
      </c>
      <c r="K6032" s="6">
        <v>4794</v>
      </c>
      <c r="L6032" s="6">
        <f t="shared" si="569"/>
        <v>-627</v>
      </c>
      <c r="M6032">
        <f>SUMIFS(L$2:L6032,E$2:E6032,E6032,B$2:B6032,B6032,C$2:C6032,C6032)</f>
        <v>-627</v>
      </c>
    </row>
    <row r="6033" spans="1:13" x14ac:dyDescent="0.25">
      <c r="A6033" s="5">
        <v>42249</v>
      </c>
      <c r="B6033" s="6">
        <f t="shared" si="564"/>
        <v>2015</v>
      </c>
      <c r="C6033" s="6">
        <f t="shared" si="565"/>
        <v>9</v>
      </c>
      <c r="D6033" s="6" t="str">
        <f t="shared" si="566"/>
        <v>středa</v>
      </c>
      <c r="E6033" s="6" t="s">
        <v>11</v>
      </c>
      <c r="F6033" s="6">
        <v>1337</v>
      </c>
      <c r="G6033" s="6">
        <v>876</v>
      </c>
      <c r="H6033" s="6">
        <v>6</v>
      </c>
      <c r="I6033" s="6">
        <f t="shared" si="567"/>
        <v>5256</v>
      </c>
      <c r="J6033" s="6">
        <f t="shared" si="568"/>
        <v>6593</v>
      </c>
      <c r="K6033" s="6">
        <v>22792</v>
      </c>
      <c r="L6033" s="6">
        <f t="shared" si="569"/>
        <v>16199</v>
      </c>
      <c r="M6033">
        <f>SUMIFS(L$2:L6033,E$2:E6033,E6033,B$2:B6033,B6033,C$2:C6033,C6033)</f>
        <v>16534</v>
      </c>
    </row>
    <row r="6034" spans="1:13" x14ac:dyDescent="0.25">
      <c r="A6034" s="5">
        <v>42250</v>
      </c>
      <c r="B6034" s="6">
        <f t="shared" si="564"/>
        <v>2015</v>
      </c>
      <c r="C6034" s="6">
        <f t="shared" si="565"/>
        <v>9</v>
      </c>
      <c r="D6034" s="6" t="str">
        <f t="shared" si="566"/>
        <v>čtvrtek</v>
      </c>
      <c r="E6034" s="6" t="s">
        <v>11</v>
      </c>
      <c r="F6034" s="6">
        <v>1337</v>
      </c>
      <c r="G6034" s="6">
        <v>633</v>
      </c>
      <c r="H6034" s="6">
        <v>9</v>
      </c>
      <c r="I6034" s="6">
        <f t="shared" si="567"/>
        <v>5697</v>
      </c>
      <c r="J6034" s="6">
        <f t="shared" si="568"/>
        <v>7034</v>
      </c>
      <c r="K6034" s="6">
        <v>31422</v>
      </c>
      <c r="L6034" s="6">
        <f t="shared" si="569"/>
        <v>24388</v>
      </c>
      <c r="M6034">
        <f>SUMIFS(L$2:L6034,E$2:E6034,E6034,B$2:B6034,B6034,C$2:C6034,C6034)</f>
        <v>40922</v>
      </c>
    </row>
    <row r="6035" spans="1:13" x14ac:dyDescent="0.25">
      <c r="A6035" s="5">
        <v>42251</v>
      </c>
      <c r="B6035" s="6">
        <f t="shared" si="564"/>
        <v>2015</v>
      </c>
      <c r="C6035" s="6">
        <f t="shared" si="565"/>
        <v>9</v>
      </c>
      <c r="D6035" s="6" t="str">
        <f t="shared" si="566"/>
        <v>pátek</v>
      </c>
      <c r="E6035" s="6" t="s">
        <v>8</v>
      </c>
      <c r="F6035" s="6">
        <v>1041</v>
      </c>
      <c r="G6035" s="6">
        <v>650</v>
      </c>
      <c r="H6035" s="6">
        <v>9</v>
      </c>
      <c r="I6035" s="6">
        <f t="shared" si="567"/>
        <v>5850</v>
      </c>
      <c r="J6035" s="6">
        <f t="shared" si="568"/>
        <v>6891</v>
      </c>
      <c r="K6035" s="6">
        <v>7983</v>
      </c>
      <c r="L6035" s="6">
        <f t="shared" si="569"/>
        <v>1092</v>
      </c>
      <c r="M6035">
        <f>SUMIFS(L$2:L6035,E$2:E6035,E6035,B$2:B6035,B6035,C$2:C6035,C6035)</f>
        <v>465</v>
      </c>
    </row>
    <row r="6036" spans="1:13" x14ac:dyDescent="0.25">
      <c r="A6036" s="5">
        <v>42252</v>
      </c>
      <c r="B6036" s="6">
        <f t="shared" si="564"/>
        <v>2015</v>
      </c>
      <c r="C6036" s="6">
        <f t="shared" si="565"/>
        <v>9</v>
      </c>
      <c r="D6036" s="6" t="str">
        <f t="shared" si="566"/>
        <v>sobota</v>
      </c>
      <c r="E6036" s="6" t="s">
        <v>8</v>
      </c>
      <c r="F6036" s="6">
        <v>1041</v>
      </c>
      <c r="G6036" s="6">
        <v>770</v>
      </c>
      <c r="H6036" s="6">
        <v>6</v>
      </c>
      <c r="I6036" s="6">
        <f t="shared" si="567"/>
        <v>4620</v>
      </c>
      <c r="J6036" s="6">
        <f t="shared" si="568"/>
        <v>5661</v>
      </c>
      <c r="K6036" s="6">
        <v>6066</v>
      </c>
      <c r="L6036" s="6">
        <f t="shared" si="569"/>
        <v>405</v>
      </c>
      <c r="M6036">
        <f>SUMIFS(L$2:L6036,E$2:E6036,E6036,B$2:B6036,B6036,C$2:C6036,C6036)</f>
        <v>870</v>
      </c>
    </row>
    <row r="6037" spans="1:13" x14ac:dyDescent="0.25">
      <c r="A6037" s="5">
        <v>42252</v>
      </c>
      <c r="B6037" s="6">
        <f t="shared" si="564"/>
        <v>2015</v>
      </c>
      <c r="C6037" s="6">
        <f t="shared" si="565"/>
        <v>9</v>
      </c>
      <c r="D6037" s="6" t="str">
        <f t="shared" si="566"/>
        <v>sobota</v>
      </c>
      <c r="E6037" s="6" t="s">
        <v>13</v>
      </c>
      <c r="F6037" s="6">
        <v>1094</v>
      </c>
      <c r="G6037" s="6">
        <v>770</v>
      </c>
      <c r="H6037" s="6">
        <v>5</v>
      </c>
      <c r="I6037" s="6">
        <f t="shared" si="567"/>
        <v>3850</v>
      </c>
      <c r="J6037" s="6">
        <f t="shared" si="568"/>
        <v>4944</v>
      </c>
      <c r="K6037" s="6">
        <v>5730</v>
      </c>
      <c r="L6037" s="6">
        <f t="shared" si="569"/>
        <v>786</v>
      </c>
      <c r="M6037">
        <f>SUMIFS(L$2:L6037,E$2:E6037,E6037,B$2:B6037,B6037,C$2:C6037,C6037)</f>
        <v>786</v>
      </c>
    </row>
    <row r="6038" spans="1:13" x14ac:dyDescent="0.25">
      <c r="A6038" s="5">
        <v>42254</v>
      </c>
      <c r="B6038" s="6">
        <f t="shared" si="564"/>
        <v>2015</v>
      </c>
      <c r="C6038" s="6">
        <f t="shared" si="565"/>
        <v>9</v>
      </c>
      <c r="D6038" s="6" t="str">
        <f t="shared" si="566"/>
        <v>pondělí</v>
      </c>
      <c r="E6038" s="6" t="s">
        <v>7</v>
      </c>
      <c r="F6038" s="6">
        <v>1286</v>
      </c>
      <c r="G6038" s="6">
        <v>650</v>
      </c>
      <c r="H6038" s="6">
        <v>8</v>
      </c>
      <c r="I6038" s="6">
        <f t="shared" si="567"/>
        <v>5200</v>
      </c>
      <c r="J6038" s="6">
        <f t="shared" si="568"/>
        <v>6486</v>
      </c>
      <c r="K6038" s="6">
        <v>5997</v>
      </c>
      <c r="L6038" s="6">
        <f t="shared" si="569"/>
        <v>-489</v>
      </c>
      <c r="M6038">
        <f>SUMIFS(L$2:L6038,E$2:E6038,E6038,B$2:B6038,B6038,C$2:C6038,C6038)</f>
        <v>-489</v>
      </c>
    </row>
    <row r="6039" spans="1:13" x14ac:dyDescent="0.25">
      <c r="A6039" s="5">
        <v>42255</v>
      </c>
      <c r="B6039" s="6">
        <f t="shared" si="564"/>
        <v>2015</v>
      </c>
      <c r="C6039" s="6">
        <f t="shared" si="565"/>
        <v>9</v>
      </c>
      <c r="D6039" s="6" t="str">
        <f t="shared" si="566"/>
        <v>úterý</v>
      </c>
      <c r="E6039" s="6" t="s">
        <v>8</v>
      </c>
      <c r="F6039" s="6">
        <v>1041</v>
      </c>
      <c r="G6039" s="6">
        <v>876</v>
      </c>
      <c r="H6039" s="6">
        <v>1</v>
      </c>
      <c r="I6039" s="6">
        <f t="shared" si="567"/>
        <v>876</v>
      </c>
      <c r="J6039" s="6">
        <f t="shared" si="568"/>
        <v>1917</v>
      </c>
      <c r="K6039" s="6">
        <v>1964</v>
      </c>
      <c r="L6039" s="6">
        <f t="shared" si="569"/>
        <v>47</v>
      </c>
      <c r="M6039">
        <f>SUMIFS(L$2:L6039,E$2:E6039,E6039,B$2:B6039,B6039,C$2:C6039,C6039)</f>
        <v>917</v>
      </c>
    </row>
    <row r="6040" spans="1:13" x14ac:dyDescent="0.25">
      <c r="A6040" s="5">
        <v>42255</v>
      </c>
      <c r="B6040" s="6">
        <f t="shared" si="564"/>
        <v>2015</v>
      </c>
      <c r="C6040" s="6">
        <f t="shared" si="565"/>
        <v>9</v>
      </c>
      <c r="D6040" s="6" t="str">
        <f t="shared" si="566"/>
        <v>úterý</v>
      </c>
      <c r="E6040" s="6" t="s">
        <v>7</v>
      </c>
      <c r="F6040" s="6">
        <v>1286</v>
      </c>
      <c r="G6040" s="6">
        <v>876</v>
      </c>
      <c r="H6040" s="6">
        <v>6</v>
      </c>
      <c r="I6040" s="6">
        <f t="shared" si="567"/>
        <v>5256</v>
      </c>
      <c r="J6040" s="6">
        <f t="shared" si="568"/>
        <v>6542</v>
      </c>
      <c r="K6040" s="6">
        <v>7407</v>
      </c>
      <c r="L6040" s="6">
        <f t="shared" si="569"/>
        <v>865</v>
      </c>
      <c r="M6040">
        <f>SUMIFS(L$2:L6040,E$2:E6040,E6040,B$2:B6040,B6040,C$2:C6040,C6040)</f>
        <v>376</v>
      </c>
    </row>
    <row r="6041" spans="1:13" x14ac:dyDescent="0.25">
      <c r="A6041" s="5">
        <v>42256</v>
      </c>
      <c r="B6041" s="6">
        <f t="shared" si="564"/>
        <v>2015</v>
      </c>
      <c r="C6041" s="6">
        <f t="shared" si="565"/>
        <v>9</v>
      </c>
      <c r="D6041" s="6" t="str">
        <f t="shared" si="566"/>
        <v>středa</v>
      </c>
      <c r="E6041" s="6" t="s">
        <v>13</v>
      </c>
      <c r="F6041" s="6">
        <v>1094</v>
      </c>
      <c r="G6041" s="6">
        <v>876</v>
      </c>
      <c r="H6041" s="6">
        <v>10</v>
      </c>
      <c r="I6041" s="6">
        <f t="shared" si="567"/>
        <v>8760</v>
      </c>
      <c r="J6041" s="6">
        <f t="shared" si="568"/>
        <v>9854</v>
      </c>
      <c r="K6041" s="6">
        <v>11420</v>
      </c>
      <c r="L6041" s="6">
        <f t="shared" si="569"/>
        <v>1566</v>
      </c>
      <c r="M6041">
        <f>SUMIFS(L$2:L6041,E$2:E6041,E6041,B$2:B6041,B6041,C$2:C6041,C6041)</f>
        <v>2352</v>
      </c>
    </row>
    <row r="6042" spans="1:13" x14ac:dyDescent="0.25">
      <c r="A6042" s="5">
        <v>42256</v>
      </c>
      <c r="B6042" s="6">
        <f t="shared" si="564"/>
        <v>2015</v>
      </c>
      <c r="C6042" s="6">
        <f t="shared" si="565"/>
        <v>9</v>
      </c>
      <c r="D6042" s="6" t="str">
        <f t="shared" si="566"/>
        <v>středa</v>
      </c>
      <c r="E6042" s="6" t="s">
        <v>11</v>
      </c>
      <c r="F6042" s="6">
        <v>1337</v>
      </c>
      <c r="G6042" s="6">
        <v>876</v>
      </c>
      <c r="H6042" s="6">
        <v>8</v>
      </c>
      <c r="I6042" s="6">
        <f t="shared" si="567"/>
        <v>7008</v>
      </c>
      <c r="J6042" s="6">
        <f t="shared" si="568"/>
        <v>8345</v>
      </c>
      <c r="K6042" s="6">
        <v>26711</v>
      </c>
      <c r="L6042" s="6">
        <f t="shared" si="569"/>
        <v>18366</v>
      </c>
      <c r="M6042">
        <f>SUMIFS(L$2:L6042,E$2:E6042,E6042,B$2:B6042,B6042,C$2:C6042,C6042)</f>
        <v>59288</v>
      </c>
    </row>
    <row r="6043" spans="1:13" x14ac:dyDescent="0.25">
      <c r="A6043" s="5">
        <v>42257</v>
      </c>
      <c r="B6043" s="6">
        <f t="shared" si="564"/>
        <v>2015</v>
      </c>
      <c r="C6043" s="6">
        <f t="shared" si="565"/>
        <v>9</v>
      </c>
      <c r="D6043" s="6" t="str">
        <f t="shared" si="566"/>
        <v>čtvrtek</v>
      </c>
      <c r="E6043" s="6" t="s">
        <v>13</v>
      </c>
      <c r="F6043" s="6">
        <v>1094</v>
      </c>
      <c r="G6043" s="6">
        <v>633</v>
      </c>
      <c r="H6043" s="6">
        <v>2</v>
      </c>
      <c r="I6043" s="6">
        <f t="shared" si="567"/>
        <v>1266</v>
      </c>
      <c r="J6043" s="6">
        <f t="shared" si="568"/>
        <v>2360</v>
      </c>
      <c r="K6043" s="6">
        <v>1956</v>
      </c>
      <c r="L6043" s="6">
        <f t="shared" si="569"/>
        <v>-404</v>
      </c>
      <c r="M6043">
        <f>SUMIFS(L$2:L6043,E$2:E6043,E6043,B$2:B6043,B6043,C$2:C6043,C6043)</f>
        <v>1948</v>
      </c>
    </row>
    <row r="6044" spans="1:13" x14ac:dyDescent="0.25">
      <c r="A6044" s="5">
        <v>42257</v>
      </c>
      <c r="B6044" s="6">
        <f t="shared" si="564"/>
        <v>2015</v>
      </c>
      <c r="C6044" s="6">
        <f t="shared" si="565"/>
        <v>9</v>
      </c>
      <c r="D6044" s="6" t="str">
        <f t="shared" si="566"/>
        <v>čtvrtek</v>
      </c>
      <c r="E6044" s="6" t="s">
        <v>11</v>
      </c>
      <c r="F6044" s="6">
        <v>1337</v>
      </c>
      <c r="G6044" s="6">
        <v>633</v>
      </c>
      <c r="H6044" s="6">
        <v>7</v>
      </c>
      <c r="I6044" s="6">
        <f t="shared" si="567"/>
        <v>4431</v>
      </c>
      <c r="J6044" s="6">
        <f t="shared" si="568"/>
        <v>5768</v>
      </c>
      <c r="K6044" s="6">
        <v>6118</v>
      </c>
      <c r="L6044" s="6">
        <f t="shared" si="569"/>
        <v>350</v>
      </c>
      <c r="M6044">
        <f>SUMIFS(L$2:L6044,E$2:E6044,E6044,B$2:B6044,B6044,C$2:C6044,C6044)</f>
        <v>59638</v>
      </c>
    </row>
    <row r="6045" spans="1:13" x14ac:dyDescent="0.25">
      <c r="A6045" s="5">
        <v>42259</v>
      </c>
      <c r="B6045" s="6">
        <f t="shared" si="564"/>
        <v>2015</v>
      </c>
      <c r="C6045" s="6">
        <f t="shared" si="565"/>
        <v>9</v>
      </c>
      <c r="D6045" s="6" t="str">
        <f t="shared" si="566"/>
        <v>sobota</v>
      </c>
      <c r="E6045" s="6" t="s">
        <v>7</v>
      </c>
      <c r="F6045" s="6">
        <v>1286</v>
      </c>
      <c r="G6045" s="6">
        <v>770</v>
      </c>
      <c r="H6045" s="6">
        <v>7</v>
      </c>
      <c r="I6045" s="6">
        <f t="shared" si="567"/>
        <v>5390</v>
      </c>
      <c r="J6045" s="6">
        <f t="shared" si="568"/>
        <v>6676</v>
      </c>
      <c r="K6045" s="6">
        <v>8924</v>
      </c>
      <c r="L6045" s="6">
        <f t="shared" si="569"/>
        <v>2248</v>
      </c>
      <c r="M6045">
        <f>SUMIFS(L$2:L6045,E$2:E6045,E6045,B$2:B6045,B6045,C$2:C6045,C6045)</f>
        <v>2624</v>
      </c>
    </row>
    <row r="6046" spans="1:13" x14ac:dyDescent="0.25">
      <c r="A6046" s="5">
        <v>42260</v>
      </c>
      <c r="B6046" s="6">
        <f t="shared" si="564"/>
        <v>2015</v>
      </c>
      <c r="C6046" s="6">
        <f t="shared" si="565"/>
        <v>9</v>
      </c>
      <c r="D6046" s="6" t="str">
        <f t="shared" si="566"/>
        <v>neděle</v>
      </c>
      <c r="E6046" s="6" t="s">
        <v>8</v>
      </c>
      <c r="F6046" s="6">
        <v>1041</v>
      </c>
      <c r="G6046" s="6">
        <v>633</v>
      </c>
      <c r="H6046" s="6">
        <v>4</v>
      </c>
      <c r="I6046" s="6">
        <f t="shared" si="567"/>
        <v>2532</v>
      </c>
      <c r="J6046" s="6">
        <f t="shared" si="568"/>
        <v>3573</v>
      </c>
      <c r="K6046" s="6">
        <v>3189</v>
      </c>
      <c r="L6046" s="6">
        <f t="shared" si="569"/>
        <v>-384</v>
      </c>
      <c r="M6046">
        <f>SUMIFS(L$2:L6046,E$2:E6046,E6046,B$2:B6046,B6046,C$2:C6046,C6046)</f>
        <v>533</v>
      </c>
    </row>
    <row r="6047" spans="1:13" x14ac:dyDescent="0.25">
      <c r="A6047" s="5">
        <v>42260</v>
      </c>
      <c r="B6047" s="6">
        <f t="shared" si="564"/>
        <v>2015</v>
      </c>
      <c r="C6047" s="6">
        <f t="shared" si="565"/>
        <v>9</v>
      </c>
      <c r="D6047" s="6" t="str">
        <f t="shared" si="566"/>
        <v>neděle</v>
      </c>
      <c r="E6047" s="6" t="s">
        <v>13</v>
      </c>
      <c r="F6047" s="6">
        <v>1094</v>
      </c>
      <c r="G6047" s="6">
        <v>633</v>
      </c>
      <c r="H6047" s="6">
        <v>3</v>
      </c>
      <c r="I6047" s="6">
        <f t="shared" si="567"/>
        <v>1899</v>
      </c>
      <c r="J6047" s="6">
        <f t="shared" si="568"/>
        <v>2993</v>
      </c>
      <c r="K6047" s="6">
        <v>2606</v>
      </c>
      <c r="L6047" s="6">
        <f t="shared" si="569"/>
        <v>-387</v>
      </c>
      <c r="M6047">
        <f>SUMIFS(L$2:L6047,E$2:E6047,E6047,B$2:B6047,B6047,C$2:C6047,C6047)</f>
        <v>1561</v>
      </c>
    </row>
    <row r="6048" spans="1:13" x14ac:dyDescent="0.25">
      <c r="A6048" s="5">
        <v>42261</v>
      </c>
      <c r="B6048" s="6">
        <f t="shared" si="564"/>
        <v>2015</v>
      </c>
      <c r="C6048" s="6">
        <f t="shared" si="565"/>
        <v>9</v>
      </c>
      <c r="D6048" s="6" t="str">
        <f t="shared" si="566"/>
        <v>pondělí</v>
      </c>
      <c r="E6048" s="6" t="s">
        <v>8</v>
      </c>
      <c r="F6048" s="6">
        <v>1041</v>
      </c>
      <c r="G6048" s="6">
        <v>650</v>
      </c>
      <c r="H6048" s="6">
        <v>1</v>
      </c>
      <c r="I6048" s="6">
        <f t="shared" si="567"/>
        <v>650</v>
      </c>
      <c r="J6048" s="6">
        <f t="shared" si="568"/>
        <v>1691</v>
      </c>
      <c r="K6048" s="6">
        <v>5312</v>
      </c>
      <c r="L6048" s="6">
        <f t="shared" si="569"/>
        <v>3621</v>
      </c>
      <c r="M6048">
        <f>SUMIFS(L$2:L6048,E$2:E6048,E6048,B$2:B6048,B6048,C$2:C6048,C6048)</f>
        <v>4154</v>
      </c>
    </row>
    <row r="6049" spans="1:13" x14ac:dyDescent="0.25">
      <c r="A6049" s="5">
        <v>42262</v>
      </c>
      <c r="B6049" s="6">
        <f t="shared" si="564"/>
        <v>2015</v>
      </c>
      <c r="C6049" s="6">
        <f t="shared" si="565"/>
        <v>9</v>
      </c>
      <c r="D6049" s="6" t="str">
        <f t="shared" si="566"/>
        <v>úterý</v>
      </c>
      <c r="E6049" s="6" t="s">
        <v>8</v>
      </c>
      <c r="F6049" s="6">
        <v>1041</v>
      </c>
      <c r="G6049" s="6">
        <v>876</v>
      </c>
      <c r="H6049" s="6">
        <v>5</v>
      </c>
      <c r="I6049" s="6">
        <f t="shared" si="567"/>
        <v>4380</v>
      </c>
      <c r="J6049" s="6">
        <f t="shared" si="568"/>
        <v>5421</v>
      </c>
      <c r="K6049" s="6">
        <v>5337</v>
      </c>
      <c r="L6049" s="6">
        <f t="shared" si="569"/>
        <v>-84</v>
      </c>
      <c r="M6049">
        <f>SUMIFS(L$2:L6049,E$2:E6049,E6049,B$2:B6049,B6049,C$2:C6049,C6049)</f>
        <v>4070</v>
      </c>
    </row>
    <row r="6050" spans="1:13" x14ac:dyDescent="0.25">
      <c r="A6050" s="5">
        <v>42264</v>
      </c>
      <c r="B6050" s="6">
        <f t="shared" si="564"/>
        <v>2015</v>
      </c>
      <c r="C6050" s="6">
        <f t="shared" si="565"/>
        <v>9</v>
      </c>
      <c r="D6050" s="6" t="str">
        <f t="shared" si="566"/>
        <v>čtvrtek</v>
      </c>
      <c r="E6050" s="6" t="s">
        <v>7</v>
      </c>
      <c r="F6050" s="6">
        <v>1286</v>
      </c>
      <c r="G6050" s="6">
        <v>633</v>
      </c>
      <c r="H6050" s="6">
        <v>2</v>
      </c>
      <c r="I6050" s="6">
        <f t="shared" si="567"/>
        <v>1266</v>
      </c>
      <c r="J6050" s="6">
        <f t="shared" si="568"/>
        <v>2552</v>
      </c>
      <c r="K6050" s="6">
        <v>2349</v>
      </c>
      <c r="L6050" s="6">
        <f t="shared" si="569"/>
        <v>-203</v>
      </c>
      <c r="M6050">
        <f>SUMIFS(L$2:L6050,E$2:E6050,E6050,B$2:B6050,B6050,C$2:C6050,C6050)</f>
        <v>2421</v>
      </c>
    </row>
    <row r="6051" spans="1:13" x14ac:dyDescent="0.25">
      <c r="A6051" s="5">
        <v>42264</v>
      </c>
      <c r="B6051" s="6">
        <f t="shared" si="564"/>
        <v>2015</v>
      </c>
      <c r="C6051" s="6">
        <f t="shared" si="565"/>
        <v>9</v>
      </c>
      <c r="D6051" s="6" t="str">
        <f t="shared" si="566"/>
        <v>čtvrtek</v>
      </c>
      <c r="E6051" s="6" t="s">
        <v>8</v>
      </c>
      <c r="F6051" s="6">
        <v>1041</v>
      </c>
      <c r="G6051" s="6">
        <v>633</v>
      </c>
      <c r="H6051" s="6">
        <v>10</v>
      </c>
      <c r="I6051" s="6">
        <f t="shared" si="567"/>
        <v>6330</v>
      </c>
      <c r="J6051" s="6">
        <f t="shared" si="568"/>
        <v>7371</v>
      </c>
      <c r="K6051" s="6">
        <v>30177</v>
      </c>
      <c r="L6051" s="6">
        <f t="shared" si="569"/>
        <v>22806</v>
      </c>
      <c r="M6051">
        <f>SUMIFS(L$2:L6051,E$2:E6051,E6051,B$2:B6051,B6051,C$2:C6051,C6051)</f>
        <v>26876</v>
      </c>
    </row>
    <row r="6052" spans="1:13" x14ac:dyDescent="0.25">
      <c r="A6052" s="5">
        <v>42265</v>
      </c>
      <c r="B6052" s="6">
        <f t="shared" si="564"/>
        <v>2015</v>
      </c>
      <c r="C6052" s="6">
        <f t="shared" si="565"/>
        <v>9</v>
      </c>
      <c r="D6052" s="6" t="str">
        <f t="shared" si="566"/>
        <v>pátek</v>
      </c>
      <c r="E6052" s="6" t="s">
        <v>12</v>
      </c>
      <c r="F6052" s="6">
        <v>1138</v>
      </c>
      <c r="G6052" s="6">
        <v>650</v>
      </c>
      <c r="H6052" s="6">
        <v>1</v>
      </c>
      <c r="I6052" s="6">
        <f t="shared" si="567"/>
        <v>650</v>
      </c>
      <c r="J6052" s="6">
        <f t="shared" si="568"/>
        <v>1788</v>
      </c>
      <c r="K6052" s="6">
        <v>1699</v>
      </c>
      <c r="L6052" s="6">
        <f t="shared" si="569"/>
        <v>-89</v>
      </c>
      <c r="M6052">
        <f>SUMIFS(L$2:L6052,E$2:E6052,E6052,B$2:B6052,B6052,C$2:C6052,C6052)</f>
        <v>-89</v>
      </c>
    </row>
    <row r="6053" spans="1:13" x14ac:dyDescent="0.25">
      <c r="A6053" s="5">
        <v>42266</v>
      </c>
      <c r="B6053" s="6">
        <f t="shared" si="564"/>
        <v>2015</v>
      </c>
      <c r="C6053" s="6">
        <f t="shared" si="565"/>
        <v>9</v>
      </c>
      <c r="D6053" s="6" t="str">
        <f t="shared" si="566"/>
        <v>sobota</v>
      </c>
      <c r="E6053" s="6" t="s">
        <v>11</v>
      </c>
      <c r="F6053" s="6">
        <v>1337</v>
      </c>
      <c r="G6053" s="6">
        <v>770</v>
      </c>
      <c r="H6053" s="6">
        <v>10</v>
      </c>
      <c r="I6053" s="6">
        <f t="shared" si="567"/>
        <v>7700</v>
      </c>
      <c r="J6053" s="6">
        <f t="shared" si="568"/>
        <v>9037</v>
      </c>
      <c r="K6053" s="6">
        <v>9975</v>
      </c>
      <c r="L6053" s="6">
        <f t="shared" si="569"/>
        <v>938</v>
      </c>
      <c r="M6053">
        <f>SUMIFS(L$2:L6053,E$2:E6053,E6053,B$2:B6053,B6053,C$2:C6053,C6053)</f>
        <v>60576</v>
      </c>
    </row>
    <row r="6054" spans="1:13" x14ac:dyDescent="0.25">
      <c r="A6054" s="5">
        <v>42268</v>
      </c>
      <c r="B6054" s="6">
        <f t="shared" si="564"/>
        <v>2015</v>
      </c>
      <c r="C6054" s="6">
        <f t="shared" si="565"/>
        <v>9</v>
      </c>
      <c r="D6054" s="6" t="str">
        <f t="shared" si="566"/>
        <v>pondělí</v>
      </c>
      <c r="E6054" s="6" t="s">
        <v>7</v>
      </c>
      <c r="F6054" s="6">
        <v>1286</v>
      </c>
      <c r="G6054" s="6">
        <v>650</v>
      </c>
      <c r="H6054" s="6">
        <v>3</v>
      </c>
      <c r="I6054" s="6">
        <f t="shared" si="567"/>
        <v>1950</v>
      </c>
      <c r="J6054" s="6">
        <f t="shared" si="568"/>
        <v>3236</v>
      </c>
      <c r="K6054" s="6">
        <v>3503</v>
      </c>
      <c r="L6054" s="6">
        <f t="shared" si="569"/>
        <v>267</v>
      </c>
      <c r="M6054">
        <f>SUMIFS(L$2:L6054,E$2:E6054,E6054,B$2:B6054,B6054,C$2:C6054,C6054)</f>
        <v>2688</v>
      </c>
    </row>
    <row r="6055" spans="1:13" x14ac:dyDescent="0.25">
      <c r="A6055" s="5">
        <v>42268</v>
      </c>
      <c r="B6055" s="6">
        <f t="shared" si="564"/>
        <v>2015</v>
      </c>
      <c r="C6055" s="6">
        <f t="shared" si="565"/>
        <v>9</v>
      </c>
      <c r="D6055" s="6" t="str">
        <f t="shared" si="566"/>
        <v>pondělí</v>
      </c>
      <c r="E6055" s="6" t="s">
        <v>12</v>
      </c>
      <c r="F6055" s="6">
        <v>1138</v>
      </c>
      <c r="G6055" s="6">
        <v>650</v>
      </c>
      <c r="H6055" s="6">
        <v>5</v>
      </c>
      <c r="I6055" s="6">
        <f t="shared" si="567"/>
        <v>3250</v>
      </c>
      <c r="J6055" s="6">
        <f t="shared" si="568"/>
        <v>4388</v>
      </c>
      <c r="K6055" s="6">
        <v>4523</v>
      </c>
      <c r="L6055" s="6">
        <f t="shared" si="569"/>
        <v>135</v>
      </c>
      <c r="M6055">
        <f>SUMIFS(L$2:L6055,E$2:E6055,E6055,B$2:B6055,B6055,C$2:C6055,C6055)</f>
        <v>46</v>
      </c>
    </row>
    <row r="6056" spans="1:13" x14ac:dyDescent="0.25">
      <c r="A6056" s="5">
        <v>42268</v>
      </c>
      <c r="B6056" s="6">
        <f t="shared" si="564"/>
        <v>2015</v>
      </c>
      <c r="C6056" s="6">
        <f t="shared" si="565"/>
        <v>9</v>
      </c>
      <c r="D6056" s="6" t="str">
        <f t="shared" si="566"/>
        <v>pondělí</v>
      </c>
      <c r="E6056" s="6" t="s">
        <v>11</v>
      </c>
      <c r="F6056" s="6">
        <v>1337</v>
      </c>
      <c r="G6056" s="6">
        <v>650</v>
      </c>
      <c r="H6056" s="6">
        <v>10</v>
      </c>
      <c r="I6056" s="6">
        <f t="shared" si="567"/>
        <v>6500</v>
      </c>
      <c r="J6056" s="6">
        <f t="shared" si="568"/>
        <v>7837</v>
      </c>
      <c r="K6056" s="6">
        <v>7495</v>
      </c>
      <c r="L6056" s="6">
        <f t="shared" si="569"/>
        <v>-342</v>
      </c>
      <c r="M6056">
        <f>SUMIFS(L$2:L6056,E$2:E6056,E6056,B$2:B6056,B6056,C$2:C6056,C6056)</f>
        <v>60234</v>
      </c>
    </row>
    <row r="6057" spans="1:13" x14ac:dyDescent="0.25">
      <c r="A6057" s="5">
        <v>42269</v>
      </c>
      <c r="B6057" s="6">
        <f t="shared" si="564"/>
        <v>2015</v>
      </c>
      <c r="C6057" s="6">
        <f t="shared" si="565"/>
        <v>9</v>
      </c>
      <c r="D6057" s="6" t="str">
        <f t="shared" si="566"/>
        <v>úterý</v>
      </c>
      <c r="E6057" s="6" t="s">
        <v>7</v>
      </c>
      <c r="F6057" s="6">
        <v>1286</v>
      </c>
      <c r="G6057" s="6">
        <v>876</v>
      </c>
      <c r="H6057" s="6">
        <v>4</v>
      </c>
      <c r="I6057" s="6">
        <f t="shared" si="567"/>
        <v>3504</v>
      </c>
      <c r="J6057" s="6">
        <f t="shared" si="568"/>
        <v>4790</v>
      </c>
      <c r="K6057" s="6">
        <v>4571</v>
      </c>
      <c r="L6057" s="6">
        <f t="shared" si="569"/>
        <v>-219</v>
      </c>
      <c r="M6057">
        <f>SUMIFS(L$2:L6057,E$2:E6057,E6057,B$2:B6057,B6057,C$2:C6057,C6057)</f>
        <v>2469</v>
      </c>
    </row>
    <row r="6058" spans="1:13" x14ac:dyDescent="0.25">
      <c r="A6058" s="5">
        <v>42269</v>
      </c>
      <c r="B6058" s="6">
        <f t="shared" si="564"/>
        <v>2015</v>
      </c>
      <c r="C6058" s="6">
        <f t="shared" si="565"/>
        <v>9</v>
      </c>
      <c r="D6058" s="6" t="str">
        <f t="shared" si="566"/>
        <v>úterý</v>
      </c>
      <c r="E6058" s="6" t="s">
        <v>12</v>
      </c>
      <c r="F6058" s="6">
        <v>1138</v>
      </c>
      <c r="G6058" s="6">
        <v>876</v>
      </c>
      <c r="H6058" s="6">
        <v>5</v>
      </c>
      <c r="I6058" s="6">
        <f t="shared" si="567"/>
        <v>4380</v>
      </c>
      <c r="J6058" s="6">
        <f t="shared" si="568"/>
        <v>5518</v>
      </c>
      <c r="K6058" s="6">
        <v>4877</v>
      </c>
      <c r="L6058" s="6">
        <f t="shared" si="569"/>
        <v>-641</v>
      </c>
      <c r="M6058">
        <f>SUMIFS(L$2:L6058,E$2:E6058,E6058,B$2:B6058,B6058,C$2:C6058,C6058)</f>
        <v>-595</v>
      </c>
    </row>
    <row r="6059" spans="1:13" x14ac:dyDescent="0.25">
      <c r="A6059" s="5">
        <v>42270</v>
      </c>
      <c r="B6059" s="6">
        <f t="shared" si="564"/>
        <v>2015</v>
      </c>
      <c r="C6059" s="6">
        <f t="shared" si="565"/>
        <v>9</v>
      </c>
      <c r="D6059" s="6" t="str">
        <f t="shared" si="566"/>
        <v>středa</v>
      </c>
      <c r="E6059" s="6" t="s">
        <v>11</v>
      </c>
      <c r="F6059" s="6">
        <v>1337</v>
      </c>
      <c r="G6059" s="6">
        <v>876</v>
      </c>
      <c r="H6059" s="6">
        <v>5</v>
      </c>
      <c r="I6059" s="6">
        <f t="shared" si="567"/>
        <v>4380</v>
      </c>
      <c r="J6059" s="6">
        <f t="shared" si="568"/>
        <v>5717</v>
      </c>
      <c r="K6059" s="6">
        <v>5427</v>
      </c>
      <c r="L6059" s="6">
        <f t="shared" si="569"/>
        <v>-290</v>
      </c>
      <c r="M6059">
        <f>SUMIFS(L$2:L6059,E$2:E6059,E6059,B$2:B6059,B6059,C$2:C6059,C6059)</f>
        <v>59944</v>
      </c>
    </row>
    <row r="6060" spans="1:13" x14ac:dyDescent="0.25">
      <c r="A6060" s="5">
        <v>42272</v>
      </c>
      <c r="B6060" s="6">
        <f t="shared" si="564"/>
        <v>2015</v>
      </c>
      <c r="C6060" s="6">
        <f t="shared" si="565"/>
        <v>9</v>
      </c>
      <c r="D6060" s="6" t="str">
        <f t="shared" si="566"/>
        <v>pátek</v>
      </c>
      <c r="E6060" s="6" t="s">
        <v>11</v>
      </c>
      <c r="F6060" s="6">
        <v>1337</v>
      </c>
      <c r="G6060" s="6">
        <v>650</v>
      </c>
      <c r="H6060" s="6">
        <v>5</v>
      </c>
      <c r="I6060" s="6">
        <f t="shared" si="567"/>
        <v>3250</v>
      </c>
      <c r="J6060" s="6">
        <f t="shared" si="568"/>
        <v>4587</v>
      </c>
      <c r="K6060" s="6">
        <v>3861</v>
      </c>
      <c r="L6060" s="6">
        <f t="shared" si="569"/>
        <v>-726</v>
      </c>
      <c r="M6060">
        <f>SUMIFS(L$2:L6060,E$2:E6060,E6060,B$2:B6060,B6060,C$2:C6060,C6060)</f>
        <v>59218</v>
      </c>
    </row>
    <row r="6061" spans="1:13" x14ac:dyDescent="0.25">
      <c r="A6061" s="5">
        <v>42273</v>
      </c>
      <c r="B6061" s="6">
        <f t="shared" si="564"/>
        <v>2015</v>
      </c>
      <c r="C6061" s="6">
        <f t="shared" si="565"/>
        <v>9</v>
      </c>
      <c r="D6061" s="6" t="str">
        <f t="shared" si="566"/>
        <v>sobota</v>
      </c>
      <c r="E6061" s="6" t="s">
        <v>8</v>
      </c>
      <c r="F6061" s="6">
        <v>1041</v>
      </c>
      <c r="G6061" s="6">
        <v>770</v>
      </c>
      <c r="H6061" s="6">
        <v>4</v>
      </c>
      <c r="I6061" s="6">
        <f t="shared" si="567"/>
        <v>3080</v>
      </c>
      <c r="J6061" s="6">
        <f t="shared" si="568"/>
        <v>4121</v>
      </c>
      <c r="K6061" s="6">
        <v>4508</v>
      </c>
      <c r="L6061" s="6">
        <f t="shared" si="569"/>
        <v>387</v>
      </c>
      <c r="M6061">
        <f>SUMIFS(L$2:L6061,E$2:E6061,E6061,B$2:B6061,B6061,C$2:C6061,C6061)</f>
        <v>27263</v>
      </c>
    </row>
    <row r="6062" spans="1:13" x14ac:dyDescent="0.25">
      <c r="A6062" s="5">
        <v>42274</v>
      </c>
      <c r="B6062" s="6">
        <f t="shared" si="564"/>
        <v>2015</v>
      </c>
      <c r="C6062" s="6">
        <f t="shared" si="565"/>
        <v>9</v>
      </c>
      <c r="D6062" s="6" t="str">
        <f t="shared" si="566"/>
        <v>neděle</v>
      </c>
      <c r="E6062" s="6" t="s">
        <v>8</v>
      </c>
      <c r="F6062" s="6">
        <v>1041</v>
      </c>
      <c r="G6062" s="6">
        <v>633</v>
      </c>
      <c r="H6062" s="6">
        <v>4</v>
      </c>
      <c r="I6062" s="6">
        <f t="shared" si="567"/>
        <v>2532</v>
      </c>
      <c r="J6062" s="6">
        <f t="shared" si="568"/>
        <v>3573</v>
      </c>
      <c r="K6062" s="6">
        <v>3032</v>
      </c>
      <c r="L6062" s="6">
        <f t="shared" si="569"/>
        <v>-541</v>
      </c>
      <c r="M6062">
        <f>SUMIFS(L$2:L6062,E$2:E6062,E6062,B$2:B6062,B6062,C$2:C6062,C6062)</f>
        <v>26722</v>
      </c>
    </row>
    <row r="6063" spans="1:13" x14ac:dyDescent="0.25">
      <c r="A6063" s="5">
        <v>42274</v>
      </c>
      <c r="B6063" s="6">
        <f t="shared" si="564"/>
        <v>2015</v>
      </c>
      <c r="C6063" s="6">
        <f t="shared" si="565"/>
        <v>9</v>
      </c>
      <c r="D6063" s="6" t="str">
        <f t="shared" si="566"/>
        <v>neděle</v>
      </c>
      <c r="E6063" s="6" t="s">
        <v>7</v>
      </c>
      <c r="F6063" s="6">
        <v>1286</v>
      </c>
      <c r="G6063" s="6">
        <v>633</v>
      </c>
      <c r="H6063" s="6">
        <v>6</v>
      </c>
      <c r="I6063" s="6">
        <f t="shared" si="567"/>
        <v>3798</v>
      </c>
      <c r="J6063" s="6">
        <f t="shared" si="568"/>
        <v>5084</v>
      </c>
      <c r="K6063" s="6">
        <v>6056</v>
      </c>
      <c r="L6063" s="6">
        <f t="shared" si="569"/>
        <v>972</v>
      </c>
      <c r="M6063">
        <f>SUMIFS(L$2:L6063,E$2:E6063,E6063,B$2:B6063,B6063,C$2:C6063,C6063)</f>
        <v>3441</v>
      </c>
    </row>
    <row r="6064" spans="1:13" x14ac:dyDescent="0.25">
      <c r="A6064" s="5">
        <v>42275</v>
      </c>
      <c r="B6064" s="6">
        <f t="shared" si="564"/>
        <v>2015</v>
      </c>
      <c r="C6064" s="6">
        <f t="shared" si="565"/>
        <v>9</v>
      </c>
      <c r="D6064" s="6" t="str">
        <f t="shared" si="566"/>
        <v>pondělí</v>
      </c>
      <c r="E6064" s="6" t="s">
        <v>8</v>
      </c>
      <c r="F6064" s="6">
        <v>1041</v>
      </c>
      <c r="G6064" s="6">
        <v>650</v>
      </c>
      <c r="H6064" s="6">
        <v>6</v>
      </c>
      <c r="I6064" s="6">
        <f t="shared" si="567"/>
        <v>3900</v>
      </c>
      <c r="J6064" s="6">
        <f t="shared" si="568"/>
        <v>4941</v>
      </c>
      <c r="K6064" s="6">
        <v>4307</v>
      </c>
      <c r="L6064" s="6">
        <f t="shared" si="569"/>
        <v>-634</v>
      </c>
      <c r="M6064">
        <f>SUMIFS(L$2:L6064,E$2:E6064,E6064,B$2:B6064,B6064,C$2:C6064,C6064)</f>
        <v>26088</v>
      </c>
    </row>
    <row r="6065" spans="1:13" x14ac:dyDescent="0.25">
      <c r="A6065" s="5">
        <v>42276</v>
      </c>
      <c r="B6065" s="6">
        <f t="shared" si="564"/>
        <v>2015</v>
      </c>
      <c r="C6065" s="6">
        <f t="shared" si="565"/>
        <v>9</v>
      </c>
      <c r="D6065" s="6" t="str">
        <f t="shared" si="566"/>
        <v>úterý</v>
      </c>
      <c r="E6065" s="6" t="s">
        <v>11</v>
      </c>
      <c r="F6065" s="6">
        <v>1337</v>
      </c>
      <c r="G6065" s="6">
        <v>876</v>
      </c>
      <c r="H6065" s="6">
        <v>7</v>
      </c>
      <c r="I6065" s="6">
        <f t="shared" si="567"/>
        <v>6132</v>
      </c>
      <c r="J6065" s="6">
        <f t="shared" si="568"/>
        <v>7469</v>
      </c>
      <c r="K6065" s="6">
        <v>6018</v>
      </c>
      <c r="L6065" s="6">
        <f t="shared" si="569"/>
        <v>-1451</v>
      </c>
      <c r="M6065">
        <f>SUMIFS(L$2:L6065,E$2:E6065,E6065,B$2:B6065,B6065,C$2:C6065,C6065)</f>
        <v>57767</v>
      </c>
    </row>
    <row r="6066" spans="1:13" x14ac:dyDescent="0.25">
      <c r="A6066" s="5">
        <v>42277</v>
      </c>
      <c r="B6066" s="6">
        <f t="shared" si="564"/>
        <v>2015</v>
      </c>
      <c r="C6066" s="6">
        <f t="shared" si="565"/>
        <v>9</v>
      </c>
      <c r="D6066" s="6" t="str">
        <f t="shared" si="566"/>
        <v>středa</v>
      </c>
      <c r="E6066" s="6" t="s">
        <v>13</v>
      </c>
      <c r="F6066" s="6">
        <v>1094</v>
      </c>
      <c r="G6066" s="6">
        <v>876</v>
      </c>
      <c r="H6066" s="6">
        <v>6</v>
      </c>
      <c r="I6066" s="6">
        <f t="shared" si="567"/>
        <v>5256</v>
      </c>
      <c r="J6066" s="6">
        <f t="shared" si="568"/>
        <v>6350</v>
      </c>
      <c r="K6066" s="6">
        <v>7291</v>
      </c>
      <c r="L6066" s="6">
        <f t="shared" si="569"/>
        <v>941</v>
      </c>
      <c r="M6066">
        <f>SUMIFS(L$2:L6066,E$2:E6066,E6066,B$2:B6066,B6066,C$2:C6066,C6066)</f>
        <v>2502</v>
      </c>
    </row>
    <row r="6067" spans="1:13" x14ac:dyDescent="0.25">
      <c r="A6067" s="5">
        <v>42278</v>
      </c>
      <c r="B6067" s="6">
        <f t="shared" si="564"/>
        <v>2015</v>
      </c>
      <c r="C6067" s="6">
        <f t="shared" si="565"/>
        <v>10</v>
      </c>
      <c r="D6067" s="6" t="str">
        <f t="shared" si="566"/>
        <v>čtvrtek</v>
      </c>
      <c r="E6067" s="6" t="s">
        <v>11</v>
      </c>
      <c r="F6067" s="6">
        <v>1337</v>
      </c>
      <c r="G6067" s="6">
        <v>633</v>
      </c>
      <c r="H6067" s="6">
        <v>7</v>
      </c>
      <c r="I6067" s="6">
        <f t="shared" si="567"/>
        <v>4431</v>
      </c>
      <c r="J6067" s="6">
        <f t="shared" si="568"/>
        <v>5768</v>
      </c>
      <c r="K6067" s="6">
        <v>6270</v>
      </c>
      <c r="L6067" s="6">
        <f t="shared" si="569"/>
        <v>502</v>
      </c>
      <c r="M6067">
        <f>SUMIFS(L$2:L6067,E$2:E6067,E6067,B$2:B6067,B6067,C$2:C6067,C6067)</f>
        <v>502</v>
      </c>
    </row>
    <row r="6068" spans="1:13" x14ac:dyDescent="0.25">
      <c r="A6068" s="5">
        <v>42278</v>
      </c>
      <c r="B6068" s="6">
        <f t="shared" si="564"/>
        <v>2015</v>
      </c>
      <c r="C6068" s="6">
        <f t="shared" si="565"/>
        <v>10</v>
      </c>
      <c r="D6068" s="6" t="str">
        <f t="shared" si="566"/>
        <v>čtvrtek</v>
      </c>
      <c r="E6068" s="6" t="s">
        <v>8</v>
      </c>
      <c r="F6068" s="6">
        <v>1041</v>
      </c>
      <c r="G6068" s="6">
        <v>633</v>
      </c>
      <c r="H6068" s="6">
        <v>1</v>
      </c>
      <c r="I6068" s="6">
        <f t="shared" si="567"/>
        <v>633</v>
      </c>
      <c r="J6068" s="6">
        <f t="shared" si="568"/>
        <v>1674</v>
      </c>
      <c r="K6068" s="6">
        <v>1592</v>
      </c>
      <c r="L6068" s="6">
        <f t="shared" si="569"/>
        <v>-82</v>
      </c>
      <c r="M6068">
        <f>SUMIFS(L$2:L6068,E$2:E6068,E6068,B$2:B6068,B6068,C$2:C6068,C6068)</f>
        <v>-82</v>
      </c>
    </row>
    <row r="6069" spans="1:13" x14ac:dyDescent="0.25">
      <c r="A6069" s="5">
        <v>42279</v>
      </c>
      <c r="B6069" s="6">
        <f t="shared" si="564"/>
        <v>2015</v>
      </c>
      <c r="C6069" s="6">
        <f t="shared" si="565"/>
        <v>10</v>
      </c>
      <c r="D6069" s="6" t="str">
        <f t="shared" si="566"/>
        <v>pátek</v>
      </c>
      <c r="E6069" s="6" t="s">
        <v>10</v>
      </c>
      <c r="F6069" s="6">
        <v>1184</v>
      </c>
      <c r="G6069" s="6">
        <v>650</v>
      </c>
      <c r="H6069" s="6">
        <v>8</v>
      </c>
      <c r="I6069" s="6">
        <f t="shared" si="567"/>
        <v>5200</v>
      </c>
      <c r="J6069" s="6">
        <f t="shared" si="568"/>
        <v>6384</v>
      </c>
      <c r="K6069" s="6">
        <v>7631</v>
      </c>
      <c r="L6069" s="6">
        <f t="shared" si="569"/>
        <v>1247</v>
      </c>
      <c r="M6069">
        <f>SUMIFS(L$2:L6069,E$2:E6069,E6069,B$2:B6069,B6069,C$2:C6069,C6069)</f>
        <v>1247</v>
      </c>
    </row>
    <row r="6070" spans="1:13" x14ac:dyDescent="0.25">
      <c r="A6070" s="5">
        <v>42280</v>
      </c>
      <c r="B6070" s="6">
        <f t="shared" si="564"/>
        <v>2015</v>
      </c>
      <c r="C6070" s="6">
        <f t="shared" si="565"/>
        <v>10</v>
      </c>
      <c r="D6070" s="6" t="str">
        <f t="shared" si="566"/>
        <v>sobota</v>
      </c>
      <c r="E6070" s="6" t="s">
        <v>8</v>
      </c>
      <c r="F6070" s="6">
        <v>1041</v>
      </c>
      <c r="G6070" s="6">
        <v>770</v>
      </c>
      <c r="H6070" s="6">
        <v>10</v>
      </c>
      <c r="I6070" s="6">
        <f t="shared" si="567"/>
        <v>7700</v>
      </c>
      <c r="J6070" s="6">
        <f t="shared" si="568"/>
        <v>8741</v>
      </c>
      <c r="K6070" s="6">
        <v>50951</v>
      </c>
      <c r="L6070" s="6">
        <f t="shared" si="569"/>
        <v>42210</v>
      </c>
      <c r="M6070">
        <f>SUMIFS(L$2:L6070,E$2:E6070,E6070,B$2:B6070,B6070,C$2:C6070,C6070)</f>
        <v>42128</v>
      </c>
    </row>
    <row r="6071" spans="1:13" x14ac:dyDescent="0.25">
      <c r="A6071" s="5">
        <v>42282</v>
      </c>
      <c r="B6071" s="6">
        <f t="shared" si="564"/>
        <v>2015</v>
      </c>
      <c r="C6071" s="6">
        <f t="shared" si="565"/>
        <v>10</v>
      </c>
      <c r="D6071" s="6" t="str">
        <f t="shared" si="566"/>
        <v>pondělí</v>
      </c>
      <c r="E6071" s="6" t="s">
        <v>11</v>
      </c>
      <c r="F6071" s="6">
        <v>1337</v>
      </c>
      <c r="G6071" s="6">
        <v>650</v>
      </c>
      <c r="H6071" s="6">
        <v>9</v>
      </c>
      <c r="I6071" s="6">
        <f t="shared" si="567"/>
        <v>5850</v>
      </c>
      <c r="J6071" s="6">
        <f t="shared" si="568"/>
        <v>7187</v>
      </c>
      <c r="K6071" s="6">
        <v>7402</v>
      </c>
      <c r="L6071" s="6">
        <f t="shared" si="569"/>
        <v>215</v>
      </c>
      <c r="M6071">
        <f>SUMIFS(L$2:L6071,E$2:E6071,E6071,B$2:B6071,B6071,C$2:C6071,C6071)</f>
        <v>717</v>
      </c>
    </row>
    <row r="6072" spans="1:13" x14ac:dyDescent="0.25">
      <c r="A6072" s="5">
        <v>42284</v>
      </c>
      <c r="B6072" s="6">
        <f t="shared" si="564"/>
        <v>2015</v>
      </c>
      <c r="C6072" s="6">
        <f t="shared" si="565"/>
        <v>10</v>
      </c>
      <c r="D6072" s="6" t="str">
        <f t="shared" si="566"/>
        <v>středa</v>
      </c>
      <c r="E6072" s="6" t="s">
        <v>8</v>
      </c>
      <c r="F6072" s="6">
        <v>1041</v>
      </c>
      <c r="G6072" s="6">
        <v>876</v>
      </c>
      <c r="H6072" s="6">
        <v>1</v>
      </c>
      <c r="I6072" s="6">
        <f t="shared" si="567"/>
        <v>876</v>
      </c>
      <c r="J6072" s="6">
        <f t="shared" si="568"/>
        <v>1917</v>
      </c>
      <c r="K6072" s="6">
        <v>1661</v>
      </c>
      <c r="L6072" s="6">
        <f t="shared" si="569"/>
        <v>-256</v>
      </c>
      <c r="M6072">
        <f>SUMIFS(L$2:L6072,E$2:E6072,E6072,B$2:B6072,B6072,C$2:C6072,C6072)</f>
        <v>41872</v>
      </c>
    </row>
    <row r="6073" spans="1:13" x14ac:dyDescent="0.25">
      <c r="A6073" s="5">
        <v>42285</v>
      </c>
      <c r="B6073" s="6">
        <f t="shared" si="564"/>
        <v>2015</v>
      </c>
      <c r="C6073" s="6">
        <f t="shared" si="565"/>
        <v>10</v>
      </c>
      <c r="D6073" s="6" t="str">
        <f t="shared" si="566"/>
        <v>čtvrtek</v>
      </c>
      <c r="E6073" s="6" t="s">
        <v>11</v>
      </c>
      <c r="F6073" s="6">
        <v>1337</v>
      </c>
      <c r="G6073" s="6">
        <v>633</v>
      </c>
      <c r="H6073" s="6">
        <v>10</v>
      </c>
      <c r="I6073" s="6">
        <f t="shared" si="567"/>
        <v>6330</v>
      </c>
      <c r="J6073" s="6">
        <f t="shared" si="568"/>
        <v>7667</v>
      </c>
      <c r="K6073" s="6">
        <v>55477</v>
      </c>
      <c r="L6073" s="6">
        <f t="shared" si="569"/>
        <v>47810</v>
      </c>
      <c r="M6073">
        <f>SUMIFS(L$2:L6073,E$2:E6073,E6073,B$2:B6073,B6073,C$2:C6073,C6073)</f>
        <v>48527</v>
      </c>
    </row>
    <row r="6074" spans="1:13" x14ac:dyDescent="0.25">
      <c r="A6074" s="5">
        <v>42286</v>
      </c>
      <c r="B6074" s="6">
        <f t="shared" si="564"/>
        <v>2015</v>
      </c>
      <c r="C6074" s="6">
        <f t="shared" si="565"/>
        <v>10</v>
      </c>
      <c r="D6074" s="6" t="str">
        <f t="shared" si="566"/>
        <v>pátek</v>
      </c>
      <c r="E6074" s="6" t="s">
        <v>12</v>
      </c>
      <c r="F6074" s="6">
        <v>1138</v>
      </c>
      <c r="G6074" s="6">
        <v>650</v>
      </c>
      <c r="H6074" s="6">
        <v>6</v>
      </c>
      <c r="I6074" s="6">
        <f t="shared" si="567"/>
        <v>3900</v>
      </c>
      <c r="J6074" s="6">
        <f t="shared" si="568"/>
        <v>5038</v>
      </c>
      <c r="K6074" s="6">
        <v>6000</v>
      </c>
      <c r="L6074" s="6">
        <f t="shared" si="569"/>
        <v>962</v>
      </c>
      <c r="M6074">
        <f>SUMIFS(L$2:L6074,E$2:E6074,E6074,B$2:B6074,B6074,C$2:C6074,C6074)</f>
        <v>962</v>
      </c>
    </row>
    <row r="6075" spans="1:13" x14ac:dyDescent="0.25">
      <c r="A6075" s="5">
        <v>42287</v>
      </c>
      <c r="B6075" s="6">
        <f t="shared" si="564"/>
        <v>2015</v>
      </c>
      <c r="C6075" s="6">
        <f t="shared" si="565"/>
        <v>10</v>
      </c>
      <c r="D6075" s="6" t="str">
        <f t="shared" si="566"/>
        <v>sobota</v>
      </c>
      <c r="E6075" s="6" t="s">
        <v>7</v>
      </c>
      <c r="F6075" s="6">
        <v>1286</v>
      </c>
      <c r="G6075" s="6">
        <v>770</v>
      </c>
      <c r="H6075" s="6">
        <v>10</v>
      </c>
      <c r="I6075" s="6">
        <f t="shared" si="567"/>
        <v>7700</v>
      </c>
      <c r="J6075" s="6">
        <f t="shared" si="568"/>
        <v>8986</v>
      </c>
      <c r="K6075" s="6">
        <v>8829</v>
      </c>
      <c r="L6075" s="6">
        <f t="shared" si="569"/>
        <v>-157</v>
      </c>
      <c r="M6075">
        <f>SUMIFS(L$2:L6075,E$2:E6075,E6075,B$2:B6075,B6075,C$2:C6075,C6075)</f>
        <v>-157</v>
      </c>
    </row>
    <row r="6076" spans="1:13" x14ac:dyDescent="0.25">
      <c r="A6076" s="5">
        <v>42287</v>
      </c>
      <c r="B6076" s="6">
        <f t="shared" si="564"/>
        <v>2015</v>
      </c>
      <c r="C6076" s="6">
        <f t="shared" si="565"/>
        <v>10</v>
      </c>
      <c r="D6076" s="6" t="str">
        <f t="shared" si="566"/>
        <v>sobota</v>
      </c>
      <c r="E6076" s="6" t="s">
        <v>8</v>
      </c>
      <c r="F6076" s="6">
        <v>1041</v>
      </c>
      <c r="G6076" s="6">
        <v>770</v>
      </c>
      <c r="H6076" s="6">
        <v>6</v>
      </c>
      <c r="I6076" s="6">
        <f t="shared" si="567"/>
        <v>4620</v>
      </c>
      <c r="J6076" s="6">
        <f t="shared" si="568"/>
        <v>5661</v>
      </c>
      <c r="K6076" s="6">
        <v>4940</v>
      </c>
      <c r="L6076" s="6">
        <f t="shared" si="569"/>
        <v>-721</v>
      </c>
      <c r="M6076">
        <f>SUMIFS(L$2:L6076,E$2:E6076,E6076,B$2:B6076,B6076,C$2:C6076,C6076)</f>
        <v>41151</v>
      </c>
    </row>
    <row r="6077" spans="1:13" x14ac:dyDescent="0.25">
      <c r="A6077" s="5">
        <v>42288</v>
      </c>
      <c r="B6077" s="6">
        <f t="shared" si="564"/>
        <v>2015</v>
      </c>
      <c r="C6077" s="6">
        <f t="shared" si="565"/>
        <v>10</v>
      </c>
      <c r="D6077" s="6" t="str">
        <f t="shared" si="566"/>
        <v>neděle</v>
      </c>
      <c r="E6077" s="6" t="s">
        <v>11</v>
      </c>
      <c r="F6077" s="6">
        <v>1337</v>
      </c>
      <c r="G6077" s="6">
        <v>633</v>
      </c>
      <c r="H6077" s="6">
        <v>4</v>
      </c>
      <c r="I6077" s="6">
        <f t="shared" si="567"/>
        <v>2532</v>
      </c>
      <c r="J6077" s="6">
        <f t="shared" si="568"/>
        <v>3869</v>
      </c>
      <c r="K6077" s="6">
        <v>3323</v>
      </c>
      <c r="L6077" s="6">
        <f t="shared" si="569"/>
        <v>-546</v>
      </c>
      <c r="M6077">
        <f>SUMIFS(L$2:L6077,E$2:E6077,E6077,B$2:B6077,B6077,C$2:C6077,C6077)</f>
        <v>47981</v>
      </c>
    </row>
    <row r="6078" spans="1:13" x14ac:dyDescent="0.25">
      <c r="A6078" s="5">
        <v>42288</v>
      </c>
      <c r="B6078" s="6">
        <f t="shared" si="564"/>
        <v>2015</v>
      </c>
      <c r="C6078" s="6">
        <f t="shared" si="565"/>
        <v>10</v>
      </c>
      <c r="D6078" s="6" t="str">
        <f t="shared" si="566"/>
        <v>neděle</v>
      </c>
      <c r="E6078" s="6" t="s">
        <v>8</v>
      </c>
      <c r="F6078" s="6">
        <v>1041</v>
      </c>
      <c r="G6078" s="6">
        <v>633</v>
      </c>
      <c r="H6078" s="6">
        <v>6</v>
      </c>
      <c r="I6078" s="6">
        <f t="shared" si="567"/>
        <v>3798</v>
      </c>
      <c r="J6078" s="6">
        <f t="shared" si="568"/>
        <v>4839</v>
      </c>
      <c r="K6078" s="6">
        <v>5151</v>
      </c>
      <c r="L6078" s="6">
        <f t="shared" si="569"/>
        <v>312</v>
      </c>
      <c r="M6078">
        <f>SUMIFS(L$2:L6078,E$2:E6078,E6078,B$2:B6078,B6078,C$2:C6078,C6078)</f>
        <v>41463</v>
      </c>
    </row>
    <row r="6079" spans="1:13" x14ac:dyDescent="0.25">
      <c r="A6079" s="5">
        <v>42289</v>
      </c>
      <c r="B6079" s="6">
        <f t="shared" si="564"/>
        <v>2015</v>
      </c>
      <c r="C6079" s="6">
        <f t="shared" si="565"/>
        <v>10</v>
      </c>
      <c r="D6079" s="6" t="str">
        <f t="shared" si="566"/>
        <v>pondělí</v>
      </c>
      <c r="E6079" s="6" t="s">
        <v>11</v>
      </c>
      <c r="F6079" s="6">
        <v>1337</v>
      </c>
      <c r="G6079" s="6">
        <v>650</v>
      </c>
      <c r="H6079" s="6">
        <v>6</v>
      </c>
      <c r="I6079" s="6">
        <f t="shared" si="567"/>
        <v>3900</v>
      </c>
      <c r="J6079" s="6">
        <f t="shared" si="568"/>
        <v>5237</v>
      </c>
      <c r="K6079" s="6">
        <v>5173</v>
      </c>
      <c r="L6079" s="6">
        <f t="shared" si="569"/>
        <v>-64</v>
      </c>
      <c r="M6079">
        <f>SUMIFS(L$2:L6079,E$2:E6079,E6079,B$2:B6079,B6079,C$2:C6079,C6079)</f>
        <v>47917</v>
      </c>
    </row>
    <row r="6080" spans="1:13" x14ac:dyDescent="0.25">
      <c r="A6080" s="5">
        <v>42291</v>
      </c>
      <c r="B6080" s="6">
        <f t="shared" si="564"/>
        <v>2015</v>
      </c>
      <c r="C6080" s="6">
        <f t="shared" si="565"/>
        <v>10</v>
      </c>
      <c r="D6080" s="6" t="str">
        <f t="shared" si="566"/>
        <v>středa</v>
      </c>
      <c r="E6080" s="6" t="s">
        <v>11</v>
      </c>
      <c r="F6080" s="6">
        <v>1337</v>
      </c>
      <c r="G6080" s="6">
        <v>876</v>
      </c>
      <c r="H6080" s="6">
        <v>10</v>
      </c>
      <c r="I6080" s="6">
        <f t="shared" si="567"/>
        <v>8760</v>
      </c>
      <c r="J6080" s="6">
        <f t="shared" si="568"/>
        <v>10097</v>
      </c>
      <c r="K6080" s="6">
        <v>9529</v>
      </c>
      <c r="L6080" s="6">
        <f t="shared" si="569"/>
        <v>-568</v>
      </c>
      <c r="M6080">
        <f>SUMIFS(L$2:L6080,E$2:E6080,E6080,B$2:B6080,B6080,C$2:C6080,C6080)</f>
        <v>47349</v>
      </c>
    </row>
    <row r="6081" spans="1:13" x14ac:dyDescent="0.25">
      <c r="A6081" s="5">
        <v>42291</v>
      </c>
      <c r="B6081" s="6">
        <f t="shared" si="564"/>
        <v>2015</v>
      </c>
      <c r="C6081" s="6">
        <f t="shared" si="565"/>
        <v>10</v>
      </c>
      <c r="D6081" s="6" t="str">
        <f t="shared" si="566"/>
        <v>středa</v>
      </c>
      <c r="E6081" s="6" t="s">
        <v>10</v>
      </c>
      <c r="F6081" s="6">
        <v>1184</v>
      </c>
      <c r="G6081" s="6">
        <v>876</v>
      </c>
      <c r="H6081" s="6">
        <v>7</v>
      </c>
      <c r="I6081" s="6">
        <f t="shared" si="567"/>
        <v>6132</v>
      </c>
      <c r="J6081" s="6">
        <f t="shared" si="568"/>
        <v>7316</v>
      </c>
      <c r="K6081" s="6">
        <v>6964</v>
      </c>
      <c r="L6081" s="6">
        <f t="shared" si="569"/>
        <v>-352</v>
      </c>
      <c r="M6081">
        <f>SUMIFS(L$2:L6081,E$2:E6081,E6081,B$2:B6081,B6081,C$2:C6081,C6081)</f>
        <v>895</v>
      </c>
    </row>
    <row r="6082" spans="1:13" x14ac:dyDescent="0.25">
      <c r="A6082" s="5">
        <v>42293</v>
      </c>
      <c r="B6082" s="6">
        <f t="shared" ref="B6082:B6145" si="570">YEAR(A6082)</f>
        <v>2015</v>
      </c>
      <c r="C6082" s="6">
        <f t="shared" ref="C6082:C6145" si="571">MONTH(A6082)</f>
        <v>10</v>
      </c>
      <c r="D6082" s="6" t="str">
        <f t="shared" ref="D6082:D6145" si="572">TEXT(A6082,"dddd")</f>
        <v>pátek</v>
      </c>
      <c r="E6082" s="6" t="s">
        <v>12</v>
      </c>
      <c r="F6082" s="6">
        <v>1138</v>
      </c>
      <c r="G6082" s="6">
        <v>650</v>
      </c>
      <c r="H6082" s="6">
        <v>1</v>
      </c>
      <c r="I6082" s="6">
        <f t="shared" ref="I6082:I6145" si="573">G6082*H6082</f>
        <v>650</v>
      </c>
      <c r="J6082" s="6">
        <f t="shared" ref="J6082:J6145" si="574">F6082+I6082</f>
        <v>1788</v>
      </c>
      <c r="K6082" s="6">
        <v>2802</v>
      </c>
      <c r="L6082" s="6">
        <f t="shared" ref="L6082:L6145" si="575">K6082-J6082</f>
        <v>1014</v>
      </c>
      <c r="M6082">
        <f>SUMIFS(L$2:L6082,E$2:E6082,E6082,B$2:B6082,B6082,C$2:C6082,C6082)</f>
        <v>1976</v>
      </c>
    </row>
    <row r="6083" spans="1:13" x14ac:dyDescent="0.25">
      <c r="A6083" s="5">
        <v>42294</v>
      </c>
      <c r="B6083" s="6">
        <f t="shared" si="570"/>
        <v>2015</v>
      </c>
      <c r="C6083" s="6">
        <f t="shared" si="571"/>
        <v>10</v>
      </c>
      <c r="D6083" s="6" t="str">
        <f t="shared" si="572"/>
        <v>sobota</v>
      </c>
      <c r="E6083" s="6" t="s">
        <v>8</v>
      </c>
      <c r="F6083" s="6">
        <v>1041</v>
      </c>
      <c r="G6083" s="6">
        <v>770</v>
      </c>
      <c r="H6083" s="6">
        <v>8</v>
      </c>
      <c r="I6083" s="6">
        <f t="shared" si="573"/>
        <v>6160</v>
      </c>
      <c r="J6083" s="6">
        <f t="shared" si="574"/>
        <v>7201</v>
      </c>
      <c r="K6083" s="6">
        <v>34431</v>
      </c>
      <c r="L6083" s="6">
        <f t="shared" si="575"/>
        <v>27230</v>
      </c>
      <c r="M6083">
        <f>SUMIFS(L$2:L6083,E$2:E6083,E6083,B$2:B6083,B6083,C$2:C6083,C6083)</f>
        <v>68693</v>
      </c>
    </row>
    <row r="6084" spans="1:13" x14ac:dyDescent="0.25">
      <c r="A6084" s="5">
        <v>42294</v>
      </c>
      <c r="B6084" s="6">
        <f t="shared" si="570"/>
        <v>2015</v>
      </c>
      <c r="C6084" s="6">
        <f t="shared" si="571"/>
        <v>10</v>
      </c>
      <c r="D6084" s="6" t="str">
        <f t="shared" si="572"/>
        <v>sobota</v>
      </c>
      <c r="E6084" s="6" t="s">
        <v>7</v>
      </c>
      <c r="F6084" s="6">
        <v>1286</v>
      </c>
      <c r="G6084" s="6">
        <v>770</v>
      </c>
      <c r="H6084" s="6">
        <v>9</v>
      </c>
      <c r="I6084" s="6">
        <f t="shared" si="573"/>
        <v>6930</v>
      </c>
      <c r="J6084" s="6">
        <f t="shared" si="574"/>
        <v>8216</v>
      </c>
      <c r="K6084" s="6">
        <v>8975</v>
      </c>
      <c r="L6084" s="6">
        <f t="shared" si="575"/>
        <v>759</v>
      </c>
      <c r="M6084">
        <f>SUMIFS(L$2:L6084,E$2:E6084,E6084,B$2:B6084,B6084,C$2:C6084,C6084)</f>
        <v>602</v>
      </c>
    </row>
    <row r="6085" spans="1:13" x14ac:dyDescent="0.25">
      <c r="A6085" s="5">
        <v>42295</v>
      </c>
      <c r="B6085" s="6">
        <f t="shared" si="570"/>
        <v>2015</v>
      </c>
      <c r="C6085" s="6">
        <f t="shared" si="571"/>
        <v>10</v>
      </c>
      <c r="D6085" s="6" t="str">
        <f t="shared" si="572"/>
        <v>neděle</v>
      </c>
      <c r="E6085" s="6" t="s">
        <v>8</v>
      </c>
      <c r="F6085" s="6">
        <v>1041</v>
      </c>
      <c r="G6085" s="6">
        <v>633</v>
      </c>
      <c r="H6085" s="6">
        <v>7</v>
      </c>
      <c r="I6085" s="6">
        <f t="shared" si="573"/>
        <v>4431</v>
      </c>
      <c r="J6085" s="6">
        <f t="shared" si="574"/>
        <v>5472</v>
      </c>
      <c r="K6085" s="6">
        <v>5693</v>
      </c>
      <c r="L6085" s="6">
        <f t="shared" si="575"/>
        <v>221</v>
      </c>
      <c r="M6085">
        <f>SUMIFS(L$2:L6085,E$2:E6085,E6085,B$2:B6085,B6085,C$2:C6085,C6085)</f>
        <v>68914</v>
      </c>
    </row>
    <row r="6086" spans="1:13" x14ac:dyDescent="0.25">
      <c r="A6086" s="5">
        <v>42295</v>
      </c>
      <c r="B6086" s="6">
        <f t="shared" si="570"/>
        <v>2015</v>
      </c>
      <c r="C6086" s="6">
        <f t="shared" si="571"/>
        <v>10</v>
      </c>
      <c r="D6086" s="6" t="str">
        <f t="shared" si="572"/>
        <v>neděle</v>
      </c>
      <c r="E6086" s="6" t="s">
        <v>11</v>
      </c>
      <c r="F6086" s="6">
        <v>1337</v>
      </c>
      <c r="G6086" s="6">
        <v>633</v>
      </c>
      <c r="H6086" s="6">
        <v>2</v>
      </c>
      <c r="I6086" s="6">
        <f t="shared" si="573"/>
        <v>1266</v>
      </c>
      <c r="J6086" s="6">
        <f t="shared" si="574"/>
        <v>2603</v>
      </c>
      <c r="K6086" s="6">
        <v>3116</v>
      </c>
      <c r="L6086" s="6">
        <f t="shared" si="575"/>
        <v>513</v>
      </c>
      <c r="M6086">
        <f>SUMIFS(L$2:L6086,E$2:E6086,E6086,B$2:B6086,B6086,C$2:C6086,C6086)</f>
        <v>47862</v>
      </c>
    </row>
    <row r="6087" spans="1:13" x14ac:dyDescent="0.25">
      <c r="A6087" s="5">
        <v>42296</v>
      </c>
      <c r="B6087" s="6">
        <f t="shared" si="570"/>
        <v>2015</v>
      </c>
      <c r="C6087" s="6">
        <f t="shared" si="571"/>
        <v>10</v>
      </c>
      <c r="D6087" s="6" t="str">
        <f t="shared" si="572"/>
        <v>pondělí</v>
      </c>
      <c r="E6087" s="6" t="s">
        <v>8</v>
      </c>
      <c r="F6087" s="6">
        <v>1041</v>
      </c>
      <c r="G6087" s="6">
        <v>650</v>
      </c>
      <c r="H6087" s="6">
        <v>1</v>
      </c>
      <c r="I6087" s="6">
        <f t="shared" si="573"/>
        <v>650</v>
      </c>
      <c r="J6087" s="6">
        <f t="shared" si="574"/>
        <v>1691</v>
      </c>
      <c r="K6087" s="6">
        <v>2898</v>
      </c>
      <c r="L6087" s="6">
        <f t="shared" si="575"/>
        <v>1207</v>
      </c>
      <c r="M6087">
        <f>SUMIFS(L$2:L6087,E$2:E6087,E6087,B$2:B6087,B6087,C$2:C6087,C6087)</f>
        <v>70121</v>
      </c>
    </row>
    <row r="6088" spans="1:13" x14ac:dyDescent="0.25">
      <c r="A6088" s="5">
        <v>42296</v>
      </c>
      <c r="B6088" s="6">
        <f t="shared" si="570"/>
        <v>2015</v>
      </c>
      <c r="C6088" s="6">
        <f t="shared" si="571"/>
        <v>10</v>
      </c>
      <c r="D6088" s="6" t="str">
        <f t="shared" si="572"/>
        <v>pondělí</v>
      </c>
      <c r="E6088" s="6" t="s">
        <v>7</v>
      </c>
      <c r="F6088" s="6">
        <v>1286</v>
      </c>
      <c r="G6088" s="6">
        <v>650</v>
      </c>
      <c r="H6088" s="6">
        <v>1</v>
      </c>
      <c r="I6088" s="6">
        <f t="shared" si="573"/>
        <v>650</v>
      </c>
      <c r="J6088" s="6">
        <f t="shared" si="574"/>
        <v>1936</v>
      </c>
      <c r="K6088" s="6">
        <v>1635</v>
      </c>
      <c r="L6088" s="6">
        <f t="shared" si="575"/>
        <v>-301</v>
      </c>
      <c r="M6088">
        <f>SUMIFS(L$2:L6088,E$2:E6088,E6088,B$2:B6088,B6088,C$2:C6088,C6088)</f>
        <v>301</v>
      </c>
    </row>
    <row r="6089" spans="1:13" x14ac:dyDescent="0.25">
      <c r="A6089" s="5">
        <v>42298</v>
      </c>
      <c r="B6089" s="6">
        <f t="shared" si="570"/>
        <v>2015</v>
      </c>
      <c r="C6089" s="6">
        <f t="shared" si="571"/>
        <v>10</v>
      </c>
      <c r="D6089" s="6" t="str">
        <f t="shared" si="572"/>
        <v>středa</v>
      </c>
      <c r="E6089" s="6" t="s">
        <v>7</v>
      </c>
      <c r="F6089" s="6">
        <v>1286</v>
      </c>
      <c r="G6089" s="6">
        <v>876</v>
      </c>
      <c r="H6089" s="6">
        <v>10</v>
      </c>
      <c r="I6089" s="6">
        <f t="shared" si="573"/>
        <v>8760</v>
      </c>
      <c r="J6089" s="6">
        <f t="shared" si="574"/>
        <v>10046</v>
      </c>
      <c r="K6089" s="6">
        <v>10716</v>
      </c>
      <c r="L6089" s="6">
        <f t="shared" si="575"/>
        <v>670</v>
      </c>
      <c r="M6089">
        <f>SUMIFS(L$2:L6089,E$2:E6089,E6089,B$2:B6089,B6089,C$2:C6089,C6089)</f>
        <v>971</v>
      </c>
    </row>
    <row r="6090" spans="1:13" x14ac:dyDescent="0.25">
      <c r="A6090" s="5">
        <v>42299</v>
      </c>
      <c r="B6090" s="6">
        <f t="shared" si="570"/>
        <v>2015</v>
      </c>
      <c r="C6090" s="6">
        <f t="shared" si="571"/>
        <v>10</v>
      </c>
      <c r="D6090" s="6" t="str">
        <f t="shared" si="572"/>
        <v>čtvrtek</v>
      </c>
      <c r="E6090" s="6" t="s">
        <v>12</v>
      </c>
      <c r="F6090" s="6">
        <v>1138</v>
      </c>
      <c r="G6090" s="6">
        <v>633</v>
      </c>
      <c r="H6090" s="6">
        <v>4</v>
      </c>
      <c r="I6090" s="6">
        <f t="shared" si="573"/>
        <v>2532</v>
      </c>
      <c r="J6090" s="6">
        <f t="shared" si="574"/>
        <v>3670</v>
      </c>
      <c r="K6090" s="6">
        <v>3020</v>
      </c>
      <c r="L6090" s="6">
        <f t="shared" si="575"/>
        <v>-650</v>
      </c>
      <c r="M6090">
        <f>SUMIFS(L$2:L6090,E$2:E6090,E6090,B$2:B6090,B6090,C$2:C6090,C6090)</f>
        <v>1326</v>
      </c>
    </row>
    <row r="6091" spans="1:13" x14ac:dyDescent="0.25">
      <c r="A6091" s="5">
        <v>42299</v>
      </c>
      <c r="B6091" s="6">
        <f t="shared" si="570"/>
        <v>2015</v>
      </c>
      <c r="C6091" s="6">
        <f t="shared" si="571"/>
        <v>10</v>
      </c>
      <c r="D6091" s="6" t="str">
        <f t="shared" si="572"/>
        <v>čtvrtek</v>
      </c>
      <c r="E6091" s="6" t="s">
        <v>7</v>
      </c>
      <c r="F6091" s="6">
        <v>1286</v>
      </c>
      <c r="G6091" s="6">
        <v>633</v>
      </c>
      <c r="H6091" s="6">
        <v>9</v>
      </c>
      <c r="I6091" s="6">
        <f t="shared" si="573"/>
        <v>5697</v>
      </c>
      <c r="J6091" s="6">
        <f t="shared" si="574"/>
        <v>6983</v>
      </c>
      <c r="K6091" s="6">
        <v>6682</v>
      </c>
      <c r="L6091" s="6">
        <f t="shared" si="575"/>
        <v>-301</v>
      </c>
      <c r="M6091">
        <f>SUMIFS(L$2:L6091,E$2:E6091,E6091,B$2:B6091,B6091,C$2:C6091,C6091)</f>
        <v>670</v>
      </c>
    </row>
    <row r="6092" spans="1:13" x14ac:dyDescent="0.25">
      <c r="A6092" s="5">
        <v>42302</v>
      </c>
      <c r="B6092" s="6">
        <f t="shared" si="570"/>
        <v>2015</v>
      </c>
      <c r="C6092" s="6">
        <f t="shared" si="571"/>
        <v>10</v>
      </c>
      <c r="D6092" s="6" t="str">
        <f t="shared" si="572"/>
        <v>neděle</v>
      </c>
      <c r="E6092" s="6" t="s">
        <v>11</v>
      </c>
      <c r="F6092" s="6">
        <v>1337</v>
      </c>
      <c r="G6092" s="6">
        <v>633</v>
      </c>
      <c r="H6092" s="6">
        <v>2</v>
      </c>
      <c r="I6092" s="6">
        <f t="shared" si="573"/>
        <v>1266</v>
      </c>
      <c r="J6092" s="6">
        <f t="shared" si="574"/>
        <v>2603</v>
      </c>
      <c r="K6092" s="6">
        <v>2915</v>
      </c>
      <c r="L6092" s="6">
        <f t="shared" si="575"/>
        <v>312</v>
      </c>
      <c r="M6092">
        <f>SUMIFS(L$2:L6092,E$2:E6092,E6092,B$2:B6092,B6092,C$2:C6092,C6092)</f>
        <v>48174</v>
      </c>
    </row>
    <row r="6093" spans="1:13" x14ac:dyDescent="0.25">
      <c r="A6093" s="5">
        <v>42302</v>
      </c>
      <c r="B6093" s="6">
        <f t="shared" si="570"/>
        <v>2015</v>
      </c>
      <c r="C6093" s="6">
        <f t="shared" si="571"/>
        <v>10</v>
      </c>
      <c r="D6093" s="6" t="str">
        <f t="shared" si="572"/>
        <v>neděle</v>
      </c>
      <c r="E6093" s="6" t="s">
        <v>10</v>
      </c>
      <c r="F6093" s="6">
        <v>1184</v>
      </c>
      <c r="G6093" s="6">
        <v>633</v>
      </c>
      <c r="H6093" s="6">
        <v>7</v>
      </c>
      <c r="I6093" s="6">
        <f t="shared" si="573"/>
        <v>4431</v>
      </c>
      <c r="J6093" s="6">
        <f t="shared" si="574"/>
        <v>5615</v>
      </c>
      <c r="K6093" s="6">
        <v>5638</v>
      </c>
      <c r="L6093" s="6">
        <f t="shared" si="575"/>
        <v>23</v>
      </c>
      <c r="M6093">
        <f>SUMIFS(L$2:L6093,E$2:E6093,E6093,B$2:B6093,B6093,C$2:C6093,C6093)</f>
        <v>918</v>
      </c>
    </row>
    <row r="6094" spans="1:13" x14ac:dyDescent="0.25">
      <c r="A6094" s="5">
        <v>42303</v>
      </c>
      <c r="B6094" s="6">
        <f t="shared" si="570"/>
        <v>2015</v>
      </c>
      <c r="C6094" s="6">
        <f t="shared" si="571"/>
        <v>10</v>
      </c>
      <c r="D6094" s="6" t="str">
        <f t="shared" si="572"/>
        <v>pondělí</v>
      </c>
      <c r="E6094" s="6" t="s">
        <v>7</v>
      </c>
      <c r="F6094" s="6">
        <v>1286</v>
      </c>
      <c r="G6094" s="6">
        <v>650</v>
      </c>
      <c r="H6094" s="6">
        <v>2</v>
      </c>
      <c r="I6094" s="6">
        <f t="shared" si="573"/>
        <v>1300</v>
      </c>
      <c r="J6094" s="6">
        <f t="shared" si="574"/>
        <v>2586</v>
      </c>
      <c r="K6094" s="6">
        <v>2631</v>
      </c>
      <c r="L6094" s="6">
        <f t="shared" si="575"/>
        <v>45</v>
      </c>
      <c r="M6094">
        <f>SUMIFS(L$2:L6094,E$2:E6094,E6094,B$2:B6094,B6094,C$2:C6094,C6094)</f>
        <v>715</v>
      </c>
    </row>
    <row r="6095" spans="1:13" x14ac:dyDescent="0.25">
      <c r="A6095" s="5">
        <v>42304</v>
      </c>
      <c r="B6095" s="6">
        <f t="shared" si="570"/>
        <v>2015</v>
      </c>
      <c r="C6095" s="6">
        <f t="shared" si="571"/>
        <v>10</v>
      </c>
      <c r="D6095" s="6" t="str">
        <f t="shared" si="572"/>
        <v>úterý</v>
      </c>
      <c r="E6095" s="6" t="s">
        <v>7</v>
      </c>
      <c r="F6095" s="6">
        <v>1286</v>
      </c>
      <c r="G6095" s="6">
        <v>876</v>
      </c>
      <c r="H6095" s="6">
        <v>5</v>
      </c>
      <c r="I6095" s="6">
        <f t="shared" si="573"/>
        <v>4380</v>
      </c>
      <c r="J6095" s="6">
        <f t="shared" si="574"/>
        <v>5666</v>
      </c>
      <c r="K6095" s="6">
        <v>5602</v>
      </c>
      <c r="L6095" s="6">
        <f t="shared" si="575"/>
        <v>-64</v>
      </c>
      <c r="M6095">
        <f>SUMIFS(L$2:L6095,E$2:E6095,E6095,B$2:B6095,B6095,C$2:C6095,C6095)</f>
        <v>651</v>
      </c>
    </row>
    <row r="6096" spans="1:13" x14ac:dyDescent="0.25">
      <c r="A6096" s="5">
        <v>42305</v>
      </c>
      <c r="B6096" s="6">
        <f t="shared" si="570"/>
        <v>2015</v>
      </c>
      <c r="C6096" s="6">
        <f t="shared" si="571"/>
        <v>10</v>
      </c>
      <c r="D6096" s="6" t="str">
        <f t="shared" si="572"/>
        <v>středa</v>
      </c>
      <c r="E6096" s="6" t="s">
        <v>8</v>
      </c>
      <c r="F6096" s="6">
        <v>1041</v>
      </c>
      <c r="G6096" s="6">
        <v>876</v>
      </c>
      <c r="H6096" s="6">
        <v>3</v>
      </c>
      <c r="I6096" s="6">
        <f t="shared" si="573"/>
        <v>2628</v>
      </c>
      <c r="J6096" s="6">
        <f t="shared" si="574"/>
        <v>3669</v>
      </c>
      <c r="K6096" s="6">
        <v>4350</v>
      </c>
      <c r="L6096" s="6">
        <f t="shared" si="575"/>
        <v>681</v>
      </c>
      <c r="M6096">
        <f>SUMIFS(L$2:L6096,E$2:E6096,E6096,B$2:B6096,B6096,C$2:C6096,C6096)</f>
        <v>70802</v>
      </c>
    </row>
    <row r="6097" spans="1:13" x14ac:dyDescent="0.25">
      <c r="A6097" s="5">
        <v>42306</v>
      </c>
      <c r="B6097" s="6">
        <f t="shared" si="570"/>
        <v>2015</v>
      </c>
      <c r="C6097" s="6">
        <f t="shared" si="571"/>
        <v>10</v>
      </c>
      <c r="D6097" s="6" t="str">
        <f t="shared" si="572"/>
        <v>čtvrtek</v>
      </c>
      <c r="E6097" s="6" t="s">
        <v>8</v>
      </c>
      <c r="F6097" s="6">
        <v>1041</v>
      </c>
      <c r="G6097" s="6">
        <v>633</v>
      </c>
      <c r="H6097" s="6">
        <v>5</v>
      </c>
      <c r="I6097" s="6">
        <f t="shared" si="573"/>
        <v>3165</v>
      </c>
      <c r="J6097" s="6">
        <f t="shared" si="574"/>
        <v>4206</v>
      </c>
      <c r="K6097" s="6">
        <v>3495</v>
      </c>
      <c r="L6097" s="6">
        <f t="shared" si="575"/>
        <v>-711</v>
      </c>
      <c r="M6097">
        <f>SUMIFS(L$2:L6097,E$2:E6097,E6097,B$2:B6097,B6097,C$2:C6097,C6097)</f>
        <v>70091</v>
      </c>
    </row>
    <row r="6098" spans="1:13" x14ac:dyDescent="0.25">
      <c r="A6098" s="5">
        <v>42308</v>
      </c>
      <c r="B6098" s="6">
        <f t="shared" si="570"/>
        <v>2015</v>
      </c>
      <c r="C6098" s="6">
        <f t="shared" si="571"/>
        <v>10</v>
      </c>
      <c r="D6098" s="6" t="str">
        <f t="shared" si="572"/>
        <v>sobota</v>
      </c>
      <c r="E6098" s="6" t="s">
        <v>8</v>
      </c>
      <c r="F6098" s="6">
        <v>1041</v>
      </c>
      <c r="G6098" s="6">
        <v>770</v>
      </c>
      <c r="H6098" s="6">
        <v>10</v>
      </c>
      <c r="I6098" s="6">
        <f t="shared" si="573"/>
        <v>7700</v>
      </c>
      <c r="J6098" s="6">
        <f t="shared" si="574"/>
        <v>8741</v>
      </c>
      <c r="K6098" s="6">
        <v>10282</v>
      </c>
      <c r="L6098" s="6">
        <f t="shared" si="575"/>
        <v>1541</v>
      </c>
      <c r="M6098">
        <f>SUMIFS(L$2:L6098,E$2:E6098,E6098,B$2:B6098,B6098,C$2:C6098,C6098)</f>
        <v>71632</v>
      </c>
    </row>
    <row r="6099" spans="1:13" x14ac:dyDescent="0.25">
      <c r="A6099" s="5">
        <v>42310</v>
      </c>
      <c r="B6099" s="6">
        <f t="shared" si="570"/>
        <v>2015</v>
      </c>
      <c r="C6099" s="6">
        <f t="shared" si="571"/>
        <v>11</v>
      </c>
      <c r="D6099" s="6" t="str">
        <f t="shared" si="572"/>
        <v>pondělí</v>
      </c>
      <c r="E6099" s="6" t="s">
        <v>7</v>
      </c>
      <c r="F6099" s="6">
        <v>1286</v>
      </c>
      <c r="G6099" s="6">
        <v>650</v>
      </c>
      <c r="H6099" s="6">
        <v>10</v>
      </c>
      <c r="I6099" s="6">
        <f t="shared" si="573"/>
        <v>6500</v>
      </c>
      <c r="J6099" s="6">
        <f t="shared" si="574"/>
        <v>7786</v>
      </c>
      <c r="K6099" s="6">
        <v>6348</v>
      </c>
      <c r="L6099" s="6">
        <f t="shared" si="575"/>
        <v>-1438</v>
      </c>
      <c r="M6099">
        <f>SUMIFS(L$2:L6099,E$2:E6099,E6099,B$2:B6099,B6099,C$2:C6099,C6099)</f>
        <v>-1438</v>
      </c>
    </row>
    <row r="6100" spans="1:13" x14ac:dyDescent="0.25">
      <c r="A6100" s="5">
        <v>42310</v>
      </c>
      <c r="B6100" s="6">
        <f t="shared" si="570"/>
        <v>2015</v>
      </c>
      <c r="C6100" s="6">
        <f t="shared" si="571"/>
        <v>11</v>
      </c>
      <c r="D6100" s="6" t="str">
        <f t="shared" si="572"/>
        <v>pondělí</v>
      </c>
      <c r="E6100" s="6" t="s">
        <v>10</v>
      </c>
      <c r="F6100" s="6">
        <v>1184</v>
      </c>
      <c r="G6100" s="6">
        <v>650</v>
      </c>
      <c r="H6100" s="6">
        <v>7</v>
      </c>
      <c r="I6100" s="6">
        <f t="shared" si="573"/>
        <v>4550</v>
      </c>
      <c r="J6100" s="6">
        <f t="shared" si="574"/>
        <v>5734</v>
      </c>
      <c r="K6100" s="6">
        <v>5702</v>
      </c>
      <c r="L6100" s="6">
        <f t="shared" si="575"/>
        <v>-32</v>
      </c>
      <c r="M6100">
        <f>SUMIFS(L$2:L6100,E$2:E6100,E6100,B$2:B6100,B6100,C$2:C6100,C6100)</f>
        <v>-32</v>
      </c>
    </row>
    <row r="6101" spans="1:13" x14ac:dyDescent="0.25">
      <c r="A6101" s="5">
        <v>42311</v>
      </c>
      <c r="B6101" s="6">
        <f t="shared" si="570"/>
        <v>2015</v>
      </c>
      <c r="C6101" s="6">
        <f t="shared" si="571"/>
        <v>11</v>
      </c>
      <c r="D6101" s="6" t="str">
        <f t="shared" si="572"/>
        <v>úterý</v>
      </c>
      <c r="E6101" s="6" t="s">
        <v>12</v>
      </c>
      <c r="F6101" s="6">
        <v>1138</v>
      </c>
      <c r="G6101" s="6">
        <v>876</v>
      </c>
      <c r="H6101" s="6">
        <v>7</v>
      </c>
      <c r="I6101" s="6">
        <f t="shared" si="573"/>
        <v>6132</v>
      </c>
      <c r="J6101" s="6">
        <f t="shared" si="574"/>
        <v>7270</v>
      </c>
      <c r="K6101" s="6">
        <v>6161</v>
      </c>
      <c r="L6101" s="6">
        <f t="shared" si="575"/>
        <v>-1109</v>
      </c>
      <c r="M6101">
        <f>SUMIFS(L$2:L6101,E$2:E6101,E6101,B$2:B6101,B6101,C$2:C6101,C6101)</f>
        <v>-1109</v>
      </c>
    </row>
    <row r="6102" spans="1:13" x14ac:dyDescent="0.25">
      <c r="A6102" s="5">
        <v>42312</v>
      </c>
      <c r="B6102" s="6">
        <f t="shared" si="570"/>
        <v>2015</v>
      </c>
      <c r="C6102" s="6">
        <f t="shared" si="571"/>
        <v>11</v>
      </c>
      <c r="D6102" s="6" t="str">
        <f t="shared" si="572"/>
        <v>středa</v>
      </c>
      <c r="E6102" s="6" t="s">
        <v>10</v>
      </c>
      <c r="F6102" s="6">
        <v>1184</v>
      </c>
      <c r="G6102" s="6">
        <v>876</v>
      </c>
      <c r="H6102" s="6">
        <v>6</v>
      </c>
      <c r="I6102" s="6">
        <f t="shared" si="573"/>
        <v>5256</v>
      </c>
      <c r="J6102" s="6">
        <f t="shared" si="574"/>
        <v>6440</v>
      </c>
      <c r="K6102" s="6">
        <v>5907</v>
      </c>
      <c r="L6102" s="6">
        <f t="shared" si="575"/>
        <v>-533</v>
      </c>
      <c r="M6102">
        <f>SUMIFS(L$2:L6102,E$2:E6102,E6102,B$2:B6102,B6102,C$2:C6102,C6102)</f>
        <v>-565</v>
      </c>
    </row>
    <row r="6103" spans="1:13" x14ac:dyDescent="0.25">
      <c r="A6103" s="5">
        <v>42314</v>
      </c>
      <c r="B6103" s="6">
        <f t="shared" si="570"/>
        <v>2015</v>
      </c>
      <c r="C6103" s="6">
        <f t="shared" si="571"/>
        <v>11</v>
      </c>
      <c r="D6103" s="6" t="str">
        <f t="shared" si="572"/>
        <v>pátek</v>
      </c>
      <c r="E6103" s="6" t="s">
        <v>12</v>
      </c>
      <c r="F6103" s="6">
        <v>1138</v>
      </c>
      <c r="G6103" s="6">
        <v>650</v>
      </c>
      <c r="H6103" s="6">
        <v>2</v>
      </c>
      <c r="I6103" s="6">
        <f t="shared" si="573"/>
        <v>1300</v>
      </c>
      <c r="J6103" s="6">
        <f t="shared" si="574"/>
        <v>2438</v>
      </c>
      <c r="K6103" s="6">
        <v>2323</v>
      </c>
      <c r="L6103" s="6">
        <f t="shared" si="575"/>
        <v>-115</v>
      </c>
      <c r="M6103">
        <f>SUMIFS(L$2:L6103,E$2:E6103,E6103,B$2:B6103,B6103,C$2:C6103,C6103)</f>
        <v>-1224</v>
      </c>
    </row>
    <row r="6104" spans="1:13" x14ac:dyDescent="0.25">
      <c r="A6104" s="5">
        <v>42315</v>
      </c>
      <c r="B6104" s="6">
        <f t="shared" si="570"/>
        <v>2015</v>
      </c>
      <c r="C6104" s="6">
        <f t="shared" si="571"/>
        <v>11</v>
      </c>
      <c r="D6104" s="6" t="str">
        <f t="shared" si="572"/>
        <v>sobota</v>
      </c>
      <c r="E6104" s="6" t="s">
        <v>12</v>
      </c>
      <c r="F6104" s="6">
        <v>1138</v>
      </c>
      <c r="G6104" s="6">
        <v>770</v>
      </c>
      <c r="H6104" s="6">
        <v>4</v>
      </c>
      <c r="I6104" s="6">
        <f t="shared" si="573"/>
        <v>3080</v>
      </c>
      <c r="J6104" s="6">
        <f t="shared" si="574"/>
        <v>4218</v>
      </c>
      <c r="K6104" s="6">
        <v>3886</v>
      </c>
      <c r="L6104" s="6">
        <f t="shared" si="575"/>
        <v>-332</v>
      </c>
      <c r="M6104">
        <f>SUMIFS(L$2:L6104,E$2:E6104,E6104,B$2:B6104,B6104,C$2:C6104,C6104)</f>
        <v>-1556</v>
      </c>
    </row>
    <row r="6105" spans="1:13" x14ac:dyDescent="0.25">
      <c r="A6105" s="5">
        <v>42315</v>
      </c>
      <c r="B6105" s="6">
        <f t="shared" si="570"/>
        <v>2015</v>
      </c>
      <c r="C6105" s="6">
        <f t="shared" si="571"/>
        <v>11</v>
      </c>
      <c r="D6105" s="6" t="str">
        <f t="shared" si="572"/>
        <v>sobota</v>
      </c>
      <c r="E6105" s="6" t="s">
        <v>10</v>
      </c>
      <c r="F6105" s="6">
        <v>1184</v>
      </c>
      <c r="G6105" s="6">
        <v>770</v>
      </c>
      <c r="H6105" s="6">
        <v>6</v>
      </c>
      <c r="I6105" s="6">
        <f t="shared" si="573"/>
        <v>4620</v>
      </c>
      <c r="J6105" s="6">
        <f t="shared" si="574"/>
        <v>5804</v>
      </c>
      <c r="K6105" s="6">
        <v>5376</v>
      </c>
      <c r="L6105" s="6">
        <f t="shared" si="575"/>
        <v>-428</v>
      </c>
      <c r="M6105">
        <f>SUMIFS(L$2:L6105,E$2:E6105,E6105,B$2:B6105,B6105,C$2:C6105,C6105)</f>
        <v>-993</v>
      </c>
    </row>
    <row r="6106" spans="1:13" x14ac:dyDescent="0.25">
      <c r="A6106" s="5">
        <v>42316</v>
      </c>
      <c r="B6106" s="6">
        <f t="shared" si="570"/>
        <v>2015</v>
      </c>
      <c r="C6106" s="6">
        <f t="shared" si="571"/>
        <v>11</v>
      </c>
      <c r="D6106" s="6" t="str">
        <f t="shared" si="572"/>
        <v>neděle</v>
      </c>
      <c r="E6106" s="6" t="s">
        <v>12</v>
      </c>
      <c r="F6106" s="6">
        <v>1138</v>
      </c>
      <c r="G6106" s="6">
        <v>633</v>
      </c>
      <c r="H6106" s="6">
        <v>2</v>
      </c>
      <c r="I6106" s="6">
        <f t="shared" si="573"/>
        <v>1266</v>
      </c>
      <c r="J6106" s="6">
        <f t="shared" si="574"/>
        <v>2404</v>
      </c>
      <c r="K6106" s="6">
        <v>2382</v>
      </c>
      <c r="L6106" s="6">
        <f t="shared" si="575"/>
        <v>-22</v>
      </c>
      <c r="M6106">
        <f>SUMIFS(L$2:L6106,E$2:E6106,E6106,B$2:B6106,B6106,C$2:C6106,C6106)</f>
        <v>-1578</v>
      </c>
    </row>
    <row r="6107" spans="1:13" x14ac:dyDescent="0.25">
      <c r="A6107" s="5">
        <v>42318</v>
      </c>
      <c r="B6107" s="6">
        <f t="shared" si="570"/>
        <v>2015</v>
      </c>
      <c r="C6107" s="6">
        <f t="shared" si="571"/>
        <v>11</v>
      </c>
      <c r="D6107" s="6" t="str">
        <f t="shared" si="572"/>
        <v>úterý</v>
      </c>
      <c r="E6107" s="6" t="s">
        <v>10</v>
      </c>
      <c r="F6107" s="6">
        <v>1184</v>
      </c>
      <c r="G6107" s="6">
        <v>876</v>
      </c>
      <c r="H6107" s="6">
        <v>10</v>
      </c>
      <c r="I6107" s="6">
        <f t="shared" si="573"/>
        <v>8760</v>
      </c>
      <c r="J6107" s="6">
        <f t="shared" si="574"/>
        <v>9944</v>
      </c>
      <c r="K6107" s="6">
        <v>9184</v>
      </c>
      <c r="L6107" s="6">
        <f t="shared" si="575"/>
        <v>-760</v>
      </c>
      <c r="M6107">
        <f>SUMIFS(L$2:L6107,E$2:E6107,E6107,B$2:B6107,B6107,C$2:C6107,C6107)</f>
        <v>-1753</v>
      </c>
    </row>
    <row r="6108" spans="1:13" x14ac:dyDescent="0.25">
      <c r="A6108" s="5">
        <v>42319</v>
      </c>
      <c r="B6108" s="6">
        <f t="shared" si="570"/>
        <v>2015</v>
      </c>
      <c r="C6108" s="6">
        <f t="shared" si="571"/>
        <v>11</v>
      </c>
      <c r="D6108" s="6" t="str">
        <f t="shared" si="572"/>
        <v>středa</v>
      </c>
      <c r="E6108" s="6" t="s">
        <v>11</v>
      </c>
      <c r="F6108" s="6">
        <v>1337</v>
      </c>
      <c r="G6108" s="6">
        <v>876</v>
      </c>
      <c r="H6108" s="6">
        <v>6</v>
      </c>
      <c r="I6108" s="6">
        <f t="shared" si="573"/>
        <v>5256</v>
      </c>
      <c r="J6108" s="6">
        <f t="shared" si="574"/>
        <v>6593</v>
      </c>
      <c r="K6108" s="6">
        <v>39500</v>
      </c>
      <c r="L6108" s="6">
        <f t="shared" si="575"/>
        <v>32907</v>
      </c>
      <c r="M6108">
        <f>SUMIFS(L$2:L6108,E$2:E6108,E6108,B$2:B6108,B6108,C$2:C6108,C6108)</f>
        <v>32907</v>
      </c>
    </row>
    <row r="6109" spans="1:13" x14ac:dyDescent="0.25">
      <c r="A6109" s="5">
        <v>42320</v>
      </c>
      <c r="B6109" s="6">
        <f t="shared" si="570"/>
        <v>2015</v>
      </c>
      <c r="C6109" s="6">
        <f t="shared" si="571"/>
        <v>11</v>
      </c>
      <c r="D6109" s="6" t="str">
        <f t="shared" si="572"/>
        <v>čtvrtek</v>
      </c>
      <c r="E6109" s="6" t="s">
        <v>12</v>
      </c>
      <c r="F6109" s="6">
        <v>1138</v>
      </c>
      <c r="G6109" s="6">
        <v>633</v>
      </c>
      <c r="H6109" s="6">
        <v>8</v>
      </c>
      <c r="I6109" s="6">
        <f t="shared" si="573"/>
        <v>5064</v>
      </c>
      <c r="J6109" s="6">
        <f t="shared" si="574"/>
        <v>6202</v>
      </c>
      <c r="K6109" s="6">
        <v>5598</v>
      </c>
      <c r="L6109" s="6">
        <f t="shared" si="575"/>
        <v>-604</v>
      </c>
      <c r="M6109">
        <f>SUMIFS(L$2:L6109,E$2:E6109,E6109,B$2:B6109,B6109,C$2:C6109,C6109)</f>
        <v>-2182</v>
      </c>
    </row>
    <row r="6110" spans="1:13" x14ac:dyDescent="0.25">
      <c r="A6110" s="5">
        <v>42321</v>
      </c>
      <c r="B6110" s="6">
        <f t="shared" si="570"/>
        <v>2015</v>
      </c>
      <c r="C6110" s="6">
        <f t="shared" si="571"/>
        <v>11</v>
      </c>
      <c r="D6110" s="6" t="str">
        <f t="shared" si="572"/>
        <v>pátek</v>
      </c>
      <c r="E6110" s="6" t="s">
        <v>12</v>
      </c>
      <c r="F6110" s="6">
        <v>1138</v>
      </c>
      <c r="G6110" s="6">
        <v>650</v>
      </c>
      <c r="H6110" s="6">
        <v>10</v>
      </c>
      <c r="I6110" s="6">
        <f t="shared" si="573"/>
        <v>6500</v>
      </c>
      <c r="J6110" s="6">
        <f t="shared" si="574"/>
        <v>7638</v>
      </c>
      <c r="K6110" s="6">
        <v>6659</v>
      </c>
      <c r="L6110" s="6">
        <f t="shared" si="575"/>
        <v>-979</v>
      </c>
      <c r="M6110">
        <f>SUMIFS(L$2:L6110,E$2:E6110,E6110,B$2:B6110,B6110,C$2:C6110,C6110)</f>
        <v>-3161</v>
      </c>
    </row>
    <row r="6111" spans="1:13" x14ac:dyDescent="0.25">
      <c r="A6111" s="5">
        <v>42322</v>
      </c>
      <c r="B6111" s="6">
        <f t="shared" si="570"/>
        <v>2015</v>
      </c>
      <c r="C6111" s="6">
        <f t="shared" si="571"/>
        <v>11</v>
      </c>
      <c r="D6111" s="6" t="str">
        <f t="shared" si="572"/>
        <v>sobota</v>
      </c>
      <c r="E6111" s="6" t="s">
        <v>8</v>
      </c>
      <c r="F6111" s="6">
        <v>1041</v>
      </c>
      <c r="G6111" s="6">
        <v>770</v>
      </c>
      <c r="H6111" s="6">
        <v>1</v>
      </c>
      <c r="I6111" s="6">
        <f t="shared" si="573"/>
        <v>770</v>
      </c>
      <c r="J6111" s="6">
        <f t="shared" si="574"/>
        <v>1811</v>
      </c>
      <c r="K6111" s="6">
        <v>1831</v>
      </c>
      <c r="L6111" s="6">
        <f t="shared" si="575"/>
        <v>20</v>
      </c>
      <c r="M6111">
        <f>SUMIFS(L$2:L6111,E$2:E6111,E6111,B$2:B6111,B6111,C$2:C6111,C6111)</f>
        <v>20</v>
      </c>
    </row>
    <row r="6112" spans="1:13" x14ac:dyDescent="0.25">
      <c r="A6112" s="5">
        <v>42322</v>
      </c>
      <c r="B6112" s="6">
        <f t="shared" si="570"/>
        <v>2015</v>
      </c>
      <c r="C6112" s="6">
        <f t="shared" si="571"/>
        <v>11</v>
      </c>
      <c r="D6112" s="6" t="str">
        <f t="shared" si="572"/>
        <v>sobota</v>
      </c>
      <c r="E6112" s="6" t="s">
        <v>12</v>
      </c>
      <c r="F6112" s="6">
        <v>1138</v>
      </c>
      <c r="G6112" s="6">
        <v>770</v>
      </c>
      <c r="H6112" s="6">
        <v>2</v>
      </c>
      <c r="I6112" s="6">
        <f t="shared" si="573"/>
        <v>1540</v>
      </c>
      <c r="J6112" s="6">
        <f t="shared" si="574"/>
        <v>2678</v>
      </c>
      <c r="K6112" s="6">
        <v>2558</v>
      </c>
      <c r="L6112" s="6">
        <f t="shared" si="575"/>
        <v>-120</v>
      </c>
      <c r="M6112">
        <f>SUMIFS(L$2:L6112,E$2:E6112,E6112,B$2:B6112,B6112,C$2:C6112,C6112)</f>
        <v>-3281</v>
      </c>
    </row>
    <row r="6113" spans="1:13" x14ac:dyDescent="0.25">
      <c r="A6113" s="5">
        <v>42323</v>
      </c>
      <c r="B6113" s="6">
        <f t="shared" si="570"/>
        <v>2015</v>
      </c>
      <c r="C6113" s="6">
        <f t="shared" si="571"/>
        <v>11</v>
      </c>
      <c r="D6113" s="6" t="str">
        <f t="shared" si="572"/>
        <v>neděle</v>
      </c>
      <c r="E6113" s="6" t="s">
        <v>8</v>
      </c>
      <c r="F6113" s="6">
        <v>1041</v>
      </c>
      <c r="G6113" s="6">
        <v>633</v>
      </c>
      <c r="H6113" s="6">
        <v>4</v>
      </c>
      <c r="I6113" s="6">
        <f t="shared" si="573"/>
        <v>2532</v>
      </c>
      <c r="J6113" s="6">
        <f t="shared" si="574"/>
        <v>3573</v>
      </c>
      <c r="K6113" s="6">
        <v>3795</v>
      </c>
      <c r="L6113" s="6">
        <f t="shared" si="575"/>
        <v>222</v>
      </c>
      <c r="M6113">
        <f>SUMIFS(L$2:L6113,E$2:E6113,E6113,B$2:B6113,B6113,C$2:C6113,C6113)</f>
        <v>242</v>
      </c>
    </row>
    <row r="6114" spans="1:13" x14ac:dyDescent="0.25">
      <c r="A6114" s="5">
        <v>42323</v>
      </c>
      <c r="B6114" s="6">
        <f t="shared" si="570"/>
        <v>2015</v>
      </c>
      <c r="C6114" s="6">
        <f t="shared" si="571"/>
        <v>11</v>
      </c>
      <c r="D6114" s="6" t="str">
        <f t="shared" si="572"/>
        <v>neděle</v>
      </c>
      <c r="E6114" s="6" t="s">
        <v>7</v>
      </c>
      <c r="F6114" s="6">
        <v>1286</v>
      </c>
      <c r="G6114" s="6">
        <v>633</v>
      </c>
      <c r="H6114" s="6">
        <v>10</v>
      </c>
      <c r="I6114" s="6">
        <f t="shared" si="573"/>
        <v>6330</v>
      </c>
      <c r="J6114" s="6">
        <f t="shared" si="574"/>
        <v>7616</v>
      </c>
      <c r="K6114" s="6">
        <v>6835</v>
      </c>
      <c r="L6114" s="6">
        <f t="shared" si="575"/>
        <v>-781</v>
      </c>
      <c r="M6114">
        <f>SUMIFS(L$2:L6114,E$2:E6114,E6114,B$2:B6114,B6114,C$2:C6114,C6114)</f>
        <v>-2219</v>
      </c>
    </row>
    <row r="6115" spans="1:13" x14ac:dyDescent="0.25">
      <c r="A6115" s="5">
        <v>42323</v>
      </c>
      <c r="B6115" s="6">
        <f t="shared" si="570"/>
        <v>2015</v>
      </c>
      <c r="C6115" s="6">
        <f t="shared" si="571"/>
        <v>11</v>
      </c>
      <c r="D6115" s="6" t="str">
        <f t="shared" si="572"/>
        <v>neděle</v>
      </c>
      <c r="E6115" s="6" t="s">
        <v>11</v>
      </c>
      <c r="F6115" s="6">
        <v>1337</v>
      </c>
      <c r="G6115" s="6">
        <v>633</v>
      </c>
      <c r="H6115" s="6">
        <v>6</v>
      </c>
      <c r="I6115" s="6">
        <f t="shared" si="573"/>
        <v>3798</v>
      </c>
      <c r="J6115" s="6">
        <f t="shared" si="574"/>
        <v>5135</v>
      </c>
      <c r="K6115" s="6">
        <v>4888</v>
      </c>
      <c r="L6115" s="6">
        <f t="shared" si="575"/>
        <v>-247</v>
      </c>
      <c r="M6115">
        <f>SUMIFS(L$2:L6115,E$2:E6115,E6115,B$2:B6115,B6115,C$2:C6115,C6115)</f>
        <v>32660</v>
      </c>
    </row>
    <row r="6116" spans="1:13" x14ac:dyDescent="0.25">
      <c r="A6116" s="5">
        <v>42324</v>
      </c>
      <c r="B6116" s="6">
        <f t="shared" si="570"/>
        <v>2015</v>
      </c>
      <c r="C6116" s="6">
        <f t="shared" si="571"/>
        <v>11</v>
      </c>
      <c r="D6116" s="6" t="str">
        <f t="shared" si="572"/>
        <v>pondělí</v>
      </c>
      <c r="E6116" s="6" t="s">
        <v>8</v>
      </c>
      <c r="F6116" s="6">
        <v>1041</v>
      </c>
      <c r="G6116" s="6">
        <v>650</v>
      </c>
      <c r="H6116" s="6">
        <v>3</v>
      </c>
      <c r="I6116" s="6">
        <f t="shared" si="573"/>
        <v>1950</v>
      </c>
      <c r="J6116" s="6">
        <f t="shared" si="574"/>
        <v>2991</v>
      </c>
      <c r="K6116" s="6">
        <v>3025</v>
      </c>
      <c r="L6116" s="6">
        <f t="shared" si="575"/>
        <v>34</v>
      </c>
      <c r="M6116">
        <f>SUMIFS(L$2:L6116,E$2:E6116,E6116,B$2:B6116,B6116,C$2:C6116,C6116)</f>
        <v>276</v>
      </c>
    </row>
    <row r="6117" spans="1:13" x14ac:dyDescent="0.25">
      <c r="A6117" s="5">
        <v>42324</v>
      </c>
      <c r="B6117" s="6">
        <f t="shared" si="570"/>
        <v>2015</v>
      </c>
      <c r="C6117" s="6">
        <f t="shared" si="571"/>
        <v>11</v>
      </c>
      <c r="D6117" s="6" t="str">
        <f t="shared" si="572"/>
        <v>pondělí</v>
      </c>
      <c r="E6117" s="6" t="s">
        <v>12</v>
      </c>
      <c r="F6117" s="6">
        <v>1138</v>
      </c>
      <c r="G6117" s="6">
        <v>650</v>
      </c>
      <c r="H6117" s="6">
        <v>4</v>
      </c>
      <c r="I6117" s="6">
        <f t="shared" si="573"/>
        <v>2600</v>
      </c>
      <c r="J6117" s="6">
        <f t="shared" si="574"/>
        <v>3738</v>
      </c>
      <c r="K6117" s="6">
        <v>4099</v>
      </c>
      <c r="L6117" s="6">
        <f t="shared" si="575"/>
        <v>361</v>
      </c>
      <c r="M6117">
        <f>SUMIFS(L$2:L6117,E$2:E6117,E6117,B$2:B6117,B6117,C$2:C6117,C6117)</f>
        <v>-2920</v>
      </c>
    </row>
    <row r="6118" spans="1:13" x14ac:dyDescent="0.25">
      <c r="A6118" s="5">
        <v>42325</v>
      </c>
      <c r="B6118" s="6">
        <f t="shared" si="570"/>
        <v>2015</v>
      </c>
      <c r="C6118" s="6">
        <f t="shared" si="571"/>
        <v>11</v>
      </c>
      <c r="D6118" s="6" t="str">
        <f t="shared" si="572"/>
        <v>úterý</v>
      </c>
      <c r="E6118" s="6" t="s">
        <v>12</v>
      </c>
      <c r="F6118" s="6">
        <v>1138</v>
      </c>
      <c r="G6118" s="6">
        <v>876</v>
      </c>
      <c r="H6118" s="6">
        <v>3</v>
      </c>
      <c r="I6118" s="6">
        <f t="shared" si="573"/>
        <v>2628</v>
      </c>
      <c r="J6118" s="6">
        <f t="shared" si="574"/>
        <v>3766</v>
      </c>
      <c r="K6118" s="6">
        <v>3199</v>
      </c>
      <c r="L6118" s="6">
        <f t="shared" si="575"/>
        <v>-567</v>
      </c>
      <c r="M6118">
        <f>SUMIFS(L$2:L6118,E$2:E6118,E6118,B$2:B6118,B6118,C$2:C6118,C6118)</f>
        <v>-3487</v>
      </c>
    </row>
    <row r="6119" spans="1:13" x14ac:dyDescent="0.25">
      <c r="A6119" s="5">
        <v>42325</v>
      </c>
      <c r="B6119" s="6">
        <f t="shared" si="570"/>
        <v>2015</v>
      </c>
      <c r="C6119" s="6">
        <f t="shared" si="571"/>
        <v>11</v>
      </c>
      <c r="D6119" s="6" t="str">
        <f t="shared" si="572"/>
        <v>úterý</v>
      </c>
      <c r="E6119" s="6" t="s">
        <v>11</v>
      </c>
      <c r="F6119" s="6">
        <v>1337</v>
      </c>
      <c r="G6119" s="6">
        <v>876</v>
      </c>
      <c r="H6119" s="6">
        <v>5</v>
      </c>
      <c r="I6119" s="6">
        <f t="shared" si="573"/>
        <v>4380</v>
      </c>
      <c r="J6119" s="6">
        <f t="shared" si="574"/>
        <v>5717</v>
      </c>
      <c r="K6119" s="6">
        <v>5065</v>
      </c>
      <c r="L6119" s="6">
        <f t="shared" si="575"/>
        <v>-652</v>
      </c>
      <c r="M6119">
        <f>SUMIFS(L$2:L6119,E$2:E6119,E6119,B$2:B6119,B6119,C$2:C6119,C6119)</f>
        <v>32008</v>
      </c>
    </row>
    <row r="6120" spans="1:13" x14ac:dyDescent="0.25">
      <c r="A6120" s="5">
        <v>42327</v>
      </c>
      <c r="B6120" s="6">
        <f t="shared" si="570"/>
        <v>2015</v>
      </c>
      <c r="C6120" s="6">
        <f t="shared" si="571"/>
        <v>11</v>
      </c>
      <c r="D6120" s="6" t="str">
        <f t="shared" si="572"/>
        <v>čtvrtek</v>
      </c>
      <c r="E6120" s="6" t="s">
        <v>7</v>
      </c>
      <c r="F6120" s="6">
        <v>1286</v>
      </c>
      <c r="G6120" s="6">
        <v>633</v>
      </c>
      <c r="H6120" s="6">
        <v>2</v>
      </c>
      <c r="I6120" s="6">
        <f t="shared" si="573"/>
        <v>1266</v>
      </c>
      <c r="J6120" s="6">
        <f t="shared" si="574"/>
        <v>2552</v>
      </c>
      <c r="K6120" s="6">
        <v>2650</v>
      </c>
      <c r="L6120" s="6">
        <f t="shared" si="575"/>
        <v>98</v>
      </c>
      <c r="M6120">
        <f>SUMIFS(L$2:L6120,E$2:E6120,E6120,B$2:B6120,B6120,C$2:C6120,C6120)</f>
        <v>-2121</v>
      </c>
    </row>
    <row r="6121" spans="1:13" x14ac:dyDescent="0.25">
      <c r="A6121" s="5">
        <v>42327</v>
      </c>
      <c r="B6121" s="6">
        <f t="shared" si="570"/>
        <v>2015</v>
      </c>
      <c r="C6121" s="6">
        <f t="shared" si="571"/>
        <v>11</v>
      </c>
      <c r="D6121" s="6" t="str">
        <f t="shared" si="572"/>
        <v>čtvrtek</v>
      </c>
      <c r="E6121" s="6" t="s">
        <v>11</v>
      </c>
      <c r="F6121" s="6">
        <v>1337</v>
      </c>
      <c r="G6121" s="6">
        <v>633</v>
      </c>
      <c r="H6121" s="6">
        <v>3</v>
      </c>
      <c r="I6121" s="6">
        <f t="shared" si="573"/>
        <v>1899</v>
      </c>
      <c r="J6121" s="6">
        <f t="shared" si="574"/>
        <v>3236</v>
      </c>
      <c r="K6121" s="6">
        <v>3172</v>
      </c>
      <c r="L6121" s="6">
        <f t="shared" si="575"/>
        <v>-64</v>
      </c>
      <c r="M6121">
        <f>SUMIFS(L$2:L6121,E$2:E6121,E6121,B$2:B6121,B6121,C$2:C6121,C6121)</f>
        <v>31944</v>
      </c>
    </row>
    <row r="6122" spans="1:13" x14ac:dyDescent="0.25">
      <c r="A6122" s="5">
        <v>42328</v>
      </c>
      <c r="B6122" s="6">
        <f t="shared" si="570"/>
        <v>2015</v>
      </c>
      <c r="C6122" s="6">
        <f t="shared" si="571"/>
        <v>11</v>
      </c>
      <c r="D6122" s="6" t="str">
        <f t="shared" si="572"/>
        <v>pátek</v>
      </c>
      <c r="E6122" s="6" t="s">
        <v>12</v>
      </c>
      <c r="F6122" s="6">
        <v>1138</v>
      </c>
      <c r="G6122" s="6">
        <v>650</v>
      </c>
      <c r="H6122" s="6">
        <v>5</v>
      </c>
      <c r="I6122" s="6">
        <f t="shared" si="573"/>
        <v>3250</v>
      </c>
      <c r="J6122" s="6">
        <f t="shared" si="574"/>
        <v>4388</v>
      </c>
      <c r="K6122" s="6">
        <v>8806</v>
      </c>
      <c r="L6122" s="6">
        <f t="shared" si="575"/>
        <v>4418</v>
      </c>
      <c r="M6122">
        <f>SUMIFS(L$2:L6122,E$2:E6122,E6122,B$2:B6122,B6122,C$2:C6122,C6122)</f>
        <v>931</v>
      </c>
    </row>
    <row r="6123" spans="1:13" x14ac:dyDescent="0.25">
      <c r="A6123" s="5">
        <v>42329</v>
      </c>
      <c r="B6123" s="6">
        <f t="shared" si="570"/>
        <v>2015</v>
      </c>
      <c r="C6123" s="6">
        <f t="shared" si="571"/>
        <v>11</v>
      </c>
      <c r="D6123" s="6" t="str">
        <f t="shared" si="572"/>
        <v>sobota</v>
      </c>
      <c r="E6123" s="6" t="s">
        <v>7</v>
      </c>
      <c r="F6123" s="6">
        <v>1286</v>
      </c>
      <c r="G6123" s="6">
        <v>770</v>
      </c>
      <c r="H6123" s="6">
        <v>5</v>
      </c>
      <c r="I6123" s="6">
        <f t="shared" si="573"/>
        <v>3850</v>
      </c>
      <c r="J6123" s="6">
        <f t="shared" si="574"/>
        <v>5136</v>
      </c>
      <c r="K6123" s="6">
        <v>5892</v>
      </c>
      <c r="L6123" s="6">
        <f t="shared" si="575"/>
        <v>756</v>
      </c>
      <c r="M6123">
        <f>SUMIFS(L$2:L6123,E$2:E6123,E6123,B$2:B6123,B6123,C$2:C6123,C6123)</f>
        <v>-1365</v>
      </c>
    </row>
    <row r="6124" spans="1:13" x14ac:dyDescent="0.25">
      <c r="A6124" s="5">
        <v>42331</v>
      </c>
      <c r="B6124" s="6">
        <f t="shared" si="570"/>
        <v>2015</v>
      </c>
      <c r="C6124" s="6">
        <f t="shared" si="571"/>
        <v>11</v>
      </c>
      <c r="D6124" s="6" t="str">
        <f t="shared" si="572"/>
        <v>pondělí</v>
      </c>
      <c r="E6124" s="6" t="s">
        <v>12</v>
      </c>
      <c r="F6124" s="6">
        <v>1138</v>
      </c>
      <c r="G6124" s="6">
        <v>650</v>
      </c>
      <c r="H6124" s="6">
        <v>2</v>
      </c>
      <c r="I6124" s="6">
        <f t="shared" si="573"/>
        <v>1300</v>
      </c>
      <c r="J6124" s="6">
        <f t="shared" si="574"/>
        <v>2438</v>
      </c>
      <c r="K6124" s="6">
        <v>2000</v>
      </c>
      <c r="L6124" s="6">
        <f t="shared" si="575"/>
        <v>-438</v>
      </c>
      <c r="M6124">
        <f>SUMIFS(L$2:L6124,E$2:E6124,E6124,B$2:B6124,B6124,C$2:C6124,C6124)</f>
        <v>493</v>
      </c>
    </row>
    <row r="6125" spans="1:13" x14ac:dyDescent="0.25">
      <c r="A6125" s="5">
        <v>42331</v>
      </c>
      <c r="B6125" s="6">
        <f t="shared" si="570"/>
        <v>2015</v>
      </c>
      <c r="C6125" s="6">
        <f t="shared" si="571"/>
        <v>11</v>
      </c>
      <c r="D6125" s="6" t="str">
        <f t="shared" si="572"/>
        <v>pondělí</v>
      </c>
      <c r="E6125" s="6" t="s">
        <v>7</v>
      </c>
      <c r="F6125" s="6">
        <v>1286</v>
      </c>
      <c r="G6125" s="6">
        <v>650</v>
      </c>
      <c r="H6125" s="6">
        <v>7</v>
      </c>
      <c r="I6125" s="6">
        <f t="shared" si="573"/>
        <v>4550</v>
      </c>
      <c r="J6125" s="6">
        <f t="shared" si="574"/>
        <v>5836</v>
      </c>
      <c r="K6125" s="6">
        <v>13306</v>
      </c>
      <c r="L6125" s="6">
        <f t="shared" si="575"/>
        <v>7470</v>
      </c>
      <c r="M6125">
        <f>SUMIFS(L$2:L6125,E$2:E6125,E6125,B$2:B6125,B6125,C$2:C6125,C6125)</f>
        <v>6105</v>
      </c>
    </row>
    <row r="6126" spans="1:13" x14ac:dyDescent="0.25">
      <c r="A6126" s="5">
        <v>42333</v>
      </c>
      <c r="B6126" s="6">
        <f t="shared" si="570"/>
        <v>2015</v>
      </c>
      <c r="C6126" s="6">
        <f t="shared" si="571"/>
        <v>11</v>
      </c>
      <c r="D6126" s="6" t="str">
        <f t="shared" si="572"/>
        <v>středa</v>
      </c>
      <c r="E6126" s="6" t="s">
        <v>8</v>
      </c>
      <c r="F6126" s="6">
        <v>1041</v>
      </c>
      <c r="G6126" s="6">
        <v>876</v>
      </c>
      <c r="H6126" s="6">
        <v>4</v>
      </c>
      <c r="I6126" s="6">
        <f t="shared" si="573"/>
        <v>3504</v>
      </c>
      <c r="J6126" s="6">
        <f t="shared" si="574"/>
        <v>4545</v>
      </c>
      <c r="K6126" s="6">
        <v>4343</v>
      </c>
      <c r="L6126" s="6">
        <f t="shared" si="575"/>
        <v>-202</v>
      </c>
      <c r="M6126">
        <f>SUMIFS(L$2:L6126,E$2:E6126,E6126,B$2:B6126,B6126,C$2:C6126,C6126)</f>
        <v>74</v>
      </c>
    </row>
    <row r="6127" spans="1:13" x14ac:dyDescent="0.25">
      <c r="A6127" s="5">
        <v>42334</v>
      </c>
      <c r="B6127" s="6">
        <f t="shared" si="570"/>
        <v>2015</v>
      </c>
      <c r="C6127" s="6">
        <f t="shared" si="571"/>
        <v>11</v>
      </c>
      <c r="D6127" s="6" t="str">
        <f t="shared" si="572"/>
        <v>čtvrtek</v>
      </c>
      <c r="E6127" s="6" t="s">
        <v>7</v>
      </c>
      <c r="F6127" s="6">
        <v>1286</v>
      </c>
      <c r="G6127" s="6">
        <v>633</v>
      </c>
      <c r="H6127" s="6">
        <v>3</v>
      </c>
      <c r="I6127" s="6">
        <f t="shared" si="573"/>
        <v>1899</v>
      </c>
      <c r="J6127" s="6">
        <f t="shared" si="574"/>
        <v>3185</v>
      </c>
      <c r="K6127" s="6">
        <v>3554</v>
      </c>
      <c r="L6127" s="6">
        <f t="shared" si="575"/>
        <v>369</v>
      </c>
      <c r="M6127">
        <f>SUMIFS(L$2:L6127,E$2:E6127,E6127,B$2:B6127,B6127,C$2:C6127,C6127)</f>
        <v>6474</v>
      </c>
    </row>
    <row r="6128" spans="1:13" x14ac:dyDescent="0.25">
      <c r="A6128" s="5">
        <v>42335</v>
      </c>
      <c r="B6128" s="6">
        <f t="shared" si="570"/>
        <v>2015</v>
      </c>
      <c r="C6128" s="6">
        <f t="shared" si="571"/>
        <v>11</v>
      </c>
      <c r="D6128" s="6" t="str">
        <f t="shared" si="572"/>
        <v>pátek</v>
      </c>
      <c r="E6128" s="6" t="s">
        <v>7</v>
      </c>
      <c r="F6128" s="6">
        <v>1286</v>
      </c>
      <c r="G6128" s="6">
        <v>650</v>
      </c>
      <c r="H6128" s="6">
        <v>3</v>
      </c>
      <c r="I6128" s="6">
        <f t="shared" si="573"/>
        <v>1950</v>
      </c>
      <c r="J6128" s="6">
        <f t="shared" si="574"/>
        <v>3236</v>
      </c>
      <c r="K6128" s="6">
        <v>3698</v>
      </c>
      <c r="L6128" s="6">
        <f t="shared" si="575"/>
        <v>462</v>
      </c>
      <c r="M6128">
        <f>SUMIFS(L$2:L6128,E$2:E6128,E6128,B$2:B6128,B6128,C$2:C6128,C6128)</f>
        <v>6936</v>
      </c>
    </row>
    <row r="6129" spans="1:13" x14ac:dyDescent="0.25">
      <c r="A6129" s="5">
        <v>42336</v>
      </c>
      <c r="B6129" s="6">
        <f t="shared" si="570"/>
        <v>2015</v>
      </c>
      <c r="C6129" s="6">
        <f t="shared" si="571"/>
        <v>11</v>
      </c>
      <c r="D6129" s="6" t="str">
        <f t="shared" si="572"/>
        <v>sobota</v>
      </c>
      <c r="E6129" s="6" t="s">
        <v>8</v>
      </c>
      <c r="F6129" s="6">
        <v>1041</v>
      </c>
      <c r="G6129" s="6">
        <v>770</v>
      </c>
      <c r="H6129" s="6">
        <v>6</v>
      </c>
      <c r="I6129" s="6">
        <f t="shared" si="573"/>
        <v>4620</v>
      </c>
      <c r="J6129" s="6">
        <f t="shared" si="574"/>
        <v>5661</v>
      </c>
      <c r="K6129" s="6">
        <v>6772</v>
      </c>
      <c r="L6129" s="6">
        <f t="shared" si="575"/>
        <v>1111</v>
      </c>
      <c r="M6129">
        <f>SUMIFS(L$2:L6129,E$2:E6129,E6129,B$2:B6129,B6129,C$2:C6129,C6129)</f>
        <v>1185</v>
      </c>
    </row>
    <row r="6130" spans="1:13" x14ac:dyDescent="0.25">
      <c r="A6130" s="5">
        <v>42337</v>
      </c>
      <c r="B6130" s="6">
        <f t="shared" si="570"/>
        <v>2015</v>
      </c>
      <c r="C6130" s="6">
        <f t="shared" si="571"/>
        <v>11</v>
      </c>
      <c r="D6130" s="6" t="str">
        <f t="shared" si="572"/>
        <v>neděle</v>
      </c>
      <c r="E6130" s="6" t="s">
        <v>11</v>
      </c>
      <c r="F6130" s="6">
        <v>1337</v>
      </c>
      <c r="G6130" s="6">
        <v>633</v>
      </c>
      <c r="H6130" s="6">
        <v>8</v>
      </c>
      <c r="I6130" s="6">
        <f t="shared" si="573"/>
        <v>5064</v>
      </c>
      <c r="J6130" s="6">
        <f t="shared" si="574"/>
        <v>6401</v>
      </c>
      <c r="K6130" s="6">
        <v>37503</v>
      </c>
      <c r="L6130" s="6">
        <f t="shared" si="575"/>
        <v>31102</v>
      </c>
      <c r="M6130">
        <f>SUMIFS(L$2:L6130,E$2:E6130,E6130,B$2:B6130,B6130,C$2:C6130,C6130)</f>
        <v>63046</v>
      </c>
    </row>
    <row r="6131" spans="1:13" x14ac:dyDescent="0.25">
      <c r="A6131" s="5">
        <v>42338</v>
      </c>
      <c r="B6131" s="6">
        <f t="shared" si="570"/>
        <v>2015</v>
      </c>
      <c r="C6131" s="6">
        <f t="shared" si="571"/>
        <v>11</v>
      </c>
      <c r="D6131" s="6" t="str">
        <f t="shared" si="572"/>
        <v>pondělí</v>
      </c>
      <c r="E6131" s="6" t="s">
        <v>8</v>
      </c>
      <c r="F6131" s="6">
        <v>1041</v>
      </c>
      <c r="G6131" s="6">
        <v>650</v>
      </c>
      <c r="H6131" s="6">
        <v>1</v>
      </c>
      <c r="I6131" s="6">
        <f t="shared" si="573"/>
        <v>650</v>
      </c>
      <c r="J6131" s="6">
        <f t="shared" si="574"/>
        <v>1691</v>
      </c>
      <c r="K6131" s="6">
        <v>2024</v>
      </c>
      <c r="L6131" s="6">
        <f t="shared" si="575"/>
        <v>333</v>
      </c>
      <c r="M6131">
        <f>SUMIFS(L$2:L6131,E$2:E6131,E6131,B$2:B6131,B6131,C$2:C6131,C6131)</f>
        <v>1518</v>
      </c>
    </row>
    <row r="6132" spans="1:13" x14ac:dyDescent="0.25">
      <c r="A6132" s="5">
        <v>42340</v>
      </c>
      <c r="B6132" s="6">
        <f t="shared" si="570"/>
        <v>2015</v>
      </c>
      <c r="C6132" s="6">
        <f t="shared" si="571"/>
        <v>12</v>
      </c>
      <c r="D6132" s="6" t="str">
        <f t="shared" si="572"/>
        <v>středa</v>
      </c>
      <c r="E6132" s="6" t="s">
        <v>12</v>
      </c>
      <c r="F6132" s="6">
        <v>1138</v>
      </c>
      <c r="G6132" s="6">
        <v>876</v>
      </c>
      <c r="H6132" s="6">
        <v>2</v>
      </c>
      <c r="I6132" s="6">
        <f t="shared" si="573"/>
        <v>1752</v>
      </c>
      <c r="J6132" s="6">
        <f t="shared" si="574"/>
        <v>2890</v>
      </c>
      <c r="K6132" s="6">
        <v>3001</v>
      </c>
      <c r="L6132" s="6">
        <f t="shared" si="575"/>
        <v>111</v>
      </c>
      <c r="M6132">
        <f>SUMIFS(L$2:L6132,E$2:E6132,E6132,B$2:B6132,B6132,C$2:C6132,C6132)</f>
        <v>111</v>
      </c>
    </row>
    <row r="6133" spans="1:13" x14ac:dyDescent="0.25">
      <c r="A6133" s="5">
        <v>42341</v>
      </c>
      <c r="B6133" s="6">
        <f t="shared" si="570"/>
        <v>2015</v>
      </c>
      <c r="C6133" s="6">
        <f t="shared" si="571"/>
        <v>12</v>
      </c>
      <c r="D6133" s="6" t="str">
        <f t="shared" si="572"/>
        <v>čtvrtek</v>
      </c>
      <c r="E6133" s="6" t="s">
        <v>9</v>
      </c>
      <c r="F6133" s="6">
        <v>650</v>
      </c>
      <c r="G6133" s="6">
        <v>633</v>
      </c>
      <c r="H6133" s="6">
        <v>4</v>
      </c>
      <c r="I6133" s="6">
        <f t="shared" si="573"/>
        <v>2532</v>
      </c>
      <c r="J6133" s="6">
        <f t="shared" si="574"/>
        <v>3182</v>
      </c>
      <c r="K6133" s="6">
        <v>2620</v>
      </c>
      <c r="L6133" s="6">
        <f t="shared" si="575"/>
        <v>-562</v>
      </c>
      <c r="M6133">
        <f>SUMIFS(L$2:L6133,E$2:E6133,E6133,B$2:B6133,B6133,C$2:C6133,C6133)</f>
        <v>-562</v>
      </c>
    </row>
    <row r="6134" spans="1:13" x14ac:dyDescent="0.25">
      <c r="A6134" s="5">
        <v>42342</v>
      </c>
      <c r="B6134" s="6">
        <f t="shared" si="570"/>
        <v>2015</v>
      </c>
      <c r="C6134" s="6">
        <f t="shared" si="571"/>
        <v>12</v>
      </c>
      <c r="D6134" s="6" t="str">
        <f t="shared" si="572"/>
        <v>pátek</v>
      </c>
      <c r="E6134" s="6" t="s">
        <v>10</v>
      </c>
      <c r="F6134" s="6">
        <v>1184</v>
      </c>
      <c r="G6134" s="6">
        <v>650</v>
      </c>
      <c r="H6134" s="6">
        <v>1</v>
      </c>
      <c r="I6134" s="6">
        <f t="shared" si="573"/>
        <v>650</v>
      </c>
      <c r="J6134" s="6">
        <f t="shared" si="574"/>
        <v>1834</v>
      </c>
      <c r="K6134" s="6">
        <v>1821</v>
      </c>
      <c r="L6134" s="6">
        <f t="shared" si="575"/>
        <v>-13</v>
      </c>
      <c r="M6134">
        <f>SUMIFS(L$2:L6134,E$2:E6134,E6134,B$2:B6134,B6134,C$2:C6134,C6134)</f>
        <v>-13</v>
      </c>
    </row>
    <row r="6135" spans="1:13" x14ac:dyDescent="0.25">
      <c r="A6135" s="5">
        <v>42343</v>
      </c>
      <c r="B6135" s="6">
        <f t="shared" si="570"/>
        <v>2015</v>
      </c>
      <c r="C6135" s="6">
        <f t="shared" si="571"/>
        <v>12</v>
      </c>
      <c r="D6135" s="6" t="str">
        <f t="shared" si="572"/>
        <v>sobota</v>
      </c>
      <c r="E6135" s="6" t="s">
        <v>12</v>
      </c>
      <c r="F6135" s="6">
        <v>1138</v>
      </c>
      <c r="G6135" s="6">
        <v>770</v>
      </c>
      <c r="H6135" s="6">
        <v>1</v>
      </c>
      <c r="I6135" s="6">
        <f t="shared" si="573"/>
        <v>770</v>
      </c>
      <c r="J6135" s="6">
        <f t="shared" si="574"/>
        <v>1908</v>
      </c>
      <c r="K6135" s="6">
        <v>2100</v>
      </c>
      <c r="L6135" s="6">
        <f t="shared" si="575"/>
        <v>192</v>
      </c>
      <c r="M6135">
        <f>SUMIFS(L$2:L6135,E$2:E6135,E6135,B$2:B6135,B6135,C$2:C6135,C6135)</f>
        <v>303</v>
      </c>
    </row>
    <row r="6136" spans="1:13" x14ac:dyDescent="0.25">
      <c r="A6136" s="5">
        <v>42344</v>
      </c>
      <c r="B6136" s="6">
        <f t="shared" si="570"/>
        <v>2015</v>
      </c>
      <c r="C6136" s="6">
        <f t="shared" si="571"/>
        <v>12</v>
      </c>
      <c r="D6136" s="6" t="str">
        <f t="shared" si="572"/>
        <v>neděle</v>
      </c>
      <c r="E6136" s="6" t="s">
        <v>11</v>
      </c>
      <c r="F6136" s="6">
        <v>1337</v>
      </c>
      <c r="G6136" s="6">
        <v>633</v>
      </c>
      <c r="H6136" s="6">
        <v>6</v>
      </c>
      <c r="I6136" s="6">
        <f t="shared" si="573"/>
        <v>3798</v>
      </c>
      <c r="J6136" s="6">
        <f t="shared" si="574"/>
        <v>5135</v>
      </c>
      <c r="K6136" s="6">
        <v>37749</v>
      </c>
      <c r="L6136" s="6">
        <f t="shared" si="575"/>
        <v>32614</v>
      </c>
      <c r="M6136">
        <f>SUMIFS(L$2:L6136,E$2:E6136,E6136,B$2:B6136,B6136,C$2:C6136,C6136)</f>
        <v>32614</v>
      </c>
    </row>
    <row r="6137" spans="1:13" x14ac:dyDescent="0.25">
      <c r="A6137" s="5">
        <v>42344</v>
      </c>
      <c r="B6137" s="6">
        <f t="shared" si="570"/>
        <v>2015</v>
      </c>
      <c r="C6137" s="6">
        <f t="shared" si="571"/>
        <v>12</v>
      </c>
      <c r="D6137" s="6" t="str">
        <f t="shared" si="572"/>
        <v>neděle</v>
      </c>
      <c r="E6137" s="6" t="s">
        <v>7</v>
      </c>
      <c r="F6137" s="6">
        <v>1286</v>
      </c>
      <c r="G6137" s="6">
        <v>633</v>
      </c>
      <c r="H6137" s="6">
        <v>1</v>
      </c>
      <c r="I6137" s="6">
        <f t="shared" si="573"/>
        <v>633</v>
      </c>
      <c r="J6137" s="6">
        <f t="shared" si="574"/>
        <v>1919</v>
      </c>
      <c r="K6137" s="6">
        <v>1678</v>
      </c>
      <c r="L6137" s="6">
        <f t="shared" si="575"/>
        <v>-241</v>
      </c>
      <c r="M6137">
        <f>SUMIFS(L$2:L6137,E$2:E6137,E6137,B$2:B6137,B6137,C$2:C6137,C6137)</f>
        <v>-241</v>
      </c>
    </row>
    <row r="6138" spans="1:13" x14ac:dyDescent="0.25">
      <c r="A6138" s="5">
        <v>42345</v>
      </c>
      <c r="B6138" s="6">
        <f t="shared" si="570"/>
        <v>2015</v>
      </c>
      <c r="C6138" s="6">
        <f t="shared" si="571"/>
        <v>12</v>
      </c>
      <c r="D6138" s="6" t="str">
        <f t="shared" si="572"/>
        <v>pondělí</v>
      </c>
      <c r="E6138" s="6" t="s">
        <v>10</v>
      </c>
      <c r="F6138" s="6">
        <v>1184</v>
      </c>
      <c r="G6138" s="6">
        <v>650</v>
      </c>
      <c r="H6138" s="6">
        <v>5</v>
      </c>
      <c r="I6138" s="6">
        <f t="shared" si="573"/>
        <v>3250</v>
      </c>
      <c r="J6138" s="6">
        <f t="shared" si="574"/>
        <v>4434</v>
      </c>
      <c r="K6138" s="6">
        <v>9838</v>
      </c>
      <c r="L6138" s="6">
        <f t="shared" si="575"/>
        <v>5404</v>
      </c>
      <c r="M6138">
        <f>SUMIFS(L$2:L6138,E$2:E6138,E6138,B$2:B6138,B6138,C$2:C6138,C6138)</f>
        <v>5391</v>
      </c>
    </row>
    <row r="6139" spans="1:13" x14ac:dyDescent="0.25">
      <c r="A6139" s="5">
        <v>42346</v>
      </c>
      <c r="B6139" s="6">
        <f t="shared" si="570"/>
        <v>2015</v>
      </c>
      <c r="C6139" s="6">
        <f t="shared" si="571"/>
        <v>12</v>
      </c>
      <c r="D6139" s="6" t="str">
        <f t="shared" si="572"/>
        <v>úterý</v>
      </c>
      <c r="E6139" s="6" t="s">
        <v>9</v>
      </c>
      <c r="F6139" s="6">
        <v>650</v>
      </c>
      <c r="G6139" s="6">
        <v>876</v>
      </c>
      <c r="H6139" s="6">
        <v>9</v>
      </c>
      <c r="I6139" s="6">
        <f t="shared" si="573"/>
        <v>7884</v>
      </c>
      <c r="J6139" s="6">
        <f t="shared" si="574"/>
        <v>8534</v>
      </c>
      <c r="K6139" s="6">
        <v>33978</v>
      </c>
      <c r="L6139" s="6">
        <f t="shared" si="575"/>
        <v>25444</v>
      </c>
      <c r="M6139">
        <f>SUMIFS(L$2:L6139,E$2:E6139,E6139,B$2:B6139,B6139,C$2:C6139,C6139)</f>
        <v>24882</v>
      </c>
    </row>
    <row r="6140" spans="1:13" x14ac:dyDescent="0.25">
      <c r="A6140" s="5">
        <v>42346</v>
      </c>
      <c r="B6140" s="6">
        <f t="shared" si="570"/>
        <v>2015</v>
      </c>
      <c r="C6140" s="6">
        <f t="shared" si="571"/>
        <v>12</v>
      </c>
      <c r="D6140" s="6" t="str">
        <f t="shared" si="572"/>
        <v>úterý</v>
      </c>
      <c r="E6140" s="6" t="s">
        <v>11</v>
      </c>
      <c r="F6140" s="6">
        <v>1337</v>
      </c>
      <c r="G6140" s="6">
        <v>876</v>
      </c>
      <c r="H6140" s="6">
        <v>3</v>
      </c>
      <c r="I6140" s="6">
        <f t="shared" si="573"/>
        <v>2628</v>
      </c>
      <c r="J6140" s="6">
        <f t="shared" si="574"/>
        <v>3965</v>
      </c>
      <c r="K6140" s="6">
        <v>16682</v>
      </c>
      <c r="L6140" s="6">
        <f t="shared" si="575"/>
        <v>12717</v>
      </c>
      <c r="M6140">
        <f>SUMIFS(L$2:L6140,E$2:E6140,E6140,B$2:B6140,B6140,C$2:C6140,C6140)</f>
        <v>45331</v>
      </c>
    </row>
    <row r="6141" spans="1:13" x14ac:dyDescent="0.25">
      <c r="A6141" s="5">
        <v>42346</v>
      </c>
      <c r="B6141" s="6">
        <f t="shared" si="570"/>
        <v>2015</v>
      </c>
      <c r="C6141" s="6">
        <f t="shared" si="571"/>
        <v>12</v>
      </c>
      <c r="D6141" s="6" t="str">
        <f t="shared" si="572"/>
        <v>úterý</v>
      </c>
      <c r="E6141" s="6" t="s">
        <v>8</v>
      </c>
      <c r="F6141" s="6">
        <v>1041</v>
      </c>
      <c r="G6141" s="6">
        <v>876</v>
      </c>
      <c r="H6141" s="6">
        <v>3</v>
      </c>
      <c r="I6141" s="6">
        <f t="shared" si="573"/>
        <v>2628</v>
      </c>
      <c r="J6141" s="6">
        <f t="shared" si="574"/>
        <v>3669</v>
      </c>
      <c r="K6141" s="6">
        <v>3651</v>
      </c>
      <c r="L6141" s="6">
        <f t="shared" si="575"/>
        <v>-18</v>
      </c>
      <c r="M6141">
        <f>SUMIFS(L$2:L6141,E$2:E6141,E6141,B$2:B6141,B6141,C$2:C6141,C6141)</f>
        <v>-18</v>
      </c>
    </row>
    <row r="6142" spans="1:13" x14ac:dyDescent="0.25">
      <c r="A6142" s="5">
        <v>42347</v>
      </c>
      <c r="B6142" s="6">
        <f t="shared" si="570"/>
        <v>2015</v>
      </c>
      <c r="C6142" s="6">
        <f t="shared" si="571"/>
        <v>12</v>
      </c>
      <c r="D6142" s="6" t="str">
        <f t="shared" si="572"/>
        <v>středa</v>
      </c>
      <c r="E6142" s="6" t="s">
        <v>11</v>
      </c>
      <c r="F6142" s="6">
        <v>1337</v>
      </c>
      <c r="G6142" s="6">
        <v>876</v>
      </c>
      <c r="H6142" s="6">
        <v>8</v>
      </c>
      <c r="I6142" s="6">
        <f t="shared" si="573"/>
        <v>7008</v>
      </c>
      <c r="J6142" s="6">
        <f t="shared" si="574"/>
        <v>8345</v>
      </c>
      <c r="K6142" s="6">
        <v>7572</v>
      </c>
      <c r="L6142" s="6">
        <f t="shared" si="575"/>
        <v>-773</v>
      </c>
      <c r="M6142">
        <f>SUMIFS(L$2:L6142,E$2:E6142,E6142,B$2:B6142,B6142,C$2:C6142,C6142)</f>
        <v>44558</v>
      </c>
    </row>
    <row r="6143" spans="1:13" x14ac:dyDescent="0.25">
      <c r="A6143" s="5">
        <v>42348</v>
      </c>
      <c r="B6143" s="6">
        <f t="shared" si="570"/>
        <v>2015</v>
      </c>
      <c r="C6143" s="6">
        <f t="shared" si="571"/>
        <v>12</v>
      </c>
      <c r="D6143" s="6" t="str">
        <f t="shared" si="572"/>
        <v>čtvrtek</v>
      </c>
      <c r="E6143" s="6" t="s">
        <v>8</v>
      </c>
      <c r="F6143" s="6">
        <v>1041</v>
      </c>
      <c r="G6143" s="6">
        <v>633</v>
      </c>
      <c r="H6143" s="6">
        <v>8</v>
      </c>
      <c r="I6143" s="6">
        <f t="shared" si="573"/>
        <v>5064</v>
      </c>
      <c r="J6143" s="6">
        <f t="shared" si="574"/>
        <v>6105</v>
      </c>
      <c r="K6143" s="6">
        <v>26978</v>
      </c>
      <c r="L6143" s="6">
        <f t="shared" si="575"/>
        <v>20873</v>
      </c>
      <c r="M6143">
        <f>SUMIFS(L$2:L6143,E$2:E6143,E6143,B$2:B6143,B6143,C$2:C6143,C6143)</f>
        <v>20855</v>
      </c>
    </row>
    <row r="6144" spans="1:13" x14ac:dyDescent="0.25">
      <c r="A6144" s="5">
        <v>42349</v>
      </c>
      <c r="B6144" s="6">
        <f t="shared" si="570"/>
        <v>2015</v>
      </c>
      <c r="C6144" s="6">
        <f t="shared" si="571"/>
        <v>12</v>
      </c>
      <c r="D6144" s="6" t="str">
        <f t="shared" si="572"/>
        <v>pátek</v>
      </c>
      <c r="E6144" s="6" t="s">
        <v>11</v>
      </c>
      <c r="F6144" s="6">
        <v>1337</v>
      </c>
      <c r="G6144" s="6">
        <v>650</v>
      </c>
      <c r="H6144" s="6">
        <v>7</v>
      </c>
      <c r="I6144" s="6">
        <f t="shared" si="573"/>
        <v>4550</v>
      </c>
      <c r="J6144" s="6">
        <f t="shared" si="574"/>
        <v>5887</v>
      </c>
      <c r="K6144" s="6">
        <v>6333</v>
      </c>
      <c r="L6144" s="6">
        <f t="shared" si="575"/>
        <v>446</v>
      </c>
      <c r="M6144">
        <f>SUMIFS(L$2:L6144,E$2:E6144,E6144,B$2:B6144,B6144,C$2:C6144,C6144)</f>
        <v>45004</v>
      </c>
    </row>
    <row r="6145" spans="1:13" x14ac:dyDescent="0.25">
      <c r="A6145" s="5">
        <v>42350</v>
      </c>
      <c r="B6145" s="6">
        <f t="shared" si="570"/>
        <v>2015</v>
      </c>
      <c r="C6145" s="6">
        <f t="shared" si="571"/>
        <v>12</v>
      </c>
      <c r="D6145" s="6" t="str">
        <f t="shared" si="572"/>
        <v>sobota</v>
      </c>
      <c r="E6145" s="6" t="s">
        <v>10</v>
      </c>
      <c r="F6145" s="6">
        <v>1184</v>
      </c>
      <c r="G6145" s="6">
        <v>770</v>
      </c>
      <c r="H6145" s="6">
        <v>5</v>
      </c>
      <c r="I6145" s="6">
        <f t="shared" si="573"/>
        <v>3850</v>
      </c>
      <c r="J6145" s="6">
        <f t="shared" si="574"/>
        <v>5034</v>
      </c>
      <c r="K6145" s="6">
        <v>5085</v>
      </c>
      <c r="L6145" s="6">
        <f t="shared" si="575"/>
        <v>51</v>
      </c>
      <c r="M6145">
        <f>SUMIFS(L$2:L6145,E$2:E6145,E6145,B$2:B6145,B6145,C$2:C6145,C6145)</f>
        <v>5442</v>
      </c>
    </row>
    <row r="6146" spans="1:13" x14ac:dyDescent="0.25">
      <c r="A6146" s="5">
        <v>42351</v>
      </c>
      <c r="B6146" s="6">
        <f t="shared" ref="B6146:B6209" si="576">YEAR(A6146)</f>
        <v>2015</v>
      </c>
      <c r="C6146" s="6">
        <f t="shared" ref="C6146:C6209" si="577">MONTH(A6146)</f>
        <v>12</v>
      </c>
      <c r="D6146" s="6" t="str">
        <f t="shared" ref="D6146:D6209" si="578">TEXT(A6146,"dddd")</f>
        <v>neděle</v>
      </c>
      <c r="E6146" s="6" t="s">
        <v>11</v>
      </c>
      <c r="F6146" s="6">
        <v>1337</v>
      </c>
      <c r="G6146" s="6">
        <v>633</v>
      </c>
      <c r="H6146" s="6">
        <v>8</v>
      </c>
      <c r="I6146" s="6">
        <f t="shared" ref="I6146:I6209" si="579">G6146*H6146</f>
        <v>5064</v>
      </c>
      <c r="J6146" s="6">
        <f t="shared" ref="J6146:J6209" si="580">F6146+I6146</f>
        <v>6401</v>
      </c>
      <c r="K6146" s="6">
        <v>6023</v>
      </c>
      <c r="L6146" s="6">
        <f t="shared" ref="L6146:L6209" si="581">K6146-J6146</f>
        <v>-378</v>
      </c>
      <c r="M6146">
        <f>SUMIFS(L$2:L6146,E$2:E6146,E6146,B$2:B6146,B6146,C$2:C6146,C6146)</f>
        <v>44626</v>
      </c>
    </row>
    <row r="6147" spans="1:13" x14ac:dyDescent="0.25">
      <c r="A6147" s="5">
        <v>42352</v>
      </c>
      <c r="B6147" s="6">
        <f t="shared" si="576"/>
        <v>2015</v>
      </c>
      <c r="C6147" s="6">
        <f t="shared" si="577"/>
        <v>12</v>
      </c>
      <c r="D6147" s="6" t="str">
        <f t="shared" si="578"/>
        <v>pondělí</v>
      </c>
      <c r="E6147" s="6" t="s">
        <v>10</v>
      </c>
      <c r="F6147" s="6">
        <v>1184</v>
      </c>
      <c r="G6147" s="6">
        <v>650</v>
      </c>
      <c r="H6147" s="6">
        <v>2</v>
      </c>
      <c r="I6147" s="6">
        <f t="shared" si="579"/>
        <v>1300</v>
      </c>
      <c r="J6147" s="6">
        <f t="shared" si="580"/>
        <v>2484</v>
      </c>
      <c r="K6147" s="6">
        <v>2169</v>
      </c>
      <c r="L6147" s="6">
        <f t="shared" si="581"/>
        <v>-315</v>
      </c>
      <c r="M6147">
        <f>SUMIFS(L$2:L6147,E$2:E6147,E6147,B$2:B6147,B6147,C$2:C6147,C6147)</f>
        <v>5127</v>
      </c>
    </row>
    <row r="6148" spans="1:13" x14ac:dyDescent="0.25">
      <c r="A6148" s="5">
        <v>42354</v>
      </c>
      <c r="B6148" s="6">
        <f t="shared" si="576"/>
        <v>2015</v>
      </c>
      <c r="C6148" s="6">
        <f t="shared" si="577"/>
        <v>12</v>
      </c>
      <c r="D6148" s="6" t="str">
        <f t="shared" si="578"/>
        <v>středa</v>
      </c>
      <c r="E6148" s="6" t="s">
        <v>12</v>
      </c>
      <c r="F6148" s="6">
        <v>1138</v>
      </c>
      <c r="G6148" s="6">
        <v>876</v>
      </c>
      <c r="H6148" s="6">
        <v>4</v>
      </c>
      <c r="I6148" s="6">
        <f t="shared" si="579"/>
        <v>3504</v>
      </c>
      <c r="J6148" s="6">
        <f t="shared" si="580"/>
        <v>4642</v>
      </c>
      <c r="K6148" s="6">
        <v>4708</v>
      </c>
      <c r="L6148" s="6">
        <f t="shared" si="581"/>
        <v>66</v>
      </c>
      <c r="M6148">
        <f>SUMIFS(L$2:L6148,E$2:E6148,E6148,B$2:B6148,B6148,C$2:C6148,C6148)</f>
        <v>369</v>
      </c>
    </row>
    <row r="6149" spans="1:13" x14ac:dyDescent="0.25">
      <c r="A6149" s="5">
        <v>42355</v>
      </c>
      <c r="B6149" s="6">
        <f t="shared" si="576"/>
        <v>2015</v>
      </c>
      <c r="C6149" s="6">
        <f t="shared" si="577"/>
        <v>12</v>
      </c>
      <c r="D6149" s="6" t="str">
        <f t="shared" si="578"/>
        <v>čtvrtek</v>
      </c>
      <c r="E6149" s="6" t="s">
        <v>11</v>
      </c>
      <c r="F6149" s="6">
        <v>1337</v>
      </c>
      <c r="G6149" s="6">
        <v>633</v>
      </c>
      <c r="H6149" s="6">
        <v>5</v>
      </c>
      <c r="I6149" s="6">
        <f t="shared" si="579"/>
        <v>3165</v>
      </c>
      <c r="J6149" s="6">
        <f t="shared" si="580"/>
        <v>4502</v>
      </c>
      <c r="K6149" s="6">
        <v>12744</v>
      </c>
      <c r="L6149" s="6">
        <f t="shared" si="581"/>
        <v>8242</v>
      </c>
      <c r="M6149">
        <f>SUMIFS(L$2:L6149,E$2:E6149,E6149,B$2:B6149,B6149,C$2:C6149,C6149)</f>
        <v>52868</v>
      </c>
    </row>
    <row r="6150" spans="1:13" x14ac:dyDescent="0.25">
      <c r="A6150" s="5">
        <v>42355</v>
      </c>
      <c r="B6150" s="6">
        <f t="shared" si="576"/>
        <v>2015</v>
      </c>
      <c r="C6150" s="6">
        <f t="shared" si="577"/>
        <v>12</v>
      </c>
      <c r="D6150" s="6" t="str">
        <f t="shared" si="578"/>
        <v>čtvrtek</v>
      </c>
      <c r="E6150" s="6" t="s">
        <v>8</v>
      </c>
      <c r="F6150" s="6">
        <v>1041</v>
      </c>
      <c r="G6150" s="6">
        <v>633</v>
      </c>
      <c r="H6150" s="6">
        <v>8</v>
      </c>
      <c r="I6150" s="6">
        <f t="shared" si="579"/>
        <v>5064</v>
      </c>
      <c r="J6150" s="6">
        <f t="shared" si="580"/>
        <v>6105</v>
      </c>
      <c r="K6150" s="6">
        <v>5130</v>
      </c>
      <c r="L6150" s="6">
        <f t="shared" si="581"/>
        <v>-975</v>
      </c>
      <c r="M6150">
        <f>SUMIFS(L$2:L6150,E$2:E6150,E6150,B$2:B6150,B6150,C$2:C6150,C6150)</f>
        <v>19880</v>
      </c>
    </row>
    <row r="6151" spans="1:13" x14ac:dyDescent="0.25">
      <c r="A6151" s="5">
        <v>42357</v>
      </c>
      <c r="B6151" s="6">
        <f t="shared" si="576"/>
        <v>2015</v>
      </c>
      <c r="C6151" s="6">
        <f t="shared" si="577"/>
        <v>12</v>
      </c>
      <c r="D6151" s="6" t="str">
        <f t="shared" si="578"/>
        <v>sobota</v>
      </c>
      <c r="E6151" s="6" t="s">
        <v>12</v>
      </c>
      <c r="F6151" s="6">
        <v>1138</v>
      </c>
      <c r="G6151" s="6">
        <v>770</v>
      </c>
      <c r="H6151" s="6">
        <v>3</v>
      </c>
      <c r="I6151" s="6">
        <f t="shared" si="579"/>
        <v>2310</v>
      </c>
      <c r="J6151" s="6">
        <f t="shared" si="580"/>
        <v>3448</v>
      </c>
      <c r="K6151" s="6">
        <v>2917</v>
      </c>
      <c r="L6151" s="6">
        <f t="shared" si="581"/>
        <v>-531</v>
      </c>
      <c r="M6151">
        <f>SUMIFS(L$2:L6151,E$2:E6151,E6151,B$2:B6151,B6151,C$2:C6151,C6151)</f>
        <v>-162</v>
      </c>
    </row>
    <row r="6152" spans="1:13" x14ac:dyDescent="0.25">
      <c r="A6152" s="5">
        <v>42360</v>
      </c>
      <c r="B6152" s="6">
        <f t="shared" si="576"/>
        <v>2015</v>
      </c>
      <c r="C6152" s="6">
        <f t="shared" si="577"/>
        <v>12</v>
      </c>
      <c r="D6152" s="6" t="str">
        <f t="shared" si="578"/>
        <v>úterý</v>
      </c>
      <c r="E6152" s="6" t="s">
        <v>8</v>
      </c>
      <c r="F6152" s="6">
        <v>1041</v>
      </c>
      <c r="G6152" s="6">
        <v>876</v>
      </c>
      <c r="H6152" s="6">
        <v>7</v>
      </c>
      <c r="I6152" s="6">
        <f t="shared" si="579"/>
        <v>6132</v>
      </c>
      <c r="J6152" s="6">
        <f t="shared" si="580"/>
        <v>7173</v>
      </c>
      <c r="K6152" s="6">
        <v>25020</v>
      </c>
      <c r="L6152" s="6">
        <f t="shared" si="581"/>
        <v>17847</v>
      </c>
      <c r="M6152">
        <f>SUMIFS(L$2:L6152,E$2:E6152,E6152,B$2:B6152,B6152,C$2:C6152,C6152)</f>
        <v>37727</v>
      </c>
    </row>
    <row r="6153" spans="1:13" x14ac:dyDescent="0.25">
      <c r="A6153" s="5">
        <v>42360</v>
      </c>
      <c r="B6153" s="6">
        <f t="shared" si="576"/>
        <v>2015</v>
      </c>
      <c r="C6153" s="6">
        <f t="shared" si="577"/>
        <v>12</v>
      </c>
      <c r="D6153" s="6" t="str">
        <f t="shared" si="578"/>
        <v>úterý</v>
      </c>
      <c r="E6153" s="6" t="s">
        <v>10</v>
      </c>
      <c r="F6153" s="6">
        <v>1184</v>
      </c>
      <c r="G6153" s="6">
        <v>876</v>
      </c>
      <c r="H6153" s="6">
        <v>1</v>
      </c>
      <c r="I6153" s="6">
        <f t="shared" si="579"/>
        <v>876</v>
      </c>
      <c r="J6153" s="6">
        <f t="shared" si="580"/>
        <v>2060</v>
      </c>
      <c r="K6153" s="6">
        <v>1904</v>
      </c>
      <c r="L6153" s="6">
        <f t="shared" si="581"/>
        <v>-156</v>
      </c>
      <c r="M6153">
        <f>SUMIFS(L$2:L6153,E$2:E6153,E6153,B$2:B6153,B6153,C$2:C6153,C6153)</f>
        <v>4971</v>
      </c>
    </row>
    <row r="6154" spans="1:13" x14ac:dyDescent="0.25">
      <c r="A6154" s="5">
        <v>42361</v>
      </c>
      <c r="B6154" s="6">
        <f t="shared" si="576"/>
        <v>2015</v>
      </c>
      <c r="C6154" s="6">
        <f t="shared" si="577"/>
        <v>12</v>
      </c>
      <c r="D6154" s="6" t="str">
        <f t="shared" si="578"/>
        <v>středa</v>
      </c>
      <c r="E6154" s="6" t="s">
        <v>13</v>
      </c>
      <c r="F6154" s="6">
        <v>1094</v>
      </c>
      <c r="G6154" s="6">
        <v>876</v>
      </c>
      <c r="H6154" s="6">
        <v>2</v>
      </c>
      <c r="I6154" s="6">
        <f t="shared" si="579"/>
        <v>1752</v>
      </c>
      <c r="J6154" s="6">
        <f t="shared" si="580"/>
        <v>2846</v>
      </c>
      <c r="K6154" s="6">
        <v>4328</v>
      </c>
      <c r="L6154" s="6">
        <f t="shared" si="581"/>
        <v>1482</v>
      </c>
      <c r="M6154">
        <f>SUMIFS(L$2:L6154,E$2:E6154,E6154,B$2:B6154,B6154,C$2:C6154,C6154)</f>
        <v>1482</v>
      </c>
    </row>
    <row r="6155" spans="1:13" x14ac:dyDescent="0.25">
      <c r="A6155" s="5">
        <v>42361</v>
      </c>
      <c r="B6155" s="6">
        <f t="shared" si="576"/>
        <v>2015</v>
      </c>
      <c r="C6155" s="6">
        <f t="shared" si="577"/>
        <v>12</v>
      </c>
      <c r="D6155" s="6" t="str">
        <f t="shared" si="578"/>
        <v>středa</v>
      </c>
      <c r="E6155" s="6" t="s">
        <v>7</v>
      </c>
      <c r="F6155" s="6">
        <v>1286</v>
      </c>
      <c r="G6155" s="6">
        <v>876</v>
      </c>
      <c r="H6155" s="6">
        <v>7</v>
      </c>
      <c r="I6155" s="6">
        <f t="shared" si="579"/>
        <v>6132</v>
      </c>
      <c r="J6155" s="6">
        <f t="shared" si="580"/>
        <v>7418</v>
      </c>
      <c r="K6155" s="6">
        <v>8507</v>
      </c>
      <c r="L6155" s="6">
        <f t="shared" si="581"/>
        <v>1089</v>
      </c>
      <c r="M6155">
        <f>SUMIFS(L$2:L6155,E$2:E6155,E6155,B$2:B6155,B6155,C$2:C6155,C6155)</f>
        <v>848</v>
      </c>
    </row>
    <row r="6156" spans="1:13" x14ac:dyDescent="0.25">
      <c r="A6156" s="5">
        <v>42361</v>
      </c>
      <c r="B6156" s="6">
        <f t="shared" si="576"/>
        <v>2015</v>
      </c>
      <c r="C6156" s="6">
        <f t="shared" si="577"/>
        <v>12</v>
      </c>
      <c r="D6156" s="6" t="str">
        <f t="shared" si="578"/>
        <v>středa</v>
      </c>
      <c r="E6156" s="6" t="s">
        <v>12</v>
      </c>
      <c r="F6156" s="6">
        <v>1138</v>
      </c>
      <c r="G6156" s="6">
        <v>876</v>
      </c>
      <c r="H6156" s="6">
        <v>10</v>
      </c>
      <c r="I6156" s="6">
        <f t="shared" si="579"/>
        <v>8760</v>
      </c>
      <c r="J6156" s="6">
        <f t="shared" si="580"/>
        <v>9898</v>
      </c>
      <c r="K6156" s="6">
        <v>9406</v>
      </c>
      <c r="L6156" s="6">
        <f t="shared" si="581"/>
        <v>-492</v>
      </c>
      <c r="M6156">
        <f>SUMIFS(L$2:L6156,E$2:E6156,E6156,B$2:B6156,B6156,C$2:C6156,C6156)</f>
        <v>-654</v>
      </c>
    </row>
    <row r="6157" spans="1:13" x14ac:dyDescent="0.25">
      <c r="A6157" s="5">
        <v>42362</v>
      </c>
      <c r="B6157" s="6">
        <f t="shared" si="576"/>
        <v>2015</v>
      </c>
      <c r="C6157" s="6">
        <f t="shared" si="577"/>
        <v>12</v>
      </c>
      <c r="D6157" s="6" t="str">
        <f t="shared" si="578"/>
        <v>čtvrtek</v>
      </c>
      <c r="E6157" s="6" t="s">
        <v>12</v>
      </c>
      <c r="F6157" s="6">
        <v>1138</v>
      </c>
      <c r="G6157" s="6">
        <v>633</v>
      </c>
      <c r="H6157" s="6">
        <v>4</v>
      </c>
      <c r="I6157" s="6">
        <f t="shared" si="579"/>
        <v>2532</v>
      </c>
      <c r="J6157" s="6">
        <f t="shared" si="580"/>
        <v>3670</v>
      </c>
      <c r="K6157" s="6">
        <v>3059</v>
      </c>
      <c r="L6157" s="6">
        <f t="shared" si="581"/>
        <v>-611</v>
      </c>
      <c r="M6157">
        <f>SUMIFS(L$2:L6157,E$2:E6157,E6157,B$2:B6157,B6157,C$2:C6157,C6157)</f>
        <v>-1265</v>
      </c>
    </row>
    <row r="6158" spans="1:13" x14ac:dyDescent="0.25">
      <c r="A6158" s="5">
        <v>42362</v>
      </c>
      <c r="B6158" s="6">
        <f t="shared" si="576"/>
        <v>2015</v>
      </c>
      <c r="C6158" s="6">
        <f t="shared" si="577"/>
        <v>12</v>
      </c>
      <c r="D6158" s="6" t="str">
        <f t="shared" si="578"/>
        <v>čtvrtek</v>
      </c>
      <c r="E6158" s="6" t="s">
        <v>13</v>
      </c>
      <c r="F6158" s="6">
        <v>1094</v>
      </c>
      <c r="G6158" s="6">
        <v>633</v>
      </c>
      <c r="H6158" s="6">
        <v>10</v>
      </c>
      <c r="I6158" s="6">
        <f t="shared" si="579"/>
        <v>6330</v>
      </c>
      <c r="J6158" s="6">
        <f t="shared" si="580"/>
        <v>7424</v>
      </c>
      <c r="K6158" s="6">
        <v>8188</v>
      </c>
      <c r="L6158" s="6">
        <f t="shared" si="581"/>
        <v>764</v>
      </c>
      <c r="M6158">
        <f>SUMIFS(L$2:L6158,E$2:E6158,E6158,B$2:B6158,B6158,C$2:C6158,C6158)</f>
        <v>2246</v>
      </c>
    </row>
    <row r="6159" spans="1:13" x14ac:dyDescent="0.25">
      <c r="A6159" s="5">
        <v>42363</v>
      </c>
      <c r="B6159" s="6">
        <f t="shared" si="576"/>
        <v>2015</v>
      </c>
      <c r="C6159" s="6">
        <f t="shared" si="577"/>
        <v>12</v>
      </c>
      <c r="D6159" s="6" t="str">
        <f t="shared" si="578"/>
        <v>pátek</v>
      </c>
      <c r="E6159" s="6" t="s">
        <v>10</v>
      </c>
      <c r="F6159" s="6">
        <v>1184</v>
      </c>
      <c r="G6159" s="6">
        <v>650</v>
      </c>
      <c r="H6159" s="6">
        <v>8</v>
      </c>
      <c r="I6159" s="6">
        <f t="shared" si="579"/>
        <v>5200</v>
      </c>
      <c r="J6159" s="6">
        <f t="shared" si="580"/>
        <v>6384</v>
      </c>
      <c r="K6159" s="6">
        <v>7236</v>
      </c>
      <c r="L6159" s="6">
        <f t="shared" si="581"/>
        <v>852</v>
      </c>
      <c r="M6159">
        <f>SUMIFS(L$2:L6159,E$2:E6159,E6159,B$2:B6159,B6159,C$2:C6159,C6159)</f>
        <v>5823</v>
      </c>
    </row>
    <row r="6160" spans="1:13" x14ac:dyDescent="0.25">
      <c r="A6160" s="5">
        <v>42363</v>
      </c>
      <c r="B6160" s="6">
        <f t="shared" si="576"/>
        <v>2015</v>
      </c>
      <c r="C6160" s="6">
        <f t="shared" si="577"/>
        <v>12</v>
      </c>
      <c r="D6160" s="6" t="str">
        <f t="shared" si="578"/>
        <v>pátek</v>
      </c>
      <c r="E6160" s="6" t="s">
        <v>12</v>
      </c>
      <c r="F6160" s="6">
        <v>1138</v>
      </c>
      <c r="G6160" s="6">
        <v>650</v>
      </c>
      <c r="H6160" s="6">
        <v>3</v>
      </c>
      <c r="I6160" s="6">
        <f t="shared" si="579"/>
        <v>1950</v>
      </c>
      <c r="J6160" s="6">
        <f t="shared" si="580"/>
        <v>3088</v>
      </c>
      <c r="K6160" s="6">
        <v>9490</v>
      </c>
      <c r="L6160" s="6">
        <f t="shared" si="581"/>
        <v>6402</v>
      </c>
      <c r="M6160">
        <f>SUMIFS(L$2:L6160,E$2:E6160,E6160,B$2:B6160,B6160,C$2:C6160,C6160)</f>
        <v>5137</v>
      </c>
    </row>
    <row r="6161" spans="1:13" x14ac:dyDescent="0.25">
      <c r="A6161" s="5">
        <v>42364</v>
      </c>
      <c r="B6161" s="6">
        <f t="shared" si="576"/>
        <v>2015</v>
      </c>
      <c r="C6161" s="6">
        <f t="shared" si="577"/>
        <v>12</v>
      </c>
      <c r="D6161" s="6" t="str">
        <f t="shared" si="578"/>
        <v>sobota</v>
      </c>
      <c r="E6161" s="6" t="s">
        <v>8</v>
      </c>
      <c r="F6161" s="6">
        <v>1041</v>
      </c>
      <c r="G6161" s="6">
        <v>770</v>
      </c>
      <c r="H6161" s="6">
        <v>8</v>
      </c>
      <c r="I6161" s="6">
        <f t="shared" si="579"/>
        <v>6160</v>
      </c>
      <c r="J6161" s="6">
        <f t="shared" si="580"/>
        <v>7201</v>
      </c>
      <c r="K6161" s="6">
        <v>8600</v>
      </c>
      <c r="L6161" s="6">
        <f t="shared" si="581"/>
        <v>1399</v>
      </c>
      <c r="M6161">
        <f>SUMIFS(L$2:L6161,E$2:E6161,E6161,B$2:B6161,B6161,C$2:C6161,C6161)</f>
        <v>39126</v>
      </c>
    </row>
    <row r="6162" spans="1:13" x14ac:dyDescent="0.25">
      <c r="A6162" s="5">
        <v>42364</v>
      </c>
      <c r="B6162" s="6">
        <f t="shared" si="576"/>
        <v>2015</v>
      </c>
      <c r="C6162" s="6">
        <f t="shared" si="577"/>
        <v>12</v>
      </c>
      <c r="D6162" s="6" t="str">
        <f t="shared" si="578"/>
        <v>sobota</v>
      </c>
      <c r="E6162" s="6" t="s">
        <v>10</v>
      </c>
      <c r="F6162" s="6">
        <v>1184</v>
      </c>
      <c r="G6162" s="6">
        <v>770</v>
      </c>
      <c r="H6162" s="6">
        <v>3</v>
      </c>
      <c r="I6162" s="6">
        <f t="shared" si="579"/>
        <v>2310</v>
      </c>
      <c r="J6162" s="6">
        <f t="shared" si="580"/>
        <v>3494</v>
      </c>
      <c r="K6162" s="6">
        <v>5825</v>
      </c>
      <c r="L6162" s="6">
        <f t="shared" si="581"/>
        <v>2331</v>
      </c>
      <c r="M6162">
        <f>SUMIFS(L$2:L6162,E$2:E6162,E6162,B$2:B6162,B6162,C$2:C6162,C6162)</f>
        <v>8154</v>
      </c>
    </row>
    <row r="6163" spans="1:13" x14ac:dyDescent="0.25">
      <c r="A6163" s="5">
        <v>42366</v>
      </c>
      <c r="B6163" s="6">
        <f t="shared" si="576"/>
        <v>2015</v>
      </c>
      <c r="C6163" s="6">
        <f t="shared" si="577"/>
        <v>12</v>
      </c>
      <c r="D6163" s="6" t="str">
        <f t="shared" si="578"/>
        <v>pondělí</v>
      </c>
      <c r="E6163" s="6" t="s">
        <v>8</v>
      </c>
      <c r="F6163" s="6">
        <v>1041</v>
      </c>
      <c r="G6163" s="6">
        <v>650</v>
      </c>
      <c r="H6163" s="6">
        <v>9</v>
      </c>
      <c r="I6163" s="6">
        <f t="shared" si="579"/>
        <v>5850</v>
      </c>
      <c r="J6163" s="6">
        <f t="shared" si="580"/>
        <v>6891</v>
      </c>
      <c r="K6163" s="6">
        <v>18711</v>
      </c>
      <c r="L6163" s="6">
        <f t="shared" si="581"/>
        <v>11820</v>
      </c>
      <c r="M6163">
        <f>SUMIFS(L$2:L6163,E$2:E6163,E6163,B$2:B6163,B6163,C$2:C6163,C6163)</f>
        <v>50946</v>
      </c>
    </row>
    <row r="6164" spans="1:13" x14ac:dyDescent="0.25">
      <c r="A6164" s="5">
        <v>42367</v>
      </c>
      <c r="B6164" s="6">
        <f t="shared" si="576"/>
        <v>2015</v>
      </c>
      <c r="C6164" s="6">
        <f t="shared" si="577"/>
        <v>12</v>
      </c>
      <c r="D6164" s="6" t="str">
        <f t="shared" si="578"/>
        <v>úterý</v>
      </c>
      <c r="E6164" s="6" t="s">
        <v>10</v>
      </c>
      <c r="F6164" s="6">
        <v>1184</v>
      </c>
      <c r="G6164" s="6">
        <v>876</v>
      </c>
      <c r="H6164" s="6">
        <v>9</v>
      </c>
      <c r="I6164" s="6">
        <f t="shared" si="579"/>
        <v>7884</v>
      </c>
      <c r="J6164" s="6">
        <f t="shared" si="580"/>
        <v>9068</v>
      </c>
      <c r="K6164" s="6">
        <v>10294</v>
      </c>
      <c r="L6164" s="6">
        <f t="shared" si="581"/>
        <v>1226</v>
      </c>
      <c r="M6164">
        <f>SUMIFS(L$2:L6164,E$2:E6164,E6164,B$2:B6164,B6164,C$2:C6164,C6164)</f>
        <v>9380</v>
      </c>
    </row>
    <row r="6165" spans="1:13" x14ac:dyDescent="0.25">
      <c r="A6165" s="5">
        <v>42368</v>
      </c>
      <c r="B6165" s="6">
        <f t="shared" si="576"/>
        <v>2015</v>
      </c>
      <c r="C6165" s="6">
        <f t="shared" si="577"/>
        <v>12</v>
      </c>
      <c r="D6165" s="6" t="str">
        <f t="shared" si="578"/>
        <v>středa</v>
      </c>
      <c r="E6165" s="6" t="s">
        <v>11</v>
      </c>
      <c r="F6165" s="6">
        <v>1337</v>
      </c>
      <c r="G6165" s="6">
        <v>876</v>
      </c>
      <c r="H6165" s="6">
        <v>8</v>
      </c>
      <c r="I6165" s="6">
        <f t="shared" si="579"/>
        <v>7008</v>
      </c>
      <c r="J6165" s="6">
        <f t="shared" si="580"/>
        <v>8345</v>
      </c>
      <c r="K6165" s="6">
        <v>7536</v>
      </c>
      <c r="L6165" s="6">
        <f t="shared" si="581"/>
        <v>-809</v>
      </c>
      <c r="M6165">
        <f>SUMIFS(L$2:L6165,E$2:E6165,E6165,B$2:B6165,B6165,C$2:C6165,C6165)</f>
        <v>52059</v>
      </c>
    </row>
    <row r="6166" spans="1:13" x14ac:dyDescent="0.25">
      <c r="A6166" s="5">
        <v>42369</v>
      </c>
      <c r="B6166" s="6">
        <f t="shared" si="576"/>
        <v>2015</v>
      </c>
      <c r="C6166" s="6">
        <f t="shared" si="577"/>
        <v>12</v>
      </c>
      <c r="D6166" s="6" t="str">
        <f t="shared" si="578"/>
        <v>čtvrtek</v>
      </c>
      <c r="E6166" s="6" t="s">
        <v>8</v>
      </c>
      <c r="F6166" s="6">
        <v>1041</v>
      </c>
      <c r="G6166" s="6">
        <v>633</v>
      </c>
      <c r="H6166" s="6">
        <v>7</v>
      </c>
      <c r="I6166" s="6">
        <f t="shared" si="579"/>
        <v>4431</v>
      </c>
      <c r="J6166" s="6">
        <f t="shared" si="580"/>
        <v>5472</v>
      </c>
      <c r="K6166" s="6">
        <v>15264</v>
      </c>
      <c r="L6166" s="6">
        <f t="shared" si="581"/>
        <v>9792</v>
      </c>
      <c r="M6166">
        <f>SUMIFS(L$2:L6166,E$2:E6166,E6166,B$2:B6166,B6166,C$2:C6166,C6166)</f>
        <v>60738</v>
      </c>
    </row>
    <row r="6167" spans="1:13" x14ac:dyDescent="0.25">
      <c r="A6167" s="5">
        <v>42369</v>
      </c>
      <c r="B6167" s="6">
        <f t="shared" si="576"/>
        <v>2015</v>
      </c>
      <c r="C6167" s="6">
        <f t="shared" si="577"/>
        <v>12</v>
      </c>
      <c r="D6167" s="6" t="str">
        <f t="shared" si="578"/>
        <v>čtvrtek</v>
      </c>
      <c r="E6167" s="6" t="s">
        <v>10</v>
      </c>
      <c r="F6167" s="6">
        <v>1184</v>
      </c>
      <c r="G6167" s="6">
        <v>633</v>
      </c>
      <c r="H6167" s="6">
        <v>9</v>
      </c>
      <c r="I6167" s="6">
        <f t="shared" si="579"/>
        <v>5697</v>
      </c>
      <c r="J6167" s="6">
        <f t="shared" si="580"/>
        <v>6881</v>
      </c>
      <c r="K6167" s="6">
        <v>5631</v>
      </c>
      <c r="L6167" s="6">
        <f t="shared" si="581"/>
        <v>-1250</v>
      </c>
      <c r="M6167">
        <f>SUMIFS(L$2:L6167,E$2:E6167,E6167,B$2:B6167,B6167,C$2:C6167,C6167)</f>
        <v>8130</v>
      </c>
    </row>
    <row r="6168" spans="1:13" x14ac:dyDescent="0.25">
      <c r="A6168" s="5">
        <v>42372</v>
      </c>
      <c r="B6168" s="6">
        <f t="shared" si="576"/>
        <v>2016</v>
      </c>
      <c r="C6168" s="6">
        <f t="shared" si="577"/>
        <v>1</v>
      </c>
      <c r="D6168" s="6" t="str">
        <f t="shared" si="578"/>
        <v>neděle</v>
      </c>
      <c r="E6168" s="6" t="s">
        <v>10</v>
      </c>
      <c r="F6168" s="6">
        <v>1274</v>
      </c>
      <c r="G6168" s="6">
        <v>682</v>
      </c>
      <c r="H6168" s="6">
        <v>3</v>
      </c>
      <c r="I6168" s="6">
        <f t="shared" si="579"/>
        <v>2046</v>
      </c>
      <c r="J6168" s="6">
        <f t="shared" si="580"/>
        <v>3320</v>
      </c>
      <c r="K6168" s="6">
        <v>3907</v>
      </c>
      <c r="L6168" s="6">
        <f t="shared" si="581"/>
        <v>587</v>
      </c>
      <c r="M6168">
        <f>SUMIFS(L$2:L6168,E$2:E6168,E6168,B$2:B6168,B6168,C$2:C6168,C6168)</f>
        <v>587</v>
      </c>
    </row>
    <row r="6169" spans="1:13" x14ac:dyDescent="0.25">
      <c r="A6169" s="5">
        <v>42372</v>
      </c>
      <c r="B6169" s="6">
        <f t="shared" si="576"/>
        <v>2016</v>
      </c>
      <c r="C6169" s="6">
        <f t="shared" si="577"/>
        <v>1</v>
      </c>
      <c r="D6169" s="6" t="str">
        <f t="shared" si="578"/>
        <v>neděle</v>
      </c>
      <c r="E6169" s="6" t="s">
        <v>13</v>
      </c>
      <c r="F6169" s="6">
        <v>1178</v>
      </c>
      <c r="G6169" s="6">
        <v>682</v>
      </c>
      <c r="H6169" s="6">
        <v>2</v>
      </c>
      <c r="I6169" s="6">
        <f t="shared" si="579"/>
        <v>1364</v>
      </c>
      <c r="J6169" s="6">
        <f t="shared" si="580"/>
        <v>2542</v>
      </c>
      <c r="K6169" s="6">
        <v>2883</v>
      </c>
      <c r="L6169" s="6">
        <f t="shared" si="581"/>
        <v>341</v>
      </c>
      <c r="M6169">
        <f>SUMIFS(L$2:L6169,E$2:E6169,E6169,B$2:B6169,B6169,C$2:C6169,C6169)</f>
        <v>341</v>
      </c>
    </row>
    <row r="6170" spans="1:13" x14ac:dyDescent="0.25">
      <c r="A6170" s="5">
        <v>42372</v>
      </c>
      <c r="B6170" s="6">
        <f t="shared" si="576"/>
        <v>2016</v>
      </c>
      <c r="C6170" s="6">
        <f t="shared" si="577"/>
        <v>1</v>
      </c>
      <c r="D6170" s="6" t="str">
        <f t="shared" si="578"/>
        <v>neděle</v>
      </c>
      <c r="E6170" s="6" t="s">
        <v>12</v>
      </c>
      <c r="F6170" s="6">
        <v>1224</v>
      </c>
      <c r="G6170" s="6">
        <v>682</v>
      </c>
      <c r="H6170" s="6">
        <v>10</v>
      </c>
      <c r="I6170" s="6">
        <f t="shared" si="579"/>
        <v>6820</v>
      </c>
      <c r="J6170" s="6">
        <f t="shared" si="580"/>
        <v>8044</v>
      </c>
      <c r="K6170" s="6">
        <v>6838</v>
      </c>
      <c r="L6170" s="6">
        <f t="shared" si="581"/>
        <v>-1206</v>
      </c>
      <c r="M6170">
        <f>SUMIFS(L$2:L6170,E$2:E6170,E6170,B$2:B6170,B6170,C$2:C6170,C6170)</f>
        <v>-1206</v>
      </c>
    </row>
    <row r="6171" spans="1:13" x14ac:dyDescent="0.25">
      <c r="A6171" s="5">
        <v>42373</v>
      </c>
      <c r="B6171" s="6">
        <f t="shared" si="576"/>
        <v>2016</v>
      </c>
      <c r="C6171" s="6">
        <f t="shared" si="577"/>
        <v>1</v>
      </c>
      <c r="D6171" s="6" t="str">
        <f t="shared" si="578"/>
        <v>pondělí</v>
      </c>
      <c r="E6171" s="6" t="s">
        <v>13</v>
      </c>
      <c r="F6171" s="6">
        <v>1178</v>
      </c>
      <c r="G6171" s="6">
        <v>700</v>
      </c>
      <c r="H6171" s="6">
        <v>9</v>
      </c>
      <c r="I6171" s="6">
        <f t="shared" si="579"/>
        <v>6300</v>
      </c>
      <c r="J6171" s="6">
        <f t="shared" si="580"/>
        <v>7478</v>
      </c>
      <c r="K6171" s="6">
        <v>6379</v>
      </c>
      <c r="L6171" s="6">
        <f t="shared" si="581"/>
        <v>-1099</v>
      </c>
      <c r="M6171">
        <f>SUMIFS(L$2:L6171,E$2:E6171,E6171,B$2:B6171,B6171,C$2:C6171,C6171)</f>
        <v>-758</v>
      </c>
    </row>
    <row r="6172" spans="1:13" x14ac:dyDescent="0.25">
      <c r="A6172" s="5">
        <v>42374</v>
      </c>
      <c r="B6172" s="6">
        <f t="shared" si="576"/>
        <v>2016</v>
      </c>
      <c r="C6172" s="6">
        <f t="shared" si="577"/>
        <v>1</v>
      </c>
      <c r="D6172" s="6" t="str">
        <f t="shared" si="578"/>
        <v>úterý</v>
      </c>
      <c r="E6172" s="6" t="s">
        <v>8</v>
      </c>
      <c r="F6172" s="6">
        <v>1121</v>
      </c>
      <c r="G6172" s="6">
        <v>943</v>
      </c>
      <c r="H6172" s="6">
        <v>2</v>
      </c>
      <c r="I6172" s="6">
        <f t="shared" si="579"/>
        <v>1886</v>
      </c>
      <c r="J6172" s="6">
        <f t="shared" si="580"/>
        <v>3007</v>
      </c>
      <c r="K6172" s="6">
        <v>3457</v>
      </c>
      <c r="L6172" s="6">
        <f t="shared" si="581"/>
        <v>450</v>
      </c>
      <c r="M6172">
        <f>SUMIFS(L$2:L6172,E$2:E6172,E6172,B$2:B6172,B6172,C$2:C6172,C6172)</f>
        <v>450</v>
      </c>
    </row>
    <row r="6173" spans="1:13" x14ac:dyDescent="0.25">
      <c r="A6173" s="5">
        <v>42375</v>
      </c>
      <c r="B6173" s="6">
        <f t="shared" si="576"/>
        <v>2016</v>
      </c>
      <c r="C6173" s="6">
        <f t="shared" si="577"/>
        <v>1</v>
      </c>
      <c r="D6173" s="6" t="str">
        <f t="shared" si="578"/>
        <v>středa</v>
      </c>
      <c r="E6173" s="6" t="s">
        <v>12</v>
      </c>
      <c r="F6173" s="6">
        <v>1224</v>
      </c>
      <c r="G6173" s="6">
        <v>943</v>
      </c>
      <c r="H6173" s="6">
        <v>5</v>
      </c>
      <c r="I6173" s="6">
        <f t="shared" si="579"/>
        <v>4715</v>
      </c>
      <c r="J6173" s="6">
        <f t="shared" si="580"/>
        <v>5939</v>
      </c>
      <c r="K6173" s="6">
        <v>5237</v>
      </c>
      <c r="L6173" s="6">
        <f t="shared" si="581"/>
        <v>-702</v>
      </c>
      <c r="M6173">
        <f>SUMIFS(L$2:L6173,E$2:E6173,E6173,B$2:B6173,B6173,C$2:C6173,C6173)</f>
        <v>-1908</v>
      </c>
    </row>
    <row r="6174" spans="1:13" x14ac:dyDescent="0.25">
      <c r="A6174" s="5">
        <v>42375</v>
      </c>
      <c r="B6174" s="6">
        <f t="shared" si="576"/>
        <v>2016</v>
      </c>
      <c r="C6174" s="6">
        <f t="shared" si="577"/>
        <v>1</v>
      </c>
      <c r="D6174" s="6" t="str">
        <f t="shared" si="578"/>
        <v>středa</v>
      </c>
      <c r="E6174" s="6" t="s">
        <v>11</v>
      </c>
      <c r="F6174" s="6">
        <v>1439</v>
      </c>
      <c r="G6174" s="6">
        <v>943</v>
      </c>
      <c r="H6174" s="6">
        <v>3</v>
      </c>
      <c r="I6174" s="6">
        <f t="shared" si="579"/>
        <v>2829</v>
      </c>
      <c r="J6174" s="6">
        <f t="shared" si="580"/>
        <v>4268</v>
      </c>
      <c r="K6174" s="6">
        <v>3440</v>
      </c>
      <c r="L6174" s="6">
        <f t="shared" si="581"/>
        <v>-828</v>
      </c>
      <c r="M6174">
        <f>SUMIFS(L$2:L6174,E$2:E6174,E6174,B$2:B6174,B6174,C$2:C6174,C6174)</f>
        <v>-828</v>
      </c>
    </row>
    <row r="6175" spans="1:13" x14ac:dyDescent="0.25">
      <c r="A6175" s="5">
        <v>42377</v>
      </c>
      <c r="B6175" s="6">
        <f t="shared" si="576"/>
        <v>2016</v>
      </c>
      <c r="C6175" s="6">
        <f t="shared" si="577"/>
        <v>1</v>
      </c>
      <c r="D6175" s="6" t="str">
        <f t="shared" si="578"/>
        <v>pátek</v>
      </c>
      <c r="E6175" s="6" t="s">
        <v>13</v>
      </c>
      <c r="F6175" s="6">
        <v>1178</v>
      </c>
      <c r="G6175" s="6">
        <v>700</v>
      </c>
      <c r="H6175" s="6">
        <v>5</v>
      </c>
      <c r="I6175" s="6">
        <f t="shared" si="579"/>
        <v>3500</v>
      </c>
      <c r="J6175" s="6">
        <f t="shared" si="580"/>
        <v>4678</v>
      </c>
      <c r="K6175" s="6">
        <v>9357</v>
      </c>
      <c r="L6175" s="6">
        <f t="shared" si="581"/>
        <v>4679</v>
      </c>
      <c r="M6175">
        <f>SUMIFS(L$2:L6175,E$2:E6175,E6175,B$2:B6175,B6175,C$2:C6175,C6175)</f>
        <v>3921</v>
      </c>
    </row>
    <row r="6176" spans="1:13" x14ac:dyDescent="0.25">
      <c r="A6176" s="5">
        <v>42378</v>
      </c>
      <c r="B6176" s="6">
        <f t="shared" si="576"/>
        <v>2016</v>
      </c>
      <c r="C6176" s="6">
        <f t="shared" si="577"/>
        <v>1</v>
      </c>
      <c r="D6176" s="6" t="str">
        <f t="shared" si="578"/>
        <v>sobota</v>
      </c>
      <c r="E6176" s="6" t="s">
        <v>9</v>
      </c>
      <c r="F6176" s="6">
        <v>700</v>
      </c>
      <c r="G6176" s="6">
        <v>828</v>
      </c>
      <c r="H6176" s="6">
        <v>2</v>
      </c>
      <c r="I6176" s="6">
        <f t="shared" si="579"/>
        <v>1656</v>
      </c>
      <c r="J6176" s="6">
        <f t="shared" si="580"/>
        <v>2356</v>
      </c>
      <c r="K6176" s="6">
        <v>2196</v>
      </c>
      <c r="L6176" s="6">
        <f t="shared" si="581"/>
        <v>-160</v>
      </c>
      <c r="M6176">
        <f>SUMIFS(L$2:L6176,E$2:E6176,E6176,B$2:B6176,B6176,C$2:C6176,C6176)</f>
        <v>-160</v>
      </c>
    </row>
    <row r="6177" spans="1:13" x14ac:dyDescent="0.25">
      <c r="A6177" s="5">
        <v>42378</v>
      </c>
      <c r="B6177" s="6">
        <f t="shared" si="576"/>
        <v>2016</v>
      </c>
      <c r="C6177" s="6">
        <f t="shared" si="577"/>
        <v>1</v>
      </c>
      <c r="D6177" s="6" t="str">
        <f t="shared" si="578"/>
        <v>sobota</v>
      </c>
      <c r="E6177" s="6" t="s">
        <v>10</v>
      </c>
      <c r="F6177" s="6">
        <v>1274</v>
      </c>
      <c r="G6177" s="6">
        <v>828</v>
      </c>
      <c r="H6177" s="6">
        <v>6</v>
      </c>
      <c r="I6177" s="6">
        <f t="shared" si="579"/>
        <v>4968</v>
      </c>
      <c r="J6177" s="6">
        <f t="shared" si="580"/>
        <v>6242</v>
      </c>
      <c r="K6177" s="6">
        <v>7436</v>
      </c>
      <c r="L6177" s="6">
        <f t="shared" si="581"/>
        <v>1194</v>
      </c>
      <c r="M6177">
        <f>SUMIFS(L$2:L6177,E$2:E6177,E6177,B$2:B6177,B6177,C$2:C6177,C6177)</f>
        <v>1781</v>
      </c>
    </row>
    <row r="6178" spans="1:13" x14ac:dyDescent="0.25">
      <c r="A6178" s="5">
        <v>42378</v>
      </c>
      <c r="B6178" s="6">
        <f t="shared" si="576"/>
        <v>2016</v>
      </c>
      <c r="C6178" s="6">
        <f t="shared" si="577"/>
        <v>1</v>
      </c>
      <c r="D6178" s="6" t="str">
        <f t="shared" si="578"/>
        <v>sobota</v>
      </c>
      <c r="E6178" s="6" t="s">
        <v>12</v>
      </c>
      <c r="F6178" s="6">
        <v>1224</v>
      </c>
      <c r="G6178" s="6">
        <v>828</v>
      </c>
      <c r="H6178" s="6">
        <v>7</v>
      </c>
      <c r="I6178" s="6">
        <f t="shared" si="579"/>
        <v>5796</v>
      </c>
      <c r="J6178" s="6">
        <f t="shared" si="580"/>
        <v>7020</v>
      </c>
      <c r="K6178" s="6">
        <v>6144</v>
      </c>
      <c r="L6178" s="6">
        <f t="shared" si="581"/>
        <v>-876</v>
      </c>
      <c r="M6178">
        <f>SUMIFS(L$2:L6178,E$2:E6178,E6178,B$2:B6178,B6178,C$2:C6178,C6178)</f>
        <v>-2784</v>
      </c>
    </row>
    <row r="6179" spans="1:13" x14ac:dyDescent="0.25">
      <c r="A6179" s="5">
        <v>42379</v>
      </c>
      <c r="B6179" s="6">
        <f t="shared" si="576"/>
        <v>2016</v>
      </c>
      <c r="C6179" s="6">
        <f t="shared" si="577"/>
        <v>1</v>
      </c>
      <c r="D6179" s="6" t="str">
        <f t="shared" si="578"/>
        <v>neděle</v>
      </c>
      <c r="E6179" s="6" t="s">
        <v>10</v>
      </c>
      <c r="F6179" s="6">
        <v>1274</v>
      </c>
      <c r="G6179" s="6">
        <v>682</v>
      </c>
      <c r="H6179" s="6">
        <v>5</v>
      </c>
      <c r="I6179" s="6">
        <f t="shared" si="579"/>
        <v>3410</v>
      </c>
      <c r="J6179" s="6">
        <f t="shared" si="580"/>
        <v>4684</v>
      </c>
      <c r="K6179" s="6">
        <v>4264</v>
      </c>
      <c r="L6179" s="6">
        <f t="shared" si="581"/>
        <v>-420</v>
      </c>
      <c r="M6179">
        <f>SUMIFS(L$2:L6179,E$2:E6179,E6179,B$2:B6179,B6179,C$2:C6179,C6179)</f>
        <v>1361</v>
      </c>
    </row>
    <row r="6180" spans="1:13" x14ac:dyDescent="0.25">
      <c r="A6180" s="5">
        <v>42379</v>
      </c>
      <c r="B6180" s="6">
        <f t="shared" si="576"/>
        <v>2016</v>
      </c>
      <c r="C6180" s="6">
        <f t="shared" si="577"/>
        <v>1</v>
      </c>
      <c r="D6180" s="6" t="str">
        <f t="shared" si="578"/>
        <v>neděle</v>
      </c>
      <c r="E6180" s="6" t="s">
        <v>12</v>
      </c>
      <c r="F6180" s="6">
        <v>1224</v>
      </c>
      <c r="G6180" s="6">
        <v>682</v>
      </c>
      <c r="H6180" s="6">
        <v>8</v>
      </c>
      <c r="I6180" s="6">
        <f t="shared" si="579"/>
        <v>5456</v>
      </c>
      <c r="J6180" s="6">
        <f t="shared" si="580"/>
        <v>6680</v>
      </c>
      <c r="K6180" s="6">
        <v>6855</v>
      </c>
      <c r="L6180" s="6">
        <f t="shared" si="581"/>
        <v>175</v>
      </c>
      <c r="M6180">
        <f>SUMIFS(L$2:L6180,E$2:E6180,E6180,B$2:B6180,B6180,C$2:C6180,C6180)</f>
        <v>-2609</v>
      </c>
    </row>
    <row r="6181" spans="1:13" x14ac:dyDescent="0.25">
      <c r="A6181" s="5">
        <v>42380</v>
      </c>
      <c r="B6181" s="6">
        <f t="shared" si="576"/>
        <v>2016</v>
      </c>
      <c r="C6181" s="6">
        <f t="shared" si="577"/>
        <v>1</v>
      </c>
      <c r="D6181" s="6" t="str">
        <f t="shared" si="578"/>
        <v>pondělí</v>
      </c>
      <c r="E6181" s="6" t="s">
        <v>8</v>
      </c>
      <c r="F6181" s="6">
        <v>1121</v>
      </c>
      <c r="G6181" s="6">
        <v>700</v>
      </c>
      <c r="H6181" s="6">
        <v>7</v>
      </c>
      <c r="I6181" s="6">
        <f t="shared" si="579"/>
        <v>4900</v>
      </c>
      <c r="J6181" s="6">
        <f t="shared" si="580"/>
        <v>6021</v>
      </c>
      <c r="K6181" s="6">
        <v>4971</v>
      </c>
      <c r="L6181" s="6">
        <f t="shared" si="581"/>
        <v>-1050</v>
      </c>
      <c r="M6181">
        <f>SUMIFS(L$2:L6181,E$2:E6181,E6181,B$2:B6181,B6181,C$2:C6181,C6181)</f>
        <v>-600</v>
      </c>
    </row>
    <row r="6182" spans="1:13" x14ac:dyDescent="0.25">
      <c r="A6182" s="5">
        <v>42381</v>
      </c>
      <c r="B6182" s="6">
        <f t="shared" si="576"/>
        <v>2016</v>
      </c>
      <c r="C6182" s="6">
        <f t="shared" si="577"/>
        <v>1</v>
      </c>
      <c r="D6182" s="6" t="str">
        <f t="shared" si="578"/>
        <v>úterý</v>
      </c>
      <c r="E6182" s="6" t="s">
        <v>13</v>
      </c>
      <c r="F6182" s="6">
        <v>1178</v>
      </c>
      <c r="G6182" s="6">
        <v>943</v>
      </c>
      <c r="H6182" s="6">
        <v>1</v>
      </c>
      <c r="I6182" s="6">
        <f t="shared" si="579"/>
        <v>943</v>
      </c>
      <c r="J6182" s="6">
        <f t="shared" si="580"/>
        <v>2121</v>
      </c>
      <c r="K6182" s="6">
        <v>2347</v>
      </c>
      <c r="L6182" s="6">
        <f t="shared" si="581"/>
        <v>226</v>
      </c>
      <c r="M6182">
        <f>SUMIFS(L$2:L6182,E$2:E6182,E6182,B$2:B6182,B6182,C$2:C6182,C6182)</f>
        <v>4147</v>
      </c>
    </row>
    <row r="6183" spans="1:13" x14ac:dyDescent="0.25">
      <c r="A6183" s="5">
        <v>42382</v>
      </c>
      <c r="B6183" s="6">
        <f t="shared" si="576"/>
        <v>2016</v>
      </c>
      <c r="C6183" s="6">
        <f t="shared" si="577"/>
        <v>1</v>
      </c>
      <c r="D6183" s="6" t="str">
        <f t="shared" si="578"/>
        <v>středa</v>
      </c>
      <c r="E6183" s="6" t="s">
        <v>8</v>
      </c>
      <c r="F6183" s="6">
        <v>1121</v>
      </c>
      <c r="G6183" s="6">
        <v>943</v>
      </c>
      <c r="H6183" s="6">
        <v>5</v>
      </c>
      <c r="I6183" s="6">
        <f t="shared" si="579"/>
        <v>4715</v>
      </c>
      <c r="J6183" s="6">
        <f t="shared" si="580"/>
        <v>5836</v>
      </c>
      <c r="K6183" s="6">
        <v>10945</v>
      </c>
      <c r="L6183" s="6">
        <f t="shared" si="581"/>
        <v>5109</v>
      </c>
      <c r="M6183">
        <f>SUMIFS(L$2:L6183,E$2:E6183,E6183,B$2:B6183,B6183,C$2:C6183,C6183)</f>
        <v>4509</v>
      </c>
    </row>
    <row r="6184" spans="1:13" x14ac:dyDescent="0.25">
      <c r="A6184" s="5">
        <v>42384</v>
      </c>
      <c r="B6184" s="6">
        <f t="shared" si="576"/>
        <v>2016</v>
      </c>
      <c r="C6184" s="6">
        <f t="shared" si="577"/>
        <v>1</v>
      </c>
      <c r="D6184" s="6" t="str">
        <f t="shared" si="578"/>
        <v>pátek</v>
      </c>
      <c r="E6184" s="6" t="s">
        <v>10</v>
      </c>
      <c r="F6184" s="6">
        <v>1274</v>
      </c>
      <c r="G6184" s="6">
        <v>700</v>
      </c>
      <c r="H6184" s="6">
        <v>9</v>
      </c>
      <c r="I6184" s="6">
        <f t="shared" si="579"/>
        <v>6300</v>
      </c>
      <c r="J6184" s="6">
        <f t="shared" si="580"/>
        <v>7574</v>
      </c>
      <c r="K6184" s="6">
        <v>7711</v>
      </c>
      <c r="L6184" s="6">
        <f t="shared" si="581"/>
        <v>137</v>
      </c>
      <c r="M6184">
        <f>SUMIFS(L$2:L6184,E$2:E6184,E6184,B$2:B6184,B6184,C$2:C6184,C6184)</f>
        <v>1498</v>
      </c>
    </row>
    <row r="6185" spans="1:13" x14ac:dyDescent="0.25">
      <c r="A6185" s="5">
        <v>42385</v>
      </c>
      <c r="B6185" s="6">
        <f t="shared" si="576"/>
        <v>2016</v>
      </c>
      <c r="C6185" s="6">
        <f t="shared" si="577"/>
        <v>1</v>
      </c>
      <c r="D6185" s="6" t="str">
        <f t="shared" si="578"/>
        <v>sobota</v>
      </c>
      <c r="E6185" s="6" t="s">
        <v>10</v>
      </c>
      <c r="F6185" s="6">
        <v>1274</v>
      </c>
      <c r="G6185" s="6">
        <v>828</v>
      </c>
      <c r="H6185" s="6">
        <v>7</v>
      </c>
      <c r="I6185" s="6">
        <f t="shared" si="579"/>
        <v>5796</v>
      </c>
      <c r="J6185" s="6">
        <f t="shared" si="580"/>
        <v>7070</v>
      </c>
      <c r="K6185" s="6">
        <v>6088</v>
      </c>
      <c r="L6185" s="6">
        <f t="shared" si="581"/>
        <v>-982</v>
      </c>
      <c r="M6185">
        <f>SUMIFS(L$2:L6185,E$2:E6185,E6185,B$2:B6185,B6185,C$2:C6185,C6185)</f>
        <v>516</v>
      </c>
    </row>
    <row r="6186" spans="1:13" x14ac:dyDescent="0.25">
      <c r="A6186" s="5">
        <v>42386</v>
      </c>
      <c r="B6186" s="6">
        <f t="shared" si="576"/>
        <v>2016</v>
      </c>
      <c r="C6186" s="6">
        <f t="shared" si="577"/>
        <v>1</v>
      </c>
      <c r="D6186" s="6" t="str">
        <f t="shared" si="578"/>
        <v>neděle</v>
      </c>
      <c r="E6186" s="6" t="s">
        <v>9</v>
      </c>
      <c r="F6186" s="6">
        <v>700</v>
      </c>
      <c r="G6186" s="6">
        <v>682</v>
      </c>
      <c r="H6186" s="6">
        <v>9</v>
      </c>
      <c r="I6186" s="6">
        <f t="shared" si="579"/>
        <v>6138</v>
      </c>
      <c r="J6186" s="6">
        <f t="shared" si="580"/>
        <v>6838</v>
      </c>
      <c r="K6186" s="6">
        <v>7789</v>
      </c>
      <c r="L6186" s="6">
        <f t="shared" si="581"/>
        <v>951</v>
      </c>
      <c r="M6186">
        <f>SUMIFS(L$2:L6186,E$2:E6186,E6186,B$2:B6186,B6186,C$2:C6186,C6186)</f>
        <v>791</v>
      </c>
    </row>
    <row r="6187" spans="1:13" x14ac:dyDescent="0.25">
      <c r="A6187" s="5">
        <v>42386</v>
      </c>
      <c r="B6187" s="6">
        <f t="shared" si="576"/>
        <v>2016</v>
      </c>
      <c r="C6187" s="6">
        <f t="shared" si="577"/>
        <v>1</v>
      </c>
      <c r="D6187" s="6" t="str">
        <f t="shared" si="578"/>
        <v>neděle</v>
      </c>
      <c r="E6187" s="6" t="s">
        <v>8</v>
      </c>
      <c r="F6187" s="6">
        <v>1121</v>
      </c>
      <c r="G6187" s="6">
        <v>682</v>
      </c>
      <c r="H6187" s="6">
        <v>7</v>
      </c>
      <c r="I6187" s="6">
        <f t="shared" si="579"/>
        <v>4774</v>
      </c>
      <c r="J6187" s="6">
        <f t="shared" si="580"/>
        <v>5895</v>
      </c>
      <c r="K6187" s="6">
        <v>10527</v>
      </c>
      <c r="L6187" s="6">
        <f t="shared" si="581"/>
        <v>4632</v>
      </c>
      <c r="M6187">
        <f>SUMIFS(L$2:L6187,E$2:E6187,E6187,B$2:B6187,B6187,C$2:C6187,C6187)</f>
        <v>9141</v>
      </c>
    </row>
    <row r="6188" spans="1:13" x14ac:dyDescent="0.25">
      <c r="A6188" s="5">
        <v>42390</v>
      </c>
      <c r="B6188" s="6">
        <f t="shared" si="576"/>
        <v>2016</v>
      </c>
      <c r="C6188" s="6">
        <f t="shared" si="577"/>
        <v>1</v>
      </c>
      <c r="D6188" s="6" t="str">
        <f t="shared" si="578"/>
        <v>čtvrtek</v>
      </c>
      <c r="E6188" s="6" t="s">
        <v>10</v>
      </c>
      <c r="F6188" s="6">
        <v>1274</v>
      </c>
      <c r="G6188" s="6">
        <v>682</v>
      </c>
      <c r="H6188" s="6">
        <v>4</v>
      </c>
      <c r="I6188" s="6">
        <f t="shared" si="579"/>
        <v>2728</v>
      </c>
      <c r="J6188" s="6">
        <f t="shared" si="580"/>
        <v>4002</v>
      </c>
      <c r="K6188" s="6">
        <v>3640</v>
      </c>
      <c r="L6188" s="6">
        <f t="shared" si="581"/>
        <v>-362</v>
      </c>
      <c r="M6188">
        <f>SUMIFS(L$2:L6188,E$2:E6188,E6188,B$2:B6188,B6188,C$2:C6188,C6188)</f>
        <v>154</v>
      </c>
    </row>
    <row r="6189" spans="1:13" x14ac:dyDescent="0.25">
      <c r="A6189" s="5">
        <v>42391</v>
      </c>
      <c r="B6189" s="6">
        <f t="shared" si="576"/>
        <v>2016</v>
      </c>
      <c r="C6189" s="6">
        <f t="shared" si="577"/>
        <v>1</v>
      </c>
      <c r="D6189" s="6" t="str">
        <f t="shared" si="578"/>
        <v>pátek</v>
      </c>
      <c r="E6189" s="6" t="s">
        <v>11</v>
      </c>
      <c r="F6189" s="6">
        <v>1439</v>
      </c>
      <c r="G6189" s="6">
        <v>700</v>
      </c>
      <c r="H6189" s="6">
        <v>8</v>
      </c>
      <c r="I6189" s="6">
        <f t="shared" si="579"/>
        <v>5600</v>
      </c>
      <c r="J6189" s="6">
        <f t="shared" si="580"/>
        <v>7039</v>
      </c>
      <c r="K6189" s="6">
        <v>5863</v>
      </c>
      <c r="L6189" s="6">
        <f t="shared" si="581"/>
        <v>-1176</v>
      </c>
      <c r="M6189">
        <f>SUMIFS(L$2:L6189,E$2:E6189,E6189,B$2:B6189,B6189,C$2:C6189,C6189)</f>
        <v>-2004</v>
      </c>
    </row>
    <row r="6190" spans="1:13" x14ac:dyDescent="0.25">
      <c r="A6190" s="5">
        <v>42391</v>
      </c>
      <c r="B6190" s="6">
        <f t="shared" si="576"/>
        <v>2016</v>
      </c>
      <c r="C6190" s="6">
        <f t="shared" si="577"/>
        <v>1</v>
      </c>
      <c r="D6190" s="6" t="str">
        <f t="shared" si="578"/>
        <v>pátek</v>
      </c>
      <c r="E6190" s="6" t="s">
        <v>9</v>
      </c>
      <c r="F6190" s="6">
        <v>700</v>
      </c>
      <c r="G6190" s="6">
        <v>700</v>
      </c>
      <c r="H6190" s="6">
        <v>8</v>
      </c>
      <c r="I6190" s="6">
        <f t="shared" si="579"/>
        <v>5600</v>
      </c>
      <c r="J6190" s="6">
        <f t="shared" si="580"/>
        <v>6300</v>
      </c>
      <c r="K6190" s="6">
        <v>5068</v>
      </c>
      <c r="L6190" s="6">
        <f t="shared" si="581"/>
        <v>-1232</v>
      </c>
      <c r="M6190">
        <f>SUMIFS(L$2:L6190,E$2:E6190,E6190,B$2:B6190,B6190,C$2:C6190,C6190)</f>
        <v>-441</v>
      </c>
    </row>
    <row r="6191" spans="1:13" x14ac:dyDescent="0.25">
      <c r="A6191" s="5">
        <v>42391</v>
      </c>
      <c r="B6191" s="6">
        <f t="shared" si="576"/>
        <v>2016</v>
      </c>
      <c r="C6191" s="6">
        <f t="shared" si="577"/>
        <v>1</v>
      </c>
      <c r="D6191" s="6" t="str">
        <f t="shared" si="578"/>
        <v>pátek</v>
      </c>
      <c r="E6191" s="6" t="s">
        <v>13</v>
      </c>
      <c r="F6191" s="6">
        <v>1178</v>
      </c>
      <c r="G6191" s="6">
        <v>700</v>
      </c>
      <c r="H6191" s="6">
        <v>5</v>
      </c>
      <c r="I6191" s="6">
        <f t="shared" si="579"/>
        <v>3500</v>
      </c>
      <c r="J6191" s="6">
        <f t="shared" si="580"/>
        <v>4678</v>
      </c>
      <c r="K6191" s="6">
        <v>4081</v>
      </c>
      <c r="L6191" s="6">
        <f t="shared" si="581"/>
        <v>-597</v>
      </c>
      <c r="M6191">
        <f>SUMIFS(L$2:L6191,E$2:E6191,E6191,B$2:B6191,B6191,C$2:C6191,C6191)</f>
        <v>3550</v>
      </c>
    </row>
    <row r="6192" spans="1:13" x14ac:dyDescent="0.25">
      <c r="A6192" s="5">
        <v>42392</v>
      </c>
      <c r="B6192" s="6">
        <f t="shared" si="576"/>
        <v>2016</v>
      </c>
      <c r="C6192" s="6">
        <f t="shared" si="577"/>
        <v>1</v>
      </c>
      <c r="D6192" s="6" t="str">
        <f t="shared" si="578"/>
        <v>sobota</v>
      </c>
      <c r="E6192" s="6" t="s">
        <v>9</v>
      </c>
      <c r="F6192" s="6">
        <v>700</v>
      </c>
      <c r="G6192" s="6">
        <v>828</v>
      </c>
      <c r="H6192" s="6">
        <v>6</v>
      </c>
      <c r="I6192" s="6">
        <f t="shared" si="579"/>
        <v>4968</v>
      </c>
      <c r="J6192" s="6">
        <f t="shared" si="580"/>
        <v>5668</v>
      </c>
      <c r="K6192" s="6">
        <v>5196</v>
      </c>
      <c r="L6192" s="6">
        <f t="shared" si="581"/>
        <v>-472</v>
      </c>
      <c r="M6192">
        <f>SUMIFS(L$2:L6192,E$2:E6192,E6192,B$2:B6192,B6192,C$2:C6192,C6192)</f>
        <v>-913</v>
      </c>
    </row>
    <row r="6193" spans="1:13" x14ac:dyDescent="0.25">
      <c r="A6193" s="5">
        <v>42392</v>
      </c>
      <c r="B6193" s="6">
        <f t="shared" si="576"/>
        <v>2016</v>
      </c>
      <c r="C6193" s="6">
        <f t="shared" si="577"/>
        <v>1</v>
      </c>
      <c r="D6193" s="6" t="str">
        <f t="shared" si="578"/>
        <v>sobota</v>
      </c>
      <c r="E6193" s="6" t="s">
        <v>10</v>
      </c>
      <c r="F6193" s="6">
        <v>1274</v>
      </c>
      <c r="G6193" s="6">
        <v>828</v>
      </c>
      <c r="H6193" s="6">
        <v>2</v>
      </c>
      <c r="I6193" s="6">
        <f t="shared" si="579"/>
        <v>1656</v>
      </c>
      <c r="J6193" s="6">
        <f t="shared" si="580"/>
        <v>2930</v>
      </c>
      <c r="K6193" s="6">
        <v>3189</v>
      </c>
      <c r="L6193" s="6">
        <f t="shared" si="581"/>
        <v>259</v>
      </c>
      <c r="M6193">
        <f>SUMIFS(L$2:L6193,E$2:E6193,E6193,B$2:B6193,B6193,C$2:C6193,C6193)</f>
        <v>413</v>
      </c>
    </row>
    <row r="6194" spans="1:13" x14ac:dyDescent="0.25">
      <c r="A6194" s="5">
        <v>42393</v>
      </c>
      <c r="B6194" s="6">
        <f t="shared" si="576"/>
        <v>2016</v>
      </c>
      <c r="C6194" s="6">
        <f t="shared" si="577"/>
        <v>1</v>
      </c>
      <c r="D6194" s="6" t="str">
        <f t="shared" si="578"/>
        <v>neděle</v>
      </c>
      <c r="E6194" s="6" t="s">
        <v>12</v>
      </c>
      <c r="F6194" s="6">
        <v>1224</v>
      </c>
      <c r="G6194" s="6">
        <v>682</v>
      </c>
      <c r="H6194" s="6">
        <v>10</v>
      </c>
      <c r="I6194" s="6">
        <f t="shared" si="579"/>
        <v>6820</v>
      </c>
      <c r="J6194" s="6">
        <f t="shared" si="580"/>
        <v>8044</v>
      </c>
      <c r="K6194" s="6">
        <v>8076</v>
      </c>
      <c r="L6194" s="6">
        <f t="shared" si="581"/>
        <v>32</v>
      </c>
      <c r="M6194">
        <f>SUMIFS(L$2:L6194,E$2:E6194,E6194,B$2:B6194,B6194,C$2:C6194,C6194)</f>
        <v>-2577</v>
      </c>
    </row>
    <row r="6195" spans="1:13" x14ac:dyDescent="0.25">
      <c r="A6195" s="5">
        <v>42393</v>
      </c>
      <c r="B6195" s="6">
        <f t="shared" si="576"/>
        <v>2016</v>
      </c>
      <c r="C6195" s="6">
        <f t="shared" si="577"/>
        <v>1</v>
      </c>
      <c r="D6195" s="6" t="str">
        <f t="shared" si="578"/>
        <v>neděle</v>
      </c>
      <c r="E6195" s="6" t="s">
        <v>8</v>
      </c>
      <c r="F6195" s="6">
        <v>1121</v>
      </c>
      <c r="G6195" s="6">
        <v>682</v>
      </c>
      <c r="H6195" s="6">
        <v>4</v>
      </c>
      <c r="I6195" s="6">
        <f t="shared" si="579"/>
        <v>2728</v>
      </c>
      <c r="J6195" s="6">
        <f t="shared" si="580"/>
        <v>3849</v>
      </c>
      <c r="K6195" s="6">
        <v>4302</v>
      </c>
      <c r="L6195" s="6">
        <f t="shared" si="581"/>
        <v>453</v>
      </c>
      <c r="M6195">
        <f>SUMIFS(L$2:L6195,E$2:E6195,E6195,B$2:B6195,B6195,C$2:C6195,C6195)</f>
        <v>9594</v>
      </c>
    </row>
    <row r="6196" spans="1:13" x14ac:dyDescent="0.25">
      <c r="A6196" s="5">
        <v>42397</v>
      </c>
      <c r="B6196" s="6">
        <f t="shared" si="576"/>
        <v>2016</v>
      </c>
      <c r="C6196" s="6">
        <f t="shared" si="577"/>
        <v>1</v>
      </c>
      <c r="D6196" s="6" t="str">
        <f t="shared" si="578"/>
        <v>čtvrtek</v>
      </c>
      <c r="E6196" s="6" t="s">
        <v>10</v>
      </c>
      <c r="F6196" s="6">
        <v>1274</v>
      </c>
      <c r="G6196" s="6">
        <v>682</v>
      </c>
      <c r="H6196" s="6">
        <v>9</v>
      </c>
      <c r="I6196" s="6">
        <f t="shared" si="579"/>
        <v>6138</v>
      </c>
      <c r="J6196" s="6">
        <f t="shared" si="580"/>
        <v>7412</v>
      </c>
      <c r="K6196" s="6">
        <v>7123</v>
      </c>
      <c r="L6196" s="6">
        <f t="shared" si="581"/>
        <v>-289</v>
      </c>
      <c r="M6196">
        <f>SUMIFS(L$2:L6196,E$2:E6196,E6196,B$2:B6196,B6196,C$2:C6196,C6196)</f>
        <v>124</v>
      </c>
    </row>
    <row r="6197" spans="1:13" x14ac:dyDescent="0.25">
      <c r="A6197" s="5">
        <v>42398</v>
      </c>
      <c r="B6197" s="6">
        <f t="shared" si="576"/>
        <v>2016</v>
      </c>
      <c r="C6197" s="6">
        <f t="shared" si="577"/>
        <v>1</v>
      </c>
      <c r="D6197" s="6" t="str">
        <f t="shared" si="578"/>
        <v>pátek</v>
      </c>
      <c r="E6197" s="6" t="s">
        <v>13</v>
      </c>
      <c r="F6197" s="6">
        <v>1178</v>
      </c>
      <c r="G6197" s="6">
        <v>700</v>
      </c>
      <c r="H6197" s="6">
        <v>6</v>
      </c>
      <c r="I6197" s="6">
        <f t="shared" si="579"/>
        <v>4200</v>
      </c>
      <c r="J6197" s="6">
        <f t="shared" si="580"/>
        <v>5378</v>
      </c>
      <c r="K6197" s="6">
        <v>4862</v>
      </c>
      <c r="L6197" s="6">
        <f t="shared" si="581"/>
        <v>-516</v>
      </c>
      <c r="M6197">
        <f>SUMIFS(L$2:L6197,E$2:E6197,E6197,B$2:B6197,B6197,C$2:C6197,C6197)</f>
        <v>3034</v>
      </c>
    </row>
    <row r="6198" spans="1:13" x14ac:dyDescent="0.25">
      <c r="A6198" s="5">
        <v>42399</v>
      </c>
      <c r="B6198" s="6">
        <f t="shared" si="576"/>
        <v>2016</v>
      </c>
      <c r="C6198" s="6">
        <f t="shared" si="577"/>
        <v>1</v>
      </c>
      <c r="D6198" s="6" t="str">
        <f t="shared" si="578"/>
        <v>sobota</v>
      </c>
      <c r="E6198" s="6" t="s">
        <v>8</v>
      </c>
      <c r="F6198" s="6">
        <v>1121</v>
      </c>
      <c r="G6198" s="6">
        <v>828</v>
      </c>
      <c r="H6198" s="6">
        <v>9</v>
      </c>
      <c r="I6198" s="6">
        <f t="shared" si="579"/>
        <v>7452</v>
      </c>
      <c r="J6198" s="6">
        <f t="shared" si="580"/>
        <v>8573</v>
      </c>
      <c r="K6198" s="6">
        <v>7526</v>
      </c>
      <c r="L6198" s="6">
        <f t="shared" si="581"/>
        <v>-1047</v>
      </c>
      <c r="M6198">
        <f>SUMIFS(L$2:L6198,E$2:E6198,E6198,B$2:B6198,B6198,C$2:C6198,C6198)</f>
        <v>8547</v>
      </c>
    </row>
    <row r="6199" spans="1:13" x14ac:dyDescent="0.25">
      <c r="A6199" s="5">
        <v>42399</v>
      </c>
      <c r="B6199" s="6">
        <f t="shared" si="576"/>
        <v>2016</v>
      </c>
      <c r="C6199" s="6">
        <f t="shared" si="577"/>
        <v>1</v>
      </c>
      <c r="D6199" s="6" t="str">
        <f t="shared" si="578"/>
        <v>sobota</v>
      </c>
      <c r="E6199" s="6" t="s">
        <v>9</v>
      </c>
      <c r="F6199" s="6">
        <v>700</v>
      </c>
      <c r="G6199" s="6">
        <v>828</v>
      </c>
      <c r="H6199" s="6">
        <v>4</v>
      </c>
      <c r="I6199" s="6">
        <f t="shared" si="579"/>
        <v>3312</v>
      </c>
      <c r="J6199" s="6">
        <f t="shared" si="580"/>
        <v>4012</v>
      </c>
      <c r="K6199" s="6">
        <v>4811</v>
      </c>
      <c r="L6199" s="6">
        <f t="shared" si="581"/>
        <v>799</v>
      </c>
      <c r="M6199">
        <f>SUMIFS(L$2:L6199,E$2:E6199,E6199,B$2:B6199,B6199,C$2:C6199,C6199)</f>
        <v>-114</v>
      </c>
    </row>
    <row r="6200" spans="1:13" x14ac:dyDescent="0.25">
      <c r="A6200" s="5">
        <v>42399</v>
      </c>
      <c r="B6200" s="6">
        <f t="shared" si="576"/>
        <v>2016</v>
      </c>
      <c r="C6200" s="6">
        <f t="shared" si="577"/>
        <v>1</v>
      </c>
      <c r="D6200" s="6" t="str">
        <f t="shared" si="578"/>
        <v>sobota</v>
      </c>
      <c r="E6200" s="6" t="s">
        <v>13</v>
      </c>
      <c r="F6200" s="6">
        <v>1178</v>
      </c>
      <c r="G6200" s="6">
        <v>828</v>
      </c>
      <c r="H6200" s="6">
        <v>4</v>
      </c>
      <c r="I6200" s="6">
        <f t="shared" si="579"/>
        <v>3312</v>
      </c>
      <c r="J6200" s="6">
        <f t="shared" si="580"/>
        <v>4490</v>
      </c>
      <c r="K6200" s="6">
        <v>4860</v>
      </c>
      <c r="L6200" s="6">
        <f t="shared" si="581"/>
        <v>370</v>
      </c>
      <c r="M6200">
        <f>SUMIFS(L$2:L6200,E$2:E6200,E6200,B$2:B6200,B6200,C$2:C6200,C6200)</f>
        <v>3404</v>
      </c>
    </row>
    <row r="6201" spans="1:13" x14ac:dyDescent="0.25">
      <c r="A6201" s="5">
        <v>42400</v>
      </c>
      <c r="B6201" s="6">
        <f t="shared" si="576"/>
        <v>2016</v>
      </c>
      <c r="C6201" s="6">
        <f t="shared" si="577"/>
        <v>1</v>
      </c>
      <c r="D6201" s="6" t="str">
        <f t="shared" si="578"/>
        <v>neděle</v>
      </c>
      <c r="E6201" s="6" t="s">
        <v>9</v>
      </c>
      <c r="F6201" s="6">
        <v>700</v>
      </c>
      <c r="G6201" s="6">
        <v>682</v>
      </c>
      <c r="H6201" s="6">
        <v>4</v>
      </c>
      <c r="I6201" s="6">
        <f t="shared" si="579"/>
        <v>2728</v>
      </c>
      <c r="J6201" s="6">
        <f t="shared" si="580"/>
        <v>3428</v>
      </c>
      <c r="K6201" s="6">
        <v>9002</v>
      </c>
      <c r="L6201" s="6">
        <f t="shared" si="581"/>
        <v>5574</v>
      </c>
      <c r="M6201">
        <f>SUMIFS(L$2:L6201,E$2:E6201,E6201,B$2:B6201,B6201,C$2:C6201,C6201)</f>
        <v>5460</v>
      </c>
    </row>
    <row r="6202" spans="1:13" x14ac:dyDescent="0.25">
      <c r="A6202" s="5">
        <v>42400</v>
      </c>
      <c r="B6202" s="6">
        <f t="shared" si="576"/>
        <v>2016</v>
      </c>
      <c r="C6202" s="6">
        <f t="shared" si="577"/>
        <v>1</v>
      </c>
      <c r="D6202" s="6" t="str">
        <f t="shared" si="578"/>
        <v>neděle</v>
      </c>
      <c r="E6202" s="6" t="s">
        <v>13</v>
      </c>
      <c r="F6202" s="6">
        <v>1178</v>
      </c>
      <c r="G6202" s="6">
        <v>682</v>
      </c>
      <c r="H6202" s="6">
        <v>1</v>
      </c>
      <c r="I6202" s="6">
        <f t="shared" si="579"/>
        <v>682</v>
      </c>
      <c r="J6202" s="6">
        <f t="shared" si="580"/>
        <v>1860</v>
      </c>
      <c r="K6202" s="6">
        <v>1950</v>
      </c>
      <c r="L6202" s="6">
        <f t="shared" si="581"/>
        <v>90</v>
      </c>
      <c r="M6202">
        <f>SUMIFS(L$2:L6202,E$2:E6202,E6202,B$2:B6202,B6202,C$2:C6202,C6202)</f>
        <v>3494</v>
      </c>
    </row>
    <row r="6203" spans="1:13" x14ac:dyDescent="0.25">
      <c r="A6203" s="5">
        <v>42400</v>
      </c>
      <c r="B6203" s="6">
        <f t="shared" si="576"/>
        <v>2016</v>
      </c>
      <c r="C6203" s="6">
        <f t="shared" si="577"/>
        <v>1</v>
      </c>
      <c r="D6203" s="6" t="str">
        <f t="shared" si="578"/>
        <v>neděle</v>
      </c>
      <c r="E6203" s="6" t="s">
        <v>12</v>
      </c>
      <c r="F6203" s="6">
        <v>1224</v>
      </c>
      <c r="G6203" s="6">
        <v>682</v>
      </c>
      <c r="H6203" s="6">
        <v>1</v>
      </c>
      <c r="I6203" s="6">
        <f t="shared" si="579"/>
        <v>682</v>
      </c>
      <c r="J6203" s="6">
        <f t="shared" si="580"/>
        <v>1906</v>
      </c>
      <c r="K6203" s="6">
        <v>2281</v>
      </c>
      <c r="L6203" s="6">
        <f t="shared" si="581"/>
        <v>375</v>
      </c>
      <c r="M6203">
        <f>SUMIFS(L$2:L6203,E$2:E6203,E6203,B$2:B6203,B6203,C$2:C6203,C6203)</f>
        <v>-2202</v>
      </c>
    </row>
    <row r="6204" spans="1:13" x14ac:dyDescent="0.25">
      <c r="A6204" s="5">
        <v>42403</v>
      </c>
      <c r="B6204" s="6">
        <f t="shared" si="576"/>
        <v>2016</v>
      </c>
      <c r="C6204" s="6">
        <f t="shared" si="577"/>
        <v>2</v>
      </c>
      <c r="D6204" s="6" t="str">
        <f t="shared" si="578"/>
        <v>středa</v>
      </c>
      <c r="E6204" s="6" t="s">
        <v>12</v>
      </c>
      <c r="F6204" s="6">
        <v>1224</v>
      </c>
      <c r="G6204" s="6">
        <v>943</v>
      </c>
      <c r="H6204" s="6">
        <v>2</v>
      </c>
      <c r="I6204" s="6">
        <f t="shared" si="579"/>
        <v>1886</v>
      </c>
      <c r="J6204" s="6">
        <f t="shared" si="580"/>
        <v>3110</v>
      </c>
      <c r="K6204" s="6">
        <v>3686</v>
      </c>
      <c r="L6204" s="6">
        <f t="shared" si="581"/>
        <v>576</v>
      </c>
      <c r="M6204">
        <f>SUMIFS(L$2:L6204,E$2:E6204,E6204,B$2:B6204,B6204,C$2:C6204,C6204)</f>
        <v>576</v>
      </c>
    </row>
    <row r="6205" spans="1:13" x14ac:dyDescent="0.25">
      <c r="A6205" s="5">
        <v>42405</v>
      </c>
      <c r="B6205" s="6">
        <f t="shared" si="576"/>
        <v>2016</v>
      </c>
      <c r="C6205" s="6">
        <f t="shared" si="577"/>
        <v>2</v>
      </c>
      <c r="D6205" s="6" t="str">
        <f t="shared" si="578"/>
        <v>pátek</v>
      </c>
      <c r="E6205" s="6" t="s">
        <v>13</v>
      </c>
      <c r="F6205" s="6">
        <v>1178</v>
      </c>
      <c r="G6205" s="6">
        <v>700</v>
      </c>
      <c r="H6205" s="6">
        <v>6</v>
      </c>
      <c r="I6205" s="6">
        <f t="shared" si="579"/>
        <v>4200</v>
      </c>
      <c r="J6205" s="6">
        <f t="shared" si="580"/>
        <v>5378</v>
      </c>
      <c r="K6205" s="6">
        <v>17941</v>
      </c>
      <c r="L6205" s="6">
        <f t="shared" si="581"/>
        <v>12563</v>
      </c>
      <c r="M6205">
        <f>SUMIFS(L$2:L6205,E$2:E6205,E6205,B$2:B6205,B6205,C$2:C6205,C6205)</f>
        <v>12563</v>
      </c>
    </row>
    <row r="6206" spans="1:13" x14ac:dyDescent="0.25">
      <c r="A6206" s="5">
        <v>42408</v>
      </c>
      <c r="B6206" s="6">
        <f t="shared" si="576"/>
        <v>2016</v>
      </c>
      <c r="C6206" s="6">
        <f t="shared" si="577"/>
        <v>2</v>
      </c>
      <c r="D6206" s="6" t="str">
        <f t="shared" si="578"/>
        <v>pondělí</v>
      </c>
      <c r="E6206" s="6" t="s">
        <v>9</v>
      </c>
      <c r="F6206" s="6">
        <v>700</v>
      </c>
      <c r="G6206" s="6">
        <v>700</v>
      </c>
      <c r="H6206" s="6">
        <v>3</v>
      </c>
      <c r="I6206" s="6">
        <f t="shared" si="579"/>
        <v>2100</v>
      </c>
      <c r="J6206" s="6">
        <f t="shared" si="580"/>
        <v>2800</v>
      </c>
      <c r="K6206" s="6">
        <v>11419</v>
      </c>
      <c r="L6206" s="6">
        <f t="shared" si="581"/>
        <v>8619</v>
      </c>
      <c r="M6206">
        <f>SUMIFS(L$2:L6206,E$2:E6206,E6206,B$2:B6206,B6206,C$2:C6206,C6206)</f>
        <v>8619</v>
      </c>
    </row>
    <row r="6207" spans="1:13" x14ac:dyDescent="0.25">
      <c r="A6207" s="5">
        <v>42410</v>
      </c>
      <c r="B6207" s="6">
        <f t="shared" si="576"/>
        <v>2016</v>
      </c>
      <c r="C6207" s="6">
        <f t="shared" si="577"/>
        <v>2</v>
      </c>
      <c r="D6207" s="6" t="str">
        <f t="shared" si="578"/>
        <v>středa</v>
      </c>
      <c r="E6207" s="6" t="s">
        <v>13</v>
      </c>
      <c r="F6207" s="6">
        <v>1178</v>
      </c>
      <c r="G6207" s="6">
        <v>943</v>
      </c>
      <c r="H6207" s="6">
        <v>4</v>
      </c>
      <c r="I6207" s="6">
        <f t="shared" si="579"/>
        <v>3772</v>
      </c>
      <c r="J6207" s="6">
        <f t="shared" si="580"/>
        <v>4950</v>
      </c>
      <c r="K6207" s="6">
        <v>9078</v>
      </c>
      <c r="L6207" s="6">
        <f t="shared" si="581"/>
        <v>4128</v>
      </c>
      <c r="M6207">
        <f>SUMIFS(L$2:L6207,E$2:E6207,E6207,B$2:B6207,B6207,C$2:C6207,C6207)</f>
        <v>16691</v>
      </c>
    </row>
    <row r="6208" spans="1:13" x14ac:dyDescent="0.25">
      <c r="A6208" s="5">
        <v>42411</v>
      </c>
      <c r="B6208" s="6">
        <f t="shared" si="576"/>
        <v>2016</v>
      </c>
      <c r="C6208" s="6">
        <f t="shared" si="577"/>
        <v>2</v>
      </c>
      <c r="D6208" s="6" t="str">
        <f t="shared" si="578"/>
        <v>čtvrtek</v>
      </c>
      <c r="E6208" s="6" t="s">
        <v>12</v>
      </c>
      <c r="F6208" s="6">
        <v>1224</v>
      </c>
      <c r="G6208" s="6">
        <v>682</v>
      </c>
      <c r="H6208" s="6">
        <v>9</v>
      </c>
      <c r="I6208" s="6">
        <f t="shared" si="579"/>
        <v>6138</v>
      </c>
      <c r="J6208" s="6">
        <f t="shared" si="580"/>
        <v>7362</v>
      </c>
      <c r="K6208" s="6">
        <v>6930</v>
      </c>
      <c r="L6208" s="6">
        <f t="shared" si="581"/>
        <v>-432</v>
      </c>
      <c r="M6208">
        <f>SUMIFS(L$2:L6208,E$2:E6208,E6208,B$2:B6208,B6208,C$2:C6208,C6208)</f>
        <v>144</v>
      </c>
    </row>
    <row r="6209" spans="1:13" x14ac:dyDescent="0.25">
      <c r="A6209" s="5">
        <v>42411</v>
      </c>
      <c r="B6209" s="6">
        <f t="shared" si="576"/>
        <v>2016</v>
      </c>
      <c r="C6209" s="6">
        <f t="shared" si="577"/>
        <v>2</v>
      </c>
      <c r="D6209" s="6" t="str">
        <f t="shared" si="578"/>
        <v>čtvrtek</v>
      </c>
      <c r="E6209" s="6" t="s">
        <v>10</v>
      </c>
      <c r="F6209" s="6">
        <v>1274</v>
      </c>
      <c r="G6209" s="6">
        <v>682</v>
      </c>
      <c r="H6209" s="6">
        <v>3</v>
      </c>
      <c r="I6209" s="6">
        <f t="shared" si="579"/>
        <v>2046</v>
      </c>
      <c r="J6209" s="6">
        <f t="shared" si="580"/>
        <v>3320</v>
      </c>
      <c r="K6209" s="6">
        <v>2840</v>
      </c>
      <c r="L6209" s="6">
        <f t="shared" si="581"/>
        <v>-480</v>
      </c>
      <c r="M6209">
        <f>SUMIFS(L$2:L6209,E$2:E6209,E6209,B$2:B6209,B6209,C$2:C6209,C6209)</f>
        <v>-480</v>
      </c>
    </row>
    <row r="6210" spans="1:13" x14ac:dyDescent="0.25">
      <c r="A6210" s="5">
        <v>42411</v>
      </c>
      <c r="B6210" s="6">
        <f t="shared" ref="B6210:B6273" si="582">YEAR(A6210)</f>
        <v>2016</v>
      </c>
      <c r="C6210" s="6">
        <f t="shared" ref="C6210:C6273" si="583">MONTH(A6210)</f>
        <v>2</v>
      </c>
      <c r="D6210" s="6" t="str">
        <f t="shared" ref="D6210:D6273" si="584">TEXT(A6210,"dddd")</f>
        <v>čtvrtek</v>
      </c>
      <c r="E6210" s="6" t="s">
        <v>13</v>
      </c>
      <c r="F6210" s="6">
        <v>1178</v>
      </c>
      <c r="G6210" s="6">
        <v>682</v>
      </c>
      <c r="H6210" s="6">
        <v>3</v>
      </c>
      <c r="I6210" s="6">
        <f t="shared" ref="I6210:I6273" si="585">G6210*H6210</f>
        <v>2046</v>
      </c>
      <c r="J6210" s="6">
        <f t="shared" ref="J6210:J6273" si="586">F6210+I6210</f>
        <v>3224</v>
      </c>
      <c r="K6210" s="6">
        <v>3241</v>
      </c>
      <c r="L6210" s="6">
        <f t="shared" ref="L6210:L6273" si="587">K6210-J6210</f>
        <v>17</v>
      </c>
      <c r="M6210">
        <f>SUMIFS(L$2:L6210,E$2:E6210,E6210,B$2:B6210,B6210,C$2:C6210,C6210)</f>
        <v>16708</v>
      </c>
    </row>
    <row r="6211" spans="1:13" x14ac:dyDescent="0.25">
      <c r="A6211" s="5">
        <v>42413</v>
      </c>
      <c r="B6211" s="6">
        <f t="shared" si="582"/>
        <v>2016</v>
      </c>
      <c r="C6211" s="6">
        <f t="shared" si="583"/>
        <v>2</v>
      </c>
      <c r="D6211" s="6" t="str">
        <f t="shared" si="584"/>
        <v>sobota</v>
      </c>
      <c r="E6211" s="6" t="s">
        <v>7</v>
      </c>
      <c r="F6211" s="6">
        <v>1384</v>
      </c>
      <c r="G6211" s="6">
        <v>828</v>
      </c>
      <c r="H6211" s="6">
        <v>9</v>
      </c>
      <c r="I6211" s="6">
        <f t="shared" si="585"/>
        <v>7452</v>
      </c>
      <c r="J6211" s="6">
        <f t="shared" si="586"/>
        <v>8836</v>
      </c>
      <c r="K6211" s="6">
        <v>7994</v>
      </c>
      <c r="L6211" s="6">
        <f t="shared" si="587"/>
        <v>-842</v>
      </c>
      <c r="M6211">
        <f>SUMIFS(L$2:L6211,E$2:E6211,E6211,B$2:B6211,B6211,C$2:C6211,C6211)</f>
        <v>-842</v>
      </c>
    </row>
    <row r="6212" spans="1:13" x14ac:dyDescent="0.25">
      <c r="A6212" s="5">
        <v>42413</v>
      </c>
      <c r="B6212" s="6">
        <f t="shared" si="582"/>
        <v>2016</v>
      </c>
      <c r="C6212" s="6">
        <f t="shared" si="583"/>
        <v>2</v>
      </c>
      <c r="D6212" s="6" t="str">
        <f t="shared" si="584"/>
        <v>sobota</v>
      </c>
      <c r="E6212" s="6" t="s">
        <v>10</v>
      </c>
      <c r="F6212" s="6">
        <v>1274</v>
      </c>
      <c r="G6212" s="6">
        <v>828</v>
      </c>
      <c r="H6212" s="6">
        <v>3</v>
      </c>
      <c r="I6212" s="6">
        <f t="shared" si="585"/>
        <v>2484</v>
      </c>
      <c r="J6212" s="6">
        <f t="shared" si="586"/>
        <v>3758</v>
      </c>
      <c r="K6212" s="6">
        <v>4292</v>
      </c>
      <c r="L6212" s="6">
        <f t="shared" si="587"/>
        <v>534</v>
      </c>
      <c r="M6212">
        <f>SUMIFS(L$2:L6212,E$2:E6212,E6212,B$2:B6212,B6212,C$2:C6212,C6212)</f>
        <v>54</v>
      </c>
    </row>
    <row r="6213" spans="1:13" x14ac:dyDescent="0.25">
      <c r="A6213" s="5">
        <v>42415</v>
      </c>
      <c r="B6213" s="6">
        <f t="shared" si="582"/>
        <v>2016</v>
      </c>
      <c r="C6213" s="6">
        <f t="shared" si="583"/>
        <v>2</v>
      </c>
      <c r="D6213" s="6" t="str">
        <f t="shared" si="584"/>
        <v>pondělí</v>
      </c>
      <c r="E6213" s="6" t="s">
        <v>8</v>
      </c>
      <c r="F6213" s="6">
        <v>1121</v>
      </c>
      <c r="G6213" s="6">
        <v>700</v>
      </c>
      <c r="H6213" s="6">
        <v>7</v>
      </c>
      <c r="I6213" s="6">
        <f t="shared" si="585"/>
        <v>4900</v>
      </c>
      <c r="J6213" s="6">
        <f t="shared" si="586"/>
        <v>6021</v>
      </c>
      <c r="K6213" s="6">
        <v>6416</v>
      </c>
      <c r="L6213" s="6">
        <f t="shared" si="587"/>
        <v>395</v>
      </c>
      <c r="M6213">
        <f>SUMIFS(L$2:L6213,E$2:E6213,E6213,B$2:B6213,B6213,C$2:C6213,C6213)</f>
        <v>395</v>
      </c>
    </row>
    <row r="6214" spans="1:13" x14ac:dyDescent="0.25">
      <c r="A6214" s="5">
        <v>42417</v>
      </c>
      <c r="B6214" s="6">
        <f t="shared" si="582"/>
        <v>2016</v>
      </c>
      <c r="C6214" s="6">
        <f t="shared" si="583"/>
        <v>2</v>
      </c>
      <c r="D6214" s="6" t="str">
        <f t="shared" si="584"/>
        <v>středa</v>
      </c>
      <c r="E6214" s="6" t="s">
        <v>12</v>
      </c>
      <c r="F6214" s="6">
        <v>1224</v>
      </c>
      <c r="G6214" s="6">
        <v>943</v>
      </c>
      <c r="H6214" s="6">
        <v>6</v>
      </c>
      <c r="I6214" s="6">
        <f t="shared" si="585"/>
        <v>5658</v>
      </c>
      <c r="J6214" s="6">
        <f t="shared" si="586"/>
        <v>6882</v>
      </c>
      <c r="K6214" s="6">
        <v>22195</v>
      </c>
      <c r="L6214" s="6">
        <f t="shared" si="587"/>
        <v>15313</v>
      </c>
      <c r="M6214">
        <f>SUMIFS(L$2:L6214,E$2:E6214,E6214,B$2:B6214,B6214,C$2:C6214,C6214)</f>
        <v>15457</v>
      </c>
    </row>
    <row r="6215" spans="1:13" x14ac:dyDescent="0.25">
      <c r="A6215" s="5">
        <v>42419</v>
      </c>
      <c r="B6215" s="6">
        <f t="shared" si="582"/>
        <v>2016</v>
      </c>
      <c r="C6215" s="6">
        <f t="shared" si="583"/>
        <v>2</v>
      </c>
      <c r="D6215" s="6" t="str">
        <f t="shared" si="584"/>
        <v>pátek</v>
      </c>
      <c r="E6215" s="6" t="s">
        <v>10</v>
      </c>
      <c r="F6215" s="6">
        <v>1274</v>
      </c>
      <c r="G6215" s="6">
        <v>700</v>
      </c>
      <c r="H6215" s="6">
        <v>2</v>
      </c>
      <c r="I6215" s="6">
        <f t="shared" si="585"/>
        <v>1400</v>
      </c>
      <c r="J6215" s="6">
        <f t="shared" si="586"/>
        <v>2674</v>
      </c>
      <c r="K6215" s="6">
        <v>2547</v>
      </c>
      <c r="L6215" s="6">
        <f t="shared" si="587"/>
        <v>-127</v>
      </c>
      <c r="M6215">
        <f>SUMIFS(L$2:L6215,E$2:E6215,E6215,B$2:B6215,B6215,C$2:C6215,C6215)</f>
        <v>-73</v>
      </c>
    </row>
    <row r="6216" spans="1:13" x14ac:dyDescent="0.25">
      <c r="A6216" s="5">
        <v>42420</v>
      </c>
      <c r="B6216" s="6">
        <f t="shared" si="582"/>
        <v>2016</v>
      </c>
      <c r="C6216" s="6">
        <f t="shared" si="583"/>
        <v>2</v>
      </c>
      <c r="D6216" s="6" t="str">
        <f t="shared" si="584"/>
        <v>sobota</v>
      </c>
      <c r="E6216" s="6" t="s">
        <v>10</v>
      </c>
      <c r="F6216" s="6">
        <v>1274</v>
      </c>
      <c r="G6216" s="6">
        <v>828</v>
      </c>
      <c r="H6216" s="6">
        <v>2</v>
      </c>
      <c r="I6216" s="6">
        <f t="shared" si="585"/>
        <v>1656</v>
      </c>
      <c r="J6216" s="6">
        <f t="shared" si="586"/>
        <v>2930</v>
      </c>
      <c r="K6216" s="6">
        <v>3036</v>
      </c>
      <c r="L6216" s="6">
        <f t="shared" si="587"/>
        <v>106</v>
      </c>
      <c r="M6216">
        <f>SUMIFS(L$2:L6216,E$2:E6216,E6216,B$2:B6216,B6216,C$2:C6216,C6216)</f>
        <v>33</v>
      </c>
    </row>
    <row r="6217" spans="1:13" x14ac:dyDescent="0.25">
      <c r="A6217" s="5">
        <v>42420</v>
      </c>
      <c r="B6217" s="6">
        <f t="shared" si="582"/>
        <v>2016</v>
      </c>
      <c r="C6217" s="6">
        <f t="shared" si="583"/>
        <v>2</v>
      </c>
      <c r="D6217" s="6" t="str">
        <f t="shared" si="584"/>
        <v>sobota</v>
      </c>
      <c r="E6217" s="6" t="s">
        <v>11</v>
      </c>
      <c r="F6217" s="6">
        <v>1439</v>
      </c>
      <c r="G6217" s="6">
        <v>828</v>
      </c>
      <c r="H6217" s="6">
        <v>1</v>
      </c>
      <c r="I6217" s="6">
        <f t="shared" si="585"/>
        <v>828</v>
      </c>
      <c r="J6217" s="6">
        <f t="shared" si="586"/>
        <v>2267</v>
      </c>
      <c r="K6217" s="6">
        <v>4040</v>
      </c>
      <c r="L6217" s="6">
        <f t="shared" si="587"/>
        <v>1773</v>
      </c>
      <c r="M6217">
        <f>SUMIFS(L$2:L6217,E$2:E6217,E6217,B$2:B6217,B6217,C$2:C6217,C6217)</f>
        <v>1773</v>
      </c>
    </row>
    <row r="6218" spans="1:13" x14ac:dyDescent="0.25">
      <c r="A6218" s="5">
        <v>42421</v>
      </c>
      <c r="B6218" s="6">
        <f t="shared" si="582"/>
        <v>2016</v>
      </c>
      <c r="C6218" s="6">
        <f t="shared" si="583"/>
        <v>2</v>
      </c>
      <c r="D6218" s="6" t="str">
        <f t="shared" si="584"/>
        <v>neděle</v>
      </c>
      <c r="E6218" s="6" t="s">
        <v>9</v>
      </c>
      <c r="F6218" s="6">
        <v>700</v>
      </c>
      <c r="G6218" s="6">
        <v>682</v>
      </c>
      <c r="H6218" s="6">
        <v>7</v>
      </c>
      <c r="I6218" s="6">
        <f t="shared" si="585"/>
        <v>4774</v>
      </c>
      <c r="J6218" s="6">
        <f t="shared" si="586"/>
        <v>5474</v>
      </c>
      <c r="K6218" s="6">
        <v>5105</v>
      </c>
      <c r="L6218" s="6">
        <f t="shared" si="587"/>
        <v>-369</v>
      </c>
      <c r="M6218">
        <f>SUMIFS(L$2:L6218,E$2:E6218,E6218,B$2:B6218,B6218,C$2:C6218,C6218)</f>
        <v>8250</v>
      </c>
    </row>
    <row r="6219" spans="1:13" x14ac:dyDescent="0.25">
      <c r="A6219" s="5">
        <v>42422</v>
      </c>
      <c r="B6219" s="6">
        <f t="shared" si="582"/>
        <v>2016</v>
      </c>
      <c r="C6219" s="6">
        <f t="shared" si="583"/>
        <v>2</v>
      </c>
      <c r="D6219" s="6" t="str">
        <f t="shared" si="584"/>
        <v>pondělí</v>
      </c>
      <c r="E6219" s="6" t="s">
        <v>12</v>
      </c>
      <c r="F6219" s="6">
        <v>1224</v>
      </c>
      <c r="G6219" s="6">
        <v>700</v>
      </c>
      <c r="H6219" s="6">
        <v>4</v>
      </c>
      <c r="I6219" s="6">
        <f t="shared" si="585"/>
        <v>2800</v>
      </c>
      <c r="J6219" s="6">
        <f t="shared" si="586"/>
        <v>4024</v>
      </c>
      <c r="K6219" s="6">
        <v>15300</v>
      </c>
      <c r="L6219" s="6">
        <f t="shared" si="587"/>
        <v>11276</v>
      </c>
      <c r="M6219">
        <f>SUMIFS(L$2:L6219,E$2:E6219,E6219,B$2:B6219,B6219,C$2:C6219,C6219)</f>
        <v>26733</v>
      </c>
    </row>
    <row r="6220" spans="1:13" x14ac:dyDescent="0.25">
      <c r="A6220" s="5">
        <v>42423</v>
      </c>
      <c r="B6220" s="6">
        <f t="shared" si="582"/>
        <v>2016</v>
      </c>
      <c r="C6220" s="6">
        <f t="shared" si="583"/>
        <v>2</v>
      </c>
      <c r="D6220" s="6" t="str">
        <f t="shared" si="584"/>
        <v>úterý</v>
      </c>
      <c r="E6220" s="6" t="s">
        <v>10</v>
      </c>
      <c r="F6220" s="6">
        <v>1274</v>
      </c>
      <c r="G6220" s="6">
        <v>943</v>
      </c>
      <c r="H6220" s="6">
        <v>6</v>
      </c>
      <c r="I6220" s="6">
        <f t="shared" si="585"/>
        <v>5658</v>
      </c>
      <c r="J6220" s="6">
        <f t="shared" si="586"/>
        <v>6932</v>
      </c>
      <c r="K6220" s="6">
        <v>7318</v>
      </c>
      <c r="L6220" s="6">
        <f t="shared" si="587"/>
        <v>386</v>
      </c>
      <c r="M6220">
        <f>SUMIFS(L$2:L6220,E$2:E6220,E6220,B$2:B6220,B6220,C$2:C6220,C6220)</f>
        <v>419</v>
      </c>
    </row>
    <row r="6221" spans="1:13" x14ac:dyDescent="0.25">
      <c r="A6221" s="5">
        <v>42424</v>
      </c>
      <c r="B6221" s="6">
        <f t="shared" si="582"/>
        <v>2016</v>
      </c>
      <c r="C6221" s="6">
        <f t="shared" si="583"/>
        <v>2</v>
      </c>
      <c r="D6221" s="6" t="str">
        <f t="shared" si="584"/>
        <v>středa</v>
      </c>
      <c r="E6221" s="6" t="s">
        <v>10</v>
      </c>
      <c r="F6221" s="6">
        <v>1274</v>
      </c>
      <c r="G6221" s="6">
        <v>943</v>
      </c>
      <c r="H6221" s="6">
        <v>1</v>
      </c>
      <c r="I6221" s="6">
        <f t="shared" si="585"/>
        <v>943</v>
      </c>
      <c r="J6221" s="6">
        <f t="shared" si="586"/>
        <v>2217</v>
      </c>
      <c r="K6221" s="6">
        <v>1885</v>
      </c>
      <c r="L6221" s="6">
        <f t="shared" si="587"/>
        <v>-332</v>
      </c>
      <c r="M6221">
        <f>SUMIFS(L$2:L6221,E$2:E6221,E6221,B$2:B6221,B6221,C$2:C6221,C6221)</f>
        <v>87</v>
      </c>
    </row>
    <row r="6222" spans="1:13" x14ac:dyDescent="0.25">
      <c r="A6222" s="5">
        <v>42424</v>
      </c>
      <c r="B6222" s="6">
        <f t="shared" si="582"/>
        <v>2016</v>
      </c>
      <c r="C6222" s="6">
        <f t="shared" si="583"/>
        <v>2</v>
      </c>
      <c r="D6222" s="6" t="str">
        <f t="shared" si="584"/>
        <v>středa</v>
      </c>
      <c r="E6222" s="6" t="s">
        <v>8</v>
      </c>
      <c r="F6222" s="6">
        <v>1121</v>
      </c>
      <c r="G6222" s="6">
        <v>943</v>
      </c>
      <c r="H6222" s="6">
        <v>8</v>
      </c>
      <c r="I6222" s="6">
        <f t="shared" si="585"/>
        <v>7544</v>
      </c>
      <c r="J6222" s="6">
        <f t="shared" si="586"/>
        <v>8665</v>
      </c>
      <c r="K6222" s="6">
        <v>7995</v>
      </c>
      <c r="L6222" s="6">
        <f t="shared" si="587"/>
        <v>-670</v>
      </c>
      <c r="M6222">
        <f>SUMIFS(L$2:L6222,E$2:E6222,E6222,B$2:B6222,B6222,C$2:C6222,C6222)</f>
        <v>-275</v>
      </c>
    </row>
    <row r="6223" spans="1:13" x14ac:dyDescent="0.25">
      <c r="A6223" s="5">
        <v>42426</v>
      </c>
      <c r="B6223" s="6">
        <f t="shared" si="582"/>
        <v>2016</v>
      </c>
      <c r="C6223" s="6">
        <f t="shared" si="583"/>
        <v>2</v>
      </c>
      <c r="D6223" s="6" t="str">
        <f t="shared" si="584"/>
        <v>pátek</v>
      </c>
      <c r="E6223" s="6" t="s">
        <v>9</v>
      </c>
      <c r="F6223" s="6">
        <v>700</v>
      </c>
      <c r="G6223" s="6">
        <v>700</v>
      </c>
      <c r="H6223" s="6">
        <v>9</v>
      </c>
      <c r="I6223" s="6">
        <f t="shared" si="585"/>
        <v>6300</v>
      </c>
      <c r="J6223" s="6">
        <f t="shared" si="586"/>
        <v>7000</v>
      </c>
      <c r="K6223" s="6">
        <v>8303</v>
      </c>
      <c r="L6223" s="6">
        <f t="shared" si="587"/>
        <v>1303</v>
      </c>
      <c r="M6223">
        <f>SUMIFS(L$2:L6223,E$2:E6223,E6223,B$2:B6223,B6223,C$2:C6223,C6223)</f>
        <v>9553</v>
      </c>
    </row>
    <row r="6224" spans="1:13" x14ac:dyDescent="0.25">
      <c r="A6224" s="5">
        <v>42427</v>
      </c>
      <c r="B6224" s="6">
        <f t="shared" si="582"/>
        <v>2016</v>
      </c>
      <c r="C6224" s="6">
        <f t="shared" si="583"/>
        <v>2</v>
      </c>
      <c r="D6224" s="6" t="str">
        <f t="shared" si="584"/>
        <v>sobota</v>
      </c>
      <c r="E6224" s="6" t="s">
        <v>9</v>
      </c>
      <c r="F6224" s="6">
        <v>700</v>
      </c>
      <c r="G6224" s="6">
        <v>828</v>
      </c>
      <c r="H6224" s="6">
        <v>4</v>
      </c>
      <c r="I6224" s="6">
        <f t="shared" si="585"/>
        <v>3312</v>
      </c>
      <c r="J6224" s="6">
        <f t="shared" si="586"/>
        <v>4012</v>
      </c>
      <c r="K6224" s="6">
        <v>3764</v>
      </c>
      <c r="L6224" s="6">
        <f t="shared" si="587"/>
        <v>-248</v>
      </c>
      <c r="M6224">
        <f>SUMIFS(L$2:L6224,E$2:E6224,E6224,B$2:B6224,B6224,C$2:C6224,C6224)</f>
        <v>9305</v>
      </c>
    </row>
    <row r="6225" spans="1:13" x14ac:dyDescent="0.25">
      <c r="A6225" s="5">
        <v>42427</v>
      </c>
      <c r="B6225" s="6">
        <f t="shared" si="582"/>
        <v>2016</v>
      </c>
      <c r="C6225" s="6">
        <f t="shared" si="583"/>
        <v>2</v>
      </c>
      <c r="D6225" s="6" t="str">
        <f t="shared" si="584"/>
        <v>sobota</v>
      </c>
      <c r="E6225" s="6" t="s">
        <v>13</v>
      </c>
      <c r="F6225" s="6">
        <v>1178</v>
      </c>
      <c r="G6225" s="6">
        <v>828</v>
      </c>
      <c r="H6225" s="6">
        <v>5</v>
      </c>
      <c r="I6225" s="6">
        <f t="shared" si="585"/>
        <v>4140</v>
      </c>
      <c r="J6225" s="6">
        <f t="shared" si="586"/>
        <v>5318</v>
      </c>
      <c r="K6225" s="6">
        <v>5699</v>
      </c>
      <c r="L6225" s="6">
        <f t="shared" si="587"/>
        <v>381</v>
      </c>
      <c r="M6225">
        <f>SUMIFS(L$2:L6225,E$2:E6225,E6225,B$2:B6225,B6225,C$2:C6225,C6225)</f>
        <v>17089</v>
      </c>
    </row>
    <row r="6226" spans="1:13" x14ac:dyDescent="0.25">
      <c r="A6226" s="5">
        <v>42427</v>
      </c>
      <c r="B6226" s="6">
        <f t="shared" si="582"/>
        <v>2016</v>
      </c>
      <c r="C6226" s="6">
        <f t="shared" si="583"/>
        <v>2</v>
      </c>
      <c r="D6226" s="6" t="str">
        <f t="shared" si="584"/>
        <v>sobota</v>
      </c>
      <c r="E6226" s="6" t="s">
        <v>8</v>
      </c>
      <c r="F6226" s="6">
        <v>1121</v>
      </c>
      <c r="G6226" s="6">
        <v>828</v>
      </c>
      <c r="H6226" s="6">
        <v>5</v>
      </c>
      <c r="I6226" s="6">
        <f t="shared" si="585"/>
        <v>4140</v>
      </c>
      <c r="J6226" s="6">
        <f t="shared" si="586"/>
        <v>5261</v>
      </c>
      <c r="K6226" s="6">
        <v>4486</v>
      </c>
      <c r="L6226" s="6">
        <f t="shared" si="587"/>
        <v>-775</v>
      </c>
      <c r="M6226">
        <f>SUMIFS(L$2:L6226,E$2:E6226,E6226,B$2:B6226,B6226,C$2:C6226,C6226)</f>
        <v>-1050</v>
      </c>
    </row>
    <row r="6227" spans="1:13" x14ac:dyDescent="0.25">
      <c r="A6227" s="5">
        <v>42428</v>
      </c>
      <c r="B6227" s="6">
        <f t="shared" si="582"/>
        <v>2016</v>
      </c>
      <c r="C6227" s="6">
        <f t="shared" si="583"/>
        <v>2</v>
      </c>
      <c r="D6227" s="6" t="str">
        <f t="shared" si="584"/>
        <v>neděle</v>
      </c>
      <c r="E6227" s="6" t="s">
        <v>9</v>
      </c>
      <c r="F6227" s="6">
        <v>700</v>
      </c>
      <c r="G6227" s="6">
        <v>682</v>
      </c>
      <c r="H6227" s="6">
        <v>8</v>
      </c>
      <c r="I6227" s="6">
        <f t="shared" si="585"/>
        <v>5456</v>
      </c>
      <c r="J6227" s="6">
        <f t="shared" si="586"/>
        <v>6156</v>
      </c>
      <c r="K6227" s="6">
        <v>5550</v>
      </c>
      <c r="L6227" s="6">
        <f t="shared" si="587"/>
        <v>-606</v>
      </c>
      <c r="M6227">
        <f>SUMIFS(L$2:L6227,E$2:E6227,E6227,B$2:B6227,B6227,C$2:C6227,C6227)</f>
        <v>8699</v>
      </c>
    </row>
    <row r="6228" spans="1:13" x14ac:dyDescent="0.25">
      <c r="A6228" s="5">
        <v>42429</v>
      </c>
      <c r="B6228" s="6">
        <f t="shared" si="582"/>
        <v>2016</v>
      </c>
      <c r="C6228" s="6">
        <f t="shared" si="583"/>
        <v>2</v>
      </c>
      <c r="D6228" s="6" t="str">
        <f t="shared" si="584"/>
        <v>pondělí</v>
      </c>
      <c r="E6228" s="6" t="s">
        <v>13</v>
      </c>
      <c r="F6228" s="6">
        <v>1178</v>
      </c>
      <c r="G6228" s="6">
        <v>700</v>
      </c>
      <c r="H6228" s="6">
        <v>3</v>
      </c>
      <c r="I6228" s="6">
        <f t="shared" si="585"/>
        <v>2100</v>
      </c>
      <c r="J6228" s="6">
        <f t="shared" si="586"/>
        <v>3278</v>
      </c>
      <c r="K6228" s="6">
        <v>2703</v>
      </c>
      <c r="L6228" s="6">
        <f t="shared" si="587"/>
        <v>-575</v>
      </c>
      <c r="M6228">
        <f>SUMIFS(L$2:L6228,E$2:E6228,E6228,B$2:B6228,B6228,C$2:C6228,C6228)</f>
        <v>16514</v>
      </c>
    </row>
    <row r="6229" spans="1:13" x14ac:dyDescent="0.25">
      <c r="A6229" s="5">
        <v>42430</v>
      </c>
      <c r="B6229" s="6">
        <f t="shared" si="582"/>
        <v>2016</v>
      </c>
      <c r="C6229" s="6">
        <f t="shared" si="583"/>
        <v>3</v>
      </c>
      <c r="D6229" s="6" t="str">
        <f t="shared" si="584"/>
        <v>úterý</v>
      </c>
      <c r="E6229" s="6" t="s">
        <v>10</v>
      </c>
      <c r="F6229" s="6">
        <v>1274</v>
      </c>
      <c r="G6229" s="6">
        <v>943</v>
      </c>
      <c r="H6229" s="6">
        <v>2</v>
      </c>
      <c r="I6229" s="6">
        <f t="shared" si="585"/>
        <v>1886</v>
      </c>
      <c r="J6229" s="6">
        <f t="shared" si="586"/>
        <v>3160</v>
      </c>
      <c r="K6229" s="6">
        <v>2836</v>
      </c>
      <c r="L6229" s="6">
        <f t="shared" si="587"/>
        <v>-324</v>
      </c>
      <c r="M6229">
        <f>SUMIFS(L$2:L6229,E$2:E6229,E6229,B$2:B6229,B6229,C$2:C6229,C6229)</f>
        <v>-324</v>
      </c>
    </row>
    <row r="6230" spans="1:13" x14ac:dyDescent="0.25">
      <c r="A6230" s="5">
        <v>42430</v>
      </c>
      <c r="B6230" s="6">
        <f t="shared" si="582"/>
        <v>2016</v>
      </c>
      <c r="C6230" s="6">
        <f t="shared" si="583"/>
        <v>3</v>
      </c>
      <c r="D6230" s="6" t="str">
        <f t="shared" si="584"/>
        <v>úterý</v>
      </c>
      <c r="E6230" s="6" t="s">
        <v>9</v>
      </c>
      <c r="F6230" s="6">
        <v>700</v>
      </c>
      <c r="G6230" s="6">
        <v>943</v>
      </c>
      <c r="H6230" s="6">
        <v>9</v>
      </c>
      <c r="I6230" s="6">
        <f t="shared" si="585"/>
        <v>8487</v>
      </c>
      <c r="J6230" s="6">
        <f t="shared" si="586"/>
        <v>9187</v>
      </c>
      <c r="K6230" s="6">
        <v>10247</v>
      </c>
      <c r="L6230" s="6">
        <f t="shared" si="587"/>
        <v>1060</v>
      </c>
      <c r="M6230">
        <f>SUMIFS(L$2:L6230,E$2:E6230,E6230,B$2:B6230,B6230,C$2:C6230,C6230)</f>
        <v>1060</v>
      </c>
    </row>
    <row r="6231" spans="1:13" x14ac:dyDescent="0.25">
      <c r="A6231" s="5">
        <v>42431</v>
      </c>
      <c r="B6231" s="6">
        <f t="shared" si="582"/>
        <v>2016</v>
      </c>
      <c r="C6231" s="6">
        <f t="shared" si="583"/>
        <v>3</v>
      </c>
      <c r="D6231" s="6" t="str">
        <f t="shared" si="584"/>
        <v>středa</v>
      </c>
      <c r="E6231" s="6" t="s">
        <v>10</v>
      </c>
      <c r="F6231" s="6">
        <v>1274</v>
      </c>
      <c r="G6231" s="6">
        <v>943</v>
      </c>
      <c r="H6231" s="6">
        <v>7</v>
      </c>
      <c r="I6231" s="6">
        <f t="shared" si="585"/>
        <v>6601</v>
      </c>
      <c r="J6231" s="6">
        <f t="shared" si="586"/>
        <v>7875</v>
      </c>
      <c r="K6231" s="6">
        <v>6514</v>
      </c>
      <c r="L6231" s="6">
        <f t="shared" si="587"/>
        <v>-1361</v>
      </c>
      <c r="M6231">
        <f>SUMIFS(L$2:L6231,E$2:E6231,E6231,B$2:B6231,B6231,C$2:C6231,C6231)</f>
        <v>-1685</v>
      </c>
    </row>
    <row r="6232" spans="1:13" x14ac:dyDescent="0.25">
      <c r="A6232" s="5">
        <v>42431</v>
      </c>
      <c r="B6232" s="6">
        <f t="shared" si="582"/>
        <v>2016</v>
      </c>
      <c r="C6232" s="6">
        <f t="shared" si="583"/>
        <v>3</v>
      </c>
      <c r="D6232" s="6" t="str">
        <f t="shared" si="584"/>
        <v>středa</v>
      </c>
      <c r="E6232" s="6" t="s">
        <v>13</v>
      </c>
      <c r="F6232" s="6">
        <v>1178</v>
      </c>
      <c r="G6232" s="6">
        <v>943</v>
      </c>
      <c r="H6232" s="6">
        <v>2</v>
      </c>
      <c r="I6232" s="6">
        <f t="shared" si="585"/>
        <v>1886</v>
      </c>
      <c r="J6232" s="6">
        <f t="shared" si="586"/>
        <v>3064</v>
      </c>
      <c r="K6232" s="6">
        <v>3400</v>
      </c>
      <c r="L6232" s="6">
        <f t="shared" si="587"/>
        <v>336</v>
      </c>
      <c r="M6232">
        <f>SUMIFS(L$2:L6232,E$2:E6232,E6232,B$2:B6232,B6232,C$2:C6232,C6232)</f>
        <v>336</v>
      </c>
    </row>
    <row r="6233" spans="1:13" x14ac:dyDescent="0.25">
      <c r="A6233" s="5">
        <v>42433</v>
      </c>
      <c r="B6233" s="6">
        <f t="shared" si="582"/>
        <v>2016</v>
      </c>
      <c r="C6233" s="6">
        <f t="shared" si="583"/>
        <v>3</v>
      </c>
      <c r="D6233" s="6" t="str">
        <f t="shared" si="584"/>
        <v>pátek</v>
      </c>
      <c r="E6233" s="6" t="s">
        <v>10</v>
      </c>
      <c r="F6233" s="6">
        <v>1274</v>
      </c>
      <c r="G6233" s="6">
        <v>700</v>
      </c>
      <c r="H6233" s="6">
        <v>1</v>
      </c>
      <c r="I6233" s="6">
        <f t="shared" si="585"/>
        <v>700</v>
      </c>
      <c r="J6233" s="6">
        <f t="shared" si="586"/>
        <v>1974</v>
      </c>
      <c r="K6233" s="6">
        <v>2037</v>
      </c>
      <c r="L6233" s="6">
        <f t="shared" si="587"/>
        <v>63</v>
      </c>
      <c r="M6233">
        <f>SUMIFS(L$2:L6233,E$2:E6233,E6233,B$2:B6233,B6233,C$2:C6233,C6233)</f>
        <v>-1622</v>
      </c>
    </row>
    <row r="6234" spans="1:13" x14ac:dyDescent="0.25">
      <c r="A6234" s="5">
        <v>42433</v>
      </c>
      <c r="B6234" s="6">
        <f t="shared" si="582"/>
        <v>2016</v>
      </c>
      <c r="C6234" s="6">
        <f t="shared" si="583"/>
        <v>3</v>
      </c>
      <c r="D6234" s="6" t="str">
        <f t="shared" si="584"/>
        <v>pátek</v>
      </c>
      <c r="E6234" s="6" t="s">
        <v>9</v>
      </c>
      <c r="F6234" s="6">
        <v>700</v>
      </c>
      <c r="G6234" s="6">
        <v>700</v>
      </c>
      <c r="H6234" s="6">
        <v>8</v>
      </c>
      <c r="I6234" s="6">
        <f t="shared" si="585"/>
        <v>5600</v>
      </c>
      <c r="J6234" s="6">
        <f t="shared" si="586"/>
        <v>6300</v>
      </c>
      <c r="K6234" s="6">
        <v>6062</v>
      </c>
      <c r="L6234" s="6">
        <f t="shared" si="587"/>
        <v>-238</v>
      </c>
      <c r="M6234">
        <f>SUMIFS(L$2:L6234,E$2:E6234,E6234,B$2:B6234,B6234,C$2:C6234,C6234)</f>
        <v>822</v>
      </c>
    </row>
    <row r="6235" spans="1:13" x14ac:dyDescent="0.25">
      <c r="A6235" s="5">
        <v>42434</v>
      </c>
      <c r="B6235" s="6">
        <f t="shared" si="582"/>
        <v>2016</v>
      </c>
      <c r="C6235" s="6">
        <f t="shared" si="583"/>
        <v>3</v>
      </c>
      <c r="D6235" s="6" t="str">
        <f t="shared" si="584"/>
        <v>sobota</v>
      </c>
      <c r="E6235" s="6" t="s">
        <v>10</v>
      </c>
      <c r="F6235" s="6">
        <v>1274</v>
      </c>
      <c r="G6235" s="6">
        <v>828</v>
      </c>
      <c r="H6235" s="6">
        <v>10</v>
      </c>
      <c r="I6235" s="6">
        <f t="shared" si="585"/>
        <v>8280</v>
      </c>
      <c r="J6235" s="6">
        <f t="shared" si="586"/>
        <v>9554</v>
      </c>
      <c r="K6235" s="6">
        <v>10952</v>
      </c>
      <c r="L6235" s="6">
        <f t="shared" si="587"/>
        <v>1398</v>
      </c>
      <c r="M6235">
        <f>SUMIFS(L$2:L6235,E$2:E6235,E6235,B$2:B6235,B6235,C$2:C6235,C6235)</f>
        <v>-224</v>
      </c>
    </row>
    <row r="6236" spans="1:13" x14ac:dyDescent="0.25">
      <c r="A6236" s="5">
        <v>42435</v>
      </c>
      <c r="B6236" s="6">
        <f t="shared" si="582"/>
        <v>2016</v>
      </c>
      <c r="C6236" s="6">
        <f t="shared" si="583"/>
        <v>3</v>
      </c>
      <c r="D6236" s="6" t="str">
        <f t="shared" si="584"/>
        <v>neděle</v>
      </c>
      <c r="E6236" s="6" t="s">
        <v>12</v>
      </c>
      <c r="F6236" s="6">
        <v>1224</v>
      </c>
      <c r="G6236" s="6">
        <v>682</v>
      </c>
      <c r="H6236" s="6">
        <v>9</v>
      </c>
      <c r="I6236" s="6">
        <f t="shared" si="585"/>
        <v>6138</v>
      </c>
      <c r="J6236" s="6">
        <f t="shared" si="586"/>
        <v>7362</v>
      </c>
      <c r="K6236" s="6">
        <v>12320</v>
      </c>
      <c r="L6236" s="6">
        <f t="shared" si="587"/>
        <v>4958</v>
      </c>
      <c r="M6236">
        <f>SUMIFS(L$2:L6236,E$2:E6236,E6236,B$2:B6236,B6236,C$2:C6236,C6236)</f>
        <v>4958</v>
      </c>
    </row>
    <row r="6237" spans="1:13" x14ac:dyDescent="0.25">
      <c r="A6237" s="5">
        <v>42435</v>
      </c>
      <c r="B6237" s="6">
        <f t="shared" si="582"/>
        <v>2016</v>
      </c>
      <c r="C6237" s="6">
        <f t="shared" si="583"/>
        <v>3</v>
      </c>
      <c r="D6237" s="6" t="str">
        <f t="shared" si="584"/>
        <v>neděle</v>
      </c>
      <c r="E6237" s="6" t="s">
        <v>10</v>
      </c>
      <c r="F6237" s="6">
        <v>1274</v>
      </c>
      <c r="G6237" s="6">
        <v>682</v>
      </c>
      <c r="H6237" s="6">
        <v>6</v>
      </c>
      <c r="I6237" s="6">
        <f t="shared" si="585"/>
        <v>4092</v>
      </c>
      <c r="J6237" s="6">
        <f t="shared" si="586"/>
        <v>5366</v>
      </c>
      <c r="K6237" s="6">
        <v>6384</v>
      </c>
      <c r="L6237" s="6">
        <f t="shared" si="587"/>
        <v>1018</v>
      </c>
      <c r="M6237">
        <f>SUMIFS(L$2:L6237,E$2:E6237,E6237,B$2:B6237,B6237,C$2:C6237,C6237)</f>
        <v>794</v>
      </c>
    </row>
    <row r="6238" spans="1:13" x14ac:dyDescent="0.25">
      <c r="A6238" s="5">
        <v>42438</v>
      </c>
      <c r="B6238" s="6">
        <f t="shared" si="582"/>
        <v>2016</v>
      </c>
      <c r="C6238" s="6">
        <f t="shared" si="583"/>
        <v>3</v>
      </c>
      <c r="D6238" s="6" t="str">
        <f t="shared" si="584"/>
        <v>středa</v>
      </c>
      <c r="E6238" s="6" t="s">
        <v>13</v>
      </c>
      <c r="F6238" s="6">
        <v>1178</v>
      </c>
      <c r="G6238" s="6">
        <v>943</v>
      </c>
      <c r="H6238" s="6">
        <v>9</v>
      </c>
      <c r="I6238" s="6">
        <f t="shared" si="585"/>
        <v>8487</v>
      </c>
      <c r="J6238" s="6">
        <f t="shared" si="586"/>
        <v>9665</v>
      </c>
      <c r="K6238" s="6">
        <v>10264</v>
      </c>
      <c r="L6238" s="6">
        <f t="shared" si="587"/>
        <v>599</v>
      </c>
      <c r="M6238">
        <f>SUMIFS(L$2:L6238,E$2:E6238,E6238,B$2:B6238,B6238,C$2:C6238,C6238)</f>
        <v>935</v>
      </c>
    </row>
    <row r="6239" spans="1:13" x14ac:dyDescent="0.25">
      <c r="A6239" s="5">
        <v>42438</v>
      </c>
      <c r="B6239" s="6">
        <f t="shared" si="582"/>
        <v>2016</v>
      </c>
      <c r="C6239" s="6">
        <f t="shared" si="583"/>
        <v>3</v>
      </c>
      <c r="D6239" s="6" t="str">
        <f t="shared" si="584"/>
        <v>středa</v>
      </c>
      <c r="E6239" s="6" t="s">
        <v>9</v>
      </c>
      <c r="F6239" s="6">
        <v>700</v>
      </c>
      <c r="G6239" s="6">
        <v>943</v>
      </c>
      <c r="H6239" s="6">
        <v>4</v>
      </c>
      <c r="I6239" s="6">
        <f t="shared" si="585"/>
        <v>3772</v>
      </c>
      <c r="J6239" s="6">
        <f t="shared" si="586"/>
        <v>4472</v>
      </c>
      <c r="K6239" s="6">
        <v>3939</v>
      </c>
      <c r="L6239" s="6">
        <f t="shared" si="587"/>
        <v>-533</v>
      </c>
      <c r="M6239">
        <f>SUMIFS(L$2:L6239,E$2:E6239,E6239,B$2:B6239,B6239,C$2:C6239,C6239)</f>
        <v>289</v>
      </c>
    </row>
    <row r="6240" spans="1:13" x14ac:dyDescent="0.25">
      <c r="A6240" s="5">
        <v>42439</v>
      </c>
      <c r="B6240" s="6">
        <f t="shared" si="582"/>
        <v>2016</v>
      </c>
      <c r="C6240" s="6">
        <f t="shared" si="583"/>
        <v>3</v>
      </c>
      <c r="D6240" s="6" t="str">
        <f t="shared" si="584"/>
        <v>čtvrtek</v>
      </c>
      <c r="E6240" s="6" t="s">
        <v>13</v>
      </c>
      <c r="F6240" s="6">
        <v>1178</v>
      </c>
      <c r="G6240" s="6">
        <v>682</v>
      </c>
      <c r="H6240" s="6">
        <v>2</v>
      </c>
      <c r="I6240" s="6">
        <f t="shared" si="585"/>
        <v>1364</v>
      </c>
      <c r="J6240" s="6">
        <f t="shared" si="586"/>
        <v>2542</v>
      </c>
      <c r="K6240" s="6">
        <v>8381</v>
      </c>
      <c r="L6240" s="6">
        <f t="shared" si="587"/>
        <v>5839</v>
      </c>
      <c r="M6240">
        <f>SUMIFS(L$2:L6240,E$2:E6240,E6240,B$2:B6240,B6240,C$2:C6240,C6240)</f>
        <v>6774</v>
      </c>
    </row>
    <row r="6241" spans="1:13" x14ac:dyDescent="0.25">
      <c r="A6241" s="5">
        <v>42440</v>
      </c>
      <c r="B6241" s="6">
        <f t="shared" si="582"/>
        <v>2016</v>
      </c>
      <c r="C6241" s="6">
        <f t="shared" si="583"/>
        <v>3</v>
      </c>
      <c r="D6241" s="6" t="str">
        <f t="shared" si="584"/>
        <v>pátek</v>
      </c>
      <c r="E6241" s="6" t="s">
        <v>10</v>
      </c>
      <c r="F6241" s="6">
        <v>1274</v>
      </c>
      <c r="G6241" s="6">
        <v>700</v>
      </c>
      <c r="H6241" s="6">
        <v>5</v>
      </c>
      <c r="I6241" s="6">
        <f t="shared" si="585"/>
        <v>3500</v>
      </c>
      <c r="J6241" s="6">
        <f t="shared" si="586"/>
        <v>4774</v>
      </c>
      <c r="K6241" s="6">
        <v>4401</v>
      </c>
      <c r="L6241" s="6">
        <f t="shared" si="587"/>
        <v>-373</v>
      </c>
      <c r="M6241">
        <f>SUMIFS(L$2:L6241,E$2:E6241,E6241,B$2:B6241,B6241,C$2:C6241,C6241)</f>
        <v>421</v>
      </c>
    </row>
    <row r="6242" spans="1:13" x14ac:dyDescent="0.25">
      <c r="A6242" s="5">
        <v>42442</v>
      </c>
      <c r="B6242" s="6">
        <f t="shared" si="582"/>
        <v>2016</v>
      </c>
      <c r="C6242" s="6">
        <f t="shared" si="583"/>
        <v>3</v>
      </c>
      <c r="D6242" s="6" t="str">
        <f t="shared" si="584"/>
        <v>neděle</v>
      </c>
      <c r="E6242" s="6" t="s">
        <v>9</v>
      </c>
      <c r="F6242" s="6">
        <v>700</v>
      </c>
      <c r="G6242" s="6">
        <v>682</v>
      </c>
      <c r="H6242" s="6">
        <v>7</v>
      </c>
      <c r="I6242" s="6">
        <f t="shared" si="585"/>
        <v>4774</v>
      </c>
      <c r="J6242" s="6">
        <f t="shared" si="586"/>
        <v>5474</v>
      </c>
      <c r="K6242" s="6">
        <v>6079</v>
      </c>
      <c r="L6242" s="6">
        <f t="shared" si="587"/>
        <v>605</v>
      </c>
      <c r="M6242">
        <f>SUMIFS(L$2:L6242,E$2:E6242,E6242,B$2:B6242,B6242,C$2:C6242,C6242)</f>
        <v>894</v>
      </c>
    </row>
    <row r="6243" spans="1:13" x14ac:dyDescent="0.25">
      <c r="A6243" s="5">
        <v>42443</v>
      </c>
      <c r="B6243" s="6">
        <f t="shared" si="582"/>
        <v>2016</v>
      </c>
      <c r="C6243" s="6">
        <f t="shared" si="583"/>
        <v>3</v>
      </c>
      <c r="D6243" s="6" t="str">
        <f t="shared" si="584"/>
        <v>pondělí</v>
      </c>
      <c r="E6243" s="6" t="s">
        <v>13</v>
      </c>
      <c r="F6243" s="6">
        <v>1178</v>
      </c>
      <c r="G6243" s="6">
        <v>700</v>
      </c>
      <c r="H6243" s="6">
        <v>3</v>
      </c>
      <c r="I6243" s="6">
        <f t="shared" si="585"/>
        <v>2100</v>
      </c>
      <c r="J6243" s="6">
        <f t="shared" si="586"/>
        <v>3278</v>
      </c>
      <c r="K6243" s="6">
        <v>3263</v>
      </c>
      <c r="L6243" s="6">
        <f t="shared" si="587"/>
        <v>-15</v>
      </c>
      <c r="M6243">
        <f>SUMIFS(L$2:L6243,E$2:E6243,E6243,B$2:B6243,B6243,C$2:C6243,C6243)</f>
        <v>6759</v>
      </c>
    </row>
    <row r="6244" spans="1:13" x14ac:dyDescent="0.25">
      <c r="A6244" s="5">
        <v>42443</v>
      </c>
      <c r="B6244" s="6">
        <f t="shared" si="582"/>
        <v>2016</v>
      </c>
      <c r="C6244" s="6">
        <f t="shared" si="583"/>
        <v>3</v>
      </c>
      <c r="D6244" s="6" t="str">
        <f t="shared" si="584"/>
        <v>pondělí</v>
      </c>
      <c r="E6244" s="6" t="s">
        <v>9</v>
      </c>
      <c r="F6244" s="6">
        <v>700</v>
      </c>
      <c r="G6244" s="6">
        <v>700</v>
      </c>
      <c r="H6244" s="6">
        <v>1</v>
      </c>
      <c r="I6244" s="6">
        <f t="shared" si="585"/>
        <v>700</v>
      </c>
      <c r="J6244" s="6">
        <f t="shared" si="586"/>
        <v>1400</v>
      </c>
      <c r="K6244" s="6">
        <v>1205</v>
      </c>
      <c r="L6244" s="6">
        <f t="shared" si="587"/>
        <v>-195</v>
      </c>
      <c r="M6244">
        <f>SUMIFS(L$2:L6244,E$2:E6244,E6244,B$2:B6244,B6244,C$2:C6244,C6244)</f>
        <v>699</v>
      </c>
    </row>
    <row r="6245" spans="1:13" x14ac:dyDescent="0.25">
      <c r="A6245" s="5">
        <v>42444</v>
      </c>
      <c r="B6245" s="6">
        <f t="shared" si="582"/>
        <v>2016</v>
      </c>
      <c r="C6245" s="6">
        <f t="shared" si="583"/>
        <v>3</v>
      </c>
      <c r="D6245" s="6" t="str">
        <f t="shared" si="584"/>
        <v>úterý</v>
      </c>
      <c r="E6245" s="6" t="s">
        <v>7</v>
      </c>
      <c r="F6245" s="6">
        <v>1384</v>
      </c>
      <c r="G6245" s="6">
        <v>943</v>
      </c>
      <c r="H6245" s="6">
        <v>2</v>
      </c>
      <c r="I6245" s="6">
        <f t="shared" si="585"/>
        <v>1886</v>
      </c>
      <c r="J6245" s="6">
        <f t="shared" si="586"/>
        <v>3270</v>
      </c>
      <c r="K6245" s="6">
        <v>5771</v>
      </c>
      <c r="L6245" s="6">
        <f t="shared" si="587"/>
        <v>2501</v>
      </c>
      <c r="M6245">
        <f>SUMIFS(L$2:L6245,E$2:E6245,E6245,B$2:B6245,B6245,C$2:C6245,C6245)</f>
        <v>2501</v>
      </c>
    </row>
    <row r="6246" spans="1:13" x14ac:dyDescent="0.25">
      <c r="A6246" s="5">
        <v>42444</v>
      </c>
      <c r="B6246" s="6">
        <f t="shared" si="582"/>
        <v>2016</v>
      </c>
      <c r="C6246" s="6">
        <f t="shared" si="583"/>
        <v>3</v>
      </c>
      <c r="D6246" s="6" t="str">
        <f t="shared" si="584"/>
        <v>úterý</v>
      </c>
      <c r="E6246" s="6" t="s">
        <v>8</v>
      </c>
      <c r="F6246" s="6">
        <v>1121</v>
      </c>
      <c r="G6246" s="6">
        <v>943</v>
      </c>
      <c r="H6246" s="6">
        <v>7</v>
      </c>
      <c r="I6246" s="6">
        <f t="shared" si="585"/>
        <v>6601</v>
      </c>
      <c r="J6246" s="6">
        <f t="shared" si="586"/>
        <v>7722</v>
      </c>
      <c r="K6246" s="6">
        <v>12225</v>
      </c>
      <c r="L6246" s="6">
        <f t="shared" si="587"/>
        <v>4503</v>
      </c>
      <c r="M6246">
        <f>SUMIFS(L$2:L6246,E$2:E6246,E6246,B$2:B6246,B6246,C$2:C6246,C6246)</f>
        <v>4503</v>
      </c>
    </row>
    <row r="6247" spans="1:13" x14ac:dyDescent="0.25">
      <c r="A6247" s="5">
        <v>42446</v>
      </c>
      <c r="B6247" s="6">
        <f t="shared" si="582"/>
        <v>2016</v>
      </c>
      <c r="C6247" s="6">
        <f t="shared" si="583"/>
        <v>3</v>
      </c>
      <c r="D6247" s="6" t="str">
        <f t="shared" si="584"/>
        <v>čtvrtek</v>
      </c>
      <c r="E6247" s="6" t="s">
        <v>9</v>
      </c>
      <c r="F6247" s="6">
        <v>700</v>
      </c>
      <c r="G6247" s="6">
        <v>682</v>
      </c>
      <c r="H6247" s="6">
        <v>1</v>
      </c>
      <c r="I6247" s="6">
        <f t="shared" si="585"/>
        <v>682</v>
      </c>
      <c r="J6247" s="6">
        <f t="shared" si="586"/>
        <v>1382</v>
      </c>
      <c r="K6247" s="6">
        <v>3353</v>
      </c>
      <c r="L6247" s="6">
        <f t="shared" si="587"/>
        <v>1971</v>
      </c>
      <c r="M6247">
        <f>SUMIFS(L$2:L6247,E$2:E6247,E6247,B$2:B6247,B6247,C$2:C6247,C6247)</f>
        <v>2670</v>
      </c>
    </row>
    <row r="6248" spans="1:13" x14ac:dyDescent="0.25">
      <c r="A6248" s="5">
        <v>42447</v>
      </c>
      <c r="B6248" s="6">
        <f t="shared" si="582"/>
        <v>2016</v>
      </c>
      <c r="C6248" s="6">
        <f t="shared" si="583"/>
        <v>3</v>
      </c>
      <c r="D6248" s="6" t="str">
        <f t="shared" si="584"/>
        <v>pátek</v>
      </c>
      <c r="E6248" s="6" t="s">
        <v>11</v>
      </c>
      <c r="F6248" s="6">
        <v>1439</v>
      </c>
      <c r="G6248" s="6">
        <v>700</v>
      </c>
      <c r="H6248" s="6">
        <v>1</v>
      </c>
      <c r="I6248" s="6">
        <f t="shared" si="585"/>
        <v>700</v>
      </c>
      <c r="J6248" s="6">
        <f t="shared" si="586"/>
        <v>2139</v>
      </c>
      <c r="K6248" s="6">
        <v>2563</v>
      </c>
      <c r="L6248" s="6">
        <f t="shared" si="587"/>
        <v>424</v>
      </c>
      <c r="M6248">
        <f>SUMIFS(L$2:L6248,E$2:E6248,E6248,B$2:B6248,B6248,C$2:C6248,C6248)</f>
        <v>424</v>
      </c>
    </row>
    <row r="6249" spans="1:13" x14ac:dyDescent="0.25">
      <c r="A6249" s="5">
        <v>42448</v>
      </c>
      <c r="B6249" s="6">
        <f t="shared" si="582"/>
        <v>2016</v>
      </c>
      <c r="C6249" s="6">
        <f t="shared" si="583"/>
        <v>3</v>
      </c>
      <c r="D6249" s="6" t="str">
        <f t="shared" si="584"/>
        <v>sobota</v>
      </c>
      <c r="E6249" s="6" t="s">
        <v>12</v>
      </c>
      <c r="F6249" s="6">
        <v>1224</v>
      </c>
      <c r="G6249" s="6">
        <v>828</v>
      </c>
      <c r="H6249" s="6">
        <v>5</v>
      </c>
      <c r="I6249" s="6">
        <f t="shared" si="585"/>
        <v>4140</v>
      </c>
      <c r="J6249" s="6">
        <f t="shared" si="586"/>
        <v>5364</v>
      </c>
      <c r="K6249" s="6">
        <v>5343</v>
      </c>
      <c r="L6249" s="6">
        <f t="shared" si="587"/>
        <v>-21</v>
      </c>
      <c r="M6249">
        <f>SUMIFS(L$2:L6249,E$2:E6249,E6249,B$2:B6249,B6249,C$2:C6249,C6249)</f>
        <v>4937</v>
      </c>
    </row>
    <row r="6250" spans="1:13" x14ac:dyDescent="0.25">
      <c r="A6250" s="5">
        <v>42449</v>
      </c>
      <c r="B6250" s="6">
        <f t="shared" si="582"/>
        <v>2016</v>
      </c>
      <c r="C6250" s="6">
        <f t="shared" si="583"/>
        <v>3</v>
      </c>
      <c r="D6250" s="6" t="str">
        <f t="shared" si="584"/>
        <v>neděle</v>
      </c>
      <c r="E6250" s="6" t="s">
        <v>13</v>
      </c>
      <c r="F6250" s="6">
        <v>1178</v>
      </c>
      <c r="G6250" s="6">
        <v>682</v>
      </c>
      <c r="H6250" s="6">
        <v>7</v>
      </c>
      <c r="I6250" s="6">
        <f t="shared" si="585"/>
        <v>4774</v>
      </c>
      <c r="J6250" s="6">
        <f t="shared" si="586"/>
        <v>5952</v>
      </c>
      <c r="K6250" s="6">
        <v>6163</v>
      </c>
      <c r="L6250" s="6">
        <f t="shared" si="587"/>
        <v>211</v>
      </c>
      <c r="M6250">
        <f>SUMIFS(L$2:L6250,E$2:E6250,E6250,B$2:B6250,B6250,C$2:C6250,C6250)</f>
        <v>6970</v>
      </c>
    </row>
    <row r="6251" spans="1:13" x14ac:dyDescent="0.25">
      <c r="A6251" s="5">
        <v>42449</v>
      </c>
      <c r="B6251" s="6">
        <f t="shared" si="582"/>
        <v>2016</v>
      </c>
      <c r="C6251" s="6">
        <f t="shared" si="583"/>
        <v>3</v>
      </c>
      <c r="D6251" s="6" t="str">
        <f t="shared" si="584"/>
        <v>neděle</v>
      </c>
      <c r="E6251" s="6" t="s">
        <v>9</v>
      </c>
      <c r="F6251" s="6">
        <v>700</v>
      </c>
      <c r="G6251" s="6">
        <v>682</v>
      </c>
      <c r="H6251" s="6">
        <v>6</v>
      </c>
      <c r="I6251" s="6">
        <f t="shared" si="585"/>
        <v>4092</v>
      </c>
      <c r="J6251" s="6">
        <f t="shared" si="586"/>
        <v>4792</v>
      </c>
      <c r="K6251" s="6">
        <v>18374</v>
      </c>
      <c r="L6251" s="6">
        <f t="shared" si="587"/>
        <v>13582</v>
      </c>
      <c r="M6251">
        <f>SUMIFS(L$2:L6251,E$2:E6251,E6251,B$2:B6251,B6251,C$2:C6251,C6251)</f>
        <v>16252</v>
      </c>
    </row>
    <row r="6252" spans="1:13" x14ac:dyDescent="0.25">
      <c r="A6252" s="5">
        <v>42449</v>
      </c>
      <c r="B6252" s="6">
        <f t="shared" si="582"/>
        <v>2016</v>
      </c>
      <c r="C6252" s="6">
        <f t="shared" si="583"/>
        <v>3</v>
      </c>
      <c r="D6252" s="6" t="str">
        <f t="shared" si="584"/>
        <v>neděle</v>
      </c>
      <c r="E6252" s="6" t="s">
        <v>12</v>
      </c>
      <c r="F6252" s="6">
        <v>1224</v>
      </c>
      <c r="G6252" s="6">
        <v>682</v>
      </c>
      <c r="H6252" s="6">
        <v>6</v>
      </c>
      <c r="I6252" s="6">
        <f t="shared" si="585"/>
        <v>4092</v>
      </c>
      <c r="J6252" s="6">
        <f t="shared" si="586"/>
        <v>5316</v>
      </c>
      <c r="K6252" s="6">
        <v>5458</v>
      </c>
      <c r="L6252" s="6">
        <f t="shared" si="587"/>
        <v>142</v>
      </c>
      <c r="M6252">
        <f>SUMIFS(L$2:L6252,E$2:E6252,E6252,B$2:B6252,B6252,C$2:C6252,C6252)</f>
        <v>5079</v>
      </c>
    </row>
    <row r="6253" spans="1:13" x14ac:dyDescent="0.25">
      <c r="A6253" s="5">
        <v>42449</v>
      </c>
      <c r="B6253" s="6">
        <f t="shared" si="582"/>
        <v>2016</v>
      </c>
      <c r="C6253" s="6">
        <f t="shared" si="583"/>
        <v>3</v>
      </c>
      <c r="D6253" s="6" t="str">
        <f t="shared" si="584"/>
        <v>neděle</v>
      </c>
      <c r="E6253" s="6" t="s">
        <v>7</v>
      </c>
      <c r="F6253" s="6">
        <v>1384</v>
      </c>
      <c r="G6253" s="6">
        <v>682</v>
      </c>
      <c r="H6253" s="6">
        <v>8</v>
      </c>
      <c r="I6253" s="6">
        <f t="shared" si="585"/>
        <v>5456</v>
      </c>
      <c r="J6253" s="6">
        <f t="shared" si="586"/>
        <v>6840</v>
      </c>
      <c r="K6253" s="6">
        <v>7394</v>
      </c>
      <c r="L6253" s="6">
        <f t="shared" si="587"/>
        <v>554</v>
      </c>
      <c r="M6253">
        <f>SUMIFS(L$2:L6253,E$2:E6253,E6253,B$2:B6253,B6253,C$2:C6253,C6253)</f>
        <v>3055</v>
      </c>
    </row>
    <row r="6254" spans="1:13" x14ac:dyDescent="0.25">
      <c r="A6254" s="5">
        <v>42451</v>
      </c>
      <c r="B6254" s="6">
        <f t="shared" si="582"/>
        <v>2016</v>
      </c>
      <c r="C6254" s="6">
        <f t="shared" si="583"/>
        <v>3</v>
      </c>
      <c r="D6254" s="6" t="str">
        <f t="shared" si="584"/>
        <v>úterý</v>
      </c>
      <c r="E6254" s="6" t="s">
        <v>10</v>
      </c>
      <c r="F6254" s="6">
        <v>1274</v>
      </c>
      <c r="G6254" s="6">
        <v>943</v>
      </c>
      <c r="H6254" s="6">
        <v>9</v>
      </c>
      <c r="I6254" s="6">
        <f t="shared" si="585"/>
        <v>8487</v>
      </c>
      <c r="J6254" s="6">
        <f t="shared" si="586"/>
        <v>9761</v>
      </c>
      <c r="K6254" s="6">
        <v>8008</v>
      </c>
      <c r="L6254" s="6">
        <f t="shared" si="587"/>
        <v>-1753</v>
      </c>
      <c r="M6254">
        <f>SUMIFS(L$2:L6254,E$2:E6254,E6254,B$2:B6254,B6254,C$2:C6254,C6254)</f>
        <v>-1332</v>
      </c>
    </row>
    <row r="6255" spans="1:13" x14ac:dyDescent="0.25">
      <c r="A6255" s="5">
        <v>42452</v>
      </c>
      <c r="B6255" s="6">
        <f t="shared" si="582"/>
        <v>2016</v>
      </c>
      <c r="C6255" s="6">
        <f t="shared" si="583"/>
        <v>3</v>
      </c>
      <c r="D6255" s="6" t="str">
        <f t="shared" si="584"/>
        <v>středa</v>
      </c>
      <c r="E6255" s="6" t="s">
        <v>13</v>
      </c>
      <c r="F6255" s="6">
        <v>1178</v>
      </c>
      <c r="G6255" s="6">
        <v>943</v>
      </c>
      <c r="H6255" s="6">
        <v>8</v>
      </c>
      <c r="I6255" s="6">
        <f t="shared" si="585"/>
        <v>7544</v>
      </c>
      <c r="J6255" s="6">
        <f t="shared" si="586"/>
        <v>8722</v>
      </c>
      <c r="K6255" s="6">
        <v>9241</v>
      </c>
      <c r="L6255" s="6">
        <f t="shared" si="587"/>
        <v>519</v>
      </c>
      <c r="M6255">
        <f>SUMIFS(L$2:L6255,E$2:E6255,E6255,B$2:B6255,B6255,C$2:C6255,C6255)</f>
        <v>7489</v>
      </c>
    </row>
    <row r="6256" spans="1:13" x14ac:dyDescent="0.25">
      <c r="A6256" s="5">
        <v>42454</v>
      </c>
      <c r="B6256" s="6">
        <f t="shared" si="582"/>
        <v>2016</v>
      </c>
      <c r="C6256" s="6">
        <f t="shared" si="583"/>
        <v>3</v>
      </c>
      <c r="D6256" s="6" t="str">
        <f t="shared" si="584"/>
        <v>pátek</v>
      </c>
      <c r="E6256" s="6" t="s">
        <v>9</v>
      </c>
      <c r="F6256" s="6">
        <v>700</v>
      </c>
      <c r="G6256" s="6">
        <v>700</v>
      </c>
      <c r="H6256" s="6">
        <v>2</v>
      </c>
      <c r="I6256" s="6">
        <f t="shared" si="585"/>
        <v>1400</v>
      </c>
      <c r="J6256" s="6">
        <f t="shared" si="586"/>
        <v>2100</v>
      </c>
      <c r="K6256" s="6">
        <v>2461</v>
      </c>
      <c r="L6256" s="6">
        <f t="shared" si="587"/>
        <v>361</v>
      </c>
      <c r="M6256">
        <f>SUMIFS(L$2:L6256,E$2:E6256,E6256,B$2:B6256,B6256,C$2:C6256,C6256)</f>
        <v>16613</v>
      </c>
    </row>
    <row r="6257" spans="1:13" x14ac:dyDescent="0.25">
      <c r="A6257" s="5">
        <v>42455</v>
      </c>
      <c r="B6257" s="6">
        <f t="shared" si="582"/>
        <v>2016</v>
      </c>
      <c r="C6257" s="6">
        <f t="shared" si="583"/>
        <v>3</v>
      </c>
      <c r="D6257" s="6" t="str">
        <f t="shared" si="584"/>
        <v>sobota</v>
      </c>
      <c r="E6257" s="6" t="s">
        <v>13</v>
      </c>
      <c r="F6257" s="6">
        <v>1178</v>
      </c>
      <c r="G6257" s="6">
        <v>828</v>
      </c>
      <c r="H6257" s="6">
        <v>1</v>
      </c>
      <c r="I6257" s="6">
        <f t="shared" si="585"/>
        <v>828</v>
      </c>
      <c r="J6257" s="6">
        <f t="shared" si="586"/>
        <v>2006</v>
      </c>
      <c r="K6257" s="6">
        <v>1840</v>
      </c>
      <c r="L6257" s="6">
        <f t="shared" si="587"/>
        <v>-166</v>
      </c>
      <c r="M6257">
        <f>SUMIFS(L$2:L6257,E$2:E6257,E6257,B$2:B6257,B6257,C$2:C6257,C6257)</f>
        <v>7323</v>
      </c>
    </row>
    <row r="6258" spans="1:13" x14ac:dyDescent="0.25">
      <c r="A6258" s="5">
        <v>42456</v>
      </c>
      <c r="B6258" s="6">
        <f t="shared" si="582"/>
        <v>2016</v>
      </c>
      <c r="C6258" s="6">
        <f t="shared" si="583"/>
        <v>3</v>
      </c>
      <c r="D6258" s="6" t="str">
        <f t="shared" si="584"/>
        <v>neděle</v>
      </c>
      <c r="E6258" s="6" t="s">
        <v>8</v>
      </c>
      <c r="F6258" s="6">
        <v>1121</v>
      </c>
      <c r="G6258" s="6">
        <v>682</v>
      </c>
      <c r="H6258" s="6">
        <v>1</v>
      </c>
      <c r="I6258" s="6">
        <f t="shared" si="585"/>
        <v>682</v>
      </c>
      <c r="J6258" s="6">
        <f t="shared" si="586"/>
        <v>1803</v>
      </c>
      <c r="K6258" s="6">
        <v>1494</v>
      </c>
      <c r="L6258" s="6">
        <f t="shared" si="587"/>
        <v>-309</v>
      </c>
      <c r="M6258">
        <f>SUMIFS(L$2:L6258,E$2:E6258,E6258,B$2:B6258,B6258,C$2:C6258,C6258)</f>
        <v>4194</v>
      </c>
    </row>
    <row r="6259" spans="1:13" x14ac:dyDescent="0.25">
      <c r="A6259" s="5">
        <v>42457</v>
      </c>
      <c r="B6259" s="6">
        <f t="shared" si="582"/>
        <v>2016</v>
      </c>
      <c r="C6259" s="6">
        <f t="shared" si="583"/>
        <v>3</v>
      </c>
      <c r="D6259" s="6" t="str">
        <f t="shared" si="584"/>
        <v>pondělí</v>
      </c>
      <c r="E6259" s="6" t="s">
        <v>10</v>
      </c>
      <c r="F6259" s="6">
        <v>1274</v>
      </c>
      <c r="G6259" s="6">
        <v>700</v>
      </c>
      <c r="H6259" s="6">
        <v>2</v>
      </c>
      <c r="I6259" s="6">
        <f t="shared" si="585"/>
        <v>1400</v>
      </c>
      <c r="J6259" s="6">
        <f t="shared" si="586"/>
        <v>2674</v>
      </c>
      <c r="K6259" s="6">
        <v>4459</v>
      </c>
      <c r="L6259" s="6">
        <f t="shared" si="587"/>
        <v>1785</v>
      </c>
      <c r="M6259">
        <f>SUMIFS(L$2:L6259,E$2:E6259,E6259,B$2:B6259,B6259,C$2:C6259,C6259)</f>
        <v>453</v>
      </c>
    </row>
    <row r="6260" spans="1:13" x14ac:dyDescent="0.25">
      <c r="A6260" s="5">
        <v>42459</v>
      </c>
      <c r="B6260" s="6">
        <f t="shared" si="582"/>
        <v>2016</v>
      </c>
      <c r="C6260" s="6">
        <f t="shared" si="583"/>
        <v>3</v>
      </c>
      <c r="D6260" s="6" t="str">
        <f t="shared" si="584"/>
        <v>středa</v>
      </c>
      <c r="E6260" s="6" t="s">
        <v>13</v>
      </c>
      <c r="F6260" s="6">
        <v>1178</v>
      </c>
      <c r="G6260" s="6">
        <v>943</v>
      </c>
      <c r="H6260" s="6">
        <v>6</v>
      </c>
      <c r="I6260" s="6">
        <f t="shared" si="585"/>
        <v>5658</v>
      </c>
      <c r="J6260" s="6">
        <f t="shared" si="586"/>
        <v>6836</v>
      </c>
      <c r="K6260" s="6">
        <v>6326</v>
      </c>
      <c r="L6260" s="6">
        <f t="shared" si="587"/>
        <v>-510</v>
      </c>
      <c r="M6260">
        <f>SUMIFS(L$2:L6260,E$2:E6260,E6260,B$2:B6260,B6260,C$2:C6260,C6260)</f>
        <v>6813</v>
      </c>
    </row>
    <row r="6261" spans="1:13" x14ac:dyDescent="0.25">
      <c r="A6261" s="5">
        <v>42460</v>
      </c>
      <c r="B6261" s="6">
        <f t="shared" si="582"/>
        <v>2016</v>
      </c>
      <c r="C6261" s="6">
        <f t="shared" si="583"/>
        <v>3</v>
      </c>
      <c r="D6261" s="6" t="str">
        <f t="shared" si="584"/>
        <v>čtvrtek</v>
      </c>
      <c r="E6261" s="6" t="s">
        <v>10</v>
      </c>
      <c r="F6261" s="6">
        <v>1274</v>
      </c>
      <c r="G6261" s="6">
        <v>682</v>
      </c>
      <c r="H6261" s="6">
        <v>6</v>
      </c>
      <c r="I6261" s="6">
        <f t="shared" si="585"/>
        <v>4092</v>
      </c>
      <c r="J6261" s="6">
        <f t="shared" si="586"/>
        <v>5366</v>
      </c>
      <c r="K6261" s="6">
        <v>5946</v>
      </c>
      <c r="L6261" s="6">
        <f t="shared" si="587"/>
        <v>580</v>
      </c>
      <c r="M6261">
        <f>SUMIFS(L$2:L6261,E$2:E6261,E6261,B$2:B6261,B6261,C$2:C6261,C6261)</f>
        <v>1033</v>
      </c>
    </row>
    <row r="6262" spans="1:13" x14ac:dyDescent="0.25">
      <c r="A6262" s="5">
        <v>42462</v>
      </c>
      <c r="B6262" s="6">
        <f t="shared" si="582"/>
        <v>2016</v>
      </c>
      <c r="C6262" s="6">
        <f t="shared" si="583"/>
        <v>4</v>
      </c>
      <c r="D6262" s="6" t="str">
        <f t="shared" si="584"/>
        <v>sobota</v>
      </c>
      <c r="E6262" s="6" t="s">
        <v>9</v>
      </c>
      <c r="F6262" s="6">
        <v>700</v>
      </c>
      <c r="G6262" s="6">
        <v>828</v>
      </c>
      <c r="H6262" s="6">
        <v>8</v>
      </c>
      <c r="I6262" s="6">
        <f t="shared" si="585"/>
        <v>6624</v>
      </c>
      <c r="J6262" s="6">
        <f t="shared" si="586"/>
        <v>7324</v>
      </c>
      <c r="K6262" s="6">
        <v>6632</v>
      </c>
      <c r="L6262" s="6">
        <f t="shared" si="587"/>
        <v>-692</v>
      </c>
      <c r="M6262">
        <f>SUMIFS(L$2:L6262,E$2:E6262,E6262,B$2:B6262,B6262,C$2:C6262,C6262)</f>
        <v>-692</v>
      </c>
    </row>
    <row r="6263" spans="1:13" x14ac:dyDescent="0.25">
      <c r="A6263" s="5">
        <v>42462</v>
      </c>
      <c r="B6263" s="6">
        <f t="shared" si="582"/>
        <v>2016</v>
      </c>
      <c r="C6263" s="6">
        <f t="shared" si="583"/>
        <v>4</v>
      </c>
      <c r="D6263" s="6" t="str">
        <f t="shared" si="584"/>
        <v>sobota</v>
      </c>
      <c r="E6263" s="6" t="s">
        <v>10</v>
      </c>
      <c r="F6263" s="6">
        <v>1274</v>
      </c>
      <c r="G6263" s="6">
        <v>828</v>
      </c>
      <c r="H6263" s="6">
        <v>2</v>
      </c>
      <c r="I6263" s="6">
        <f t="shared" si="585"/>
        <v>1656</v>
      </c>
      <c r="J6263" s="6">
        <f t="shared" si="586"/>
        <v>2930</v>
      </c>
      <c r="K6263" s="6">
        <v>2540</v>
      </c>
      <c r="L6263" s="6">
        <f t="shared" si="587"/>
        <v>-390</v>
      </c>
      <c r="M6263">
        <f>SUMIFS(L$2:L6263,E$2:E6263,E6263,B$2:B6263,B6263,C$2:C6263,C6263)</f>
        <v>-390</v>
      </c>
    </row>
    <row r="6264" spans="1:13" x14ac:dyDescent="0.25">
      <c r="A6264" s="5">
        <v>42465</v>
      </c>
      <c r="B6264" s="6">
        <f t="shared" si="582"/>
        <v>2016</v>
      </c>
      <c r="C6264" s="6">
        <f t="shared" si="583"/>
        <v>4</v>
      </c>
      <c r="D6264" s="6" t="str">
        <f t="shared" si="584"/>
        <v>úterý</v>
      </c>
      <c r="E6264" s="6" t="s">
        <v>13</v>
      </c>
      <c r="F6264" s="6">
        <v>1178</v>
      </c>
      <c r="G6264" s="6">
        <v>943</v>
      </c>
      <c r="H6264" s="6">
        <v>4</v>
      </c>
      <c r="I6264" s="6">
        <f t="shared" si="585"/>
        <v>3772</v>
      </c>
      <c r="J6264" s="6">
        <f t="shared" si="586"/>
        <v>4950</v>
      </c>
      <c r="K6264" s="6">
        <v>4933</v>
      </c>
      <c r="L6264" s="6">
        <f t="shared" si="587"/>
        <v>-17</v>
      </c>
      <c r="M6264">
        <f>SUMIFS(L$2:L6264,E$2:E6264,E6264,B$2:B6264,B6264,C$2:C6264,C6264)</f>
        <v>-17</v>
      </c>
    </row>
    <row r="6265" spans="1:13" x14ac:dyDescent="0.25">
      <c r="A6265" s="5">
        <v>42465</v>
      </c>
      <c r="B6265" s="6">
        <f t="shared" si="582"/>
        <v>2016</v>
      </c>
      <c r="C6265" s="6">
        <f t="shared" si="583"/>
        <v>4</v>
      </c>
      <c r="D6265" s="6" t="str">
        <f t="shared" si="584"/>
        <v>úterý</v>
      </c>
      <c r="E6265" s="6" t="s">
        <v>7</v>
      </c>
      <c r="F6265" s="6">
        <v>1384</v>
      </c>
      <c r="G6265" s="6">
        <v>943</v>
      </c>
      <c r="H6265" s="6">
        <v>5</v>
      </c>
      <c r="I6265" s="6">
        <f t="shared" si="585"/>
        <v>4715</v>
      </c>
      <c r="J6265" s="6">
        <f t="shared" si="586"/>
        <v>6099</v>
      </c>
      <c r="K6265" s="6">
        <v>7221</v>
      </c>
      <c r="L6265" s="6">
        <f t="shared" si="587"/>
        <v>1122</v>
      </c>
      <c r="M6265">
        <f>SUMIFS(L$2:L6265,E$2:E6265,E6265,B$2:B6265,B6265,C$2:C6265,C6265)</f>
        <v>1122</v>
      </c>
    </row>
    <row r="6266" spans="1:13" x14ac:dyDescent="0.25">
      <c r="A6266" s="5">
        <v>42465</v>
      </c>
      <c r="B6266" s="6">
        <f t="shared" si="582"/>
        <v>2016</v>
      </c>
      <c r="C6266" s="6">
        <f t="shared" si="583"/>
        <v>4</v>
      </c>
      <c r="D6266" s="6" t="str">
        <f t="shared" si="584"/>
        <v>úterý</v>
      </c>
      <c r="E6266" s="6" t="s">
        <v>9</v>
      </c>
      <c r="F6266" s="6">
        <v>700</v>
      </c>
      <c r="G6266" s="6">
        <v>943</v>
      </c>
      <c r="H6266" s="6">
        <v>8</v>
      </c>
      <c r="I6266" s="6">
        <f t="shared" si="585"/>
        <v>7544</v>
      </c>
      <c r="J6266" s="6">
        <f t="shared" si="586"/>
        <v>8244</v>
      </c>
      <c r="K6266" s="6">
        <v>9782</v>
      </c>
      <c r="L6266" s="6">
        <f t="shared" si="587"/>
        <v>1538</v>
      </c>
      <c r="M6266">
        <f>SUMIFS(L$2:L6266,E$2:E6266,E6266,B$2:B6266,B6266,C$2:C6266,C6266)</f>
        <v>846</v>
      </c>
    </row>
    <row r="6267" spans="1:13" x14ac:dyDescent="0.25">
      <c r="A6267" s="5">
        <v>42466</v>
      </c>
      <c r="B6267" s="6">
        <f t="shared" si="582"/>
        <v>2016</v>
      </c>
      <c r="C6267" s="6">
        <f t="shared" si="583"/>
        <v>4</v>
      </c>
      <c r="D6267" s="6" t="str">
        <f t="shared" si="584"/>
        <v>středa</v>
      </c>
      <c r="E6267" s="6" t="s">
        <v>10</v>
      </c>
      <c r="F6267" s="6">
        <v>1274</v>
      </c>
      <c r="G6267" s="6">
        <v>943</v>
      </c>
      <c r="H6267" s="6">
        <v>8</v>
      </c>
      <c r="I6267" s="6">
        <f t="shared" si="585"/>
        <v>7544</v>
      </c>
      <c r="J6267" s="6">
        <f t="shared" si="586"/>
        <v>8818</v>
      </c>
      <c r="K6267" s="6">
        <v>8914</v>
      </c>
      <c r="L6267" s="6">
        <f t="shared" si="587"/>
        <v>96</v>
      </c>
      <c r="M6267">
        <f>SUMIFS(L$2:L6267,E$2:E6267,E6267,B$2:B6267,B6267,C$2:C6267,C6267)</f>
        <v>-294</v>
      </c>
    </row>
    <row r="6268" spans="1:13" x14ac:dyDescent="0.25">
      <c r="A6268" s="5">
        <v>42466</v>
      </c>
      <c r="B6268" s="6">
        <f t="shared" si="582"/>
        <v>2016</v>
      </c>
      <c r="C6268" s="6">
        <f t="shared" si="583"/>
        <v>4</v>
      </c>
      <c r="D6268" s="6" t="str">
        <f t="shared" si="584"/>
        <v>středa</v>
      </c>
      <c r="E6268" s="6" t="s">
        <v>7</v>
      </c>
      <c r="F6268" s="6">
        <v>1384</v>
      </c>
      <c r="G6268" s="6">
        <v>943</v>
      </c>
      <c r="H6268" s="6">
        <v>8</v>
      </c>
      <c r="I6268" s="6">
        <f t="shared" si="585"/>
        <v>7544</v>
      </c>
      <c r="J6268" s="6">
        <f t="shared" si="586"/>
        <v>8928</v>
      </c>
      <c r="K6268" s="6">
        <v>7805</v>
      </c>
      <c r="L6268" s="6">
        <f t="shared" si="587"/>
        <v>-1123</v>
      </c>
      <c r="M6268">
        <f>SUMIFS(L$2:L6268,E$2:E6268,E6268,B$2:B6268,B6268,C$2:C6268,C6268)</f>
        <v>-1</v>
      </c>
    </row>
    <row r="6269" spans="1:13" x14ac:dyDescent="0.25">
      <c r="A6269" s="5">
        <v>42467</v>
      </c>
      <c r="B6269" s="6">
        <f t="shared" si="582"/>
        <v>2016</v>
      </c>
      <c r="C6269" s="6">
        <f t="shared" si="583"/>
        <v>4</v>
      </c>
      <c r="D6269" s="6" t="str">
        <f t="shared" si="584"/>
        <v>čtvrtek</v>
      </c>
      <c r="E6269" s="6" t="s">
        <v>9</v>
      </c>
      <c r="F6269" s="6">
        <v>700</v>
      </c>
      <c r="G6269" s="6">
        <v>682</v>
      </c>
      <c r="H6269" s="6">
        <v>1</v>
      </c>
      <c r="I6269" s="6">
        <f t="shared" si="585"/>
        <v>682</v>
      </c>
      <c r="J6269" s="6">
        <f t="shared" si="586"/>
        <v>1382</v>
      </c>
      <c r="K6269" s="6">
        <v>1643</v>
      </c>
      <c r="L6269" s="6">
        <f t="shared" si="587"/>
        <v>261</v>
      </c>
      <c r="M6269">
        <f>SUMIFS(L$2:L6269,E$2:E6269,E6269,B$2:B6269,B6269,C$2:C6269,C6269)</f>
        <v>1107</v>
      </c>
    </row>
    <row r="6270" spans="1:13" x14ac:dyDescent="0.25">
      <c r="A6270" s="5">
        <v>42467</v>
      </c>
      <c r="B6270" s="6">
        <f t="shared" si="582"/>
        <v>2016</v>
      </c>
      <c r="C6270" s="6">
        <f t="shared" si="583"/>
        <v>4</v>
      </c>
      <c r="D6270" s="6" t="str">
        <f t="shared" si="584"/>
        <v>čtvrtek</v>
      </c>
      <c r="E6270" s="6" t="s">
        <v>10</v>
      </c>
      <c r="F6270" s="6">
        <v>1274</v>
      </c>
      <c r="G6270" s="6">
        <v>682</v>
      </c>
      <c r="H6270" s="6">
        <v>6</v>
      </c>
      <c r="I6270" s="6">
        <f t="shared" si="585"/>
        <v>4092</v>
      </c>
      <c r="J6270" s="6">
        <f t="shared" si="586"/>
        <v>5366</v>
      </c>
      <c r="K6270" s="6">
        <v>5250</v>
      </c>
      <c r="L6270" s="6">
        <f t="shared" si="587"/>
        <v>-116</v>
      </c>
      <c r="M6270">
        <f>SUMIFS(L$2:L6270,E$2:E6270,E6270,B$2:B6270,B6270,C$2:C6270,C6270)</f>
        <v>-410</v>
      </c>
    </row>
    <row r="6271" spans="1:13" x14ac:dyDescent="0.25">
      <c r="A6271" s="5">
        <v>42470</v>
      </c>
      <c r="B6271" s="6">
        <f t="shared" si="582"/>
        <v>2016</v>
      </c>
      <c r="C6271" s="6">
        <f t="shared" si="583"/>
        <v>4</v>
      </c>
      <c r="D6271" s="6" t="str">
        <f t="shared" si="584"/>
        <v>neděle</v>
      </c>
      <c r="E6271" s="6" t="s">
        <v>10</v>
      </c>
      <c r="F6271" s="6">
        <v>1274</v>
      </c>
      <c r="G6271" s="6">
        <v>682</v>
      </c>
      <c r="H6271" s="6">
        <v>5</v>
      </c>
      <c r="I6271" s="6">
        <f t="shared" si="585"/>
        <v>3410</v>
      </c>
      <c r="J6271" s="6">
        <f t="shared" si="586"/>
        <v>4684</v>
      </c>
      <c r="K6271" s="6">
        <v>3754</v>
      </c>
      <c r="L6271" s="6">
        <f t="shared" si="587"/>
        <v>-930</v>
      </c>
      <c r="M6271">
        <f>SUMIFS(L$2:L6271,E$2:E6271,E6271,B$2:B6271,B6271,C$2:C6271,C6271)</f>
        <v>-1340</v>
      </c>
    </row>
    <row r="6272" spans="1:13" x14ac:dyDescent="0.25">
      <c r="A6272" s="5">
        <v>42470</v>
      </c>
      <c r="B6272" s="6">
        <f t="shared" si="582"/>
        <v>2016</v>
      </c>
      <c r="C6272" s="6">
        <f t="shared" si="583"/>
        <v>4</v>
      </c>
      <c r="D6272" s="6" t="str">
        <f t="shared" si="584"/>
        <v>neděle</v>
      </c>
      <c r="E6272" s="6" t="s">
        <v>9</v>
      </c>
      <c r="F6272" s="6">
        <v>700</v>
      </c>
      <c r="G6272" s="6">
        <v>682</v>
      </c>
      <c r="H6272" s="6">
        <v>1</v>
      </c>
      <c r="I6272" s="6">
        <f t="shared" si="585"/>
        <v>682</v>
      </c>
      <c r="J6272" s="6">
        <f t="shared" si="586"/>
        <v>1382</v>
      </c>
      <c r="K6272" s="6">
        <v>1301</v>
      </c>
      <c r="L6272" s="6">
        <f t="shared" si="587"/>
        <v>-81</v>
      </c>
      <c r="M6272">
        <f>SUMIFS(L$2:L6272,E$2:E6272,E6272,B$2:B6272,B6272,C$2:C6272,C6272)</f>
        <v>1026</v>
      </c>
    </row>
    <row r="6273" spans="1:13" x14ac:dyDescent="0.25">
      <c r="A6273" s="5">
        <v>42472</v>
      </c>
      <c r="B6273" s="6">
        <f t="shared" si="582"/>
        <v>2016</v>
      </c>
      <c r="C6273" s="6">
        <f t="shared" si="583"/>
        <v>4</v>
      </c>
      <c r="D6273" s="6" t="str">
        <f t="shared" si="584"/>
        <v>úterý</v>
      </c>
      <c r="E6273" s="6" t="s">
        <v>10</v>
      </c>
      <c r="F6273" s="6">
        <v>1274</v>
      </c>
      <c r="G6273" s="6">
        <v>943</v>
      </c>
      <c r="H6273" s="6">
        <v>10</v>
      </c>
      <c r="I6273" s="6">
        <f t="shared" si="585"/>
        <v>9430</v>
      </c>
      <c r="J6273" s="6">
        <f t="shared" si="586"/>
        <v>10704</v>
      </c>
      <c r="K6273" s="6">
        <v>22032</v>
      </c>
      <c r="L6273" s="6">
        <f t="shared" si="587"/>
        <v>11328</v>
      </c>
      <c r="M6273">
        <f>SUMIFS(L$2:L6273,E$2:E6273,E6273,B$2:B6273,B6273,C$2:C6273,C6273)</f>
        <v>9988</v>
      </c>
    </row>
    <row r="6274" spans="1:13" x14ac:dyDescent="0.25">
      <c r="A6274" s="5">
        <v>42472</v>
      </c>
      <c r="B6274" s="6">
        <f t="shared" ref="B6274:B6337" si="588">YEAR(A6274)</f>
        <v>2016</v>
      </c>
      <c r="C6274" s="6">
        <f t="shared" ref="C6274:C6337" si="589">MONTH(A6274)</f>
        <v>4</v>
      </c>
      <c r="D6274" s="6" t="str">
        <f t="shared" ref="D6274:D6337" si="590">TEXT(A6274,"dddd")</f>
        <v>úterý</v>
      </c>
      <c r="E6274" s="6" t="s">
        <v>9</v>
      </c>
      <c r="F6274" s="6">
        <v>700</v>
      </c>
      <c r="G6274" s="6">
        <v>943</v>
      </c>
      <c r="H6274" s="6">
        <v>8</v>
      </c>
      <c r="I6274" s="6">
        <f t="shared" ref="I6274:I6337" si="591">G6274*H6274</f>
        <v>7544</v>
      </c>
      <c r="J6274" s="6">
        <f t="shared" ref="J6274:J6337" si="592">F6274+I6274</f>
        <v>8244</v>
      </c>
      <c r="K6274" s="6">
        <v>6955</v>
      </c>
      <c r="L6274" s="6">
        <f t="shared" ref="L6274:L6337" si="593">K6274-J6274</f>
        <v>-1289</v>
      </c>
      <c r="M6274">
        <f>SUMIFS(L$2:L6274,E$2:E6274,E6274,B$2:B6274,B6274,C$2:C6274,C6274)</f>
        <v>-263</v>
      </c>
    </row>
    <row r="6275" spans="1:13" x14ac:dyDescent="0.25">
      <c r="A6275" s="5">
        <v>42475</v>
      </c>
      <c r="B6275" s="6">
        <f t="shared" si="588"/>
        <v>2016</v>
      </c>
      <c r="C6275" s="6">
        <f t="shared" si="589"/>
        <v>4</v>
      </c>
      <c r="D6275" s="6" t="str">
        <f t="shared" si="590"/>
        <v>pátek</v>
      </c>
      <c r="E6275" s="6" t="s">
        <v>9</v>
      </c>
      <c r="F6275" s="6">
        <v>700</v>
      </c>
      <c r="G6275" s="6">
        <v>700</v>
      </c>
      <c r="H6275" s="6">
        <v>7</v>
      </c>
      <c r="I6275" s="6">
        <f t="shared" si="591"/>
        <v>4900</v>
      </c>
      <c r="J6275" s="6">
        <f t="shared" si="592"/>
        <v>5600</v>
      </c>
      <c r="K6275" s="6">
        <v>4496</v>
      </c>
      <c r="L6275" s="6">
        <f t="shared" si="593"/>
        <v>-1104</v>
      </c>
      <c r="M6275">
        <f>SUMIFS(L$2:L6275,E$2:E6275,E6275,B$2:B6275,B6275,C$2:C6275,C6275)</f>
        <v>-1367</v>
      </c>
    </row>
    <row r="6276" spans="1:13" x14ac:dyDescent="0.25">
      <c r="A6276" s="5">
        <v>42476</v>
      </c>
      <c r="B6276" s="6">
        <f t="shared" si="588"/>
        <v>2016</v>
      </c>
      <c r="C6276" s="6">
        <f t="shared" si="589"/>
        <v>4</v>
      </c>
      <c r="D6276" s="6" t="str">
        <f t="shared" si="590"/>
        <v>sobota</v>
      </c>
      <c r="E6276" s="6" t="s">
        <v>13</v>
      </c>
      <c r="F6276" s="6">
        <v>1178</v>
      </c>
      <c r="G6276" s="6">
        <v>828</v>
      </c>
      <c r="H6276" s="6">
        <v>7</v>
      </c>
      <c r="I6276" s="6">
        <f t="shared" si="591"/>
        <v>5796</v>
      </c>
      <c r="J6276" s="6">
        <f t="shared" si="592"/>
        <v>6974</v>
      </c>
      <c r="K6276" s="6">
        <v>5773</v>
      </c>
      <c r="L6276" s="6">
        <f t="shared" si="593"/>
        <v>-1201</v>
      </c>
      <c r="M6276">
        <f>SUMIFS(L$2:L6276,E$2:E6276,E6276,B$2:B6276,B6276,C$2:C6276,C6276)</f>
        <v>-1218</v>
      </c>
    </row>
    <row r="6277" spans="1:13" x14ac:dyDescent="0.25">
      <c r="A6277" s="5">
        <v>42478</v>
      </c>
      <c r="B6277" s="6">
        <f t="shared" si="588"/>
        <v>2016</v>
      </c>
      <c r="C6277" s="6">
        <f t="shared" si="589"/>
        <v>4</v>
      </c>
      <c r="D6277" s="6" t="str">
        <f t="shared" si="590"/>
        <v>pondělí</v>
      </c>
      <c r="E6277" s="6" t="s">
        <v>9</v>
      </c>
      <c r="F6277" s="6">
        <v>700</v>
      </c>
      <c r="G6277" s="6">
        <v>700</v>
      </c>
      <c r="H6277" s="6">
        <v>7</v>
      </c>
      <c r="I6277" s="6">
        <f t="shared" si="591"/>
        <v>4900</v>
      </c>
      <c r="J6277" s="6">
        <f t="shared" si="592"/>
        <v>5600</v>
      </c>
      <c r="K6277" s="6">
        <v>6681</v>
      </c>
      <c r="L6277" s="6">
        <f t="shared" si="593"/>
        <v>1081</v>
      </c>
      <c r="M6277">
        <f>SUMIFS(L$2:L6277,E$2:E6277,E6277,B$2:B6277,B6277,C$2:C6277,C6277)</f>
        <v>-286</v>
      </c>
    </row>
    <row r="6278" spans="1:13" x14ac:dyDescent="0.25">
      <c r="A6278" s="5">
        <v>42479</v>
      </c>
      <c r="B6278" s="6">
        <f t="shared" si="588"/>
        <v>2016</v>
      </c>
      <c r="C6278" s="6">
        <f t="shared" si="589"/>
        <v>4</v>
      </c>
      <c r="D6278" s="6" t="str">
        <f t="shared" si="590"/>
        <v>úterý</v>
      </c>
      <c r="E6278" s="6" t="s">
        <v>10</v>
      </c>
      <c r="F6278" s="6">
        <v>1274</v>
      </c>
      <c r="G6278" s="6">
        <v>943</v>
      </c>
      <c r="H6278" s="6">
        <v>6</v>
      </c>
      <c r="I6278" s="6">
        <f t="shared" si="591"/>
        <v>5658</v>
      </c>
      <c r="J6278" s="6">
        <f t="shared" si="592"/>
        <v>6932</v>
      </c>
      <c r="K6278" s="6">
        <v>7868</v>
      </c>
      <c r="L6278" s="6">
        <f t="shared" si="593"/>
        <v>936</v>
      </c>
      <c r="M6278">
        <f>SUMIFS(L$2:L6278,E$2:E6278,E6278,B$2:B6278,B6278,C$2:C6278,C6278)</f>
        <v>10924</v>
      </c>
    </row>
    <row r="6279" spans="1:13" x14ac:dyDescent="0.25">
      <c r="A6279" s="5">
        <v>42480</v>
      </c>
      <c r="B6279" s="6">
        <f t="shared" si="588"/>
        <v>2016</v>
      </c>
      <c r="C6279" s="6">
        <f t="shared" si="589"/>
        <v>4</v>
      </c>
      <c r="D6279" s="6" t="str">
        <f t="shared" si="590"/>
        <v>středa</v>
      </c>
      <c r="E6279" s="6" t="s">
        <v>8</v>
      </c>
      <c r="F6279" s="6">
        <v>1121</v>
      </c>
      <c r="G6279" s="6">
        <v>943</v>
      </c>
      <c r="H6279" s="6">
        <v>8</v>
      </c>
      <c r="I6279" s="6">
        <f t="shared" si="591"/>
        <v>7544</v>
      </c>
      <c r="J6279" s="6">
        <f t="shared" si="592"/>
        <v>8665</v>
      </c>
      <c r="K6279" s="6">
        <v>10267</v>
      </c>
      <c r="L6279" s="6">
        <f t="shared" si="593"/>
        <v>1602</v>
      </c>
      <c r="M6279">
        <f>SUMIFS(L$2:L6279,E$2:E6279,E6279,B$2:B6279,B6279,C$2:C6279,C6279)</f>
        <v>1602</v>
      </c>
    </row>
    <row r="6280" spans="1:13" x14ac:dyDescent="0.25">
      <c r="A6280" s="5">
        <v>42482</v>
      </c>
      <c r="B6280" s="6">
        <f t="shared" si="588"/>
        <v>2016</v>
      </c>
      <c r="C6280" s="6">
        <f t="shared" si="589"/>
        <v>4</v>
      </c>
      <c r="D6280" s="6" t="str">
        <f t="shared" si="590"/>
        <v>pátek</v>
      </c>
      <c r="E6280" s="6" t="s">
        <v>11</v>
      </c>
      <c r="F6280" s="6">
        <v>1439</v>
      </c>
      <c r="G6280" s="6">
        <v>700</v>
      </c>
      <c r="H6280" s="6">
        <v>4</v>
      </c>
      <c r="I6280" s="6">
        <f t="shared" si="591"/>
        <v>2800</v>
      </c>
      <c r="J6280" s="6">
        <f t="shared" si="592"/>
        <v>4239</v>
      </c>
      <c r="K6280" s="6">
        <v>3769</v>
      </c>
      <c r="L6280" s="6">
        <f t="shared" si="593"/>
        <v>-470</v>
      </c>
      <c r="M6280">
        <f>SUMIFS(L$2:L6280,E$2:E6280,E6280,B$2:B6280,B6280,C$2:C6280,C6280)</f>
        <v>-470</v>
      </c>
    </row>
    <row r="6281" spans="1:13" x14ac:dyDescent="0.25">
      <c r="A6281" s="5">
        <v>42484</v>
      </c>
      <c r="B6281" s="6">
        <f t="shared" si="588"/>
        <v>2016</v>
      </c>
      <c r="C6281" s="6">
        <f t="shared" si="589"/>
        <v>4</v>
      </c>
      <c r="D6281" s="6" t="str">
        <f t="shared" si="590"/>
        <v>neděle</v>
      </c>
      <c r="E6281" s="6" t="s">
        <v>13</v>
      </c>
      <c r="F6281" s="6">
        <v>1178</v>
      </c>
      <c r="G6281" s="6">
        <v>682</v>
      </c>
      <c r="H6281" s="6">
        <v>9</v>
      </c>
      <c r="I6281" s="6">
        <f t="shared" si="591"/>
        <v>6138</v>
      </c>
      <c r="J6281" s="6">
        <f t="shared" si="592"/>
        <v>7316</v>
      </c>
      <c r="K6281" s="6">
        <v>8674</v>
      </c>
      <c r="L6281" s="6">
        <f t="shared" si="593"/>
        <v>1358</v>
      </c>
      <c r="M6281">
        <f>SUMIFS(L$2:L6281,E$2:E6281,E6281,B$2:B6281,B6281,C$2:C6281,C6281)</f>
        <v>140</v>
      </c>
    </row>
    <row r="6282" spans="1:13" x14ac:dyDescent="0.25">
      <c r="A6282" s="5">
        <v>42485</v>
      </c>
      <c r="B6282" s="6">
        <f t="shared" si="588"/>
        <v>2016</v>
      </c>
      <c r="C6282" s="6">
        <f t="shared" si="589"/>
        <v>4</v>
      </c>
      <c r="D6282" s="6" t="str">
        <f t="shared" si="590"/>
        <v>pondělí</v>
      </c>
      <c r="E6282" s="6" t="s">
        <v>7</v>
      </c>
      <c r="F6282" s="6">
        <v>1384</v>
      </c>
      <c r="G6282" s="6">
        <v>700</v>
      </c>
      <c r="H6282" s="6">
        <v>4</v>
      </c>
      <c r="I6282" s="6">
        <f t="shared" si="591"/>
        <v>2800</v>
      </c>
      <c r="J6282" s="6">
        <f t="shared" si="592"/>
        <v>4184</v>
      </c>
      <c r="K6282" s="6">
        <v>3552</v>
      </c>
      <c r="L6282" s="6">
        <f t="shared" si="593"/>
        <v>-632</v>
      </c>
      <c r="M6282">
        <f>SUMIFS(L$2:L6282,E$2:E6282,E6282,B$2:B6282,B6282,C$2:C6282,C6282)</f>
        <v>-633</v>
      </c>
    </row>
    <row r="6283" spans="1:13" x14ac:dyDescent="0.25">
      <c r="A6283" s="5">
        <v>42485</v>
      </c>
      <c r="B6283" s="6">
        <f t="shared" si="588"/>
        <v>2016</v>
      </c>
      <c r="C6283" s="6">
        <f t="shared" si="589"/>
        <v>4</v>
      </c>
      <c r="D6283" s="6" t="str">
        <f t="shared" si="590"/>
        <v>pondělí</v>
      </c>
      <c r="E6283" s="6" t="s">
        <v>9</v>
      </c>
      <c r="F6283" s="6">
        <v>700</v>
      </c>
      <c r="G6283" s="6">
        <v>700</v>
      </c>
      <c r="H6283" s="6">
        <v>3</v>
      </c>
      <c r="I6283" s="6">
        <f t="shared" si="591"/>
        <v>2100</v>
      </c>
      <c r="J6283" s="6">
        <f t="shared" si="592"/>
        <v>2800</v>
      </c>
      <c r="K6283" s="6">
        <v>2499</v>
      </c>
      <c r="L6283" s="6">
        <f t="shared" si="593"/>
        <v>-301</v>
      </c>
      <c r="M6283">
        <f>SUMIFS(L$2:L6283,E$2:E6283,E6283,B$2:B6283,B6283,C$2:C6283,C6283)</f>
        <v>-587</v>
      </c>
    </row>
    <row r="6284" spans="1:13" x14ac:dyDescent="0.25">
      <c r="A6284" s="5">
        <v>42486</v>
      </c>
      <c r="B6284" s="6">
        <f t="shared" si="588"/>
        <v>2016</v>
      </c>
      <c r="C6284" s="6">
        <f t="shared" si="589"/>
        <v>4</v>
      </c>
      <c r="D6284" s="6" t="str">
        <f t="shared" si="590"/>
        <v>úterý</v>
      </c>
      <c r="E6284" s="6" t="s">
        <v>13</v>
      </c>
      <c r="F6284" s="6">
        <v>1178</v>
      </c>
      <c r="G6284" s="6">
        <v>943</v>
      </c>
      <c r="H6284" s="6">
        <v>3</v>
      </c>
      <c r="I6284" s="6">
        <f t="shared" si="591"/>
        <v>2829</v>
      </c>
      <c r="J6284" s="6">
        <f t="shared" si="592"/>
        <v>4007</v>
      </c>
      <c r="K6284" s="6">
        <v>5264</v>
      </c>
      <c r="L6284" s="6">
        <f t="shared" si="593"/>
        <v>1257</v>
      </c>
      <c r="M6284">
        <f>SUMIFS(L$2:L6284,E$2:E6284,E6284,B$2:B6284,B6284,C$2:C6284,C6284)</f>
        <v>1397</v>
      </c>
    </row>
    <row r="6285" spans="1:13" x14ac:dyDescent="0.25">
      <c r="A6285" s="5">
        <v>42486</v>
      </c>
      <c r="B6285" s="6">
        <f t="shared" si="588"/>
        <v>2016</v>
      </c>
      <c r="C6285" s="6">
        <f t="shared" si="589"/>
        <v>4</v>
      </c>
      <c r="D6285" s="6" t="str">
        <f t="shared" si="590"/>
        <v>úterý</v>
      </c>
      <c r="E6285" s="6" t="s">
        <v>10</v>
      </c>
      <c r="F6285" s="6">
        <v>1274</v>
      </c>
      <c r="G6285" s="6">
        <v>943</v>
      </c>
      <c r="H6285" s="6">
        <v>3</v>
      </c>
      <c r="I6285" s="6">
        <f t="shared" si="591"/>
        <v>2829</v>
      </c>
      <c r="J6285" s="6">
        <f t="shared" si="592"/>
        <v>4103</v>
      </c>
      <c r="K6285" s="6">
        <v>4419</v>
      </c>
      <c r="L6285" s="6">
        <f t="shared" si="593"/>
        <v>316</v>
      </c>
      <c r="M6285">
        <f>SUMIFS(L$2:L6285,E$2:E6285,E6285,B$2:B6285,B6285,C$2:C6285,C6285)</f>
        <v>11240</v>
      </c>
    </row>
    <row r="6286" spans="1:13" x14ac:dyDescent="0.25">
      <c r="A6286" s="5">
        <v>42487</v>
      </c>
      <c r="B6286" s="6">
        <f t="shared" si="588"/>
        <v>2016</v>
      </c>
      <c r="C6286" s="6">
        <f t="shared" si="589"/>
        <v>4</v>
      </c>
      <c r="D6286" s="6" t="str">
        <f t="shared" si="590"/>
        <v>středa</v>
      </c>
      <c r="E6286" s="6" t="s">
        <v>13</v>
      </c>
      <c r="F6286" s="6">
        <v>1178</v>
      </c>
      <c r="G6286" s="6">
        <v>943</v>
      </c>
      <c r="H6286" s="6">
        <v>7</v>
      </c>
      <c r="I6286" s="6">
        <f t="shared" si="591"/>
        <v>6601</v>
      </c>
      <c r="J6286" s="6">
        <f t="shared" si="592"/>
        <v>7779</v>
      </c>
      <c r="K6286" s="6">
        <v>6630</v>
      </c>
      <c r="L6286" s="6">
        <f t="shared" si="593"/>
        <v>-1149</v>
      </c>
      <c r="M6286">
        <f>SUMIFS(L$2:L6286,E$2:E6286,E6286,B$2:B6286,B6286,C$2:C6286,C6286)</f>
        <v>248</v>
      </c>
    </row>
    <row r="6287" spans="1:13" x14ac:dyDescent="0.25">
      <c r="A6287" s="5">
        <v>42490</v>
      </c>
      <c r="B6287" s="6">
        <f t="shared" si="588"/>
        <v>2016</v>
      </c>
      <c r="C6287" s="6">
        <f t="shared" si="589"/>
        <v>4</v>
      </c>
      <c r="D6287" s="6" t="str">
        <f t="shared" si="590"/>
        <v>sobota</v>
      </c>
      <c r="E6287" s="6" t="s">
        <v>10</v>
      </c>
      <c r="F6287" s="6">
        <v>1274</v>
      </c>
      <c r="G6287" s="6">
        <v>828</v>
      </c>
      <c r="H6287" s="6">
        <v>5</v>
      </c>
      <c r="I6287" s="6">
        <f t="shared" si="591"/>
        <v>4140</v>
      </c>
      <c r="J6287" s="6">
        <f t="shared" si="592"/>
        <v>5414</v>
      </c>
      <c r="K6287" s="6">
        <v>5814</v>
      </c>
      <c r="L6287" s="6">
        <f t="shared" si="593"/>
        <v>400</v>
      </c>
      <c r="M6287">
        <f>SUMIFS(L$2:L6287,E$2:E6287,E6287,B$2:B6287,B6287,C$2:C6287,C6287)</f>
        <v>11640</v>
      </c>
    </row>
    <row r="6288" spans="1:13" x14ac:dyDescent="0.25">
      <c r="A6288" s="5">
        <v>42490</v>
      </c>
      <c r="B6288" s="6">
        <f t="shared" si="588"/>
        <v>2016</v>
      </c>
      <c r="C6288" s="6">
        <f t="shared" si="589"/>
        <v>4</v>
      </c>
      <c r="D6288" s="6" t="str">
        <f t="shared" si="590"/>
        <v>sobota</v>
      </c>
      <c r="E6288" s="6" t="s">
        <v>9</v>
      </c>
      <c r="F6288" s="6">
        <v>700</v>
      </c>
      <c r="G6288" s="6">
        <v>828</v>
      </c>
      <c r="H6288" s="6">
        <v>9</v>
      </c>
      <c r="I6288" s="6">
        <f t="shared" si="591"/>
        <v>7452</v>
      </c>
      <c r="J6288" s="6">
        <f t="shared" si="592"/>
        <v>8152</v>
      </c>
      <c r="K6288" s="6">
        <v>7540</v>
      </c>
      <c r="L6288" s="6">
        <f t="shared" si="593"/>
        <v>-612</v>
      </c>
      <c r="M6288">
        <f>SUMIFS(L$2:L6288,E$2:E6288,E6288,B$2:B6288,B6288,C$2:C6288,C6288)</f>
        <v>-1199</v>
      </c>
    </row>
    <row r="6289" spans="1:13" x14ac:dyDescent="0.25">
      <c r="A6289" s="5">
        <v>42491</v>
      </c>
      <c r="B6289" s="6">
        <f t="shared" si="588"/>
        <v>2016</v>
      </c>
      <c r="C6289" s="6">
        <f t="shared" si="589"/>
        <v>5</v>
      </c>
      <c r="D6289" s="6" t="str">
        <f t="shared" si="590"/>
        <v>neděle</v>
      </c>
      <c r="E6289" s="6" t="s">
        <v>7</v>
      </c>
      <c r="F6289" s="6">
        <v>1384</v>
      </c>
      <c r="G6289" s="6">
        <v>682</v>
      </c>
      <c r="H6289" s="6">
        <v>8</v>
      </c>
      <c r="I6289" s="6">
        <f t="shared" si="591"/>
        <v>5456</v>
      </c>
      <c r="J6289" s="6">
        <f t="shared" si="592"/>
        <v>6840</v>
      </c>
      <c r="K6289" s="6">
        <v>8180</v>
      </c>
      <c r="L6289" s="6">
        <f t="shared" si="593"/>
        <v>1340</v>
      </c>
      <c r="M6289">
        <f>SUMIFS(L$2:L6289,E$2:E6289,E6289,B$2:B6289,B6289,C$2:C6289,C6289)</f>
        <v>1340</v>
      </c>
    </row>
    <row r="6290" spans="1:13" x14ac:dyDescent="0.25">
      <c r="A6290" s="5">
        <v>42491</v>
      </c>
      <c r="B6290" s="6">
        <f t="shared" si="588"/>
        <v>2016</v>
      </c>
      <c r="C6290" s="6">
        <f t="shared" si="589"/>
        <v>5</v>
      </c>
      <c r="D6290" s="6" t="str">
        <f t="shared" si="590"/>
        <v>neděle</v>
      </c>
      <c r="E6290" s="6" t="s">
        <v>10</v>
      </c>
      <c r="F6290" s="6">
        <v>1274</v>
      </c>
      <c r="G6290" s="6">
        <v>682</v>
      </c>
      <c r="H6290" s="6">
        <v>7</v>
      </c>
      <c r="I6290" s="6">
        <f t="shared" si="591"/>
        <v>4774</v>
      </c>
      <c r="J6290" s="6">
        <f t="shared" si="592"/>
        <v>6048</v>
      </c>
      <c r="K6290" s="6">
        <v>5752</v>
      </c>
      <c r="L6290" s="6">
        <f t="shared" si="593"/>
        <v>-296</v>
      </c>
      <c r="M6290">
        <f>SUMIFS(L$2:L6290,E$2:E6290,E6290,B$2:B6290,B6290,C$2:C6290,C6290)</f>
        <v>-296</v>
      </c>
    </row>
    <row r="6291" spans="1:13" x14ac:dyDescent="0.25">
      <c r="A6291" s="5">
        <v>42492</v>
      </c>
      <c r="B6291" s="6">
        <f t="shared" si="588"/>
        <v>2016</v>
      </c>
      <c r="C6291" s="6">
        <f t="shared" si="589"/>
        <v>5</v>
      </c>
      <c r="D6291" s="6" t="str">
        <f t="shared" si="590"/>
        <v>pondělí</v>
      </c>
      <c r="E6291" s="6" t="s">
        <v>7</v>
      </c>
      <c r="F6291" s="6">
        <v>1384</v>
      </c>
      <c r="G6291" s="6">
        <v>700</v>
      </c>
      <c r="H6291" s="6">
        <v>4</v>
      </c>
      <c r="I6291" s="6">
        <f t="shared" si="591"/>
        <v>2800</v>
      </c>
      <c r="J6291" s="6">
        <f t="shared" si="592"/>
        <v>4184</v>
      </c>
      <c r="K6291" s="6">
        <v>4939</v>
      </c>
      <c r="L6291" s="6">
        <f t="shared" si="593"/>
        <v>755</v>
      </c>
      <c r="M6291">
        <f>SUMIFS(L$2:L6291,E$2:E6291,E6291,B$2:B6291,B6291,C$2:C6291,C6291)</f>
        <v>2095</v>
      </c>
    </row>
    <row r="6292" spans="1:13" x14ac:dyDescent="0.25">
      <c r="A6292" s="5">
        <v>42493</v>
      </c>
      <c r="B6292" s="6">
        <f t="shared" si="588"/>
        <v>2016</v>
      </c>
      <c r="C6292" s="6">
        <f t="shared" si="589"/>
        <v>5</v>
      </c>
      <c r="D6292" s="6" t="str">
        <f t="shared" si="590"/>
        <v>úterý</v>
      </c>
      <c r="E6292" s="6" t="s">
        <v>7</v>
      </c>
      <c r="F6292" s="6">
        <v>1384</v>
      </c>
      <c r="G6292" s="6">
        <v>943</v>
      </c>
      <c r="H6292" s="6">
        <v>7</v>
      </c>
      <c r="I6292" s="6">
        <f t="shared" si="591"/>
        <v>6601</v>
      </c>
      <c r="J6292" s="6">
        <f t="shared" si="592"/>
        <v>7985</v>
      </c>
      <c r="K6292" s="6">
        <v>6656</v>
      </c>
      <c r="L6292" s="6">
        <f t="shared" si="593"/>
        <v>-1329</v>
      </c>
      <c r="M6292">
        <f>SUMIFS(L$2:L6292,E$2:E6292,E6292,B$2:B6292,B6292,C$2:C6292,C6292)</f>
        <v>766</v>
      </c>
    </row>
    <row r="6293" spans="1:13" x14ac:dyDescent="0.25">
      <c r="A6293" s="5">
        <v>42493</v>
      </c>
      <c r="B6293" s="6">
        <f t="shared" si="588"/>
        <v>2016</v>
      </c>
      <c r="C6293" s="6">
        <f t="shared" si="589"/>
        <v>5</v>
      </c>
      <c r="D6293" s="6" t="str">
        <f t="shared" si="590"/>
        <v>úterý</v>
      </c>
      <c r="E6293" s="6" t="s">
        <v>10</v>
      </c>
      <c r="F6293" s="6">
        <v>1274</v>
      </c>
      <c r="G6293" s="6">
        <v>943</v>
      </c>
      <c r="H6293" s="6">
        <v>3</v>
      </c>
      <c r="I6293" s="6">
        <f t="shared" si="591"/>
        <v>2829</v>
      </c>
      <c r="J6293" s="6">
        <f t="shared" si="592"/>
        <v>4103</v>
      </c>
      <c r="K6293" s="6">
        <v>4681</v>
      </c>
      <c r="L6293" s="6">
        <f t="shared" si="593"/>
        <v>578</v>
      </c>
      <c r="M6293">
        <f>SUMIFS(L$2:L6293,E$2:E6293,E6293,B$2:B6293,B6293,C$2:C6293,C6293)</f>
        <v>282</v>
      </c>
    </row>
    <row r="6294" spans="1:13" x14ac:dyDescent="0.25">
      <c r="A6294" s="5">
        <v>42493</v>
      </c>
      <c r="B6294" s="6">
        <f t="shared" si="588"/>
        <v>2016</v>
      </c>
      <c r="C6294" s="6">
        <f t="shared" si="589"/>
        <v>5</v>
      </c>
      <c r="D6294" s="6" t="str">
        <f t="shared" si="590"/>
        <v>úterý</v>
      </c>
      <c r="E6294" s="6" t="s">
        <v>13</v>
      </c>
      <c r="F6294" s="6">
        <v>1178</v>
      </c>
      <c r="G6294" s="6">
        <v>943</v>
      </c>
      <c r="H6294" s="6">
        <v>9</v>
      </c>
      <c r="I6294" s="6">
        <f t="shared" si="591"/>
        <v>8487</v>
      </c>
      <c r="J6294" s="6">
        <f t="shared" si="592"/>
        <v>9665</v>
      </c>
      <c r="K6294" s="6">
        <v>8995</v>
      </c>
      <c r="L6294" s="6">
        <f t="shared" si="593"/>
        <v>-670</v>
      </c>
      <c r="M6294">
        <f>SUMIFS(L$2:L6294,E$2:E6294,E6294,B$2:B6294,B6294,C$2:C6294,C6294)</f>
        <v>-670</v>
      </c>
    </row>
    <row r="6295" spans="1:13" x14ac:dyDescent="0.25">
      <c r="A6295" s="5">
        <v>42494</v>
      </c>
      <c r="B6295" s="6">
        <f t="shared" si="588"/>
        <v>2016</v>
      </c>
      <c r="C6295" s="6">
        <f t="shared" si="589"/>
        <v>5</v>
      </c>
      <c r="D6295" s="6" t="str">
        <f t="shared" si="590"/>
        <v>středa</v>
      </c>
      <c r="E6295" s="6" t="s">
        <v>9</v>
      </c>
      <c r="F6295" s="6">
        <v>700</v>
      </c>
      <c r="G6295" s="6">
        <v>943</v>
      </c>
      <c r="H6295" s="6">
        <v>4</v>
      </c>
      <c r="I6295" s="6">
        <f t="shared" si="591"/>
        <v>3772</v>
      </c>
      <c r="J6295" s="6">
        <f t="shared" si="592"/>
        <v>4472</v>
      </c>
      <c r="K6295" s="6">
        <v>6776</v>
      </c>
      <c r="L6295" s="6">
        <f t="shared" si="593"/>
        <v>2304</v>
      </c>
      <c r="M6295">
        <f>SUMIFS(L$2:L6295,E$2:E6295,E6295,B$2:B6295,B6295,C$2:C6295,C6295)</f>
        <v>2304</v>
      </c>
    </row>
    <row r="6296" spans="1:13" x14ac:dyDescent="0.25">
      <c r="A6296" s="5">
        <v>42495</v>
      </c>
      <c r="B6296" s="6">
        <f t="shared" si="588"/>
        <v>2016</v>
      </c>
      <c r="C6296" s="6">
        <f t="shared" si="589"/>
        <v>5</v>
      </c>
      <c r="D6296" s="6" t="str">
        <f t="shared" si="590"/>
        <v>čtvrtek</v>
      </c>
      <c r="E6296" s="6" t="s">
        <v>10</v>
      </c>
      <c r="F6296" s="6">
        <v>1274</v>
      </c>
      <c r="G6296" s="6">
        <v>682</v>
      </c>
      <c r="H6296" s="6">
        <v>9</v>
      </c>
      <c r="I6296" s="6">
        <f t="shared" si="591"/>
        <v>6138</v>
      </c>
      <c r="J6296" s="6">
        <f t="shared" si="592"/>
        <v>7412</v>
      </c>
      <c r="K6296" s="6">
        <v>6997</v>
      </c>
      <c r="L6296" s="6">
        <f t="shared" si="593"/>
        <v>-415</v>
      </c>
      <c r="M6296">
        <f>SUMIFS(L$2:L6296,E$2:E6296,E6296,B$2:B6296,B6296,C$2:C6296,C6296)</f>
        <v>-133</v>
      </c>
    </row>
    <row r="6297" spans="1:13" x14ac:dyDescent="0.25">
      <c r="A6297" s="5">
        <v>42496</v>
      </c>
      <c r="B6297" s="6">
        <f t="shared" si="588"/>
        <v>2016</v>
      </c>
      <c r="C6297" s="6">
        <f t="shared" si="589"/>
        <v>5</v>
      </c>
      <c r="D6297" s="6" t="str">
        <f t="shared" si="590"/>
        <v>pátek</v>
      </c>
      <c r="E6297" s="6" t="s">
        <v>9</v>
      </c>
      <c r="F6297" s="6">
        <v>700</v>
      </c>
      <c r="G6297" s="6">
        <v>700</v>
      </c>
      <c r="H6297" s="6">
        <v>5</v>
      </c>
      <c r="I6297" s="6">
        <f t="shared" si="591"/>
        <v>3500</v>
      </c>
      <c r="J6297" s="6">
        <f t="shared" si="592"/>
        <v>4200</v>
      </c>
      <c r="K6297" s="6">
        <v>4203</v>
      </c>
      <c r="L6297" s="6">
        <f t="shared" si="593"/>
        <v>3</v>
      </c>
      <c r="M6297">
        <f>SUMIFS(L$2:L6297,E$2:E6297,E6297,B$2:B6297,B6297,C$2:C6297,C6297)</f>
        <v>2307</v>
      </c>
    </row>
    <row r="6298" spans="1:13" x14ac:dyDescent="0.25">
      <c r="A6298" s="5">
        <v>42496</v>
      </c>
      <c r="B6298" s="6">
        <f t="shared" si="588"/>
        <v>2016</v>
      </c>
      <c r="C6298" s="6">
        <f t="shared" si="589"/>
        <v>5</v>
      </c>
      <c r="D6298" s="6" t="str">
        <f t="shared" si="590"/>
        <v>pátek</v>
      </c>
      <c r="E6298" s="6" t="s">
        <v>7</v>
      </c>
      <c r="F6298" s="6">
        <v>1384</v>
      </c>
      <c r="G6298" s="6">
        <v>700</v>
      </c>
      <c r="H6298" s="6">
        <v>2</v>
      </c>
      <c r="I6298" s="6">
        <f t="shared" si="591"/>
        <v>1400</v>
      </c>
      <c r="J6298" s="6">
        <f t="shared" si="592"/>
        <v>2784</v>
      </c>
      <c r="K6298" s="6">
        <v>3036</v>
      </c>
      <c r="L6298" s="6">
        <f t="shared" si="593"/>
        <v>252</v>
      </c>
      <c r="M6298">
        <f>SUMIFS(L$2:L6298,E$2:E6298,E6298,B$2:B6298,B6298,C$2:C6298,C6298)</f>
        <v>1018</v>
      </c>
    </row>
    <row r="6299" spans="1:13" x14ac:dyDescent="0.25">
      <c r="A6299" s="5">
        <v>42498</v>
      </c>
      <c r="B6299" s="6">
        <f t="shared" si="588"/>
        <v>2016</v>
      </c>
      <c r="C6299" s="6">
        <f t="shared" si="589"/>
        <v>5</v>
      </c>
      <c r="D6299" s="6" t="str">
        <f t="shared" si="590"/>
        <v>neděle</v>
      </c>
      <c r="E6299" s="6" t="s">
        <v>9</v>
      </c>
      <c r="F6299" s="6">
        <v>700</v>
      </c>
      <c r="G6299" s="6">
        <v>682</v>
      </c>
      <c r="H6299" s="6">
        <v>10</v>
      </c>
      <c r="I6299" s="6">
        <f t="shared" si="591"/>
        <v>6820</v>
      </c>
      <c r="J6299" s="6">
        <f t="shared" si="592"/>
        <v>7520</v>
      </c>
      <c r="K6299" s="6">
        <v>7234</v>
      </c>
      <c r="L6299" s="6">
        <f t="shared" si="593"/>
        <v>-286</v>
      </c>
      <c r="M6299">
        <f>SUMIFS(L$2:L6299,E$2:E6299,E6299,B$2:B6299,B6299,C$2:C6299,C6299)</f>
        <v>2021</v>
      </c>
    </row>
    <row r="6300" spans="1:13" x14ac:dyDescent="0.25">
      <c r="A6300" s="5">
        <v>42499</v>
      </c>
      <c r="B6300" s="6">
        <f t="shared" si="588"/>
        <v>2016</v>
      </c>
      <c r="C6300" s="6">
        <f t="shared" si="589"/>
        <v>5</v>
      </c>
      <c r="D6300" s="6" t="str">
        <f t="shared" si="590"/>
        <v>pondělí</v>
      </c>
      <c r="E6300" s="6" t="s">
        <v>9</v>
      </c>
      <c r="F6300" s="6">
        <v>700</v>
      </c>
      <c r="G6300" s="6">
        <v>700</v>
      </c>
      <c r="H6300" s="6">
        <v>1</v>
      </c>
      <c r="I6300" s="6">
        <f t="shared" si="591"/>
        <v>700</v>
      </c>
      <c r="J6300" s="6">
        <f t="shared" si="592"/>
        <v>1400</v>
      </c>
      <c r="K6300" s="6">
        <v>1297</v>
      </c>
      <c r="L6300" s="6">
        <f t="shared" si="593"/>
        <v>-103</v>
      </c>
      <c r="M6300">
        <f>SUMIFS(L$2:L6300,E$2:E6300,E6300,B$2:B6300,B6300,C$2:C6300,C6300)</f>
        <v>1918</v>
      </c>
    </row>
    <row r="6301" spans="1:13" x14ac:dyDescent="0.25">
      <c r="A6301" s="5">
        <v>42499</v>
      </c>
      <c r="B6301" s="6">
        <f t="shared" si="588"/>
        <v>2016</v>
      </c>
      <c r="C6301" s="6">
        <f t="shared" si="589"/>
        <v>5</v>
      </c>
      <c r="D6301" s="6" t="str">
        <f t="shared" si="590"/>
        <v>pondělí</v>
      </c>
      <c r="E6301" s="6" t="s">
        <v>13</v>
      </c>
      <c r="F6301" s="6">
        <v>1178</v>
      </c>
      <c r="G6301" s="6">
        <v>700</v>
      </c>
      <c r="H6301" s="6">
        <v>5</v>
      </c>
      <c r="I6301" s="6">
        <f t="shared" si="591"/>
        <v>3500</v>
      </c>
      <c r="J6301" s="6">
        <f t="shared" si="592"/>
        <v>4678</v>
      </c>
      <c r="K6301" s="6">
        <v>4915</v>
      </c>
      <c r="L6301" s="6">
        <f t="shared" si="593"/>
        <v>237</v>
      </c>
      <c r="M6301">
        <f>SUMIFS(L$2:L6301,E$2:E6301,E6301,B$2:B6301,B6301,C$2:C6301,C6301)</f>
        <v>-433</v>
      </c>
    </row>
    <row r="6302" spans="1:13" x14ac:dyDescent="0.25">
      <c r="A6302" s="5">
        <v>42499</v>
      </c>
      <c r="B6302" s="6">
        <f t="shared" si="588"/>
        <v>2016</v>
      </c>
      <c r="C6302" s="6">
        <f t="shared" si="589"/>
        <v>5</v>
      </c>
      <c r="D6302" s="6" t="str">
        <f t="shared" si="590"/>
        <v>pondělí</v>
      </c>
      <c r="E6302" s="6" t="s">
        <v>10</v>
      </c>
      <c r="F6302" s="6">
        <v>1274</v>
      </c>
      <c r="G6302" s="6">
        <v>700</v>
      </c>
      <c r="H6302" s="6">
        <v>5</v>
      </c>
      <c r="I6302" s="6">
        <f t="shared" si="591"/>
        <v>3500</v>
      </c>
      <c r="J6302" s="6">
        <f t="shared" si="592"/>
        <v>4774</v>
      </c>
      <c r="K6302" s="6">
        <v>9777</v>
      </c>
      <c r="L6302" s="6">
        <f t="shared" si="593"/>
        <v>5003</v>
      </c>
      <c r="M6302">
        <f>SUMIFS(L$2:L6302,E$2:E6302,E6302,B$2:B6302,B6302,C$2:C6302,C6302)</f>
        <v>4870</v>
      </c>
    </row>
    <row r="6303" spans="1:13" x14ac:dyDescent="0.25">
      <c r="A6303" s="5">
        <v>42501</v>
      </c>
      <c r="B6303" s="6">
        <f t="shared" si="588"/>
        <v>2016</v>
      </c>
      <c r="C6303" s="6">
        <f t="shared" si="589"/>
        <v>5</v>
      </c>
      <c r="D6303" s="6" t="str">
        <f t="shared" si="590"/>
        <v>středa</v>
      </c>
      <c r="E6303" s="6" t="s">
        <v>7</v>
      </c>
      <c r="F6303" s="6">
        <v>1384</v>
      </c>
      <c r="G6303" s="6">
        <v>943</v>
      </c>
      <c r="H6303" s="6">
        <v>2</v>
      </c>
      <c r="I6303" s="6">
        <f t="shared" si="591"/>
        <v>1886</v>
      </c>
      <c r="J6303" s="6">
        <f t="shared" si="592"/>
        <v>3270</v>
      </c>
      <c r="K6303" s="6">
        <v>2732</v>
      </c>
      <c r="L6303" s="6">
        <f t="shared" si="593"/>
        <v>-538</v>
      </c>
      <c r="M6303">
        <f>SUMIFS(L$2:L6303,E$2:E6303,E6303,B$2:B6303,B6303,C$2:C6303,C6303)</f>
        <v>480</v>
      </c>
    </row>
    <row r="6304" spans="1:13" x14ac:dyDescent="0.25">
      <c r="A6304" s="5">
        <v>42502</v>
      </c>
      <c r="B6304" s="6">
        <f t="shared" si="588"/>
        <v>2016</v>
      </c>
      <c r="C6304" s="6">
        <f t="shared" si="589"/>
        <v>5</v>
      </c>
      <c r="D6304" s="6" t="str">
        <f t="shared" si="590"/>
        <v>čtvrtek</v>
      </c>
      <c r="E6304" s="6" t="s">
        <v>10</v>
      </c>
      <c r="F6304" s="6">
        <v>1274</v>
      </c>
      <c r="G6304" s="6">
        <v>682</v>
      </c>
      <c r="H6304" s="6">
        <v>6</v>
      </c>
      <c r="I6304" s="6">
        <f t="shared" si="591"/>
        <v>4092</v>
      </c>
      <c r="J6304" s="6">
        <f t="shared" si="592"/>
        <v>5366</v>
      </c>
      <c r="K6304" s="6">
        <v>5611</v>
      </c>
      <c r="L6304" s="6">
        <f t="shared" si="593"/>
        <v>245</v>
      </c>
      <c r="M6304">
        <f>SUMIFS(L$2:L6304,E$2:E6304,E6304,B$2:B6304,B6304,C$2:C6304,C6304)</f>
        <v>5115</v>
      </c>
    </row>
    <row r="6305" spans="1:13" x14ac:dyDescent="0.25">
      <c r="A6305" s="5">
        <v>42503</v>
      </c>
      <c r="B6305" s="6">
        <f t="shared" si="588"/>
        <v>2016</v>
      </c>
      <c r="C6305" s="6">
        <f t="shared" si="589"/>
        <v>5</v>
      </c>
      <c r="D6305" s="6" t="str">
        <f t="shared" si="590"/>
        <v>pátek</v>
      </c>
      <c r="E6305" s="6" t="s">
        <v>10</v>
      </c>
      <c r="F6305" s="6">
        <v>1274</v>
      </c>
      <c r="G6305" s="6">
        <v>700</v>
      </c>
      <c r="H6305" s="6">
        <v>8</v>
      </c>
      <c r="I6305" s="6">
        <f t="shared" si="591"/>
        <v>5600</v>
      </c>
      <c r="J6305" s="6">
        <f t="shared" si="592"/>
        <v>6874</v>
      </c>
      <c r="K6305" s="6">
        <v>7634</v>
      </c>
      <c r="L6305" s="6">
        <f t="shared" si="593"/>
        <v>760</v>
      </c>
      <c r="M6305">
        <f>SUMIFS(L$2:L6305,E$2:E6305,E6305,B$2:B6305,B6305,C$2:C6305,C6305)</f>
        <v>5875</v>
      </c>
    </row>
    <row r="6306" spans="1:13" x14ac:dyDescent="0.25">
      <c r="A6306" s="5">
        <v>42506</v>
      </c>
      <c r="B6306" s="6">
        <f t="shared" si="588"/>
        <v>2016</v>
      </c>
      <c r="C6306" s="6">
        <f t="shared" si="589"/>
        <v>5</v>
      </c>
      <c r="D6306" s="6" t="str">
        <f t="shared" si="590"/>
        <v>pondělí</v>
      </c>
      <c r="E6306" s="6" t="s">
        <v>9</v>
      </c>
      <c r="F6306" s="6">
        <v>700</v>
      </c>
      <c r="G6306" s="6">
        <v>700</v>
      </c>
      <c r="H6306" s="6">
        <v>9</v>
      </c>
      <c r="I6306" s="6">
        <f t="shared" si="591"/>
        <v>6300</v>
      </c>
      <c r="J6306" s="6">
        <f t="shared" si="592"/>
        <v>7000</v>
      </c>
      <c r="K6306" s="6">
        <v>6975</v>
      </c>
      <c r="L6306" s="6">
        <f t="shared" si="593"/>
        <v>-25</v>
      </c>
      <c r="M6306">
        <f>SUMIFS(L$2:L6306,E$2:E6306,E6306,B$2:B6306,B6306,C$2:C6306,C6306)</f>
        <v>1893</v>
      </c>
    </row>
    <row r="6307" spans="1:13" x14ac:dyDescent="0.25">
      <c r="A6307" s="5">
        <v>42506</v>
      </c>
      <c r="B6307" s="6">
        <f t="shared" si="588"/>
        <v>2016</v>
      </c>
      <c r="C6307" s="6">
        <f t="shared" si="589"/>
        <v>5</v>
      </c>
      <c r="D6307" s="6" t="str">
        <f t="shared" si="590"/>
        <v>pondělí</v>
      </c>
      <c r="E6307" s="6" t="s">
        <v>13</v>
      </c>
      <c r="F6307" s="6">
        <v>1178</v>
      </c>
      <c r="G6307" s="6">
        <v>700</v>
      </c>
      <c r="H6307" s="6">
        <v>3</v>
      </c>
      <c r="I6307" s="6">
        <f t="shared" si="591"/>
        <v>2100</v>
      </c>
      <c r="J6307" s="6">
        <f t="shared" si="592"/>
        <v>3278</v>
      </c>
      <c r="K6307" s="6">
        <v>4114</v>
      </c>
      <c r="L6307" s="6">
        <f t="shared" si="593"/>
        <v>836</v>
      </c>
      <c r="M6307">
        <f>SUMIFS(L$2:L6307,E$2:E6307,E6307,B$2:B6307,B6307,C$2:C6307,C6307)</f>
        <v>403</v>
      </c>
    </row>
    <row r="6308" spans="1:13" x14ac:dyDescent="0.25">
      <c r="A6308" s="5">
        <v>42507</v>
      </c>
      <c r="B6308" s="6">
        <f t="shared" si="588"/>
        <v>2016</v>
      </c>
      <c r="C6308" s="6">
        <f t="shared" si="589"/>
        <v>5</v>
      </c>
      <c r="D6308" s="6" t="str">
        <f t="shared" si="590"/>
        <v>úterý</v>
      </c>
      <c r="E6308" s="6" t="s">
        <v>13</v>
      </c>
      <c r="F6308" s="6">
        <v>1178</v>
      </c>
      <c r="G6308" s="6">
        <v>943</v>
      </c>
      <c r="H6308" s="6">
        <v>6</v>
      </c>
      <c r="I6308" s="6">
        <f t="shared" si="591"/>
        <v>5658</v>
      </c>
      <c r="J6308" s="6">
        <f t="shared" si="592"/>
        <v>6836</v>
      </c>
      <c r="K6308" s="6">
        <v>22389</v>
      </c>
      <c r="L6308" s="6">
        <f t="shared" si="593"/>
        <v>15553</v>
      </c>
      <c r="M6308">
        <f>SUMIFS(L$2:L6308,E$2:E6308,E6308,B$2:B6308,B6308,C$2:C6308,C6308)</f>
        <v>15956</v>
      </c>
    </row>
    <row r="6309" spans="1:13" x14ac:dyDescent="0.25">
      <c r="A6309" s="5">
        <v>42509</v>
      </c>
      <c r="B6309" s="6">
        <f t="shared" si="588"/>
        <v>2016</v>
      </c>
      <c r="C6309" s="6">
        <f t="shared" si="589"/>
        <v>5</v>
      </c>
      <c r="D6309" s="6" t="str">
        <f t="shared" si="590"/>
        <v>čtvrtek</v>
      </c>
      <c r="E6309" s="6" t="s">
        <v>7</v>
      </c>
      <c r="F6309" s="6">
        <v>1384</v>
      </c>
      <c r="G6309" s="6">
        <v>682</v>
      </c>
      <c r="H6309" s="6">
        <v>9</v>
      </c>
      <c r="I6309" s="6">
        <f t="shared" si="591"/>
        <v>6138</v>
      </c>
      <c r="J6309" s="6">
        <f t="shared" si="592"/>
        <v>7522</v>
      </c>
      <c r="K6309" s="6">
        <v>20722</v>
      </c>
      <c r="L6309" s="6">
        <f t="shared" si="593"/>
        <v>13200</v>
      </c>
      <c r="M6309">
        <f>SUMIFS(L$2:L6309,E$2:E6309,E6309,B$2:B6309,B6309,C$2:C6309,C6309)</f>
        <v>13680</v>
      </c>
    </row>
    <row r="6310" spans="1:13" x14ac:dyDescent="0.25">
      <c r="A6310" s="5">
        <v>42509</v>
      </c>
      <c r="B6310" s="6">
        <f t="shared" si="588"/>
        <v>2016</v>
      </c>
      <c r="C6310" s="6">
        <f t="shared" si="589"/>
        <v>5</v>
      </c>
      <c r="D6310" s="6" t="str">
        <f t="shared" si="590"/>
        <v>čtvrtek</v>
      </c>
      <c r="E6310" s="6" t="s">
        <v>9</v>
      </c>
      <c r="F6310" s="6">
        <v>700</v>
      </c>
      <c r="G6310" s="6">
        <v>682</v>
      </c>
      <c r="H6310" s="6">
        <v>10</v>
      </c>
      <c r="I6310" s="6">
        <f t="shared" si="591"/>
        <v>6820</v>
      </c>
      <c r="J6310" s="6">
        <f t="shared" si="592"/>
        <v>7520</v>
      </c>
      <c r="K6310" s="6">
        <v>6073</v>
      </c>
      <c r="L6310" s="6">
        <f t="shared" si="593"/>
        <v>-1447</v>
      </c>
      <c r="M6310">
        <f>SUMIFS(L$2:L6310,E$2:E6310,E6310,B$2:B6310,B6310,C$2:C6310,C6310)</f>
        <v>446</v>
      </c>
    </row>
    <row r="6311" spans="1:13" x14ac:dyDescent="0.25">
      <c r="A6311" s="5">
        <v>42510</v>
      </c>
      <c r="B6311" s="6">
        <f t="shared" si="588"/>
        <v>2016</v>
      </c>
      <c r="C6311" s="6">
        <f t="shared" si="589"/>
        <v>5</v>
      </c>
      <c r="D6311" s="6" t="str">
        <f t="shared" si="590"/>
        <v>pátek</v>
      </c>
      <c r="E6311" s="6" t="s">
        <v>7</v>
      </c>
      <c r="F6311" s="6">
        <v>1384</v>
      </c>
      <c r="G6311" s="6">
        <v>700</v>
      </c>
      <c r="H6311" s="6">
        <v>6</v>
      </c>
      <c r="I6311" s="6">
        <f t="shared" si="591"/>
        <v>4200</v>
      </c>
      <c r="J6311" s="6">
        <f t="shared" si="592"/>
        <v>5584</v>
      </c>
      <c r="K6311" s="6">
        <v>4627</v>
      </c>
      <c r="L6311" s="6">
        <f t="shared" si="593"/>
        <v>-957</v>
      </c>
      <c r="M6311">
        <f>SUMIFS(L$2:L6311,E$2:E6311,E6311,B$2:B6311,B6311,C$2:C6311,C6311)</f>
        <v>12723</v>
      </c>
    </row>
    <row r="6312" spans="1:13" x14ac:dyDescent="0.25">
      <c r="A6312" s="5">
        <v>42511</v>
      </c>
      <c r="B6312" s="6">
        <f t="shared" si="588"/>
        <v>2016</v>
      </c>
      <c r="C6312" s="6">
        <f t="shared" si="589"/>
        <v>5</v>
      </c>
      <c r="D6312" s="6" t="str">
        <f t="shared" si="590"/>
        <v>sobota</v>
      </c>
      <c r="E6312" s="6" t="s">
        <v>9</v>
      </c>
      <c r="F6312" s="6">
        <v>700</v>
      </c>
      <c r="G6312" s="6">
        <v>828</v>
      </c>
      <c r="H6312" s="6">
        <v>2</v>
      </c>
      <c r="I6312" s="6">
        <f t="shared" si="591"/>
        <v>1656</v>
      </c>
      <c r="J6312" s="6">
        <f t="shared" si="592"/>
        <v>2356</v>
      </c>
      <c r="K6312" s="6">
        <v>2467</v>
      </c>
      <c r="L6312" s="6">
        <f t="shared" si="593"/>
        <v>111</v>
      </c>
      <c r="M6312">
        <f>SUMIFS(L$2:L6312,E$2:E6312,E6312,B$2:B6312,B6312,C$2:C6312,C6312)</f>
        <v>557</v>
      </c>
    </row>
    <row r="6313" spans="1:13" x14ac:dyDescent="0.25">
      <c r="A6313" s="5">
        <v>42512</v>
      </c>
      <c r="B6313" s="6">
        <f t="shared" si="588"/>
        <v>2016</v>
      </c>
      <c r="C6313" s="6">
        <f t="shared" si="589"/>
        <v>5</v>
      </c>
      <c r="D6313" s="6" t="str">
        <f t="shared" si="590"/>
        <v>neděle</v>
      </c>
      <c r="E6313" s="6" t="s">
        <v>13</v>
      </c>
      <c r="F6313" s="6">
        <v>1178</v>
      </c>
      <c r="G6313" s="6">
        <v>682</v>
      </c>
      <c r="H6313" s="6">
        <v>6</v>
      </c>
      <c r="I6313" s="6">
        <f t="shared" si="591"/>
        <v>4092</v>
      </c>
      <c r="J6313" s="6">
        <f t="shared" si="592"/>
        <v>5270</v>
      </c>
      <c r="K6313" s="6">
        <v>5926</v>
      </c>
      <c r="L6313" s="6">
        <f t="shared" si="593"/>
        <v>656</v>
      </c>
      <c r="M6313">
        <f>SUMIFS(L$2:L6313,E$2:E6313,E6313,B$2:B6313,B6313,C$2:C6313,C6313)</f>
        <v>16612</v>
      </c>
    </row>
    <row r="6314" spans="1:13" x14ac:dyDescent="0.25">
      <c r="A6314" s="5">
        <v>42512</v>
      </c>
      <c r="B6314" s="6">
        <f t="shared" si="588"/>
        <v>2016</v>
      </c>
      <c r="C6314" s="6">
        <f t="shared" si="589"/>
        <v>5</v>
      </c>
      <c r="D6314" s="6" t="str">
        <f t="shared" si="590"/>
        <v>neděle</v>
      </c>
      <c r="E6314" s="6" t="s">
        <v>10</v>
      </c>
      <c r="F6314" s="6">
        <v>1274</v>
      </c>
      <c r="G6314" s="6">
        <v>682</v>
      </c>
      <c r="H6314" s="6">
        <v>9</v>
      </c>
      <c r="I6314" s="6">
        <f t="shared" si="591"/>
        <v>6138</v>
      </c>
      <c r="J6314" s="6">
        <f t="shared" si="592"/>
        <v>7412</v>
      </c>
      <c r="K6314" s="6">
        <v>7192</v>
      </c>
      <c r="L6314" s="6">
        <f t="shared" si="593"/>
        <v>-220</v>
      </c>
      <c r="M6314">
        <f>SUMIFS(L$2:L6314,E$2:E6314,E6314,B$2:B6314,B6314,C$2:C6314,C6314)</f>
        <v>5655</v>
      </c>
    </row>
    <row r="6315" spans="1:13" x14ac:dyDescent="0.25">
      <c r="A6315" s="5">
        <v>42513</v>
      </c>
      <c r="B6315" s="6">
        <f t="shared" si="588"/>
        <v>2016</v>
      </c>
      <c r="C6315" s="6">
        <f t="shared" si="589"/>
        <v>5</v>
      </c>
      <c r="D6315" s="6" t="str">
        <f t="shared" si="590"/>
        <v>pondělí</v>
      </c>
      <c r="E6315" s="6" t="s">
        <v>13</v>
      </c>
      <c r="F6315" s="6">
        <v>1178</v>
      </c>
      <c r="G6315" s="6">
        <v>700</v>
      </c>
      <c r="H6315" s="6">
        <v>2</v>
      </c>
      <c r="I6315" s="6">
        <f t="shared" si="591"/>
        <v>1400</v>
      </c>
      <c r="J6315" s="6">
        <f t="shared" si="592"/>
        <v>2578</v>
      </c>
      <c r="K6315" s="6">
        <v>3086</v>
      </c>
      <c r="L6315" s="6">
        <f t="shared" si="593"/>
        <v>508</v>
      </c>
      <c r="M6315">
        <f>SUMIFS(L$2:L6315,E$2:E6315,E6315,B$2:B6315,B6315,C$2:C6315,C6315)</f>
        <v>17120</v>
      </c>
    </row>
    <row r="6316" spans="1:13" x14ac:dyDescent="0.25">
      <c r="A6316" s="5">
        <v>42513</v>
      </c>
      <c r="B6316" s="6">
        <f t="shared" si="588"/>
        <v>2016</v>
      </c>
      <c r="C6316" s="6">
        <f t="shared" si="589"/>
        <v>5</v>
      </c>
      <c r="D6316" s="6" t="str">
        <f t="shared" si="590"/>
        <v>pondělí</v>
      </c>
      <c r="E6316" s="6" t="s">
        <v>10</v>
      </c>
      <c r="F6316" s="6">
        <v>1274</v>
      </c>
      <c r="G6316" s="6">
        <v>700</v>
      </c>
      <c r="H6316" s="6">
        <v>4</v>
      </c>
      <c r="I6316" s="6">
        <f t="shared" si="591"/>
        <v>2800</v>
      </c>
      <c r="J6316" s="6">
        <f t="shared" si="592"/>
        <v>4074</v>
      </c>
      <c r="K6316" s="6">
        <v>11687</v>
      </c>
      <c r="L6316" s="6">
        <f t="shared" si="593"/>
        <v>7613</v>
      </c>
      <c r="M6316">
        <f>SUMIFS(L$2:L6316,E$2:E6316,E6316,B$2:B6316,B6316,C$2:C6316,C6316)</f>
        <v>13268</v>
      </c>
    </row>
    <row r="6317" spans="1:13" x14ac:dyDescent="0.25">
      <c r="A6317" s="5">
        <v>42514</v>
      </c>
      <c r="B6317" s="6">
        <f t="shared" si="588"/>
        <v>2016</v>
      </c>
      <c r="C6317" s="6">
        <f t="shared" si="589"/>
        <v>5</v>
      </c>
      <c r="D6317" s="6" t="str">
        <f t="shared" si="590"/>
        <v>úterý</v>
      </c>
      <c r="E6317" s="6" t="s">
        <v>10</v>
      </c>
      <c r="F6317" s="6">
        <v>1274</v>
      </c>
      <c r="G6317" s="6">
        <v>943</v>
      </c>
      <c r="H6317" s="6">
        <v>8</v>
      </c>
      <c r="I6317" s="6">
        <f t="shared" si="591"/>
        <v>7544</v>
      </c>
      <c r="J6317" s="6">
        <f t="shared" si="592"/>
        <v>8818</v>
      </c>
      <c r="K6317" s="6">
        <v>9614</v>
      </c>
      <c r="L6317" s="6">
        <f t="shared" si="593"/>
        <v>796</v>
      </c>
      <c r="M6317">
        <f>SUMIFS(L$2:L6317,E$2:E6317,E6317,B$2:B6317,B6317,C$2:C6317,C6317)</f>
        <v>14064</v>
      </c>
    </row>
    <row r="6318" spans="1:13" x14ac:dyDescent="0.25">
      <c r="A6318" s="5">
        <v>42515</v>
      </c>
      <c r="B6318" s="6">
        <f t="shared" si="588"/>
        <v>2016</v>
      </c>
      <c r="C6318" s="6">
        <f t="shared" si="589"/>
        <v>5</v>
      </c>
      <c r="D6318" s="6" t="str">
        <f t="shared" si="590"/>
        <v>středa</v>
      </c>
      <c r="E6318" s="6" t="s">
        <v>9</v>
      </c>
      <c r="F6318" s="6">
        <v>700</v>
      </c>
      <c r="G6318" s="6">
        <v>943</v>
      </c>
      <c r="H6318" s="6">
        <v>9</v>
      </c>
      <c r="I6318" s="6">
        <f t="shared" si="591"/>
        <v>8487</v>
      </c>
      <c r="J6318" s="6">
        <f t="shared" si="592"/>
        <v>9187</v>
      </c>
      <c r="K6318" s="6">
        <v>9443</v>
      </c>
      <c r="L6318" s="6">
        <f t="shared" si="593"/>
        <v>256</v>
      </c>
      <c r="M6318">
        <f>SUMIFS(L$2:L6318,E$2:E6318,E6318,B$2:B6318,B6318,C$2:C6318,C6318)</f>
        <v>813</v>
      </c>
    </row>
    <row r="6319" spans="1:13" x14ac:dyDescent="0.25">
      <c r="A6319" s="5">
        <v>42517</v>
      </c>
      <c r="B6319" s="6">
        <f t="shared" si="588"/>
        <v>2016</v>
      </c>
      <c r="C6319" s="6">
        <f t="shared" si="589"/>
        <v>5</v>
      </c>
      <c r="D6319" s="6" t="str">
        <f t="shared" si="590"/>
        <v>pátek</v>
      </c>
      <c r="E6319" s="6" t="s">
        <v>9</v>
      </c>
      <c r="F6319" s="6">
        <v>700</v>
      </c>
      <c r="G6319" s="6">
        <v>700</v>
      </c>
      <c r="H6319" s="6">
        <v>8</v>
      </c>
      <c r="I6319" s="6">
        <f t="shared" si="591"/>
        <v>5600</v>
      </c>
      <c r="J6319" s="6">
        <f t="shared" si="592"/>
        <v>6300</v>
      </c>
      <c r="K6319" s="6">
        <v>5388</v>
      </c>
      <c r="L6319" s="6">
        <f t="shared" si="593"/>
        <v>-912</v>
      </c>
      <c r="M6319">
        <f>SUMIFS(L$2:L6319,E$2:E6319,E6319,B$2:B6319,B6319,C$2:C6319,C6319)</f>
        <v>-99</v>
      </c>
    </row>
    <row r="6320" spans="1:13" x14ac:dyDescent="0.25">
      <c r="A6320" s="5">
        <v>42519</v>
      </c>
      <c r="B6320" s="6">
        <f t="shared" si="588"/>
        <v>2016</v>
      </c>
      <c r="C6320" s="6">
        <f t="shared" si="589"/>
        <v>5</v>
      </c>
      <c r="D6320" s="6" t="str">
        <f t="shared" si="590"/>
        <v>neděle</v>
      </c>
      <c r="E6320" s="6" t="s">
        <v>13</v>
      </c>
      <c r="F6320" s="6">
        <v>1178</v>
      </c>
      <c r="G6320" s="6">
        <v>682</v>
      </c>
      <c r="H6320" s="6">
        <v>8</v>
      </c>
      <c r="I6320" s="6">
        <f t="shared" si="591"/>
        <v>5456</v>
      </c>
      <c r="J6320" s="6">
        <f t="shared" si="592"/>
        <v>6634</v>
      </c>
      <c r="K6320" s="6">
        <v>6590</v>
      </c>
      <c r="L6320" s="6">
        <f t="shared" si="593"/>
        <v>-44</v>
      </c>
      <c r="M6320">
        <f>SUMIFS(L$2:L6320,E$2:E6320,E6320,B$2:B6320,B6320,C$2:C6320,C6320)</f>
        <v>17076</v>
      </c>
    </row>
    <row r="6321" spans="1:13" x14ac:dyDescent="0.25">
      <c r="A6321" s="5">
        <v>42520</v>
      </c>
      <c r="B6321" s="6">
        <f t="shared" si="588"/>
        <v>2016</v>
      </c>
      <c r="C6321" s="6">
        <f t="shared" si="589"/>
        <v>5</v>
      </c>
      <c r="D6321" s="6" t="str">
        <f t="shared" si="590"/>
        <v>pondělí</v>
      </c>
      <c r="E6321" s="6" t="s">
        <v>9</v>
      </c>
      <c r="F6321" s="6">
        <v>700</v>
      </c>
      <c r="G6321" s="6">
        <v>700</v>
      </c>
      <c r="H6321" s="6">
        <v>4</v>
      </c>
      <c r="I6321" s="6">
        <f t="shared" si="591"/>
        <v>2800</v>
      </c>
      <c r="J6321" s="6">
        <f t="shared" si="592"/>
        <v>3500</v>
      </c>
      <c r="K6321" s="6">
        <v>3973</v>
      </c>
      <c r="L6321" s="6">
        <f t="shared" si="593"/>
        <v>473</v>
      </c>
      <c r="M6321">
        <f>SUMIFS(L$2:L6321,E$2:E6321,E6321,B$2:B6321,B6321,C$2:C6321,C6321)</f>
        <v>374</v>
      </c>
    </row>
    <row r="6322" spans="1:13" x14ac:dyDescent="0.25">
      <c r="A6322" s="5">
        <v>42521</v>
      </c>
      <c r="B6322" s="6">
        <f t="shared" si="588"/>
        <v>2016</v>
      </c>
      <c r="C6322" s="6">
        <f t="shared" si="589"/>
        <v>5</v>
      </c>
      <c r="D6322" s="6" t="str">
        <f t="shared" si="590"/>
        <v>úterý</v>
      </c>
      <c r="E6322" s="6" t="s">
        <v>7</v>
      </c>
      <c r="F6322" s="6">
        <v>1384</v>
      </c>
      <c r="G6322" s="6">
        <v>943</v>
      </c>
      <c r="H6322" s="6">
        <v>8</v>
      </c>
      <c r="I6322" s="6">
        <f t="shared" si="591"/>
        <v>7544</v>
      </c>
      <c r="J6322" s="6">
        <f t="shared" si="592"/>
        <v>8928</v>
      </c>
      <c r="K6322" s="6">
        <v>10528</v>
      </c>
      <c r="L6322" s="6">
        <f t="shared" si="593"/>
        <v>1600</v>
      </c>
      <c r="M6322">
        <f>SUMIFS(L$2:L6322,E$2:E6322,E6322,B$2:B6322,B6322,C$2:C6322,C6322)</f>
        <v>14323</v>
      </c>
    </row>
    <row r="6323" spans="1:13" x14ac:dyDescent="0.25">
      <c r="A6323" s="5">
        <v>42521</v>
      </c>
      <c r="B6323" s="6">
        <f t="shared" si="588"/>
        <v>2016</v>
      </c>
      <c r="C6323" s="6">
        <f t="shared" si="589"/>
        <v>5</v>
      </c>
      <c r="D6323" s="6" t="str">
        <f t="shared" si="590"/>
        <v>úterý</v>
      </c>
      <c r="E6323" s="6" t="s">
        <v>13</v>
      </c>
      <c r="F6323" s="6">
        <v>1178</v>
      </c>
      <c r="G6323" s="6">
        <v>943</v>
      </c>
      <c r="H6323" s="6">
        <v>4</v>
      </c>
      <c r="I6323" s="6">
        <f t="shared" si="591"/>
        <v>3772</v>
      </c>
      <c r="J6323" s="6">
        <f t="shared" si="592"/>
        <v>4950</v>
      </c>
      <c r="K6323" s="6">
        <v>4252</v>
      </c>
      <c r="L6323" s="6">
        <f t="shared" si="593"/>
        <v>-698</v>
      </c>
      <c r="M6323">
        <f>SUMIFS(L$2:L6323,E$2:E6323,E6323,B$2:B6323,B6323,C$2:C6323,C6323)</f>
        <v>16378</v>
      </c>
    </row>
    <row r="6324" spans="1:13" x14ac:dyDescent="0.25">
      <c r="A6324" s="5">
        <v>42523</v>
      </c>
      <c r="B6324" s="6">
        <f t="shared" si="588"/>
        <v>2016</v>
      </c>
      <c r="C6324" s="6">
        <f t="shared" si="589"/>
        <v>6</v>
      </c>
      <c r="D6324" s="6" t="str">
        <f t="shared" si="590"/>
        <v>čtvrtek</v>
      </c>
      <c r="E6324" s="6" t="s">
        <v>7</v>
      </c>
      <c r="F6324" s="6">
        <v>1384</v>
      </c>
      <c r="G6324" s="6">
        <v>682</v>
      </c>
      <c r="H6324" s="6">
        <v>8</v>
      </c>
      <c r="I6324" s="6">
        <f t="shared" si="591"/>
        <v>5456</v>
      </c>
      <c r="J6324" s="6">
        <f t="shared" si="592"/>
        <v>6840</v>
      </c>
      <c r="K6324" s="6">
        <v>7395</v>
      </c>
      <c r="L6324" s="6">
        <f t="shared" si="593"/>
        <v>555</v>
      </c>
      <c r="M6324">
        <f>SUMIFS(L$2:L6324,E$2:E6324,E6324,B$2:B6324,B6324,C$2:C6324,C6324)</f>
        <v>555</v>
      </c>
    </row>
    <row r="6325" spans="1:13" x14ac:dyDescent="0.25">
      <c r="A6325" s="5">
        <v>42525</v>
      </c>
      <c r="B6325" s="6">
        <f t="shared" si="588"/>
        <v>2016</v>
      </c>
      <c r="C6325" s="6">
        <f t="shared" si="589"/>
        <v>6</v>
      </c>
      <c r="D6325" s="6" t="str">
        <f t="shared" si="590"/>
        <v>sobota</v>
      </c>
      <c r="E6325" s="6" t="s">
        <v>9</v>
      </c>
      <c r="F6325" s="6">
        <v>700</v>
      </c>
      <c r="G6325" s="6">
        <v>828</v>
      </c>
      <c r="H6325" s="6">
        <v>5</v>
      </c>
      <c r="I6325" s="6">
        <f t="shared" si="591"/>
        <v>4140</v>
      </c>
      <c r="J6325" s="6">
        <f t="shared" si="592"/>
        <v>4840</v>
      </c>
      <c r="K6325" s="6">
        <v>5445</v>
      </c>
      <c r="L6325" s="6">
        <f t="shared" si="593"/>
        <v>605</v>
      </c>
      <c r="M6325">
        <f>SUMIFS(L$2:L6325,E$2:E6325,E6325,B$2:B6325,B6325,C$2:C6325,C6325)</f>
        <v>605</v>
      </c>
    </row>
    <row r="6326" spans="1:13" x14ac:dyDescent="0.25">
      <c r="A6326" s="5">
        <v>42526</v>
      </c>
      <c r="B6326" s="6">
        <f t="shared" si="588"/>
        <v>2016</v>
      </c>
      <c r="C6326" s="6">
        <f t="shared" si="589"/>
        <v>6</v>
      </c>
      <c r="D6326" s="6" t="str">
        <f t="shared" si="590"/>
        <v>neděle</v>
      </c>
      <c r="E6326" s="6" t="s">
        <v>8</v>
      </c>
      <c r="F6326" s="6">
        <v>1121</v>
      </c>
      <c r="G6326" s="6">
        <v>682</v>
      </c>
      <c r="H6326" s="6">
        <v>9</v>
      </c>
      <c r="I6326" s="6">
        <f t="shared" si="591"/>
        <v>6138</v>
      </c>
      <c r="J6326" s="6">
        <f t="shared" si="592"/>
        <v>7259</v>
      </c>
      <c r="K6326" s="6">
        <v>6507</v>
      </c>
      <c r="L6326" s="6">
        <f t="shared" si="593"/>
        <v>-752</v>
      </c>
      <c r="M6326">
        <f>SUMIFS(L$2:L6326,E$2:E6326,E6326,B$2:B6326,B6326,C$2:C6326,C6326)</f>
        <v>-752</v>
      </c>
    </row>
    <row r="6327" spans="1:13" x14ac:dyDescent="0.25">
      <c r="A6327" s="5">
        <v>42526</v>
      </c>
      <c r="B6327" s="6">
        <f t="shared" si="588"/>
        <v>2016</v>
      </c>
      <c r="C6327" s="6">
        <f t="shared" si="589"/>
        <v>6</v>
      </c>
      <c r="D6327" s="6" t="str">
        <f t="shared" si="590"/>
        <v>neděle</v>
      </c>
      <c r="E6327" s="6" t="s">
        <v>7</v>
      </c>
      <c r="F6327" s="6">
        <v>1384</v>
      </c>
      <c r="G6327" s="6">
        <v>682</v>
      </c>
      <c r="H6327" s="6">
        <v>10</v>
      </c>
      <c r="I6327" s="6">
        <f t="shared" si="591"/>
        <v>6820</v>
      </c>
      <c r="J6327" s="6">
        <f t="shared" si="592"/>
        <v>8204</v>
      </c>
      <c r="K6327" s="6">
        <v>7286</v>
      </c>
      <c r="L6327" s="6">
        <f t="shared" si="593"/>
        <v>-918</v>
      </c>
      <c r="M6327">
        <f>SUMIFS(L$2:L6327,E$2:E6327,E6327,B$2:B6327,B6327,C$2:C6327,C6327)</f>
        <v>-363</v>
      </c>
    </row>
    <row r="6328" spans="1:13" x14ac:dyDescent="0.25">
      <c r="A6328" s="5">
        <v>42528</v>
      </c>
      <c r="B6328" s="6">
        <f t="shared" si="588"/>
        <v>2016</v>
      </c>
      <c r="C6328" s="6">
        <f t="shared" si="589"/>
        <v>6</v>
      </c>
      <c r="D6328" s="6" t="str">
        <f t="shared" si="590"/>
        <v>úterý</v>
      </c>
      <c r="E6328" s="6" t="s">
        <v>7</v>
      </c>
      <c r="F6328" s="6">
        <v>1384</v>
      </c>
      <c r="G6328" s="6">
        <v>943</v>
      </c>
      <c r="H6328" s="6">
        <v>4</v>
      </c>
      <c r="I6328" s="6">
        <f t="shared" si="591"/>
        <v>3772</v>
      </c>
      <c r="J6328" s="6">
        <f t="shared" si="592"/>
        <v>5156</v>
      </c>
      <c r="K6328" s="6">
        <v>9153</v>
      </c>
      <c r="L6328" s="6">
        <f t="shared" si="593"/>
        <v>3997</v>
      </c>
      <c r="M6328">
        <f>SUMIFS(L$2:L6328,E$2:E6328,E6328,B$2:B6328,B6328,C$2:C6328,C6328)</f>
        <v>3634</v>
      </c>
    </row>
    <row r="6329" spans="1:13" x14ac:dyDescent="0.25">
      <c r="A6329" s="5">
        <v>42529</v>
      </c>
      <c r="B6329" s="6">
        <f t="shared" si="588"/>
        <v>2016</v>
      </c>
      <c r="C6329" s="6">
        <f t="shared" si="589"/>
        <v>6</v>
      </c>
      <c r="D6329" s="6" t="str">
        <f t="shared" si="590"/>
        <v>středa</v>
      </c>
      <c r="E6329" s="6" t="s">
        <v>9</v>
      </c>
      <c r="F6329" s="6">
        <v>700</v>
      </c>
      <c r="G6329" s="6">
        <v>943</v>
      </c>
      <c r="H6329" s="6">
        <v>10</v>
      </c>
      <c r="I6329" s="6">
        <f t="shared" si="591"/>
        <v>9430</v>
      </c>
      <c r="J6329" s="6">
        <f t="shared" si="592"/>
        <v>10130</v>
      </c>
      <c r="K6329" s="6">
        <v>9114</v>
      </c>
      <c r="L6329" s="6">
        <f t="shared" si="593"/>
        <v>-1016</v>
      </c>
      <c r="M6329">
        <f>SUMIFS(L$2:L6329,E$2:E6329,E6329,B$2:B6329,B6329,C$2:C6329,C6329)</f>
        <v>-411</v>
      </c>
    </row>
    <row r="6330" spans="1:13" x14ac:dyDescent="0.25">
      <c r="A6330" s="5">
        <v>42529</v>
      </c>
      <c r="B6330" s="6">
        <f t="shared" si="588"/>
        <v>2016</v>
      </c>
      <c r="C6330" s="6">
        <f t="shared" si="589"/>
        <v>6</v>
      </c>
      <c r="D6330" s="6" t="str">
        <f t="shared" si="590"/>
        <v>středa</v>
      </c>
      <c r="E6330" s="6" t="s">
        <v>7</v>
      </c>
      <c r="F6330" s="6">
        <v>1384</v>
      </c>
      <c r="G6330" s="6">
        <v>943</v>
      </c>
      <c r="H6330" s="6">
        <v>7</v>
      </c>
      <c r="I6330" s="6">
        <f t="shared" si="591"/>
        <v>6601</v>
      </c>
      <c r="J6330" s="6">
        <f t="shared" si="592"/>
        <v>7985</v>
      </c>
      <c r="K6330" s="6">
        <v>8847</v>
      </c>
      <c r="L6330" s="6">
        <f t="shared" si="593"/>
        <v>862</v>
      </c>
      <c r="M6330">
        <f>SUMIFS(L$2:L6330,E$2:E6330,E6330,B$2:B6330,B6330,C$2:C6330,C6330)</f>
        <v>4496</v>
      </c>
    </row>
    <row r="6331" spans="1:13" x14ac:dyDescent="0.25">
      <c r="A6331" s="5">
        <v>42530</v>
      </c>
      <c r="B6331" s="6">
        <f t="shared" si="588"/>
        <v>2016</v>
      </c>
      <c r="C6331" s="6">
        <f t="shared" si="589"/>
        <v>6</v>
      </c>
      <c r="D6331" s="6" t="str">
        <f t="shared" si="590"/>
        <v>čtvrtek</v>
      </c>
      <c r="E6331" s="6" t="s">
        <v>13</v>
      </c>
      <c r="F6331" s="6">
        <v>1178</v>
      </c>
      <c r="G6331" s="6">
        <v>682</v>
      </c>
      <c r="H6331" s="6">
        <v>7</v>
      </c>
      <c r="I6331" s="6">
        <f t="shared" si="591"/>
        <v>4774</v>
      </c>
      <c r="J6331" s="6">
        <f t="shared" si="592"/>
        <v>5952</v>
      </c>
      <c r="K6331" s="6">
        <v>6065</v>
      </c>
      <c r="L6331" s="6">
        <f t="shared" si="593"/>
        <v>113</v>
      </c>
      <c r="M6331">
        <f>SUMIFS(L$2:L6331,E$2:E6331,E6331,B$2:B6331,B6331,C$2:C6331,C6331)</f>
        <v>113</v>
      </c>
    </row>
    <row r="6332" spans="1:13" x14ac:dyDescent="0.25">
      <c r="A6332" s="5">
        <v>42531</v>
      </c>
      <c r="B6332" s="6">
        <f t="shared" si="588"/>
        <v>2016</v>
      </c>
      <c r="C6332" s="6">
        <f t="shared" si="589"/>
        <v>6</v>
      </c>
      <c r="D6332" s="6" t="str">
        <f t="shared" si="590"/>
        <v>pátek</v>
      </c>
      <c r="E6332" s="6" t="s">
        <v>13</v>
      </c>
      <c r="F6332" s="6">
        <v>1178</v>
      </c>
      <c r="G6332" s="6">
        <v>700</v>
      </c>
      <c r="H6332" s="6">
        <v>4</v>
      </c>
      <c r="I6332" s="6">
        <f t="shared" si="591"/>
        <v>2800</v>
      </c>
      <c r="J6332" s="6">
        <f t="shared" si="592"/>
        <v>3978</v>
      </c>
      <c r="K6332" s="6">
        <v>3552</v>
      </c>
      <c r="L6332" s="6">
        <f t="shared" si="593"/>
        <v>-426</v>
      </c>
      <c r="M6332">
        <f>SUMIFS(L$2:L6332,E$2:E6332,E6332,B$2:B6332,B6332,C$2:C6332,C6332)</f>
        <v>-313</v>
      </c>
    </row>
    <row r="6333" spans="1:13" x14ac:dyDescent="0.25">
      <c r="A6333" s="5">
        <v>42531</v>
      </c>
      <c r="B6333" s="6">
        <f t="shared" si="588"/>
        <v>2016</v>
      </c>
      <c r="C6333" s="6">
        <f t="shared" si="589"/>
        <v>6</v>
      </c>
      <c r="D6333" s="6" t="str">
        <f t="shared" si="590"/>
        <v>pátek</v>
      </c>
      <c r="E6333" s="6" t="s">
        <v>7</v>
      </c>
      <c r="F6333" s="6">
        <v>1384</v>
      </c>
      <c r="G6333" s="6">
        <v>700</v>
      </c>
      <c r="H6333" s="6">
        <v>5</v>
      </c>
      <c r="I6333" s="6">
        <f t="shared" si="591"/>
        <v>3500</v>
      </c>
      <c r="J6333" s="6">
        <f t="shared" si="592"/>
        <v>4884</v>
      </c>
      <c r="K6333" s="6">
        <v>10055</v>
      </c>
      <c r="L6333" s="6">
        <f t="shared" si="593"/>
        <v>5171</v>
      </c>
      <c r="M6333">
        <f>SUMIFS(L$2:L6333,E$2:E6333,E6333,B$2:B6333,B6333,C$2:C6333,C6333)</f>
        <v>9667</v>
      </c>
    </row>
    <row r="6334" spans="1:13" x14ac:dyDescent="0.25">
      <c r="A6334" s="5">
        <v>42532</v>
      </c>
      <c r="B6334" s="6">
        <f t="shared" si="588"/>
        <v>2016</v>
      </c>
      <c r="C6334" s="6">
        <f t="shared" si="589"/>
        <v>6</v>
      </c>
      <c r="D6334" s="6" t="str">
        <f t="shared" si="590"/>
        <v>sobota</v>
      </c>
      <c r="E6334" s="6" t="s">
        <v>7</v>
      </c>
      <c r="F6334" s="6">
        <v>1384</v>
      </c>
      <c r="G6334" s="6">
        <v>828</v>
      </c>
      <c r="H6334" s="6">
        <v>10</v>
      </c>
      <c r="I6334" s="6">
        <f t="shared" si="591"/>
        <v>8280</v>
      </c>
      <c r="J6334" s="6">
        <f t="shared" si="592"/>
        <v>9664</v>
      </c>
      <c r="K6334" s="6">
        <v>7786</v>
      </c>
      <c r="L6334" s="6">
        <f t="shared" si="593"/>
        <v>-1878</v>
      </c>
      <c r="M6334">
        <f>SUMIFS(L$2:L6334,E$2:E6334,E6334,B$2:B6334,B6334,C$2:C6334,C6334)</f>
        <v>7789</v>
      </c>
    </row>
    <row r="6335" spans="1:13" x14ac:dyDescent="0.25">
      <c r="A6335" s="5">
        <v>42532</v>
      </c>
      <c r="B6335" s="6">
        <f t="shared" si="588"/>
        <v>2016</v>
      </c>
      <c r="C6335" s="6">
        <f t="shared" si="589"/>
        <v>6</v>
      </c>
      <c r="D6335" s="6" t="str">
        <f t="shared" si="590"/>
        <v>sobota</v>
      </c>
      <c r="E6335" s="6" t="s">
        <v>13</v>
      </c>
      <c r="F6335" s="6">
        <v>1178</v>
      </c>
      <c r="G6335" s="6">
        <v>828</v>
      </c>
      <c r="H6335" s="6">
        <v>10</v>
      </c>
      <c r="I6335" s="6">
        <f t="shared" si="591"/>
        <v>8280</v>
      </c>
      <c r="J6335" s="6">
        <f t="shared" si="592"/>
        <v>9458</v>
      </c>
      <c r="K6335" s="6">
        <v>9005</v>
      </c>
      <c r="L6335" s="6">
        <f t="shared" si="593"/>
        <v>-453</v>
      </c>
      <c r="M6335">
        <f>SUMIFS(L$2:L6335,E$2:E6335,E6335,B$2:B6335,B6335,C$2:C6335,C6335)</f>
        <v>-766</v>
      </c>
    </row>
    <row r="6336" spans="1:13" x14ac:dyDescent="0.25">
      <c r="A6336" s="5">
        <v>42533</v>
      </c>
      <c r="B6336" s="6">
        <f t="shared" si="588"/>
        <v>2016</v>
      </c>
      <c r="C6336" s="6">
        <f t="shared" si="589"/>
        <v>6</v>
      </c>
      <c r="D6336" s="6" t="str">
        <f t="shared" si="590"/>
        <v>neděle</v>
      </c>
      <c r="E6336" s="6" t="s">
        <v>13</v>
      </c>
      <c r="F6336" s="6">
        <v>1178</v>
      </c>
      <c r="G6336" s="6">
        <v>682</v>
      </c>
      <c r="H6336" s="6">
        <v>9</v>
      </c>
      <c r="I6336" s="6">
        <f t="shared" si="591"/>
        <v>6138</v>
      </c>
      <c r="J6336" s="6">
        <f t="shared" si="592"/>
        <v>7316</v>
      </c>
      <c r="K6336" s="6">
        <v>28204</v>
      </c>
      <c r="L6336" s="6">
        <f t="shared" si="593"/>
        <v>20888</v>
      </c>
      <c r="M6336">
        <f>SUMIFS(L$2:L6336,E$2:E6336,E6336,B$2:B6336,B6336,C$2:C6336,C6336)</f>
        <v>20122</v>
      </c>
    </row>
    <row r="6337" spans="1:13" x14ac:dyDescent="0.25">
      <c r="A6337" s="5">
        <v>42534</v>
      </c>
      <c r="B6337" s="6">
        <f t="shared" si="588"/>
        <v>2016</v>
      </c>
      <c r="C6337" s="6">
        <f t="shared" si="589"/>
        <v>6</v>
      </c>
      <c r="D6337" s="6" t="str">
        <f t="shared" si="590"/>
        <v>pondělí</v>
      </c>
      <c r="E6337" s="6" t="s">
        <v>7</v>
      </c>
      <c r="F6337" s="6">
        <v>1384</v>
      </c>
      <c r="G6337" s="6">
        <v>700</v>
      </c>
      <c r="H6337" s="6">
        <v>3</v>
      </c>
      <c r="I6337" s="6">
        <f t="shared" si="591"/>
        <v>2100</v>
      </c>
      <c r="J6337" s="6">
        <f t="shared" si="592"/>
        <v>3484</v>
      </c>
      <c r="K6337" s="6">
        <v>2986</v>
      </c>
      <c r="L6337" s="6">
        <f t="shared" si="593"/>
        <v>-498</v>
      </c>
      <c r="M6337">
        <f>SUMIFS(L$2:L6337,E$2:E6337,E6337,B$2:B6337,B6337,C$2:C6337,C6337)</f>
        <v>7291</v>
      </c>
    </row>
    <row r="6338" spans="1:13" x14ac:dyDescent="0.25">
      <c r="A6338" s="5">
        <v>42536</v>
      </c>
      <c r="B6338" s="6">
        <f t="shared" ref="B6338:B6401" si="594">YEAR(A6338)</f>
        <v>2016</v>
      </c>
      <c r="C6338" s="6">
        <f t="shared" ref="C6338:C6401" si="595">MONTH(A6338)</f>
        <v>6</v>
      </c>
      <c r="D6338" s="6" t="str">
        <f t="shared" ref="D6338:D6401" si="596">TEXT(A6338,"dddd")</f>
        <v>středa</v>
      </c>
      <c r="E6338" s="6" t="s">
        <v>9</v>
      </c>
      <c r="F6338" s="6">
        <v>700</v>
      </c>
      <c r="G6338" s="6">
        <v>943</v>
      </c>
      <c r="H6338" s="6">
        <v>5</v>
      </c>
      <c r="I6338" s="6">
        <f t="shared" ref="I6338:I6401" si="597">G6338*H6338</f>
        <v>4715</v>
      </c>
      <c r="J6338" s="6">
        <f t="shared" ref="J6338:J6401" si="598">F6338+I6338</f>
        <v>5415</v>
      </c>
      <c r="K6338" s="6">
        <v>5649</v>
      </c>
      <c r="L6338" s="6">
        <f t="shared" ref="L6338:L6401" si="599">K6338-J6338</f>
        <v>234</v>
      </c>
      <c r="M6338">
        <f>SUMIFS(L$2:L6338,E$2:E6338,E6338,B$2:B6338,B6338,C$2:C6338,C6338)</f>
        <v>-177</v>
      </c>
    </row>
    <row r="6339" spans="1:13" x14ac:dyDescent="0.25">
      <c r="A6339" s="5">
        <v>42537</v>
      </c>
      <c r="B6339" s="6">
        <f t="shared" si="594"/>
        <v>2016</v>
      </c>
      <c r="C6339" s="6">
        <f t="shared" si="595"/>
        <v>6</v>
      </c>
      <c r="D6339" s="6" t="str">
        <f t="shared" si="596"/>
        <v>čtvrtek</v>
      </c>
      <c r="E6339" s="6" t="s">
        <v>7</v>
      </c>
      <c r="F6339" s="6">
        <v>1384</v>
      </c>
      <c r="G6339" s="6">
        <v>682</v>
      </c>
      <c r="H6339" s="6">
        <v>1</v>
      </c>
      <c r="I6339" s="6">
        <f t="shared" si="597"/>
        <v>682</v>
      </c>
      <c r="J6339" s="6">
        <f t="shared" si="598"/>
        <v>2066</v>
      </c>
      <c r="K6339" s="6">
        <v>2017</v>
      </c>
      <c r="L6339" s="6">
        <f t="shared" si="599"/>
        <v>-49</v>
      </c>
      <c r="M6339">
        <f>SUMIFS(L$2:L6339,E$2:E6339,E6339,B$2:B6339,B6339,C$2:C6339,C6339)</f>
        <v>7242</v>
      </c>
    </row>
    <row r="6340" spans="1:13" x14ac:dyDescent="0.25">
      <c r="A6340" s="5">
        <v>42537</v>
      </c>
      <c r="B6340" s="6">
        <f t="shared" si="594"/>
        <v>2016</v>
      </c>
      <c r="C6340" s="6">
        <f t="shared" si="595"/>
        <v>6</v>
      </c>
      <c r="D6340" s="6" t="str">
        <f t="shared" si="596"/>
        <v>čtvrtek</v>
      </c>
      <c r="E6340" s="6" t="s">
        <v>10</v>
      </c>
      <c r="F6340" s="6">
        <v>1274</v>
      </c>
      <c r="G6340" s="6">
        <v>682</v>
      </c>
      <c r="H6340" s="6">
        <v>7</v>
      </c>
      <c r="I6340" s="6">
        <f t="shared" si="597"/>
        <v>4774</v>
      </c>
      <c r="J6340" s="6">
        <f t="shared" si="598"/>
        <v>6048</v>
      </c>
      <c r="K6340" s="6">
        <v>7102</v>
      </c>
      <c r="L6340" s="6">
        <f t="shared" si="599"/>
        <v>1054</v>
      </c>
      <c r="M6340">
        <f>SUMIFS(L$2:L6340,E$2:E6340,E6340,B$2:B6340,B6340,C$2:C6340,C6340)</f>
        <v>1054</v>
      </c>
    </row>
    <row r="6341" spans="1:13" x14ac:dyDescent="0.25">
      <c r="A6341" s="5">
        <v>42538</v>
      </c>
      <c r="B6341" s="6">
        <f t="shared" si="594"/>
        <v>2016</v>
      </c>
      <c r="C6341" s="6">
        <f t="shared" si="595"/>
        <v>6</v>
      </c>
      <c r="D6341" s="6" t="str">
        <f t="shared" si="596"/>
        <v>pátek</v>
      </c>
      <c r="E6341" s="6" t="s">
        <v>9</v>
      </c>
      <c r="F6341" s="6">
        <v>700</v>
      </c>
      <c r="G6341" s="6">
        <v>700</v>
      </c>
      <c r="H6341" s="6">
        <v>10</v>
      </c>
      <c r="I6341" s="6">
        <f t="shared" si="597"/>
        <v>7000</v>
      </c>
      <c r="J6341" s="6">
        <f t="shared" si="598"/>
        <v>7700</v>
      </c>
      <c r="K6341" s="6">
        <v>7139</v>
      </c>
      <c r="L6341" s="6">
        <f t="shared" si="599"/>
        <v>-561</v>
      </c>
      <c r="M6341">
        <f>SUMIFS(L$2:L6341,E$2:E6341,E6341,B$2:B6341,B6341,C$2:C6341,C6341)</f>
        <v>-738</v>
      </c>
    </row>
    <row r="6342" spans="1:13" x14ac:dyDescent="0.25">
      <c r="A6342" s="5">
        <v>42539</v>
      </c>
      <c r="B6342" s="6">
        <f t="shared" si="594"/>
        <v>2016</v>
      </c>
      <c r="C6342" s="6">
        <f t="shared" si="595"/>
        <v>6</v>
      </c>
      <c r="D6342" s="6" t="str">
        <f t="shared" si="596"/>
        <v>sobota</v>
      </c>
      <c r="E6342" s="6" t="s">
        <v>7</v>
      </c>
      <c r="F6342" s="6">
        <v>1384</v>
      </c>
      <c r="G6342" s="6">
        <v>828</v>
      </c>
      <c r="H6342" s="6">
        <v>8</v>
      </c>
      <c r="I6342" s="6">
        <f t="shared" si="597"/>
        <v>6624</v>
      </c>
      <c r="J6342" s="6">
        <f t="shared" si="598"/>
        <v>8008</v>
      </c>
      <c r="K6342" s="6">
        <v>17218</v>
      </c>
      <c r="L6342" s="6">
        <f t="shared" si="599"/>
        <v>9210</v>
      </c>
      <c r="M6342">
        <f>SUMIFS(L$2:L6342,E$2:E6342,E6342,B$2:B6342,B6342,C$2:C6342,C6342)</f>
        <v>16452</v>
      </c>
    </row>
    <row r="6343" spans="1:13" x14ac:dyDescent="0.25">
      <c r="A6343" s="5">
        <v>42544</v>
      </c>
      <c r="B6343" s="6">
        <f t="shared" si="594"/>
        <v>2016</v>
      </c>
      <c r="C6343" s="6">
        <f t="shared" si="595"/>
        <v>6</v>
      </c>
      <c r="D6343" s="6" t="str">
        <f t="shared" si="596"/>
        <v>čtvrtek</v>
      </c>
      <c r="E6343" s="6" t="s">
        <v>7</v>
      </c>
      <c r="F6343" s="6">
        <v>1384</v>
      </c>
      <c r="G6343" s="6">
        <v>682</v>
      </c>
      <c r="H6343" s="6">
        <v>10</v>
      </c>
      <c r="I6343" s="6">
        <f t="shared" si="597"/>
        <v>6820</v>
      </c>
      <c r="J6343" s="6">
        <f t="shared" si="598"/>
        <v>8204</v>
      </c>
      <c r="K6343" s="6">
        <v>16199</v>
      </c>
      <c r="L6343" s="6">
        <f t="shared" si="599"/>
        <v>7995</v>
      </c>
      <c r="M6343">
        <f>SUMIFS(L$2:L6343,E$2:E6343,E6343,B$2:B6343,B6343,C$2:C6343,C6343)</f>
        <v>24447</v>
      </c>
    </row>
    <row r="6344" spans="1:13" x14ac:dyDescent="0.25">
      <c r="A6344" s="5">
        <v>42544</v>
      </c>
      <c r="B6344" s="6">
        <f t="shared" si="594"/>
        <v>2016</v>
      </c>
      <c r="C6344" s="6">
        <f t="shared" si="595"/>
        <v>6</v>
      </c>
      <c r="D6344" s="6" t="str">
        <f t="shared" si="596"/>
        <v>čtvrtek</v>
      </c>
      <c r="E6344" s="6" t="s">
        <v>10</v>
      </c>
      <c r="F6344" s="6">
        <v>1274</v>
      </c>
      <c r="G6344" s="6">
        <v>682</v>
      </c>
      <c r="H6344" s="6">
        <v>8</v>
      </c>
      <c r="I6344" s="6">
        <f t="shared" si="597"/>
        <v>5456</v>
      </c>
      <c r="J6344" s="6">
        <f t="shared" si="598"/>
        <v>6730</v>
      </c>
      <c r="K6344" s="6">
        <v>7003</v>
      </c>
      <c r="L6344" s="6">
        <f t="shared" si="599"/>
        <v>273</v>
      </c>
      <c r="M6344">
        <f>SUMIFS(L$2:L6344,E$2:E6344,E6344,B$2:B6344,B6344,C$2:C6344,C6344)</f>
        <v>1327</v>
      </c>
    </row>
    <row r="6345" spans="1:13" x14ac:dyDescent="0.25">
      <c r="A6345" s="5">
        <v>42545</v>
      </c>
      <c r="B6345" s="6">
        <f t="shared" si="594"/>
        <v>2016</v>
      </c>
      <c r="C6345" s="6">
        <f t="shared" si="595"/>
        <v>6</v>
      </c>
      <c r="D6345" s="6" t="str">
        <f t="shared" si="596"/>
        <v>pátek</v>
      </c>
      <c r="E6345" s="6" t="s">
        <v>13</v>
      </c>
      <c r="F6345" s="6">
        <v>1178</v>
      </c>
      <c r="G6345" s="6">
        <v>700</v>
      </c>
      <c r="H6345" s="6">
        <v>1</v>
      </c>
      <c r="I6345" s="6">
        <f t="shared" si="597"/>
        <v>700</v>
      </c>
      <c r="J6345" s="6">
        <f t="shared" si="598"/>
        <v>1878</v>
      </c>
      <c r="K6345" s="6">
        <v>2109</v>
      </c>
      <c r="L6345" s="6">
        <f t="shared" si="599"/>
        <v>231</v>
      </c>
      <c r="M6345">
        <f>SUMIFS(L$2:L6345,E$2:E6345,E6345,B$2:B6345,B6345,C$2:C6345,C6345)</f>
        <v>20353</v>
      </c>
    </row>
    <row r="6346" spans="1:13" x14ac:dyDescent="0.25">
      <c r="A6346" s="5">
        <v>42547</v>
      </c>
      <c r="B6346" s="6">
        <f t="shared" si="594"/>
        <v>2016</v>
      </c>
      <c r="C6346" s="6">
        <f t="shared" si="595"/>
        <v>6</v>
      </c>
      <c r="D6346" s="6" t="str">
        <f t="shared" si="596"/>
        <v>neděle</v>
      </c>
      <c r="E6346" s="6" t="s">
        <v>9</v>
      </c>
      <c r="F6346" s="6">
        <v>700</v>
      </c>
      <c r="G6346" s="6">
        <v>682</v>
      </c>
      <c r="H6346" s="6">
        <v>7</v>
      </c>
      <c r="I6346" s="6">
        <f t="shared" si="597"/>
        <v>4774</v>
      </c>
      <c r="J6346" s="6">
        <f t="shared" si="598"/>
        <v>5474</v>
      </c>
      <c r="K6346" s="6">
        <v>9617</v>
      </c>
      <c r="L6346" s="6">
        <f t="shared" si="599"/>
        <v>4143</v>
      </c>
      <c r="M6346">
        <f>SUMIFS(L$2:L6346,E$2:E6346,E6346,B$2:B6346,B6346,C$2:C6346,C6346)</f>
        <v>3405</v>
      </c>
    </row>
    <row r="6347" spans="1:13" x14ac:dyDescent="0.25">
      <c r="A6347" s="5">
        <v>42548</v>
      </c>
      <c r="B6347" s="6">
        <f t="shared" si="594"/>
        <v>2016</v>
      </c>
      <c r="C6347" s="6">
        <f t="shared" si="595"/>
        <v>6</v>
      </c>
      <c r="D6347" s="6" t="str">
        <f t="shared" si="596"/>
        <v>pondělí</v>
      </c>
      <c r="E6347" s="6" t="s">
        <v>8</v>
      </c>
      <c r="F6347" s="6">
        <v>1121</v>
      </c>
      <c r="G6347" s="6">
        <v>700</v>
      </c>
      <c r="H6347" s="6">
        <v>3</v>
      </c>
      <c r="I6347" s="6">
        <f t="shared" si="597"/>
        <v>2100</v>
      </c>
      <c r="J6347" s="6">
        <f t="shared" si="598"/>
        <v>3221</v>
      </c>
      <c r="K6347" s="6">
        <v>3592</v>
      </c>
      <c r="L6347" s="6">
        <f t="shared" si="599"/>
        <v>371</v>
      </c>
      <c r="M6347">
        <f>SUMIFS(L$2:L6347,E$2:E6347,E6347,B$2:B6347,B6347,C$2:C6347,C6347)</f>
        <v>-381</v>
      </c>
    </row>
    <row r="6348" spans="1:13" x14ac:dyDescent="0.25">
      <c r="A6348" s="5">
        <v>42548</v>
      </c>
      <c r="B6348" s="6">
        <f t="shared" si="594"/>
        <v>2016</v>
      </c>
      <c r="C6348" s="6">
        <f t="shared" si="595"/>
        <v>6</v>
      </c>
      <c r="D6348" s="6" t="str">
        <f t="shared" si="596"/>
        <v>pondělí</v>
      </c>
      <c r="E6348" s="6" t="s">
        <v>7</v>
      </c>
      <c r="F6348" s="6">
        <v>1384</v>
      </c>
      <c r="G6348" s="6">
        <v>700</v>
      </c>
      <c r="H6348" s="6">
        <v>6</v>
      </c>
      <c r="I6348" s="6">
        <f t="shared" si="597"/>
        <v>4200</v>
      </c>
      <c r="J6348" s="6">
        <f t="shared" si="598"/>
        <v>5584</v>
      </c>
      <c r="K6348" s="6">
        <v>4613</v>
      </c>
      <c r="L6348" s="6">
        <f t="shared" si="599"/>
        <v>-971</v>
      </c>
      <c r="M6348">
        <f>SUMIFS(L$2:L6348,E$2:E6348,E6348,B$2:B6348,B6348,C$2:C6348,C6348)</f>
        <v>23476</v>
      </c>
    </row>
    <row r="6349" spans="1:13" x14ac:dyDescent="0.25">
      <c r="A6349" s="5">
        <v>42549</v>
      </c>
      <c r="B6349" s="6">
        <f t="shared" si="594"/>
        <v>2016</v>
      </c>
      <c r="C6349" s="6">
        <f t="shared" si="595"/>
        <v>6</v>
      </c>
      <c r="D6349" s="6" t="str">
        <f t="shared" si="596"/>
        <v>úterý</v>
      </c>
      <c r="E6349" s="6" t="s">
        <v>7</v>
      </c>
      <c r="F6349" s="6">
        <v>1384</v>
      </c>
      <c r="G6349" s="6">
        <v>943</v>
      </c>
      <c r="H6349" s="6">
        <v>9</v>
      </c>
      <c r="I6349" s="6">
        <f t="shared" si="597"/>
        <v>8487</v>
      </c>
      <c r="J6349" s="6">
        <f t="shared" si="598"/>
        <v>9871</v>
      </c>
      <c r="K6349" s="6">
        <v>8990</v>
      </c>
      <c r="L6349" s="6">
        <f t="shared" si="599"/>
        <v>-881</v>
      </c>
      <c r="M6349">
        <f>SUMIFS(L$2:L6349,E$2:E6349,E6349,B$2:B6349,B6349,C$2:C6349,C6349)</f>
        <v>22595</v>
      </c>
    </row>
    <row r="6350" spans="1:13" x14ac:dyDescent="0.25">
      <c r="A6350" s="5">
        <v>42551</v>
      </c>
      <c r="B6350" s="6">
        <f t="shared" si="594"/>
        <v>2016</v>
      </c>
      <c r="C6350" s="6">
        <f t="shared" si="595"/>
        <v>6</v>
      </c>
      <c r="D6350" s="6" t="str">
        <f t="shared" si="596"/>
        <v>čtvrtek</v>
      </c>
      <c r="E6350" s="6" t="s">
        <v>9</v>
      </c>
      <c r="F6350" s="6">
        <v>700</v>
      </c>
      <c r="G6350" s="6">
        <v>682</v>
      </c>
      <c r="H6350" s="6">
        <v>3</v>
      </c>
      <c r="I6350" s="6">
        <f t="shared" si="597"/>
        <v>2046</v>
      </c>
      <c r="J6350" s="6">
        <f t="shared" si="598"/>
        <v>2746</v>
      </c>
      <c r="K6350" s="6">
        <v>2769</v>
      </c>
      <c r="L6350" s="6">
        <f t="shared" si="599"/>
        <v>23</v>
      </c>
      <c r="M6350">
        <f>SUMIFS(L$2:L6350,E$2:E6350,E6350,B$2:B6350,B6350,C$2:C6350,C6350)</f>
        <v>3428</v>
      </c>
    </row>
    <row r="6351" spans="1:13" x14ac:dyDescent="0.25">
      <c r="A6351" s="5">
        <v>42554</v>
      </c>
      <c r="B6351" s="6">
        <f t="shared" si="594"/>
        <v>2016</v>
      </c>
      <c r="C6351" s="6">
        <f t="shared" si="595"/>
        <v>7</v>
      </c>
      <c r="D6351" s="6" t="str">
        <f t="shared" si="596"/>
        <v>neděle</v>
      </c>
      <c r="E6351" s="6" t="s">
        <v>9</v>
      </c>
      <c r="F6351" s="6">
        <v>700</v>
      </c>
      <c r="G6351" s="6">
        <v>682</v>
      </c>
      <c r="H6351" s="6">
        <v>4</v>
      </c>
      <c r="I6351" s="6">
        <f t="shared" si="597"/>
        <v>2728</v>
      </c>
      <c r="J6351" s="6">
        <f t="shared" si="598"/>
        <v>3428</v>
      </c>
      <c r="K6351" s="6">
        <v>3420</v>
      </c>
      <c r="L6351" s="6">
        <f t="shared" si="599"/>
        <v>-8</v>
      </c>
      <c r="M6351">
        <f>SUMIFS(L$2:L6351,E$2:E6351,E6351,B$2:B6351,B6351,C$2:C6351,C6351)</f>
        <v>-8</v>
      </c>
    </row>
    <row r="6352" spans="1:13" x14ac:dyDescent="0.25">
      <c r="A6352" s="5">
        <v>42556</v>
      </c>
      <c r="B6352" s="6">
        <f t="shared" si="594"/>
        <v>2016</v>
      </c>
      <c r="C6352" s="6">
        <f t="shared" si="595"/>
        <v>7</v>
      </c>
      <c r="D6352" s="6" t="str">
        <f t="shared" si="596"/>
        <v>úterý</v>
      </c>
      <c r="E6352" s="6" t="s">
        <v>13</v>
      </c>
      <c r="F6352" s="6">
        <v>1178</v>
      </c>
      <c r="G6352" s="6">
        <v>943</v>
      </c>
      <c r="H6352" s="6">
        <v>4</v>
      </c>
      <c r="I6352" s="6">
        <f t="shared" si="597"/>
        <v>3772</v>
      </c>
      <c r="J6352" s="6">
        <f t="shared" si="598"/>
        <v>4950</v>
      </c>
      <c r="K6352" s="6">
        <v>5928</v>
      </c>
      <c r="L6352" s="6">
        <f t="shared" si="599"/>
        <v>978</v>
      </c>
      <c r="M6352">
        <f>SUMIFS(L$2:L6352,E$2:E6352,E6352,B$2:B6352,B6352,C$2:C6352,C6352)</f>
        <v>978</v>
      </c>
    </row>
    <row r="6353" spans="1:13" x14ac:dyDescent="0.25">
      <c r="A6353" s="5">
        <v>42557</v>
      </c>
      <c r="B6353" s="6">
        <f t="shared" si="594"/>
        <v>2016</v>
      </c>
      <c r="C6353" s="6">
        <f t="shared" si="595"/>
        <v>7</v>
      </c>
      <c r="D6353" s="6" t="str">
        <f t="shared" si="596"/>
        <v>středa</v>
      </c>
      <c r="E6353" s="6" t="s">
        <v>13</v>
      </c>
      <c r="F6353" s="6">
        <v>1178</v>
      </c>
      <c r="G6353" s="6">
        <v>943</v>
      </c>
      <c r="H6353" s="6">
        <v>9</v>
      </c>
      <c r="I6353" s="6">
        <f t="shared" si="597"/>
        <v>8487</v>
      </c>
      <c r="J6353" s="6">
        <f t="shared" si="598"/>
        <v>9665</v>
      </c>
      <c r="K6353" s="6">
        <v>10410</v>
      </c>
      <c r="L6353" s="6">
        <f t="shared" si="599"/>
        <v>745</v>
      </c>
      <c r="M6353">
        <f>SUMIFS(L$2:L6353,E$2:E6353,E6353,B$2:B6353,B6353,C$2:C6353,C6353)</f>
        <v>1723</v>
      </c>
    </row>
    <row r="6354" spans="1:13" x14ac:dyDescent="0.25">
      <c r="A6354" s="5">
        <v>42558</v>
      </c>
      <c r="B6354" s="6">
        <f t="shared" si="594"/>
        <v>2016</v>
      </c>
      <c r="C6354" s="6">
        <f t="shared" si="595"/>
        <v>7</v>
      </c>
      <c r="D6354" s="6" t="str">
        <f t="shared" si="596"/>
        <v>čtvrtek</v>
      </c>
      <c r="E6354" s="6" t="s">
        <v>10</v>
      </c>
      <c r="F6354" s="6">
        <v>1274</v>
      </c>
      <c r="G6354" s="6">
        <v>682</v>
      </c>
      <c r="H6354" s="6">
        <v>1</v>
      </c>
      <c r="I6354" s="6">
        <f t="shared" si="597"/>
        <v>682</v>
      </c>
      <c r="J6354" s="6">
        <f t="shared" si="598"/>
        <v>1956</v>
      </c>
      <c r="K6354" s="6">
        <v>1618</v>
      </c>
      <c r="L6354" s="6">
        <f t="shared" si="599"/>
        <v>-338</v>
      </c>
      <c r="M6354">
        <f>SUMIFS(L$2:L6354,E$2:E6354,E6354,B$2:B6354,B6354,C$2:C6354,C6354)</f>
        <v>-338</v>
      </c>
    </row>
    <row r="6355" spans="1:13" x14ac:dyDescent="0.25">
      <c r="A6355" s="5">
        <v>42559</v>
      </c>
      <c r="B6355" s="6">
        <f t="shared" si="594"/>
        <v>2016</v>
      </c>
      <c r="C6355" s="6">
        <f t="shared" si="595"/>
        <v>7</v>
      </c>
      <c r="D6355" s="6" t="str">
        <f t="shared" si="596"/>
        <v>pátek</v>
      </c>
      <c r="E6355" s="6" t="s">
        <v>13</v>
      </c>
      <c r="F6355" s="6">
        <v>1178</v>
      </c>
      <c r="G6355" s="6">
        <v>700</v>
      </c>
      <c r="H6355" s="6">
        <v>10</v>
      </c>
      <c r="I6355" s="6">
        <f t="shared" si="597"/>
        <v>7000</v>
      </c>
      <c r="J6355" s="6">
        <f t="shared" si="598"/>
        <v>8178</v>
      </c>
      <c r="K6355" s="6">
        <v>7799</v>
      </c>
      <c r="L6355" s="6">
        <f t="shared" si="599"/>
        <v>-379</v>
      </c>
      <c r="M6355">
        <f>SUMIFS(L$2:L6355,E$2:E6355,E6355,B$2:B6355,B6355,C$2:C6355,C6355)</f>
        <v>1344</v>
      </c>
    </row>
    <row r="6356" spans="1:13" x14ac:dyDescent="0.25">
      <c r="A6356" s="5">
        <v>42559</v>
      </c>
      <c r="B6356" s="6">
        <f t="shared" si="594"/>
        <v>2016</v>
      </c>
      <c r="C6356" s="6">
        <f t="shared" si="595"/>
        <v>7</v>
      </c>
      <c r="D6356" s="6" t="str">
        <f t="shared" si="596"/>
        <v>pátek</v>
      </c>
      <c r="E6356" s="6" t="s">
        <v>7</v>
      </c>
      <c r="F6356" s="6">
        <v>1384</v>
      </c>
      <c r="G6356" s="6">
        <v>700</v>
      </c>
      <c r="H6356" s="6">
        <v>7</v>
      </c>
      <c r="I6356" s="6">
        <f t="shared" si="597"/>
        <v>4900</v>
      </c>
      <c r="J6356" s="6">
        <f t="shared" si="598"/>
        <v>6284</v>
      </c>
      <c r="K6356" s="6">
        <v>7412</v>
      </c>
      <c r="L6356" s="6">
        <f t="shared" si="599"/>
        <v>1128</v>
      </c>
      <c r="M6356">
        <f>SUMIFS(L$2:L6356,E$2:E6356,E6356,B$2:B6356,B6356,C$2:C6356,C6356)</f>
        <v>1128</v>
      </c>
    </row>
    <row r="6357" spans="1:13" x14ac:dyDescent="0.25">
      <c r="A6357" s="5">
        <v>42560</v>
      </c>
      <c r="B6357" s="6">
        <f t="shared" si="594"/>
        <v>2016</v>
      </c>
      <c r="C6357" s="6">
        <f t="shared" si="595"/>
        <v>7</v>
      </c>
      <c r="D6357" s="6" t="str">
        <f t="shared" si="596"/>
        <v>sobota</v>
      </c>
      <c r="E6357" s="6" t="s">
        <v>9</v>
      </c>
      <c r="F6357" s="6">
        <v>700</v>
      </c>
      <c r="G6357" s="6">
        <v>828</v>
      </c>
      <c r="H6357" s="6">
        <v>9</v>
      </c>
      <c r="I6357" s="6">
        <f t="shared" si="597"/>
        <v>7452</v>
      </c>
      <c r="J6357" s="6">
        <f t="shared" si="598"/>
        <v>8152</v>
      </c>
      <c r="K6357" s="6">
        <v>6995</v>
      </c>
      <c r="L6357" s="6">
        <f t="shared" si="599"/>
        <v>-1157</v>
      </c>
      <c r="M6357">
        <f>SUMIFS(L$2:L6357,E$2:E6357,E6357,B$2:B6357,B6357,C$2:C6357,C6357)</f>
        <v>-1165</v>
      </c>
    </row>
    <row r="6358" spans="1:13" x14ac:dyDescent="0.25">
      <c r="A6358" s="5">
        <v>42561</v>
      </c>
      <c r="B6358" s="6">
        <f t="shared" si="594"/>
        <v>2016</v>
      </c>
      <c r="C6358" s="6">
        <f t="shared" si="595"/>
        <v>7</v>
      </c>
      <c r="D6358" s="6" t="str">
        <f t="shared" si="596"/>
        <v>neděle</v>
      </c>
      <c r="E6358" s="6" t="s">
        <v>8</v>
      </c>
      <c r="F6358" s="6">
        <v>1121</v>
      </c>
      <c r="G6358" s="6">
        <v>682</v>
      </c>
      <c r="H6358" s="6">
        <v>10</v>
      </c>
      <c r="I6358" s="6">
        <f t="shared" si="597"/>
        <v>6820</v>
      </c>
      <c r="J6358" s="6">
        <f t="shared" si="598"/>
        <v>7941</v>
      </c>
      <c r="K6358" s="6">
        <v>6497</v>
      </c>
      <c r="L6358" s="6">
        <f t="shared" si="599"/>
        <v>-1444</v>
      </c>
      <c r="M6358">
        <f>SUMIFS(L$2:L6358,E$2:E6358,E6358,B$2:B6358,B6358,C$2:C6358,C6358)</f>
        <v>-1444</v>
      </c>
    </row>
    <row r="6359" spans="1:13" x14ac:dyDescent="0.25">
      <c r="A6359" s="5">
        <v>42562</v>
      </c>
      <c r="B6359" s="6">
        <f t="shared" si="594"/>
        <v>2016</v>
      </c>
      <c r="C6359" s="6">
        <f t="shared" si="595"/>
        <v>7</v>
      </c>
      <c r="D6359" s="6" t="str">
        <f t="shared" si="596"/>
        <v>pondělí</v>
      </c>
      <c r="E6359" s="6" t="s">
        <v>10</v>
      </c>
      <c r="F6359" s="6">
        <v>1274</v>
      </c>
      <c r="G6359" s="6">
        <v>700</v>
      </c>
      <c r="H6359" s="6">
        <v>6</v>
      </c>
      <c r="I6359" s="6">
        <f t="shared" si="597"/>
        <v>4200</v>
      </c>
      <c r="J6359" s="6">
        <f t="shared" si="598"/>
        <v>5474</v>
      </c>
      <c r="K6359" s="6">
        <v>4996</v>
      </c>
      <c r="L6359" s="6">
        <f t="shared" si="599"/>
        <v>-478</v>
      </c>
      <c r="M6359">
        <f>SUMIFS(L$2:L6359,E$2:E6359,E6359,B$2:B6359,B6359,C$2:C6359,C6359)</f>
        <v>-816</v>
      </c>
    </row>
    <row r="6360" spans="1:13" x14ac:dyDescent="0.25">
      <c r="A6360" s="5">
        <v>42562</v>
      </c>
      <c r="B6360" s="6">
        <f t="shared" si="594"/>
        <v>2016</v>
      </c>
      <c r="C6360" s="6">
        <f t="shared" si="595"/>
        <v>7</v>
      </c>
      <c r="D6360" s="6" t="str">
        <f t="shared" si="596"/>
        <v>pondělí</v>
      </c>
      <c r="E6360" s="6" t="s">
        <v>13</v>
      </c>
      <c r="F6360" s="6">
        <v>1178</v>
      </c>
      <c r="G6360" s="6">
        <v>700</v>
      </c>
      <c r="H6360" s="6">
        <v>2</v>
      </c>
      <c r="I6360" s="6">
        <f t="shared" si="597"/>
        <v>1400</v>
      </c>
      <c r="J6360" s="6">
        <f t="shared" si="598"/>
        <v>2578</v>
      </c>
      <c r="K6360" s="6">
        <v>2681</v>
      </c>
      <c r="L6360" s="6">
        <f t="shared" si="599"/>
        <v>103</v>
      </c>
      <c r="M6360">
        <f>SUMIFS(L$2:L6360,E$2:E6360,E6360,B$2:B6360,B6360,C$2:C6360,C6360)</f>
        <v>1447</v>
      </c>
    </row>
    <row r="6361" spans="1:13" x14ac:dyDescent="0.25">
      <c r="A6361" s="5">
        <v>42562</v>
      </c>
      <c r="B6361" s="6">
        <f t="shared" si="594"/>
        <v>2016</v>
      </c>
      <c r="C6361" s="6">
        <f t="shared" si="595"/>
        <v>7</v>
      </c>
      <c r="D6361" s="6" t="str">
        <f t="shared" si="596"/>
        <v>pondělí</v>
      </c>
      <c r="E6361" s="6" t="s">
        <v>9</v>
      </c>
      <c r="F6361" s="6">
        <v>700</v>
      </c>
      <c r="G6361" s="6">
        <v>700</v>
      </c>
      <c r="H6361" s="6">
        <v>7</v>
      </c>
      <c r="I6361" s="6">
        <f t="shared" si="597"/>
        <v>4900</v>
      </c>
      <c r="J6361" s="6">
        <f t="shared" si="598"/>
        <v>5600</v>
      </c>
      <c r="K6361" s="6">
        <v>5037</v>
      </c>
      <c r="L6361" s="6">
        <f t="shared" si="599"/>
        <v>-563</v>
      </c>
      <c r="M6361">
        <f>SUMIFS(L$2:L6361,E$2:E6361,E6361,B$2:B6361,B6361,C$2:C6361,C6361)</f>
        <v>-1728</v>
      </c>
    </row>
    <row r="6362" spans="1:13" x14ac:dyDescent="0.25">
      <c r="A6362" s="5">
        <v>42563</v>
      </c>
      <c r="B6362" s="6">
        <f t="shared" si="594"/>
        <v>2016</v>
      </c>
      <c r="C6362" s="6">
        <f t="shared" si="595"/>
        <v>7</v>
      </c>
      <c r="D6362" s="6" t="str">
        <f t="shared" si="596"/>
        <v>úterý</v>
      </c>
      <c r="E6362" s="6" t="s">
        <v>7</v>
      </c>
      <c r="F6362" s="6">
        <v>1384</v>
      </c>
      <c r="G6362" s="6">
        <v>943</v>
      </c>
      <c r="H6362" s="6">
        <v>5</v>
      </c>
      <c r="I6362" s="6">
        <f t="shared" si="597"/>
        <v>4715</v>
      </c>
      <c r="J6362" s="6">
        <f t="shared" si="598"/>
        <v>6099</v>
      </c>
      <c r="K6362" s="6">
        <v>11347</v>
      </c>
      <c r="L6362" s="6">
        <f t="shared" si="599"/>
        <v>5248</v>
      </c>
      <c r="M6362">
        <f>SUMIFS(L$2:L6362,E$2:E6362,E6362,B$2:B6362,B6362,C$2:C6362,C6362)</f>
        <v>6376</v>
      </c>
    </row>
    <row r="6363" spans="1:13" x14ac:dyDescent="0.25">
      <c r="A6363" s="5">
        <v>42564</v>
      </c>
      <c r="B6363" s="6">
        <f t="shared" si="594"/>
        <v>2016</v>
      </c>
      <c r="C6363" s="6">
        <f t="shared" si="595"/>
        <v>7</v>
      </c>
      <c r="D6363" s="6" t="str">
        <f t="shared" si="596"/>
        <v>středa</v>
      </c>
      <c r="E6363" s="6" t="s">
        <v>7</v>
      </c>
      <c r="F6363" s="6">
        <v>1384</v>
      </c>
      <c r="G6363" s="6">
        <v>943</v>
      </c>
      <c r="H6363" s="6">
        <v>3</v>
      </c>
      <c r="I6363" s="6">
        <f t="shared" si="597"/>
        <v>2829</v>
      </c>
      <c r="J6363" s="6">
        <f t="shared" si="598"/>
        <v>4213</v>
      </c>
      <c r="K6363" s="6">
        <v>5670</v>
      </c>
      <c r="L6363" s="6">
        <f t="shared" si="599"/>
        <v>1457</v>
      </c>
      <c r="M6363">
        <f>SUMIFS(L$2:L6363,E$2:E6363,E6363,B$2:B6363,B6363,C$2:C6363,C6363)</f>
        <v>7833</v>
      </c>
    </row>
    <row r="6364" spans="1:13" x14ac:dyDescent="0.25">
      <c r="A6364" s="5">
        <v>42564</v>
      </c>
      <c r="B6364" s="6">
        <f t="shared" si="594"/>
        <v>2016</v>
      </c>
      <c r="C6364" s="6">
        <f t="shared" si="595"/>
        <v>7</v>
      </c>
      <c r="D6364" s="6" t="str">
        <f t="shared" si="596"/>
        <v>středa</v>
      </c>
      <c r="E6364" s="6" t="s">
        <v>9</v>
      </c>
      <c r="F6364" s="6">
        <v>700</v>
      </c>
      <c r="G6364" s="6">
        <v>943</v>
      </c>
      <c r="H6364" s="6">
        <v>6</v>
      </c>
      <c r="I6364" s="6">
        <f t="shared" si="597"/>
        <v>5658</v>
      </c>
      <c r="J6364" s="6">
        <f t="shared" si="598"/>
        <v>6358</v>
      </c>
      <c r="K6364" s="6">
        <v>5875</v>
      </c>
      <c r="L6364" s="6">
        <f t="shared" si="599"/>
        <v>-483</v>
      </c>
      <c r="M6364">
        <f>SUMIFS(L$2:L6364,E$2:E6364,E6364,B$2:B6364,B6364,C$2:C6364,C6364)</f>
        <v>-2211</v>
      </c>
    </row>
    <row r="6365" spans="1:13" x14ac:dyDescent="0.25">
      <c r="A6365" s="5">
        <v>42565</v>
      </c>
      <c r="B6365" s="6">
        <f t="shared" si="594"/>
        <v>2016</v>
      </c>
      <c r="C6365" s="6">
        <f t="shared" si="595"/>
        <v>7</v>
      </c>
      <c r="D6365" s="6" t="str">
        <f t="shared" si="596"/>
        <v>čtvrtek</v>
      </c>
      <c r="E6365" s="6" t="s">
        <v>11</v>
      </c>
      <c r="F6365" s="6">
        <v>1439</v>
      </c>
      <c r="G6365" s="6">
        <v>682</v>
      </c>
      <c r="H6365" s="6">
        <v>5</v>
      </c>
      <c r="I6365" s="6">
        <f t="shared" si="597"/>
        <v>3410</v>
      </c>
      <c r="J6365" s="6">
        <f t="shared" si="598"/>
        <v>4849</v>
      </c>
      <c r="K6365" s="6">
        <v>4477</v>
      </c>
      <c r="L6365" s="6">
        <f t="shared" si="599"/>
        <v>-372</v>
      </c>
      <c r="M6365">
        <f>SUMIFS(L$2:L6365,E$2:E6365,E6365,B$2:B6365,B6365,C$2:C6365,C6365)</f>
        <v>-372</v>
      </c>
    </row>
    <row r="6366" spans="1:13" x14ac:dyDescent="0.25">
      <c r="A6366" s="5">
        <v>42567</v>
      </c>
      <c r="B6366" s="6">
        <f t="shared" si="594"/>
        <v>2016</v>
      </c>
      <c r="C6366" s="6">
        <f t="shared" si="595"/>
        <v>7</v>
      </c>
      <c r="D6366" s="6" t="str">
        <f t="shared" si="596"/>
        <v>sobota</v>
      </c>
      <c r="E6366" s="6" t="s">
        <v>7</v>
      </c>
      <c r="F6366" s="6">
        <v>1384</v>
      </c>
      <c r="G6366" s="6">
        <v>828</v>
      </c>
      <c r="H6366" s="6">
        <v>9</v>
      </c>
      <c r="I6366" s="6">
        <f t="shared" si="597"/>
        <v>7452</v>
      </c>
      <c r="J6366" s="6">
        <f t="shared" si="598"/>
        <v>8836</v>
      </c>
      <c r="K6366" s="6">
        <v>10393</v>
      </c>
      <c r="L6366" s="6">
        <f t="shared" si="599"/>
        <v>1557</v>
      </c>
      <c r="M6366">
        <f>SUMIFS(L$2:L6366,E$2:E6366,E6366,B$2:B6366,B6366,C$2:C6366,C6366)</f>
        <v>9390</v>
      </c>
    </row>
    <row r="6367" spans="1:13" x14ac:dyDescent="0.25">
      <c r="A6367" s="5">
        <v>42567</v>
      </c>
      <c r="B6367" s="6">
        <f t="shared" si="594"/>
        <v>2016</v>
      </c>
      <c r="C6367" s="6">
        <f t="shared" si="595"/>
        <v>7</v>
      </c>
      <c r="D6367" s="6" t="str">
        <f t="shared" si="596"/>
        <v>sobota</v>
      </c>
      <c r="E6367" s="6" t="s">
        <v>13</v>
      </c>
      <c r="F6367" s="6">
        <v>1178</v>
      </c>
      <c r="G6367" s="6">
        <v>828</v>
      </c>
      <c r="H6367" s="6">
        <v>2</v>
      </c>
      <c r="I6367" s="6">
        <f t="shared" si="597"/>
        <v>1656</v>
      </c>
      <c r="J6367" s="6">
        <f t="shared" si="598"/>
        <v>2834</v>
      </c>
      <c r="K6367" s="6">
        <v>3114</v>
      </c>
      <c r="L6367" s="6">
        <f t="shared" si="599"/>
        <v>280</v>
      </c>
      <c r="M6367">
        <f>SUMIFS(L$2:L6367,E$2:E6367,E6367,B$2:B6367,B6367,C$2:C6367,C6367)</f>
        <v>1727</v>
      </c>
    </row>
    <row r="6368" spans="1:13" x14ac:dyDescent="0.25">
      <c r="A6368" s="5">
        <v>42568</v>
      </c>
      <c r="B6368" s="6">
        <f t="shared" si="594"/>
        <v>2016</v>
      </c>
      <c r="C6368" s="6">
        <f t="shared" si="595"/>
        <v>7</v>
      </c>
      <c r="D6368" s="6" t="str">
        <f t="shared" si="596"/>
        <v>neděle</v>
      </c>
      <c r="E6368" s="6" t="s">
        <v>7</v>
      </c>
      <c r="F6368" s="6">
        <v>1384</v>
      </c>
      <c r="G6368" s="6">
        <v>682</v>
      </c>
      <c r="H6368" s="6">
        <v>5</v>
      </c>
      <c r="I6368" s="6">
        <f t="shared" si="597"/>
        <v>3410</v>
      </c>
      <c r="J6368" s="6">
        <f t="shared" si="598"/>
        <v>4794</v>
      </c>
      <c r="K6368" s="6">
        <v>4122</v>
      </c>
      <c r="L6368" s="6">
        <f t="shared" si="599"/>
        <v>-672</v>
      </c>
      <c r="M6368">
        <f>SUMIFS(L$2:L6368,E$2:E6368,E6368,B$2:B6368,B6368,C$2:C6368,C6368)</f>
        <v>8718</v>
      </c>
    </row>
    <row r="6369" spans="1:13" x14ac:dyDescent="0.25">
      <c r="A6369" s="5">
        <v>42570</v>
      </c>
      <c r="B6369" s="6">
        <f t="shared" si="594"/>
        <v>2016</v>
      </c>
      <c r="C6369" s="6">
        <f t="shared" si="595"/>
        <v>7</v>
      </c>
      <c r="D6369" s="6" t="str">
        <f t="shared" si="596"/>
        <v>úterý</v>
      </c>
      <c r="E6369" s="6" t="s">
        <v>7</v>
      </c>
      <c r="F6369" s="6">
        <v>1384</v>
      </c>
      <c r="G6369" s="6">
        <v>943</v>
      </c>
      <c r="H6369" s="6">
        <v>3</v>
      </c>
      <c r="I6369" s="6">
        <f t="shared" si="597"/>
        <v>2829</v>
      </c>
      <c r="J6369" s="6">
        <f t="shared" si="598"/>
        <v>4213</v>
      </c>
      <c r="K6369" s="6">
        <v>4783</v>
      </c>
      <c r="L6369" s="6">
        <f t="shared" si="599"/>
        <v>570</v>
      </c>
      <c r="M6369">
        <f>SUMIFS(L$2:L6369,E$2:E6369,E6369,B$2:B6369,B6369,C$2:C6369,C6369)</f>
        <v>9288</v>
      </c>
    </row>
    <row r="6370" spans="1:13" x14ac:dyDescent="0.25">
      <c r="A6370" s="5">
        <v>42571</v>
      </c>
      <c r="B6370" s="6">
        <f t="shared" si="594"/>
        <v>2016</v>
      </c>
      <c r="C6370" s="6">
        <f t="shared" si="595"/>
        <v>7</v>
      </c>
      <c r="D6370" s="6" t="str">
        <f t="shared" si="596"/>
        <v>středa</v>
      </c>
      <c r="E6370" s="6" t="s">
        <v>9</v>
      </c>
      <c r="F6370" s="6">
        <v>700</v>
      </c>
      <c r="G6370" s="6">
        <v>943</v>
      </c>
      <c r="H6370" s="6">
        <v>8</v>
      </c>
      <c r="I6370" s="6">
        <f t="shared" si="597"/>
        <v>7544</v>
      </c>
      <c r="J6370" s="6">
        <f t="shared" si="598"/>
        <v>8244</v>
      </c>
      <c r="K6370" s="6">
        <v>8763</v>
      </c>
      <c r="L6370" s="6">
        <f t="shared" si="599"/>
        <v>519</v>
      </c>
      <c r="M6370">
        <f>SUMIFS(L$2:L6370,E$2:E6370,E6370,B$2:B6370,B6370,C$2:C6370,C6370)</f>
        <v>-1692</v>
      </c>
    </row>
    <row r="6371" spans="1:13" x14ac:dyDescent="0.25">
      <c r="A6371" s="5">
        <v>42571</v>
      </c>
      <c r="B6371" s="6">
        <f t="shared" si="594"/>
        <v>2016</v>
      </c>
      <c r="C6371" s="6">
        <f t="shared" si="595"/>
        <v>7</v>
      </c>
      <c r="D6371" s="6" t="str">
        <f t="shared" si="596"/>
        <v>středa</v>
      </c>
      <c r="E6371" s="6" t="s">
        <v>10</v>
      </c>
      <c r="F6371" s="6">
        <v>1274</v>
      </c>
      <c r="G6371" s="6">
        <v>943</v>
      </c>
      <c r="H6371" s="6">
        <v>1</v>
      </c>
      <c r="I6371" s="6">
        <f t="shared" si="597"/>
        <v>943</v>
      </c>
      <c r="J6371" s="6">
        <f t="shared" si="598"/>
        <v>2217</v>
      </c>
      <c r="K6371" s="6">
        <v>2430</v>
      </c>
      <c r="L6371" s="6">
        <f t="shared" si="599"/>
        <v>213</v>
      </c>
      <c r="M6371">
        <f>SUMIFS(L$2:L6371,E$2:E6371,E6371,B$2:B6371,B6371,C$2:C6371,C6371)</f>
        <v>-603</v>
      </c>
    </row>
    <row r="6372" spans="1:13" x14ac:dyDescent="0.25">
      <c r="A6372" s="5">
        <v>42572</v>
      </c>
      <c r="B6372" s="6">
        <f t="shared" si="594"/>
        <v>2016</v>
      </c>
      <c r="C6372" s="6">
        <f t="shared" si="595"/>
        <v>7</v>
      </c>
      <c r="D6372" s="6" t="str">
        <f t="shared" si="596"/>
        <v>čtvrtek</v>
      </c>
      <c r="E6372" s="6" t="s">
        <v>7</v>
      </c>
      <c r="F6372" s="6">
        <v>1384</v>
      </c>
      <c r="G6372" s="6">
        <v>682</v>
      </c>
      <c r="H6372" s="6">
        <v>3</v>
      </c>
      <c r="I6372" s="6">
        <f t="shared" si="597"/>
        <v>2046</v>
      </c>
      <c r="J6372" s="6">
        <f t="shared" si="598"/>
        <v>3430</v>
      </c>
      <c r="K6372" s="6">
        <v>3697</v>
      </c>
      <c r="L6372" s="6">
        <f t="shared" si="599"/>
        <v>267</v>
      </c>
      <c r="M6372">
        <f>SUMIFS(L$2:L6372,E$2:E6372,E6372,B$2:B6372,B6372,C$2:C6372,C6372)</f>
        <v>9555</v>
      </c>
    </row>
    <row r="6373" spans="1:13" x14ac:dyDescent="0.25">
      <c r="A6373" s="5">
        <v>42573</v>
      </c>
      <c r="B6373" s="6">
        <f t="shared" si="594"/>
        <v>2016</v>
      </c>
      <c r="C6373" s="6">
        <f t="shared" si="595"/>
        <v>7</v>
      </c>
      <c r="D6373" s="6" t="str">
        <f t="shared" si="596"/>
        <v>pátek</v>
      </c>
      <c r="E6373" s="6" t="s">
        <v>9</v>
      </c>
      <c r="F6373" s="6">
        <v>700</v>
      </c>
      <c r="G6373" s="6">
        <v>700</v>
      </c>
      <c r="H6373" s="6">
        <v>9</v>
      </c>
      <c r="I6373" s="6">
        <f t="shared" si="597"/>
        <v>6300</v>
      </c>
      <c r="J6373" s="6">
        <f t="shared" si="598"/>
        <v>7000</v>
      </c>
      <c r="K6373" s="6">
        <v>8076</v>
      </c>
      <c r="L6373" s="6">
        <f t="shared" si="599"/>
        <v>1076</v>
      </c>
      <c r="M6373">
        <f>SUMIFS(L$2:L6373,E$2:E6373,E6373,B$2:B6373,B6373,C$2:C6373,C6373)</f>
        <v>-616</v>
      </c>
    </row>
    <row r="6374" spans="1:13" x14ac:dyDescent="0.25">
      <c r="A6374" s="5">
        <v>42577</v>
      </c>
      <c r="B6374" s="6">
        <f t="shared" si="594"/>
        <v>2016</v>
      </c>
      <c r="C6374" s="6">
        <f t="shared" si="595"/>
        <v>7</v>
      </c>
      <c r="D6374" s="6" t="str">
        <f t="shared" si="596"/>
        <v>úterý</v>
      </c>
      <c r="E6374" s="6" t="s">
        <v>8</v>
      </c>
      <c r="F6374" s="6">
        <v>1121</v>
      </c>
      <c r="G6374" s="6">
        <v>943</v>
      </c>
      <c r="H6374" s="6">
        <v>4</v>
      </c>
      <c r="I6374" s="6">
        <f t="shared" si="597"/>
        <v>3772</v>
      </c>
      <c r="J6374" s="6">
        <f t="shared" si="598"/>
        <v>4893</v>
      </c>
      <c r="K6374" s="6">
        <v>4834</v>
      </c>
      <c r="L6374" s="6">
        <f t="shared" si="599"/>
        <v>-59</v>
      </c>
      <c r="M6374">
        <f>SUMIFS(L$2:L6374,E$2:E6374,E6374,B$2:B6374,B6374,C$2:C6374,C6374)</f>
        <v>-1503</v>
      </c>
    </row>
    <row r="6375" spans="1:13" x14ac:dyDescent="0.25">
      <c r="A6375" s="5">
        <v>42581</v>
      </c>
      <c r="B6375" s="6">
        <f t="shared" si="594"/>
        <v>2016</v>
      </c>
      <c r="C6375" s="6">
        <f t="shared" si="595"/>
        <v>7</v>
      </c>
      <c r="D6375" s="6" t="str">
        <f t="shared" si="596"/>
        <v>sobota</v>
      </c>
      <c r="E6375" s="6" t="s">
        <v>8</v>
      </c>
      <c r="F6375" s="6">
        <v>1121</v>
      </c>
      <c r="G6375" s="6">
        <v>828</v>
      </c>
      <c r="H6375" s="6">
        <v>3</v>
      </c>
      <c r="I6375" s="6">
        <f t="shared" si="597"/>
        <v>2484</v>
      </c>
      <c r="J6375" s="6">
        <f t="shared" si="598"/>
        <v>3605</v>
      </c>
      <c r="K6375" s="6">
        <v>3965</v>
      </c>
      <c r="L6375" s="6">
        <f t="shared" si="599"/>
        <v>360</v>
      </c>
      <c r="M6375">
        <f>SUMIFS(L$2:L6375,E$2:E6375,E6375,B$2:B6375,B6375,C$2:C6375,C6375)</f>
        <v>-1143</v>
      </c>
    </row>
    <row r="6376" spans="1:13" x14ac:dyDescent="0.25">
      <c r="A6376" s="5">
        <v>42582</v>
      </c>
      <c r="B6376" s="6">
        <f t="shared" si="594"/>
        <v>2016</v>
      </c>
      <c r="C6376" s="6">
        <f t="shared" si="595"/>
        <v>7</v>
      </c>
      <c r="D6376" s="6" t="str">
        <f t="shared" si="596"/>
        <v>neděle</v>
      </c>
      <c r="E6376" s="6" t="s">
        <v>10</v>
      </c>
      <c r="F6376" s="6">
        <v>1274</v>
      </c>
      <c r="G6376" s="6">
        <v>682</v>
      </c>
      <c r="H6376" s="6">
        <v>6</v>
      </c>
      <c r="I6376" s="6">
        <f t="shared" si="597"/>
        <v>4092</v>
      </c>
      <c r="J6376" s="6">
        <f t="shared" si="598"/>
        <v>5366</v>
      </c>
      <c r="K6376" s="6">
        <v>5494</v>
      </c>
      <c r="L6376" s="6">
        <f t="shared" si="599"/>
        <v>128</v>
      </c>
      <c r="M6376">
        <f>SUMIFS(L$2:L6376,E$2:E6376,E6376,B$2:B6376,B6376,C$2:C6376,C6376)</f>
        <v>-475</v>
      </c>
    </row>
    <row r="6377" spans="1:13" x14ac:dyDescent="0.25">
      <c r="A6377" s="5">
        <v>42583</v>
      </c>
      <c r="B6377" s="6">
        <f t="shared" si="594"/>
        <v>2016</v>
      </c>
      <c r="C6377" s="6">
        <f t="shared" si="595"/>
        <v>8</v>
      </c>
      <c r="D6377" s="6" t="str">
        <f t="shared" si="596"/>
        <v>pondělí</v>
      </c>
      <c r="E6377" s="6" t="s">
        <v>7</v>
      </c>
      <c r="F6377" s="6">
        <v>1384</v>
      </c>
      <c r="G6377" s="6">
        <v>700</v>
      </c>
      <c r="H6377" s="6">
        <v>1</v>
      </c>
      <c r="I6377" s="6">
        <f t="shared" si="597"/>
        <v>700</v>
      </c>
      <c r="J6377" s="6">
        <f t="shared" si="598"/>
        <v>2084</v>
      </c>
      <c r="K6377" s="6">
        <v>1849</v>
      </c>
      <c r="L6377" s="6">
        <f t="shared" si="599"/>
        <v>-235</v>
      </c>
      <c r="M6377">
        <f>SUMIFS(L$2:L6377,E$2:E6377,E6377,B$2:B6377,B6377,C$2:C6377,C6377)</f>
        <v>-235</v>
      </c>
    </row>
    <row r="6378" spans="1:13" x14ac:dyDescent="0.25">
      <c r="A6378" s="5">
        <v>42583</v>
      </c>
      <c r="B6378" s="6">
        <f t="shared" si="594"/>
        <v>2016</v>
      </c>
      <c r="C6378" s="6">
        <f t="shared" si="595"/>
        <v>8</v>
      </c>
      <c r="D6378" s="6" t="str">
        <f t="shared" si="596"/>
        <v>pondělí</v>
      </c>
      <c r="E6378" s="6" t="s">
        <v>10</v>
      </c>
      <c r="F6378" s="6">
        <v>1274</v>
      </c>
      <c r="G6378" s="6">
        <v>700</v>
      </c>
      <c r="H6378" s="6">
        <v>2</v>
      </c>
      <c r="I6378" s="6">
        <f t="shared" si="597"/>
        <v>1400</v>
      </c>
      <c r="J6378" s="6">
        <f t="shared" si="598"/>
        <v>2674</v>
      </c>
      <c r="K6378" s="6">
        <v>3064</v>
      </c>
      <c r="L6378" s="6">
        <f t="shared" si="599"/>
        <v>390</v>
      </c>
      <c r="M6378">
        <f>SUMIFS(L$2:L6378,E$2:E6378,E6378,B$2:B6378,B6378,C$2:C6378,C6378)</f>
        <v>390</v>
      </c>
    </row>
    <row r="6379" spans="1:13" x14ac:dyDescent="0.25">
      <c r="A6379" s="5">
        <v>42584</v>
      </c>
      <c r="B6379" s="6">
        <f t="shared" si="594"/>
        <v>2016</v>
      </c>
      <c r="C6379" s="6">
        <f t="shared" si="595"/>
        <v>8</v>
      </c>
      <c r="D6379" s="6" t="str">
        <f t="shared" si="596"/>
        <v>úterý</v>
      </c>
      <c r="E6379" s="6" t="s">
        <v>7</v>
      </c>
      <c r="F6379" s="6">
        <v>1384</v>
      </c>
      <c r="G6379" s="6">
        <v>943</v>
      </c>
      <c r="H6379" s="6">
        <v>7</v>
      </c>
      <c r="I6379" s="6">
        <f t="shared" si="597"/>
        <v>6601</v>
      </c>
      <c r="J6379" s="6">
        <f t="shared" si="598"/>
        <v>7985</v>
      </c>
      <c r="K6379" s="6">
        <v>7777</v>
      </c>
      <c r="L6379" s="6">
        <f t="shared" si="599"/>
        <v>-208</v>
      </c>
      <c r="M6379">
        <f>SUMIFS(L$2:L6379,E$2:E6379,E6379,B$2:B6379,B6379,C$2:C6379,C6379)</f>
        <v>-443</v>
      </c>
    </row>
    <row r="6380" spans="1:13" x14ac:dyDescent="0.25">
      <c r="A6380" s="5">
        <v>42585</v>
      </c>
      <c r="B6380" s="6">
        <f t="shared" si="594"/>
        <v>2016</v>
      </c>
      <c r="C6380" s="6">
        <f t="shared" si="595"/>
        <v>8</v>
      </c>
      <c r="D6380" s="6" t="str">
        <f t="shared" si="596"/>
        <v>středa</v>
      </c>
      <c r="E6380" s="6" t="s">
        <v>7</v>
      </c>
      <c r="F6380" s="6">
        <v>1384</v>
      </c>
      <c r="G6380" s="6">
        <v>943</v>
      </c>
      <c r="H6380" s="6">
        <v>1</v>
      </c>
      <c r="I6380" s="6">
        <f t="shared" si="597"/>
        <v>943</v>
      </c>
      <c r="J6380" s="6">
        <f t="shared" si="598"/>
        <v>2327</v>
      </c>
      <c r="K6380" s="6">
        <v>2068</v>
      </c>
      <c r="L6380" s="6">
        <f t="shared" si="599"/>
        <v>-259</v>
      </c>
      <c r="M6380">
        <f>SUMIFS(L$2:L6380,E$2:E6380,E6380,B$2:B6380,B6380,C$2:C6380,C6380)</f>
        <v>-702</v>
      </c>
    </row>
    <row r="6381" spans="1:13" x14ac:dyDescent="0.25">
      <c r="A6381" s="5">
        <v>42585</v>
      </c>
      <c r="B6381" s="6">
        <f t="shared" si="594"/>
        <v>2016</v>
      </c>
      <c r="C6381" s="6">
        <f t="shared" si="595"/>
        <v>8</v>
      </c>
      <c r="D6381" s="6" t="str">
        <f t="shared" si="596"/>
        <v>středa</v>
      </c>
      <c r="E6381" s="6" t="s">
        <v>11</v>
      </c>
      <c r="F6381" s="6">
        <v>1439</v>
      </c>
      <c r="G6381" s="6">
        <v>943</v>
      </c>
      <c r="H6381" s="6">
        <v>5</v>
      </c>
      <c r="I6381" s="6">
        <f t="shared" si="597"/>
        <v>4715</v>
      </c>
      <c r="J6381" s="6">
        <f t="shared" si="598"/>
        <v>6154</v>
      </c>
      <c r="K6381" s="6">
        <v>6654</v>
      </c>
      <c r="L6381" s="6">
        <f t="shared" si="599"/>
        <v>500</v>
      </c>
      <c r="M6381">
        <f>SUMIFS(L$2:L6381,E$2:E6381,E6381,B$2:B6381,B6381,C$2:C6381,C6381)</f>
        <v>500</v>
      </c>
    </row>
    <row r="6382" spans="1:13" x14ac:dyDescent="0.25">
      <c r="A6382" s="5">
        <v>42587</v>
      </c>
      <c r="B6382" s="6">
        <f t="shared" si="594"/>
        <v>2016</v>
      </c>
      <c r="C6382" s="6">
        <f t="shared" si="595"/>
        <v>8</v>
      </c>
      <c r="D6382" s="6" t="str">
        <f t="shared" si="596"/>
        <v>pátek</v>
      </c>
      <c r="E6382" s="6" t="s">
        <v>7</v>
      </c>
      <c r="F6382" s="6">
        <v>1384</v>
      </c>
      <c r="G6382" s="6">
        <v>700</v>
      </c>
      <c r="H6382" s="6">
        <v>5</v>
      </c>
      <c r="I6382" s="6">
        <f t="shared" si="597"/>
        <v>3500</v>
      </c>
      <c r="J6382" s="6">
        <f t="shared" si="598"/>
        <v>4884</v>
      </c>
      <c r="K6382" s="6">
        <v>7421</v>
      </c>
      <c r="L6382" s="6">
        <f t="shared" si="599"/>
        <v>2537</v>
      </c>
      <c r="M6382">
        <f>SUMIFS(L$2:L6382,E$2:E6382,E6382,B$2:B6382,B6382,C$2:C6382,C6382)</f>
        <v>1835</v>
      </c>
    </row>
    <row r="6383" spans="1:13" x14ac:dyDescent="0.25">
      <c r="A6383" s="5">
        <v>42588</v>
      </c>
      <c r="B6383" s="6">
        <f t="shared" si="594"/>
        <v>2016</v>
      </c>
      <c r="C6383" s="6">
        <f t="shared" si="595"/>
        <v>8</v>
      </c>
      <c r="D6383" s="6" t="str">
        <f t="shared" si="596"/>
        <v>sobota</v>
      </c>
      <c r="E6383" s="6" t="s">
        <v>11</v>
      </c>
      <c r="F6383" s="6">
        <v>1439</v>
      </c>
      <c r="G6383" s="6">
        <v>828</v>
      </c>
      <c r="H6383" s="6">
        <v>3</v>
      </c>
      <c r="I6383" s="6">
        <f t="shared" si="597"/>
        <v>2484</v>
      </c>
      <c r="J6383" s="6">
        <f t="shared" si="598"/>
        <v>3923</v>
      </c>
      <c r="K6383" s="6">
        <v>4092</v>
      </c>
      <c r="L6383" s="6">
        <f t="shared" si="599"/>
        <v>169</v>
      </c>
      <c r="M6383">
        <f>SUMIFS(L$2:L6383,E$2:E6383,E6383,B$2:B6383,B6383,C$2:C6383,C6383)</f>
        <v>669</v>
      </c>
    </row>
    <row r="6384" spans="1:13" x14ac:dyDescent="0.25">
      <c r="A6384" s="5">
        <v>42588</v>
      </c>
      <c r="B6384" s="6">
        <f t="shared" si="594"/>
        <v>2016</v>
      </c>
      <c r="C6384" s="6">
        <f t="shared" si="595"/>
        <v>8</v>
      </c>
      <c r="D6384" s="6" t="str">
        <f t="shared" si="596"/>
        <v>sobota</v>
      </c>
      <c r="E6384" s="6" t="s">
        <v>7</v>
      </c>
      <c r="F6384" s="6">
        <v>1384</v>
      </c>
      <c r="G6384" s="6">
        <v>828</v>
      </c>
      <c r="H6384" s="6">
        <v>10</v>
      </c>
      <c r="I6384" s="6">
        <f t="shared" si="597"/>
        <v>8280</v>
      </c>
      <c r="J6384" s="6">
        <f t="shared" si="598"/>
        <v>9664</v>
      </c>
      <c r="K6384" s="6">
        <v>9780</v>
      </c>
      <c r="L6384" s="6">
        <f t="shared" si="599"/>
        <v>116</v>
      </c>
      <c r="M6384">
        <f>SUMIFS(L$2:L6384,E$2:E6384,E6384,B$2:B6384,B6384,C$2:C6384,C6384)</f>
        <v>1951</v>
      </c>
    </row>
    <row r="6385" spans="1:13" x14ac:dyDescent="0.25">
      <c r="A6385" s="5">
        <v>42589</v>
      </c>
      <c r="B6385" s="6">
        <f t="shared" si="594"/>
        <v>2016</v>
      </c>
      <c r="C6385" s="6">
        <f t="shared" si="595"/>
        <v>8</v>
      </c>
      <c r="D6385" s="6" t="str">
        <f t="shared" si="596"/>
        <v>neděle</v>
      </c>
      <c r="E6385" s="6" t="s">
        <v>8</v>
      </c>
      <c r="F6385" s="6">
        <v>1121</v>
      </c>
      <c r="G6385" s="6">
        <v>682</v>
      </c>
      <c r="H6385" s="6">
        <v>7</v>
      </c>
      <c r="I6385" s="6">
        <f t="shared" si="597"/>
        <v>4774</v>
      </c>
      <c r="J6385" s="6">
        <f t="shared" si="598"/>
        <v>5895</v>
      </c>
      <c r="K6385" s="6">
        <v>6226</v>
      </c>
      <c r="L6385" s="6">
        <f t="shared" si="599"/>
        <v>331</v>
      </c>
      <c r="M6385">
        <f>SUMIFS(L$2:L6385,E$2:E6385,E6385,B$2:B6385,B6385,C$2:C6385,C6385)</f>
        <v>331</v>
      </c>
    </row>
    <row r="6386" spans="1:13" x14ac:dyDescent="0.25">
      <c r="A6386" s="5">
        <v>42591</v>
      </c>
      <c r="B6386" s="6">
        <f t="shared" si="594"/>
        <v>2016</v>
      </c>
      <c r="C6386" s="6">
        <f t="shared" si="595"/>
        <v>8</v>
      </c>
      <c r="D6386" s="6" t="str">
        <f t="shared" si="596"/>
        <v>úterý</v>
      </c>
      <c r="E6386" s="6" t="s">
        <v>11</v>
      </c>
      <c r="F6386" s="6">
        <v>1439</v>
      </c>
      <c r="G6386" s="6">
        <v>943</v>
      </c>
      <c r="H6386" s="6">
        <v>9</v>
      </c>
      <c r="I6386" s="6">
        <f t="shared" si="597"/>
        <v>8487</v>
      </c>
      <c r="J6386" s="6">
        <f t="shared" si="598"/>
        <v>9926</v>
      </c>
      <c r="K6386" s="6">
        <v>8999</v>
      </c>
      <c r="L6386" s="6">
        <f t="shared" si="599"/>
        <v>-927</v>
      </c>
      <c r="M6386">
        <f>SUMIFS(L$2:L6386,E$2:E6386,E6386,B$2:B6386,B6386,C$2:C6386,C6386)</f>
        <v>-258</v>
      </c>
    </row>
    <row r="6387" spans="1:13" x14ac:dyDescent="0.25">
      <c r="A6387" s="5">
        <v>42592</v>
      </c>
      <c r="B6387" s="6">
        <f t="shared" si="594"/>
        <v>2016</v>
      </c>
      <c r="C6387" s="6">
        <f t="shared" si="595"/>
        <v>8</v>
      </c>
      <c r="D6387" s="6" t="str">
        <f t="shared" si="596"/>
        <v>středa</v>
      </c>
      <c r="E6387" s="6" t="s">
        <v>8</v>
      </c>
      <c r="F6387" s="6">
        <v>1121</v>
      </c>
      <c r="G6387" s="6">
        <v>943</v>
      </c>
      <c r="H6387" s="6">
        <v>8</v>
      </c>
      <c r="I6387" s="6">
        <f t="shared" si="597"/>
        <v>7544</v>
      </c>
      <c r="J6387" s="6">
        <f t="shared" si="598"/>
        <v>8665</v>
      </c>
      <c r="K6387" s="6">
        <v>9850</v>
      </c>
      <c r="L6387" s="6">
        <f t="shared" si="599"/>
        <v>1185</v>
      </c>
      <c r="M6387">
        <f>SUMIFS(L$2:L6387,E$2:E6387,E6387,B$2:B6387,B6387,C$2:C6387,C6387)</f>
        <v>1516</v>
      </c>
    </row>
    <row r="6388" spans="1:13" x14ac:dyDescent="0.25">
      <c r="A6388" s="5">
        <v>42595</v>
      </c>
      <c r="B6388" s="6">
        <f t="shared" si="594"/>
        <v>2016</v>
      </c>
      <c r="C6388" s="6">
        <f t="shared" si="595"/>
        <v>8</v>
      </c>
      <c r="D6388" s="6" t="str">
        <f t="shared" si="596"/>
        <v>sobota</v>
      </c>
      <c r="E6388" s="6" t="s">
        <v>7</v>
      </c>
      <c r="F6388" s="6">
        <v>1384</v>
      </c>
      <c r="G6388" s="6">
        <v>828</v>
      </c>
      <c r="H6388" s="6">
        <v>3</v>
      </c>
      <c r="I6388" s="6">
        <f t="shared" si="597"/>
        <v>2484</v>
      </c>
      <c r="J6388" s="6">
        <f t="shared" si="598"/>
        <v>3868</v>
      </c>
      <c r="K6388" s="6">
        <v>3909</v>
      </c>
      <c r="L6388" s="6">
        <f t="shared" si="599"/>
        <v>41</v>
      </c>
      <c r="M6388">
        <f>SUMIFS(L$2:L6388,E$2:E6388,E6388,B$2:B6388,B6388,C$2:C6388,C6388)</f>
        <v>1992</v>
      </c>
    </row>
    <row r="6389" spans="1:13" x14ac:dyDescent="0.25">
      <c r="A6389" s="5">
        <v>42595</v>
      </c>
      <c r="B6389" s="6">
        <f t="shared" si="594"/>
        <v>2016</v>
      </c>
      <c r="C6389" s="6">
        <f t="shared" si="595"/>
        <v>8</v>
      </c>
      <c r="D6389" s="6" t="str">
        <f t="shared" si="596"/>
        <v>sobota</v>
      </c>
      <c r="E6389" s="6" t="s">
        <v>8</v>
      </c>
      <c r="F6389" s="6">
        <v>1121</v>
      </c>
      <c r="G6389" s="6">
        <v>828</v>
      </c>
      <c r="H6389" s="6">
        <v>6</v>
      </c>
      <c r="I6389" s="6">
        <f t="shared" si="597"/>
        <v>4968</v>
      </c>
      <c r="J6389" s="6">
        <f t="shared" si="598"/>
        <v>6089</v>
      </c>
      <c r="K6389" s="6">
        <v>6028</v>
      </c>
      <c r="L6389" s="6">
        <f t="shared" si="599"/>
        <v>-61</v>
      </c>
      <c r="M6389">
        <f>SUMIFS(L$2:L6389,E$2:E6389,E6389,B$2:B6389,B6389,C$2:C6389,C6389)</f>
        <v>1455</v>
      </c>
    </row>
    <row r="6390" spans="1:13" x14ac:dyDescent="0.25">
      <c r="A6390" s="5">
        <v>42595</v>
      </c>
      <c r="B6390" s="6">
        <f t="shared" si="594"/>
        <v>2016</v>
      </c>
      <c r="C6390" s="6">
        <f t="shared" si="595"/>
        <v>8</v>
      </c>
      <c r="D6390" s="6" t="str">
        <f t="shared" si="596"/>
        <v>sobota</v>
      </c>
      <c r="E6390" s="6" t="s">
        <v>13</v>
      </c>
      <c r="F6390" s="6">
        <v>1178</v>
      </c>
      <c r="G6390" s="6">
        <v>828</v>
      </c>
      <c r="H6390" s="6">
        <v>10</v>
      </c>
      <c r="I6390" s="6">
        <f t="shared" si="597"/>
        <v>8280</v>
      </c>
      <c r="J6390" s="6">
        <f t="shared" si="598"/>
        <v>9458</v>
      </c>
      <c r="K6390" s="6">
        <v>7599</v>
      </c>
      <c r="L6390" s="6">
        <f t="shared" si="599"/>
        <v>-1859</v>
      </c>
      <c r="M6390">
        <f>SUMIFS(L$2:L6390,E$2:E6390,E6390,B$2:B6390,B6390,C$2:C6390,C6390)</f>
        <v>-1859</v>
      </c>
    </row>
    <row r="6391" spans="1:13" x14ac:dyDescent="0.25">
      <c r="A6391" s="5">
        <v>42596</v>
      </c>
      <c r="B6391" s="6">
        <f t="shared" si="594"/>
        <v>2016</v>
      </c>
      <c r="C6391" s="6">
        <f t="shared" si="595"/>
        <v>8</v>
      </c>
      <c r="D6391" s="6" t="str">
        <f t="shared" si="596"/>
        <v>neděle</v>
      </c>
      <c r="E6391" s="6" t="s">
        <v>11</v>
      </c>
      <c r="F6391" s="6">
        <v>1439</v>
      </c>
      <c r="G6391" s="6">
        <v>682</v>
      </c>
      <c r="H6391" s="6">
        <v>9</v>
      </c>
      <c r="I6391" s="6">
        <f t="shared" si="597"/>
        <v>6138</v>
      </c>
      <c r="J6391" s="6">
        <f t="shared" si="598"/>
        <v>7577</v>
      </c>
      <c r="K6391" s="6">
        <v>34308</v>
      </c>
      <c r="L6391" s="6">
        <f t="shared" si="599"/>
        <v>26731</v>
      </c>
      <c r="M6391">
        <f>SUMIFS(L$2:L6391,E$2:E6391,E6391,B$2:B6391,B6391,C$2:C6391,C6391)</f>
        <v>26473</v>
      </c>
    </row>
    <row r="6392" spans="1:13" x14ac:dyDescent="0.25">
      <c r="A6392" s="5">
        <v>42596</v>
      </c>
      <c r="B6392" s="6">
        <f t="shared" si="594"/>
        <v>2016</v>
      </c>
      <c r="C6392" s="6">
        <f t="shared" si="595"/>
        <v>8</v>
      </c>
      <c r="D6392" s="6" t="str">
        <f t="shared" si="596"/>
        <v>neděle</v>
      </c>
      <c r="E6392" s="6" t="s">
        <v>12</v>
      </c>
      <c r="F6392" s="6">
        <v>1224</v>
      </c>
      <c r="G6392" s="6">
        <v>682</v>
      </c>
      <c r="H6392" s="6">
        <v>8</v>
      </c>
      <c r="I6392" s="6">
        <f t="shared" si="597"/>
        <v>5456</v>
      </c>
      <c r="J6392" s="6">
        <f t="shared" si="598"/>
        <v>6680</v>
      </c>
      <c r="K6392" s="6">
        <v>20317</v>
      </c>
      <c r="L6392" s="6">
        <f t="shared" si="599"/>
        <v>13637</v>
      </c>
      <c r="M6392">
        <f>SUMIFS(L$2:L6392,E$2:E6392,E6392,B$2:B6392,B6392,C$2:C6392,C6392)</f>
        <v>13637</v>
      </c>
    </row>
    <row r="6393" spans="1:13" x14ac:dyDescent="0.25">
      <c r="A6393" s="5">
        <v>42596</v>
      </c>
      <c r="B6393" s="6">
        <f t="shared" si="594"/>
        <v>2016</v>
      </c>
      <c r="C6393" s="6">
        <f t="shared" si="595"/>
        <v>8</v>
      </c>
      <c r="D6393" s="6" t="str">
        <f t="shared" si="596"/>
        <v>neděle</v>
      </c>
      <c r="E6393" s="6" t="s">
        <v>7</v>
      </c>
      <c r="F6393" s="6">
        <v>1384</v>
      </c>
      <c r="G6393" s="6">
        <v>682</v>
      </c>
      <c r="H6393" s="6">
        <v>1</v>
      </c>
      <c r="I6393" s="6">
        <f t="shared" si="597"/>
        <v>682</v>
      </c>
      <c r="J6393" s="6">
        <f t="shared" si="598"/>
        <v>2066</v>
      </c>
      <c r="K6393" s="6">
        <v>2388</v>
      </c>
      <c r="L6393" s="6">
        <f t="shared" si="599"/>
        <v>322</v>
      </c>
      <c r="M6393">
        <f>SUMIFS(L$2:L6393,E$2:E6393,E6393,B$2:B6393,B6393,C$2:C6393,C6393)</f>
        <v>2314</v>
      </c>
    </row>
    <row r="6394" spans="1:13" x14ac:dyDescent="0.25">
      <c r="A6394" s="5">
        <v>42598</v>
      </c>
      <c r="B6394" s="6">
        <f t="shared" si="594"/>
        <v>2016</v>
      </c>
      <c r="C6394" s="6">
        <f t="shared" si="595"/>
        <v>8</v>
      </c>
      <c r="D6394" s="6" t="str">
        <f t="shared" si="596"/>
        <v>úterý</v>
      </c>
      <c r="E6394" s="6" t="s">
        <v>8</v>
      </c>
      <c r="F6394" s="6">
        <v>1121</v>
      </c>
      <c r="G6394" s="6">
        <v>943</v>
      </c>
      <c r="H6394" s="6">
        <v>1</v>
      </c>
      <c r="I6394" s="6">
        <f t="shared" si="597"/>
        <v>943</v>
      </c>
      <c r="J6394" s="6">
        <f t="shared" si="598"/>
        <v>2064</v>
      </c>
      <c r="K6394" s="6">
        <v>1783</v>
      </c>
      <c r="L6394" s="6">
        <f t="shared" si="599"/>
        <v>-281</v>
      </c>
      <c r="M6394">
        <f>SUMIFS(L$2:L6394,E$2:E6394,E6394,B$2:B6394,B6394,C$2:C6394,C6394)</f>
        <v>1174</v>
      </c>
    </row>
    <row r="6395" spans="1:13" x14ac:dyDescent="0.25">
      <c r="A6395" s="5">
        <v>42600</v>
      </c>
      <c r="B6395" s="6">
        <f t="shared" si="594"/>
        <v>2016</v>
      </c>
      <c r="C6395" s="6">
        <f t="shared" si="595"/>
        <v>8</v>
      </c>
      <c r="D6395" s="6" t="str">
        <f t="shared" si="596"/>
        <v>čtvrtek</v>
      </c>
      <c r="E6395" s="6" t="s">
        <v>10</v>
      </c>
      <c r="F6395" s="6">
        <v>1274</v>
      </c>
      <c r="G6395" s="6">
        <v>682</v>
      </c>
      <c r="H6395" s="6">
        <v>4</v>
      </c>
      <c r="I6395" s="6">
        <f t="shared" si="597"/>
        <v>2728</v>
      </c>
      <c r="J6395" s="6">
        <f t="shared" si="598"/>
        <v>4002</v>
      </c>
      <c r="K6395" s="6">
        <v>4077</v>
      </c>
      <c r="L6395" s="6">
        <f t="shared" si="599"/>
        <v>75</v>
      </c>
      <c r="M6395">
        <f>SUMIFS(L$2:L6395,E$2:E6395,E6395,B$2:B6395,B6395,C$2:C6395,C6395)</f>
        <v>465</v>
      </c>
    </row>
    <row r="6396" spans="1:13" x14ac:dyDescent="0.25">
      <c r="A6396" s="5">
        <v>42601</v>
      </c>
      <c r="B6396" s="6">
        <f t="shared" si="594"/>
        <v>2016</v>
      </c>
      <c r="C6396" s="6">
        <f t="shared" si="595"/>
        <v>8</v>
      </c>
      <c r="D6396" s="6" t="str">
        <f t="shared" si="596"/>
        <v>pátek</v>
      </c>
      <c r="E6396" s="6" t="s">
        <v>8</v>
      </c>
      <c r="F6396" s="6">
        <v>1121</v>
      </c>
      <c r="G6396" s="6">
        <v>700</v>
      </c>
      <c r="H6396" s="6">
        <v>8</v>
      </c>
      <c r="I6396" s="6">
        <f t="shared" si="597"/>
        <v>5600</v>
      </c>
      <c r="J6396" s="6">
        <f t="shared" si="598"/>
        <v>6721</v>
      </c>
      <c r="K6396" s="6">
        <v>6509</v>
      </c>
      <c r="L6396" s="6">
        <f t="shared" si="599"/>
        <v>-212</v>
      </c>
      <c r="M6396">
        <f>SUMIFS(L$2:L6396,E$2:E6396,E6396,B$2:B6396,B6396,C$2:C6396,C6396)</f>
        <v>962</v>
      </c>
    </row>
    <row r="6397" spans="1:13" x14ac:dyDescent="0.25">
      <c r="A6397" s="5">
        <v>42601</v>
      </c>
      <c r="B6397" s="6">
        <f t="shared" si="594"/>
        <v>2016</v>
      </c>
      <c r="C6397" s="6">
        <f t="shared" si="595"/>
        <v>8</v>
      </c>
      <c r="D6397" s="6" t="str">
        <f t="shared" si="596"/>
        <v>pátek</v>
      </c>
      <c r="E6397" s="6" t="s">
        <v>10</v>
      </c>
      <c r="F6397" s="6">
        <v>1274</v>
      </c>
      <c r="G6397" s="6">
        <v>700</v>
      </c>
      <c r="H6397" s="6">
        <v>5</v>
      </c>
      <c r="I6397" s="6">
        <f t="shared" si="597"/>
        <v>3500</v>
      </c>
      <c r="J6397" s="6">
        <f t="shared" si="598"/>
        <v>4774</v>
      </c>
      <c r="K6397" s="6">
        <v>4072</v>
      </c>
      <c r="L6397" s="6">
        <f t="shared" si="599"/>
        <v>-702</v>
      </c>
      <c r="M6397">
        <f>SUMIFS(L$2:L6397,E$2:E6397,E6397,B$2:B6397,B6397,C$2:C6397,C6397)</f>
        <v>-237</v>
      </c>
    </row>
    <row r="6398" spans="1:13" x14ac:dyDescent="0.25">
      <c r="A6398" s="5">
        <v>42602</v>
      </c>
      <c r="B6398" s="6">
        <f t="shared" si="594"/>
        <v>2016</v>
      </c>
      <c r="C6398" s="6">
        <f t="shared" si="595"/>
        <v>8</v>
      </c>
      <c r="D6398" s="6" t="str">
        <f t="shared" si="596"/>
        <v>sobota</v>
      </c>
      <c r="E6398" s="6" t="s">
        <v>10</v>
      </c>
      <c r="F6398" s="6">
        <v>1274</v>
      </c>
      <c r="G6398" s="6">
        <v>828</v>
      </c>
      <c r="H6398" s="6">
        <v>1</v>
      </c>
      <c r="I6398" s="6">
        <f t="shared" si="597"/>
        <v>828</v>
      </c>
      <c r="J6398" s="6">
        <f t="shared" si="598"/>
        <v>2102</v>
      </c>
      <c r="K6398" s="6">
        <v>1785</v>
      </c>
      <c r="L6398" s="6">
        <f t="shared" si="599"/>
        <v>-317</v>
      </c>
      <c r="M6398">
        <f>SUMIFS(L$2:L6398,E$2:E6398,E6398,B$2:B6398,B6398,C$2:C6398,C6398)</f>
        <v>-554</v>
      </c>
    </row>
    <row r="6399" spans="1:13" x14ac:dyDescent="0.25">
      <c r="A6399" s="5">
        <v>42603</v>
      </c>
      <c r="B6399" s="6">
        <f t="shared" si="594"/>
        <v>2016</v>
      </c>
      <c r="C6399" s="6">
        <f t="shared" si="595"/>
        <v>8</v>
      </c>
      <c r="D6399" s="6" t="str">
        <f t="shared" si="596"/>
        <v>neděle</v>
      </c>
      <c r="E6399" s="6" t="s">
        <v>7</v>
      </c>
      <c r="F6399" s="6">
        <v>1384</v>
      </c>
      <c r="G6399" s="6">
        <v>682</v>
      </c>
      <c r="H6399" s="6">
        <v>8</v>
      </c>
      <c r="I6399" s="6">
        <f t="shared" si="597"/>
        <v>5456</v>
      </c>
      <c r="J6399" s="6">
        <f t="shared" si="598"/>
        <v>6840</v>
      </c>
      <c r="K6399" s="6">
        <v>7747</v>
      </c>
      <c r="L6399" s="6">
        <f t="shared" si="599"/>
        <v>907</v>
      </c>
      <c r="M6399">
        <f>SUMIFS(L$2:L6399,E$2:E6399,E6399,B$2:B6399,B6399,C$2:C6399,C6399)</f>
        <v>3221</v>
      </c>
    </row>
    <row r="6400" spans="1:13" x14ac:dyDescent="0.25">
      <c r="A6400" s="5">
        <v>42603</v>
      </c>
      <c r="B6400" s="6">
        <f t="shared" si="594"/>
        <v>2016</v>
      </c>
      <c r="C6400" s="6">
        <f t="shared" si="595"/>
        <v>8</v>
      </c>
      <c r="D6400" s="6" t="str">
        <f t="shared" si="596"/>
        <v>neděle</v>
      </c>
      <c r="E6400" s="6" t="s">
        <v>11</v>
      </c>
      <c r="F6400" s="6">
        <v>1439</v>
      </c>
      <c r="G6400" s="6">
        <v>682</v>
      </c>
      <c r="H6400" s="6">
        <v>9</v>
      </c>
      <c r="I6400" s="6">
        <f t="shared" si="597"/>
        <v>6138</v>
      </c>
      <c r="J6400" s="6">
        <f t="shared" si="598"/>
        <v>7577</v>
      </c>
      <c r="K6400" s="6">
        <v>8043</v>
      </c>
      <c r="L6400" s="6">
        <f t="shared" si="599"/>
        <v>466</v>
      </c>
      <c r="M6400">
        <f>SUMIFS(L$2:L6400,E$2:E6400,E6400,B$2:B6400,B6400,C$2:C6400,C6400)</f>
        <v>26939</v>
      </c>
    </row>
    <row r="6401" spans="1:13" x14ac:dyDescent="0.25">
      <c r="A6401" s="5">
        <v>42604</v>
      </c>
      <c r="B6401" s="6">
        <f t="shared" si="594"/>
        <v>2016</v>
      </c>
      <c r="C6401" s="6">
        <f t="shared" si="595"/>
        <v>8</v>
      </c>
      <c r="D6401" s="6" t="str">
        <f t="shared" si="596"/>
        <v>pondělí</v>
      </c>
      <c r="E6401" s="6" t="s">
        <v>13</v>
      </c>
      <c r="F6401" s="6">
        <v>1178</v>
      </c>
      <c r="G6401" s="6">
        <v>700</v>
      </c>
      <c r="H6401" s="6">
        <v>2</v>
      </c>
      <c r="I6401" s="6">
        <f t="shared" si="597"/>
        <v>1400</v>
      </c>
      <c r="J6401" s="6">
        <f t="shared" si="598"/>
        <v>2578</v>
      </c>
      <c r="K6401" s="6">
        <v>4160</v>
      </c>
      <c r="L6401" s="6">
        <f t="shared" si="599"/>
        <v>1582</v>
      </c>
      <c r="M6401">
        <f>SUMIFS(L$2:L6401,E$2:E6401,E6401,B$2:B6401,B6401,C$2:C6401,C6401)</f>
        <v>-277</v>
      </c>
    </row>
    <row r="6402" spans="1:13" x14ac:dyDescent="0.25">
      <c r="A6402" s="5">
        <v>42605</v>
      </c>
      <c r="B6402" s="6">
        <f t="shared" ref="B6402:B6465" si="600">YEAR(A6402)</f>
        <v>2016</v>
      </c>
      <c r="C6402" s="6">
        <f t="shared" ref="C6402:C6465" si="601">MONTH(A6402)</f>
        <v>8</v>
      </c>
      <c r="D6402" s="6" t="str">
        <f t="shared" ref="D6402:D6465" si="602">TEXT(A6402,"dddd")</f>
        <v>úterý</v>
      </c>
      <c r="E6402" s="6" t="s">
        <v>7</v>
      </c>
      <c r="F6402" s="6">
        <v>1384</v>
      </c>
      <c r="G6402" s="6">
        <v>943</v>
      </c>
      <c r="H6402" s="6">
        <v>4</v>
      </c>
      <c r="I6402" s="6">
        <f t="shared" ref="I6402:I6465" si="603">G6402*H6402</f>
        <v>3772</v>
      </c>
      <c r="J6402" s="6">
        <f t="shared" ref="J6402:J6465" si="604">F6402+I6402</f>
        <v>5156</v>
      </c>
      <c r="K6402" s="6">
        <v>4879</v>
      </c>
      <c r="L6402" s="6">
        <f t="shared" ref="L6402:L6465" si="605">K6402-J6402</f>
        <v>-277</v>
      </c>
      <c r="M6402">
        <f>SUMIFS(L$2:L6402,E$2:E6402,E6402,B$2:B6402,B6402,C$2:C6402,C6402)</f>
        <v>2944</v>
      </c>
    </row>
    <row r="6403" spans="1:13" x14ac:dyDescent="0.25">
      <c r="A6403" s="5">
        <v>42606</v>
      </c>
      <c r="B6403" s="6">
        <f t="shared" si="600"/>
        <v>2016</v>
      </c>
      <c r="C6403" s="6">
        <f t="shared" si="601"/>
        <v>8</v>
      </c>
      <c r="D6403" s="6" t="str">
        <f t="shared" si="602"/>
        <v>středa</v>
      </c>
      <c r="E6403" s="6" t="s">
        <v>7</v>
      </c>
      <c r="F6403" s="6">
        <v>1384</v>
      </c>
      <c r="G6403" s="6">
        <v>943</v>
      </c>
      <c r="H6403" s="6">
        <v>10</v>
      </c>
      <c r="I6403" s="6">
        <f t="shared" si="603"/>
        <v>9430</v>
      </c>
      <c r="J6403" s="6">
        <f t="shared" si="604"/>
        <v>10814</v>
      </c>
      <c r="K6403" s="6">
        <v>30671</v>
      </c>
      <c r="L6403" s="6">
        <f t="shared" si="605"/>
        <v>19857</v>
      </c>
      <c r="M6403">
        <f>SUMIFS(L$2:L6403,E$2:E6403,E6403,B$2:B6403,B6403,C$2:C6403,C6403)</f>
        <v>22801</v>
      </c>
    </row>
    <row r="6404" spans="1:13" x14ac:dyDescent="0.25">
      <c r="A6404" s="5">
        <v>42607</v>
      </c>
      <c r="B6404" s="6">
        <f t="shared" si="600"/>
        <v>2016</v>
      </c>
      <c r="C6404" s="6">
        <f t="shared" si="601"/>
        <v>8</v>
      </c>
      <c r="D6404" s="6" t="str">
        <f t="shared" si="602"/>
        <v>čtvrtek</v>
      </c>
      <c r="E6404" s="6" t="s">
        <v>7</v>
      </c>
      <c r="F6404" s="6">
        <v>1384</v>
      </c>
      <c r="G6404" s="6">
        <v>682</v>
      </c>
      <c r="H6404" s="6">
        <v>9</v>
      </c>
      <c r="I6404" s="6">
        <f t="shared" si="603"/>
        <v>6138</v>
      </c>
      <c r="J6404" s="6">
        <f t="shared" si="604"/>
        <v>7522</v>
      </c>
      <c r="K6404" s="6">
        <v>6057</v>
      </c>
      <c r="L6404" s="6">
        <f t="shared" si="605"/>
        <v>-1465</v>
      </c>
      <c r="M6404">
        <f>SUMIFS(L$2:L6404,E$2:E6404,E6404,B$2:B6404,B6404,C$2:C6404,C6404)</f>
        <v>21336</v>
      </c>
    </row>
    <row r="6405" spans="1:13" x14ac:dyDescent="0.25">
      <c r="A6405" s="5">
        <v>42607</v>
      </c>
      <c r="B6405" s="6">
        <f t="shared" si="600"/>
        <v>2016</v>
      </c>
      <c r="C6405" s="6">
        <f t="shared" si="601"/>
        <v>8</v>
      </c>
      <c r="D6405" s="6" t="str">
        <f t="shared" si="602"/>
        <v>čtvrtek</v>
      </c>
      <c r="E6405" s="6" t="s">
        <v>13</v>
      </c>
      <c r="F6405" s="6">
        <v>1178</v>
      </c>
      <c r="G6405" s="6">
        <v>682</v>
      </c>
      <c r="H6405" s="6">
        <v>4</v>
      </c>
      <c r="I6405" s="6">
        <f t="shared" si="603"/>
        <v>2728</v>
      </c>
      <c r="J6405" s="6">
        <f t="shared" si="604"/>
        <v>3906</v>
      </c>
      <c r="K6405" s="6">
        <v>3721</v>
      </c>
      <c r="L6405" s="6">
        <f t="shared" si="605"/>
        <v>-185</v>
      </c>
      <c r="M6405">
        <f>SUMIFS(L$2:L6405,E$2:E6405,E6405,B$2:B6405,B6405,C$2:C6405,C6405)</f>
        <v>-462</v>
      </c>
    </row>
    <row r="6406" spans="1:13" x14ac:dyDescent="0.25">
      <c r="A6406" s="5">
        <v>42609</v>
      </c>
      <c r="B6406" s="6">
        <f t="shared" si="600"/>
        <v>2016</v>
      </c>
      <c r="C6406" s="6">
        <f t="shared" si="601"/>
        <v>8</v>
      </c>
      <c r="D6406" s="6" t="str">
        <f t="shared" si="602"/>
        <v>sobota</v>
      </c>
      <c r="E6406" s="6" t="s">
        <v>13</v>
      </c>
      <c r="F6406" s="6">
        <v>1178</v>
      </c>
      <c r="G6406" s="6">
        <v>828</v>
      </c>
      <c r="H6406" s="6">
        <v>10</v>
      </c>
      <c r="I6406" s="6">
        <f t="shared" si="603"/>
        <v>8280</v>
      </c>
      <c r="J6406" s="6">
        <f t="shared" si="604"/>
        <v>9458</v>
      </c>
      <c r="K6406" s="6">
        <v>9039</v>
      </c>
      <c r="L6406" s="6">
        <f t="shared" si="605"/>
        <v>-419</v>
      </c>
      <c r="M6406">
        <f>SUMIFS(L$2:L6406,E$2:E6406,E6406,B$2:B6406,B6406,C$2:C6406,C6406)</f>
        <v>-881</v>
      </c>
    </row>
    <row r="6407" spans="1:13" x14ac:dyDescent="0.25">
      <c r="A6407" s="5">
        <v>42610</v>
      </c>
      <c r="B6407" s="6">
        <f t="shared" si="600"/>
        <v>2016</v>
      </c>
      <c r="C6407" s="6">
        <f t="shared" si="601"/>
        <v>8</v>
      </c>
      <c r="D6407" s="6" t="str">
        <f t="shared" si="602"/>
        <v>neděle</v>
      </c>
      <c r="E6407" s="6" t="s">
        <v>10</v>
      </c>
      <c r="F6407" s="6">
        <v>1274</v>
      </c>
      <c r="G6407" s="6">
        <v>682</v>
      </c>
      <c r="H6407" s="6">
        <v>5</v>
      </c>
      <c r="I6407" s="6">
        <f t="shared" si="603"/>
        <v>3410</v>
      </c>
      <c r="J6407" s="6">
        <f t="shared" si="604"/>
        <v>4684</v>
      </c>
      <c r="K6407" s="6">
        <v>5617</v>
      </c>
      <c r="L6407" s="6">
        <f t="shared" si="605"/>
        <v>933</v>
      </c>
      <c r="M6407">
        <f>SUMIFS(L$2:L6407,E$2:E6407,E6407,B$2:B6407,B6407,C$2:C6407,C6407)</f>
        <v>379</v>
      </c>
    </row>
    <row r="6408" spans="1:13" x14ac:dyDescent="0.25">
      <c r="A6408" s="5">
        <v>42611</v>
      </c>
      <c r="B6408" s="6">
        <f t="shared" si="600"/>
        <v>2016</v>
      </c>
      <c r="C6408" s="6">
        <f t="shared" si="601"/>
        <v>8</v>
      </c>
      <c r="D6408" s="6" t="str">
        <f t="shared" si="602"/>
        <v>pondělí</v>
      </c>
      <c r="E6408" s="6" t="s">
        <v>11</v>
      </c>
      <c r="F6408" s="6">
        <v>1439</v>
      </c>
      <c r="G6408" s="6">
        <v>700</v>
      </c>
      <c r="H6408" s="6">
        <v>9</v>
      </c>
      <c r="I6408" s="6">
        <f t="shared" si="603"/>
        <v>6300</v>
      </c>
      <c r="J6408" s="6">
        <f t="shared" si="604"/>
        <v>7739</v>
      </c>
      <c r="K6408" s="6">
        <v>9062</v>
      </c>
      <c r="L6408" s="6">
        <f t="shared" si="605"/>
        <v>1323</v>
      </c>
      <c r="M6408">
        <f>SUMIFS(L$2:L6408,E$2:E6408,E6408,B$2:B6408,B6408,C$2:C6408,C6408)</f>
        <v>28262</v>
      </c>
    </row>
    <row r="6409" spans="1:13" x14ac:dyDescent="0.25">
      <c r="A6409" s="5">
        <v>42611</v>
      </c>
      <c r="B6409" s="6">
        <f t="shared" si="600"/>
        <v>2016</v>
      </c>
      <c r="C6409" s="6">
        <f t="shared" si="601"/>
        <v>8</v>
      </c>
      <c r="D6409" s="6" t="str">
        <f t="shared" si="602"/>
        <v>pondělí</v>
      </c>
      <c r="E6409" s="6" t="s">
        <v>8</v>
      </c>
      <c r="F6409" s="6">
        <v>1121</v>
      </c>
      <c r="G6409" s="6">
        <v>700</v>
      </c>
      <c r="H6409" s="6">
        <v>8</v>
      </c>
      <c r="I6409" s="6">
        <f t="shared" si="603"/>
        <v>5600</v>
      </c>
      <c r="J6409" s="6">
        <f t="shared" si="604"/>
        <v>6721</v>
      </c>
      <c r="K6409" s="6">
        <v>6540</v>
      </c>
      <c r="L6409" s="6">
        <f t="shared" si="605"/>
        <v>-181</v>
      </c>
      <c r="M6409">
        <f>SUMIFS(L$2:L6409,E$2:E6409,E6409,B$2:B6409,B6409,C$2:C6409,C6409)</f>
        <v>781</v>
      </c>
    </row>
    <row r="6410" spans="1:13" x14ac:dyDescent="0.25">
      <c r="A6410" s="5">
        <v>42612</v>
      </c>
      <c r="B6410" s="6">
        <f t="shared" si="600"/>
        <v>2016</v>
      </c>
      <c r="C6410" s="6">
        <f t="shared" si="601"/>
        <v>8</v>
      </c>
      <c r="D6410" s="6" t="str">
        <f t="shared" si="602"/>
        <v>úterý</v>
      </c>
      <c r="E6410" s="6" t="s">
        <v>7</v>
      </c>
      <c r="F6410" s="6">
        <v>1384</v>
      </c>
      <c r="G6410" s="6">
        <v>943</v>
      </c>
      <c r="H6410" s="6">
        <v>5</v>
      </c>
      <c r="I6410" s="6">
        <f t="shared" si="603"/>
        <v>4715</v>
      </c>
      <c r="J6410" s="6">
        <f t="shared" si="604"/>
        <v>6099</v>
      </c>
      <c r="K6410" s="6">
        <v>5452</v>
      </c>
      <c r="L6410" s="6">
        <f t="shared" si="605"/>
        <v>-647</v>
      </c>
      <c r="M6410">
        <f>SUMIFS(L$2:L6410,E$2:E6410,E6410,B$2:B6410,B6410,C$2:C6410,C6410)</f>
        <v>20689</v>
      </c>
    </row>
    <row r="6411" spans="1:13" x14ac:dyDescent="0.25">
      <c r="A6411" s="5">
        <v>42614</v>
      </c>
      <c r="B6411" s="6">
        <f t="shared" si="600"/>
        <v>2016</v>
      </c>
      <c r="C6411" s="6">
        <f t="shared" si="601"/>
        <v>9</v>
      </c>
      <c r="D6411" s="6" t="str">
        <f t="shared" si="602"/>
        <v>čtvrtek</v>
      </c>
      <c r="E6411" s="6" t="s">
        <v>7</v>
      </c>
      <c r="F6411" s="6">
        <v>1384</v>
      </c>
      <c r="G6411" s="6">
        <v>682</v>
      </c>
      <c r="H6411" s="6">
        <v>4</v>
      </c>
      <c r="I6411" s="6">
        <f t="shared" si="603"/>
        <v>2728</v>
      </c>
      <c r="J6411" s="6">
        <f t="shared" si="604"/>
        <v>4112</v>
      </c>
      <c r="K6411" s="6">
        <v>3473</v>
      </c>
      <c r="L6411" s="6">
        <f t="shared" si="605"/>
        <v>-639</v>
      </c>
      <c r="M6411">
        <f>SUMIFS(L$2:L6411,E$2:E6411,E6411,B$2:B6411,B6411,C$2:C6411,C6411)</f>
        <v>-639</v>
      </c>
    </row>
    <row r="6412" spans="1:13" x14ac:dyDescent="0.25">
      <c r="A6412" s="5">
        <v>42614</v>
      </c>
      <c r="B6412" s="6">
        <f t="shared" si="600"/>
        <v>2016</v>
      </c>
      <c r="C6412" s="6">
        <f t="shared" si="601"/>
        <v>9</v>
      </c>
      <c r="D6412" s="6" t="str">
        <f t="shared" si="602"/>
        <v>čtvrtek</v>
      </c>
      <c r="E6412" s="6" t="s">
        <v>8</v>
      </c>
      <c r="F6412" s="6">
        <v>1121</v>
      </c>
      <c r="G6412" s="6">
        <v>682</v>
      </c>
      <c r="H6412" s="6">
        <v>7</v>
      </c>
      <c r="I6412" s="6">
        <f t="shared" si="603"/>
        <v>4774</v>
      </c>
      <c r="J6412" s="6">
        <f t="shared" si="604"/>
        <v>5895</v>
      </c>
      <c r="K6412" s="6">
        <v>6384</v>
      </c>
      <c r="L6412" s="6">
        <f t="shared" si="605"/>
        <v>489</v>
      </c>
      <c r="M6412">
        <f>SUMIFS(L$2:L6412,E$2:E6412,E6412,B$2:B6412,B6412,C$2:C6412,C6412)</f>
        <v>489</v>
      </c>
    </row>
    <row r="6413" spans="1:13" x14ac:dyDescent="0.25">
      <c r="A6413" s="5">
        <v>42615</v>
      </c>
      <c r="B6413" s="6">
        <f t="shared" si="600"/>
        <v>2016</v>
      </c>
      <c r="C6413" s="6">
        <f t="shared" si="601"/>
        <v>9</v>
      </c>
      <c r="D6413" s="6" t="str">
        <f t="shared" si="602"/>
        <v>pátek</v>
      </c>
      <c r="E6413" s="6" t="s">
        <v>7</v>
      </c>
      <c r="F6413" s="6">
        <v>1384</v>
      </c>
      <c r="G6413" s="6">
        <v>700</v>
      </c>
      <c r="H6413" s="6">
        <v>3</v>
      </c>
      <c r="I6413" s="6">
        <f t="shared" si="603"/>
        <v>2100</v>
      </c>
      <c r="J6413" s="6">
        <f t="shared" si="604"/>
        <v>3484</v>
      </c>
      <c r="K6413" s="6">
        <v>3663</v>
      </c>
      <c r="L6413" s="6">
        <f t="shared" si="605"/>
        <v>179</v>
      </c>
      <c r="M6413">
        <f>SUMIFS(L$2:L6413,E$2:E6413,E6413,B$2:B6413,B6413,C$2:C6413,C6413)</f>
        <v>-460</v>
      </c>
    </row>
    <row r="6414" spans="1:13" x14ac:dyDescent="0.25">
      <c r="A6414" s="5">
        <v>42616</v>
      </c>
      <c r="B6414" s="6">
        <f t="shared" si="600"/>
        <v>2016</v>
      </c>
      <c r="C6414" s="6">
        <f t="shared" si="601"/>
        <v>9</v>
      </c>
      <c r="D6414" s="6" t="str">
        <f t="shared" si="602"/>
        <v>sobota</v>
      </c>
      <c r="E6414" s="6" t="s">
        <v>8</v>
      </c>
      <c r="F6414" s="6">
        <v>1121</v>
      </c>
      <c r="G6414" s="6">
        <v>828</v>
      </c>
      <c r="H6414" s="6">
        <v>10</v>
      </c>
      <c r="I6414" s="6">
        <f t="shared" si="603"/>
        <v>8280</v>
      </c>
      <c r="J6414" s="6">
        <f t="shared" si="604"/>
        <v>9401</v>
      </c>
      <c r="K6414" s="6">
        <v>10265</v>
      </c>
      <c r="L6414" s="6">
        <f t="shared" si="605"/>
        <v>864</v>
      </c>
      <c r="M6414">
        <f>SUMIFS(L$2:L6414,E$2:E6414,E6414,B$2:B6414,B6414,C$2:C6414,C6414)</f>
        <v>1353</v>
      </c>
    </row>
    <row r="6415" spans="1:13" x14ac:dyDescent="0.25">
      <c r="A6415" s="5">
        <v>42619</v>
      </c>
      <c r="B6415" s="6">
        <f t="shared" si="600"/>
        <v>2016</v>
      </c>
      <c r="C6415" s="6">
        <f t="shared" si="601"/>
        <v>9</v>
      </c>
      <c r="D6415" s="6" t="str">
        <f t="shared" si="602"/>
        <v>úterý</v>
      </c>
      <c r="E6415" s="6" t="s">
        <v>13</v>
      </c>
      <c r="F6415" s="6">
        <v>1178</v>
      </c>
      <c r="G6415" s="6">
        <v>943</v>
      </c>
      <c r="H6415" s="6">
        <v>9</v>
      </c>
      <c r="I6415" s="6">
        <f t="shared" si="603"/>
        <v>8487</v>
      </c>
      <c r="J6415" s="6">
        <f t="shared" si="604"/>
        <v>9665</v>
      </c>
      <c r="K6415" s="6">
        <v>11104</v>
      </c>
      <c r="L6415" s="6">
        <f t="shared" si="605"/>
        <v>1439</v>
      </c>
      <c r="M6415">
        <f>SUMIFS(L$2:L6415,E$2:E6415,E6415,B$2:B6415,B6415,C$2:C6415,C6415)</f>
        <v>1439</v>
      </c>
    </row>
    <row r="6416" spans="1:13" x14ac:dyDescent="0.25">
      <c r="A6416" s="5">
        <v>42621</v>
      </c>
      <c r="B6416" s="6">
        <f t="shared" si="600"/>
        <v>2016</v>
      </c>
      <c r="C6416" s="6">
        <f t="shared" si="601"/>
        <v>9</v>
      </c>
      <c r="D6416" s="6" t="str">
        <f t="shared" si="602"/>
        <v>čtvrtek</v>
      </c>
      <c r="E6416" s="6" t="s">
        <v>11</v>
      </c>
      <c r="F6416" s="6">
        <v>1439</v>
      </c>
      <c r="G6416" s="6">
        <v>682</v>
      </c>
      <c r="H6416" s="6">
        <v>2</v>
      </c>
      <c r="I6416" s="6">
        <f t="shared" si="603"/>
        <v>1364</v>
      </c>
      <c r="J6416" s="6">
        <f t="shared" si="604"/>
        <v>2803</v>
      </c>
      <c r="K6416" s="6">
        <v>2275</v>
      </c>
      <c r="L6416" s="6">
        <f t="shared" si="605"/>
        <v>-528</v>
      </c>
      <c r="M6416">
        <f>SUMIFS(L$2:L6416,E$2:E6416,E6416,B$2:B6416,B6416,C$2:C6416,C6416)</f>
        <v>-528</v>
      </c>
    </row>
    <row r="6417" spans="1:13" x14ac:dyDescent="0.25">
      <c r="A6417" s="5">
        <v>42623</v>
      </c>
      <c r="B6417" s="6">
        <f t="shared" si="600"/>
        <v>2016</v>
      </c>
      <c r="C6417" s="6">
        <f t="shared" si="601"/>
        <v>9</v>
      </c>
      <c r="D6417" s="6" t="str">
        <f t="shared" si="602"/>
        <v>sobota</v>
      </c>
      <c r="E6417" s="6" t="s">
        <v>8</v>
      </c>
      <c r="F6417" s="6">
        <v>1121</v>
      </c>
      <c r="G6417" s="6">
        <v>828</v>
      </c>
      <c r="H6417" s="6">
        <v>10</v>
      </c>
      <c r="I6417" s="6">
        <f t="shared" si="603"/>
        <v>8280</v>
      </c>
      <c r="J6417" s="6">
        <f t="shared" si="604"/>
        <v>9401</v>
      </c>
      <c r="K6417" s="6">
        <v>8519</v>
      </c>
      <c r="L6417" s="6">
        <f t="shared" si="605"/>
        <v>-882</v>
      </c>
      <c r="M6417">
        <f>SUMIFS(L$2:L6417,E$2:E6417,E6417,B$2:B6417,B6417,C$2:C6417,C6417)</f>
        <v>471</v>
      </c>
    </row>
    <row r="6418" spans="1:13" x14ac:dyDescent="0.25">
      <c r="A6418" s="5">
        <v>42624</v>
      </c>
      <c r="B6418" s="6">
        <f t="shared" si="600"/>
        <v>2016</v>
      </c>
      <c r="C6418" s="6">
        <f t="shared" si="601"/>
        <v>9</v>
      </c>
      <c r="D6418" s="6" t="str">
        <f t="shared" si="602"/>
        <v>neděle</v>
      </c>
      <c r="E6418" s="6" t="s">
        <v>8</v>
      </c>
      <c r="F6418" s="6">
        <v>1121</v>
      </c>
      <c r="G6418" s="6">
        <v>682</v>
      </c>
      <c r="H6418" s="6">
        <v>7</v>
      </c>
      <c r="I6418" s="6">
        <f t="shared" si="603"/>
        <v>4774</v>
      </c>
      <c r="J6418" s="6">
        <f t="shared" si="604"/>
        <v>5895</v>
      </c>
      <c r="K6418" s="6">
        <v>6904</v>
      </c>
      <c r="L6418" s="6">
        <f t="shared" si="605"/>
        <v>1009</v>
      </c>
      <c r="M6418">
        <f>SUMIFS(L$2:L6418,E$2:E6418,E6418,B$2:B6418,B6418,C$2:C6418,C6418)</f>
        <v>1480</v>
      </c>
    </row>
    <row r="6419" spans="1:13" x14ac:dyDescent="0.25">
      <c r="A6419" s="5">
        <v>42625</v>
      </c>
      <c r="B6419" s="6">
        <f t="shared" si="600"/>
        <v>2016</v>
      </c>
      <c r="C6419" s="6">
        <f t="shared" si="601"/>
        <v>9</v>
      </c>
      <c r="D6419" s="6" t="str">
        <f t="shared" si="602"/>
        <v>pondělí</v>
      </c>
      <c r="E6419" s="6" t="s">
        <v>8</v>
      </c>
      <c r="F6419" s="6">
        <v>1121</v>
      </c>
      <c r="G6419" s="6">
        <v>700</v>
      </c>
      <c r="H6419" s="6">
        <v>3</v>
      </c>
      <c r="I6419" s="6">
        <f t="shared" si="603"/>
        <v>2100</v>
      </c>
      <c r="J6419" s="6">
        <f t="shared" si="604"/>
        <v>3221</v>
      </c>
      <c r="K6419" s="6">
        <v>13203</v>
      </c>
      <c r="L6419" s="6">
        <f t="shared" si="605"/>
        <v>9982</v>
      </c>
      <c r="M6419">
        <f>SUMIFS(L$2:L6419,E$2:E6419,E6419,B$2:B6419,B6419,C$2:C6419,C6419)</f>
        <v>11462</v>
      </c>
    </row>
    <row r="6420" spans="1:13" x14ac:dyDescent="0.25">
      <c r="A6420" s="5">
        <v>42625</v>
      </c>
      <c r="B6420" s="6">
        <f t="shared" si="600"/>
        <v>2016</v>
      </c>
      <c r="C6420" s="6">
        <f t="shared" si="601"/>
        <v>9</v>
      </c>
      <c r="D6420" s="6" t="str">
        <f t="shared" si="602"/>
        <v>pondělí</v>
      </c>
      <c r="E6420" s="6" t="s">
        <v>7</v>
      </c>
      <c r="F6420" s="6">
        <v>1384</v>
      </c>
      <c r="G6420" s="6">
        <v>700</v>
      </c>
      <c r="H6420" s="6">
        <v>4</v>
      </c>
      <c r="I6420" s="6">
        <f t="shared" si="603"/>
        <v>2800</v>
      </c>
      <c r="J6420" s="6">
        <f t="shared" si="604"/>
        <v>4184</v>
      </c>
      <c r="K6420" s="6">
        <v>3495</v>
      </c>
      <c r="L6420" s="6">
        <f t="shared" si="605"/>
        <v>-689</v>
      </c>
      <c r="M6420">
        <f>SUMIFS(L$2:L6420,E$2:E6420,E6420,B$2:B6420,B6420,C$2:C6420,C6420)</f>
        <v>-1149</v>
      </c>
    </row>
    <row r="6421" spans="1:13" x14ac:dyDescent="0.25">
      <c r="A6421" s="5">
        <v>42625</v>
      </c>
      <c r="B6421" s="6">
        <f t="shared" si="600"/>
        <v>2016</v>
      </c>
      <c r="C6421" s="6">
        <f t="shared" si="601"/>
        <v>9</v>
      </c>
      <c r="D6421" s="6" t="str">
        <f t="shared" si="602"/>
        <v>pondělí</v>
      </c>
      <c r="E6421" s="6" t="s">
        <v>11</v>
      </c>
      <c r="F6421" s="6">
        <v>1439</v>
      </c>
      <c r="G6421" s="6">
        <v>700</v>
      </c>
      <c r="H6421" s="6">
        <v>2</v>
      </c>
      <c r="I6421" s="6">
        <f t="shared" si="603"/>
        <v>1400</v>
      </c>
      <c r="J6421" s="6">
        <f t="shared" si="604"/>
        <v>2839</v>
      </c>
      <c r="K6421" s="6">
        <v>2304</v>
      </c>
      <c r="L6421" s="6">
        <f t="shared" si="605"/>
        <v>-535</v>
      </c>
      <c r="M6421">
        <f>SUMIFS(L$2:L6421,E$2:E6421,E6421,B$2:B6421,B6421,C$2:C6421,C6421)</f>
        <v>-1063</v>
      </c>
    </row>
    <row r="6422" spans="1:13" x14ac:dyDescent="0.25">
      <c r="A6422" s="5">
        <v>42626</v>
      </c>
      <c r="B6422" s="6">
        <f t="shared" si="600"/>
        <v>2016</v>
      </c>
      <c r="C6422" s="6">
        <f t="shared" si="601"/>
        <v>9</v>
      </c>
      <c r="D6422" s="6" t="str">
        <f t="shared" si="602"/>
        <v>úterý</v>
      </c>
      <c r="E6422" s="6" t="s">
        <v>7</v>
      </c>
      <c r="F6422" s="6">
        <v>1384</v>
      </c>
      <c r="G6422" s="6">
        <v>943</v>
      </c>
      <c r="H6422" s="6">
        <v>1</v>
      </c>
      <c r="I6422" s="6">
        <f t="shared" si="603"/>
        <v>943</v>
      </c>
      <c r="J6422" s="6">
        <f t="shared" si="604"/>
        <v>2327</v>
      </c>
      <c r="K6422" s="6">
        <v>2029</v>
      </c>
      <c r="L6422" s="6">
        <f t="shared" si="605"/>
        <v>-298</v>
      </c>
      <c r="M6422">
        <f>SUMIFS(L$2:L6422,E$2:E6422,E6422,B$2:B6422,B6422,C$2:C6422,C6422)</f>
        <v>-1447</v>
      </c>
    </row>
    <row r="6423" spans="1:13" x14ac:dyDescent="0.25">
      <c r="A6423" s="5">
        <v>42626</v>
      </c>
      <c r="B6423" s="6">
        <f t="shared" si="600"/>
        <v>2016</v>
      </c>
      <c r="C6423" s="6">
        <f t="shared" si="601"/>
        <v>9</v>
      </c>
      <c r="D6423" s="6" t="str">
        <f t="shared" si="602"/>
        <v>úterý</v>
      </c>
      <c r="E6423" s="6" t="s">
        <v>13</v>
      </c>
      <c r="F6423" s="6">
        <v>1178</v>
      </c>
      <c r="G6423" s="6">
        <v>943</v>
      </c>
      <c r="H6423" s="6">
        <v>9</v>
      </c>
      <c r="I6423" s="6">
        <f t="shared" si="603"/>
        <v>8487</v>
      </c>
      <c r="J6423" s="6">
        <f t="shared" si="604"/>
        <v>9665</v>
      </c>
      <c r="K6423" s="6">
        <v>12408</v>
      </c>
      <c r="L6423" s="6">
        <f t="shared" si="605"/>
        <v>2743</v>
      </c>
      <c r="M6423">
        <f>SUMIFS(L$2:L6423,E$2:E6423,E6423,B$2:B6423,B6423,C$2:C6423,C6423)</f>
        <v>4182</v>
      </c>
    </row>
    <row r="6424" spans="1:13" x14ac:dyDescent="0.25">
      <c r="A6424" s="5">
        <v>42627</v>
      </c>
      <c r="B6424" s="6">
        <f t="shared" si="600"/>
        <v>2016</v>
      </c>
      <c r="C6424" s="6">
        <f t="shared" si="601"/>
        <v>9</v>
      </c>
      <c r="D6424" s="6" t="str">
        <f t="shared" si="602"/>
        <v>středa</v>
      </c>
      <c r="E6424" s="6" t="s">
        <v>11</v>
      </c>
      <c r="F6424" s="6">
        <v>1439</v>
      </c>
      <c r="G6424" s="6">
        <v>943</v>
      </c>
      <c r="H6424" s="6">
        <v>7</v>
      </c>
      <c r="I6424" s="6">
        <f t="shared" si="603"/>
        <v>6601</v>
      </c>
      <c r="J6424" s="6">
        <f t="shared" si="604"/>
        <v>8040</v>
      </c>
      <c r="K6424" s="6">
        <v>9140</v>
      </c>
      <c r="L6424" s="6">
        <f t="shared" si="605"/>
        <v>1100</v>
      </c>
      <c r="M6424">
        <f>SUMIFS(L$2:L6424,E$2:E6424,E6424,B$2:B6424,B6424,C$2:C6424,C6424)</f>
        <v>37</v>
      </c>
    </row>
    <row r="6425" spans="1:13" x14ac:dyDescent="0.25">
      <c r="A6425" s="5">
        <v>42628</v>
      </c>
      <c r="B6425" s="6">
        <f t="shared" si="600"/>
        <v>2016</v>
      </c>
      <c r="C6425" s="6">
        <f t="shared" si="601"/>
        <v>9</v>
      </c>
      <c r="D6425" s="6" t="str">
        <f t="shared" si="602"/>
        <v>čtvrtek</v>
      </c>
      <c r="E6425" s="6" t="s">
        <v>8</v>
      </c>
      <c r="F6425" s="6">
        <v>1121</v>
      </c>
      <c r="G6425" s="6">
        <v>682</v>
      </c>
      <c r="H6425" s="6">
        <v>7</v>
      </c>
      <c r="I6425" s="6">
        <f t="shared" si="603"/>
        <v>4774</v>
      </c>
      <c r="J6425" s="6">
        <f t="shared" si="604"/>
        <v>5895</v>
      </c>
      <c r="K6425" s="6">
        <v>6238</v>
      </c>
      <c r="L6425" s="6">
        <f t="shared" si="605"/>
        <v>343</v>
      </c>
      <c r="M6425">
        <f>SUMIFS(L$2:L6425,E$2:E6425,E6425,B$2:B6425,B6425,C$2:C6425,C6425)</f>
        <v>11805</v>
      </c>
    </row>
    <row r="6426" spans="1:13" x14ac:dyDescent="0.25">
      <c r="A6426" s="5">
        <v>42628</v>
      </c>
      <c r="B6426" s="6">
        <f t="shared" si="600"/>
        <v>2016</v>
      </c>
      <c r="C6426" s="6">
        <f t="shared" si="601"/>
        <v>9</v>
      </c>
      <c r="D6426" s="6" t="str">
        <f t="shared" si="602"/>
        <v>čtvrtek</v>
      </c>
      <c r="E6426" s="6" t="s">
        <v>11</v>
      </c>
      <c r="F6426" s="6">
        <v>1439</v>
      </c>
      <c r="G6426" s="6">
        <v>682</v>
      </c>
      <c r="H6426" s="6">
        <v>3</v>
      </c>
      <c r="I6426" s="6">
        <f t="shared" si="603"/>
        <v>2046</v>
      </c>
      <c r="J6426" s="6">
        <f t="shared" si="604"/>
        <v>3485</v>
      </c>
      <c r="K6426" s="6">
        <v>3093</v>
      </c>
      <c r="L6426" s="6">
        <f t="shared" si="605"/>
        <v>-392</v>
      </c>
      <c r="M6426">
        <f>SUMIFS(L$2:L6426,E$2:E6426,E6426,B$2:B6426,B6426,C$2:C6426,C6426)</f>
        <v>-355</v>
      </c>
    </row>
    <row r="6427" spans="1:13" x14ac:dyDescent="0.25">
      <c r="A6427" s="5">
        <v>42629</v>
      </c>
      <c r="B6427" s="6">
        <f t="shared" si="600"/>
        <v>2016</v>
      </c>
      <c r="C6427" s="6">
        <f t="shared" si="601"/>
        <v>9</v>
      </c>
      <c r="D6427" s="6" t="str">
        <f t="shared" si="602"/>
        <v>pátek</v>
      </c>
      <c r="E6427" s="6" t="s">
        <v>7</v>
      </c>
      <c r="F6427" s="6">
        <v>1384</v>
      </c>
      <c r="G6427" s="6">
        <v>700</v>
      </c>
      <c r="H6427" s="6">
        <v>1</v>
      </c>
      <c r="I6427" s="6">
        <f t="shared" si="603"/>
        <v>700</v>
      </c>
      <c r="J6427" s="6">
        <f t="shared" si="604"/>
        <v>2084</v>
      </c>
      <c r="K6427" s="6">
        <v>2095</v>
      </c>
      <c r="L6427" s="6">
        <f t="shared" si="605"/>
        <v>11</v>
      </c>
      <c r="M6427">
        <f>SUMIFS(L$2:L6427,E$2:E6427,E6427,B$2:B6427,B6427,C$2:C6427,C6427)</f>
        <v>-1436</v>
      </c>
    </row>
    <row r="6428" spans="1:13" x14ac:dyDescent="0.25">
      <c r="A6428" s="5">
        <v>42630</v>
      </c>
      <c r="B6428" s="6">
        <f t="shared" si="600"/>
        <v>2016</v>
      </c>
      <c r="C6428" s="6">
        <f t="shared" si="601"/>
        <v>9</v>
      </c>
      <c r="D6428" s="6" t="str">
        <f t="shared" si="602"/>
        <v>sobota</v>
      </c>
      <c r="E6428" s="6" t="s">
        <v>8</v>
      </c>
      <c r="F6428" s="6">
        <v>1121</v>
      </c>
      <c r="G6428" s="6">
        <v>828</v>
      </c>
      <c r="H6428" s="6">
        <v>2</v>
      </c>
      <c r="I6428" s="6">
        <f t="shared" si="603"/>
        <v>1656</v>
      </c>
      <c r="J6428" s="6">
        <f t="shared" si="604"/>
        <v>2777</v>
      </c>
      <c r="K6428" s="6">
        <v>2350</v>
      </c>
      <c r="L6428" s="6">
        <f t="shared" si="605"/>
        <v>-427</v>
      </c>
      <c r="M6428">
        <f>SUMIFS(L$2:L6428,E$2:E6428,E6428,B$2:B6428,B6428,C$2:C6428,C6428)</f>
        <v>11378</v>
      </c>
    </row>
    <row r="6429" spans="1:13" x14ac:dyDescent="0.25">
      <c r="A6429" s="5">
        <v>42631</v>
      </c>
      <c r="B6429" s="6">
        <f t="shared" si="600"/>
        <v>2016</v>
      </c>
      <c r="C6429" s="6">
        <f t="shared" si="601"/>
        <v>9</v>
      </c>
      <c r="D6429" s="6" t="str">
        <f t="shared" si="602"/>
        <v>neděle</v>
      </c>
      <c r="E6429" s="6" t="s">
        <v>11</v>
      </c>
      <c r="F6429" s="6">
        <v>1439</v>
      </c>
      <c r="G6429" s="6">
        <v>682</v>
      </c>
      <c r="H6429" s="6">
        <v>7</v>
      </c>
      <c r="I6429" s="6">
        <f t="shared" si="603"/>
        <v>4774</v>
      </c>
      <c r="J6429" s="6">
        <f t="shared" si="604"/>
        <v>6213</v>
      </c>
      <c r="K6429" s="6">
        <v>5923</v>
      </c>
      <c r="L6429" s="6">
        <f t="shared" si="605"/>
        <v>-290</v>
      </c>
      <c r="M6429">
        <f>SUMIFS(L$2:L6429,E$2:E6429,E6429,B$2:B6429,B6429,C$2:C6429,C6429)</f>
        <v>-645</v>
      </c>
    </row>
    <row r="6430" spans="1:13" x14ac:dyDescent="0.25">
      <c r="A6430" s="5">
        <v>42631</v>
      </c>
      <c r="B6430" s="6">
        <f t="shared" si="600"/>
        <v>2016</v>
      </c>
      <c r="C6430" s="6">
        <f t="shared" si="601"/>
        <v>9</v>
      </c>
      <c r="D6430" s="6" t="str">
        <f t="shared" si="602"/>
        <v>neděle</v>
      </c>
      <c r="E6430" s="6" t="s">
        <v>12</v>
      </c>
      <c r="F6430" s="6">
        <v>1224</v>
      </c>
      <c r="G6430" s="6">
        <v>682</v>
      </c>
      <c r="H6430" s="6">
        <v>6</v>
      </c>
      <c r="I6430" s="6">
        <f t="shared" si="603"/>
        <v>4092</v>
      </c>
      <c r="J6430" s="6">
        <f t="shared" si="604"/>
        <v>5316</v>
      </c>
      <c r="K6430" s="6">
        <v>4542</v>
      </c>
      <c r="L6430" s="6">
        <f t="shared" si="605"/>
        <v>-774</v>
      </c>
      <c r="M6430">
        <f>SUMIFS(L$2:L6430,E$2:E6430,E6430,B$2:B6430,B6430,C$2:C6430,C6430)</f>
        <v>-774</v>
      </c>
    </row>
    <row r="6431" spans="1:13" x14ac:dyDescent="0.25">
      <c r="A6431" s="5">
        <v>42631</v>
      </c>
      <c r="B6431" s="6">
        <f t="shared" si="600"/>
        <v>2016</v>
      </c>
      <c r="C6431" s="6">
        <f t="shared" si="601"/>
        <v>9</v>
      </c>
      <c r="D6431" s="6" t="str">
        <f t="shared" si="602"/>
        <v>neděle</v>
      </c>
      <c r="E6431" s="6" t="s">
        <v>7</v>
      </c>
      <c r="F6431" s="6">
        <v>1384</v>
      </c>
      <c r="G6431" s="6">
        <v>682</v>
      </c>
      <c r="H6431" s="6">
        <v>2</v>
      </c>
      <c r="I6431" s="6">
        <f t="shared" si="603"/>
        <v>1364</v>
      </c>
      <c r="J6431" s="6">
        <f t="shared" si="604"/>
        <v>2748</v>
      </c>
      <c r="K6431" s="6">
        <v>2293</v>
      </c>
      <c r="L6431" s="6">
        <f t="shared" si="605"/>
        <v>-455</v>
      </c>
      <c r="M6431">
        <f>SUMIFS(L$2:L6431,E$2:E6431,E6431,B$2:B6431,B6431,C$2:C6431,C6431)</f>
        <v>-1891</v>
      </c>
    </row>
    <row r="6432" spans="1:13" x14ac:dyDescent="0.25">
      <c r="A6432" s="5">
        <v>42632</v>
      </c>
      <c r="B6432" s="6">
        <f t="shared" si="600"/>
        <v>2016</v>
      </c>
      <c r="C6432" s="6">
        <f t="shared" si="601"/>
        <v>9</v>
      </c>
      <c r="D6432" s="6" t="str">
        <f t="shared" si="602"/>
        <v>pondělí</v>
      </c>
      <c r="E6432" s="6" t="s">
        <v>7</v>
      </c>
      <c r="F6432" s="6">
        <v>1384</v>
      </c>
      <c r="G6432" s="6">
        <v>700</v>
      </c>
      <c r="H6432" s="6">
        <v>7</v>
      </c>
      <c r="I6432" s="6">
        <f t="shared" si="603"/>
        <v>4900</v>
      </c>
      <c r="J6432" s="6">
        <f t="shared" si="604"/>
        <v>6284</v>
      </c>
      <c r="K6432" s="6">
        <v>5553</v>
      </c>
      <c r="L6432" s="6">
        <f t="shared" si="605"/>
        <v>-731</v>
      </c>
      <c r="M6432">
        <f>SUMIFS(L$2:L6432,E$2:E6432,E6432,B$2:B6432,B6432,C$2:C6432,C6432)</f>
        <v>-2622</v>
      </c>
    </row>
    <row r="6433" spans="1:13" x14ac:dyDescent="0.25">
      <c r="A6433" s="5">
        <v>42633</v>
      </c>
      <c r="B6433" s="6">
        <f t="shared" si="600"/>
        <v>2016</v>
      </c>
      <c r="C6433" s="6">
        <f t="shared" si="601"/>
        <v>9</v>
      </c>
      <c r="D6433" s="6" t="str">
        <f t="shared" si="602"/>
        <v>úterý</v>
      </c>
      <c r="E6433" s="6" t="s">
        <v>7</v>
      </c>
      <c r="F6433" s="6">
        <v>1384</v>
      </c>
      <c r="G6433" s="6">
        <v>943</v>
      </c>
      <c r="H6433" s="6">
        <v>10</v>
      </c>
      <c r="I6433" s="6">
        <f t="shared" si="603"/>
        <v>9430</v>
      </c>
      <c r="J6433" s="6">
        <f t="shared" si="604"/>
        <v>10814</v>
      </c>
      <c r="K6433" s="6">
        <v>28618</v>
      </c>
      <c r="L6433" s="6">
        <f t="shared" si="605"/>
        <v>17804</v>
      </c>
      <c r="M6433">
        <f>SUMIFS(L$2:L6433,E$2:E6433,E6433,B$2:B6433,B6433,C$2:C6433,C6433)</f>
        <v>15182</v>
      </c>
    </row>
    <row r="6434" spans="1:13" x14ac:dyDescent="0.25">
      <c r="A6434" s="5">
        <v>42635</v>
      </c>
      <c r="B6434" s="6">
        <f t="shared" si="600"/>
        <v>2016</v>
      </c>
      <c r="C6434" s="6">
        <f t="shared" si="601"/>
        <v>9</v>
      </c>
      <c r="D6434" s="6" t="str">
        <f t="shared" si="602"/>
        <v>čtvrtek</v>
      </c>
      <c r="E6434" s="6" t="s">
        <v>8</v>
      </c>
      <c r="F6434" s="6">
        <v>1121</v>
      </c>
      <c r="G6434" s="6">
        <v>682</v>
      </c>
      <c r="H6434" s="6">
        <v>2</v>
      </c>
      <c r="I6434" s="6">
        <f t="shared" si="603"/>
        <v>1364</v>
      </c>
      <c r="J6434" s="6">
        <f t="shared" si="604"/>
        <v>2485</v>
      </c>
      <c r="K6434" s="6">
        <v>10032</v>
      </c>
      <c r="L6434" s="6">
        <f t="shared" si="605"/>
        <v>7547</v>
      </c>
      <c r="M6434">
        <f>SUMIFS(L$2:L6434,E$2:E6434,E6434,B$2:B6434,B6434,C$2:C6434,C6434)</f>
        <v>18925</v>
      </c>
    </row>
    <row r="6435" spans="1:13" x14ac:dyDescent="0.25">
      <c r="A6435" s="5">
        <v>42636</v>
      </c>
      <c r="B6435" s="6">
        <f t="shared" si="600"/>
        <v>2016</v>
      </c>
      <c r="C6435" s="6">
        <f t="shared" si="601"/>
        <v>9</v>
      </c>
      <c r="D6435" s="6" t="str">
        <f t="shared" si="602"/>
        <v>pátek</v>
      </c>
      <c r="E6435" s="6" t="s">
        <v>8</v>
      </c>
      <c r="F6435" s="6">
        <v>1121</v>
      </c>
      <c r="G6435" s="6">
        <v>700</v>
      </c>
      <c r="H6435" s="6">
        <v>5</v>
      </c>
      <c r="I6435" s="6">
        <f t="shared" si="603"/>
        <v>3500</v>
      </c>
      <c r="J6435" s="6">
        <f t="shared" si="604"/>
        <v>4621</v>
      </c>
      <c r="K6435" s="6">
        <v>5189</v>
      </c>
      <c r="L6435" s="6">
        <f t="shared" si="605"/>
        <v>568</v>
      </c>
      <c r="M6435">
        <f>SUMIFS(L$2:L6435,E$2:E6435,E6435,B$2:B6435,B6435,C$2:C6435,C6435)</f>
        <v>19493</v>
      </c>
    </row>
    <row r="6436" spans="1:13" x14ac:dyDescent="0.25">
      <c r="A6436" s="5">
        <v>42637</v>
      </c>
      <c r="B6436" s="6">
        <f t="shared" si="600"/>
        <v>2016</v>
      </c>
      <c r="C6436" s="6">
        <f t="shared" si="601"/>
        <v>9</v>
      </c>
      <c r="D6436" s="6" t="str">
        <f t="shared" si="602"/>
        <v>sobota</v>
      </c>
      <c r="E6436" s="6" t="s">
        <v>8</v>
      </c>
      <c r="F6436" s="6">
        <v>1121</v>
      </c>
      <c r="G6436" s="6">
        <v>828</v>
      </c>
      <c r="H6436" s="6">
        <v>10</v>
      </c>
      <c r="I6436" s="6">
        <f t="shared" si="603"/>
        <v>8280</v>
      </c>
      <c r="J6436" s="6">
        <f t="shared" si="604"/>
        <v>9401</v>
      </c>
      <c r="K6436" s="6">
        <v>9688</v>
      </c>
      <c r="L6436" s="6">
        <f t="shared" si="605"/>
        <v>287</v>
      </c>
      <c r="M6436">
        <f>SUMIFS(L$2:L6436,E$2:E6436,E6436,B$2:B6436,B6436,C$2:C6436,C6436)</f>
        <v>19780</v>
      </c>
    </row>
    <row r="6437" spans="1:13" x14ac:dyDescent="0.25">
      <c r="A6437" s="5">
        <v>42637</v>
      </c>
      <c r="B6437" s="6">
        <f t="shared" si="600"/>
        <v>2016</v>
      </c>
      <c r="C6437" s="6">
        <f t="shared" si="601"/>
        <v>9</v>
      </c>
      <c r="D6437" s="6" t="str">
        <f t="shared" si="602"/>
        <v>sobota</v>
      </c>
      <c r="E6437" s="6" t="s">
        <v>7</v>
      </c>
      <c r="F6437" s="6">
        <v>1384</v>
      </c>
      <c r="G6437" s="6">
        <v>828</v>
      </c>
      <c r="H6437" s="6">
        <v>3</v>
      </c>
      <c r="I6437" s="6">
        <f t="shared" si="603"/>
        <v>2484</v>
      </c>
      <c r="J6437" s="6">
        <f t="shared" si="604"/>
        <v>3868</v>
      </c>
      <c r="K6437" s="6">
        <v>4466</v>
      </c>
      <c r="L6437" s="6">
        <f t="shared" si="605"/>
        <v>598</v>
      </c>
      <c r="M6437">
        <f>SUMIFS(L$2:L6437,E$2:E6437,E6437,B$2:B6437,B6437,C$2:C6437,C6437)</f>
        <v>15780</v>
      </c>
    </row>
    <row r="6438" spans="1:13" x14ac:dyDescent="0.25">
      <c r="A6438" s="5">
        <v>42639</v>
      </c>
      <c r="B6438" s="6">
        <f t="shared" si="600"/>
        <v>2016</v>
      </c>
      <c r="C6438" s="6">
        <f t="shared" si="601"/>
        <v>9</v>
      </c>
      <c r="D6438" s="6" t="str">
        <f t="shared" si="602"/>
        <v>pondělí</v>
      </c>
      <c r="E6438" s="6" t="s">
        <v>11</v>
      </c>
      <c r="F6438" s="6">
        <v>1439</v>
      </c>
      <c r="G6438" s="6">
        <v>700</v>
      </c>
      <c r="H6438" s="6">
        <v>5</v>
      </c>
      <c r="I6438" s="6">
        <f t="shared" si="603"/>
        <v>3500</v>
      </c>
      <c r="J6438" s="6">
        <f t="shared" si="604"/>
        <v>4939</v>
      </c>
      <c r="K6438" s="6">
        <v>14215</v>
      </c>
      <c r="L6438" s="6">
        <f t="shared" si="605"/>
        <v>9276</v>
      </c>
      <c r="M6438">
        <f>SUMIFS(L$2:L6438,E$2:E6438,E6438,B$2:B6438,B6438,C$2:C6438,C6438)</f>
        <v>8631</v>
      </c>
    </row>
    <row r="6439" spans="1:13" x14ac:dyDescent="0.25">
      <c r="A6439" s="5">
        <v>42639</v>
      </c>
      <c r="B6439" s="6">
        <f t="shared" si="600"/>
        <v>2016</v>
      </c>
      <c r="C6439" s="6">
        <f t="shared" si="601"/>
        <v>9</v>
      </c>
      <c r="D6439" s="6" t="str">
        <f t="shared" si="602"/>
        <v>pondělí</v>
      </c>
      <c r="E6439" s="6" t="s">
        <v>7</v>
      </c>
      <c r="F6439" s="6">
        <v>1384</v>
      </c>
      <c r="G6439" s="6">
        <v>700</v>
      </c>
      <c r="H6439" s="6">
        <v>7</v>
      </c>
      <c r="I6439" s="6">
        <f t="shared" si="603"/>
        <v>4900</v>
      </c>
      <c r="J6439" s="6">
        <f t="shared" si="604"/>
        <v>6284</v>
      </c>
      <c r="K6439" s="6">
        <v>5619</v>
      </c>
      <c r="L6439" s="6">
        <f t="shared" si="605"/>
        <v>-665</v>
      </c>
      <c r="M6439">
        <f>SUMIFS(L$2:L6439,E$2:E6439,E6439,B$2:B6439,B6439,C$2:C6439,C6439)</f>
        <v>15115</v>
      </c>
    </row>
    <row r="6440" spans="1:13" x14ac:dyDescent="0.25">
      <c r="A6440" s="5">
        <v>42640</v>
      </c>
      <c r="B6440" s="6">
        <f t="shared" si="600"/>
        <v>2016</v>
      </c>
      <c r="C6440" s="6">
        <f t="shared" si="601"/>
        <v>9</v>
      </c>
      <c r="D6440" s="6" t="str">
        <f t="shared" si="602"/>
        <v>úterý</v>
      </c>
      <c r="E6440" s="6" t="s">
        <v>7</v>
      </c>
      <c r="F6440" s="6">
        <v>1384</v>
      </c>
      <c r="G6440" s="6">
        <v>943</v>
      </c>
      <c r="H6440" s="6">
        <v>1</v>
      </c>
      <c r="I6440" s="6">
        <f t="shared" si="603"/>
        <v>943</v>
      </c>
      <c r="J6440" s="6">
        <f t="shared" si="604"/>
        <v>2327</v>
      </c>
      <c r="K6440" s="6">
        <v>2576</v>
      </c>
      <c r="L6440" s="6">
        <f t="shared" si="605"/>
        <v>249</v>
      </c>
      <c r="M6440">
        <f>SUMIFS(L$2:L6440,E$2:E6440,E6440,B$2:B6440,B6440,C$2:C6440,C6440)</f>
        <v>15364</v>
      </c>
    </row>
    <row r="6441" spans="1:13" x14ac:dyDescent="0.25">
      <c r="A6441" s="5">
        <v>42641</v>
      </c>
      <c r="B6441" s="6">
        <f t="shared" si="600"/>
        <v>2016</v>
      </c>
      <c r="C6441" s="6">
        <f t="shared" si="601"/>
        <v>9</v>
      </c>
      <c r="D6441" s="6" t="str">
        <f t="shared" si="602"/>
        <v>středa</v>
      </c>
      <c r="E6441" s="6" t="s">
        <v>7</v>
      </c>
      <c r="F6441" s="6">
        <v>1384</v>
      </c>
      <c r="G6441" s="6">
        <v>943</v>
      </c>
      <c r="H6441" s="6">
        <v>2</v>
      </c>
      <c r="I6441" s="6">
        <f t="shared" si="603"/>
        <v>1886</v>
      </c>
      <c r="J6441" s="6">
        <f t="shared" si="604"/>
        <v>3270</v>
      </c>
      <c r="K6441" s="6">
        <v>3431</v>
      </c>
      <c r="L6441" s="6">
        <f t="shared" si="605"/>
        <v>161</v>
      </c>
      <c r="M6441">
        <f>SUMIFS(L$2:L6441,E$2:E6441,E6441,B$2:B6441,B6441,C$2:C6441,C6441)</f>
        <v>15525</v>
      </c>
    </row>
    <row r="6442" spans="1:13" x14ac:dyDescent="0.25">
      <c r="A6442" s="5">
        <v>42641</v>
      </c>
      <c r="B6442" s="6">
        <f t="shared" si="600"/>
        <v>2016</v>
      </c>
      <c r="C6442" s="6">
        <f t="shared" si="601"/>
        <v>9</v>
      </c>
      <c r="D6442" s="6" t="str">
        <f t="shared" si="602"/>
        <v>středa</v>
      </c>
      <c r="E6442" s="6" t="s">
        <v>8</v>
      </c>
      <c r="F6442" s="6">
        <v>1121</v>
      </c>
      <c r="G6442" s="6">
        <v>943</v>
      </c>
      <c r="H6442" s="6">
        <v>8</v>
      </c>
      <c r="I6442" s="6">
        <f t="shared" si="603"/>
        <v>7544</v>
      </c>
      <c r="J6442" s="6">
        <f t="shared" si="604"/>
        <v>8665</v>
      </c>
      <c r="K6442" s="6">
        <v>32540</v>
      </c>
      <c r="L6442" s="6">
        <f t="shared" si="605"/>
        <v>23875</v>
      </c>
      <c r="M6442">
        <f>SUMIFS(L$2:L6442,E$2:E6442,E6442,B$2:B6442,B6442,C$2:C6442,C6442)</f>
        <v>43655</v>
      </c>
    </row>
    <row r="6443" spans="1:13" x14ac:dyDescent="0.25">
      <c r="A6443" s="5">
        <v>42642</v>
      </c>
      <c r="B6443" s="6">
        <f t="shared" si="600"/>
        <v>2016</v>
      </c>
      <c r="C6443" s="6">
        <f t="shared" si="601"/>
        <v>9</v>
      </c>
      <c r="D6443" s="6" t="str">
        <f t="shared" si="602"/>
        <v>čtvrtek</v>
      </c>
      <c r="E6443" s="6" t="s">
        <v>8</v>
      </c>
      <c r="F6443" s="6">
        <v>1121</v>
      </c>
      <c r="G6443" s="6">
        <v>682</v>
      </c>
      <c r="H6443" s="6">
        <v>6</v>
      </c>
      <c r="I6443" s="6">
        <f t="shared" si="603"/>
        <v>4092</v>
      </c>
      <c r="J6443" s="6">
        <f t="shared" si="604"/>
        <v>5213</v>
      </c>
      <c r="K6443" s="6">
        <v>5382</v>
      </c>
      <c r="L6443" s="6">
        <f t="shared" si="605"/>
        <v>169</v>
      </c>
      <c r="M6443">
        <f>SUMIFS(L$2:L6443,E$2:E6443,E6443,B$2:B6443,B6443,C$2:C6443,C6443)</f>
        <v>43824</v>
      </c>
    </row>
    <row r="6444" spans="1:13" x14ac:dyDescent="0.25">
      <c r="A6444" s="5">
        <v>42644</v>
      </c>
      <c r="B6444" s="6">
        <f t="shared" si="600"/>
        <v>2016</v>
      </c>
      <c r="C6444" s="6">
        <f t="shared" si="601"/>
        <v>10</v>
      </c>
      <c r="D6444" s="6" t="str">
        <f t="shared" si="602"/>
        <v>sobota</v>
      </c>
      <c r="E6444" s="6" t="s">
        <v>12</v>
      </c>
      <c r="F6444" s="6">
        <v>1224</v>
      </c>
      <c r="G6444" s="6">
        <v>828</v>
      </c>
      <c r="H6444" s="6">
        <v>10</v>
      </c>
      <c r="I6444" s="6">
        <f t="shared" si="603"/>
        <v>8280</v>
      </c>
      <c r="J6444" s="6">
        <f t="shared" si="604"/>
        <v>9504</v>
      </c>
      <c r="K6444" s="6">
        <v>9059</v>
      </c>
      <c r="L6444" s="6">
        <f t="shared" si="605"/>
        <v>-445</v>
      </c>
      <c r="M6444">
        <f>SUMIFS(L$2:L6444,E$2:E6444,E6444,B$2:B6444,B6444,C$2:C6444,C6444)</f>
        <v>-445</v>
      </c>
    </row>
    <row r="6445" spans="1:13" x14ac:dyDescent="0.25">
      <c r="A6445" s="5">
        <v>42644</v>
      </c>
      <c r="B6445" s="6">
        <f t="shared" si="600"/>
        <v>2016</v>
      </c>
      <c r="C6445" s="6">
        <f t="shared" si="601"/>
        <v>10</v>
      </c>
      <c r="D6445" s="6" t="str">
        <f t="shared" si="602"/>
        <v>sobota</v>
      </c>
      <c r="E6445" s="6" t="s">
        <v>8</v>
      </c>
      <c r="F6445" s="6">
        <v>1121</v>
      </c>
      <c r="G6445" s="6">
        <v>828</v>
      </c>
      <c r="H6445" s="6">
        <v>4</v>
      </c>
      <c r="I6445" s="6">
        <f t="shared" si="603"/>
        <v>3312</v>
      </c>
      <c r="J6445" s="6">
        <f t="shared" si="604"/>
        <v>4433</v>
      </c>
      <c r="K6445" s="6">
        <v>4943</v>
      </c>
      <c r="L6445" s="6">
        <f t="shared" si="605"/>
        <v>510</v>
      </c>
      <c r="M6445">
        <f>SUMIFS(L$2:L6445,E$2:E6445,E6445,B$2:B6445,B6445,C$2:C6445,C6445)</f>
        <v>510</v>
      </c>
    </row>
    <row r="6446" spans="1:13" x14ac:dyDescent="0.25">
      <c r="A6446" s="5">
        <v>42646</v>
      </c>
      <c r="B6446" s="6">
        <f t="shared" si="600"/>
        <v>2016</v>
      </c>
      <c r="C6446" s="6">
        <f t="shared" si="601"/>
        <v>10</v>
      </c>
      <c r="D6446" s="6" t="str">
        <f t="shared" si="602"/>
        <v>pondělí</v>
      </c>
      <c r="E6446" s="6" t="s">
        <v>8</v>
      </c>
      <c r="F6446" s="6">
        <v>1121</v>
      </c>
      <c r="G6446" s="6">
        <v>700</v>
      </c>
      <c r="H6446" s="6">
        <v>1</v>
      </c>
      <c r="I6446" s="6">
        <f t="shared" si="603"/>
        <v>700</v>
      </c>
      <c r="J6446" s="6">
        <f t="shared" si="604"/>
        <v>1821</v>
      </c>
      <c r="K6446" s="6">
        <v>1741</v>
      </c>
      <c r="L6446" s="6">
        <f t="shared" si="605"/>
        <v>-80</v>
      </c>
      <c r="M6446">
        <f>SUMIFS(L$2:L6446,E$2:E6446,E6446,B$2:B6446,B6446,C$2:C6446,C6446)</f>
        <v>430</v>
      </c>
    </row>
    <row r="6447" spans="1:13" x14ac:dyDescent="0.25">
      <c r="A6447" s="5">
        <v>42647</v>
      </c>
      <c r="B6447" s="6">
        <f t="shared" si="600"/>
        <v>2016</v>
      </c>
      <c r="C6447" s="6">
        <f t="shared" si="601"/>
        <v>10</v>
      </c>
      <c r="D6447" s="6" t="str">
        <f t="shared" si="602"/>
        <v>úterý</v>
      </c>
      <c r="E6447" s="6" t="s">
        <v>11</v>
      </c>
      <c r="F6447" s="6">
        <v>1439</v>
      </c>
      <c r="G6447" s="6">
        <v>943</v>
      </c>
      <c r="H6447" s="6">
        <v>2</v>
      </c>
      <c r="I6447" s="6">
        <f t="shared" si="603"/>
        <v>1886</v>
      </c>
      <c r="J6447" s="6">
        <f t="shared" si="604"/>
        <v>3325</v>
      </c>
      <c r="K6447" s="6">
        <v>2785</v>
      </c>
      <c r="L6447" s="6">
        <f t="shared" si="605"/>
        <v>-540</v>
      </c>
      <c r="M6447">
        <f>SUMIFS(L$2:L6447,E$2:E6447,E6447,B$2:B6447,B6447,C$2:C6447,C6447)</f>
        <v>-540</v>
      </c>
    </row>
    <row r="6448" spans="1:13" x14ac:dyDescent="0.25">
      <c r="A6448" s="5">
        <v>42648</v>
      </c>
      <c r="B6448" s="6">
        <f t="shared" si="600"/>
        <v>2016</v>
      </c>
      <c r="C6448" s="6">
        <f t="shared" si="601"/>
        <v>10</v>
      </c>
      <c r="D6448" s="6" t="str">
        <f t="shared" si="602"/>
        <v>středa</v>
      </c>
      <c r="E6448" s="6" t="s">
        <v>12</v>
      </c>
      <c r="F6448" s="6">
        <v>1224</v>
      </c>
      <c r="G6448" s="6">
        <v>943</v>
      </c>
      <c r="H6448" s="6">
        <v>3</v>
      </c>
      <c r="I6448" s="6">
        <f t="shared" si="603"/>
        <v>2829</v>
      </c>
      <c r="J6448" s="6">
        <f t="shared" si="604"/>
        <v>4053</v>
      </c>
      <c r="K6448" s="6">
        <v>4588</v>
      </c>
      <c r="L6448" s="6">
        <f t="shared" si="605"/>
        <v>535</v>
      </c>
      <c r="M6448">
        <f>SUMIFS(L$2:L6448,E$2:E6448,E6448,B$2:B6448,B6448,C$2:C6448,C6448)</f>
        <v>90</v>
      </c>
    </row>
    <row r="6449" spans="1:13" x14ac:dyDescent="0.25">
      <c r="A6449" s="5">
        <v>42649</v>
      </c>
      <c r="B6449" s="6">
        <f t="shared" si="600"/>
        <v>2016</v>
      </c>
      <c r="C6449" s="6">
        <f t="shared" si="601"/>
        <v>10</v>
      </c>
      <c r="D6449" s="6" t="str">
        <f t="shared" si="602"/>
        <v>čtvrtek</v>
      </c>
      <c r="E6449" s="6" t="s">
        <v>8</v>
      </c>
      <c r="F6449" s="6">
        <v>1121</v>
      </c>
      <c r="G6449" s="6">
        <v>682</v>
      </c>
      <c r="H6449" s="6">
        <v>6</v>
      </c>
      <c r="I6449" s="6">
        <f t="shared" si="603"/>
        <v>4092</v>
      </c>
      <c r="J6449" s="6">
        <f t="shared" si="604"/>
        <v>5213</v>
      </c>
      <c r="K6449" s="6">
        <v>5475</v>
      </c>
      <c r="L6449" s="6">
        <f t="shared" si="605"/>
        <v>262</v>
      </c>
      <c r="M6449">
        <f>SUMIFS(L$2:L6449,E$2:E6449,E6449,B$2:B6449,B6449,C$2:C6449,C6449)</f>
        <v>692</v>
      </c>
    </row>
    <row r="6450" spans="1:13" x14ac:dyDescent="0.25">
      <c r="A6450" s="5">
        <v>42651</v>
      </c>
      <c r="B6450" s="6">
        <f t="shared" si="600"/>
        <v>2016</v>
      </c>
      <c r="C6450" s="6">
        <f t="shared" si="601"/>
        <v>10</v>
      </c>
      <c r="D6450" s="6" t="str">
        <f t="shared" si="602"/>
        <v>sobota</v>
      </c>
      <c r="E6450" s="6" t="s">
        <v>12</v>
      </c>
      <c r="F6450" s="6">
        <v>1224</v>
      </c>
      <c r="G6450" s="6">
        <v>828</v>
      </c>
      <c r="H6450" s="6">
        <v>4</v>
      </c>
      <c r="I6450" s="6">
        <f t="shared" si="603"/>
        <v>3312</v>
      </c>
      <c r="J6450" s="6">
        <f t="shared" si="604"/>
        <v>4536</v>
      </c>
      <c r="K6450" s="6">
        <v>4143</v>
      </c>
      <c r="L6450" s="6">
        <f t="shared" si="605"/>
        <v>-393</v>
      </c>
      <c r="M6450">
        <f>SUMIFS(L$2:L6450,E$2:E6450,E6450,B$2:B6450,B6450,C$2:C6450,C6450)</f>
        <v>-303</v>
      </c>
    </row>
    <row r="6451" spans="1:13" x14ac:dyDescent="0.25">
      <c r="A6451" s="5">
        <v>42651</v>
      </c>
      <c r="B6451" s="6">
        <f t="shared" si="600"/>
        <v>2016</v>
      </c>
      <c r="C6451" s="6">
        <f t="shared" si="601"/>
        <v>10</v>
      </c>
      <c r="D6451" s="6" t="str">
        <f t="shared" si="602"/>
        <v>sobota</v>
      </c>
      <c r="E6451" s="6" t="s">
        <v>7</v>
      </c>
      <c r="F6451" s="6">
        <v>1384</v>
      </c>
      <c r="G6451" s="6">
        <v>828</v>
      </c>
      <c r="H6451" s="6">
        <v>5</v>
      </c>
      <c r="I6451" s="6">
        <f t="shared" si="603"/>
        <v>4140</v>
      </c>
      <c r="J6451" s="6">
        <f t="shared" si="604"/>
        <v>5524</v>
      </c>
      <c r="K6451" s="6">
        <v>6286</v>
      </c>
      <c r="L6451" s="6">
        <f t="shared" si="605"/>
        <v>762</v>
      </c>
      <c r="M6451">
        <f>SUMIFS(L$2:L6451,E$2:E6451,E6451,B$2:B6451,B6451,C$2:C6451,C6451)</f>
        <v>762</v>
      </c>
    </row>
    <row r="6452" spans="1:13" x14ac:dyDescent="0.25">
      <c r="A6452" s="5">
        <v>42651</v>
      </c>
      <c r="B6452" s="6">
        <f t="shared" si="600"/>
        <v>2016</v>
      </c>
      <c r="C6452" s="6">
        <f t="shared" si="601"/>
        <v>10</v>
      </c>
      <c r="D6452" s="6" t="str">
        <f t="shared" si="602"/>
        <v>sobota</v>
      </c>
      <c r="E6452" s="6" t="s">
        <v>11</v>
      </c>
      <c r="F6452" s="6">
        <v>1439</v>
      </c>
      <c r="G6452" s="6">
        <v>828</v>
      </c>
      <c r="H6452" s="6">
        <v>8</v>
      </c>
      <c r="I6452" s="6">
        <f t="shared" si="603"/>
        <v>6624</v>
      </c>
      <c r="J6452" s="6">
        <f t="shared" si="604"/>
        <v>8063</v>
      </c>
      <c r="K6452" s="6">
        <v>8092</v>
      </c>
      <c r="L6452" s="6">
        <f t="shared" si="605"/>
        <v>29</v>
      </c>
      <c r="M6452">
        <f>SUMIFS(L$2:L6452,E$2:E6452,E6452,B$2:B6452,B6452,C$2:C6452,C6452)</f>
        <v>-511</v>
      </c>
    </row>
    <row r="6453" spans="1:13" x14ac:dyDescent="0.25">
      <c r="A6453" s="5">
        <v>42653</v>
      </c>
      <c r="B6453" s="6">
        <f t="shared" si="600"/>
        <v>2016</v>
      </c>
      <c r="C6453" s="6">
        <f t="shared" si="601"/>
        <v>10</v>
      </c>
      <c r="D6453" s="6" t="str">
        <f t="shared" si="602"/>
        <v>pondělí</v>
      </c>
      <c r="E6453" s="6" t="s">
        <v>8</v>
      </c>
      <c r="F6453" s="6">
        <v>1121</v>
      </c>
      <c r="G6453" s="6">
        <v>700</v>
      </c>
      <c r="H6453" s="6">
        <v>5</v>
      </c>
      <c r="I6453" s="6">
        <f t="shared" si="603"/>
        <v>3500</v>
      </c>
      <c r="J6453" s="6">
        <f t="shared" si="604"/>
        <v>4621</v>
      </c>
      <c r="K6453" s="6">
        <v>5213</v>
      </c>
      <c r="L6453" s="6">
        <f t="shared" si="605"/>
        <v>592</v>
      </c>
      <c r="M6453">
        <f>SUMIFS(L$2:L6453,E$2:E6453,E6453,B$2:B6453,B6453,C$2:C6453,C6453)</f>
        <v>1284</v>
      </c>
    </row>
    <row r="6454" spans="1:13" x14ac:dyDescent="0.25">
      <c r="A6454" s="5">
        <v>42654</v>
      </c>
      <c r="B6454" s="6">
        <f t="shared" si="600"/>
        <v>2016</v>
      </c>
      <c r="C6454" s="6">
        <f t="shared" si="601"/>
        <v>10</v>
      </c>
      <c r="D6454" s="6" t="str">
        <f t="shared" si="602"/>
        <v>úterý</v>
      </c>
      <c r="E6454" s="6" t="s">
        <v>8</v>
      </c>
      <c r="F6454" s="6">
        <v>1121</v>
      </c>
      <c r="G6454" s="6">
        <v>943</v>
      </c>
      <c r="H6454" s="6">
        <v>4</v>
      </c>
      <c r="I6454" s="6">
        <f t="shared" si="603"/>
        <v>3772</v>
      </c>
      <c r="J6454" s="6">
        <f t="shared" si="604"/>
        <v>4893</v>
      </c>
      <c r="K6454" s="6">
        <v>4617</v>
      </c>
      <c r="L6454" s="6">
        <f t="shared" si="605"/>
        <v>-276</v>
      </c>
      <c r="M6454">
        <f>SUMIFS(L$2:L6454,E$2:E6454,E6454,B$2:B6454,B6454,C$2:C6454,C6454)</f>
        <v>1008</v>
      </c>
    </row>
    <row r="6455" spans="1:13" x14ac:dyDescent="0.25">
      <c r="A6455" s="5">
        <v>42654</v>
      </c>
      <c r="B6455" s="6">
        <f t="shared" si="600"/>
        <v>2016</v>
      </c>
      <c r="C6455" s="6">
        <f t="shared" si="601"/>
        <v>10</v>
      </c>
      <c r="D6455" s="6" t="str">
        <f t="shared" si="602"/>
        <v>úterý</v>
      </c>
      <c r="E6455" s="6" t="s">
        <v>12</v>
      </c>
      <c r="F6455" s="6">
        <v>1224</v>
      </c>
      <c r="G6455" s="6">
        <v>943</v>
      </c>
      <c r="H6455" s="6">
        <v>9</v>
      </c>
      <c r="I6455" s="6">
        <f t="shared" si="603"/>
        <v>8487</v>
      </c>
      <c r="J6455" s="6">
        <f t="shared" si="604"/>
        <v>9711</v>
      </c>
      <c r="K6455" s="6">
        <v>11318</v>
      </c>
      <c r="L6455" s="6">
        <f t="shared" si="605"/>
        <v>1607</v>
      </c>
      <c r="M6455">
        <f>SUMIFS(L$2:L6455,E$2:E6455,E6455,B$2:B6455,B6455,C$2:C6455,C6455)</f>
        <v>1304</v>
      </c>
    </row>
    <row r="6456" spans="1:13" x14ac:dyDescent="0.25">
      <c r="A6456" s="5">
        <v>42655</v>
      </c>
      <c r="B6456" s="6">
        <f t="shared" si="600"/>
        <v>2016</v>
      </c>
      <c r="C6456" s="6">
        <f t="shared" si="601"/>
        <v>10</v>
      </c>
      <c r="D6456" s="6" t="str">
        <f t="shared" si="602"/>
        <v>středa</v>
      </c>
      <c r="E6456" s="6" t="s">
        <v>7</v>
      </c>
      <c r="F6456" s="6">
        <v>1384</v>
      </c>
      <c r="G6456" s="6">
        <v>943</v>
      </c>
      <c r="H6456" s="6">
        <v>7</v>
      </c>
      <c r="I6456" s="6">
        <f t="shared" si="603"/>
        <v>6601</v>
      </c>
      <c r="J6456" s="6">
        <f t="shared" si="604"/>
        <v>7985</v>
      </c>
      <c r="K6456" s="6">
        <v>6854</v>
      </c>
      <c r="L6456" s="6">
        <f t="shared" si="605"/>
        <v>-1131</v>
      </c>
      <c r="M6456">
        <f>SUMIFS(L$2:L6456,E$2:E6456,E6456,B$2:B6456,B6456,C$2:C6456,C6456)</f>
        <v>-369</v>
      </c>
    </row>
    <row r="6457" spans="1:13" x14ac:dyDescent="0.25">
      <c r="A6457" s="5">
        <v>42656</v>
      </c>
      <c r="B6457" s="6">
        <f t="shared" si="600"/>
        <v>2016</v>
      </c>
      <c r="C6457" s="6">
        <f t="shared" si="601"/>
        <v>10</v>
      </c>
      <c r="D6457" s="6" t="str">
        <f t="shared" si="602"/>
        <v>čtvrtek</v>
      </c>
      <c r="E6457" s="6" t="s">
        <v>8</v>
      </c>
      <c r="F6457" s="6">
        <v>1121</v>
      </c>
      <c r="G6457" s="6">
        <v>682</v>
      </c>
      <c r="H6457" s="6">
        <v>1</v>
      </c>
      <c r="I6457" s="6">
        <f t="shared" si="603"/>
        <v>682</v>
      </c>
      <c r="J6457" s="6">
        <f t="shared" si="604"/>
        <v>1803</v>
      </c>
      <c r="K6457" s="6">
        <v>5698</v>
      </c>
      <c r="L6457" s="6">
        <f t="shared" si="605"/>
        <v>3895</v>
      </c>
      <c r="M6457">
        <f>SUMIFS(L$2:L6457,E$2:E6457,E6457,B$2:B6457,B6457,C$2:C6457,C6457)</f>
        <v>4903</v>
      </c>
    </row>
    <row r="6458" spans="1:13" x14ac:dyDescent="0.25">
      <c r="A6458" s="5">
        <v>42656</v>
      </c>
      <c r="B6458" s="6">
        <f t="shared" si="600"/>
        <v>2016</v>
      </c>
      <c r="C6458" s="6">
        <f t="shared" si="601"/>
        <v>10</v>
      </c>
      <c r="D6458" s="6" t="str">
        <f t="shared" si="602"/>
        <v>čtvrtek</v>
      </c>
      <c r="E6458" s="6" t="s">
        <v>11</v>
      </c>
      <c r="F6458" s="6">
        <v>1439</v>
      </c>
      <c r="G6458" s="6">
        <v>682</v>
      </c>
      <c r="H6458" s="6">
        <v>3</v>
      </c>
      <c r="I6458" s="6">
        <f t="shared" si="603"/>
        <v>2046</v>
      </c>
      <c r="J6458" s="6">
        <f t="shared" si="604"/>
        <v>3485</v>
      </c>
      <c r="K6458" s="6">
        <v>16438</v>
      </c>
      <c r="L6458" s="6">
        <f t="shared" si="605"/>
        <v>12953</v>
      </c>
      <c r="M6458">
        <f>SUMIFS(L$2:L6458,E$2:E6458,E6458,B$2:B6458,B6458,C$2:C6458,C6458)</f>
        <v>12442</v>
      </c>
    </row>
    <row r="6459" spans="1:13" x14ac:dyDescent="0.25">
      <c r="A6459" s="5">
        <v>42657</v>
      </c>
      <c r="B6459" s="6">
        <f t="shared" si="600"/>
        <v>2016</v>
      </c>
      <c r="C6459" s="6">
        <f t="shared" si="601"/>
        <v>10</v>
      </c>
      <c r="D6459" s="6" t="str">
        <f t="shared" si="602"/>
        <v>pátek</v>
      </c>
      <c r="E6459" s="6" t="s">
        <v>11</v>
      </c>
      <c r="F6459" s="6">
        <v>1439</v>
      </c>
      <c r="G6459" s="6">
        <v>700</v>
      </c>
      <c r="H6459" s="6">
        <v>9</v>
      </c>
      <c r="I6459" s="6">
        <f t="shared" si="603"/>
        <v>6300</v>
      </c>
      <c r="J6459" s="6">
        <f t="shared" si="604"/>
        <v>7739</v>
      </c>
      <c r="K6459" s="6">
        <v>7266</v>
      </c>
      <c r="L6459" s="6">
        <f t="shared" si="605"/>
        <v>-473</v>
      </c>
      <c r="M6459">
        <f>SUMIFS(L$2:L6459,E$2:E6459,E6459,B$2:B6459,B6459,C$2:C6459,C6459)</f>
        <v>11969</v>
      </c>
    </row>
    <row r="6460" spans="1:13" x14ac:dyDescent="0.25">
      <c r="A6460" s="5">
        <v>42658</v>
      </c>
      <c r="B6460" s="6">
        <f t="shared" si="600"/>
        <v>2016</v>
      </c>
      <c r="C6460" s="6">
        <f t="shared" si="601"/>
        <v>10</v>
      </c>
      <c r="D6460" s="6" t="str">
        <f t="shared" si="602"/>
        <v>sobota</v>
      </c>
      <c r="E6460" s="6" t="s">
        <v>7</v>
      </c>
      <c r="F6460" s="6">
        <v>1384</v>
      </c>
      <c r="G6460" s="6">
        <v>828</v>
      </c>
      <c r="H6460" s="6">
        <v>6</v>
      </c>
      <c r="I6460" s="6">
        <f t="shared" si="603"/>
        <v>4968</v>
      </c>
      <c r="J6460" s="6">
        <f t="shared" si="604"/>
        <v>6352</v>
      </c>
      <c r="K6460" s="6">
        <v>6061</v>
      </c>
      <c r="L6460" s="6">
        <f t="shared" si="605"/>
        <v>-291</v>
      </c>
      <c r="M6460">
        <f>SUMIFS(L$2:L6460,E$2:E6460,E6460,B$2:B6460,B6460,C$2:C6460,C6460)</f>
        <v>-660</v>
      </c>
    </row>
    <row r="6461" spans="1:13" x14ac:dyDescent="0.25">
      <c r="A6461" s="5">
        <v>42659</v>
      </c>
      <c r="B6461" s="6">
        <f t="shared" si="600"/>
        <v>2016</v>
      </c>
      <c r="C6461" s="6">
        <f t="shared" si="601"/>
        <v>10</v>
      </c>
      <c r="D6461" s="6" t="str">
        <f t="shared" si="602"/>
        <v>neděle</v>
      </c>
      <c r="E6461" s="6" t="s">
        <v>11</v>
      </c>
      <c r="F6461" s="6">
        <v>1439</v>
      </c>
      <c r="G6461" s="6">
        <v>682</v>
      </c>
      <c r="H6461" s="6">
        <v>10</v>
      </c>
      <c r="I6461" s="6">
        <f t="shared" si="603"/>
        <v>6820</v>
      </c>
      <c r="J6461" s="6">
        <f t="shared" si="604"/>
        <v>8259</v>
      </c>
      <c r="K6461" s="6">
        <v>9221</v>
      </c>
      <c r="L6461" s="6">
        <f t="shared" si="605"/>
        <v>962</v>
      </c>
      <c r="M6461">
        <f>SUMIFS(L$2:L6461,E$2:E6461,E6461,B$2:B6461,B6461,C$2:C6461,C6461)</f>
        <v>12931</v>
      </c>
    </row>
    <row r="6462" spans="1:13" x14ac:dyDescent="0.25">
      <c r="A6462" s="5">
        <v>42660</v>
      </c>
      <c r="B6462" s="6">
        <f t="shared" si="600"/>
        <v>2016</v>
      </c>
      <c r="C6462" s="6">
        <f t="shared" si="601"/>
        <v>10</v>
      </c>
      <c r="D6462" s="6" t="str">
        <f t="shared" si="602"/>
        <v>pondělí</v>
      </c>
      <c r="E6462" s="6" t="s">
        <v>8</v>
      </c>
      <c r="F6462" s="6">
        <v>1121</v>
      </c>
      <c r="G6462" s="6">
        <v>700</v>
      </c>
      <c r="H6462" s="6">
        <v>6</v>
      </c>
      <c r="I6462" s="6">
        <f t="shared" si="603"/>
        <v>4200</v>
      </c>
      <c r="J6462" s="6">
        <f t="shared" si="604"/>
        <v>5321</v>
      </c>
      <c r="K6462" s="6">
        <v>5031</v>
      </c>
      <c r="L6462" s="6">
        <f t="shared" si="605"/>
        <v>-290</v>
      </c>
      <c r="M6462">
        <f>SUMIFS(L$2:L6462,E$2:E6462,E6462,B$2:B6462,B6462,C$2:C6462,C6462)</f>
        <v>4613</v>
      </c>
    </row>
    <row r="6463" spans="1:13" x14ac:dyDescent="0.25">
      <c r="A6463" s="5">
        <v>42661</v>
      </c>
      <c r="B6463" s="6">
        <f t="shared" si="600"/>
        <v>2016</v>
      </c>
      <c r="C6463" s="6">
        <f t="shared" si="601"/>
        <v>10</v>
      </c>
      <c r="D6463" s="6" t="str">
        <f t="shared" si="602"/>
        <v>úterý</v>
      </c>
      <c r="E6463" s="6" t="s">
        <v>11</v>
      </c>
      <c r="F6463" s="6">
        <v>1439</v>
      </c>
      <c r="G6463" s="6">
        <v>943</v>
      </c>
      <c r="H6463" s="6">
        <v>9</v>
      </c>
      <c r="I6463" s="6">
        <f t="shared" si="603"/>
        <v>8487</v>
      </c>
      <c r="J6463" s="6">
        <f t="shared" si="604"/>
        <v>9926</v>
      </c>
      <c r="K6463" s="6">
        <v>10733</v>
      </c>
      <c r="L6463" s="6">
        <f t="shared" si="605"/>
        <v>807</v>
      </c>
      <c r="M6463">
        <f>SUMIFS(L$2:L6463,E$2:E6463,E6463,B$2:B6463,B6463,C$2:C6463,C6463)</f>
        <v>13738</v>
      </c>
    </row>
    <row r="6464" spans="1:13" x14ac:dyDescent="0.25">
      <c r="A6464" s="5">
        <v>42662</v>
      </c>
      <c r="B6464" s="6">
        <f t="shared" si="600"/>
        <v>2016</v>
      </c>
      <c r="C6464" s="6">
        <f t="shared" si="601"/>
        <v>10</v>
      </c>
      <c r="D6464" s="6" t="str">
        <f t="shared" si="602"/>
        <v>středa</v>
      </c>
      <c r="E6464" s="6" t="s">
        <v>8</v>
      </c>
      <c r="F6464" s="6">
        <v>1121</v>
      </c>
      <c r="G6464" s="6">
        <v>943</v>
      </c>
      <c r="H6464" s="6">
        <v>2</v>
      </c>
      <c r="I6464" s="6">
        <f t="shared" si="603"/>
        <v>1886</v>
      </c>
      <c r="J6464" s="6">
        <f t="shared" si="604"/>
        <v>3007</v>
      </c>
      <c r="K6464" s="6">
        <v>3220</v>
      </c>
      <c r="L6464" s="6">
        <f t="shared" si="605"/>
        <v>213</v>
      </c>
      <c r="M6464">
        <f>SUMIFS(L$2:L6464,E$2:E6464,E6464,B$2:B6464,B6464,C$2:C6464,C6464)</f>
        <v>4826</v>
      </c>
    </row>
    <row r="6465" spans="1:13" x14ac:dyDescent="0.25">
      <c r="A6465" s="5">
        <v>42662</v>
      </c>
      <c r="B6465" s="6">
        <f t="shared" si="600"/>
        <v>2016</v>
      </c>
      <c r="C6465" s="6">
        <f t="shared" si="601"/>
        <v>10</v>
      </c>
      <c r="D6465" s="6" t="str">
        <f t="shared" si="602"/>
        <v>středa</v>
      </c>
      <c r="E6465" s="6" t="s">
        <v>12</v>
      </c>
      <c r="F6465" s="6">
        <v>1224</v>
      </c>
      <c r="G6465" s="6">
        <v>943</v>
      </c>
      <c r="H6465" s="6">
        <v>8</v>
      </c>
      <c r="I6465" s="6">
        <f t="shared" si="603"/>
        <v>7544</v>
      </c>
      <c r="J6465" s="6">
        <f t="shared" si="604"/>
        <v>8768</v>
      </c>
      <c r="K6465" s="6">
        <v>30501</v>
      </c>
      <c r="L6465" s="6">
        <f t="shared" si="605"/>
        <v>21733</v>
      </c>
      <c r="M6465">
        <f>SUMIFS(L$2:L6465,E$2:E6465,E6465,B$2:B6465,B6465,C$2:C6465,C6465)</f>
        <v>23037</v>
      </c>
    </row>
    <row r="6466" spans="1:13" x14ac:dyDescent="0.25">
      <c r="A6466" s="5">
        <v>42663</v>
      </c>
      <c r="B6466" s="6">
        <f t="shared" ref="B6466:B6529" si="606">YEAR(A6466)</f>
        <v>2016</v>
      </c>
      <c r="C6466" s="6">
        <f t="shared" ref="C6466:C6529" si="607">MONTH(A6466)</f>
        <v>10</v>
      </c>
      <c r="D6466" s="6" t="str">
        <f t="shared" ref="D6466:D6529" si="608">TEXT(A6466,"dddd")</f>
        <v>čtvrtek</v>
      </c>
      <c r="E6466" s="6" t="s">
        <v>7</v>
      </c>
      <c r="F6466" s="6">
        <v>1384</v>
      </c>
      <c r="G6466" s="6">
        <v>682</v>
      </c>
      <c r="H6466" s="6">
        <v>6</v>
      </c>
      <c r="I6466" s="6">
        <f t="shared" ref="I6466:I6529" si="609">G6466*H6466</f>
        <v>4092</v>
      </c>
      <c r="J6466" s="6">
        <f t="shared" ref="J6466:J6529" si="610">F6466+I6466</f>
        <v>5476</v>
      </c>
      <c r="K6466" s="6">
        <v>5924</v>
      </c>
      <c r="L6466" s="6">
        <f t="shared" ref="L6466:L6529" si="611">K6466-J6466</f>
        <v>448</v>
      </c>
      <c r="M6466">
        <f>SUMIFS(L$2:L6466,E$2:E6466,E6466,B$2:B6466,B6466,C$2:C6466,C6466)</f>
        <v>-212</v>
      </c>
    </row>
    <row r="6467" spans="1:13" x14ac:dyDescent="0.25">
      <c r="A6467" s="5">
        <v>42663</v>
      </c>
      <c r="B6467" s="6">
        <f t="shared" si="606"/>
        <v>2016</v>
      </c>
      <c r="C6467" s="6">
        <f t="shared" si="607"/>
        <v>10</v>
      </c>
      <c r="D6467" s="6" t="str">
        <f t="shared" si="608"/>
        <v>čtvrtek</v>
      </c>
      <c r="E6467" s="6" t="s">
        <v>10</v>
      </c>
      <c r="F6467" s="6">
        <v>1274</v>
      </c>
      <c r="G6467" s="6">
        <v>682</v>
      </c>
      <c r="H6467" s="6">
        <v>4</v>
      </c>
      <c r="I6467" s="6">
        <f t="shared" si="609"/>
        <v>2728</v>
      </c>
      <c r="J6467" s="6">
        <f t="shared" si="610"/>
        <v>4002</v>
      </c>
      <c r="K6467" s="6">
        <v>4669</v>
      </c>
      <c r="L6467" s="6">
        <f t="shared" si="611"/>
        <v>667</v>
      </c>
      <c r="M6467">
        <f>SUMIFS(L$2:L6467,E$2:E6467,E6467,B$2:B6467,B6467,C$2:C6467,C6467)</f>
        <v>667</v>
      </c>
    </row>
    <row r="6468" spans="1:13" x14ac:dyDescent="0.25">
      <c r="A6468" s="5">
        <v>42663</v>
      </c>
      <c r="B6468" s="6">
        <f t="shared" si="606"/>
        <v>2016</v>
      </c>
      <c r="C6468" s="6">
        <f t="shared" si="607"/>
        <v>10</v>
      </c>
      <c r="D6468" s="6" t="str">
        <f t="shared" si="608"/>
        <v>čtvrtek</v>
      </c>
      <c r="E6468" s="6" t="s">
        <v>12</v>
      </c>
      <c r="F6468" s="6">
        <v>1224</v>
      </c>
      <c r="G6468" s="6">
        <v>682</v>
      </c>
      <c r="H6468" s="6">
        <v>7</v>
      </c>
      <c r="I6468" s="6">
        <f t="shared" si="609"/>
        <v>4774</v>
      </c>
      <c r="J6468" s="6">
        <f t="shared" si="610"/>
        <v>5998</v>
      </c>
      <c r="K6468" s="6">
        <v>6595</v>
      </c>
      <c r="L6468" s="6">
        <f t="shared" si="611"/>
        <v>597</v>
      </c>
      <c r="M6468">
        <f>SUMIFS(L$2:L6468,E$2:E6468,E6468,B$2:B6468,B6468,C$2:C6468,C6468)</f>
        <v>23634</v>
      </c>
    </row>
    <row r="6469" spans="1:13" x14ac:dyDescent="0.25">
      <c r="A6469" s="5">
        <v>42664</v>
      </c>
      <c r="B6469" s="6">
        <f t="shared" si="606"/>
        <v>2016</v>
      </c>
      <c r="C6469" s="6">
        <f t="shared" si="607"/>
        <v>10</v>
      </c>
      <c r="D6469" s="6" t="str">
        <f t="shared" si="608"/>
        <v>pátek</v>
      </c>
      <c r="E6469" s="6" t="s">
        <v>12</v>
      </c>
      <c r="F6469" s="6">
        <v>1224</v>
      </c>
      <c r="G6469" s="6">
        <v>700</v>
      </c>
      <c r="H6469" s="6">
        <v>8</v>
      </c>
      <c r="I6469" s="6">
        <f t="shared" si="609"/>
        <v>5600</v>
      </c>
      <c r="J6469" s="6">
        <f t="shared" si="610"/>
        <v>6824</v>
      </c>
      <c r="K6469" s="6">
        <v>21039</v>
      </c>
      <c r="L6469" s="6">
        <f t="shared" si="611"/>
        <v>14215</v>
      </c>
      <c r="M6469">
        <f>SUMIFS(L$2:L6469,E$2:E6469,E6469,B$2:B6469,B6469,C$2:C6469,C6469)</f>
        <v>37849</v>
      </c>
    </row>
    <row r="6470" spans="1:13" x14ac:dyDescent="0.25">
      <c r="A6470" s="5">
        <v>42665</v>
      </c>
      <c r="B6470" s="6">
        <f t="shared" si="606"/>
        <v>2016</v>
      </c>
      <c r="C6470" s="6">
        <f t="shared" si="607"/>
        <v>10</v>
      </c>
      <c r="D6470" s="6" t="str">
        <f t="shared" si="608"/>
        <v>sobota</v>
      </c>
      <c r="E6470" s="6" t="s">
        <v>7</v>
      </c>
      <c r="F6470" s="6">
        <v>1384</v>
      </c>
      <c r="G6470" s="6">
        <v>828</v>
      </c>
      <c r="H6470" s="6">
        <v>5</v>
      </c>
      <c r="I6470" s="6">
        <f t="shared" si="609"/>
        <v>4140</v>
      </c>
      <c r="J6470" s="6">
        <f t="shared" si="610"/>
        <v>5524</v>
      </c>
      <c r="K6470" s="6">
        <v>6022</v>
      </c>
      <c r="L6470" s="6">
        <f t="shared" si="611"/>
        <v>498</v>
      </c>
      <c r="M6470">
        <f>SUMIFS(L$2:L6470,E$2:E6470,E6470,B$2:B6470,B6470,C$2:C6470,C6470)</f>
        <v>286</v>
      </c>
    </row>
    <row r="6471" spans="1:13" x14ac:dyDescent="0.25">
      <c r="A6471" s="5">
        <v>42667</v>
      </c>
      <c r="B6471" s="6">
        <f t="shared" si="606"/>
        <v>2016</v>
      </c>
      <c r="C6471" s="6">
        <f t="shared" si="607"/>
        <v>10</v>
      </c>
      <c r="D6471" s="6" t="str">
        <f t="shared" si="608"/>
        <v>pondělí</v>
      </c>
      <c r="E6471" s="6" t="s">
        <v>12</v>
      </c>
      <c r="F6471" s="6">
        <v>1224</v>
      </c>
      <c r="G6471" s="6">
        <v>700</v>
      </c>
      <c r="H6471" s="6">
        <v>2</v>
      </c>
      <c r="I6471" s="6">
        <f t="shared" si="609"/>
        <v>1400</v>
      </c>
      <c r="J6471" s="6">
        <f t="shared" si="610"/>
        <v>2624</v>
      </c>
      <c r="K6471" s="6">
        <v>2124</v>
      </c>
      <c r="L6471" s="6">
        <f t="shared" si="611"/>
        <v>-500</v>
      </c>
      <c r="M6471">
        <f>SUMIFS(L$2:L6471,E$2:E6471,E6471,B$2:B6471,B6471,C$2:C6471,C6471)</f>
        <v>37349</v>
      </c>
    </row>
    <row r="6472" spans="1:13" x14ac:dyDescent="0.25">
      <c r="A6472" s="5">
        <v>42669</v>
      </c>
      <c r="B6472" s="6">
        <f t="shared" si="606"/>
        <v>2016</v>
      </c>
      <c r="C6472" s="6">
        <f t="shared" si="607"/>
        <v>10</v>
      </c>
      <c r="D6472" s="6" t="str">
        <f t="shared" si="608"/>
        <v>středa</v>
      </c>
      <c r="E6472" s="6" t="s">
        <v>8</v>
      </c>
      <c r="F6472" s="6">
        <v>1121</v>
      </c>
      <c r="G6472" s="6">
        <v>943</v>
      </c>
      <c r="H6472" s="6">
        <v>3</v>
      </c>
      <c r="I6472" s="6">
        <f t="shared" si="609"/>
        <v>2829</v>
      </c>
      <c r="J6472" s="6">
        <f t="shared" si="610"/>
        <v>3950</v>
      </c>
      <c r="K6472" s="6">
        <v>4169</v>
      </c>
      <c r="L6472" s="6">
        <f t="shared" si="611"/>
        <v>219</v>
      </c>
      <c r="M6472">
        <f>SUMIFS(L$2:L6472,E$2:E6472,E6472,B$2:B6472,B6472,C$2:C6472,C6472)</f>
        <v>5045</v>
      </c>
    </row>
    <row r="6473" spans="1:13" x14ac:dyDescent="0.25">
      <c r="A6473" s="5">
        <v>42670</v>
      </c>
      <c r="B6473" s="6">
        <f t="shared" si="606"/>
        <v>2016</v>
      </c>
      <c r="C6473" s="6">
        <f t="shared" si="607"/>
        <v>10</v>
      </c>
      <c r="D6473" s="6" t="str">
        <f t="shared" si="608"/>
        <v>čtvrtek</v>
      </c>
      <c r="E6473" s="6" t="s">
        <v>7</v>
      </c>
      <c r="F6473" s="6">
        <v>1384</v>
      </c>
      <c r="G6473" s="6">
        <v>682</v>
      </c>
      <c r="H6473" s="6">
        <v>2</v>
      </c>
      <c r="I6473" s="6">
        <f t="shared" si="609"/>
        <v>1364</v>
      </c>
      <c r="J6473" s="6">
        <f t="shared" si="610"/>
        <v>2748</v>
      </c>
      <c r="K6473" s="6">
        <v>2409</v>
      </c>
      <c r="L6473" s="6">
        <f t="shared" si="611"/>
        <v>-339</v>
      </c>
      <c r="M6473">
        <f>SUMIFS(L$2:L6473,E$2:E6473,E6473,B$2:B6473,B6473,C$2:C6473,C6473)</f>
        <v>-53</v>
      </c>
    </row>
    <row r="6474" spans="1:13" x14ac:dyDescent="0.25">
      <c r="A6474" s="5">
        <v>42670</v>
      </c>
      <c r="B6474" s="6">
        <f t="shared" si="606"/>
        <v>2016</v>
      </c>
      <c r="C6474" s="6">
        <f t="shared" si="607"/>
        <v>10</v>
      </c>
      <c r="D6474" s="6" t="str">
        <f t="shared" si="608"/>
        <v>čtvrtek</v>
      </c>
      <c r="E6474" s="6" t="s">
        <v>11</v>
      </c>
      <c r="F6474" s="6">
        <v>1439</v>
      </c>
      <c r="G6474" s="6">
        <v>682</v>
      </c>
      <c r="H6474" s="6">
        <v>2</v>
      </c>
      <c r="I6474" s="6">
        <f t="shared" si="609"/>
        <v>1364</v>
      </c>
      <c r="J6474" s="6">
        <f t="shared" si="610"/>
        <v>2803</v>
      </c>
      <c r="K6474" s="6">
        <v>2321</v>
      </c>
      <c r="L6474" s="6">
        <f t="shared" si="611"/>
        <v>-482</v>
      </c>
      <c r="M6474">
        <f>SUMIFS(L$2:L6474,E$2:E6474,E6474,B$2:B6474,B6474,C$2:C6474,C6474)</f>
        <v>13256</v>
      </c>
    </row>
    <row r="6475" spans="1:13" x14ac:dyDescent="0.25">
      <c r="A6475" s="5">
        <v>42671</v>
      </c>
      <c r="B6475" s="6">
        <f t="shared" si="606"/>
        <v>2016</v>
      </c>
      <c r="C6475" s="6">
        <f t="shared" si="607"/>
        <v>10</v>
      </c>
      <c r="D6475" s="6" t="str">
        <f t="shared" si="608"/>
        <v>pátek</v>
      </c>
      <c r="E6475" s="6" t="s">
        <v>10</v>
      </c>
      <c r="F6475" s="6">
        <v>1274</v>
      </c>
      <c r="G6475" s="6">
        <v>700</v>
      </c>
      <c r="H6475" s="6">
        <v>1</v>
      </c>
      <c r="I6475" s="6">
        <f t="shared" si="609"/>
        <v>700</v>
      </c>
      <c r="J6475" s="6">
        <f t="shared" si="610"/>
        <v>1974</v>
      </c>
      <c r="K6475" s="6">
        <v>2084</v>
      </c>
      <c r="L6475" s="6">
        <f t="shared" si="611"/>
        <v>110</v>
      </c>
      <c r="M6475">
        <f>SUMIFS(L$2:L6475,E$2:E6475,E6475,B$2:B6475,B6475,C$2:C6475,C6475)</f>
        <v>777</v>
      </c>
    </row>
    <row r="6476" spans="1:13" x14ac:dyDescent="0.25">
      <c r="A6476" s="5">
        <v>42671</v>
      </c>
      <c r="B6476" s="6">
        <f t="shared" si="606"/>
        <v>2016</v>
      </c>
      <c r="C6476" s="6">
        <f t="shared" si="607"/>
        <v>10</v>
      </c>
      <c r="D6476" s="6" t="str">
        <f t="shared" si="608"/>
        <v>pátek</v>
      </c>
      <c r="E6476" s="6" t="s">
        <v>11</v>
      </c>
      <c r="F6476" s="6">
        <v>1439</v>
      </c>
      <c r="G6476" s="6">
        <v>700</v>
      </c>
      <c r="H6476" s="6">
        <v>10</v>
      </c>
      <c r="I6476" s="6">
        <f t="shared" si="609"/>
        <v>7000</v>
      </c>
      <c r="J6476" s="6">
        <f t="shared" si="610"/>
        <v>8439</v>
      </c>
      <c r="K6476" s="6">
        <v>8275</v>
      </c>
      <c r="L6476" s="6">
        <f t="shared" si="611"/>
        <v>-164</v>
      </c>
      <c r="M6476">
        <f>SUMIFS(L$2:L6476,E$2:E6476,E6476,B$2:B6476,B6476,C$2:C6476,C6476)</f>
        <v>13092</v>
      </c>
    </row>
    <row r="6477" spans="1:13" x14ac:dyDescent="0.25">
      <c r="A6477" s="5">
        <v>42674</v>
      </c>
      <c r="B6477" s="6">
        <f t="shared" si="606"/>
        <v>2016</v>
      </c>
      <c r="C6477" s="6">
        <f t="shared" si="607"/>
        <v>10</v>
      </c>
      <c r="D6477" s="6" t="str">
        <f t="shared" si="608"/>
        <v>pondělí</v>
      </c>
      <c r="E6477" s="6" t="s">
        <v>8</v>
      </c>
      <c r="F6477" s="6">
        <v>1121</v>
      </c>
      <c r="G6477" s="6">
        <v>700</v>
      </c>
      <c r="H6477" s="6">
        <v>6</v>
      </c>
      <c r="I6477" s="6">
        <f t="shared" si="609"/>
        <v>4200</v>
      </c>
      <c r="J6477" s="6">
        <f t="shared" si="610"/>
        <v>5321</v>
      </c>
      <c r="K6477" s="6">
        <v>23403</v>
      </c>
      <c r="L6477" s="6">
        <f t="shared" si="611"/>
        <v>18082</v>
      </c>
      <c r="M6477">
        <f>SUMIFS(L$2:L6477,E$2:E6477,E6477,B$2:B6477,B6477,C$2:C6477,C6477)</f>
        <v>23127</v>
      </c>
    </row>
    <row r="6478" spans="1:13" x14ac:dyDescent="0.25">
      <c r="A6478" s="5">
        <v>42675</v>
      </c>
      <c r="B6478" s="6">
        <f t="shared" si="606"/>
        <v>2016</v>
      </c>
      <c r="C6478" s="6">
        <f t="shared" si="607"/>
        <v>11</v>
      </c>
      <c r="D6478" s="6" t="str">
        <f t="shared" si="608"/>
        <v>úterý</v>
      </c>
      <c r="E6478" s="6" t="s">
        <v>8</v>
      </c>
      <c r="F6478" s="6">
        <v>1121</v>
      </c>
      <c r="G6478" s="6">
        <v>943</v>
      </c>
      <c r="H6478" s="6">
        <v>5</v>
      </c>
      <c r="I6478" s="6">
        <f t="shared" si="609"/>
        <v>4715</v>
      </c>
      <c r="J6478" s="6">
        <f t="shared" si="610"/>
        <v>5836</v>
      </c>
      <c r="K6478" s="6">
        <v>19549</v>
      </c>
      <c r="L6478" s="6">
        <f t="shared" si="611"/>
        <v>13713</v>
      </c>
      <c r="M6478">
        <f>SUMIFS(L$2:L6478,E$2:E6478,E6478,B$2:B6478,B6478,C$2:C6478,C6478)</f>
        <v>13713</v>
      </c>
    </row>
    <row r="6479" spans="1:13" x14ac:dyDescent="0.25">
      <c r="A6479" s="5">
        <v>42676</v>
      </c>
      <c r="B6479" s="6">
        <f t="shared" si="606"/>
        <v>2016</v>
      </c>
      <c r="C6479" s="6">
        <f t="shared" si="607"/>
        <v>11</v>
      </c>
      <c r="D6479" s="6" t="str">
        <f t="shared" si="608"/>
        <v>středa</v>
      </c>
      <c r="E6479" s="6" t="s">
        <v>7</v>
      </c>
      <c r="F6479" s="6">
        <v>1384</v>
      </c>
      <c r="G6479" s="6">
        <v>943</v>
      </c>
      <c r="H6479" s="6">
        <v>7</v>
      </c>
      <c r="I6479" s="6">
        <f t="shared" si="609"/>
        <v>6601</v>
      </c>
      <c r="J6479" s="6">
        <f t="shared" si="610"/>
        <v>7985</v>
      </c>
      <c r="K6479" s="6">
        <v>8036</v>
      </c>
      <c r="L6479" s="6">
        <f t="shared" si="611"/>
        <v>51</v>
      </c>
      <c r="M6479">
        <f>SUMIFS(L$2:L6479,E$2:E6479,E6479,B$2:B6479,B6479,C$2:C6479,C6479)</f>
        <v>51</v>
      </c>
    </row>
    <row r="6480" spans="1:13" x14ac:dyDescent="0.25">
      <c r="A6480" s="5">
        <v>42676</v>
      </c>
      <c r="B6480" s="6">
        <f t="shared" si="606"/>
        <v>2016</v>
      </c>
      <c r="C6480" s="6">
        <f t="shared" si="607"/>
        <v>11</v>
      </c>
      <c r="D6480" s="6" t="str">
        <f t="shared" si="608"/>
        <v>středa</v>
      </c>
      <c r="E6480" s="6" t="s">
        <v>11</v>
      </c>
      <c r="F6480" s="6">
        <v>1439</v>
      </c>
      <c r="G6480" s="6">
        <v>943</v>
      </c>
      <c r="H6480" s="6">
        <v>4</v>
      </c>
      <c r="I6480" s="6">
        <f t="shared" si="609"/>
        <v>3772</v>
      </c>
      <c r="J6480" s="6">
        <f t="shared" si="610"/>
        <v>5211</v>
      </c>
      <c r="K6480" s="6">
        <v>4949</v>
      </c>
      <c r="L6480" s="6">
        <f t="shared" si="611"/>
        <v>-262</v>
      </c>
      <c r="M6480">
        <f>SUMIFS(L$2:L6480,E$2:E6480,E6480,B$2:B6480,B6480,C$2:C6480,C6480)</f>
        <v>-262</v>
      </c>
    </row>
    <row r="6481" spans="1:13" x14ac:dyDescent="0.25">
      <c r="A6481" s="5">
        <v>42676</v>
      </c>
      <c r="B6481" s="6">
        <f t="shared" si="606"/>
        <v>2016</v>
      </c>
      <c r="C6481" s="6">
        <f t="shared" si="607"/>
        <v>11</v>
      </c>
      <c r="D6481" s="6" t="str">
        <f t="shared" si="608"/>
        <v>středa</v>
      </c>
      <c r="E6481" s="6" t="s">
        <v>12</v>
      </c>
      <c r="F6481" s="6">
        <v>1224</v>
      </c>
      <c r="G6481" s="6">
        <v>943</v>
      </c>
      <c r="H6481" s="6">
        <v>9</v>
      </c>
      <c r="I6481" s="6">
        <f t="shared" si="609"/>
        <v>8487</v>
      </c>
      <c r="J6481" s="6">
        <f t="shared" si="610"/>
        <v>9711</v>
      </c>
      <c r="K6481" s="6">
        <v>10329</v>
      </c>
      <c r="L6481" s="6">
        <f t="shared" si="611"/>
        <v>618</v>
      </c>
      <c r="M6481">
        <f>SUMIFS(L$2:L6481,E$2:E6481,E6481,B$2:B6481,B6481,C$2:C6481,C6481)</f>
        <v>618</v>
      </c>
    </row>
    <row r="6482" spans="1:13" x14ac:dyDescent="0.25">
      <c r="A6482" s="5">
        <v>42677</v>
      </c>
      <c r="B6482" s="6">
        <f t="shared" si="606"/>
        <v>2016</v>
      </c>
      <c r="C6482" s="6">
        <f t="shared" si="607"/>
        <v>11</v>
      </c>
      <c r="D6482" s="6" t="str">
        <f t="shared" si="608"/>
        <v>čtvrtek</v>
      </c>
      <c r="E6482" s="6" t="s">
        <v>12</v>
      </c>
      <c r="F6482" s="6">
        <v>1224</v>
      </c>
      <c r="G6482" s="6">
        <v>682</v>
      </c>
      <c r="H6482" s="6">
        <v>3</v>
      </c>
      <c r="I6482" s="6">
        <f t="shared" si="609"/>
        <v>2046</v>
      </c>
      <c r="J6482" s="6">
        <f t="shared" si="610"/>
        <v>3270</v>
      </c>
      <c r="K6482" s="6">
        <v>3728</v>
      </c>
      <c r="L6482" s="6">
        <f t="shared" si="611"/>
        <v>458</v>
      </c>
      <c r="M6482">
        <f>SUMIFS(L$2:L6482,E$2:E6482,E6482,B$2:B6482,B6482,C$2:C6482,C6482)</f>
        <v>1076</v>
      </c>
    </row>
    <row r="6483" spans="1:13" x14ac:dyDescent="0.25">
      <c r="A6483" s="5">
        <v>42678</v>
      </c>
      <c r="B6483" s="6">
        <f t="shared" si="606"/>
        <v>2016</v>
      </c>
      <c r="C6483" s="6">
        <f t="shared" si="607"/>
        <v>11</v>
      </c>
      <c r="D6483" s="6" t="str">
        <f t="shared" si="608"/>
        <v>pátek</v>
      </c>
      <c r="E6483" s="6" t="s">
        <v>7</v>
      </c>
      <c r="F6483" s="6">
        <v>1384</v>
      </c>
      <c r="G6483" s="6">
        <v>700</v>
      </c>
      <c r="H6483" s="6">
        <v>3</v>
      </c>
      <c r="I6483" s="6">
        <f t="shared" si="609"/>
        <v>2100</v>
      </c>
      <c r="J6483" s="6">
        <f t="shared" si="610"/>
        <v>3484</v>
      </c>
      <c r="K6483" s="6">
        <v>4070</v>
      </c>
      <c r="L6483" s="6">
        <f t="shared" si="611"/>
        <v>586</v>
      </c>
      <c r="M6483">
        <f>SUMIFS(L$2:L6483,E$2:E6483,E6483,B$2:B6483,B6483,C$2:C6483,C6483)</f>
        <v>637</v>
      </c>
    </row>
    <row r="6484" spans="1:13" x14ac:dyDescent="0.25">
      <c r="A6484" s="5">
        <v>42680</v>
      </c>
      <c r="B6484" s="6">
        <f t="shared" si="606"/>
        <v>2016</v>
      </c>
      <c r="C6484" s="6">
        <f t="shared" si="607"/>
        <v>11</v>
      </c>
      <c r="D6484" s="6" t="str">
        <f t="shared" si="608"/>
        <v>neděle</v>
      </c>
      <c r="E6484" s="6" t="s">
        <v>8</v>
      </c>
      <c r="F6484" s="6">
        <v>1121</v>
      </c>
      <c r="G6484" s="6">
        <v>682</v>
      </c>
      <c r="H6484" s="6">
        <v>2</v>
      </c>
      <c r="I6484" s="6">
        <f t="shared" si="609"/>
        <v>1364</v>
      </c>
      <c r="J6484" s="6">
        <f t="shared" si="610"/>
        <v>2485</v>
      </c>
      <c r="K6484" s="6">
        <v>2625</v>
      </c>
      <c r="L6484" s="6">
        <f t="shared" si="611"/>
        <v>140</v>
      </c>
      <c r="M6484">
        <f>SUMIFS(L$2:L6484,E$2:E6484,E6484,B$2:B6484,B6484,C$2:C6484,C6484)</f>
        <v>13853</v>
      </c>
    </row>
    <row r="6485" spans="1:13" x14ac:dyDescent="0.25">
      <c r="A6485" s="5">
        <v>42680</v>
      </c>
      <c r="B6485" s="6">
        <f t="shared" si="606"/>
        <v>2016</v>
      </c>
      <c r="C6485" s="6">
        <f t="shared" si="607"/>
        <v>11</v>
      </c>
      <c r="D6485" s="6" t="str">
        <f t="shared" si="608"/>
        <v>neděle</v>
      </c>
      <c r="E6485" s="6" t="s">
        <v>11</v>
      </c>
      <c r="F6485" s="6">
        <v>1439</v>
      </c>
      <c r="G6485" s="6">
        <v>682</v>
      </c>
      <c r="H6485" s="6">
        <v>4</v>
      </c>
      <c r="I6485" s="6">
        <f t="shared" si="609"/>
        <v>2728</v>
      </c>
      <c r="J6485" s="6">
        <f t="shared" si="610"/>
        <v>4167</v>
      </c>
      <c r="K6485" s="6">
        <v>4026</v>
      </c>
      <c r="L6485" s="6">
        <f t="shared" si="611"/>
        <v>-141</v>
      </c>
      <c r="M6485">
        <f>SUMIFS(L$2:L6485,E$2:E6485,E6485,B$2:B6485,B6485,C$2:C6485,C6485)</f>
        <v>-403</v>
      </c>
    </row>
    <row r="6486" spans="1:13" x14ac:dyDescent="0.25">
      <c r="A6486" s="5">
        <v>42682</v>
      </c>
      <c r="B6486" s="6">
        <f t="shared" si="606"/>
        <v>2016</v>
      </c>
      <c r="C6486" s="6">
        <f t="shared" si="607"/>
        <v>11</v>
      </c>
      <c r="D6486" s="6" t="str">
        <f t="shared" si="608"/>
        <v>úterý</v>
      </c>
      <c r="E6486" s="6" t="s">
        <v>10</v>
      </c>
      <c r="F6486" s="6">
        <v>1274</v>
      </c>
      <c r="G6486" s="6">
        <v>943</v>
      </c>
      <c r="H6486" s="6">
        <v>4</v>
      </c>
      <c r="I6486" s="6">
        <f t="shared" si="609"/>
        <v>3772</v>
      </c>
      <c r="J6486" s="6">
        <f t="shared" si="610"/>
        <v>5046</v>
      </c>
      <c r="K6486" s="6">
        <v>13481</v>
      </c>
      <c r="L6486" s="6">
        <f t="shared" si="611"/>
        <v>8435</v>
      </c>
      <c r="M6486">
        <f>SUMIFS(L$2:L6486,E$2:E6486,E6486,B$2:B6486,B6486,C$2:C6486,C6486)</f>
        <v>8435</v>
      </c>
    </row>
    <row r="6487" spans="1:13" x14ac:dyDescent="0.25">
      <c r="A6487" s="5">
        <v>42682</v>
      </c>
      <c r="B6487" s="6">
        <f t="shared" si="606"/>
        <v>2016</v>
      </c>
      <c r="C6487" s="6">
        <f t="shared" si="607"/>
        <v>11</v>
      </c>
      <c r="D6487" s="6" t="str">
        <f t="shared" si="608"/>
        <v>úterý</v>
      </c>
      <c r="E6487" s="6" t="s">
        <v>12</v>
      </c>
      <c r="F6487" s="6">
        <v>1224</v>
      </c>
      <c r="G6487" s="6">
        <v>943</v>
      </c>
      <c r="H6487" s="6">
        <v>8</v>
      </c>
      <c r="I6487" s="6">
        <f t="shared" si="609"/>
        <v>7544</v>
      </c>
      <c r="J6487" s="6">
        <f t="shared" si="610"/>
        <v>8768</v>
      </c>
      <c r="K6487" s="6">
        <v>33422</v>
      </c>
      <c r="L6487" s="6">
        <f t="shared" si="611"/>
        <v>24654</v>
      </c>
      <c r="M6487">
        <f>SUMIFS(L$2:L6487,E$2:E6487,E6487,B$2:B6487,B6487,C$2:C6487,C6487)</f>
        <v>25730</v>
      </c>
    </row>
    <row r="6488" spans="1:13" x14ac:dyDescent="0.25">
      <c r="A6488" s="5">
        <v>42683</v>
      </c>
      <c r="B6488" s="6">
        <f t="shared" si="606"/>
        <v>2016</v>
      </c>
      <c r="C6488" s="6">
        <f t="shared" si="607"/>
        <v>11</v>
      </c>
      <c r="D6488" s="6" t="str">
        <f t="shared" si="608"/>
        <v>středa</v>
      </c>
      <c r="E6488" s="6" t="s">
        <v>11</v>
      </c>
      <c r="F6488" s="6">
        <v>1439</v>
      </c>
      <c r="G6488" s="6">
        <v>943</v>
      </c>
      <c r="H6488" s="6">
        <v>1</v>
      </c>
      <c r="I6488" s="6">
        <f t="shared" si="609"/>
        <v>943</v>
      </c>
      <c r="J6488" s="6">
        <f t="shared" si="610"/>
        <v>2382</v>
      </c>
      <c r="K6488" s="6">
        <v>2096</v>
      </c>
      <c r="L6488" s="6">
        <f t="shared" si="611"/>
        <v>-286</v>
      </c>
      <c r="M6488">
        <f>SUMIFS(L$2:L6488,E$2:E6488,E6488,B$2:B6488,B6488,C$2:C6488,C6488)</f>
        <v>-689</v>
      </c>
    </row>
    <row r="6489" spans="1:13" x14ac:dyDescent="0.25">
      <c r="A6489" s="5">
        <v>42683</v>
      </c>
      <c r="B6489" s="6">
        <f t="shared" si="606"/>
        <v>2016</v>
      </c>
      <c r="C6489" s="6">
        <f t="shared" si="607"/>
        <v>11</v>
      </c>
      <c r="D6489" s="6" t="str">
        <f t="shared" si="608"/>
        <v>středa</v>
      </c>
      <c r="E6489" s="6" t="s">
        <v>8</v>
      </c>
      <c r="F6489" s="6">
        <v>1121</v>
      </c>
      <c r="G6489" s="6">
        <v>943</v>
      </c>
      <c r="H6489" s="6">
        <v>6</v>
      </c>
      <c r="I6489" s="6">
        <f t="shared" si="609"/>
        <v>5658</v>
      </c>
      <c r="J6489" s="6">
        <f t="shared" si="610"/>
        <v>6779</v>
      </c>
      <c r="K6489" s="6">
        <v>7600</v>
      </c>
      <c r="L6489" s="6">
        <f t="shared" si="611"/>
        <v>821</v>
      </c>
      <c r="M6489">
        <f>SUMIFS(L$2:L6489,E$2:E6489,E6489,B$2:B6489,B6489,C$2:C6489,C6489)</f>
        <v>14674</v>
      </c>
    </row>
    <row r="6490" spans="1:13" x14ac:dyDescent="0.25">
      <c r="A6490" s="5">
        <v>42685</v>
      </c>
      <c r="B6490" s="6">
        <f t="shared" si="606"/>
        <v>2016</v>
      </c>
      <c r="C6490" s="6">
        <f t="shared" si="607"/>
        <v>11</v>
      </c>
      <c r="D6490" s="6" t="str">
        <f t="shared" si="608"/>
        <v>pátek</v>
      </c>
      <c r="E6490" s="6" t="s">
        <v>11</v>
      </c>
      <c r="F6490" s="6">
        <v>1439</v>
      </c>
      <c r="G6490" s="6">
        <v>700</v>
      </c>
      <c r="H6490" s="6">
        <v>4</v>
      </c>
      <c r="I6490" s="6">
        <f t="shared" si="609"/>
        <v>2800</v>
      </c>
      <c r="J6490" s="6">
        <f t="shared" si="610"/>
        <v>4239</v>
      </c>
      <c r="K6490" s="6">
        <v>25749</v>
      </c>
      <c r="L6490" s="6">
        <f t="shared" si="611"/>
        <v>21510</v>
      </c>
      <c r="M6490">
        <f>SUMIFS(L$2:L6490,E$2:E6490,E6490,B$2:B6490,B6490,C$2:C6490,C6490)</f>
        <v>20821</v>
      </c>
    </row>
    <row r="6491" spans="1:13" x14ac:dyDescent="0.25">
      <c r="A6491" s="5">
        <v>42685</v>
      </c>
      <c r="B6491" s="6">
        <f t="shared" si="606"/>
        <v>2016</v>
      </c>
      <c r="C6491" s="6">
        <f t="shared" si="607"/>
        <v>11</v>
      </c>
      <c r="D6491" s="6" t="str">
        <f t="shared" si="608"/>
        <v>pátek</v>
      </c>
      <c r="E6491" s="6" t="s">
        <v>8</v>
      </c>
      <c r="F6491" s="6">
        <v>1121</v>
      </c>
      <c r="G6491" s="6">
        <v>700</v>
      </c>
      <c r="H6491" s="6">
        <v>1</v>
      </c>
      <c r="I6491" s="6">
        <f t="shared" si="609"/>
        <v>700</v>
      </c>
      <c r="J6491" s="6">
        <f t="shared" si="610"/>
        <v>1821</v>
      </c>
      <c r="K6491" s="6">
        <v>1802</v>
      </c>
      <c r="L6491" s="6">
        <f t="shared" si="611"/>
        <v>-19</v>
      </c>
      <c r="M6491">
        <f>SUMIFS(L$2:L6491,E$2:E6491,E6491,B$2:B6491,B6491,C$2:C6491,C6491)</f>
        <v>14655</v>
      </c>
    </row>
    <row r="6492" spans="1:13" x14ac:dyDescent="0.25">
      <c r="A6492" s="5">
        <v>42686</v>
      </c>
      <c r="B6492" s="6">
        <f t="shared" si="606"/>
        <v>2016</v>
      </c>
      <c r="C6492" s="6">
        <f t="shared" si="607"/>
        <v>11</v>
      </c>
      <c r="D6492" s="6" t="str">
        <f t="shared" si="608"/>
        <v>sobota</v>
      </c>
      <c r="E6492" s="6" t="s">
        <v>11</v>
      </c>
      <c r="F6492" s="6">
        <v>1439</v>
      </c>
      <c r="G6492" s="6">
        <v>828</v>
      </c>
      <c r="H6492" s="6">
        <v>6</v>
      </c>
      <c r="I6492" s="6">
        <f t="shared" si="609"/>
        <v>4968</v>
      </c>
      <c r="J6492" s="6">
        <f t="shared" si="610"/>
        <v>6407</v>
      </c>
      <c r="K6492" s="6">
        <v>7462</v>
      </c>
      <c r="L6492" s="6">
        <f t="shared" si="611"/>
        <v>1055</v>
      </c>
      <c r="M6492">
        <f>SUMIFS(L$2:L6492,E$2:E6492,E6492,B$2:B6492,B6492,C$2:C6492,C6492)</f>
        <v>21876</v>
      </c>
    </row>
    <row r="6493" spans="1:13" x14ac:dyDescent="0.25">
      <c r="A6493" s="5">
        <v>42686</v>
      </c>
      <c r="B6493" s="6">
        <f t="shared" si="606"/>
        <v>2016</v>
      </c>
      <c r="C6493" s="6">
        <f t="shared" si="607"/>
        <v>11</v>
      </c>
      <c r="D6493" s="6" t="str">
        <f t="shared" si="608"/>
        <v>sobota</v>
      </c>
      <c r="E6493" s="6" t="s">
        <v>12</v>
      </c>
      <c r="F6493" s="6">
        <v>1224</v>
      </c>
      <c r="G6493" s="6">
        <v>828</v>
      </c>
      <c r="H6493" s="6">
        <v>2</v>
      </c>
      <c r="I6493" s="6">
        <f t="shared" si="609"/>
        <v>1656</v>
      </c>
      <c r="J6493" s="6">
        <f t="shared" si="610"/>
        <v>2880</v>
      </c>
      <c r="K6493" s="6">
        <v>3229</v>
      </c>
      <c r="L6493" s="6">
        <f t="shared" si="611"/>
        <v>349</v>
      </c>
      <c r="M6493">
        <f>SUMIFS(L$2:L6493,E$2:E6493,E6493,B$2:B6493,B6493,C$2:C6493,C6493)</f>
        <v>26079</v>
      </c>
    </row>
    <row r="6494" spans="1:13" x14ac:dyDescent="0.25">
      <c r="A6494" s="5">
        <v>42687</v>
      </c>
      <c r="B6494" s="6">
        <f t="shared" si="606"/>
        <v>2016</v>
      </c>
      <c r="C6494" s="6">
        <f t="shared" si="607"/>
        <v>11</v>
      </c>
      <c r="D6494" s="6" t="str">
        <f t="shared" si="608"/>
        <v>neděle</v>
      </c>
      <c r="E6494" s="6" t="s">
        <v>8</v>
      </c>
      <c r="F6494" s="6">
        <v>1121</v>
      </c>
      <c r="G6494" s="6">
        <v>682</v>
      </c>
      <c r="H6494" s="6">
        <v>2</v>
      </c>
      <c r="I6494" s="6">
        <f t="shared" si="609"/>
        <v>1364</v>
      </c>
      <c r="J6494" s="6">
        <f t="shared" si="610"/>
        <v>2485</v>
      </c>
      <c r="K6494" s="6">
        <v>2640</v>
      </c>
      <c r="L6494" s="6">
        <f t="shared" si="611"/>
        <v>155</v>
      </c>
      <c r="M6494">
        <f>SUMIFS(L$2:L6494,E$2:E6494,E6494,B$2:B6494,B6494,C$2:C6494,C6494)</f>
        <v>14810</v>
      </c>
    </row>
    <row r="6495" spans="1:13" x14ac:dyDescent="0.25">
      <c r="A6495" s="5">
        <v>42688</v>
      </c>
      <c r="B6495" s="6">
        <f t="shared" si="606"/>
        <v>2016</v>
      </c>
      <c r="C6495" s="6">
        <f t="shared" si="607"/>
        <v>11</v>
      </c>
      <c r="D6495" s="6" t="str">
        <f t="shared" si="608"/>
        <v>pondělí</v>
      </c>
      <c r="E6495" s="6" t="s">
        <v>11</v>
      </c>
      <c r="F6495" s="6">
        <v>1439</v>
      </c>
      <c r="G6495" s="6">
        <v>700</v>
      </c>
      <c r="H6495" s="6">
        <v>9</v>
      </c>
      <c r="I6495" s="6">
        <f t="shared" si="609"/>
        <v>6300</v>
      </c>
      <c r="J6495" s="6">
        <f t="shared" si="610"/>
        <v>7739</v>
      </c>
      <c r="K6495" s="6">
        <v>6375</v>
      </c>
      <c r="L6495" s="6">
        <f t="shared" si="611"/>
        <v>-1364</v>
      </c>
      <c r="M6495">
        <f>SUMIFS(L$2:L6495,E$2:E6495,E6495,B$2:B6495,B6495,C$2:C6495,C6495)</f>
        <v>20512</v>
      </c>
    </row>
    <row r="6496" spans="1:13" x14ac:dyDescent="0.25">
      <c r="A6496" s="5">
        <v>42689</v>
      </c>
      <c r="B6496" s="6">
        <f t="shared" si="606"/>
        <v>2016</v>
      </c>
      <c r="C6496" s="6">
        <f t="shared" si="607"/>
        <v>11</v>
      </c>
      <c r="D6496" s="6" t="str">
        <f t="shared" si="608"/>
        <v>úterý</v>
      </c>
      <c r="E6496" s="6" t="s">
        <v>10</v>
      </c>
      <c r="F6496" s="6">
        <v>1274</v>
      </c>
      <c r="G6496" s="6">
        <v>943</v>
      </c>
      <c r="H6496" s="6">
        <v>7</v>
      </c>
      <c r="I6496" s="6">
        <f t="shared" si="609"/>
        <v>6601</v>
      </c>
      <c r="J6496" s="6">
        <f t="shared" si="610"/>
        <v>7875</v>
      </c>
      <c r="K6496" s="6">
        <v>8082</v>
      </c>
      <c r="L6496" s="6">
        <f t="shared" si="611"/>
        <v>207</v>
      </c>
      <c r="M6496">
        <f>SUMIFS(L$2:L6496,E$2:E6496,E6496,B$2:B6496,B6496,C$2:C6496,C6496)</f>
        <v>8642</v>
      </c>
    </row>
    <row r="6497" spans="1:13" x14ac:dyDescent="0.25">
      <c r="A6497" s="5">
        <v>42690</v>
      </c>
      <c r="B6497" s="6">
        <f t="shared" si="606"/>
        <v>2016</v>
      </c>
      <c r="C6497" s="6">
        <f t="shared" si="607"/>
        <v>11</v>
      </c>
      <c r="D6497" s="6" t="str">
        <f t="shared" si="608"/>
        <v>středa</v>
      </c>
      <c r="E6497" s="6" t="s">
        <v>8</v>
      </c>
      <c r="F6497" s="6">
        <v>1121</v>
      </c>
      <c r="G6497" s="6">
        <v>943</v>
      </c>
      <c r="H6497" s="6">
        <v>4</v>
      </c>
      <c r="I6497" s="6">
        <f t="shared" si="609"/>
        <v>3772</v>
      </c>
      <c r="J6497" s="6">
        <f t="shared" si="610"/>
        <v>4893</v>
      </c>
      <c r="K6497" s="6">
        <v>4993</v>
      </c>
      <c r="L6497" s="6">
        <f t="shared" si="611"/>
        <v>100</v>
      </c>
      <c r="M6497">
        <f>SUMIFS(L$2:L6497,E$2:E6497,E6497,B$2:B6497,B6497,C$2:C6497,C6497)</f>
        <v>14910</v>
      </c>
    </row>
    <row r="6498" spans="1:13" x14ac:dyDescent="0.25">
      <c r="A6498" s="5">
        <v>42691</v>
      </c>
      <c r="B6498" s="6">
        <f t="shared" si="606"/>
        <v>2016</v>
      </c>
      <c r="C6498" s="6">
        <f t="shared" si="607"/>
        <v>11</v>
      </c>
      <c r="D6498" s="6" t="str">
        <f t="shared" si="608"/>
        <v>čtvrtek</v>
      </c>
      <c r="E6498" s="6" t="s">
        <v>7</v>
      </c>
      <c r="F6498" s="6">
        <v>1384</v>
      </c>
      <c r="G6498" s="6">
        <v>682</v>
      </c>
      <c r="H6498" s="6">
        <v>9</v>
      </c>
      <c r="I6498" s="6">
        <f t="shared" si="609"/>
        <v>6138</v>
      </c>
      <c r="J6498" s="6">
        <f t="shared" si="610"/>
        <v>7522</v>
      </c>
      <c r="K6498" s="6">
        <v>7557</v>
      </c>
      <c r="L6498" s="6">
        <f t="shared" si="611"/>
        <v>35</v>
      </c>
      <c r="M6498">
        <f>SUMIFS(L$2:L6498,E$2:E6498,E6498,B$2:B6498,B6498,C$2:C6498,C6498)</f>
        <v>672</v>
      </c>
    </row>
    <row r="6499" spans="1:13" x14ac:dyDescent="0.25">
      <c r="A6499" s="5">
        <v>42691</v>
      </c>
      <c r="B6499" s="6">
        <f t="shared" si="606"/>
        <v>2016</v>
      </c>
      <c r="C6499" s="6">
        <f t="shared" si="607"/>
        <v>11</v>
      </c>
      <c r="D6499" s="6" t="str">
        <f t="shared" si="608"/>
        <v>čtvrtek</v>
      </c>
      <c r="E6499" s="6" t="s">
        <v>9</v>
      </c>
      <c r="F6499" s="6">
        <v>700</v>
      </c>
      <c r="G6499" s="6">
        <v>682</v>
      </c>
      <c r="H6499" s="6">
        <v>7</v>
      </c>
      <c r="I6499" s="6">
        <f t="shared" si="609"/>
        <v>4774</v>
      </c>
      <c r="J6499" s="6">
        <f t="shared" si="610"/>
        <v>5474</v>
      </c>
      <c r="K6499" s="6">
        <v>5835</v>
      </c>
      <c r="L6499" s="6">
        <f t="shared" si="611"/>
        <v>361</v>
      </c>
      <c r="M6499">
        <f>SUMIFS(L$2:L6499,E$2:E6499,E6499,B$2:B6499,B6499,C$2:C6499,C6499)</f>
        <v>361</v>
      </c>
    </row>
    <row r="6500" spans="1:13" x14ac:dyDescent="0.25">
      <c r="A6500" s="5">
        <v>42692</v>
      </c>
      <c r="B6500" s="6">
        <f t="shared" si="606"/>
        <v>2016</v>
      </c>
      <c r="C6500" s="6">
        <f t="shared" si="607"/>
        <v>11</v>
      </c>
      <c r="D6500" s="6" t="str">
        <f t="shared" si="608"/>
        <v>pátek</v>
      </c>
      <c r="E6500" s="6" t="s">
        <v>7</v>
      </c>
      <c r="F6500" s="6">
        <v>1384</v>
      </c>
      <c r="G6500" s="6">
        <v>700</v>
      </c>
      <c r="H6500" s="6">
        <v>4</v>
      </c>
      <c r="I6500" s="6">
        <f t="shared" si="609"/>
        <v>2800</v>
      </c>
      <c r="J6500" s="6">
        <f t="shared" si="610"/>
        <v>4184</v>
      </c>
      <c r="K6500" s="6">
        <v>3365</v>
      </c>
      <c r="L6500" s="6">
        <f t="shared" si="611"/>
        <v>-819</v>
      </c>
      <c r="M6500">
        <f>SUMIFS(L$2:L6500,E$2:E6500,E6500,B$2:B6500,B6500,C$2:C6500,C6500)</f>
        <v>-147</v>
      </c>
    </row>
    <row r="6501" spans="1:13" x14ac:dyDescent="0.25">
      <c r="A6501" s="5">
        <v>42692</v>
      </c>
      <c r="B6501" s="6">
        <f t="shared" si="606"/>
        <v>2016</v>
      </c>
      <c r="C6501" s="6">
        <f t="shared" si="607"/>
        <v>11</v>
      </c>
      <c r="D6501" s="6" t="str">
        <f t="shared" si="608"/>
        <v>pátek</v>
      </c>
      <c r="E6501" s="6" t="s">
        <v>11</v>
      </c>
      <c r="F6501" s="6">
        <v>1439</v>
      </c>
      <c r="G6501" s="6">
        <v>700</v>
      </c>
      <c r="H6501" s="6">
        <v>5</v>
      </c>
      <c r="I6501" s="6">
        <f t="shared" si="609"/>
        <v>3500</v>
      </c>
      <c r="J6501" s="6">
        <f t="shared" si="610"/>
        <v>4939</v>
      </c>
      <c r="K6501" s="6">
        <v>5372</v>
      </c>
      <c r="L6501" s="6">
        <f t="shared" si="611"/>
        <v>433</v>
      </c>
      <c r="M6501">
        <f>SUMIFS(L$2:L6501,E$2:E6501,E6501,B$2:B6501,B6501,C$2:C6501,C6501)</f>
        <v>20945</v>
      </c>
    </row>
    <row r="6502" spans="1:13" x14ac:dyDescent="0.25">
      <c r="A6502" s="5">
        <v>42692</v>
      </c>
      <c r="B6502" s="6">
        <f t="shared" si="606"/>
        <v>2016</v>
      </c>
      <c r="C6502" s="6">
        <f t="shared" si="607"/>
        <v>11</v>
      </c>
      <c r="D6502" s="6" t="str">
        <f t="shared" si="608"/>
        <v>pátek</v>
      </c>
      <c r="E6502" s="6" t="s">
        <v>8</v>
      </c>
      <c r="F6502" s="6">
        <v>1121</v>
      </c>
      <c r="G6502" s="6">
        <v>700</v>
      </c>
      <c r="H6502" s="6">
        <v>2</v>
      </c>
      <c r="I6502" s="6">
        <f t="shared" si="609"/>
        <v>1400</v>
      </c>
      <c r="J6502" s="6">
        <f t="shared" si="610"/>
        <v>2521</v>
      </c>
      <c r="K6502" s="6">
        <v>2809</v>
      </c>
      <c r="L6502" s="6">
        <f t="shared" si="611"/>
        <v>288</v>
      </c>
      <c r="M6502">
        <f>SUMIFS(L$2:L6502,E$2:E6502,E6502,B$2:B6502,B6502,C$2:C6502,C6502)</f>
        <v>15198</v>
      </c>
    </row>
    <row r="6503" spans="1:13" x14ac:dyDescent="0.25">
      <c r="A6503" s="5">
        <v>42693</v>
      </c>
      <c r="B6503" s="6">
        <f t="shared" si="606"/>
        <v>2016</v>
      </c>
      <c r="C6503" s="6">
        <f t="shared" si="607"/>
        <v>11</v>
      </c>
      <c r="D6503" s="6" t="str">
        <f t="shared" si="608"/>
        <v>sobota</v>
      </c>
      <c r="E6503" s="6" t="s">
        <v>8</v>
      </c>
      <c r="F6503" s="6">
        <v>1121</v>
      </c>
      <c r="G6503" s="6">
        <v>828</v>
      </c>
      <c r="H6503" s="6">
        <v>6</v>
      </c>
      <c r="I6503" s="6">
        <f t="shared" si="609"/>
        <v>4968</v>
      </c>
      <c r="J6503" s="6">
        <f t="shared" si="610"/>
        <v>6089</v>
      </c>
      <c r="K6503" s="6">
        <v>21505</v>
      </c>
      <c r="L6503" s="6">
        <f t="shared" si="611"/>
        <v>15416</v>
      </c>
      <c r="M6503">
        <f>SUMIFS(L$2:L6503,E$2:E6503,E6503,B$2:B6503,B6503,C$2:C6503,C6503)</f>
        <v>30614</v>
      </c>
    </row>
    <row r="6504" spans="1:13" x14ac:dyDescent="0.25">
      <c r="A6504" s="5">
        <v>42695</v>
      </c>
      <c r="B6504" s="6">
        <f t="shared" si="606"/>
        <v>2016</v>
      </c>
      <c r="C6504" s="6">
        <f t="shared" si="607"/>
        <v>11</v>
      </c>
      <c r="D6504" s="6" t="str">
        <f t="shared" si="608"/>
        <v>pondělí</v>
      </c>
      <c r="E6504" s="6" t="s">
        <v>8</v>
      </c>
      <c r="F6504" s="6">
        <v>1121</v>
      </c>
      <c r="G6504" s="6">
        <v>700</v>
      </c>
      <c r="H6504" s="6">
        <v>10</v>
      </c>
      <c r="I6504" s="6">
        <f t="shared" si="609"/>
        <v>7000</v>
      </c>
      <c r="J6504" s="6">
        <f t="shared" si="610"/>
        <v>8121</v>
      </c>
      <c r="K6504" s="6">
        <v>6831</v>
      </c>
      <c r="L6504" s="6">
        <f t="shared" si="611"/>
        <v>-1290</v>
      </c>
      <c r="M6504">
        <f>SUMIFS(L$2:L6504,E$2:E6504,E6504,B$2:B6504,B6504,C$2:C6504,C6504)</f>
        <v>29324</v>
      </c>
    </row>
    <row r="6505" spans="1:13" x14ac:dyDescent="0.25">
      <c r="A6505" s="5">
        <v>42696</v>
      </c>
      <c r="B6505" s="6">
        <f t="shared" si="606"/>
        <v>2016</v>
      </c>
      <c r="C6505" s="6">
        <f t="shared" si="607"/>
        <v>11</v>
      </c>
      <c r="D6505" s="6" t="str">
        <f t="shared" si="608"/>
        <v>úterý</v>
      </c>
      <c r="E6505" s="6" t="s">
        <v>9</v>
      </c>
      <c r="F6505" s="6">
        <v>700</v>
      </c>
      <c r="G6505" s="6">
        <v>943</v>
      </c>
      <c r="H6505" s="6">
        <v>9</v>
      </c>
      <c r="I6505" s="6">
        <f t="shared" si="609"/>
        <v>8487</v>
      </c>
      <c r="J6505" s="6">
        <f t="shared" si="610"/>
        <v>9187</v>
      </c>
      <c r="K6505" s="6">
        <v>7456</v>
      </c>
      <c r="L6505" s="6">
        <f t="shared" si="611"/>
        <v>-1731</v>
      </c>
      <c r="M6505">
        <f>SUMIFS(L$2:L6505,E$2:E6505,E6505,B$2:B6505,B6505,C$2:C6505,C6505)</f>
        <v>-1370</v>
      </c>
    </row>
    <row r="6506" spans="1:13" x14ac:dyDescent="0.25">
      <c r="A6506" s="5">
        <v>42696</v>
      </c>
      <c r="B6506" s="6">
        <f t="shared" si="606"/>
        <v>2016</v>
      </c>
      <c r="C6506" s="6">
        <f t="shared" si="607"/>
        <v>11</v>
      </c>
      <c r="D6506" s="6" t="str">
        <f t="shared" si="608"/>
        <v>úterý</v>
      </c>
      <c r="E6506" s="6" t="s">
        <v>8</v>
      </c>
      <c r="F6506" s="6">
        <v>1121</v>
      </c>
      <c r="G6506" s="6">
        <v>943</v>
      </c>
      <c r="H6506" s="6">
        <v>2</v>
      </c>
      <c r="I6506" s="6">
        <f t="shared" si="609"/>
        <v>1886</v>
      </c>
      <c r="J6506" s="6">
        <f t="shared" si="610"/>
        <v>3007</v>
      </c>
      <c r="K6506" s="6">
        <v>5061</v>
      </c>
      <c r="L6506" s="6">
        <f t="shared" si="611"/>
        <v>2054</v>
      </c>
      <c r="M6506">
        <f>SUMIFS(L$2:L6506,E$2:E6506,E6506,B$2:B6506,B6506,C$2:C6506,C6506)</f>
        <v>31378</v>
      </c>
    </row>
    <row r="6507" spans="1:13" x14ac:dyDescent="0.25">
      <c r="A6507" s="5">
        <v>42697</v>
      </c>
      <c r="B6507" s="6">
        <f t="shared" si="606"/>
        <v>2016</v>
      </c>
      <c r="C6507" s="6">
        <f t="shared" si="607"/>
        <v>11</v>
      </c>
      <c r="D6507" s="6" t="str">
        <f t="shared" si="608"/>
        <v>středa</v>
      </c>
      <c r="E6507" s="6" t="s">
        <v>12</v>
      </c>
      <c r="F6507" s="6">
        <v>1224</v>
      </c>
      <c r="G6507" s="6">
        <v>943</v>
      </c>
      <c r="H6507" s="6">
        <v>9</v>
      </c>
      <c r="I6507" s="6">
        <f t="shared" si="609"/>
        <v>8487</v>
      </c>
      <c r="J6507" s="6">
        <f t="shared" si="610"/>
        <v>9711</v>
      </c>
      <c r="K6507" s="6">
        <v>8317</v>
      </c>
      <c r="L6507" s="6">
        <f t="shared" si="611"/>
        <v>-1394</v>
      </c>
      <c r="M6507">
        <f>SUMIFS(L$2:L6507,E$2:E6507,E6507,B$2:B6507,B6507,C$2:C6507,C6507)</f>
        <v>24685</v>
      </c>
    </row>
    <row r="6508" spans="1:13" x14ac:dyDescent="0.25">
      <c r="A6508" s="5">
        <v>42698</v>
      </c>
      <c r="B6508" s="6">
        <f t="shared" si="606"/>
        <v>2016</v>
      </c>
      <c r="C6508" s="6">
        <f t="shared" si="607"/>
        <v>11</v>
      </c>
      <c r="D6508" s="6" t="str">
        <f t="shared" si="608"/>
        <v>čtvrtek</v>
      </c>
      <c r="E6508" s="6" t="s">
        <v>8</v>
      </c>
      <c r="F6508" s="6">
        <v>1121</v>
      </c>
      <c r="G6508" s="6">
        <v>682</v>
      </c>
      <c r="H6508" s="6">
        <v>10</v>
      </c>
      <c r="I6508" s="6">
        <f t="shared" si="609"/>
        <v>6820</v>
      </c>
      <c r="J6508" s="6">
        <f t="shared" si="610"/>
        <v>7941</v>
      </c>
      <c r="K6508" s="6">
        <v>8575</v>
      </c>
      <c r="L6508" s="6">
        <f t="shared" si="611"/>
        <v>634</v>
      </c>
      <c r="M6508">
        <f>SUMIFS(L$2:L6508,E$2:E6508,E6508,B$2:B6508,B6508,C$2:C6508,C6508)</f>
        <v>32012</v>
      </c>
    </row>
    <row r="6509" spans="1:13" x14ac:dyDescent="0.25">
      <c r="A6509" s="5">
        <v>42699</v>
      </c>
      <c r="B6509" s="6">
        <f t="shared" si="606"/>
        <v>2016</v>
      </c>
      <c r="C6509" s="6">
        <f t="shared" si="607"/>
        <v>11</v>
      </c>
      <c r="D6509" s="6" t="str">
        <f t="shared" si="608"/>
        <v>pátek</v>
      </c>
      <c r="E6509" s="6" t="s">
        <v>8</v>
      </c>
      <c r="F6509" s="6">
        <v>1121</v>
      </c>
      <c r="G6509" s="6">
        <v>700</v>
      </c>
      <c r="H6509" s="6">
        <v>4</v>
      </c>
      <c r="I6509" s="6">
        <f t="shared" si="609"/>
        <v>2800</v>
      </c>
      <c r="J6509" s="6">
        <f t="shared" si="610"/>
        <v>3921</v>
      </c>
      <c r="K6509" s="6">
        <v>15859</v>
      </c>
      <c r="L6509" s="6">
        <f t="shared" si="611"/>
        <v>11938</v>
      </c>
      <c r="M6509">
        <f>SUMIFS(L$2:L6509,E$2:E6509,E6509,B$2:B6509,B6509,C$2:C6509,C6509)</f>
        <v>43950</v>
      </c>
    </row>
    <row r="6510" spans="1:13" x14ac:dyDescent="0.25">
      <c r="A6510" s="5">
        <v>42700</v>
      </c>
      <c r="B6510" s="6">
        <f t="shared" si="606"/>
        <v>2016</v>
      </c>
      <c r="C6510" s="6">
        <f t="shared" si="607"/>
        <v>11</v>
      </c>
      <c r="D6510" s="6" t="str">
        <f t="shared" si="608"/>
        <v>sobota</v>
      </c>
      <c r="E6510" s="6" t="s">
        <v>11</v>
      </c>
      <c r="F6510" s="6">
        <v>1439</v>
      </c>
      <c r="G6510" s="6">
        <v>828</v>
      </c>
      <c r="H6510" s="6">
        <v>6</v>
      </c>
      <c r="I6510" s="6">
        <f t="shared" si="609"/>
        <v>4968</v>
      </c>
      <c r="J6510" s="6">
        <f t="shared" si="610"/>
        <v>6407</v>
      </c>
      <c r="K6510" s="6">
        <v>35578</v>
      </c>
      <c r="L6510" s="6">
        <f t="shared" si="611"/>
        <v>29171</v>
      </c>
      <c r="M6510">
        <f>SUMIFS(L$2:L6510,E$2:E6510,E6510,B$2:B6510,B6510,C$2:C6510,C6510)</f>
        <v>50116</v>
      </c>
    </row>
    <row r="6511" spans="1:13" x14ac:dyDescent="0.25">
      <c r="A6511" s="5">
        <v>42700</v>
      </c>
      <c r="B6511" s="6">
        <f t="shared" si="606"/>
        <v>2016</v>
      </c>
      <c r="C6511" s="6">
        <f t="shared" si="607"/>
        <v>11</v>
      </c>
      <c r="D6511" s="6" t="str">
        <f t="shared" si="608"/>
        <v>sobota</v>
      </c>
      <c r="E6511" s="6" t="s">
        <v>8</v>
      </c>
      <c r="F6511" s="6">
        <v>1121</v>
      </c>
      <c r="G6511" s="6">
        <v>828</v>
      </c>
      <c r="H6511" s="6">
        <v>7</v>
      </c>
      <c r="I6511" s="6">
        <f t="shared" si="609"/>
        <v>5796</v>
      </c>
      <c r="J6511" s="6">
        <f t="shared" si="610"/>
        <v>6917</v>
      </c>
      <c r="K6511" s="6">
        <v>6086</v>
      </c>
      <c r="L6511" s="6">
        <f t="shared" si="611"/>
        <v>-831</v>
      </c>
      <c r="M6511">
        <f>SUMIFS(L$2:L6511,E$2:E6511,E6511,B$2:B6511,B6511,C$2:C6511,C6511)</f>
        <v>43119</v>
      </c>
    </row>
    <row r="6512" spans="1:13" x14ac:dyDescent="0.25">
      <c r="A6512" s="5">
        <v>42701</v>
      </c>
      <c r="B6512" s="6">
        <f t="shared" si="606"/>
        <v>2016</v>
      </c>
      <c r="C6512" s="6">
        <f t="shared" si="607"/>
        <v>11</v>
      </c>
      <c r="D6512" s="6" t="str">
        <f t="shared" si="608"/>
        <v>neděle</v>
      </c>
      <c r="E6512" s="6" t="s">
        <v>11</v>
      </c>
      <c r="F6512" s="6">
        <v>1439</v>
      </c>
      <c r="G6512" s="6">
        <v>682</v>
      </c>
      <c r="H6512" s="6">
        <v>10</v>
      </c>
      <c r="I6512" s="6">
        <f t="shared" si="609"/>
        <v>6820</v>
      </c>
      <c r="J6512" s="6">
        <f t="shared" si="610"/>
        <v>8259</v>
      </c>
      <c r="K6512" s="6">
        <v>9126</v>
      </c>
      <c r="L6512" s="6">
        <f t="shared" si="611"/>
        <v>867</v>
      </c>
      <c r="M6512">
        <f>SUMIFS(L$2:L6512,E$2:E6512,E6512,B$2:B6512,B6512,C$2:C6512,C6512)</f>
        <v>50983</v>
      </c>
    </row>
    <row r="6513" spans="1:13" x14ac:dyDescent="0.25">
      <c r="A6513" s="5">
        <v>42701</v>
      </c>
      <c r="B6513" s="6">
        <f t="shared" si="606"/>
        <v>2016</v>
      </c>
      <c r="C6513" s="6">
        <f t="shared" si="607"/>
        <v>11</v>
      </c>
      <c r="D6513" s="6" t="str">
        <f t="shared" si="608"/>
        <v>neděle</v>
      </c>
      <c r="E6513" s="6" t="s">
        <v>7</v>
      </c>
      <c r="F6513" s="6">
        <v>1384</v>
      </c>
      <c r="G6513" s="6">
        <v>682</v>
      </c>
      <c r="H6513" s="6">
        <v>7</v>
      </c>
      <c r="I6513" s="6">
        <f t="shared" si="609"/>
        <v>4774</v>
      </c>
      <c r="J6513" s="6">
        <f t="shared" si="610"/>
        <v>6158</v>
      </c>
      <c r="K6513" s="6">
        <v>6757</v>
      </c>
      <c r="L6513" s="6">
        <f t="shared" si="611"/>
        <v>599</v>
      </c>
      <c r="M6513">
        <f>SUMIFS(L$2:L6513,E$2:E6513,E6513,B$2:B6513,B6513,C$2:C6513,C6513)</f>
        <v>452</v>
      </c>
    </row>
    <row r="6514" spans="1:13" x14ac:dyDescent="0.25">
      <c r="A6514" s="5">
        <v>42702</v>
      </c>
      <c r="B6514" s="6">
        <f t="shared" si="606"/>
        <v>2016</v>
      </c>
      <c r="C6514" s="6">
        <f t="shared" si="607"/>
        <v>11</v>
      </c>
      <c r="D6514" s="6" t="str">
        <f t="shared" si="608"/>
        <v>pondělí</v>
      </c>
      <c r="E6514" s="6" t="s">
        <v>7</v>
      </c>
      <c r="F6514" s="6">
        <v>1384</v>
      </c>
      <c r="G6514" s="6">
        <v>700</v>
      </c>
      <c r="H6514" s="6">
        <v>2</v>
      </c>
      <c r="I6514" s="6">
        <f t="shared" si="609"/>
        <v>1400</v>
      </c>
      <c r="J6514" s="6">
        <f t="shared" si="610"/>
        <v>2784</v>
      </c>
      <c r="K6514" s="6">
        <v>2253</v>
      </c>
      <c r="L6514" s="6">
        <f t="shared" si="611"/>
        <v>-531</v>
      </c>
      <c r="M6514">
        <f>SUMIFS(L$2:L6514,E$2:E6514,E6514,B$2:B6514,B6514,C$2:C6514,C6514)</f>
        <v>-79</v>
      </c>
    </row>
    <row r="6515" spans="1:13" x14ac:dyDescent="0.25">
      <c r="A6515" s="5">
        <v>42703</v>
      </c>
      <c r="B6515" s="6">
        <f t="shared" si="606"/>
        <v>2016</v>
      </c>
      <c r="C6515" s="6">
        <f t="shared" si="607"/>
        <v>11</v>
      </c>
      <c r="D6515" s="6" t="str">
        <f t="shared" si="608"/>
        <v>úterý</v>
      </c>
      <c r="E6515" s="6" t="s">
        <v>8</v>
      </c>
      <c r="F6515" s="6">
        <v>1121</v>
      </c>
      <c r="G6515" s="6">
        <v>943</v>
      </c>
      <c r="H6515" s="6">
        <v>2</v>
      </c>
      <c r="I6515" s="6">
        <f t="shared" si="609"/>
        <v>1886</v>
      </c>
      <c r="J6515" s="6">
        <f t="shared" si="610"/>
        <v>3007</v>
      </c>
      <c r="K6515" s="6">
        <v>2919</v>
      </c>
      <c r="L6515" s="6">
        <f t="shared" si="611"/>
        <v>-88</v>
      </c>
      <c r="M6515">
        <f>SUMIFS(L$2:L6515,E$2:E6515,E6515,B$2:B6515,B6515,C$2:C6515,C6515)</f>
        <v>43031</v>
      </c>
    </row>
    <row r="6516" spans="1:13" x14ac:dyDescent="0.25">
      <c r="A6516" s="5">
        <v>42703</v>
      </c>
      <c r="B6516" s="6">
        <f t="shared" si="606"/>
        <v>2016</v>
      </c>
      <c r="C6516" s="6">
        <f t="shared" si="607"/>
        <v>11</v>
      </c>
      <c r="D6516" s="6" t="str">
        <f t="shared" si="608"/>
        <v>úterý</v>
      </c>
      <c r="E6516" s="6" t="s">
        <v>11</v>
      </c>
      <c r="F6516" s="6">
        <v>1439</v>
      </c>
      <c r="G6516" s="6">
        <v>943</v>
      </c>
      <c r="H6516" s="6">
        <v>10</v>
      </c>
      <c r="I6516" s="6">
        <f t="shared" si="609"/>
        <v>9430</v>
      </c>
      <c r="J6516" s="6">
        <f t="shared" si="610"/>
        <v>10869</v>
      </c>
      <c r="K6516" s="6">
        <v>8834</v>
      </c>
      <c r="L6516" s="6">
        <f t="shared" si="611"/>
        <v>-2035</v>
      </c>
      <c r="M6516">
        <f>SUMIFS(L$2:L6516,E$2:E6516,E6516,B$2:B6516,B6516,C$2:C6516,C6516)</f>
        <v>48948</v>
      </c>
    </row>
    <row r="6517" spans="1:13" x14ac:dyDescent="0.25">
      <c r="A6517" s="5">
        <v>42706</v>
      </c>
      <c r="B6517" s="6">
        <f t="shared" si="606"/>
        <v>2016</v>
      </c>
      <c r="C6517" s="6">
        <f t="shared" si="607"/>
        <v>12</v>
      </c>
      <c r="D6517" s="6" t="str">
        <f t="shared" si="608"/>
        <v>pátek</v>
      </c>
      <c r="E6517" s="6" t="s">
        <v>9</v>
      </c>
      <c r="F6517" s="6">
        <v>700</v>
      </c>
      <c r="G6517" s="6">
        <v>700</v>
      </c>
      <c r="H6517" s="6">
        <v>7</v>
      </c>
      <c r="I6517" s="6">
        <f t="shared" si="609"/>
        <v>4900</v>
      </c>
      <c r="J6517" s="6">
        <f t="shared" si="610"/>
        <v>5600</v>
      </c>
      <c r="K6517" s="6">
        <v>6131</v>
      </c>
      <c r="L6517" s="6">
        <f t="shared" si="611"/>
        <v>531</v>
      </c>
      <c r="M6517">
        <f>SUMIFS(L$2:L6517,E$2:E6517,E6517,B$2:B6517,B6517,C$2:C6517,C6517)</f>
        <v>531</v>
      </c>
    </row>
    <row r="6518" spans="1:13" x14ac:dyDescent="0.25">
      <c r="A6518" s="5">
        <v>42706</v>
      </c>
      <c r="B6518" s="6">
        <f t="shared" si="606"/>
        <v>2016</v>
      </c>
      <c r="C6518" s="6">
        <f t="shared" si="607"/>
        <v>12</v>
      </c>
      <c r="D6518" s="6" t="str">
        <f t="shared" si="608"/>
        <v>pátek</v>
      </c>
      <c r="E6518" s="6" t="s">
        <v>10</v>
      </c>
      <c r="F6518" s="6">
        <v>1274</v>
      </c>
      <c r="G6518" s="6">
        <v>700</v>
      </c>
      <c r="H6518" s="6">
        <v>3</v>
      </c>
      <c r="I6518" s="6">
        <f t="shared" si="609"/>
        <v>2100</v>
      </c>
      <c r="J6518" s="6">
        <f t="shared" si="610"/>
        <v>3374</v>
      </c>
      <c r="K6518" s="6">
        <v>2908</v>
      </c>
      <c r="L6518" s="6">
        <f t="shared" si="611"/>
        <v>-466</v>
      </c>
      <c r="M6518">
        <f>SUMIFS(L$2:L6518,E$2:E6518,E6518,B$2:B6518,B6518,C$2:C6518,C6518)</f>
        <v>-466</v>
      </c>
    </row>
    <row r="6519" spans="1:13" x14ac:dyDescent="0.25">
      <c r="A6519" s="5">
        <v>42708</v>
      </c>
      <c r="B6519" s="6">
        <f t="shared" si="606"/>
        <v>2016</v>
      </c>
      <c r="C6519" s="6">
        <f t="shared" si="607"/>
        <v>12</v>
      </c>
      <c r="D6519" s="6" t="str">
        <f t="shared" si="608"/>
        <v>neděle</v>
      </c>
      <c r="E6519" s="6" t="s">
        <v>8</v>
      </c>
      <c r="F6519" s="6">
        <v>1121</v>
      </c>
      <c r="G6519" s="6">
        <v>682</v>
      </c>
      <c r="H6519" s="6">
        <v>9</v>
      </c>
      <c r="I6519" s="6">
        <f t="shared" si="609"/>
        <v>6138</v>
      </c>
      <c r="J6519" s="6">
        <f t="shared" si="610"/>
        <v>7259</v>
      </c>
      <c r="K6519" s="6">
        <v>19062</v>
      </c>
      <c r="L6519" s="6">
        <f t="shared" si="611"/>
        <v>11803</v>
      </c>
      <c r="M6519">
        <f>SUMIFS(L$2:L6519,E$2:E6519,E6519,B$2:B6519,B6519,C$2:C6519,C6519)</f>
        <v>11803</v>
      </c>
    </row>
    <row r="6520" spans="1:13" x14ac:dyDescent="0.25">
      <c r="A6520" s="5">
        <v>42708</v>
      </c>
      <c r="B6520" s="6">
        <f t="shared" si="606"/>
        <v>2016</v>
      </c>
      <c r="C6520" s="6">
        <f t="shared" si="607"/>
        <v>12</v>
      </c>
      <c r="D6520" s="6" t="str">
        <f t="shared" si="608"/>
        <v>neděle</v>
      </c>
      <c r="E6520" s="6" t="s">
        <v>13</v>
      </c>
      <c r="F6520" s="6">
        <v>1178</v>
      </c>
      <c r="G6520" s="6">
        <v>682</v>
      </c>
      <c r="H6520" s="6">
        <v>1</v>
      </c>
      <c r="I6520" s="6">
        <f t="shared" si="609"/>
        <v>682</v>
      </c>
      <c r="J6520" s="6">
        <f t="shared" si="610"/>
        <v>1860</v>
      </c>
      <c r="K6520" s="6">
        <v>1707</v>
      </c>
      <c r="L6520" s="6">
        <f t="shared" si="611"/>
        <v>-153</v>
      </c>
      <c r="M6520">
        <f>SUMIFS(L$2:L6520,E$2:E6520,E6520,B$2:B6520,B6520,C$2:C6520,C6520)</f>
        <v>-153</v>
      </c>
    </row>
    <row r="6521" spans="1:13" x14ac:dyDescent="0.25">
      <c r="A6521" s="5">
        <v>42709</v>
      </c>
      <c r="B6521" s="6">
        <f t="shared" si="606"/>
        <v>2016</v>
      </c>
      <c r="C6521" s="6">
        <f t="shared" si="607"/>
        <v>12</v>
      </c>
      <c r="D6521" s="6" t="str">
        <f t="shared" si="608"/>
        <v>pondělí</v>
      </c>
      <c r="E6521" s="6" t="s">
        <v>7</v>
      </c>
      <c r="F6521" s="6">
        <v>1384</v>
      </c>
      <c r="G6521" s="6">
        <v>700</v>
      </c>
      <c r="H6521" s="6">
        <v>1</v>
      </c>
      <c r="I6521" s="6">
        <f t="shared" si="609"/>
        <v>700</v>
      </c>
      <c r="J6521" s="6">
        <f t="shared" si="610"/>
        <v>2084</v>
      </c>
      <c r="K6521" s="6">
        <v>1919</v>
      </c>
      <c r="L6521" s="6">
        <f t="shared" si="611"/>
        <v>-165</v>
      </c>
      <c r="M6521">
        <f>SUMIFS(L$2:L6521,E$2:E6521,E6521,B$2:B6521,B6521,C$2:C6521,C6521)</f>
        <v>-165</v>
      </c>
    </row>
    <row r="6522" spans="1:13" x14ac:dyDescent="0.25">
      <c r="A6522" s="5">
        <v>42709</v>
      </c>
      <c r="B6522" s="6">
        <f t="shared" si="606"/>
        <v>2016</v>
      </c>
      <c r="C6522" s="6">
        <f t="shared" si="607"/>
        <v>12</v>
      </c>
      <c r="D6522" s="6" t="str">
        <f t="shared" si="608"/>
        <v>pondělí</v>
      </c>
      <c r="E6522" s="6" t="s">
        <v>11</v>
      </c>
      <c r="F6522" s="6">
        <v>1439</v>
      </c>
      <c r="G6522" s="6">
        <v>700</v>
      </c>
      <c r="H6522" s="6">
        <v>2</v>
      </c>
      <c r="I6522" s="6">
        <f t="shared" si="609"/>
        <v>1400</v>
      </c>
      <c r="J6522" s="6">
        <f t="shared" si="610"/>
        <v>2839</v>
      </c>
      <c r="K6522" s="6">
        <v>2489</v>
      </c>
      <c r="L6522" s="6">
        <f t="shared" si="611"/>
        <v>-350</v>
      </c>
      <c r="M6522">
        <f>SUMIFS(L$2:L6522,E$2:E6522,E6522,B$2:B6522,B6522,C$2:C6522,C6522)</f>
        <v>-350</v>
      </c>
    </row>
    <row r="6523" spans="1:13" x14ac:dyDescent="0.25">
      <c r="A6523" s="5">
        <v>42710</v>
      </c>
      <c r="B6523" s="6">
        <f t="shared" si="606"/>
        <v>2016</v>
      </c>
      <c r="C6523" s="6">
        <f t="shared" si="607"/>
        <v>12</v>
      </c>
      <c r="D6523" s="6" t="str">
        <f t="shared" si="608"/>
        <v>úterý</v>
      </c>
      <c r="E6523" s="6" t="s">
        <v>8</v>
      </c>
      <c r="F6523" s="6">
        <v>1121</v>
      </c>
      <c r="G6523" s="6">
        <v>943</v>
      </c>
      <c r="H6523" s="6">
        <v>8</v>
      </c>
      <c r="I6523" s="6">
        <f t="shared" si="609"/>
        <v>7544</v>
      </c>
      <c r="J6523" s="6">
        <f t="shared" si="610"/>
        <v>8665</v>
      </c>
      <c r="K6523" s="6">
        <v>33357</v>
      </c>
      <c r="L6523" s="6">
        <f t="shared" si="611"/>
        <v>24692</v>
      </c>
      <c r="M6523">
        <f>SUMIFS(L$2:L6523,E$2:E6523,E6523,B$2:B6523,B6523,C$2:C6523,C6523)</f>
        <v>36495</v>
      </c>
    </row>
    <row r="6524" spans="1:13" x14ac:dyDescent="0.25">
      <c r="A6524" s="5">
        <v>42711</v>
      </c>
      <c r="B6524" s="6">
        <f t="shared" si="606"/>
        <v>2016</v>
      </c>
      <c r="C6524" s="6">
        <f t="shared" si="607"/>
        <v>12</v>
      </c>
      <c r="D6524" s="6" t="str">
        <f t="shared" si="608"/>
        <v>středa</v>
      </c>
      <c r="E6524" s="6" t="s">
        <v>8</v>
      </c>
      <c r="F6524" s="6">
        <v>1121</v>
      </c>
      <c r="G6524" s="6">
        <v>943</v>
      </c>
      <c r="H6524" s="6">
        <v>2</v>
      </c>
      <c r="I6524" s="6">
        <f t="shared" si="609"/>
        <v>1886</v>
      </c>
      <c r="J6524" s="6">
        <f t="shared" si="610"/>
        <v>3007</v>
      </c>
      <c r="K6524" s="6">
        <v>3242</v>
      </c>
      <c r="L6524" s="6">
        <f t="shared" si="611"/>
        <v>235</v>
      </c>
      <c r="M6524">
        <f>SUMIFS(L$2:L6524,E$2:E6524,E6524,B$2:B6524,B6524,C$2:C6524,C6524)</f>
        <v>36730</v>
      </c>
    </row>
    <row r="6525" spans="1:13" x14ac:dyDescent="0.25">
      <c r="A6525" s="5">
        <v>42712</v>
      </c>
      <c r="B6525" s="6">
        <f t="shared" si="606"/>
        <v>2016</v>
      </c>
      <c r="C6525" s="6">
        <f t="shared" si="607"/>
        <v>12</v>
      </c>
      <c r="D6525" s="6" t="str">
        <f t="shared" si="608"/>
        <v>čtvrtek</v>
      </c>
      <c r="E6525" s="6" t="s">
        <v>13</v>
      </c>
      <c r="F6525" s="6">
        <v>1178</v>
      </c>
      <c r="G6525" s="6">
        <v>682</v>
      </c>
      <c r="H6525" s="6">
        <v>10</v>
      </c>
      <c r="I6525" s="6">
        <f t="shared" si="609"/>
        <v>6820</v>
      </c>
      <c r="J6525" s="6">
        <f t="shared" si="610"/>
        <v>7998</v>
      </c>
      <c r="K6525" s="6">
        <v>22314</v>
      </c>
      <c r="L6525" s="6">
        <f t="shared" si="611"/>
        <v>14316</v>
      </c>
      <c r="M6525">
        <f>SUMIFS(L$2:L6525,E$2:E6525,E6525,B$2:B6525,B6525,C$2:C6525,C6525)</f>
        <v>14163</v>
      </c>
    </row>
    <row r="6526" spans="1:13" x14ac:dyDescent="0.25">
      <c r="A6526" s="5">
        <v>42712</v>
      </c>
      <c r="B6526" s="6">
        <f t="shared" si="606"/>
        <v>2016</v>
      </c>
      <c r="C6526" s="6">
        <f t="shared" si="607"/>
        <v>12</v>
      </c>
      <c r="D6526" s="6" t="str">
        <f t="shared" si="608"/>
        <v>čtvrtek</v>
      </c>
      <c r="E6526" s="6" t="s">
        <v>8</v>
      </c>
      <c r="F6526" s="6">
        <v>1121</v>
      </c>
      <c r="G6526" s="6">
        <v>682</v>
      </c>
      <c r="H6526" s="6">
        <v>2</v>
      </c>
      <c r="I6526" s="6">
        <f t="shared" si="609"/>
        <v>1364</v>
      </c>
      <c r="J6526" s="6">
        <f t="shared" si="610"/>
        <v>2485</v>
      </c>
      <c r="K6526" s="6">
        <v>2044</v>
      </c>
      <c r="L6526" s="6">
        <f t="shared" si="611"/>
        <v>-441</v>
      </c>
      <c r="M6526">
        <f>SUMIFS(L$2:L6526,E$2:E6526,E6526,B$2:B6526,B6526,C$2:C6526,C6526)</f>
        <v>36289</v>
      </c>
    </row>
    <row r="6527" spans="1:13" x14ac:dyDescent="0.25">
      <c r="A6527" s="5">
        <v>42713</v>
      </c>
      <c r="B6527" s="6">
        <f t="shared" si="606"/>
        <v>2016</v>
      </c>
      <c r="C6527" s="6">
        <f t="shared" si="607"/>
        <v>12</v>
      </c>
      <c r="D6527" s="6" t="str">
        <f t="shared" si="608"/>
        <v>pátek</v>
      </c>
      <c r="E6527" s="6" t="s">
        <v>11</v>
      </c>
      <c r="F6527" s="6">
        <v>1439</v>
      </c>
      <c r="G6527" s="6">
        <v>700</v>
      </c>
      <c r="H6527" s="6">
        <v>10</v>
      </c>
      <c r="I6527" s="6">
        <f t="shared" si="609"/>
        <v>7000</v>
      </c>
      <c r="J6527" s="6">
        <f t="shared" si="610"/>
        <v>8439</v>
      </c>
      <c r="K6527" s="6">
        <v>60798</v>
      </c>
      <c r="L6527" s="6">
        <f t="shared" si="611"/>
        <v>52359</v>
      </c>
      <c r="M6527">
        <f>SUMIFS(L$2:L6527,E$2:E6527,E6527,B$2:B6527,B6527,C$2:C6527,C6527)</f>
        <v>52009</v>
      </c>
    </row>
    <row r="6528" spans="1:13" x14ac:dyDescent="0.25">
      <c r="A6528" s="5">
        <v>42713</v>
      </c>
      <c r="B6528" s="6">
        <f t="shared" si="606"/>
        <v>2016</v>
      </c>
      <c r="C6528" s="6">
        <f t="shared" si="607"/>
        <v>12</v>
      </c>
      <c r="D6528" s="6" t="str">
        <f t="shared" si="608"/>
        <v>pátek</v>
      </c>
      <c r="E6528" s="6" t="s">
        <v>8</v>
      </c>
      <c r="F6528" s="6">
        <v>1121</v>
      </c>
      <c r="G6528" s="6">
        <v>700</v>
      </c>
      <c r="H6528" s="6">
        <v>4</v>
      </c>
      <c r="I6528" s="6">
        <f t="shared" si="609"/>
        <v>2800</v>
      </c>
      <c r="J6528" s="6">
        <f t="shared" si="610"/>
        <v>3921</v>
      </c>
      <c r="K6528" s="6">
        <v>4495</v>
      </c>
      <c r="L6528" s="6">
        <f t="shared" si="611"/>
        <v>574</v>
      </c>
      <c r="M6528">
        <f>SUMIFS(L$2:L6528,E$2:E6528,E6528,B$2:B6528,B6528,C$2:C6528,C6528)</f>
        <v>36863</v>
      </c>
    </row>
    <row r="6529" spans="1:13" x14ac:dyDescent="0.25">
      <c r="A6529" s="5">
        <v>42715</v>
      </c>
      <c r="B6529" s="6">
        <f t="shared" si="606"/>
        <v>2016</v>
      </c>
      <c r="C6529" s="6">
        <f t="shared" si="607"/>
        <v>12</v>
      </c>
      <c r="D6529" s="6" t="str">
        <f t="shared" si="608"/>
        <v>neděle</v>
      </c>
      <c r="E6529" s="6" t="s">
        <v>9</v>
      </c>
      <c r="F6529" s="6">
        <v>700</v>
      </c>
      <c r="G6529" s="6">
        <v>682</v>
      </c>
      <c r="H6529" s="6">
        <v>10</v>
      </c>
      <c r="I6529" s="6">
        <f t="shared" si="609"/>
        <v>6820</v>
      </c>
      <c r="J6529" s="6">
        <f t="shared" si="610"/>
        <v>7520</v>
      </c>
      <c r="K6529" s="6">
        <v>7237</v>
      </c>
      <c r="L6529" s="6">
        <f t="shared" si="611"/>
        <v>-283</v>
      </c>
      <c r="M6529">
        <f>SUMIFS(L$2:L6529,E$2:E6529,E6529,B$2:B6529,B6529,C$2:C6529,C6529)</f>
        <v>248</v>
      </c>
    </row>
    <row r="6530" spans="1:13" x14ac:dyDescent="0.25">
      <c r="A6530" s="5">
        <v>42716</v>
      </c>
      <c r="B6530" s="6">
        <f t="shared" ref="B6530:B6593" si="612">YEAR(A6530)</f>
        <v>2016</v>
      </c>
      <c r="C6530" s="6">
        <f t="shared" ref="C6530:C6593" si="613">MONTH(A6530)</f>
        <v>12</v>
      </c>
      <c r="D6530" s="6" t="str">
        <f t="shared" ref="D6530:D6593" si="614">TEXT(A6530,"dddd")</f>
        <v>pondělí</v>
      </c>
      <c r="E6530" s="6" t="s">
        <v>13</v>
      </c>
      <c r="F6530" s="6">
        <v>1178</v>
      </c>
      <c r="G6530" s="6">
        <v>700</v>
      </c>
      <c r="H6530" s="6">
        <v>2</v>
      </c>
      <c r="I6530" s="6">
        <f t="shared" ref="I6530:I6593" si="615">G6530*H6530</f>
        <v>1400</v>
      </c>
      <c r="J6530" s="6">
        <f t="shared" ref="J6530:J6593" si="616">F6530+I6530</f>
        <v>2578</v>
      </c>
      <c r="K6530" s="6">
        <v>3335</v>
      </c>
      <c r="L6530" s="6">
        <f t="shared" ref="L6530:L6593" si="617">K6530-J6530</f>
        <v>757</v>
      </c>
      <c r="M6530">
        <f>SUMIFS(L$2:L6530,E$2:E6530,E6530,B$2:B6530,B6530,C$2:C6530,C6530)</f>
        <v>14920</v>
      </c>
    </row>
    <row r="6531" spans="1:13" x14ac:dyDescent="0.25">
      <c r="A6531" s="5">
        <v>42716</v>
      </c>
      <c r="B6531" s="6">
        <f t="shared" si="612"/>
        <v>2016</v>
      </c>
      <c r="C6531" s="6">
        <f t="shared" si="613"/>
        <v>12</v>
      </c>
      <c r="D6531" s="6" t="str">
        <f t="shared" si="614"/>
        <v>pondělí</v>
      </c>
      <c r="E6531" s="6" t="s">
        <v>12</v>
      </c>
      <c r="F6531" s="6">
        <v>1224</v>
      </c>
      <c r="G6531" s="6">
        <v>700</v>
      </c>
      <c r="H6531" s="6">
        <v>5</v>
      </c>
      <c r="I6531" s="6">
        <f t="shared" si="615"/>
        <v>3500</v>
      </c>
      <c r="J6531" s="6">
        <f t="shared" si="616"/>
        <v>4724</v>
      </c>
      <c r="K6531" s="6">
        <v>13559</v>
      </c>
      <c r="L6531" s="6">
        <f t="shared" si="617"/>
        <v>8835</v>
      </c>
      <c r="M6531">
        <f>SUMIFS(L$2:L6531,E$2:E6531,E6531,B$2:B6531,B6531,C$2:C6531,C6531)</f>
        <v>8835</v>
      </c>
    </row>
    <row r="6532" spans="1:13" x14ac:dyDescent="0.25">
      <c r="A6532" s="5">
        <v>42716</v>
      </c>
      <c r="B6532" s="6">
        <f t="shared" si="612"/>
        <v>2016</v>
      </c>
      <c r="C6532" s="6">
        <f t="shared" si="613"/>
        <v>12</v>
      </c>
      <c r="D6532" s="6" t="str">
        <f t="shared" si="614"/>
        <v>pondělí</v>
      </c>
      <c r="E6532" s="6" t="s">
        <v>10</v>
      </c>
      <c r="F6532" s="6">
        <v>1274</v>
      </c>
      <c r="G6532" s="6">
        <v>700</v>
      </c>
      <c r="H6532" s="6">
        <v>9</v>
      </c>
      <c r="I6532" s="6">
        <f t="shared" si="615"/>
        <v>6300</v>
      </c>
      <c r="J6532" s="6">
        <f t="shared" si="616"/>
        <v>7574</v>
      </c>
      <c r="K6532" s="6">
        <v>8300</v>
      </c>
      <c r="L6532" s="6">
        <f t="shared" si="617"/>
        <v>726</v>
      </c>
      <c r="M6532">
        <f>SUMIFS(L$2:L6532,E$2:E6532,E6532,B$2:B6532,B6532,C$2:C6532,C6532)</f>
        <v>260</v>
      </c>
    </row>
    <row r="6533" spans="1:13" x14ac:dyDescent="0.25">
      <c r="A6533" s="5">
        <v>42718</v>
      </c>
      <c r="B6533" s="6">
        <f t="shared" si="612"/>
        <v>2016</v>
      </c>
      <c r="C6533" s="6">
        <f t="shared" si="613"/>
        <v>12</v>
      </c>
      <c r="D6533" s="6" t="str">
        <f t="shared" si="614"/>
        <v>středa</v>
      </c>
      <c r="E6533" s="6" t="s">
        <v>8</v>
      </c>
      <c r="F6533" s="6">
        <v>1121</v>
      </c>
      <c r="G6533" s="6">
        <v>943</v>
      </c>
      <c r="H6533" s="6">
        <v>7</v>
      </c>
      <c r="I6533" s="6">
        <f t="shared" si="615"/>
        <v>6601</v>
      </c>
      <c r="J6533" s="6">
        <f t="shared" si="616"/>
        <v>7722</v>
      </c>
      <c r="K6533" s="6">
        <v>7335</v>
      </c>
      <c r="L6533" s="6">
        <f t="shared" si="617"/>
        <v>-387</v>
      </c>
      <c r="M6533">
        <f>SUMIFS(L$2:L6533,E$2:E6533,E6533,B$2:B6533,B6533,C$2:C6533,C6533)</f>
        <v>36476</v>
      </c>
    </row>
    <row r="6534" spans="1:13" x14ac:dyDescent="0.25">
      <c r="A6534" s="5">
        <v>42719</v>
      </c>
      <c r="B6534" s="6">
        <f t="shared" si="612"/>
        <v>2016</v>
      </c>
      <c r="C6534" s="6">
        <f t="shared" si="613"/>
        <v>12</v>
      </c>
      <c r="D6534" s="6" t="str">
        <f t="shared" si="614"/>
        <v>čtvrtek</v>
      </c>
      <c r="E6534" s="6" t="s">
        <v>10</v>
      </c>
      <c r="F6534" s="6">
        <v>1274</v>
      </c>
      <c r="G6534" s="6">
        <v>682</v>
      </c>
      <c r="H6534" s="6">
        <v>4</v>
      </c>
      <c r="I6534" s="6">
        <f t="shared" si="615"/>
        <v>2728</v>
      </c>
      <c r="J6534" s="6">
        <f t="shared" si="616"/>
        <v>4002</v>
      </c>
      <c r="K6534" s="6">
        <v>4631</v>
      </c>
      <c r="L6534" s="6">
        <f t="shared" si="617"/>
        <v>629</v>
      </c>
      <c r="M6534">
        <f>SUMIFS(L$2:L6534,E$2:E6534,E6534,B$2:B6534,B6534,C$2:C6534,C6534)</f>
        <v>889</v>
      </c>
    </row>
    <row r="6535" spans="1:13" x14ac:dyDescent="0.25">
      <c r="A6535" s="5">
        <v>42719</v>
      </c>
      <c r="B6535" s="6">
        <f t="shared" si="612"/>
        <v>2016</v>
      </c>
      <c r="C6535" s="6">
        <f t="shared" si="613"/>
        <v>12</v>
      </c>
      <c r="D6535" s="6" t="str">
        <f t="shared" si="614"/>
        <v>čtvrtek</v>
      </c>
      <c r="E6535" s="6" t="s">
        <v>8</v>
      </c>
      <c r="F6535" s="6">
        <v>1121</v>
      </c>
      <c r="G6535" s="6">
        <v>682</v>
      </c>
      <c r="H6535" s="6">
        <v>7</v>
      </c>
      <c r="I6535" s="6">
        <f t="shared" si="615"/>
        <v>4774</v>
      </c>
      <c r="J6535" s="6">
        <f t="shared" si="616"/>
        <v>5895</v>
      </c>
      <c r="K6535" s="6">
        <v>6303</v>
      </c>
      <c r="L6535" s="6">
        <f t="shared" si="617"/>
        <v>408</v>
      </c>
      <c r="M6535">
        <f>SUMIFS(L$2:L6535,E$2:E6535,E6535,B$2:B6535,B6535,C$2:C6535,C6535)</f>
        <v>36884</v>
      </c>
    </row>
    <row r="6536" spans="1:13" x14ac:dyDescent="0.25">
      <c r="A6536" s="5">
        <v>42720</v>
      </c>
      <c r="B6536" s="6">
        <f t="shared" si="612"/>
        <v>2016</v>
      </c>
      <c r="C6536" s="6">
        <f t="shared" si="613"/>
        <v>12</v>
      </c>
      <c r="D6536" s="6" t="str">
        <f t="shared" si="614"/>
        <v>pátek</v>
      </c>
      <c r="E6536" s="6" t="s">
        <v>10</v>
      </c>
      <c r="F6536" s="6">
        <v>1274</v>
      </c>
      <c r="G6536" s="6">
        <v>700</v>
      </c>
      <c r="H6536" s="6">
        <v>1</v>
      </c>
      <c r="I6536" s="6">
        <f t="shared" si="615"/>
        <v>700</v>
      </c>
      <c r="J6536" s="6">
        <f t="shared" si="616"/>
        <v>1974</v>
      </c>
      <c r="K6536" s="6">
        <v>2249</v>
      </c>
      <c r="L6536" s="6">
        <f t="shared" si="617"/>
        <v>275</v>
      </c>
      <c r="M6536">
        <f>SUMIFS(L$2:L6536,E$2:E6536,E6536,B$2:B6536,B6536,C$2:C6536,C6536)</f>
        <v>1164</v>
      </c>
    </row>
    <row r="6537" spans="1:13" x14ac:dyDescent="0.25">
      <c r="A6537" s="5">
        <v>42722</v>
      </c>
      <c r="B6537" s="6">
        <f t="shared" si="612"/>
        <v>2016</v>
      </c>
      <c r="C6537" s="6">
        <f t="shared" si="613"/>
        <v>12</v>
      </c>
      <c r="D6537" s="6" t="str">
        <f t="shared" si="614"/>
        <v>neděle</v>
      </c>
      <c r="E6537" s="6" t="s">
        <v>10</v>
      </c>
      <c r="F6537" s="6">
        <v>1274</v>
      </c>
      <c r="G6537" s="6">
        <v>682</v>
      </c>
      <c r="H6537" s="6">
        <v>4</v>
      </c>
      <c r="I6537" s="6">
        <f t="shared" si="615"/>
        <v>2728</v>
      </c>
      <c r="J6537" s="6">
        <f t="shared" si="616"/>
        <v>4002</v>
      </c>
      <c r="K6537" s="6">
        <v>3738</v>
      </c>
      <c r="L6537" s="6">
        <f t="shared" si="617"/>
        <v>-264</v>
      </c>
      <c r="M6537">
        <f>SUMIFS(L$2:L6537,E$2:E6537,E6537,B$2:B6537,B6537,C$2:C6537,C6537)</f>
        <v>900</v>
      </c>
    </row>
    <row r="6538" spans="1:13" x14ac:dyDescent="0.25">
      <c r="A6538" s="5">
        <v>42723</v>
      </c>
      <c r="B6538" s="6">
        <f t="shared" si="612"/>
        <v>2016</v>
      </c>
      <c r="C6538" s="6">
        <f t="shared" si="613"/>
        <v>12</v>
      </c>
      <c r="D6538" s="6" t="str">
        <f t="shared" si="614"/>
        <v>pondělí</v>
      </c>
      <c r="E6538" s="6" t="s">
        <v>10</v>
      </c>
      <c r="F6538" s="6">
        <v>1274</v>
      </c>
      <c r="G6538" s="6">
        <v>700</v>
      </c>
      <c r="H6538" s="6">
        <v>7</v>
      </c>
      <c r="I6538" s="6">
        <f t="shared" si="615"/>
        <v>4900</v>
      </c>
      <c r="J6538" s="6">
        <f t="shared" si="616"/>
        <v>6174</v>
      </c>
      <c r="K6538" s="6">
        <v>5555</v>
      </c>
      <c r="L6538" s="6">
        <f t="shared" si="617"/>
        <v>-619</v>
      </c>
      <c r="M6538">
        <f>SUMIFS(L$2:L6538,E$2:E6538,E6538,B$2:B6538,B6538,C$2:C6538,C6538)</f>
        <v>281</v>
      </c>
    </row>
    <row r="6539" spans="1:13" x14ac:dyDescent="0.25">
      <c r="A6539" s="5">
        <v>42723</v>
      </c>
      <c r="B6539" s="6">
        <f t="shared" si="612"/>
        <v>2016</v>
      </c>
      <c r="C6539" s="6">
        <f t="shared" si="613"/>
        <v>12</v>
      </c>
      <c r="D6539" s="6" t="str">
        <f t="shared" si="614"/>
        <v>pondělí</v>
      </c>
      <c r="E6539" s="6" t="s">
        <v>12</v>
      </c>
      <c r="F6539" s="6">
        <v>1224</v>
      </c>
      <c r="G6539" s="6">
        <v>700</v>
      </c>
      <c r="H6539" s="6">
        <v>3</v>
      </c>
      <c r="I6539" s="6">
        <f t="shared" si="615"/>
        <v>2100</v>
      </c>
      <c r="J6539" s="6">
        <f t="shared" si="616"/>
        <v>3324</v>
      </c>
      <c r="K6539" s="6">
        <v>3255</v>
      </c>
      <c r="L6539" s="6">
        <f t="shared" si="617"/>
        <v>-69</v>
      </c>
      <c r="M6539">
        <f>SUMIFS(L$2:L6539,E$2:E6539,E6539,B$2:B6539,B6539,C$2:C6539,C6539)</f>
        <v>8766</v>
      </c>
    </row>
    <row r="6540" spans="1:13" x14ac:dyDescent="0.25">
      <c r="A6540" s="5">
        <v>42724</v>
      </c>
      <c r="B6540" s="6">
        <f t="shared" si="612"/>
        <v>2016</v>
      </c>
      <c r="C6540" s="6">
        <f t="shared" si="613"/>
        <v>12</v>
      </c>
      <c r="D6540" s="6" t="str">
        <f t="shared" si="614"/>
        <v>úterý</v>
      </c>
      <c r="E6540" s="6" t="s">
        <v>8</v>
      </c>
      <c r="F6540" s="6">
        <v>1121</v>
      </c>
      <c r="G6540" s="6">
        <v>943</v>
      </c>
      <c r="H6540" s="6">
        <v>5</v>
      </c>
      <c r="I6540" s="6">
        <f t="shared" si="615"/>
        <v>4715</v>
      </c>
      <c r="J6540" s="6">
        <f t="shared" si="616"/>
        <v>5836</v>
      </c>
      <c r="K6540" s="6">
        <v>8225</v>
      </c>
      <c r="L6540" s="6">
        <f t="shared" si="617"/>
        <v>2389</v>
      </c>
      <c r="M6540">
        <f>SUMIFS(L$2:L6540,E$2:E6540,E6540,B$2:B6540,B6540,C$2:C6540,C6540)</f>
        <v>39273</v>
      </c>
    </row>
    <row r="6541" spans="1:13" x14ac:dyDescent="0.25">
      <c r="A6541" s="5">
        <v>42724</v>
      </c>
      <c r="B6541" s="6">
        <f t="shared" si="612"/>
        <v>2016</v>
      </c>
      <c r="C6541" s="6">
        <f t="shared" si="613"/>
        <v>12</v>
      </c>
      <c r="D6541" s="6" t="str">
        <f t="shared" si="614"/>
        <v>úterý</v>
      </c>
      <c r="E6541" s="6" t="s">
        <v>10</v>
      </c>
      <c r="F6541" s="6">
        <v>1274</v>
      </c>
      <c r="G6541" s="6">
        <v>943</v>
      </c>
      <c r="H6541" s="6">
        <v>8</v>
      </c>
      <c r="I6541" s="6">
        <f t="shared" si="615"/>
        <v>7544</v>
      </c>
      <c r="J6541" s="6">
        <f t="shared" si="616"/>
        <v>8818</v>
      </c>
      <c r="K6541" s="6">
        <v>8245</v>
      </c>
      <c r="L6541" s="6">
        <f t="shared" si="617"/>
        <v>-573</v>
      </c>
      <c r="M6541">
        <f>SUMIFS(L$2:L6541,E$2:E6541,E6541,B$2:B6541,B6541,C$2:C6541,C6541)</f>
        <v>-292</v>
      </c>
    </row>
    <row r="6542" spans="1:13" x14ac:dyDescent="0.25">
      <c r="A6542" s="5">
        <v>42725</v>
      </c>
      <c r="B6542" s="6">
        <f t="shared" si="612"/>
        <v>2016</v>
      </c>
      <c r="C6542" s="6">
        <f t="shared" si="613"/>
        <v>12</v>
      </c>
      <c r="D6542" s="6" t="str">
        <f t="shared" si="614"/>
        <v>středa</v>
      </c>
      <c r="E6542" s="6" t="s">
        <v>7</v>
      </c>
      <c r="F6542" s="6">
        <v>1384</v>
      </c>
      <c r="G6542" s="6">
        <v>943</v>
      </c>
      <c r="H6542" s="6">
        <v>4</v>
      </c>
      <c r="I6542" s="6">
        <f t="shared" si="615"/>
        <v>3772</v>
      </c>
      <c r="J6542" s="6">
        <f t="shared" si="616"/>
        <v>5156</v>
      </c>
      <c r="K6542" s="6">
        <v>11402</v>
      </c>
      <c r="L6542" s="6">
        <f t="shared" si="617"/>
        <v>6246</v>
      </c>
      <c r="M6542">
        <f>SUMIFS(L$2:L6542,E$2:E6542,E6542,B$2:B6542,B6542,C$2:C6542,C6542)</f>
        <v>6081</v>
      </c>
    </row>
    <row r="6543" spans="1:13" x14ac:dyDescent="0.25">
      <c r="A6543" s="5">
        <v>42725</v>
      </c>
      <c r="B6543" s="6">
        <f t="shared" si="612"/>
        <v>2016</v>
      </c>
      <c r="C6543" s="6">
        <f t="shared" si="613"/>
        <v>12</v>
      </c>
      <c r="D6543" s="6" t="str">
        <f t="shared" si="614"/>
        <v>středa</v>
      </c>
      <c r="E6543" s="6" t="s">
        <v>8</v>
      </c>
      <c r="F6543" s="6">
        <v>1121</v>
      </c>
      <c r="G6543" s="6">
        <v>943</v>
      </c>
      <c r="H6543" s="6">
        <v>3</v>
      </c>
      <c r="I6543" s="6">
        <f t="shared" si="615"/>
        <v>2829</v>
      </c>
      <c r="J6543" s="6">
        <f t="shared" si="616"/>
        <v>3950</v>
      </c>
      <c r="K6543" s="6">
        <v>3220</v>
      </c>
      <c r="L6543" s="6">
        <f t="shared" si="617"/>
        <v>-730</v>
      </c>
      <c r="M6543">
        <f>SUMIFS(L$2:L6543,E$2:E6543,E6543,B$2:B6543,B6543,C$2:C6543,C6543)</f>
        <v>38543</v>
      </c>
    </row>
    <row r="6544" spans="1:13" x14ac:dyDescent="0.25">
      <c r="A6544" s="5">
        <v>42726</v>
      </c>
      <c r="B6544" s="6">
        <f t="shared" si="612"/>
        <v>2016</v>
      </c>
      <c r="C6544" s="6">
        <f t="shared" si="613"/>
        <v>12</v>
      </c>
      <c r="D6544" s="6" t="str">
        <f t="shared" si="614"/>
        <v>čtvrtek</v>
      </c>
      <c r="E6544" s="6" t="s">
        <v>12</v>
      </c>
      <c r="F6544" s="6">
        <v>1224</v>
      </c>
      <c r="G6544" s="6">
        <v>682</v>
      </c>
      <c r="H6544" s="6">
        <v>9</v>
      </c>
      <c r="I6544" s="6">
        <f t="shared" si="615"/>
        <v>6138</v>
      </c>
      <c r="J6544" s="6">
        <f t="shared" si="616"/>
        <v>7362</v>
      </c>
      <c r="K6544" s="6">
        <v>6973</v>
      </c>
      <c r="L6544" s="6">
        <f t="shared" si="617"/>
        <v>-389</v>
      </c>
      <c r="M6544">
        <f>SUMIFS(L$2:L6544,E$2:E6544,E6544,B$2:B6544,B6544,C$2:C6544,C6544)</f>
        <v>8377</v>
      </c>
    </row>
    <row r="6545" spans="1:13" x14ac:dyDescent="0.25">
      <c r="A6545" s="5">
        <v>42727</v>
      </c>
      <c r="B6545" s="6">
        <f t="shared" si="612"/>
        <v>2016</v>
      </c>
      <c r="C6545" s="6">
        <f t="shared" si="613"/>
        <v>12</v>
      </c>
      <c r="D6545" s="6" t="str">
        <f t="shared" si="614"/>
        <v>pátek</v>
      </c>
      <c r="E6545" s="6" t="s">
        <v>11</v>
      </c>
      <c r="F6545" s="6">
        <v>1439</v>
      </c>
      <c r="G6545" s="6">
        <v>700</v>
      </c>
      <c r="H6545" s="6">
        <v>3</v>
      </c>
      <c r="I6545" s="6">
        <f t="shared" si="615"/>
        <v>2100</v>
      </c>
      <c r="J6545" s="6">
        <f t="shared" si="616"/>
        <v>3539</v>
      </c>
      <c r="K6545" s="6">
        <v>3967</v>
      </c>
      <c r="L6545" s="6">
        <f t="shared" si="617"/>
        <v>428</v>
      </c>
      <c r="M6545">
        <f>SUMIFS(L$2:L6545,E$2:E6545,E6545,B$2:B6545,B6545,C$2:C6545,C6545)</f>
        <v>52437</v>
      </c>
    </row>
    <row r="6546" spans="1:13" x14ac:dyDescent="0.25">
      <c r="A6546" s="5">
        <v>42727</v>
      </c>
      <c r="B6546" s="6">
        <f t="shared" si="612"/>
        <v>2016</v>
      </c>
      <c r="C6546" s="6">
        <f t="shared" si="613"/>
        <v>12</v>
      </c>
      <c r="D6546" s="6" t="str">
        <f t="shared" si="614"/>
        <v>pátek</v>
      </c>
      <c r="E6546" s="6" t="s">
        <v>7</v>
      </c>
      <c r="F6546" s="6">
        <v>1384</v>
      </c>
      <c r="G6546" s="6">
        <v>700</v>
      </c>
      <c r="H6546" s="6">
        <v>2</v>
      </c>
      <c r="I6546" s="6">
        <f t="shared" si="615"/>
        <v>1400</v>
      </c>
      <c r="J6546" s="6">
        <f t="shared" si="616"/>
        <v>2784</v>
      </c>
      <c r="K6546" s="6">
        <v>2311</v>
      </c>
      <c r="L6546" s="6">
        <f t="shared" si="617"/>
        <v>-473</v>
      </c>
      <c r="M6546">
        <f>SUMIFS(L$2:L6546,E$2:E6546,E6546,B$2:B6546,B6546,C$2:C6546,C6546)</f>
        <v>5608</v>
      </c>
    </row>
    <row r="6547" spans="1:13" x14ac:dyDescent="0.25">
      <c r="A6547" s="5">
        <v>42728</v>
      </c>
      <c r="B6547" s="6">
        <f t="shared" si="612"/>
        <v>2016</v>
      </c>
      <c r="C6547" s="6">
        <f t="shared" si="613"/>
        <v>12</v>
      </c>
      <c r="D6547" s="6" t="str">
        <f t="shared" si="614"/>
        <v>sobota</v>
      </c>
      <c r="E6547" s="6" t="s">
        <v>8</v>
      </c>
      <c r="F6547" s="6">
        <v>1121</v>
      </c>
      <c r="G6547" s="6">
        <v>828</v>
      </c>
      <c r="H6547" s="6">
        <v>2</v>
      </c>
      <c r="I6547" s="6">
        <f t="shared" si="615"/>
        <v>1656</v>
      </c>
      <c r="J6547" s="6">
        <f t="shared" si="616"/>
        <v>2777</v>
      </c>
      <c r="K6547" s="6">
        <v>5017</v>
      </c>
      <c r="L6547" s="6">
        <f t="shared" si="617"/>
        <v>2240</v>
      </c>
      <c r="M6547">
        <f>SUMIFS(L$2:L6547,E$2:E6547,E6547,B$2:B6547,B6547,C$2:C6547,C6547)</f>
        <v>40783</v>
      </c>
    </row>
    <row r="6548" spans="1:13" x14ac:dyDescent="0.25">
      <c r="A6548" s="5">
        <v>42729</v>
      </c>
      <c r="B6548" s="6">
        <f t="shared" si="612"/>
        <v>2016</v>
      </c>
      <c r="C6548" s="6">
        <f t="shared" si="613"/>
        <v>12</v>
      </c>
      <c r="D6548" s="6" t="str">
        <f t="shared" si="614"/>
        <v>neděle</v>
      </c>
      <c r="E6548" s="6" t="s">
        <v>10</v>
      </c>
      <c r="F6548" s="6">
        <v>1274</v>
      </c>
      <c r="G6548" s="6">
        <v>682</v>
      </c>
      <c r="H6548" s="6">
        <v>4</v>
      </c>
      <c r="I6548" s="6">
        <f t="shared" si="615"/>
        <v>2728</v>
      </c>
      <c r="J6548" s="6">
        <f t="shared" si="616"/>
        <v>4002</v>
      </c>
      <c r="K6548" s="6">
        <v>3502</v>
      </c>
      <c r="L6548" s="6">
        <f t="shared" si="617"/>
        <v>-500</v>
      </c>
      <c r="M6548">
        <f>SUMIFS(L$2:L6548,E$2:E6548,E6548,B$2:B6548,B6548,C$2:C6548,C6548)</f>
        <v>-792</v>
      </c>
    </row>
    <row r="6549" spans="1:13" x14ac:dyDescent="0.25">
      <c r="A6549" s="5">
        <v>42730</v>
      </c>
      <c r="B6549" s="6">
        <f t="shared" si="612"/>
        <v>2016</v>
      </c>
      <c r="C6549" s="6">
        <f t="shared" si="613"/>
        <v>12</v>
      </c>
      <c r="D6549" s="6" t="str">
        <f t="shared" si="614"/>
        <v>pondělí</v>
      </c>
      <c r="E6549" s="6" t="s">
        <v>10</v>
      </c>
      <c r="F6549" s="6">
        <v>1274</v>
      </c>
      <c r="G6549" s="6">
        <v>700</v>
      </c>
      <c r="H6549" s="6">
        <v>5</v>
      </c>
      <c r="I6549" s="6">
        <f t="shared" si="615"/>
        <v>3500</v>
      </c>
      <c r="J6549" s="6">
        <f t="shared" si="616"/>
        <v>4774</v>
      </c>
      <c r="K6549" s="6">
        <v>4981</v>
      </c>
      <c r="L6549" s="6">
        <f t="shared" si="617"/>
        <v>207</v>
      </c>
      <c r="M6549">
        <f>SUMIFS(L$2:L6549,E$2:E6549,E6549,B$2:B6549,B6549,C$2:C6549,C6549)</f>
        <v>-585</v>
      </c>
    </row>
    <row r="6550" spans="1:13" x14ac:dyDescent="0.25">
      <c r="A6550" s="5">
        <v>42730</v>
      </c>
      <c r="B6550" s="6">
        <f t="shared" si="612"/>
        <v>2016</v>
      </c>
      <c r="C6550" s="6">
        <f t="shared" si="613"/>
        <v>12</v>
      </c>
      <c r="D6550" s="6" t="str">
        <f t="shared" si="614"/>
        <v>pondělí</v>
      </c>
      <c r="E6550" s="6" t="s">
        <v>13</v>
      </c>
      <c r="F6550" s="6">
        <v>1178</v>
      </c>
      <c r="G6550" s="6">
        <v>700</v>
      </c>
      <c r="H6550" s="6">
        <v>8</v>
      </c>
      <c r="I6550" s="6">
        <f t="shared" si="615"/>
        <v>5600</v>
      </c>
      <c r="J6550" s="6">
        <f t="shared" si="616"/>
        <v>6778</v>
      </c>
      <c r="K6550" s="6">
        <v>7211</v>
      </c>
      <c r="L6550" s="6">
        <f t="shared" si="617"/>
        <v>433</v>
      </c>
      <c r="M6550">
        <f>SUMIFS(L$2:L6550,E$2:E6550,E6550,B$2:B6550,B6550,C$2:C6550,C6550)</f>
        <v>15353</v>
      </c>
    </row>
    <row r="6551" spans="1:13" x14ac:dyDescent="0.25">
      <c r="A6551" s="5">
        <v>42731</v>
      </c>
      <c r="B6551" s="6">
        <f t="shared" si="612"/>
        <v>2016</v>
      </c>
      <c r="C6551" s="6">
        <f t="shared" si="613"/>
        <v>12</v>
      </c>
      <c r="D6551" s="6" t="str">
        <f t="shared" si="614"/>
        <v>úterý</v>
      </c>
      <c r="E6551" s="6" t="s">
        <v>10</v>
      </c>
      <c r="F6551" s="6">
        <v>1274</v>
      </c>
      <c r="G6551" s="6">
        <v>943</v>
      </c>
      <c r="H6551" s="6">
        <v>8</v>
      </c>
      <c r="I6551" s="6">
        <f t="shared" si="615"/>
        <v>7544</v>
      </c>
      <c r="J6551" s="6">
        <f t="shared" si="616"/>
        <v>8818</v>
      </c>
      <c r="K6551" s="6">
        <v>7508</v>
      </c>
      <c r="L6551" s="6">
        <f t="shared" si="617"/>
        <v>-1310</v>
      </c>
      <c r="M6551">
        <f>SUMIFS(L$2:L6551,E$2:E6551,E6551,B$2:B6551,B6551,C$2:C6551,C6551)</f>
        <v>-1895</v>
      </c>
    </row>
    <row r="6552" spans="1:13" x14ac:dyDescent="0.25">
      <c r="A6552" s="5">
        <v>42732</v>
      </c>
      <c r="B6552" s="6">
        <f t="shared" si="612"/>
        <v>2016</v>
      </c>
      <c r="C6552" s="6">
        <f t="shared" si="613"/>
        <v>12</v>
      </c>
      <c r="D6552" s="6" t="str">
        <f t="shared" si="614"/>
        <v>středa</v>
      </c>
      <c r="E6552" s="6" t="s">
        <v>12</v>
      </c>
      <c r="F6552" s="6">
        <v>1224</v>
      </c>
      <c r="G6552" s="6">
        <v>943</v>
      </c>
      <c r="H6552" s="6">
        <v>8</v>
      </c>
      <c r="I6552" s="6">
        <f t="shared" si="615"/>
        <v>7544</v>
      </c>
      <c r="J6552" s="6">
        <f t="shared" si="616"/>
        <v>8768</v>
      </c>
      <c r="K6552" s="6">
        <v>9917</v>
      </c>
      <c r="L6552" s="6">
        <f t="shared" si="617"/>
        <v>1149</v>
      </c>
      <c r="M6552">
        <f>SUMIFS(L$2:L6552,E$2:E6552,E6552,B$2:B6552,B6552,C$2:C6552,C6552)</f>
        <v>9526</v>
      </c>
    </row>
    <row r="6553" spans="1:13" x14ac:dyDescent="0.25">
      <c r="A6553" s="5">
        <v>42733</v>
      </c>
      <c r="B6553" s="6">
        <f t="shared" si="612"/>
        <v>2016</v>
      </c>
      <c r="C6553" s="6">
        <f t="shared" si="613"/>
        <v>12</v>
      </c>
      <c r="D6553" s="6" t="str">
        <f t="shared" si="614"/>
        <v>čtvrtek</v>
      </c>
      <c r="E6553" s="6" t="s">
        <v>11</v>
      </c>
      <c r="F6553" s="6">
        <v>1439</v>
      </c>
      <c r="G6553" s="6">
        <v>682</v>
      </c>
      <c r="H6553" s="6">
        <v>5</v>
      </c>
      <c r="I6553" s="6">
        <f t="shared" si="615"/>
        <v>3410</v>
      </c>
      <c r="J6553" s="6">
        <f t="shared" si="616"/>
        <v>4849</v>
      </c>
      <c r="K6553" s="6">
        <v>4031</v>
      </c>
      <c r="L6553" s="6">
        <f t="shared" si="617"/>
        <v>-818</v>
      </c>
      <c r="M6553">
        <f>SUMIFS(L$2:L6553,E$2:E6553,E6553,B$2:B6553,B6553,C$2:C6553,C6553)</f>
        <v>51619</v>
      </c>
    </row>
    <row r="6554" spans="1:13" x14ac:dyDescent="0.25">
      <c r="A6554" s="5">
        <v>42735</v>
      </c>
      <c r="B6554" s="6">
        <f t="shared" si="612"/>
        <v>2016</v>
      </c>
      <c r="C6554" s="6">
        <f t="shared" si="613"/>
        <v>12</v>
      </c>
      <c r="D6554" s="6" t="str">
        <f t="shared" si="614"/>
        <v>sobota</v>
      </c>
      <c r="E6554" s="6" t="s">
        <v>8</v>
      </c>
      <c r="F6554" s="6">
        <v>1121</v>
      </c>
      <c r="G6554" s="6">
        <v>828</v>
      </c>
      <c r="H6554" s="6">
        <v>6</v>
      </c>
      <c r="I6554" s="6">
        <f t="shared" si="615"/>
        <v>4968</v>
      </c>
      <c r="J6554" s="6">
        <f t="shared" si="616"/>
        <v>6089</v>
      </c>
      <c r="K6554" s="6">
        <v>5244</v>
      </c>
      <c r="L6554" s="6">
        <f t="shared" si="617"/>
        <v>-845</v>
      </c>
      <c r="M6554">
        <f>SUMIFS(L$2:L6554,E$2:E6554,E6554,B$2:B6554,B6554,C$2:C6554,C6554)</f>
        <v>39938</v>
      </c>
    </row>
    <row r="6555" spans="1:13" x14ac:dyDescent="0.25">
      <c r="A6555" s="5">
        <v>42736</v>
      </c>
      <c r="B6555" s="6">
        <f t="shared" si="612"/>
        <v>2017</v>
      </c>
      <c r="C6555" s="6">
        <f t="shared" si="613"/>
        <v>1</v>
      </c>
      <c r="D6555" s="6" t="str">
        <f t="shared" si="614"/>
        <v>neděle</v>
      </c>
      <c r="E6555" s="6" t="s">
        <v>10</v>
      </c>
      <c r="F6555" s="6">
        <v>1416</v>
      </c>
      <c r="G6555" s="6">
        <v>757</v>
      </c>
      <c r="H6555" s="6">
        <v>10</v>
      </c>
      <c r="I6555" s="6">
        <f t="shared" si="615"/>
        <v>7570</v>
      </c>
      <c r="J6555" s="6">
        <f t="shared" si="616"/>
        <v>8986</v>
      </c>
      <c r="K6555" s="6">
        <v>7839</v>
      </c>
      <c r="L6555" s="6">
        <f t="shared" si="617"/>
        <v>-1147</v>
      </c>
      <c r="M6555">
        <f>SUMIFS(L$2:L6555,E$2:E6555,E6555,B$2:B6555,B6555,C$2:C6555,C6555)</f>
        <v>-1147</v>
      </c>
    </row>
    <row r="6556" spans="1:13" x14ac:dyDescent="0.25">
      <c r="A6556" s="5">
        <v>42736</v>
      </c>
      <c r="B6556" s="6">
        <f t="shared" si="612"/>
        <v>2017</v>
      </c>
      <c r="C6556" s="6">
        <f t="shared" si="613"/>
        <v>1</v>
      </c>
      <c r="D6556" s="6" t="str">
        <f t="shared" si="614"/>
        <v>neděle</v>
      </c>
      <c r="E6556" s="6" t="s">
        <v>9</v>
      </c>
      <c r="F6556" s="6">
        <v>778</v>
      </c>
      <c r="G6556" s="6">
        <v>757</v>
      </c>
      <c r="H6556" s="6">
        <v>10</v>
      </c>
      <c r="I6556" s="6">
        <f t="shared" si="615"/>
        <v>7570</v>
      </c>
      <c r="J6556" s="6">
        <f t="shared" si="616"/>
        <v>8348</v>
      </c>
      <c r="K6556" s="6">
        <v>8808</v>
      </c>
      <c r="L6556" s="6">
        <f t="shared" si="617"/>
        <v>460</v>
      </c>
      <c r="M6556">
        <f>SUMIFS(L$2:L6556,E$2:E6556,E6556,B$2:B6556,B6556,C$2:C6556,C6556)</f>
        <v>460</v>
      </c>
    </row>
    <row r="6557" spans="1:13" x14ac:dyDescent="0.25">
      <c r="A6557" s="5">
        <v>42736</v>
      </c>
      <c r="B6557" s="6">
        <f t="shared" si="612"/>
        <v>2017</v>
      </c>
      <c r="C6557" s="6">
        <f t="shared" si="613"/>
        <v>1</v>
      </c>
      <c r="D6557" s="6" t="str">
        <f t="shared" si="614"/>
        <v>neděle</v>
      </c>
      <c r="E6557" s="6" t="s">
        <v>8</v>
      </c>
      <c r="F6557" s="6">
        <v>1245</v>
      </c>
      <c r="G6557" s="6">
        <v>757</v>
      </c>
      <c r="H6557" s="6">
        <v>2</v>
      </c>
      <c r="I6557" s="6">
        <f t="shared" si="615"/>
        <v>1514</v>
      </c>
      <c r="J6557" s="6">
        <f t="shared" si="616"/>
        <v>2759</v>
      </c>
      <c r="K6557" s="6">
        <v>2660</v>
      </c>
      <c r="L6557" s="6">
        <f t="shared" si="617"/>
        <v>-99</v>
      </c>
      <c r="M6557">
        <f>SUMIFS(L$2:L6557,E$2:E6557,E6557,B$2:B6557,B6557,C$2:C6557,C6557)</f>
        <v>-99</v>
      </c>
    </row>
    <row r="6558" spans="1:13" x14ac:dyDescent="0.25">
      <c r="A6558" s="5">
        <v>42737</v>
      </c>
      <c r="B6558" s="6">
        <f t="shared" si="612"/>
        <v>2017</v>
      </c>
      <c r="C6558" s="6">
        <f t="shared" si="613"/>
        <v>1</v>
      </c>
      <c r="D6558" s="6" t="str">
        <f t="shared" si="614"/>
        <v>pondělí</v>
      </c>
      <c r="E6558" s="6" t="s">
        <v>8</v>
      </c>
      <c r="F6558" s="6">
        <v>1245</v>
      </c>
      <c r="G6558" s="6">
        <v>778</v>
      </c>
      <c r="H6558" s="6">
        <v>5</v>
      </c>
      <c r="I6558" s="6">
        <f t="shared" si="615"/>
        <v>3890</v>
      </c>
      <c r="J6558" s="6">
        <f t="shared" si="616"/>
        <v>5135</v>
      </c>
      <c r="K6558" s="6">
        <v>4598</v>
      </c>
      <c r="L6558" s="6">
        <f t="shared" si="617"/>
        <v>-537</v>
      </c>
      <c r="M6558">
        <f>SUMIFS(L$2:L6558,E$2:E6558,E6558,B$2:B6558,B6558,C$2:C6558,C6558)</f>
        <v>-636</v>
      </c>
    </row>
    <row r="6559" spans="1:13" x14ac:dyDescent="0.25">
      <c r="A6559" s="5">
        <v>42737</v>
      </c>
      <c r="B6559" s="6">
        <f t="shared" si="612"/>
        <v>2017</v>
      </c>
      <c r="C6559" s="6">
        <f t="shared" si="613"/>
        <v>1</v>
      </c>
      <c r="D6559" s="6" t="str">
        <f t="shared" si="614"/>
        <v>pondělí</v>
      </c>
      <c r="E6559" s="6" t="s">
        <v>12</v>
      </c>
      <c r="F6559" s="6">
        <v>1360</v>
      </c>
      <c r="G6559" s="6">
        <v>778</v>
      </c>
      <c r="H6559" s="6">
        <v>7</v>
      </c>
      <c r="I6559" s="6">
        <f t="shared" si="615"/>
        <v>5446</v>
      </c>
      <c r="J6559" s="6">
        <f t="shared" si="616"/>
        <v>6806</v>
      </c>
      <c r="K6559" s="6">
        <v>7407</v>
      </c>
      <c r="L6559" s="6">
        <f t="shared" si="617"/>
        <v>601</v>
      </c>
      <c r="M6559">
        <f>SUMIFS(L$2:L6559,E$2:E6559,E6559,B$2:B6559,B6559,C$2:C6559,C6559)</f>
        <v>601</v>
      </c>
    </row>
    <row r="6560" spans="1:13" x14ac:dyDescent="0.25">
      <c r="A6560" s="5">
        <v>42738</v>
      </c>
      <c r="B6560" s="6">
        <f t="shared" si="612"/>
        <v>2017</v>
      </c>
      <c r="C6560" s="6">
        <f t="shared" si="613"/>
        <v>1</v>
      </c>
      <c r="D6560" s="6" t="str">
        <f t="shared" si="614"/>
        <v>úterý</v>
      </c>
      <c r="E6560" s="6" t="s">
        <v>13</v>
      </c>
      <c r="F6560" s="6">
        <v>1309</v>
      </c>
      <c r="G6560" s="6">
        <v>1047</v>
      </c>
      <c r="H6560" s="6">
        <v>9</v>
      </c>
      <c r="I6560" s="6">
        <f t="shared" si="615"/>
        <v>9423</v>
      </c>
      <c r="J6560" s="6">
        <f t="shared" si="616"/>
        <v>10732</v>
      </c>
      <c r="K6560" s="6">
        <v>12525</v>
      </c>
      <c r="L6560" s="6">
        <f t="shared" si="617"/>
        <v>1793</v>
      </c>
      <c r="M6560">
        <f>SUMIFS(L$2:L6560,E$2:E6560,E6560,B$2:B6560,B6560,C$2:C6560,C6560)</f>
        <v>1793</v>
      </c>
    </row>
    <row r="6561" spans="1:13" x14ac:dyDescent="0.25">
      <c r="A6561" s="5">
        <v>42739</v>
      </c>
      <c r="B6561" s="6">
        <f t="shared" si="612"/>
        <v>2017</v>
      </c>
      <c r="C6561" s="6">
        <f t="shared" si="613"/>
        <v>1</v>
      </c>
      <c r="D6561" s="6" t="str">
        <f t="shared" si="614"/>
        <v>středa</v>
      </c>
      <c r="E6561" s="6" t="s">
        <v>9</v>
      </c>
      <c r="F6561" s="6">
        <v>778</v>
      </c>
      <c r="G6561" s="6">
        <v>1047</v>
      </c>
      <c r="H6561" s="6">
        <v>2</v>
      </c>
      <c r="I6561" s="6">
        <f t="shared" si="615"/>
        <v>2094</v>
      </c>
      <c r="J6561" s="6">
        <f t="shared" si="616"/>
        <v>2872</v>
      </c>
      <c r="K6561" s="6">
        <v>3420</v>
      </c>
      <c r="L6561" s="6">
        <f t="shared" si="617"/>
        <v>548</v>
      </c>
      <c r="M6561">
        <f>SUMIFS(L$2:L6561,E$2:E6561,E6561,B$2:B6561,B6561,C$2:C6561,C6561)</f>
        <v>1008</v>
      </c>
    </row>
    <row r="6562" spans="1:13" x14ac:dyDescent="0.25">
      <c r="A6562" s="5">
        <v>42742</v>
      </c>
      <c r="B6562" s="6">
        <f t="shared" si="612"/>
        <v>2017</v>
      </c>
      <c r="C6562" s="6">
        <f t="shared" si="613"/>
        <v>1</v>
      </c>
      <c r="D6562" s="6" t="str">
        <f t="shared" si="614"/>
        <v>sobota</v>
      </c>
      <c r="E6562" s="6" t="s">
        <v>11</v>
      </c>
      <c r="F6562" s="6">
        <v>1599</v>
      </c>
      <c r="G6562" s="6">
        <v>920</v>
      </c>
      <c r="H6562" s="6">
        <v>8</v>
      </c>
      <c r="I6562" s="6">
        <f t="shared" si="615"/>
        <v>7360</v>
      </c>
      <c r="J6562" s="6">
        <f t="shared" si="616"/>
        <v>8959</v>
      </c>
      <c r="K6562" s="6">
        <v>10124</v>
      </c>
      <c r="L6562" s="6">
        <f t="shared" si="617"/>
        <v>1165</v>
      </c>
      <c r="M6562">
        <f>SUMIFS(L$2:L6562,E$2:E6562,E6562,B$2:B6562,B6562,C$2:C6562,C6562)</f>
        <v>1165</v>
      </c>
    </row>
    <row r="6563" spans="1:13" x14ac:dyDescent="0.25">
      <c r="A6563" s="5">
        <v>42742</v>
      </c>
      <c r="B6563" s="6">
        <f t="shared" si="612"/>
        <v>2017</v>
      </c>
      <c r="C6563" s="6">
        <f t="shared" si="613"/>
        <v>1</v>
      </c>
      <c r="D6563" s="6" t="str">
        <f t="shared" si="614"/>
        <v>sobota</v>
      </c>
      <c r="E6563" s="6" t="s">
        <v>8</v>
      </c>
      <c r="F6563" s="6">
        <v>1245</v>
      </c>
      <c r="G6563" s="6">
        <v>920</v>
      </c>
      <c r="H6563" s="6">
        <v>3</v>
      </c>
      <c r="I6563" s="6">
        <f t="shared" si="615"/>
        <v>2760</v>
      </c>
      <c r="J6563" s="6">
        <f t="shared" si="616"/>
        <v>4005</v>
      </c>
      <c r="K6563" s="6">
        <v>4570</v>
      </c>
      <c r="L6563" s="6">
        <f t="shared" si="617"/>
        <v>565</v>
      </c>
      <c r="M6563">
        <f>SUMIFS(L$2:L6563,E$2:E6563,E6563,B$2:B6563,B6563,C$2:C6563,C6563)</f>
        <v>-71</v>
      </c>
    </row>
    <row r="6564" spans="1:13" x14ac:dyDescent="0.25">
      <c r="A6564" s="5">
        <v>42742</v>
      </c>
      <c r="B6564" s="6">
        <f t="shared" si="612"/>
        <v>2017</v>
      </c>
      <c r="C6564" s="6">
        <f t="shared" si="613"/>
        <v>1</v>
      </c>
      <c r="D6564" s="6" t="str">
        <f t="shared" si="614"/>
        <v>sobota</v>
      </c>
      <c r="E6564" s="6" t="s">
        <v>13</v>
      </c>
      <c r="F6564" s="6">
        <v>1309</v>
      </c>
      <c r="G6564" s="6">
        <v>920</v>
      </c>
      <c r="H6564" s="6">
        <v>8</v>
      </c>
      <c r="I6564" s="6">
        <f t="shared" si="615"/>
        <v>7360</v>
      </c>
      <c r="J6564" s="6">
        <f t="shared" si="616"/>
        <v>8669</v>
      </c>
      <c r="K6564" s="6">
        <v>9778</v>
      </c>
      <c r="L6564" s="6">
        <f t="shared" si="617"/>
        <v>1109</v>
      </c>
      <c r="M6564">
        <f>SUMIFS(L$2:L6564,E$2:E6564,E6564,B$2:B6564,B6564,C$2:C6564,C6564)</f>
        <v>2902</v>
      </c>
    </row>
    <row r="6565" spans="1:13" x14ac:dyDescent="0.25">
      <c r="A6565" s="5">
        <v>42742</v>
      </c>
      <c r="B6565" s="6">
        <f t="shared" si="612"/>
        <v>2017</v>
      </c>
      <c r="C6565" s="6">
        <f t="shared" si="613"/>
        <v>1</v>
      </c>
      <c r="D6565" s="6" t="str">
        <f t="shared" si="614"/>
        <v>sobota</v>
      </c>
      <c r="E6565" s="6" t="s">
        <v>9</v>
      </c>
      <c r="F6565" s="6">
        <v>778</v>
      </c>
      <c r="G6565" s="6">
        <v>920</v>
      </c>
      <c r="H6565" s="6">
        <v>9</v>
      </c>
      <c r="I6565" s="6">
        <f t="shared" si="615"/>
        <v>8280</v>
      </c>
      <c r="J6565" s="6">
        <f t="shared" si="616"/>
        <v>9058</v>
      </c>
      <c r="K6565" s="6">
        <v>9226</v>
      </c>
      <c r="L6565" s="6">
        <f t="shared" si="617"/>
        <v>168</v>
      </c>
      <c r="M6565">
        <f>SUMIFS(L$2:L6565,E$2:E6565,E6565,B$2:B6565,B6565,C$2:C6565,C6565)</f>
        <v>1176</v>
      </c>
    </row>
    <row r="6566" spans="1:13" x14ac:dyDescent="0.25">
      <c r="A6566" s="5">
        <v>42744</v>
      </c>
      <c r="B6566" s="6">
        <f t="shared" si="612"/>
        <v>2017</v>
      </c>
      <c r="C6566" s="6">
        <f t="shared" si="613"/>
        <v>1</v>
      </c>
      <c r="D6566" s="6" t="str">
        <f t="shared" si="614"/>
        <v>pondělí</v>
      </c>
      <c r="E6566" s="6" t="s">
        <v>8</v>
      </c>
      <c r="F6566" s="6">
        <v>1245</v>
      </c>
      <c r="G6566" s="6">
        <v>778</v>
      </c>
      <c r="H6566" s="6">
        <v>9</v>
      </c>
      <c r="I6566" s="6">
        <f t="shared" si="615"/>
        <v>7002</v>
      </c>
      <c r="J6566" s="6">
        <f t="shared" si="616"/>
        <v>8247</v>
      </c>
      <c r="K6566" s="6">
        <v>8040</v>
      </c>
      <c r="L6566" s="6">
        <f t="shared" si="617"/>
        <v>-207</v>
      </c>
      <c r="M6566">
        <f>SUMIFS(L$2:L6566,E$2:E6566,E6566,B$2:B6566,B6566,C$2:C6566,C6566)</f>
        <v>-278</v>
      </c>
    </row>
    <row r="6567" spans="1:13" x14ac:dyDescent="0.25">
      <c r="A6567" s="5">
        <v>42745</v>
      </c>
      <c r="B6567" s="6">
        <f t="shared" si="612"/>
        <v>2017</v>
      </c>
      <c r="C6567" s="6">
        <f t="shared" si="613"/>
        <v>1</v>
      </c>
      <c r="D6567" s="6" t="str">
        <f t="shared" si="614"/>
        <v>úterý</v>
      </c>
      <c r="E6567" s="6" t="s">
        <v>8</v>
      </c>
      <c r="F6567" s="6">
        <v>1245</v>
      </c>
      <c r="G6567" s="6">
        <v>1047</v>
      </c>
      <c r="H6567" s="6">
        <v>2</v>
      </c>
      <c r="I6567" s="6">
        <f t="shared" si="615"/>
        <v>2094</v>
      </c>
      <c r="J6567" s="6">
        <f t="shared" si="616"/>
        <v>3339</v>
      </c>
      <c r="K6567" s="6">
        <v>3267</v>
      </c>
      <c r="L6567" s="6">
        <f t="shared" si="617"/>
        <v>-72</v>
      </c>
      <c r="M6567">
        <f>SUMIFS(L$2:L6567,E$2:E6567,E6567,B$2:B6567,B6567,C$2:C6567,C6567)</f>
        <v>-350</v>
      </c>
    </row>
    <row r="6568" spans="1:13" x14ac:dyDescent="0.25">
      <c r="A6568" s="5">
        <v>42746</v>
      </c>
      <c r="B6568" s="6">
        <f t="shared" si="612"/>
        <v>2017</v>
      </c>
      <c r="C6568" s="6">
        <f t="shared" si="613"/>
        <v>1</v>
      </c>
      <c r="D6568" s="6" t="str">
        <f t="shared" si="614"/>
        <v>středa</v>
      </c>
      <c r="E6568" s="6" t="s">
        <v>10</v>
      </c>
      <c r="F6568" s="6">
        <v>1416</v>
      </c>
      <c r="G6568" s="6">
        <v>1047</v>
      </c>
      <c r="H6568" s="6">
        <v>2</v>
      </c>
      <c r="I6568" s="6">
        <f t="shared" si="615"/>
        <v>2094</v>
      </c>
      <c r="J6568" s="6">
        <f t="shared" si="616"/>
        <v>3510</v>
      </c>
      <c r="K6568" s="6">
        <v>2880</v>
      </c>
      <c r="L6568" s="6">
        <f t="shared" si="617"/>
        <v>-630</v>
      </c>
      <c r="M6568">
        <f>SUMIFS(L$2:L6568,E$2:E6568,E6568,B$2:B6568,B6568,C$2:C6568,C6568)</f>
        <v>-1777</v>
      </c>
    </row>
    <row r="6569" spans="1:13" x14ac:dyDescent="0.25">
      <c r="A6569" s="5">
        <v>42747</v>
      </c>
      <c r="B6569" s="6">
        <f t="shared" si="612"/>
        <v>2017</v>
      </c>
      <c r="C6569" s="6">
        <f t="shared" si="613"/>
        <v>1</v>
      </c>
      <c r="D6569" s="6" t="str">
        <f t="shared" si="614"/>
        <v>čtvrtek</v>
      </c>
      <c r="E6569" s="6" t="s">
        <v>9</v>
      </c>
      <c r="F6569" s="6">
        <v>778</v>
      </c>
      <c r="G6569" s="6">
        <v>757</v>
      </c>
      <c r="H6569" s="6">
        <v>2</v>
      </c>
      <c r="I6569" s="6">
        <f t="shared" si="615"/>
        <v>1514</v>
      </c>
      <c r="J6569" s="6">
        <f t="shared" si="616"/>
        <v>2292</v>
      </c>
      <c r="K6569" s="6">
        <v>2719</v>
      </c>
      <c r="L6569" s="6">
        <f t="shared" si="617"/>
        <v>427</v>
      </c>
      <c r="M6569">
        <f>SUMIFS(L$2:L6569,E$2:E6569,E6569,B$2:B6569,B6569,C$2:C6569,C6569)</f>
        <v>1603</v>
      </c>
    </row>
    <row r="6570" spans="1:13" x14ac:dyDescent="0.25">
      <c r="A6570" s="5">
        <v>42748</v>
      </c>
      <c r="B6570" s="6">
        <f t="shared" si="612"/>
        <v>2017</v>
      </c>
      <c r="C6570" s="6">
        <f t="shared" si="613"/>
        <v>1</v>
      </c>
      <c r="D6570" s="6" t="str">
        <f t="shared" si="614"/>
        <v>pátek</v>
      </c>
      <c r="E6570" s="6" t="s">
        <v>13</v>
      </c>
      <c r="F6570" s="6">
        <v>1309</v>
      </c>
      <c r="G6570" s="6">
        <v>778</v>
      </c>
      <c r="H6570" s="6">
        <v>10</v>
      </c>
      <c r="I6570" s="6">
        <f t="shared" si="615"/>
        <v>7780</v>
      </c>
      <c r="J6570" s="6">
        <f t="shared" si="616"/>
        <v>9089</v>
      </c>
      <c r="K6570" s="6">
        <v>8411</v>
      </c>
      <c r="L6570" s="6">
        <f t="shared" si="617"/>
        <v>-678</v>
      </c>
      <c r="M6570">
        <f>SUMIFS(L$2:L6570,E$2:E6570,E6570,B$2:B6570,B6570,C$2:C6570,C6570)</f>
        <v>2224</v>
      </c>
    </row>
    <row r="6571" spans="1:13" x14ac:dyDescent="0.25">
      <c r="A6571" s="5">
        <v>42748</v>
      </c>
      <c r="B6571" s="6">
        <f t="shared" si="612"/>
        <v>2017</v>
      </c>
      <c r="C6571" s="6">
        <f t="shared" si="613"/>
        <v>1</v>
      </c>
      <c r="D6571" s="6" t="str">
        <f t="shared" si="614"/>
        <v>pátek</v>
      </c>
      <c r="E6571" s="6" t="s">
        <v>10</v>
      </c>
      <c r="F6571" s="6">
        <v>1416</v>
      </c>
      <c r="G6571" s="6">
        <v>778</v>
      </c>
      <c r="H6571" s="6">
        <v>8</v>
      </c>
      <c r="I6571" s="6">
        <f t="shared" si="615"/>
        <v>6224</v>
      </c>
      <c r="J6571" s="6">
        <f t="shared" si="616"/>
        <v>7640</v>
      </c>
      <c r="K6571" s="6">
        <v>6494</v>
      </c>
      <c r="L6571" s="6">
        <f t="shared" si="617"/>
        <v>-1146</v>
      </c>
      <c r="M6571">
        <f>SUMIFS(L$2:L6571,E$2:E6571,E6571,B$2:B6571,B6571,C$2:C6571,C6571)</f>
        <v>-2923</v>
      </c>
    </row>
    <row r="6572" spans="1:13" x14ac:dyDescent="0.25">
      <c r="A6572" s="5">
        <v>42749</v>
      </c>
      <c r="B6572" s="6">
        <f t="shared" si="612"/>
        <v>2017</v>
      </c>
      <c r="C6572" s="6">
        <f t="shared" si="613"/>
        <v>1</v>
      </c>
      <c r="D6572" s="6" t="str">
        <f t="shared" si="614"/>
        <v>sobota</v>
      </c>
      <c r="E6572" s="6" t="s">
        <v>13</v>
      </c>
      <c r="F6572" s="6">
        <v>1309</v>
      </c>
      <c r="G6572" s="6">
        <v>920</v>
      </c>
      <c r="H6572" s="6">
        <v>6</v>
      </c>
      <c r="I6572" s="6">
        <f t="shared" si="615"/>
        <v>5520</v>
      </c>
      <c r="J6572" s="6">
        <f t="shared" si="616"/>
        <v>6829</v>
      </c>
      <c r="K6572" s="6">
        <v>6598</v>
      </c>
      <c r="L6572" s="6">
        <f t="shared" si="617"/>
        <v>-231</v>
      </c>
      <c r="M6572">
        <f>SUMIFS(L$2:L6572,E$2:E6572,E6572,B$2:B6572,B6572,C$2:C6572,C6572)</f>
        <v>1993</v>
      </c>
    </row>
    <row r="6573" spans="1:13" x14ac:dyDescent="0.25">
      <c r="A6573" s="5">
        <v>42749</v>
      </c>
      <c r="B6573" s="6">
        <f t="shared" si="612"/>
        <v>2017</v>
      </c>
      <c r="C6573" s="6">
        <f t="shared" si="613"/>
        <v>1</v>
      </c>
      <c r="D6573" s="6" t="str">
        <f t="shared" si="614"/>
        <v>sobota</v>
      </c>
      <c r="E6573" s="6" t="s">
        <v>8</v>
      </c>
      <c r="F6573" s="6">
        <v>1245</v>
      </c>
      <c r="G6573" s="6">
        <v>920</v>
      </c>
      <c r="H6573" s="6">
        <v>8</v>
      </c>
      <c r="I6573" s="6">
        <f t="shared" si="615"/>
        <v>7360</v>
      </c>
      <c r="J6573" s="6">
        <f t="shared" si="616"/>
        <v>8605</v>
      </c>
      <c r="K6573" s="6">
        <v>9896</v>
      </c>
      <c r="L6573" s="6">
        <f t="shared" si="617"/>
        <v>1291</v>
      </c>
      <c r="M6573">
        <f>SUMIFS(L$2:L6573,E$2:E6573,E6573,B$2:B6573,B6573,C$2:C6573,C6573)</f>
        <v>941</v>
      </c>
    </row>
    <row r="6574" spans="1:13" x14ac:dyDescent="0.25">
      <c r="A6574" s="5">
        <v>42749</v>
      </c>
      <c r="B6574" s="6">
        <f t="shared" si="612"/>
        <v>2017</v>
      </c>
      <c r="C6574" s="6">
        <f t="shared" si="613"/>
        <v>1</v>
      </c>
      <c r="D6574" s="6" t="str">
        <f t="shared" si="614"/>
        <v>sobota</v>
      </c>
      <c r="E6574" s="6" t="s">
        <v>10</v>
      </c>
      <c r="F6574" s="6">
        <v>1416</v>
      </c>
      <c r="G6574" s="6">
        <v>920</v>
      </c>
      <c r="H6574" s="6">
        <v>1</v>
      </c>
      <c r="I6574" s="6">
        <f t="shared" si="615"/>
        <v>920</v>
      </c>
      <c r="J6574" s="6">
        <f t="shared" si="616"/>
        <v>2336</v>
      </c>
      <c r="K6574" s="6">
        <v>2265</v>
      </c>
      <c r="L6574" s="6">
        <f t="shared" si="617"/>
        <v>-71</v>
      </c>
      <c r="M6574">
        <f>SUMIFS(L$2:L6574,E$2:E6574,E6574,B$2:B6574,B6574,C$2:C6574,C6574)</f>
        <v>-2994</v>
      </c>
    </row>
    <row r="6575" spans="1:13" x14ac:dyDescent="0.25">
      <c r="A6575" s="5">
        <v>42750</v>
      </c>
      <c r="B6575" s="6">
        <f t="shared" si="612"/>
        <v>2017</v>
      </c>
      <c r="C6575" s="6">
        <f t="shared" si="613"/>
        <v>1</v>
      </c>
      <c r="D6575" s="6" t="str">
        <f t="shared" si="614"/>
        <v>neděle</v>
      </c>
      <c r="E6575" s="6" t="s">
        <v>10</v>
      </c>
      <c r="F6575" s="6">
        <v>1416</v>
      </c>
      <c r="G6575" s="6">
        <v>757</v>
      </c>
      <c r="H6575" s="6">
        <v>7</v>
      </c>
      <c r="I6575" s="6">
        <f t="shared" si="615"/>
        <v>5299</v>
      </c>
      <c r="J6575" s="6">
        <f t="shared" si="616"/>
        <v>6715</v>
      </c>
      <c r="K6575" s="6">
        <v>6724</v>
      </c>
      <c r="L6575" s="6">
        <f t="shared" si="617"/>
        <v>9</v>
      </c>
      <c r="M6575">
        <f>SUMIFS(L$2:L6575,E$2:E6575,E6575,B$2:B6575,B6575,C$2:C6575,C6575)</f>
        <v>-2985</v>
      </c>
    </row>
    <row r="6576" spans="1:13" x14ac:dyDescent="0.25">
      <c r="A6576" s="5">
        <v>42750</v>
      </c>
      <c r="B6576" s="6">
        <f t="shared" si="612"/>
        <v>2017</v>
      </c>
      <c r="C6576" s="6">
        <f t="shared" si="613"/>
        <v>1</v>
      </c>
      <c r="D6576" s="6" t="str">
        <f t="shared" si="614"/>
        <v>neděle</v>
      </c>
      <c r="E6576" s="6" t="s">
        <v>8</v>
      </c>
      <c r="F6576" s="6">
        <v>1245</v>
      </c>
      <c r="G6576" s="6">
        <v>757</v>
      </c>
      <c r="H6576" s="6">
        <v>2</v>
      </c>
      <c r="I6576" s="6">
        <f t="shared" si="615"/>
        <v>1514</v>
      </c>
      <c r="J6576" s="6">
        <f t="shared" si="616"/>
        <v>2759</v>
      </c>
      <c r="K6576" s="6">
        <v>5989</v>
      </c>
      <c r="L6576" s="6">
        <f t="shared" si="617"/>
        <v>3230</v>
      </c>
      <c r="M6576">
        <f>SUMIFS(L$2:L6576,E$2:E6576,E6576,B$2:B6576,B6576,C$2:C6576,C6576)</f>
        <v>4171</v>
      </c>
    </row>
    <row r="6577" spans="1:13" x14ac:dyDescent="0.25">
      <c r="A6577" s="5">
        <v>42751</v>
      </c>
      <c r="B6577" s="6">
        <f t="shared" si="612"/>
        <v>2017</v>
      </c>
      <c r="C6577" s="6">
        <f t="shared" si="613"/>
        <v>1</v>
      </c>
      <c r="D6577" s="6" t="str">
        <f t="shared" si="614"/>
        <v>pondělí</v>
      </c>
      <c r="E6577" s="6" t="s">
        <v>10</v>
      </c>
      <c r="F6577" s="6">
        <v>1416</v>
      </c>
      <c r="G6577" s="6">
        <v>778</v>
      </c>
      <c r="H6577" s="6">
        <v>4</v>
      </c>
      <c r="I6577" s="6">
        <f t="shared" si="615"/>
        <v>3112</v>
      </c>
      <c r="J6577" s="6">
        <f t="shared" si="616"/>
        <v>4528</v>
      </c>
      <c r="K6577" s="6">
        <v>4040</v>
      </c>
      <c r="L6577" s="6">
        <f t="shared" si="617"/>
        <v>-488</v>
      </c>
      <c r="M6577">
        <f>SUMIFS(L$2:L6577,E$2:E6577,E6577,B$2:B6577,B6577,C$2:C6577,C6577)</f>
        <v>-3473</v>
      </c>
    </row>
    <row r="6578" spans="1:13" x14ac:dyDescent="0.25">
      <c r="A6578" s="5">
        <v>42751</v>
      </c>
      <c r="B6578" s="6">
        <f t="shared" si="612"/>
        <v>2017</v>
      </c>
      <c r="C6578" s="6">
        <f t="shared" si="613"/>
        <v>1</v>
      </c>
      <c r="D6578" s="6" t="str">
        <f t="shared" si="614"/>
        <v>pondělí</v>
      </c>
      <c r="E6578" s="6" t="s">
        <v>13</v>
      </c>
      <c r="F6578" s="6">
        <v>1309</v>
      </c>
      <c r="G6578" s="6">
        <v>778</v>
      </c>
      <c r="H6578" s="6">
        <v>1</v>
      </c>
      <c r="I6578" s="6">
        <f t="shared" si="615"/>
        <v>778</v>
      </c>
      <c r="J6578" s="6">
        <f t="shared" si="616"/>
        <v>2087</v>
      </c>
      <c r="K6578" s="6">
        <v>1783</v>
      </c>
      <c r="L6578" s="6">
        <f t="shared" si="617"/>
        <v>-304</v>
      </c>
      <c r="M6578">
        <f>SUMIFS(L$2:L6578,E$2:E6578,E6578,B$2:B6578,B6578,C$2:C6578,C6578)</f>
        <v>1689</v>
      </c>
    </row>
    <row r="6579" spans="1:13" x14ac:dyDescent="0.25">
      <c r="A6579" s="5">
        <v>42752</v>
      </c>
      <c r="B6579" s="6">
        <f t="shared" si="612"/>
        <v>2017</v>
      </c>
      <c r="C6579" s="6">
        <f t="shared" si="613"/>
        <v>1</v>
      </c>
      <c r="D6579" s="6" t="str">
        <f t="shared" si="614"/>
        <v>úterý</v>
      </c>
      <c r="E6579" s="6" t="s">
        <v>13</v>
      </c>
      <c r="F6579" s="6">
        <v>1309</v>
      </c>
      <c r="G6579" s="6">
        <v>1047</v>
      </c>
      <c r="H6579" s="6">
        <v>5</v>
      </c>
      <c r="I6579" s="6">
        <f t="shared" si="615"/>
        <v>5235</v>
      </c>
      <c r="J6579" s="6">
        <f t="shared" si="616"/>
        <v>6544</v>
      </c>
      <c r="K6579" s="6">
        <v>13492</v>
      </c>
      <c r="L6579" s="6">
        <f t="shared" si="617"/>
        <v>6948</v>
      </c>
      <c r="M6579">
        <f>SUMIFS(L$2:L6579,E$2:E6579,E6579,B$2:B6579,B6579,C$2:C6579,C6579)</f>
        <v>8637</v>
      </c>
    </row>
    <row r="6580" spans="1:13" x14ac:dyDescent="0.25">
      <c r="A6580" s="5">
        <v>42752</v>
      </c>
      <c r="B6580" s="6">
        <f t="shared" si="612"/>
        <v>2017</v>
      </c>
      <c r="C6580" s="6">
        <f t="shared" si="613"/>
        <v>1</v>
      </c>
      <c r="D6580" s="6" t="str">
        <f t="shared" si="614"/>
        <v>úterý</v>
      </c>
      <c r="E6580" s="6" t="s">
        <v>9</v>
      </c>
      <c r="F6580" s="6">
        <v>778</v>
      </c>
      <c r="G6580" s="6">
        <v>1047</v>
      </c>
      <c r="H6580" s="6">
        <v>8</v>
      </c>
      <c r="I6580" s="6">
        <f t="shared" si="615"/>
        <v>8376</v>
      </c>
      <c r="J6580" s="6">
        <f t="shared" si="616"/>
        <v>9154</v>
      </c>
      <c r="K6580" s="6">
        <v>9456</v>
      </c>
      <c r="L6580" s="6">
        <f t="shared" si="617"/>
        <v>302</v>
      </c>
      <c r="M6580">
        <f>SUMIFS(L$2:L6580,E$2:E6580,E6580,B$2:B6580,B6580,C$2:C6580,C6580)</f>
        <v>1905</v>
      </c>
    </row>
    <row r="6581" spans="1:13" x14ac:dyDescent="0.25">
      <c r="A6581" s="5">
        <v>42753</v>
      </c>
      <c r="B6581" s="6">
        <f t="shared" si="612"/>
        <v>2017</v>
      </c>
      <c r="C6581" s="6">
        <f t="shared" si="613"/>
        <v>1</v>
      </c>
      <c r="D6581" s="6" t="str">
        <f t="shared" si="614"/>
        <v>středa</v>
      </c>
      <c r="E6581" s="6" t="s">
        <v>9</v>
      </c>
      <c r="F6581" s="6">
        <v>778</v>
      </c>
      <c r="G6581" s="6">
        <v>1047</v>
      </c>
      <c r="H6581" s="6">
        <v>2</v>
      </c>
      <c r="I6581" s="6">
        <f t="shared" si="615"/>
        <v>2094</v>
      </c>
      <c r="J6581" s="6">
        <f t="shared" si="616"/>
        <v>2872</v>
      </c>
      <c r="K6581" s="6">
        <v>2772</v>
      </c>
      <c r="L6581" s="6">
        <f t="shared" si="617"/>
        <v>-100</v>
      </c>
      <c r="M6581">
        <f>SUMIFS(L$2:L6581,E$2:E6581,E6581,B$2:B6581,B6581,C$2:C6581,C6581)</f>
        <v>1805</v>
      </c>
    </row>
    <row r="6582" spans="1:13" x14ac:dyDescent="0.25">
      <c r="A6582" s="5">
        <v>42754</v>
      </c>
      <c r="B6582" s="6">
        <f t="shared" si="612"/>
        <v>2017</v>
      </c>
      <c r="C6582" s="6">
        <f t="shared" si="613"/>
        <v>1</v>
      </c>
      <c r="D6582" s="6" t="str">
        <f t="shared" si="614"/>
        <v>čtvrtek</v>
      </c>
      <c r="E6582" s="6" t="s">
        <v>9</v>
      </c>
      <c r="F6582" s="6">
        <v>778</v>
      </c>
      <c r="G6582" s="6">
        <v>757</v>
      </c>
      <c r="H6582" s="6">
        <v>8</v>
      </c>
      <c r="I6582" s="6">
        <f t="shared" si="615"/>
        <v>6056</v>
      </c>
      <c r="J6582" s="6">
        <f t="shared" si="616"/>
        <v>6834</v>
      </c>
      <c r="K6582" s="6">
        <v>7875</v>
      </c>
      <c r="L6582" s="6">
        <f t="shared" si="617"/>
        <v>1041</v>
      </c>
      <c r="M6582">
        <f>SUMIFS(L$2:L6582,E$2:E6582,E6582,B$2:B6582,B6582,C$2:C6582,C6582)</f>
        <v>2846</v>
      </c>
    </row>
    <row r="6583" spans="1:13" x14ac:dyDescent="0.25">
      <c r="A6583" s="5">
        <v>42754</v>
      </c>
      <c r="B6583" s="6">
        <f t="shared" si="612"/>
        <v>2017</v>
      </c>
      <c r="C6583" s="6">
        <f t="shared" si="613"/>
        <v>1</v>
      </c>
      <c r="D6583" s="6" t="str">
        <f t="shared" si="614"/>
        <v>čtvrtek</v>
      </c>
      <c r="E6583" s="6" t="s">
        <v>10</v>
      </c>
      <c r="F6583" s="6">
        <v>1416</v>
      </c>
      <c r="G6583" s="6">
        <v>757</v>
      </c>
      <c r="H6583" s="6">
        <v>6</v>
      </c>
      <c r="I6583" s="6">
        <f t="shared" si="615"/>
        <v>4542</v>
      </c>
      <c r="J6583" s="6">
        <f t="shared" si="616"/>
        <v>5958</v>
      </c>
      <c r="K6583" s="6">
        <v>6827</v>
      </c>
      <c r="L6583" s="6">
        <f t="shared" si="617"/>
        <v>869</v>
      </c>
      <c r="M6583">
        <f>SUMIFS(L$2:L6583,E$2:E6583,E6583,B$2:B6583,B6583,C$2:C6583,C6583)</f>
        <v>-2604</v>
      </c>
    </row>
    <row r="6584" spans="1:13" x14ac:dyDescent="0.25">
      <c r="A6584" s="5">
        <v>42755</v>
      </c>
      <c r="B6584" s="6">
        <f t="shared" si="612"/>
        <v>2017</v>
      </c>
      <c r="C6584" s="6">
        <f t="shared" si="613"/>
        <v>1</v>
      </c>
      <c r="D6584" s="6" t="str">
        <f t="shared" si="614"/>
        <v>pátek</v>
      </c>
      <c r="E6584" s="6" t="s">
        <v>9</v>
      </c>
      <c r="F6584" s="6">
        <v>778</v>
      </c>
      <c r="G6584" s="6">
        <v>778</v>
      </c>
      <c r="H6584" s="6">
        <v>2</v>
      </c>
      <c r="I6584" s="6">
        <f t="shared" si="615"/>
        <v>1556</v>
      </c>
      <c r="J6584" s="6">
        <f t="shared" si="616"/>
        <v>2334</v>
      </c>
      <c r="K6584" s="6">
        <v>2710</v>
      </c>
      <c r="L6584" s="6">
        <f t="shared" si="617"/>
        <v>376</v>
      </c>
      <c r="M6584">
        <f>SUMIFS(L$2:L6584,E$2:E6584,E6584,B$2:B6584,B6584,C$2:C6584,C6584)</f>
        <v>3222</v>
      </c>
    </row>
    <row r="6585" spans="1:13" x14ac:dyDescent="0.25">
      <c r="A6585" s="5">
        <v>42755</v>
      </c>
      <c r="B6585" s="6">
        <f t="shared" si="612"/>
        <v>2017</v>
      </c>
      <c r="C6585" s="6">
        <f t="shared" si="613"/>
        <v>1</v>
      </c>
      <c r="D6585" s="6" t="str">
        <f t="shared" si="614"/>
        <v>pátek</v>
      </c>
      <c r="E6585" s="6" t="s">
        <v>12</v>
      </c>
      <c r="F6585" s="6">
        <v>1360</v>
      </c>
      <c r="G6585" s="6">
        <v>778</v>
      </c>
      <c r="H6585" s="6">
        <v>2</v>
      </c>
      <c r="I6585" s="6">
        <f t="shared" si="615"/>
        <v>1556</v>
      </c>
      <c r="J6585" s="6">
        <f t="shared" si="616"/>
        <v>2916</v>
      </c>
      <c r="K6585" s="6">
        <v>3124</v>
      </c>
      <c r="L6585" s="6">
        <f t="shared" si="617"/>
        <v>208</v>
      </c>
      <c r="M6585">
        <f>SUMIFS(L$2:L6585,E$2:E6585,E6585,B$2:B6585,B6585,C$2:C6585,C6585)</f>
        <v>809</v>
      </c>
    </row>
    <row r="6586" spans="1:13" x14ac:dyDescent="0.25">
      <c r="A6586" s="5">
        <v>42755</v>
      </c>
      <c r="B6586" s="6">
        <f t="shared" si="612"/>
        <v>2017</v>
      </c>
      <c r="C6586" s="6">
        <f t="shared" si="613"/>
        <v>1</v>
      </c>
      <c r="D6586" s="6" t="str">
        <f t="shared" si="614"/>
        <v>pátek</v>
      </c>
      <c r="E6586" s="6" t="s">
        <v>11</v>
      </c>
      <c r="F6586" s="6">
        <v>1599</v>
      </c>
      <c r="G6586" s="6">
        <v>778</v>
      </c>
      <c r="H6586" s="6">
        <v>7</v>
      </c>
      <c r="I6586" s="6">
        <f t="shared" si="615"/>
        <v>5446</v>
      </c>
      <c r="J6586" s="6">
        <f t="shared" si="616"/>
        <v>7045</v>
      </c>
      <c r="K6586" s="6">
        <v>6001</v>
      </c>
      <c r="L6586" s="6">
        <f t="shared" si="617"/>
        <v>-1044</v>
      </c>
      <c r="M6586">
        <f>SUMIFS(L$2:L6586,E$2:E6586,E6586,B$2:B6586,B6586,C$2:C6586,C6586)</f>
        <v>121</v>
      </c>
    </row>
    <row r="6587" spans="1:13" x14ac:dyDescent="0.25">
      <c r="A6587" s="5">
        <v>42756</v>
      </c>
      <c r="B6587" s="6">
        <f t="shared" si="612"/>
        <v>2017</v>
      </c>
      <c r="C6587" s="6">
        <f t="shared" si="613"/>
        <v>1</v>
      </c>
      <c r="D6587" s="6" t="str">
        <f t="shared" si="614"/>
        <v>sobota</v>
      </c>
      <c r="E6587" s="6" t="s">
        <v>10</v>
      </c>
      <c r="F6587" s="6">
        <v>1416</v>
      </c>
      <c r="G6587" s="6">
        <v>920</v>
      </c>
      <c r="H6587" s="6">
        <v>2</v>
      </c>
      <c r="I6587" s="6">
        <f t="shared" si="615"/>
        <v>1840</v>
      </c>
      <c r="J6587" s="6">
        <f t="shared" si="616"/>
        <v>3256</v>
      </c>
      <c r="K6587" s="6">
        <v>3315</v>
      </c>
      <c r="L6587" s="6">
        <f t="shared" si="617"/>
        <v>59</v>
      </c>
      <c r="M6587">
        <f>SUMIFS(L$2:L6587,E$2:E6587,E6587,B$2:B6587,B6587,C$2:C6587,C6587)</f>
        <v>-2545</v>
      </c>
    </row>
    <row r="6588" spans="1:13" x14ac:dyDescent="0.25">
      <c r="A6588" s="5">
        <v>42757</v>
      </c>
      <c r="B6588" s="6">
        <f t="shared" si="612"/>
        <v>2017</v>
      </c>
      <c r="C6588" s="6">
        <f t="shared" si="613"/>
        <v>1</v>
      </c>
      <c r="D6588" s="6" t="str">
        <f t="shared" si="614"/>
        <v>neděle</v>
      </c>
      <c r="E6588" s="6" t="s">
        <v>10</v>
      </c>
      <c r="F6588" s="6">
        <v>1416</v>
      </c>
      <c r="G6588" s="6">
        <v>757</v>
      </c>
      <c r="H6588" s="6">
        <v>1</v>
      </c>
      <c r="I6588" s="6">
        <f t="shared" si="615"/>
        <v>757</v>
      </c>
      <c r="J6588" s="6">
        <f t="shared" si="616"/>
        <v>2173</v>
      </c>
      <c r="K6588" s="6">
        <v>1791</v>
      </c>
      <c r="L6588" s="6">
        <f t="shared" si="617"/>
        <v>-382</v>
      </c>
      <c r="M6588">
        <f>SUMIFS(L$2:L6588,E$2:E6588,E6588,B$2:B6588,B6588,C$2:C6588,C6588)</f>
        <v>-2927</v>
      </c>
    </row>
    <row r="6589" spans="1:13" x14ac:dyDescent="0.25">
      <c r="A6589" s="5">
        <v>42758</v>
      </c>
      <c r="B6589" s="6">
        <f t="shared" si="612"/>
        <v>2017</v>
      </c>
      <c r="C6589" s="6">
        <f t="shared" si="613"/>
        <v>1</v>
      </c>
      <c r="D6589" s="6" t="str">
        <f t="shared" si="614"/>
        <v>pondělí</v>
      </c>
      <c r="E6589" s="6" t="s">
        <v>12</v>
      </c>
      <c r="F6589" s="6">
        <v>1360</v>
      </c>
      <c r="G6589" s="6">
        <v>778</v>
      </c>
      <c r="H6589" s="6">
        <v>2</v>
      </c>
      <c r="I6589" s="6">
        <f t="shared" si="615"/>
        <v>1556</v>
      </c>
      <c r="J6589" s="6">
        <f t="shared" si="616"/>
        <v>2916</v>
      </c>
      <c r="K6589" s="6">
        <v>2442</v>
      </c>
      <c r="L6589" s="6">
        <f t="shared" si="617"/>
        <v>-474</v>
      </c>
      <c r="M6589">
        <f>SUMIFS(L$2:L6589,E$2:E6589,E6589,B$2:B6589,B6589,C$2:C6589,C6589)</f>
        <v>335</v>
      </c>
    </row>
    <row r="6590" spans="1:13" x14ac:dyDescent="0.25">
      <c r="A6590" s="5">
        <v>42759</v>
      </c>
      <c r="B6590" s="6">
        <f t="shared" si="612"/>
        <v>2017</v>
      </c>
      <c r="C6590" s="6">
        <f t="shared" si="613"/>
        <v>1</v>
      </c>
      <c r="D6590" s="6" t="str">
        <f t="shared" si="614"/>
        <v>úterý</v>
      </c>
      <c r="E6590" s="6" t="s">
        <v>12</v>
      </c>
      <c r="F6590" s="6">
        <v>1360</v>
      </c>
      <c r="G6590" s="6">
        <v>1047</v>
      </c>
      <c r="H6590" s="6">
        <v>7</v>
      </c>
      <c r="I6590" s="6">
        <f t="shared" si="615"/>
        <v>7329</v>
      </c>
      <c r="J6590" s="6">
        <f t="shared" si="616"/>
        <v>8689</v>
      </c>
      <c r="K6590" s="6">
        <v>9390</v>
      </c>
      <c r="L6590" s="6">
        <f t="shared" si="617"/>
        <v>701</v>
      </c>
      <c r="M6590">
        <f>SUMIFS(L$2:L6590,E$2:E6590,E6590,B$2:B6590,B6590,C$2:C6590,C6590)</f>
        <v>1036</v>
      </c>
    </row>
    <row r="6591" spans="1:13" x14ac:dyDescent="0.25">
      <c r="A6591" s="5">
        <v>42760</v>
      </c>
      <c r="B6591" s="6">
        <f t="shared" si="612"/>
        <v>2017</v>
      </c>
      <c r="C6591" s="6">
        <f t="shared" si="613"/>
        <v>1</v>
      </c>
      <c r="D6591" s="6" t="str">
        <f t="shared" si="614"/>
        <v>středa</v>
      </c>
      <c r="E6591" s="6" t="s">
        <v>13</v>
      </c>
      <c r="F6591" s="6">
        <v>1309</v>
      </c>
      <c r="G6591" s="6">
        <v>1047</v>
      </c>
      <c r="H6591" s="6">
        <v>7</v>
      </c>
      <c r="I6591" s="6">
        <f t="shared" si="615"/>
        <v>7329</v>
      </c>
      <c r="J6591" s="6">
        <f t="shared" si="616"/>
        <v>8638</v>
      </c>
      <c r="K6591" s="6">
        <v>10262</v>
      </c>
      <c r="L6591" s="6">
        <f t="shared" si="617"/>
        <v>1624</v>
      </c>
      <c r="M6591">
        <f>SUMIFS(L$2:L6591,E$2:E6591,E6591,B$2:B6591,B6591,C$2:C6591,C6591)</f>
        <v>10261</v>
      </c>
    </row>
    <row r="6592" spans="1:13" x14ac:dyDescent="0.25">
      <c r="A6592" s="5">
        <v>42760</v>
      </c>
      <c r="B6592" s="6">
        <f t="shared" si="612"/>
        <v>2017</v>
      </c>
      <c r="C6592" s="6">
        <f t="shared" si="613"/>
        <v>1</v>
      </c>
      <c r="D6592" s="6" t="str">
        <f t="shared" si="614"/>
        <v>středa</v>
      </c>
      <c r="E6592" s="6" t="s">
        <v>10</v>
      </c>
      <c r="F6592" s="6">
        <v>1416</v>
      </c>
      <c r="G6592" s="6">
        <v>1047</v>
      </c>
      <c r="H6592" s="6">
        <v>6</v>
      </c>
      <c r="I6592" s="6">
        <f t="shared" si="615"/>
        <v>6282</v>
      </c>
      <c r="J6592" s="6">
        <f t="shared" si="616"/>
        <v>7698</v>
      </c>
      <c r="K6592" s="6">
        <v>16237</v>
      </c>
      <c r="L6592" s="6">
        <f t="shared" si="617"/>
        <v>8539</v>
      </c>
      <c r="M6592">
        <f>SUMIFS(L$2:L6592,E$2:E6592,E6592,B$2:B6592,B6592,C$2:C6592,C6592)</f>
        <v>5612</v>
      </c>
    </row>
    <row r="6593" spans="1:13" x14ac:dyDescent="0.25">
      <c r="A6593" s="5">
        <v>42761</v>
      </c>
      <c r="B6593" s="6">
        <f t="shared" si="612"/>
        <v>2017</v>
      </c>
      <c r="C6593" s="6">
        <f t="shared" si="613"/>
        <v>1</v>
      </c>
      <c r="D6593" s="6" t="str">
        <f t="shared" si="614"/>
        <v>čtvrtek</v>
      </c>
      <c r="E6593" s="6" t="s">
        <v>12</v>
      </c>
      <c r="F6593" s="6">
        <v>1360</v>
      </c>
      <c r="G6593" s="6">
        <v>757</v>
      </c>
      <c r="H6593" s="6">
        <v>3</v>
      </c>
      <c r="I6593" s="6">
        <f t="shared" si="615"/>
        <v>2271</v>
      </c>
      <c r="J6593" s="6">
        <f t="shared" si="616"/>
        <v>3631</v>
      </c>
      <c r="K6593" s="6">
        <v>3464</v>
      </c>
      <c r="L6593" s="6">
        <f t="shared" si="617"/>
        <v>-167</v>
      </c>
      <c r="M6593">
        <f>SUMIFS(L$2:L6593,E$2:E6593,E6593,B$2:B6593,B6593,C$2:C6593,C6593)</f>
        <v>869</v>
      </c>
    </row>
    <row r="6594" spans="1:13" x14ac:dyDescent="0.25">
      <c r="A6594" s="5">
        <v>42761</v>
      </c>
      <c r="B6594" s="6">
        <f t="shared" ref="B6594:B6657" si="618">YEAR(A6594)</f>
        <v>2017</v>
      </c>
      <c r="C6594" s="6">
        <f t="shared" ref="C6594:C6657" si="619">MONTH(A6594)</f>
        <v>1</v>
      </c>
      <c r="D6594" s="6" t="str">
        <f t="shared" ref="D6594:D6657" si="620">TEXT(A6594,"dddd")</f>
        <v>čtvrtek</v>
      </c>
      <c r="E6594" s="6" t="s">
        <v>8</v>
      </c>
      <c r="F6594" s="6">
        <v>1245</v>
      </c>
      <c r="G6594" s="6">
        <v>757</v>
      </c>
      <c r="H6594" s="6">
        <v>5</v>
      </c>
      <c r="I6594" s="6">
        <f t="shared" ref="I6594:I6657" si="621">G6594*H6594</f>
        <v>3785</v>
      </c>
      <c r="J6594" s="6">
        <f t="shared" ref="J6594:J6657" si="622">F6594+I6594</f>
        <v>5030</v>
      </c>
      <c r="K6594" s="6">
        <v>5419</v>
      </c>
      <c r="L6594" s="6">
        <f t="shared" ref="L6594:L6657" si="623">K6594-J6594</f>
        <v>389</v>
      </c>
      <c r="M6594">
        <f>SUMIFS(L$2:L6594,E$2:E6594,E6594,B$2:B6594,B6594,C$2:C6594,C6594)</f>
        <v>4560</v>
      </c>
    </row>
    <row r="6595" spans="1:13" x14ac:dyDescent="0.25">
      <c r="A6595" s="5">
        <v>42762</v>
      </c>
      <c r="B6595" s="6">
        <f t="shared" si="618"/>
        <v>2017</v>
      </c>
      <c r="C6595" s="6">
        <f t="shared" si="619"/>
        <v>1</v>
      </c>
      <c r="D6595" s="6" t="str">
        <f t="shared" si="620"/>
        <v>pátek</v>
      </c>
      <c r="E6595" s="6" t="s">
        <v>8</v>
      </c>
      <c r="F6595" s="6">
        <v>1245</v>
      </c>
      <c r="G6595" s="6">
        <v>778</v>
      </c>
      <c r="H6595" s="6">
        <v>9</v>
      </c>
      <c r="I6595" s="6">
        <f t="shared" si="621"/>
        <v>7002</v>
      </c>
      <c r="J6595" s="6">
        <f t="shared" si="622"/>
        <v>8247</v>
      </c>
      <c r="K6595" s="6">
        <v>6663</v>
      </c>
      <c r="L6595" s="6">
        <f t="shared" si="623"/>
        <v>-1584</v>
      </c>
      <c r="M6595">
        <f>SUMIFS(L$2:L6595,E$2:E6595,E6595,B$2:B6595,B6595,C$2:C6595,C6595)</f>
        <v>2976</v>
      </c>
    </row>
    <row r="6596" spans="1:13" x14ac:dyDescent="0.25">
      <c r="A6596" s="5">
        <v>42763</v>
      </c>
      <c r="B6596" s="6">
        <f t="shared" si="618"/>
        <v>2017</v>
      </c>
      <c r="C6596" s="6">
        <f t="shared" si="619"/>
        <v>1</v>
      </c>
      <c r="D6596" s="6" t="str">
        <f t="shared" si="620"/>
        <v>sobota</v>
      </c>
      <c r="E6596" s="6" t="s">
        <v>9</v>
      </c>
      <c r="F6596" s="6">
        <v>778</v>
      </c>
      <c r="G6596" s="6">
        <v>920</v>
      </c>
      <c r="H6596" s="6">
        <v>5</v>
      </c>
      <c r="I6596" s="6">
        <f t="shared" si="621"/>
        <v>4600</v>
      </c>
      <c r="J6596" s="6">
        <f t="shared" si="622"/>
        <v>5378</v>
      </c>
      <c r="K6596" s="6">
        <v>5457</v>
      </c>
      <c r="L6596" s="6">
        <f t="shared" si="623"/>
        <v>79</v>
      </c>
      <c r="M6596">
        <f>SUMIFS(L$2:L6596,E$2:E6596,E6596,B$2:B6596,B6596,C$2:C6596,C6596)</f>
        <v>3301</v>
      </c>
    </row>
    <row r="6597" spans="1:13" x14ac:dyDescent="0.25">
      <c r="A6597" s="5">
        <v>42763</v>
      </c>
      <c r="B6597" s="6">
        <f t="shared" si="618"/>
        <v>2017</v>
      </c>
      <c r="C6597" s="6">
        <f t="shared" si="619"/>
        <v>1</v>
      </c>
      <c r="D6597" s="6" t="str">
        <f t="shared" si="620"/>
        <v>sobota</v>
      </c>
      <c r="E6597" s="6" t="s">
        <v>8</v>
      </c>
      <c r="F6597" s="6">
        <v>1245</v>
      </c>
      <c r="G6597" s="6">
        <v>920</v>
      </c>
      <c r="H6597" s="6">
        <v>2</v>
      </c>
      <c r="I6597" s="6">
        <f t="shared" si="621"/>
        <v>1840</v>
      </c>
      <c r="J6597" s="6">
        <f t="shared" si="622"/>
        <v>3085</v>
      </c>
      <c r="K6597" s="6">
        <v>3683</v>
      </c>
      <c r="L6597" s="6">
        <f t="shared" si="623"/>
        <v>598</v>
      </c>
      <c r="M6597">
        <f>SUMIFS(L$2:L6597,E$2:E6597,E6597,B$2:B6597,B6597,C$2:C6597,C6597)</f>
        <v>3574</v>
      </c>
    </row>
    <row r="6598" spans="1:13" x14ac:dyDescent="0.25">
      <c r="A6598" s="5">
        <v>42763</v>
      </c>
      <c r="B6598" s="6">
        <f t="shared" si="618"/>
        <v>2017</v>
      </c>
      <c r="C6598" s="6">
        <f t="shared" si="619"/>
        <v>1</v>
      </c>
      <c r="D6598" s="6" t="str">
        <f t="shared" si="620"/>
        <v>sobota</v>
      </c>
      <c r="E6598" s="6" t="s">
        <v>13</v>
      </c>
      <c r="F6598" s="6">
        <v>1309</v>
      </c>
      <c r="G6598" s="6">
        <v>920</v>
      </c>
      <c r="H6598" s="6">
        <v>5</v>
      </c>
      <c r="I6598" s="6">
        <f t="shared" si="621"/>
        <v>4600</v>
      </c>
      <c r="J6598" s="6">
        <f t="shared" si="622"/>
        <v>5909</v>
      </c>
      <c r="K6598" s="6">
        <v>14227</v>
      </c>
      <c r="L6598" s="6">
        <f t="shared" si="623"/>
        <v>8318</v>
      </c>
      <c r="M6598">
        <f>SUMIFS(L$2:L6598,E$2:E6598,E6598,B$2:B6598,B6598,C$2:C6598,C6598)</f>
        <v>18579</v>
      </c>
    </row>
    <row r="6599" spans="1:13" x14ac:dyDescent="0.25">
      <c r="A6599" s="5">
        <v>42767</v>
      </c>
      <c r="B6599" s="6">
        <f t="shared" si="618"/>
        <v>2017</v>
      </c>
      <c r="C6599" s="6">
        <f t="shared" si="619"/>
        <v>2</v>
      </c>
      <c r="D6599" s="6" t="str">
        <f t="shared" si="620"/>
        <v>středa</v>
      </c>
      <c r="E6599" s="6" t="s">
        <v>9</v>
      </c>
      <c r="F6599" s="6">
        <v>778</v>
      </c>
      <c r="G6599" s="6">
        <v>1047</v>
      </c>
      <c r="H6599" s="6">
        <v>1</v>
      </c>
      <c r="I6599" s="6">
        <f t="shared" si="621"/>
        <v>1047</v>
      </c>
      <c r="J6599" s="6">
        <f t="shared" si="622"/>
        <v>1825</v>
      </c>
      <c r="K6599" s="6">
        <v>1561</v>
      </c>
      <c r="L6599" s="6">
        <f t="shared" si="623"/>
        <v>-264</v>
      </c>
      <c r="M6599">
        <f>SUMIFS(L$2:L6599,E$2:E6599,E6599,B$2:B6599,B6599,C$2:C6599,C6599)</f>
        <v>-264</v>
      </c>
    </row>
    <row r="6600" spans="1:13" x14ac:dyDescent="0.25">
      <c r="A6600" s="5">
        <v>42767</v>
      </c>
      <c r="B6600" s="6">
        <f t="shared" si="618"/>
        <v>2017</v>
      </c>
      <c r="C6600" s="6">
        <f t="shared" si="619"/>
        <v>2</v>
      </c>
      <c r="D6600" s="6" t="str">
        <f t="shared" si="620"/>
        <v>středa</v>
      </c>
      <c r="E6600" s="6" t="s">
        <v>10</v>
      </c>
      <c r="F6600" s="6">
        <v>1416</v>
      </c>
      <c r="G6600" s="6">
        <v>1047</v>
      </c>
      <c r="H6600" s="6">
        <v>7</v>
      </c>
      <c r="I6600" s="6">
        <f t="shared" si="621"/>
        <v>7329</v>
      </c>
      <c r="J6600" s="6">
        <f t="shared" si="622"/>
        <v>8745</v>
      </c>
      <c r="K6600" s="6">
        <v>7184</v>
      </c>
      <c r="L6600" s="6">
        <f t="shared" si="623"/>
        <v>-1561</v>
      </c>
      <c r="M6600">
        <f>SUMIFS(L$2:L6600,E$2:E6600,E6600,B$2:B6600,B6600,C$2:C6600,C6600)</f>
        <v>-1561</v>
      </c>
    </row>
    <row r="6601" spans="1:13" x14ac:dyDescent="0.25">
      <c r="A6601" s="5">
        <v>42768</v>
      </c>
      <c r="B6601" s="6">
        <f t="shared" si="618"/>
        <v>2017</v>
      </c>
      <c r="C6601" s="6">
        <f t="shared" si="619"/>
        <v>2</v>
      </c>
      <c r="D6601" s="6" t="str">
        <f t="shared" si="620"/>
        <v>čtvrtek</v>
      </c>
      <c r="E6601" s="6" t="s">
        <v>13</v>
      </c>
      <c r="F6601" s="6">
        <v>1309</v>
      </c>
      <c r="G6601" s="6">
        <v>757</v>
      </c>
      <c r="H6601" s="6">
        <v>3</v>
      </c>
      <c r="I6601" s="6">
        <f t="shared" si="621"/>
        <v>2271</v>
      </c>
      <c r="J6601" s="6">
        <f t="shared" si="622"/>
        <v>3580</v>
      </c>
      <c r="K6601" s="6">
        <v>3517</v>
      </c>
      <c r="L6601" s="6">
        <f t="shared" si="623"/>
        <v>-63</v>
      </c>
      <c r="M6601">
        <f>SUMIFS(L$2:L6601,E$2:E6601,E6601,B$2:B6601,B6601,C$2:C6601,C6601)</f>
        <v>-63</v>
      </c>
    </row>
    <row r="6602" spans="1:13" x14ac:dyDescent="0.25">
      <c r="A6602" s="5">
        <v>42769</v>
      </c>
      <c r="B6602" s="6">
        <f t="shared" si="618"/>
        <v>2017</v>
      </c>
      <c r="C6602" s="6">
        <f t="shared" si="619"/>
        <v>2</v>
      </c>
      <c r="D6602" s="6" t="str">
        <f t="shared" si="620"/>
        <v>pátek</v>
      </c>
      <c r="E6602" s="6" t="s">
        <v>9</v>
      </c>
      <c r="F6602" s="6">
        <v>778</v>
      </c>
      <c r="G6602" s="6">
        <v>778</v>
      </c>
      <c r="H6602" s="6">
        <v>6</v>
      </c>
      <c r="I6602" s="6">
        <f t="shared" si="621"/>
        <v>4668</v>
      </c>
      <c r="J6602" s="6">
        <f t="shared" si="622"/>
        <v>5446</v>
      </c>
      <c r="K6602" s="6">
        <v>6347</v>
      </c>
      <c r="L6602" s="6">
        <f t="shared" si="623"/>
        <v>901</v>
      </c>
      <c r="M6602">
        <f>SUMIFS(L$2:L6602,E$2:E6602,E6602,B$2:B6602,B6602,C$2:C6602,C6602)</f>
        <v>637</v>
      </c>
    </row>
    <row r="6603" spans="1:13" x14ac:dyDescent="0.25">
      <c r="A6603" s="5">
        <v>42770</v>
      </c>
      <c r="B6603" s="6">
        <f t="shared" si="618"/>
        <v>2017</v>
      </c>
      <c r="C6603" s="6">
        <f t="shared" si="619"/>
        <v>2</v>
      </c>
      <c r="D6603" s="6" t="str">
        <f t="shared" si="620"/>
        <v>sobota</v>
      </c>
      <c r="E6603" s="6" t="s">
        <v>12</v>
      </c>
      <c r="F6603" s="6">
        <v>1360</v>
      </c>
      <c r="G6603" s="6">
        <v>920</v>
      </c>
      <c r="H6603" s="6">
        <v>10</v>
      </c>
      <c r="I6603" s="6">
        <f t="shared" si="621"/>
        <v>9200</v>
      </c>
      <c r="J6603" s="6">
        <f t="shared" si="622"/>
        <v>10560</v>
      </c>
      <c r="K6603" s="6">
        <v>21608</v>
      </c>
      <c r="L6603" s="6">
        <f t="shared" si="623"/>
        <v>11048</v>
      </c>
      <c r="M6603">
        <f>SUMIFS(L$2:L6603,E$2:E6603,E6603,B$2:B6603,B6603,C$2:C6603,C6603)</f>
        <v>11048</v>
      </c>
    </row>
    <row r="6604" spans="1:13" x14ac:dyDescent="0.25">
      <c r="A6604" s="5">
        <v>42770</v>
      </c>
      <c r="B6604" s="6">
        <f t="shared" si="618"/>
        <v>2017</v>
      </c>
      <c r="C6604" s="6">
        <f t="shared" si="619"/>
        <v>2</v>
      </c>
      <c r="D6604" s="6" t="str">
        <f t="shared" si="620"/>
        <v>sobota</v>
      </c>
      <c r="E6604" s="6" t="s">
        <v>13</v>
      </c>
      <c r="F6604" s="6">
        <v>1309</v>
      </c>
      <c r="G6604" s="6">
        <v>920</v>
      </c>
      <c r="H6604" s="6">
        <v>2</v>
      </c>
      <c r="I6604" s="6">
        <f t="shared" si="621"/>
        <v>1840</v>
      </c>
      <c r="J6604" s="6">
        <f t="shared" si="622"/>
        <v>3149</v>
      </c>
      <c r="K6604" s="6">
        <v>3045</v>
      </c>
      <c r="L6604" s="6">
        <f t="shared" si="623"/>
        <v>-104</v>
      </c>
      <c r="M6604">
        <f>SUMIFS(L$2:L6604,E$2:E6604,E6604,B$2:B6604,B6604,C$2:C6604,C6604)</f>
        <v>-167</v>
      </c>
    </row>
    <row r="6605" spans="1:13" x14ac:dyDescent="0.25">
      <c r="A6605" s="5">
        <v>42772</v>
      </c>
      <c r="B6605" s="6">
        <f t="shared" si="618"/>
        <v>2017</v>
      </c>
      <c r="C6605" s="6">
        <f t="shared" si="619"/>
        <v>2</v>
      </c>
      <c r="D6605" s="6" t="str">
        <f t="shared" si="620"/>
        <v>pondělí</v>
      </c>
      <c r="E6605" s="6" t="s">
        <v>10</v>
      </c>
      <c r="F6605" s="6">
        <v>1416</v>
      </c>
      <c r="G6605" s="6">
        <v>778</v>
      </c>
      <c r="H6605" s="6">
        <v>6</v>
      </c>
      <c r="I6605" s="6">
        <f t="shared" si="621"/>
        <v>4668</v>
      </c>
      <c r="J6605" s="6">
        <f t="shared" si="622"/>
        <v>6084</v>
      </c>
      <c r="K6605" s="6">
        <v>5107</v>
      </c>
      <c r="L6605" s="6">
        <f t="shared" si="623"/>
        <v>-977</v>
      </c>
      <c r="M6605">
        <f>SUMIFS(L$2:L6605,E$2:E6605,E6605,B$2:B6605,B6605,C$2:C6605,C6605)</f>
        <v>-2538</v>
      </c>
    </row>
    <row r="6606" spans="1:13" x14ac:dyDescent="0.25">
      <c r="A6606" s="5">
        <v>42773</v>
      </c>
      <c r="B6606" s="6">
        <f t="shared" si="618"/>
        <v>2017</v>
      </c>
      <c r="C6606" s="6">
        <f t="shared" si="619"/>
        <v>2</v>
      </c>
      <c r="D6606" s="6" t="str">
        <f t="shared" si="620"/>
        <v>úterý</v>
      </c>
      <c r="E6606" s="6" t="s">
        <v>10</v>
      </c>
      <c r="F6606" s="6">
        <v>1416</v>
      </c>
      <c r="G6606" s="6">
        <v>1047</v>
      </c>
      <c r="H6606" s="6">
        <v>6</v>
      </c>
      <c r="I6606" s="6">
        <f t="shared" si="621"/>
        <v>6282</v>
      </c>
      <c r="J6606" s="6">
        <f t="shared" si="622"/>
        <v>7698</v>
      </c>
      <c r="K6606" s="6">
        <v>6216</v>
      </c>
      <c r="L6606" s="6">
        <f t="shared" si="623"/>
        <v>-1482</v>
      </c>
      <c r="M6606">
        <f>SUMIFS(L$2:L6606,E$2:E6606,E6606,B$2:B6606,B6606,C$2:C6606,C6606)</f>
        <v>-4020</v>
      </c>
    </row>
    <row r="6607" spans="1:13" x14ac:dyDescent="0.25">
      <c r="A6607" s="5">
        <v>42773</v>
      </c>
      <c r="B6607" s="6">
        <f t="shared" si="618"/>
        <v>2017</v>
      </c>
      <c r="C6607" s="6">
        <f t="shared" si="619"/>
        <v>2</v>
      </c>
      <c r="D6607" s="6" t="str">
        <f t="shared" si="620"/>
        <v>úterý</v>
      </c>
      <c r="E6607" s="6" t="s">
        <v>9</v>
      </c>
      <c r="F6607" s="6">
        <v>778</v>
      </c>
      <c r="G6607" s="6">
        <v>1047</v>
      </c>
      <c r="H6607" s="6">
        <v>4</v>
      </c>
      <c r="I6607" s="6">
        <f t="shared" si="621"/>
        <v>4188</v>
      </c>
      <c r="J6607" s="6">
        <f t="shared" si="622"/>
        <v>4966</v>
      </c>
      <c r="K6607" s="6">
        <v>4344</v>
      </c>
      <c r="L6607" s="6">
        <f t="shared" si="623"/>
        <v>-622</v>
      </c>
      <c r="M6607">
        <f>SUMIFS(L$2:L6607,E$2:E6607,E6607,B$2:B6607,B6607,C$2:C6607,C6607)</f>
        <v>15</v>
      </c>
    </row>
    <row r="6608" spans="1:13" x14ac:dyDescent="0.25">
      <c r="A6608" s="5">
        <v>42773</v>
      </c>
      <c r="B6608" s="6">
        <f t="shared" si="618"/>
        <v>2017</v>
      </c>
      <c r="C6608" s="6">
        <f t="shared" si="619"/>
        <v>2</v>
      </c>
      <c r="D6608" s="6" t="str">
        <f t="shared" si="620"/>
        <v>úterý</v>
      </c>
      <c r="E6608" s="6" t="s">
        <v>12</v>
      </c>
      <c r="F6608" s="6">
        <v>1360</v>
      </c>
      <c r="G6608" s="6">
        <v>1047</v>
      </c>
      <c r="H6608" s="6">
        <v>9</v>
      </c>
      <c r="I6608" s="6">
        <f t="shared" si="621"/>
        <v>9423</v>
      </c>
      <c r="J6608" s="6">
        <f t="shared" si="622"/>
        <v>10783</v>
      </c>
      <c r="K6608" s="6">
        <v>10802</v>
      </c>
      <c r="L6608" s="6">
        <f t="shared" si="623"/>
        <v>19</v>
      </c>
      <c r="M6608">
        <f>SUMIFS(L$2:L6608,E$2:E6608,E6608,B$2:B6608,B6608,C$2:C6608,C6608)</f>
        <v>11067</v>
      </c>
    </row>
    <row r="6609" spans="1:13" x14ac:dyDescent="0.25">
      <c r="A6609" s="5">
        <v>42774</v>
      </c>
      <c r="B6609" s="6">
        <f t="shared" si="618"/>
        <v>2017</v>
      </c>
      <c r="C6609" s="6">
        <f t="shared" si="619"/>
        <v>2</v>
      </c>
      <c r="D6609" s="6" t="str">
        <f t="shared" si="620"/>
        <v>středa</v>
      </c>
      <c r="E6609" s="6" t="s">
        <v>11</v>
      </c>
      <c r="F6609" s="6">
        <v>1599</v>
      </c>
      <c r="G6609" s="6">
        <v>1047</v>
      </c>
      <c r="H6609" s="6">
        <v>1</v>
      </c>
      <c r="I6609" s="6">
        <f t="shared" si="621"/>
        <v>1047</v>
      </c>
      <c r="J6609" s="6">
        <f t="shared" si="622"/>
        <v>2646</v>
      </c>
      <c r="K6609" s="6">
        <v>2409</v>
      </c>
      <c r="L6609" s="6">
        <f t="shared" si="623"/>
        <v>-237</v>
      </c>
      <c r="M6609">
        <f>SUMIFS(L$2:L6609,E$2:E6609,E6609,B$2:B6609,B6609,C$2:C6609,C6609)</f>
        <v>-237</v>
      </c>
    </row>
    <row r="6610" spans="1:13" x14ac:dyDescent="0.25">
      <c r="A6610" s="5">
        <v>42776</v>
      </c>
      <c r="B6610" s="6">
        <f t="shared" si="618"/>
        <v>2017</v>
      </c>
      <c r="C6610" s="6">
        <f t="shared" si="619"/>
        <v>2</v>
      </c>
      <c r="D6610" s="6" t="str">
        <f t="shared" si="620"/>
        <v>pátek</v>
      </c>
      <c r="E6610" s="6" t="s">
        <v>10</v>
      </c>
      <c r="F6610" s="6">
        <v>1416</v>
      </c>
      <c r="G6610" s="6">
        <v>778</v>
      </c>
      <c r="H6610" s="6">
        <v>7</v>
      </c>
      <c r="I6610" s="6">
        <f t="shared" si="621"/>
        <v>5446</v>
      </c>
      <c r="J6610" s="6">
        <f t="shared" si="622"/>
        <v>6862</v>
      </c>
      <c r="K6610" s="6">
        <v>8112</v>
      </c>
      <c r="L6610" s="6">
        <f t="shared" si="623"/>
        <v>1250</v>
      </c>
      <c r="M6610">
        <f>SUMIFS(L$2:L6610,E$2:E6610,E6610,B$2:B6610,B6610,C$2:C6610,C6610)</f>
        <v>-2770</v>
      </c>
    </row>
    <row r="6611" spans="1:13" x14ac:dyDescent="0.25">
      <c r="A6611" s="5">
        <v>42776</v>
      </c>
      <c r="B6611" s="6">
        <f t="shared" si="618"/>
        <v>2017</v>
      </c>
      <c r="C6611" s="6">
        <f t="shared" si="619"/>
        <v>2</v>
      </c>
      <c r="D6611" s="6" t="str">
        <f t="shared" si="620"/>
        <v>pátek</v>
      </c>
      <c r="E6611" s="6" t="s">
        <v>13</v>
      </c>
      <c r="F6611" s="6">
        <v>1309</v>
      </c>
      <c r="G6611" s="6">
        <v>778</v>
      </c>
      <c r="H6611" s="6">
        <v>1</v>
      </c>
      <c r="I6611" s="6">
        <f t="shared" si="621"/>
        <v>778</v>
      </c>
      <c r="J6611" s="6">
        <f t="shared" si="622"/>
        <v>2087</v>
      </c>
      <c r="K6611" s="6">
        <v>1750</v>
      </c>
      <c r="L6611" s="6">
        <f t="shared" si="623"/>
        <v>-337</v>
      </c>
      <c r="M6611">
        <f>SUMIFS(L$2:L6611,E$2:E6611,E6611,B$2:B6611,B6611,C$2:C6611,C6611)</f>
        <v>-504</v>
      </c>
    </row>
    <row r="6612" spans="1:13" x14ac:dyDescent="0.25">
      <c r="A6612" s="5">
        <v>42777</v>
      </c>
      <c r="B6612" s="6">
        <f t="shared" si="618"/>
        <v>2017</v>
      </c>
      <c r="C6612" s="6">
        <f t="shared" si="619"/>
        <v>2</v>
      </c>
      <c r="D6612" s="6" t="str">
        <f t="shared" si="620"/>
        <v>sobota</v>
      </c>
      <c r="E6612" s="6" t="s">
        <v>13</v>
      </c>
      <c r="F6612" s="6">
        <v>1309</v>
      </c>
      <c r="G6612" s="6">
        <v>920</v>
      </c>
      <c r="H6612" s="6">
        <v>3</v>
      </c>
      <c r="I6612" s="6">
        <f t="shared" si="621"/>
        <v>2760</v>
      </c>
      <c r="J6612" s="6">
        <f t="shared" si="622"/>
        <v>4069</v>
      </c>
      <c r="K6612" s="6">
        <v>4358</v>
      </c>
      <c r="L6612" s="6">
        <f t="shared" si="623"/>
        <v>289</v>
      </c>
      <c r="M6612">
        <f>SUMIFS(L$2:L6612,E$2:E6612,E6612,B$2:B6612,B6612,C$2:C6612,C6612)</f>
        <v>-215</v>
      </c>
    </row>
    <row r="6613" spans="1:13" x14ac:dyDescent="0.25">
      <c r="A6613" s="5">
        <v>42778</v>
      </c>
      <c r="B6613" s="6">
        <f t="shared" si="618"/>
        <v>2017</v>
      </c>
      <c r="C6613" s="6">
        <f t="shared" si="619"/>
        <v>2</v>
      </c>
      <c r="D6613" s="6" t="str">
        <f t="shared" si="620"/>
        <v>neděle</v>
      </c>
      <c r="E6613" s="6" t="s">
        <v>10</v>
      </c>
      <c r="F6613" s="6">
        <v>1416</v>
      </c>
      <c r="G6613" s="6">
        <v>757</v>
      </c>
      <c r="H6613" s="6">
        <v>1</v>
      </c>
      <c r="I6613" s="6">
        <f t="shared" si="621"/>
        <v>757</v>
      </c>
      <c r="J6613" s="6">
        <f t="shared" si="622"/>
        <v>2173</v>
      </c>
      <c r="K6613" s="6">
        <v>1593</v>
      </c>
      <c r="L6613" s="6">
        <f t="shared" si="623"/>
        <v>-580</v>
      </c>
      <c r="M6613">
        <f>SUMIFS(L$2:L6613,E$2:E6613,E6613,B$2:B6613,B6613,C$2:C6613,C6613)</f>
        <v>-3350</v>
      </c>
    </row>
    <row r="6614" spans="1:13" x14ac:dyDescent="0.25">
      <c r="A6614" s="5">
        <v>42778</v>
      </c>
      <c r="B6614" s="6">
        <f t="shared" si="618"/>
        <v>2017</v>
      </c>
      <c r="C6614" s="6">
        <f t="shared" si="619"/>
        <v>2</v>
      </c>
      <c r="D6614" s="6" t="str">
        <f t="shared" si="620"/>
        <v>neděle</v>
      </c>
      <c r="E6614" s="6" t="s">
        <v>9</v>
      </c>
      <c r="F6614" s="6">
        <v>778</v>
      </c>
      <c r="G6614" s="6">
        <v>757</v>
      </c>
      <c r="H6614" s="6">
        <v>6</v>
      </c>
      <c r="I6614" s="6">
        <f t="shared" si="621"/>
        <v>4542</v>
      </c>
      <c r="J6614" s="6">
        <f t="shared" si="622"/>
        <v>5320</v>
      </c>
      <c r="K6614" s="6">
        <v>5153</v>
      </c>
      <c r="L6614" s="6">
        <f t="shared" si="623"/>
        <v>-167</v>
      </c>
      <c r="M6614">
        <f>SUMIFS(L$2:L6614,E$2:E6614,E6614,B$2:B6614,B6614,C$2:C6614,C6614)</f>
        <v>-152</v>
      </c>
    </row>
    <row r="6615" spans="1:13" x14ac:dyDescent="0.25">
      <c r="A6615" s="5">
        <v>42778</v>
      </c>
      <c r="B6615" s="6">
        <f t="shared" si="618"/>
        <v>2017</v>
      </c>
      <c r="C6615" s="6">
        <f t="shared" si="619"/>
        <v>2</v>
      </c>
      <c r="D6615" s="6" t="str">
        <f t="shared" si="620"/>
        <v>neděle</v>
      </c>
      <c r="E6615" s="6" t="s">
        <v>11</v>
      </c>
      <c r="F6615" s="6">
        <v>1599</v>
      </c>
      <c r="G6615" s="6">
        <v>757</v>
      </c>
      <c r="H6615" s="6">
        <v>8</v>
      </c>
      <c r="I6615" s="6">
        <f t="shared" si="621"/>
        <v>6056</v>
      </c>
      <c r="J6615" s="6">
        <f t="shared" si="622"/>
        <v>7655</v>
      </c>
      <c r="K6615" s="6">
        <v>6585</v>
      </c>
      <c r="L6615" s="6">
        <f t="shared" si="623"/>
        <v>-1070</v>
      </c>
      <c r="M6615">
        <f>SUMIFS(L$2:L6615,E$2:E6615,E6615,B$2:B6615,B6615,C$2:C6615,C6615)</f>
        <v>-1307</v>
      </c>
    </row>
    <row r="6616" spans="1:13" x14ac:dyDescent="0.25">
      <c r="A6616" s="5">
        <v>42779</v>
      </c>
      <c r="B6616" s="6">
        <f t="shared" si="618"/>
        <v>2017</v>
      </c>
      <c r="C6616" s="6">
        <f t="shared" si="619"/>
        <v>2</v>
      </c>
      <c r="D6616" s="6" t="str">
        <f t="shared" si="620"/>
        <v>pondělí</v>
      </c>
      <c r="E6616" s="6" t="s">
        <v>10</v>
      </c>
      <c r="F6616" s="6">
        <v>1416</v>
      </c>
      <c r="G6616" s="6">
        <v>778</v>
      </c>
      <c r="H6616" s="6">
        <v>8</v>
      </c>
      <c r="I6616" s="6">
        <f t="shared" si="621"/>
        <v>6224</v>
      </c>
      <c r="J6616" s="6">
        <f t="shared" si="622"/>
        <v>7640</v>
      </c>
      <c r="K6616" s="6">
        <v>24496</v>
      </c>
      <c r="L6616" s="6">
        <f t="shared" si="623"/>
        <v>16856</v>
      </c>
      <c r="M6616">
        <f>SUMIFS(L$2:L6616,E$2:E6616,E6616,B$2:B6616,B6616,C$2:C6616,C6616)</f>
        <v>13506</v>
      </c>
    </row>
    <row r="6617" spans="1:13" x14ac:dyDescent="0.25">
      <c r="A6617" s="5">
        <v>42780</v>
      </c>
      <c r="B6617" s="6">
        <f t="shared" si="618"/>
        <v>2017</v>
      </c>
      <c r="C6617" s="6">
        <f t="shared" si="619"/>
        <v>2</v>
      </c>
      <c r="D6617" s="6" t="str">
        <f t="shared" si="620"/>
        <v>úterý</v>
      </c>
      <c r="E6617" s="6" t="s">
        <v>10</v>
      </c>
      <c r="F6617" s="6">
        <v>1416</v>
      </c>
      <c r="G6617" s="6">
        <v>1047</v>
      </c>
      <c r="H6617" s="6">
        <v>4</v>
      </c>
      <c r="I6617" s="6">
        <f t="shared" si="621"/>
        <v>4188</v>
      </c>
      <c r="J6617" s="6">
        <f t="shared" si="622"/>
        <v>5604</v>
      </c>
      <c r="K6617" s="6">
        <v>6681</v>
      </c>
      <c r="L6617" s="6">
        <f t="shared" si="623"/>
        <v>1077</v>
      </c>
      <c r="M6617">
        <f>SUMIFS(L$2:L6617,E$2:E6617,E6617,B$2:B6617,B6617,C$2:C6617,C6617)</f>
        <v>14583</v>
      </c>
    </row>
    <row r="6618" spans="1:13" x14ac:dyDescent="0.25">
      <c r="A6618" s="5">
        <v>42781</v>
      </c>
      <c r="B6618" s="6">
        <f t="shared" si="618"/>
        <v>2017</v>
      </c>
      <c r="C6618" s="6">
        <f t="shared" si="619"/>
        <v>2</v>
      </c>
      <c r="D6618" s="6" t="str">
        <f t="shared" si="620"/>
        <v>středa</v>
      </c>
      <c r="E6618" s="6" t="s">
        <v>12</v>
      </c>
      <c r="F6618" s="6">
        <v>1360</v>
      </c>
      <c r="G6618" s="6">
        <v>1047</v>
      </c>
      <c r="H6618" s="6">
        <v>1</v>
      </c>
      <c r="I6618" s="6">
        <f t="shared" si="621"/>
        <v>1047</v>
      </c>
      <c r="J6618" s="6">
        <f t="shared" si="622"/>
        <v>2407</v>
      </c>
      <c r="K6618" s="6">
        <v>2265</v>
      </c>
      <c r="L6618" s="6">
        <f t="shared" si="623"/>
        <v>-142</v>
      </c>
      <c r="M6618">
        <f>SUMIFS(L$2:L6618,E$2:E6618,E6618,B$2:B6618,B6618,C$2:C6618,C6618)</f>
        <v>10925</v>
      </c>
    </row>
    <row r="6619" spans="1:13" x14ac:dyDescent="0.25">
      <c r="A6619" s="5">
        <v>42782</v>
      </c>
      <c r="B6619" s="6">
        <f t="shared" si="618"/>
        <v>2017</v>
      </c>
      <c r="C6619" s="6">
        <f t="shared" si="619"/>
        <v>2</v>
      </c>
      <c r="D6619" s="6" t="str">
        <f t="shared" si="620"/>
        <v>čtvrtek</v>
      </c>
      <c r="E6619" s="6" t="s">
        <v>8</v>
      </c>
      <c r="F6619" s="6">
        <v>1245</v>
      </c>
      <c r="G6619" s="6">
        <v>757</v>
      </c>
      <c r="H6619" s="6">
        <v>6</v>
      </c>
      <c r="I6619" s="6">
        <f t="shared" si="621"/>
        <v>4542</v>
      </c>
      <c r="J6619" s="6">
        <f t="shared" si="622"/>
        <v>5787</v>
      </c>
      <c r="K6619" s="6">
        <v>4868</v>
      </c>
      <c r="L6619" s="6">
        <f t="shared" si="623"/>
        <v>-919</v>
      </c>
      <c r="M6619">
        <f>SUMIFS(L$2:L6619,E$2:E6619,E6619,B$2:B6619,B6619,C$2:C6619,C6619)</f>
        <v>-919</v>
      </c>
    </row>
    <row r="6620" spans="1:13" x14ac:dyDescent="0.25">
      <c r="A6620" s="5">
        <v>42783</v>
      </c>
      <c r="B6620" s="6">
        <f t="shared" si="618"/>
        <v>2017</v>
      </c>
      <c r="C6620" s="6">
        <f t="shared" si="619"/>
        <v>2</v>
      </c>
      <c r="D6620" s="6" t="str">
        <f t="shared" si="620"/>
        <v>pátek</v>
      </c>
      <c r="E6620" s="6" t="s">
        <v>9</v>
      </c>
      <c r="F6620" s="6">
        <v>778</v>
      </c>
      <c r="G6620" s="6">
        <v>778</v>
      </c>
      <c r="H6620" s="6">
        <v>10</v>
      </c>
      <c r="I6620" s="6">
        <f t="shared" si="621"/>
        <v>7780</v>
      </c>
      <c r="J6620" s="6">
        <f t="shared" si="622"/>
        <v>8558</v>
      </c>
      <c r="K6620" s="6">
        <v>29049</v>
      </c>
      <c r="L6620" s="6">
        <f t="shared" si="623"/>
        <v>20491</v>
      </c>
      <c r="M6620">
        <f>SUMIFS(L$2:L6620,E$2:E6620,E6620,B$2:B6620,B6620,C$2:C6620,C6620)</f>
        <v>20339</v>
      </c>
    </row>
    <row r="6621" spans="1:13" x14ac:dyDescent="0.25">
      <c r="A6621" s="5">
        <v>42785</v>
      </c>
      <c r="B6621" s="6">
        <f t="shared" si="618"/>
        <v>2017</v>
      </c>
      <c r="C6621" s="6">
        <f t="shared" si="619"/>
        <v>2</v>
      </c>
      <c r="D6621" s="6" t="str">
        <f t="shared" si="620"/>
        <v>neděle</v>
      </c>
      <c r="E6621" s="6" t="s">
        <v>8</v>
      </c>
      <c r="F6621" s="6">
        <v>1245</v>
      </c>
      <c r="G6621" s="6">
        <v>757</v>
      </c>
      <c r="H6621" s="6">
        <v>5</v>
      </c>
      <c r="I6621" s="6">
        <f t="shared" si="621"/>
        <v>3785</v>
      </c>
      <c r="J6621" s="6">
        <f t="shared" si="622"/>
        <v>5030</v>
      </c>
      <c r="K6621" s="6">
        <v>4161</v>
      </c>
      <c r="L6621" s="6">
        <f t="shared" si="623"/>
        <v>-869</v>
      </c>
      <c r="M6621">
        <f>SUMIFS(L$2:L6621,E$2:E6621,E6621,B$2:B6621,B6621,C$2:C6621,C6621)</f>
        <v>-1788</v>
      </c>
    </row>
    <row r="6622" spans="1:13" x14ac:dyDescent="0.25">
      <c r="A6622" s="5">
        <v>42786</v>
      </c>
      <c r="B6622" s="6">
        <f t="shared" si="618"/>
        <v>2017</v>
      </c>
      <c r="C6622" s="6">
        <f t="shared" si="619"/>
        <v>2</v>
      </c>
      <c r="D6622" s="6" t="str">
        <f t="shared" si="620"/>
        <v>pondělí</v>
      </c>
      <c r="E6622" s="6" t="s">
        <v>10</v>
      </c>
      <c r="F6622" s="6">
        <v>1416</v>
      </c>
      <c r="G6622" s="6">
        <v>778</v>
      </c>
      <c r="H6622" s="6">
        <v>10</v>
      </c>
      <c r="I6622" s="6">
        <f t="shared" si="621"/>
        <v>7780</v>
      </c>
      <c r="J6622" s="6">
        <f t="shared" si="622"/>
        <v>9196</v>
      </c>
      <c r="K6622" s="6">
        <v>10801</v>
      </c>
      <c r="L6622" s="6">
        <f t="shared" si="623"/>
        <v>1605</v>
      </c>
      <c r="M6622">
        <f>SUMIFS(L$2:L6622,E$2:E6622,E6622,B$2:B6622,B6622,C$2:C6622,C6622)</f>
        <v>16188</v>
      </c>
    </row>
    <row r="6623" spans="1:13" x14ac:dyDescent="0.25">
      <c r="A6623" s="5">
        <v>42786</v>
      </c>
      <c r="B6623" s="6">
        <f t="shared" si="618"/>
        <v>2017</v>
      </c>
      <c r="C6623" s="6">
        <f t="shared" si="619"/>
        <v>2</v>
      </c>
      <c r="D6623" s="6" t="str">
        <f t="shared" si="620"/>
        <v>pondělí</v>
      </c>
      <c r="E6623" s="6" t="s">
        <v>9</v>
      </c>
      <c r="F6623" s="6">
        <v>778</v>
      </c>
      <c r="G6623" s="6">
        <v>778</v>
      </c>
      <c r="H6623" s="6">
        <v>9</v>
      </c>
      <c r="I6623" s="6">
        <f t="shared" si="621"/>
        <v>7002</v>
      </c>
      <c r="J6623" s="6">
        <f t="shared" si="622"/>
        <v>7780</v>
      </c>
      <c r="K6623" s="6">
        <v>41623</v>
      </c>
      <c r="L6623" s="6">
        <f t="shared" si="623"/>
        <v>33843</v>
      </c>
      <c r="M6623">
        <f>SUMIFS(L$2:L6623,E$2:E6623,E6623,B$2:B6623,B6623,C$2:C6623,C6623)</f>
        <v>54182</v>
      </c>
    </row>
    <row r="6624" spans="1:13" x14ac:dyDescent="0.25">
      <c r="A6624" s="5">
        <v>42787</v>
      </c>
      <c r="B6624" s="6">
        <f t="shared" si="618"/>
        <v>2017</v>
      </c>
      <c r="C6624" s="6">
        <f t="shared" si="619"/>
        <v>2</v>
      </c>
      <c r="D6624" s="6" t="str">
        <f t="shared" si="620"/>
        <v>úterý</v>
      </c>
      <c r="E6624" s="6" t="s">
        <v>8</v>
      </c>
      <c r="F6624" s="6">
        <v>1245</v>
      </c>
      <c r="G6624" s="6">
        <v>1047</v>
      </c>
      <c r="H6624" s="6">
        <v>7</v>
      </c>
      <c r="I6624" s="6">
        <f t="shared" si="621"/>
        <v>7329</v>
      </c>
      <c r="J6624" s="6">
        <f t="shared" si="622"/>
        <v>8574</v>
      </c>
      <c r="K6624" s="6">
        <v>8584</v>
      </c>
      <c r="L6624" s="6">
        <f t="shared" si="623"/>
        <v>10</v>
      </c>
      <c r="M6624">
        <f>SUMIFS(L$2:L6624,E$2:E6624,E6624,B$2:B6624,B6624,C$2:C6624,C6624)</f>
        <v>-1778</v>
      </c>
    </row>
    <row r="6625" spans="1:13" x14ac:dyDescent="0.25">
      <c r="A6625" s="5">
        <v>42787</v>
      </c>
      <c r="B6625" s="6">
        <f t="shared" si="618"/>
        <v>2017</v>
      </c>
      <c r="C6625" s="6">
        <f t="shared" si="619"/>
        <v>2</v>
      </c>
      <c r="D6625" s="6" t="str">
        <f t="shared" si="620"/>
        <v>úterý</v>
      </c>
      <c r="E6625" s="6" t="s">
        <v>7</v>
      </c>
      <c r="F6625" s="6">
        <v>1538</v>
      </c>
      <c r="G6625" s="6">
        <v>1047</v>
      </c>
      <c r="H6625" s="6">
        <v>4</v>
      </c>
      <c r="I6625" s="6">
        <f t="shared" si="621"/>
        <v>4188</v>
      </c>
      <c r="J6625" s="6">
        <f t="shared" si="622"/>
        <v>5726</v>
      </c>
      <c r="K6625" s="6">
        <v>4992</v>
      </c>
      <c r="L6625" s="6">
        <f t="shared" si="623"/>
        <v>-734</v>
      </c>
      <c r="M6625">
        <f>SUMIFS(L$2:L6625,E$2:E6625,E6625,B$2:B6625,B6625,C$2:C6625,C6625)</f>
        <v>-734</v>
      </c>
    </row>
    <row r="6626" spans="1:13" x14ac:dyDescent="0.25">
      <c r="A6626" s="5">
        <v>42787</v>
      </c>
      <c r="B6626" s="6">
        <f t="shared" si="618"/>
        <v>2017</v>
      </c>
      <c r="C6626" s="6">
        <f t="shared" si="619"/>
        <v>2</v>
      </c>
      <c r="D6626" s="6" t="str">
        <f t="shared" si="620"/>
        <v>úterý</v>
      </c>
      <c r="E6626" s="6" t="s">
        <v>12</v>
      </c>
      <c r="F6626" s="6">
        <v>1360</v>
      </c>
      <c r="G6626" s="6">
        <v>1047</v>
      </c>
      <c r="H6626" s="6">
        <v>3</v>
      </c>
      <c r="I6626" s="6">
        <f t="shared" si="621"/>
        <v>3141</v>
      </c>
      <c r="J6626" s="6">
        <f t="shared" si="622"/>
        <v>4501</v>
      </c>
      <c r="K6626" s="6">
        <v>4680</v>
      </c>
      <c r="L6626" s="6">
        <f t="shared" si="623"/>
        <v>179</v>
      </c>
      <c r="M6626">
        <f>SUMIFS(L$2:L6626,E$2:E6626,E6626,B$2:B6626,B6626,C$2:C6626,C6626)</f>
        <v>11104</v>
      </c>
    </row>
    <row r="6627" spans="1:13" x14ac:dyDescent="0.25">
      <c r="A6627" s="5">
        <v>42788</v>
      </c>
      <c r="B6627" s="6">
        <f t="shared" si="618"/>
        <v>2017</v>
      </c>
      <c r="C6627" s="6">
        <f t="shared" si="619"/>
        <v>2</v>
      </c>
      <c r="D6627" s="6" t="str">
        <f t="shared" si="620"/>
        <v>středa</v>
      </c>
      <c r="E6627" s="6" t="s">
        <v>8</v>
      </c>
      <c r="F6627" s="6">
        <v>1245</v>
      </c>
      <c r="G6627" s="6">
        <v>1047</v>
      </c>
      <c r="H6627" s="6">
        <v>6</v>
      </c>
      <c r="I6627" s="6">
        <f t="shared" si="621"/>
        <v>6282</v>
      </c>
      <c r="J6627" s="6">
        <f t="shared" si="622"/>
        <v>7527</v>
      </c>
      <c r="K6627" s="6">
        <v>6683</v>
      </c>
      <c r="L6627" s="6">
        <f t="shared" si="623"/>
        <v>-844</v>
      </c>
      <c r="M6627">
        <f>SUMIFS(L$2:L6627,E$2:E6627,E6627,B$2:B6627,B6627,C$2:C6627,C6627)</f>
        <v>-2622</v>
      </c>
    </row>
    <row r="6628" spans="1:13" x14ac:dyDescent="0.25">
      <c r="A6628" s="5">
        <v>42788</v>
      </c>
      <c r="B6628" s="6">
        <f t="shared" si="618"/>
        <v>2017</v>
      </c>
      <c r="C6628" s="6">
        <f t="shared" si="619"/>
        <v>2</v>
      </c>
      <c r="D6628" s="6" t="str">
        <f t="shared" si="620"/>
        <v>středa</v>
      </c>
      <c r="E6628" s="6" t="s">
        <v>13</v>
      </c>
      <c r="F6628" s="6">
        <v>1309</v>
      </c>
      <c r="G6628" s="6">
        <v>1047</v>
      </c>
      <c r="H6628" s="6">
        <v>4</v>
      </c>
      <c r="I6628" s="6">
        <f t="shared" si="621"/>
        <v>4188</v>
      </c>
      <c r="J6628" s="6">
        <f t="shared" si="622"/>
        <v>5497</v>
      </c>
      <c r="K6628" s="6">
        <v>5201</v>
      </c>
      <c r="L6628" s="6">
        <f t="shared" si="623"/>
        <v>-296</v>
      </c>
      <c r="M6628">
        <f>SUMIFS(L$2:L6628,E$2:E6628,E6628,B$2:B6628,B6628,C$2:C6628,C6628)</f>
        <v>-511</v>
      </c>
    </row>
    <row r="6629" spans="1:13" x14ac:dyDescent="0.25">
      <c r="A6629" s="5">
        <v>42788</v>
      </c>
      <c r="B6629" s="6">
        <f t="shared" si="618"/>
        <v>2017</v>
      </c>
      <c r="C6629" s="6">
        <f t="shared" si="619"/>
        <v>2</v>
      </c>
      <c r="D6629" s="6" t="str">
        <f t="shared" si="620"/>
        <v>středa</v>
      </c>
      <c r="E6629" s="6" t="s">
        <v>12</v>
      </c>
      <c r="F6629" s="6">
        <v>1360</v>
      </c>
      <c r="G6629" s="6">
        <v>1047</v>
      </c>
      <c r="H6629" s="6">
        <v>1</v>
      </c>
      <c r="I6629" s="6">
        <f t="shared" si="621"/>
        <v>1047</v>
      </c>
      <c r="J6629" s="6">
        <f t="shared" si="622"/>
        <v>2407</v>
      </c>
      <c r="K6629" s="6">
        <v>1987</v>
      </c>
      <c r="L6629" s="6">
        <f t="shared" si="623"/>
        <v>-420</v>
      </c>
      <c r="M6629">
        <f>SUMIFS(L$2:L6629,E$2:E6629,E6629,B$2:B6629,B6629,C$2:C6629,C6629)</f>
        <v>10684</v>
      </c>
    </row>
    <row r="6630" spans="1:13" x14ac:dyDescent="0.25">
      <c r="A6630" s="5">
        <v>42789</v>
      </c>
      <c r="B6630" s="6">
        <f t="shared" si="618"/>
        <v>2017</v>
      </c>
      <c r="C6630" s="6">
        <f t="shared" si="619"/>
        <v>2</v>
      </c>
      <c r="D6630" s="6" t="str">
        <f t="shared" si="620"/>
        <v>čtvrtek</v>
      </c>
      <c r="E6630" s="6" t="s">
        <v>8</v>
      </c>
      <c r="F6630" s="6">
        <v>1245</v>
      </c>
      <c r="G6630" s="6">
        <v>757</v>
      </c>
      <c r="H6630" s="6">
        <v>7</v>
      </c>
      <c r="I6630" s="6">
        <f t="shared" si="621"/>
        <v>5299</v>
      </c>
      <c r="J6630" s="6">
        <f t="shared" si="622"/>
        <v>6544</v>
      </c>
      <c r="K6630" s="6">
        <v>6862</v>
      </c>
      <c r="L6630" s="6">
        <f t="shared" si="623"/>
        <v>318</v>
      </c>
      <c r="M6630">
        <f>SUMIFS(L$2:L6630,E$2:E6630,E6630,B$2:B6630,B6630,C$2:C6630,C6630)</f>
        <v>-2304</v>
      </c>
    </row>
    <row r="6631" spans="1:13" x14ac:dyDescent="0.25">
      <c r="A6631" s="5">
        <v>42790</v>
      </c>
      <c r="B6631" s="6">
        <f t="shared" si="618"/>
        <v>2017</v>
      </c>
      <c r="C6631" s="6">
        <f t="shared" si="619"/>
        <v>2</v>
      </c>
      <c r="D6631" s="6" t="str">
        <f t="shared" si="620"/>
        <v>pátek</v>
      </c>
      <c r="E6631" s="6" t="s">
        <v>10</v>
      </c>
      <c r="F6631" s="6">
        <v>1416</v>
      </c>
      <c r="G6631" s="6">
        <v>778</v>
      </c>
      <c r="H6631" s="6">
        <v>2</v>
      </c>
      <c r="I6631" s="6">
        <f t="shared" si="621"/>
        <v>1556</v>
      </c>
      <c r="J6631" s="6">
        <f t="shared" si="622"/>
        <v>2972</v>
      </c>
      <c r="K6631" s="6">
        <v>2976</v>
      </c>
      <c r="L6631" s="6">
        <f t="shared" si="623"/>
        <v>4</v>
      </c>
      <c r="M6631">
        <f>SUMIFS(L$2:L6631,E$2:E6631,E6631,B$2:B6631,B6631,C$2:C6631,C6631)</f>
        <v>16192</v>
      </c>
    </row>
    <row r="6632" spans="1:13" x14ac:dyDescent="0.25">
      <c r="A6632" s="5">
        <v>42791</v>
      </c>
      <c r="B6632" s="6">
        <f t="shared" si="618"/>
        <v>2017</v>
      </c>
      <c r="C6632" s="6">
        <f t="shared" si="619"/>
        <v>2</v>
      </c>
      <c r="D6632" s="6" t="str">
        <f t="shared" si="620"/>
        <v>sobota</v>
      </c>
      <c r="E6632" s="6" t="s">
        <v>8</v>
      </c>
      <c r="F6632" s="6">
        <v>1245</v>
      </c>
      <c r="G6632" s="6">
        <v>920</v>
      </c>
      <c r="H6632" s="6">
        <v>5</v>
      </c>
      <c r="I6632" s="6">
        <f t="shared" si="621"/>
        <v>4600</v>
      </c>
      <c r="J6632" s="6">
        <f t="shared" si="622"/>
        <v>5845</v>
      </c>
      <c r="K6632" s="6">
        <v>5320</v>
      </c>
      <c r="L6632" s="6">
        <f t="shared" si="623"/>
        <v>-525</v>
      </c>
      <c r="M6632">
        <f>SUMIFS(L$2:L6632,E$2:E6632,E6632,B$2:B6632,B6632,C$2:C6632,C6632)</f>
        <v>-2829</v>
      </c>
    </row>
    <row r="6633" spans="1:13" x14ac:dyDescent="0.25">
      <c r="A6633" s="5">
        <v>42792</v>
      </c>
      <c r="B6633" s="6">
        <f t="shared" si="618"/>
        <v>2017</v>
      </c>
      <c r="C6633" s="6">
        <f t="shared" si="619"/>
        <v>2</v>
      </c>
      <c r="D6633" s="6" t="str">
        <f t="shared" si="620"/>
        <v>neděle</v>
      </c>
      <c r="E6633" s="6" t="s">
        <v>13</v>
      </c>
      <c r="F6633" s="6">
        <v>1309</v>
      </c>
      <c r="G6633" s="6">
        <v>757</v>
      </c>
      <c r="H6633" s="6">
        <v>9</v>
      </c>
      <c r="I6633" s="6">
        <f t="shared" si="621"/>
        <v>6813</v>
      </c>
      <c r="J6633" s="6">
        <f t="shared" si="622"/>
        <v>8122</v>
      </c>
      <c r="K6633" s="6">
        <v>7133</v>
      </c>
      <c r="L6633" s="6">
        <f t="shared" si="623"/>
        <v>-989</v>
      </c>
      <c r="M6633">
        <f>SUMIFS(L$2:L6633,E$2:E6633,E6633,B$2:B6633,B6633,C$2:C6633,C6633)</f>
        <v>-1500</v>
      </c>
    </row>
    <row r="6634" spans="1:13" x14ac:dyDescent="0.25">
      <c r="A6634" s="5">
        <v>42793</v>
      </c>
      <c r="B6634" s="6">
        <f t="shared" si="618"/>
        <v>2017</v>
      </c>
      <c r="C6634" s="6">
        <f t="shared" si="619"/>
        <v>2</v>
      </c>
      <c r="D6634" s="6" t="str">
        <f t="shared" si="620"/>
        <v>pondělí</v>
      </c>
      <c r="E6634" s="6" t="s">
        <v>10</v>
      </c>
      <c r="F6634" s="6">
        <v>1416</v>
      </c>
      <c r="G6634" s="6">
        <v>778</v>
      </c>
      <c r="H6634" s="6">
        <v>7</v>
      </c>
      <c r="I6634" s="6">
        <f t="shared" si="621"/>
        <v>5446</v>
      </c>
      <c r="J6634" s="6">
        <f t="shared" si="622"/>
        <v>6862</v>
      </c>
      <c r="K6634" s="6">
        <v>8182</v>
      </c>
      <c r="L6634" s="6">
        <f t="shared" si="623"/>
        <v>1320</v>
      </c>
      <c r="M6634">
        <f>SUMIFS(L$2:L6634,E$2:E6634,E6634,B$2:B6634,B6634,C$2:C6634,C6634)</f>
        <v>17512</v>
      </c>
    </row>
    <row r="6635" spans="1:13" x14ac:dyDescent="0.25">
      <c r="A6635" s="5">
        <v>42794</v>
      </c>
      <c r="B6635" s="6">
        <f t="shared" si="618"/>
        <v>2017</v>
      </c>
      <c r="C6635" s="6">
        <f t="shared" si="619"/>
        <v>2</v>
      </c>
      <c r="D6635" s="6" t="str">
        <f t="shared" si="620"/>
        <v>úterý</v>
      </c>
      <c r="E6635" s="6" t="s">
        <v>10</v>
      </c>
      <c r="F6635" s="6">
        <v>1416</v>
      </c>
      <c r="G6635" s="6">
        <v>1047</v>
      </c>
      <c r="H6635" s="6">
        <v>5</v>
      </c>
      <c r="I6635" s="6">
        <f t="shared" si="621"/>
        <v>5235</v>
      </c>
      <c r="J6635" s="6">
        <f t="shared" si="622"/>
        <v>6651</v>
      </c>
      <c r="K6635" s="6">
        <v>7325</v>
      </c>
      <c r="L6635" s="6">
        <f t="shared" si="623"/>
        <v>674</v>
      </c>
      <c r="M6635">
        <f>SUMIFS(L$2:L6635,E$2:E6635,E6635,B$2:B6635,B6635,C$2:C6635,C6635)</f>
        <v>18186</v>
      </c>
    </row>
    <row r="6636" spans="1:13" x14ac:dyDescent="0.25">
      <c r="A6636" s="5">
        <v>42795</v>
      </c>
      <c r="B6636" s="6">
        <f t="shared" si="618"/>
        <v>2017</v>
      </c>
      <c r="C6636" s="6">
        <f t="shared" si="619"/>
        <v>3</v>
      </c>
      <c r="D6636" s="6" t="str">
        <f t="shared" si="620"/>
        <v>středa</v>
      </c>
      <c r="E6636" s="6" t="s">
        <v>10</v>
      </c>
      <c r="F6636" s="6">
        <v>1416</v>
      </c>
      <c r="G6636" s="6">
        <v>1047</v>
      </c>
      <c r="H6636" s="6">
        <v>9</v>
      </c>
      <c r="I6636" s="6">
        <f t="shared" si="621"/>
        <v>9423</v>
      </c>
      <c r="J6636" s="6">
        <f t="shared" si="622"/>
        <v>10839</v>
      </c>
      <c r="K6636" s="6">
        <v>9953</v>
      </c>
      <c r="L6636" s="6">
        <f t="shared" si="623"/>
        <v>-886</v>
      </c>
      <c r="M6636">
        <f>SUMIFS(L$2:L6636,E$2:E6636,E6636,B$2:B6636,B6636,C$2:C6636,C6636)</f>
        <v>-886</v>
      </c>
    </row>
    <row r="6637" spans="1:13" x14ac:dyDescent="0.25">
      <c r="A6637" s="5">
        <v>42795</v>
      </c>
      <c r="B6637" s="6">
        <f t="shared" si="618"/>
        <v>2017</v>
      </c>
      <c r="C6637" s="6">
        <f t="shared" si="619"/>
        <v>3</v>
      </c>
      <c r="D6637" s="6" t="str">
        <f t="shared" si="620"/>
        <v>středa</v>
      </c>
      <c r="E6637" s="6" t="s">
        <v>7</v>
      </c>
      <c r="F6637" s="6">
        <v>1538</v>
      </c>
      <c r="G6637" s="6">
        <v>1047</v>
      </c>
      <c r="H6637" s="6">
        <v>8</v>
      </c>
      <c r="I6637" s="6">
        <f t="shared" si="621"/>
        <v>8376</v>
      </c>
      <c r="J6637" s="6">
        <f t="shared" si="622"/>
        <v>9914</v>
      </c>
      <c r="K6637" s="6">
        <v>9178</v>
      </c>
      <c r="L6637" s="6">
        <f t="shared" si="623"/>
        <v>-736</v>
      </c>
      <c r="M6637">
        <f>SUMIFS(L$2:L6637,E$2:E6637,E6637,B$2:B6637,B6637,C$2:C6637,C6637)</f>
        <v>-736</v>
      </c>
    </row>
    <row r="6638" spans="1:13" x14ac:dyDescent="0.25">
      <c r="A6638" s="5">
        <v>42795</v>
      </c>
      <c r="B6638" s="6">
        <f t="shared" si="618"/>
        <v>2017</v>
      </c>
      <c r="C6638" s="6">
        <f t="shared" si="619"/>
        <v>3</v>
      </c>
      <c r="D6638" s="6" t="str">
        <f t="shared" si="620"/>
        <v>středa</v>
      </c>
      <c r="E6638" s="6" t="s">
        <v>9</v>
      </c>
      <c r="F6638" s="6">
        <v>778</v>
      </c>
      <c r="G6638" s="6">
        <v>1047</v>
      </c>
      <c r="H6638" s="6">
        <v>5</v>
      </c>
      <c r="I6638" s="6">
        <f t="shared" si="621"/>
        <v>5235</v>
      </c>
      <c r="J6638" s="6">
        <f t="shared" si="622"/>
        <v>6013</v>
      </c>
      <c r="K6638" s="6">
        <v>12762</v>
      </c>
      <c r="L6638" s="6">
        <f t="shared" si="623"/>
        <v>6749</v>
      </c>
      <c r="M6638">
        <f>SUMIFS(L$2:L6638,E$2:E6638,E6638,B$2:B6638,B6638,C$2:C6638,C6638)</f>
        <v>6749</v>
      </c>
    </row>
    <row r="6639" spans="1:13" x14ac:dyDescent="0.25">
      <c r="A6639" s="5">
        <v>42796</v>
      </c>
      <c r="B6639" s="6">
        <f t="shared" si="618"/>
        <v>2017</v>
      </c>
      <c r="C6639" s="6">
        <f t="shared" si="619"/>
        <v>3</v>
      </c>
      <c r="D6639" s="6" t="str">
        <f t="shared" si="620"/>
        <v>čtvrtek</v>
      </c>
      <c r="E6639" s="6" t="s">
        <v>9</v>
      </c>
      <c r="F6639" s="6">
        <v>778</v>
      </c>
      <c r="G6639" s="6">
        <v>757</v>
      </c>
      <c r="H6639" s="6">
        <v>8</v>
      </c>
      <c r="I6639" s="6">
        <f t="shared" si="621"/>
        <v>6056</v>
      </c>
      <c r="J6639" s="6">
        <f t="shared" si="622"/>
        <v>6834</v>
      </c>
      <c r="K6639" s="6">
        <v>7317</v>
      </c>
      <c r="L6639" s="6">
        <f t="shared" si="623"/>
        <v>483</v>
      </c>
      <c r="M6639">
        <f>SUMIFS(L$2:L6639,E$2:E6639,E6639,B$2:B6639,B6639,C$2:C6639,C6639)</f>
        <v>7232</v>
      </c>
    </row>
    <row r="6640" spans="1:13" x14ac:dyDescent="0.25">
      <c r="A6640" s="5">
        <v>42797</v>
      </c>
      <c r="B6640" s="6">
        <f t="shared" si="618"/>
        <v>2017</v>
      </c>
      <c r="C6640" s="6">
        <f t="shared" si="619"/>
        <v>3</v>
      </c>
      <c r="D6640" s="6" t="str">
        <f t="shared" si="620"/>
        <v>pátek</v>
      </c>
      <c r="E6640" s="6" t="s">
        <v>13</v>
      </c>
      <c r="F6640" s="6">
        <v>1309</v>
      </c>
      <c r="G6640" s="6">
        <v>778</v>
      </c>
      <c r="H6640" s="6">
        <v>5</v>
      </c>
      <c r="I6640" s="6">
        <f t="shared" si="621"/>
        <v>3890</v>
      </c>
      <c r="J6640" s="6">
        <f t="shared" si="622"/>
        <v>5199</v>
      </c>
      <c r="K6640" s="6">
        <v>4196</v>
      </c>
      <c r="L6640" s="6">
        <f t="shared" si="623"/>
        <v>-1003</v>
      </c>
      <c r="M6640">
        <f>SUMIFS(L$2:L6640,E$2:E6640,E6640,B$2:B6640,B6640,C$2:C6640,C6640)</f>
        <v>-1003</v>
      </c>
    </row>
    <row r="6641" spans="1:13" x14ac:dyDescent="0.25">
      <c r="A6641" s="5">
        <v>42801</v>
      </c>
      <c r="B6641" s="6">
        <f t="shared" si="618"/>
        <v>2017</v>
      </c>
      <c r="C6641" s="6">
        <f t="shared" si="619"/>
        <v>3</v>
      </c>
      <c r="D6641" s="6" t="str">
        <f t="shared" si="620"/>
        <v>úterý</v>
      </c>
      <c r="E6641" s="6" t="s">
        <v>9</v>
      </c>
      <c r="F6641" s="6">
        <v>778</v>
      </c>
      <c r="G6641" s="6">
        <v>1047</v>
      </c>
      <c r="H6641" s="6">
        <v>5</v>
      </c>
      <c r="I6641" s="6">
        <f t="shared" si="621"/>
        <v>5235</v>
      </c>
      <c r="J6641" s="6">
        <f t="shared" si="622"/>
        <v>6013</v>
      </c>
      <c r="K6641" s="6">
        <v>6612</v>
      </c>
      <c r="L6641" s="6">
        <f t="shared" si="623"/>
        <v>599</v>
      </c>
      <c r="M6641">
        <f>SUMIFS(L$2:L6641,E$2:E6641,E6641,B$2:B6641,B6641,C$2:C6641,C6641)</f>
        <v>7831</v>
      </c>
    </row>
    <row r="6642" spans="1:13" x14ac:dyDescent="0.25">
      <c r="A6642" s="5">
        <v>42802</v>
      </c>
      <c r="B6642" s="6">
        <f t="shared" si="618"/>
        <v>2017</v>
      </c>
      <c r="C6642" s="6">
        <f t="shared" si="619"/>
        <v>3</v>
      </c>
      <c r="D6642" s="6" t="str">
        <f t="shared" si="620"/>
        <v>středa</v>
      </c>
      <c r="E6642" s="6" t="s">
        <v>13</v>
      </c>
      <c r="F6642" s="6">
        <v>1309</v>
      </c>
      <c r="G6642" s="6">
        <v>1047</v>
      </c>
      <c r="H6642" s="6">
        <v>10</v>
      </c>
      <c r="I6642" s="6">
        <f t="shared" si="621"/>
        <v>10470</v>
      </c>
      <c r="J6642" s="6">
        <f t="shared" si="622"/>
        <v>11779</v>
      </c>
      <c r="K6642" s="6">
        <v>12055</v>
      </c>
      <c r="L6642" s="6">
        <f t="shared" si="623"/>
        <v>276</v>
      </c>
      <c r="M6642">
        <f>SUMIFS(L$2:L6642,E$2:E6642,E6642,B$2:B6642,B6642,C$2:C6642,C6642)</f>
        <v>-727</v>
      </c>
    </row>
    <row r="6643" spans="1:13" x14ac:dyDescent="0.25">
      <c r="A6643" s="5">
        <v>42804</v>
      </c>
      <c r="B6643" s="6">
        <f t="shared" si="618"/>
        <v>2017</v>
      </c>
      <c r="C6643" s="6">
        <f t="shared" si="619"/>
        <v>3</v>
      </c>
      <c r="D6643" s="6" t="str">
        <f t="shared" si="620"/>
        <v>pátek</v>
      </c>
      <c r="E6643" s="6" t="s">
        <v>13</v>
      </c>
      <c r="F6643" s="6">
        <v>1309</v>
      </c>
      <c r="G6643" s="6">
        <v>778</v>
      </c>
      <c r="H6643" s="6">
        <v>10</v>
      </c>
      <c r="I6643" s="6">
        <f t="shared" si="621"/>
        <v>7780</v>
      </c>
      <c r="J6643" s="6">
        <f t="shared" si="622"/>
        <v>9089</v>
      </c>
      <c r="K6643" s="6">
        <v>10451</v>
      </c>
      <c r="L6643" s="6">
        <f t="shared" si="623"/>
        <v>1362</v>
      </c>
      <c r="M6643">
        <f>SUMIFS(L$2:L6643,E$2:E6643,E6643,B$2:B6643,B6643,C$2:C6643,C6643)</f>
        <v>635</v>
      </c>
    </row>
    <row r="6644" spans="1:13" x14ac:dyDescent="0.25">
      <c r="A6644" s="5">
        <v>42805</v>
      </c>
      <c r="B6644" s="6">
        <f t="shared" si="618"/>
        <v>2017</v>
      </c>
      <c r="C6644" s="6">
        <f t="shared" si="619"/>
        <v>3</v>
      </c>
      <c r="D6644" s="6" t="str">
        <f t="shared" si="620"/>
        <v>sobota</v>
      </c>
      <c r="E6644" s="6" t="s">
        <v>13</v>
      </c>
      <c r="F6644" s="6">
        <v>1309</v>
      </c>
      <c r="G6644" s="6">
        <v>920</v>
      </c>
      <c r="H6644" s="6">
        <v>2</v>
      </c>
      <c r="I6644" s="6">
        <f t="shared" si="621"/>
        <v>1840</v>
      </c>
      <c r="J6644" s="6">
        <f t="shared" si="622"/>
        <v>3149</v>
      </c>
      <c r="K6644" s="6">
        <v>3557</v>
      </c>
      <c r="L6644" s="6">
        <f t="shared" si="623"/>
        <v>408</v>
      </c>
      <c r="M6644">
        <f>SUMIFS(L$2:L6644,E$2:E6644,E6644,B$2:B6644,B6644,C$2:C6644,C6644)</f>
        <v>1043</v>
      </c>
    </row>
    <row r="6645" spans="1:13" x14ac:dyDescent="0.25">
      <c r="A6645" s="5">
        <v>42805</v>
      </c>
      <c r="B6645" s="6">
        <f t="shared" si="618"/>
        <v>2017</v>
      </c>
      <c r="C6645" s="6">
        <f t="shared" si="619"/>
        <v>3</v>
      </c>
      <c r="D6645" s="6" t="str">
        <f t="shared" si="620"/>
        <v>sobota</v>
      </c>
      <c r="E6645" s="6" t="s">
        <v>8</v>
      </c>
      <c r="F6645" s="6">
        <v>1245</v>
      </c>
      <c r="G6645" s="6">
        <v>920</v>
      </c>
      <c r="H6645" s="6">
        <v>9</v>
      </c>
      <c r="I6645" s="6">
        <f t="shared" si="621"/>
        <v>8280</v>
      </c>
      <c r="J6645" s="6">
        <f t="shared" si="622"/>
        <v>9525</v>
      </c>
      <c r="K6645" s="6">
        <v>21898</v>
      </c>
      <c r="L6645" s="6">
        <f t="shared" si="623"/>
        <v>12373</v>
      </c>
      <c r="M6645">
        <f>SUMIFS(L$2:L6645,E$2:E6645,E6645,B$2:B6645,B6645,C$2:C6645,C6645)</f>
        <v>12373</v>
      </c>
    </row>
    <row r="6646" spans="1:13" x14ac:dyDescent="0.25">
      <c r="A6646" s="5">
        <v>42806</v>
      </c>
      <c r="B6646" s="6">
        <f t="shared" si="618"/>
        <v>2017</v>
      </c>
      <c r="C6646" s="6">
        <f t="shared" si="619"/>
        <v>3</v>
      </c>
      <c r="D6646" s="6" t="str">
        <f t="shared" si="620"/>
        <v>neděle</v>
      </c>
      <c r="E6646" s="6" t="s">
        <v>9</v>
      </c>
      <c r="F6646" s="6">
        <v>778</v>
      </c>
      <c r="G6646" s="6">
        <v>757</v>
      </c>
      <c r="H6646" s="6">
        <v>8</v>
      </c>
      <c r="I6646" s="6">
        <f t="shared" si="621"/>
        <v>6056</v>
      </c>
      <c r="J6646" s="6">
        <f t="shared" si="622"/>
        <v>6834</v>
      </c>
      <c r="K6646" s="6">
        <v>6607</v>
      </c>
      <c r="L6646" s="6">
        <f t="shared" si="623"/>
        <v>-227</v>
      </c>
      <c r="M6646">
        <f>SUMIFS(L$2:L6646,E$2:E6646,E6646,B$2:B6646,B6646,C$2:C6646,C6646)</f>
        <v>7604</v>
      </c>
    </row>
    <row r="6647" spans="1:13" x14ac:dyDescent="0.25">
      <c r="A6647" s="5">
        <v>42806</v>
      </c>
      <c r="B6647" s="6">
        <f t="shared" si="618"/>
        <v>2017</v>
      </c>
      <c r="C6647" s="6">
        <f t="shared" si="619"/>
        <v>3</v>
      </c>
      <c r="D6647" s="6" t="str">
        <f t="shared" si="620"/>
        <v>neděle</v>
      </c>
      <c r="E6647" s="6" t="s">
        <v>10</v>
      </c>
      <c r="F6647" s="6">
        <v>1416</v>
      </c>
      <c r="G6647" s="6">
        <v>757</v>
      </c>
      <c r="H6647" s="6">
        <v>6</v>
      </c>
      <c r="I6647" s="6">
        <f t="shared" si="621"/>
        <v>4542</v>
      </c>
      <c r="J6647" s="6">
        <f t="shared" si="622"/>
        <v>5958</v>
      </c>
      <c r="K6647" s="6">
        <v>5368</v>
      </c>
      <c r="L6647" s="6">
        <f t="shared" si="623"/>
        <v>-590</v>
      </c>
      <c r="M6647">
        <f>SUMIFS(L$2:L6647,E$2:E6647,E6647,B$2:B6647,B6647,C$2:C6647,C6647)</f>
        <v>-1476</v>
      </c>
    </row>
    <row r="6648" spans="1:13" x14ac:dyDescent="0.25">
      <c r="A6648" s="5">
        <v>42807</v>
      </c>
      <c r="B6648" s="6">
        <f t="shared" si="618"/>
        <v>2017</v>
      </c>
      <c r="C6648" s="6">
        <f t="shared" si="619"/>
        <v>3</v>
      </c>
      <c r="D6648" s="6" t="str">
        <f t="shared" si="620"/>
        <v>pondělí</v>
      </c>
      <c r="E6648" s="6" t="s">
        <v>9</v>
      </c>
      <c r="F6648" s="6">
        <v>778</v>
      </c>
      <c r="G6648" s="6">
        <v>778</v>
      </c>
      <c r="H6648" s="6">
        <v>9</v>
      </c>
      <c r="I6648" s="6">
        <f t="shared" si="621"/>
        <v>7002</v>
      </c>
      <c r="J6648" s="6">
        <f t="shared" si="622"/>
        <v>7780</v>
      </c>
      <c r="K6648" s="6">
        <v>16909</v>
      </c>
      <c r="L6648" s="6">
        <f t="shared" si="623"/>
        <v>9129</v>
      </c>
      <c r="M6648">
        <f>SUMIFS(L$2:L6648,E$2:E6648,E6648,B$2:B6648,B6648,C$2:C6648,C6648)</f>
        <v>16733</v>
      </c>
    </row>
    <row r="6649" spans="1:13" x14ac:dyDescent="0.25">
      <c r="A6649" s="5">
        <v>42808</v>
      </c>
      <c r="B6649" s="6">
        <f t="shared" si="618"/>
        <v>2017</v>
      </c>
      <c r="C6649" s="6">
        <f t="shared" si="619"/>
        <v>3</v>
      </c>
      <c r="D6649" s="6" t="str">
        <f t="shared" si="620"/>
        <v>úterý</v>
      </c>
      <c r="E6649" s="6" t="s">
        <v>13</v>
      </c>
      <c r="F6649" s="6">
        <v>1309</v>
      </c>
      <c r="G6649" s="6">
        <v>1047</v>
      </c>
      <c r="H6649" s="6">
        <v>10</v>
      </c>
      <c r="I6649" s="6">
        <f t="shared" si="621"/>
        <v>10470</v>
      </c>
      <c r="J6649" s="6">
        <f t="shared" si="622"/>
        <v>11779</v>
      </c>
      <c r="K6649" s="6">
        <v>44170</v>
      </c>
      <c r="L6649" s="6">
        <f t="shared" si="623"/>
        <v>32391</v>
      </c>
      <c r="M6649">
        <f>SUMIFS(L$2:L6649,E$2:E6649,E6649,B$2:B6649,B6649,C$2:C6649,C6649)</f>
        <v>33434</v>
      </c>
    </row>
    <row r="6650" spans="1:13" x14ac:dyDescent="0.25">
      <c r="A6650" s="5">
        <v>42808</v>
      </c>
      <c r="B6650" s="6">
        <f t="shared" si="618"/>
        <v>2017</v>
      </c>
      <c r="C6650" s="6">
        <f t="shared" si="619"/>
        <v>3</v>
      </c>
      <c r="D6650" s="6" t="str">
        <f t="shared" si="620"/>
        <v>úterý</v>
      </c>
      <c r="E6650" s="6" t="s">
        <v>7</v>
      </c>
      <c r="F6650" s="6">
        <v>1538</v>
      </c>
      <c r="G6650" s="6">
        <v>1047</v>
      </c>
      <c r="H6650" s="6">
        <v>7</v>
      </c>
      <c r="I6650" s="6">
        <f t="shared" si="621"/>
        <v>7329</v>
      </c>
      <c r="J6650" s="6">
        <f t="shared" si="622"/>
        <v>8867</v>
      </c>
      <c r="K6650" s="6">
        <v>8065</v>
      </c>
      <c r="L6650" s="6">
        <f t="shared" si="623"/>
        <v>-802</v>
      </c>
      <c r="M6650">
        <f>SUMIFS(L$2:L6650,E$2:E6650,E6650,B$2:B6650,B6650,C$2:C6650,C6650)</f>
        <v>-1538</v>
      </c>
    </row>
    <row r="6651" spans="1:13" x14ac:dyDescent="0.25">
      <c r="A6651" s="5">
        <v>42809</v>
      </c>
      <c r="B6651" s="6">
        <f t="shared" si="618"/>
        <v>2017</v>
      </c>
      <c r="C6651" s="6">
        <f t="shared" si="619"/>
        <v>3</v>
      </c>
      <c r="D6651" s="6" t="str">
        <f t="shared" si="620"/>
        <v>středa</v>
      </c>
      <c r="E6651" s="6" t="s">
        <v>13</v>
      </c>
      <c r="F6651" s="6">
        <v>1309</v>
      </c>
      <c r="G6651" s="6">
        <v>1047</v>
      </c>
      <c r="H6651" s="6">
        <v>8</v>
      </c>
      <c r="I6651" s="6">
        <f t="shared" si="621"/>
        <v>8376</v>
      </c>
      <c r="J6651" s="6">
        <f t="shared" si="622"/>
        <v>9685</v>
      </c>
      <c r="K6651" s="6">
        <v>10417</v>
      </c>
      <c r="L6651" s="6">
        <f t="shared" si="623"/>
        <v>732</v>
      </c>
      <c r="M6651">
        <f>SUMIFS(L$2:L6651,E$2:E6651,E6651,B$2:B6651,B6651,C$2:C6651,C6651)</f>
        <v>34166</v>
      </c>
    </row>
    <row r="6652" spans="1:13" x14ac:dyDescent="0.25">
      <c r="A6652" s="5">
        <v>42811</v>
      </c>
      <c r="B6652" s="6">
        <f t="shared" si="618"/>
        <v>2017</v>
      </c>
      <c r="C6652" s="6">
        <f t="shared" si="619"/>
        <v>3</v>
      </c>
      <c r="D6652" s="6" t="str">
        <f t="shared" si="620"/>
        <v>pátek</v>
      </c>
      <c r="E6652" s="6" t="s">
        <v>10</v>
      </c>
      <c r="F6652" s="6">
        <v>1416</v>
      </c>
      <c r="G6652" s="6">
        <v>778</v>
      </c>
      <c r="H6652" s="6">
        <v>1</v>
      </c>
      <c r="I6652" s="6">
        <f t="shared" si="621"/>
        <v>778</v>
      </c>
      <c r="J6652" s="6">
        <f t="shared" si="622"/>
        <v>2194</v>
      </c>
      <c r="K6652" s="6">
        <v>2239</v>
      </c>
      <c r="L6652" s="6">
        <f t="shared" si="623"/>
        <v>45</v>
      </c>
      <c r="M6652">
        <f>SUMIFS(L$2:L6652,E$2:E6652,E6652,B$2:B6652,B6652,C$2:C6652,C6652)</f>
        <v>-1431</v>
      </c>
    </row>
    <row r="6653" spans="1:13" x14ac:dyDescent="0.25">
      <c r="A6653" s="5">
        <v>42812</v>
      </c>
      <c r="B6653" s="6">
        <f t="shared" si="618"/>
        <v>2017</v>
      </c>
      <c r="C6653" s="6">
        <f t="shared" si="619"/>
        <v>3</v>
      </c>
      <c r="D6653" s="6" t="str">
        <f t="shared" si="620"/>
        <v>sobota</v>
      </c>
      <c r="E6653" s="6" t="s">
        <v>13</v>
      </c>
      <c r="F6653" s="6">
        <v>1309</v>
      </c>
      <c r="G6653" s="6">
        <v>920</v>
      </c>
      <c r="H6653" s="6">
        <v>8</v>
      </c>
      <c r="I6653" s="6">
        <f t="shared" si="621"/>
        <v>7360</v>
      </c>
      <c r="J6653" s="6">
        <f t="shared" si="622"/>
        <v>8669</v>
      </c>
      <c r="K6653" s="6">
        <v>9524</v>
      </c>
      <c r="L6653" s="6">
        <f t="shared" si="623"/>
        <v>855</v>
      </c>
      <c r="M6653">
        <f>SUMIFS(L$2:L6653,E$2:E6653,E6653,B$2:B6653,B6653,C$2:C6653,C6653)</f>
        <v>35021</v>
      </c>
    </row>
    <row r="6654" spans="1:13" x14ac:dyDescent="0.25">
      <c r="A6654" s="5">
        <v>42813</v>
      </c>
      <c r="B6654" s="6">
        <f t="shared" si="618"/>
        <v>2017</v>
      </c>
      <c r="C6654" s="6">
        <f t="shared" si="619"/>
        <v>3</v>
      </c>
      <c r="D6654" s="6" t="str">
        <f t="shared" si="620"/>
        <v>neděle</v>
      </c>
      <c r="E6654" s="6" t="s">
        <v>7</v>
      </c>
      <c r="F6654" s="6">
        <v>1538</v>
      </c>
      <c r="G6654" s="6">
        <v>757</v>
      </c>
      <c r="H6654" s="6">
        <v>5</v>
      </c>
      <c r="I6654" s="6">
        <f t="shared" si="621"/>
        <v>3785</v>
      </c>
      <c r="J6654" s="6">
        <f t="shared" si="622"/>
        <v>5323</v>
      </c>
      <c r="K6654" s="6">
        <v>5859</v>
      </c>
      <c r="L6654" s="6">
        <f t="shared" si="623"/>
        <v>536</v>
      </c>
      <c r="M6654">
        <f>SUMIFS(L$2:L6654,E$2:E6654,E6654,B$2:B6654,B6654,C$2:C6654,C6654)</f>
        <v>-1002</v>
      </c>
    </row>
    <row r="6655" spans="1:13" x14ac:dyDescent="0.25">
      <c r="A6655" s="5">
        <v>42814</v>
      </c>
      <c r="B6655" s="6">
        <f t="shared" si="618"/>
        <v>2017</v>
      </c>
      <c r="C6655" s="6">
        <f t="shared" si="619"/>
        <v>3</v>
      </c>
      <c r="D6655" s="6" t="str">
        <f t="shared" si="620"/>
        <v>pondělí</v>
      </c>
      <c r="E6655" s="6" t="s">
        <v>9</v>
      </c>
      <c r="F6655" s="6">
        <v>778</v>
      </c>
      <c r="G6655" s="6">
        <v>778</v>
      </c>
      <c r="H6655" s="6">
        <v>2</v>
      </c>
      <c r="I6655" s="6">
        <f t="shared" si="621"/>
        <v>1556</v>
      </c>
      <c r="J6655" s="6">
        <f t="shared" si="622"/>
        <v>2334</v>
      </c>
      <c r="K6655" s="6">
        <v>3932</v>
      </c>
      <c r="L6655" s="6">
        <f t="shared" si="623"/>
        <v>1598</v>
      </c>
      <c r="M6655">
        <f>SUMIFS(L$2:L6655,E$2:E6655,E6655,B$2:B6655,B6655,C$2:C6655,C6655)</f>
        <v>18331</v>
      </c>
    </row>
    <row r="6656" spans="1:13" x14ac:dyDescent="0.25">
      <c r="A6656" s="5">
        <v>42814</v>
      </c>
      <c r="B6656" s="6">
        <f t="shared" si="618"/>
        <v>2017</v>
      </c>
      <c r="C6656" s="6">
        <f t="shared" si="619"/>
        <v>3</v>
      </c>
      <c r="D6656" s="6" t="str">
        <f t="shared" si="620"/>
        <v>pondělí</v>
      </c>
      <c r="E6656" s="6" t="s">
        <v>7</v>
      </c>
      <c r="F6656" s="6">
        <v>1538</v>
      </c>
      <c r="G6656" s="6">
        <v>778</v>
      </c>
      <c r="H6656" s="6">
        <v>3</v>
      </c>
      <c r="I6656" s="6">
        <f t="shared" si="621"/>
        <v>2334</v>
      </c>
      <c r="J6656" s="6">
        <f t="shared" si="622"/>
        <v>3872</v>
      </c>
      <c r="K6656" s="6">
        <v>4057</v>
      </c>
      <c r="L6656" s="6">
        <f t="shared" si="623"/>
        <v>185</v>
      </c>
      <c r="M6656">
        <f>SUMIFS(L$2:L6656,E$2:E6656,E6656,B$2:B6656,B6656,C$2:C6656,C6656)</f>
        <v>-817</v>
      </c>
    </row>
    <row r="6657" spans="1:13" x14ac:dyDescent="0.25">
      <c r="A6657" s="5">
        <v>42814</v>
      </c>
      <c r="B6657" s="6">
        <f t="shared" si="618"/>
        <v>2017</v>
      </c>
      <c r="C6657" s="6">
        <f t="shared" si="619"/>
        <v>3</v>
      </c>
      <c r="D6657" s="6" t="str">
        <f t="shared" si="620"/>
        <v>pondělí</v>
      </c>
      <c r="E6657" s="6" t="s">
        <v>8</v>
      </c>
      <c r="F6657" s="6">
        <v>1245</v>
      </c>
      <c r="G6657" s="6">
        <v>778</v>
      </c>
      <c r="H6657" s="6">
        <v>7</v>
      </c>
      <c r="I6657" s="6">
        <f t="shared" si="621"/>
        <v>5446</v>
      </c>
      <c r="J6657" s="6">
        <f t="shared" si="622"/>
        <v>6691</v>
      </c>
      <c r="K6657" s="6">
        <v>6495</v>
      </c>
      <c r="L6657" s="6">
        <f t="shared" si="623"/>
        <v>-196</v>
      </c>
      <c r="M6657">
        <f>SUMIFS(L$2:L6657,E$2:E6657,E6657,B$2:B6657,B6657,C$2:C6657,C6657)</f>
        <v>12177</v>
      </c>
    </row>
    <row r="6658" spans="1:13" x14ac:dyDescent="0.25">
      <c r="A6658" s="5">
        <v>42815</v>
      </c>
      <c r="B6658" s="6">
        <f t="shared" ref="B6658:B6721" si="624">YEAR(A6658)</f>
        <v>2017</v>
      </c>
      <c r="C6658" s="6">
        <f t="shared" ref="C6658:C6721" si="625">MONTH(A6658)</f>
        <v>3</v>
      </c>
      <c r="D6658" s="6" t="str">
        <f t="shared" ref="D6658:D6721" si="626">TEXT(A6658,"dddd")</f>
        <v>úterý</v>
      </c>
      <c r="E6658" s="6" t="s">
        <v>13</v>
      </c>
      <c r="F6658" s="6">
        <v>1309</v>
      </c>
      <c r="G6658" s="6">
        <v>1047</v>
      </c>
      <c r="H6658" s="6">
        <v>3</v>
      </c>
      <c r="I6658" s="6">
        <f t="shared" ref="I6658:I6721" si="627">G6658*H6658</f>
        <v>3141</v>
      </c>
      <c r="J6658" s="6">
        <f t="shared" ref="J6658:J6721" si="628">F6658+I6658</f>
        <v>4450</v>
      </c>
      <c r="K6658" s="6">
        <v>5030</v>
      </c>
      <c r="L6658" s="6">
        <f t="shared" ref="L6658:L6721" si="629">K6658-J6658</f>
        <v>580</v>
      </c>
      <c r="M6658">
        <f>SUMIFS(L$2:L6658,E$2:E6658,E6658,B$2:B6658,B6658,C$2:C6658,C6658)</f>
        <v>35601</v>
      </c>
    </row>
    <row r="6659" spans="1:13" x14ac:dyDescent="0.25">
      <c r="A6659" s="5">
        <v>42816</v>
      </c>
      <c r="B6659" s="6">
        <f t="shared" si="624"/>
        <v>2017</v>
      </c>
      <c r="C6659" s="6">
        <f t="shared" si="625"/>
        <v>3</v>
      </c>
      <c r="D6659" s="6" t="str">
        <f t="shared" si="626"/>
        <v>středa</v>
      </c>
      <c r="E6659" s="6" t="s">
        <v>13</v>
      </c>
      <c r="F6659" s="6">
        <v>1309</v>
      </c>
      <c r="G6659" s="6">
        <v>1047</v>
      </c>
      <c r="H6659" s="6">
        <v>9</v>
      </c>
      <c r="I6659" s="6">
        <f t="shared" si="627"/>
        <v>9423</v>
      </c>
      <c r="J6659" s="6">
        <f t="shared" si="628"/>
        <v>10732</v>
      </c>
      <c r="K6659" s="6">
        <v>10139</v>
      </c>
      <c r="L6659" s="6">
        <f t="shared" si="629"/>
        <v>-593</v>
      </c>
      <c r="M6659">
        <f>SUMIFS(L$2:L6659,E$2:E6659,E6659,B$2:B6659,B6659,C$2:C6659,C6659)</f>
        <v>35008</v>
      </c>
    </row>
    <row r="6660" spans="1:13" x14ac:dyDescent="0.25">
      <c r="A6660" s="5">
        <v>42819</v>
      </c>
      <c r="B6660" s="6">
        <f t="shared" si="624"/>
        <v>2017</v>
      </c>
      <c r="C6660" s="6">
        <f t="shared" si="625"/>
        <v>3</v>
      </c>
      <c r="D6660" s="6" t="str">
        <f t="shared" si="626"/>
        <v>sobota</v>
      </c>
      <c r="E6660" s="6" t="s">
        <v>12</v>
      </c>
      <c r="F6660" s="6">
        <v>1360</v>
      </c>
      <c r="G6660" s="6">
        <v>920</v>
      </c>
      <c r="H6660" s="6">
        <v>1</v>
      </c>
      <c r="I6660" s="6">
        <f t="shared" si="627"/>
        <v>920</v>
      </c>
      <c r="J6660" s="6">
        <f t="shared" si="628"/>
        <v>2280</v>
      </c>
      <c r="K6660" s="6">
        <v>2928</v>
      </c>
      <c r="L6660" s="6">
        <f t="shared" si="629"/>
        <v>648</v>
      </c>
      <c r="M6660">
        <f>SUMIFS(L$2:L6660,E$2:E6660,E6660,B$2:B6660,B6660,C$2:C6660,C6660)</f>
        <v>648</v>
      </c>
    </row>
    <row r="6661" spans="1:13" x14ac:dyDescent="0.25">
      <c r="A6661" s="5">
        <v>42819</v>
      </c>
      <c r="B6661" s="6">
        <f t="shared" si="624"/>
        <v>2017</v>
      </c>
      <c r="C6661" s="6">
        <f t="shared" si="625"/>
        <v>3</v>
      </c>
      <c r="D6661" s="6" t="str">
        <f t="shared" si="626"/>
        <v>sobota</v>
      </c>
      <c r="E6661" s="6" t="s">
        <v>10</v>
      </c>
      <c r="F6661" s="6">
        <v>1416</v>
      </c>
      <c r="G6661" s="6">
        <v>920</v>
      </c>
      <c r="H6661" s="6">
        <v>6</v>
      </c>
      <c r="I6661" s="6">
        <f t="shared" si="627"/>
        <v>5520</v>
      </c>
      <c r="J6661" s="6">
        <f t="shared" si="628"/>
        <v>6936</v>
      </c>
      <c r="K6661" s="6">
        <v>7716</v>
      </c>
      <c r="L6661" s="6">
        <f t="shared" si="629"/>
        <v>780</v>
      </c>
      <c r="M6661">
        <f>SUMIFS(L$2:L6661,E$2:E6661,E6661,B$2:B6661,B6661,C$2:C6661,C6661)</f>
        <v>-651</v>
      </c>
    </row>
    <row r="6662" spans="1:13" x14ac:dyDescent="0.25">
      <c r="A6662" s="5">
        <v>42821</v>
      </c>
      <c r="B6662" s="6">
        <f t="shared" si="624"/>
        <v>2017</v>
      </c>
      <c r="C6662" s="6">
        <f t="shared" si="625"/>
        <v>3</v>
      </c>
      <c r="D6662" s="6" t="str">
        <f t="shared" si="626"/>
        <v>pondělí</v>
      </c>
      <c r="E6662" s="6" t="s">
        <v>9</v>
      </c>
      <c r="F6662" s="6">
        <v>778</v>
      </c>
      <c r="G6662" s="6">
        <v>778</v>
      </c>
      <c r="H6662" s="6">
        <v>2</v>
      </c>
      <c r="I6662" s="6">
        <f t="shared" si="627"/>
        <v>1556</v>
      </c>
      <c r="J6662" s="6">
        <f t="shared" si="628"/>
        <v>2334</v>
      </c>
      <c r="K6662" s="6">
        <v>2390</v>
      </c>
      <c r="L6662" s="6">
        <f t="shared" si="629"/>
        <v>56</v>
      </c>
      <c r="M6662">
        <f>SUMIFS(L$2:L6662,E$2:E6662,E6662,B$2:B6662,B6662,C$2:C6662,C6662)</f>
        <v>18387</v>
      </c>
    </row>
    <row r="6663" spans="1:13" x14ac:dyDescent="0.25">
      <c r="A6663" s="5">
        <v>42824</v>
      </c>
      <c r="B6663" s="6">
        <f t="shared" si="624"/>
        <v>2017</v>
      </c>
      <c r="C6663" s="6">
        <f t="shared" si="625"/>
        <v>3</v>
      </c>
      <c r="D6663" s="6" t="str">
        <f t="shared" si="626"/>
        <v>čtvrtek</v>
      </c>
      <c r="E6663" s="6" t="s">
        <v>10</v>
      </c>
      <c r="F6663" s="6">
        <v>1416</v>
      </c>
      <c r="G6663" s="6">
        <v>757</v>
      </c>
      <c r="H6663" s="6">
        <v>7</v>
      </c>
      <c r="I6663" s="6">
        <f t="shared" si="627"/>
        <v>5299</v>
      </c>
      <c r="J6663" s="6">
        <f t="shared" si="628"/>
        <v>6715</v>
      </c>
      <c r="K6663" s="6">
        <v>5891</v>
      </c>
      <c r="L6663" s="6">
        <f t="shared" si="629"/>
        <v>-824</v>
      </c>
      <c r="M6663">
        <f>SUMIFS(L$2:L6663,E$2:E6663,E6663,B$2:B6663,B6663,C$2:C6663,C6663)</f>
        <v>-1475</v>
      </c>
    </row>
    <row r="6664" spans="1:13" x14ac:dyDescent="0.25">
      <c r="A6664" s="5">
        <v>42825</v>
      </c>
      <c r="B6664" s="6">
        <f t="shared" si="624"/>
        <v>2017</v>
      </c>
      <c r="C6664" s="6">
        <f t="shared" si="625"/>
        <v>3</v>
      </c>
      <c r="D6664" s="6" t="str">
        <f t="shared" si="626"/>
        <v>pátek</v>
      </c>
      <c r="E6664" s="6" t="s">
        <v>10</v>
      </c>
      <c r="F6664" s="6">
        <v>1416</v>
      </c>
      <c r="G6664" s="6">
        <v>778</v>
      </c>
      <c r="H6664" s="6">
        <v>5</v>
      </c>
      <c r="I6664" s="6">
        <f t="shared" si="627"/>
        <v>3890</v>
      </c>
      <c r="J6664" s="6">
        <f t="shared" si="628"/>
        <v>5306</v>
      </c>
      <c r="K6664" s="6">
        <v>5144</v>
      </c>
      <c r="L6664" s="6">
        <f t="shared" si="629"/>
        <v>-162</v>
      </c>
      <c r="M6664">
        <f>SUMIFS(L$2:L6664,E$2:E6664,E6664,B$2:B6664,B6664,C$2:C6664,C6664)</f>
        <v>-1637</v>
      </c>
    </row>
    <row r="6665" spans="1:13" x14ac:dyDescent="0.25">
      <c r="A6665" s="5">
        <v>42827</v>
      </c>
      <c r="B6665" s="6">
        <f t="shared" si="624"/>
        <v>2017</v>
      </c>
      <c r="C6665" s="6">
        <f t="shared" si="625"/>
        <v>4</v>
      </c>
      <c r="D6665" s="6" t="str">
        <f t="shared" si="626"/>
        <v>neděle</v>
      </c>
      <c r="E6665" s="6" t="s">
        <v>7</v>
      </c>
      <c r="F6665" s="6">
        <v>1538</v>
      </c>
      <c r="G6665" s="6">
        <v>757</v>
      </c>
      <c r="H6665" s="6">
        <v>6</v>
      </c>
      <c r="I6665" s="6">
        <f t="shared" si="627"/>
        <v>4542</v>
      </c>
      <c r="J6665" s="6">
        <f t="shared" si="628"/>
        <v>6080</v>
      </c>
      <c r="K6665" s="6">
        <v>7965</v>
      </c>
      <c r="L6665" s="6">
        <f t="shared" si="629"/>
        <v>1885</v>
      </c>
      <c r="M6665">
        <f>SUMIFS(L$2:L6665,E$2:E6665,E6665,B$2:B6665,B6665,C$2:C6665,C6665)</f>
        <v>1885</v>
      </c>
    </row>
    <row r="6666" spans="1:13" x14ac:dyDescent="0.25">
      <c r="A6666" s="5">
        <v>42827</v>
      </c>
      <c r="B6666" s="6">
        <f t="shared" si="624"/>
        <v>2017</v>
      </c>
      <c r="C6666" s="6">
        <f t="shared" si="625"/>
        <v>4</v>
      </c>
      <c r="D6666" s="6" t="str">
        <f t="shared" si="626"/>
        <v>neděle</v>
      </c>
      <c r="E6666" s="6" t="s">
        <v>13</v>
      </c>
      <c r="F6666" s="6">
        <v>1309</v>
      </c>
      <c r="G6666" s="6">
        <v>757</v>
      </c>
      <c r="H6666" s="6">
        <v>4</v>
      </c>
      <c r="I6666" s="6">
        <f t="shared" si="627"/>
        <v>3028</v>
      </c>
      <c r="J6666" s="6">
        <f t="shared" si="628"/>
        <v>4337</v>
      </c>
      <c r="K6666" s="6">
        <v>4446</v>
      </c>
      <c r="L6666" s="6">
        <f t="shared" si="629"/>
        <v>109</v>
      </c>
      <c r="M6666">
        <f>SUMIFS(L$2:L6666,E$2:E6666,E6666,B$2:B6666,B6666,C$2:C6666,C6666)</f>
        <v>109</v>
      </c>
    </row>
    <row r="6667" spans="1:13" x14ac:dyDescent="0.25">
      <c r="A6667" s="5">
        <v>42829</v>
      </c>
      <c r="B6667" s="6">
        <f t="shared" si="624"/>
        <v>2017</v>
      </c>
      <c r="C6667" s="6">
        <f t="shared" si="625"/>
        <v>4</v>
      </c>
      <c r="D6667" s="6" t="str">
        <f t="shared" si="626"/>
        <v>úterý</v>
      </c>
      <c r="E6667" s="6" t="s">
        <v>7</v>
      </c>
      <c r="F6667" s="6">
        <v>1538</v>
      </c>
      <c r="G6667" s="6">
        <v>1047</v>
      </c>
      <c r="H6667" s="6">
        <v>1</v>
      </c>
      <c r="I6667" s="6">
        <f t="shared" si="627"/>
        <v>1047</v>
      </c>
      <c r="J6667" s="6">
        <f t="shared" si="628"/>
        <v>2585</v>
      </c>
      <c r="K6667" s="6">
        <v>2478</v>
      </c>
      <c r="L6667" s="6">
        <f t="shared" si="629"/>
        <v>-107</v>
      </c>
      <c r="M6667">
        <f>SUMIFS(L$2:L6667,E$2:E6667,E6667,B$2:B6667,B6667,C$2:C6667,C6667)</f>
        <v>1778</v>
      </c>
    </row>
    <row r="6668" spans="1:13" x14ac:dyDescent="0.25">
      <c r="A6668" s="5">
        <v>42829</v>
      </c>
      <c r="B6668" s="6">
        <f t="shared" si="624"/>
        <v>2017</v>
      </c>
      <c r="C6668" s="6">
        <f t="shared" si="625"/>
        <v>4</v>
      </c>
      <c r="D6668" s="6" t="str">
        <f t="shared" si="626"/>
        <v>úterý</v>
      </c>
      <c r="E6668" s="6" t="s">
        <v>9</v>
      </c>
      <c r="F6668" s="6">
        <v>778</v>
      </c>
      <c r="G6668" s="6">
        <v>1047</v>
      </c>
      <c r="H6668" s="6">
        <v>8</v>
      </c>
      <c r="I6668" s="6">
        <f t="shared" si="627"/>
        <v>8376</v>
      </c>
      <c r="J6668" s="6">
        <f t="shared" si="628"/>
        <v>9154</v>
      </c>
      <c r="K6668" s="6">
        <v>7678</v>
      </c>
      <c r="L6668" s="6">
        <f t="shared" si="629"/>
        <v>-1476</v>
      </c>
      <c r="M6668">
        <f>SUMIFS(L$2:L6668,E$2:E6668,E6668,B$2:B6668,B6668,C$2:C6668,C6668)</f>
        <v>-1476</v>
      </c>
    </row>
    <row r="6669" spans="1:13" x14ac:dyDescent="0.25">
      <c r="A6669" s="5">
        <v>42829</v>
      </c>
      <c r="B6669" s="6">
        <f t="shared" si="624"/>
        <v>2017</v>
      </c>
      <c r="C6669" s="6">
        <f t="shared" si="625"/>
        <v>4</v>
      </c>
      <c r="D6669" s="6" t="str">
        <f t="shared" si="626"/>
        <v>úterý</v>
      </c>
      <c r="E6669" s="6" t="s">
        <v>13</v>
      </c>
      <c r="F6669" s="6">
        <v>1309</v>
      </c>
      <c r="G6669" s="6">
        <v>1047</v>
      </c>
      <c r="H6669" s="6">
        <v>1</v>
      </c>
      <c r="I6669" s="6">
        <f t="shared" si="627"/>
        <v>1047</v>
      </c>
      <c r="J6669" s="6">
        <f t="shared" si="628"/>
        <v>2356</v>
      </c>
      <c r="K6669" s="6">
        <v>2254</v>
      </c>
      <c r="L6669" s="6">
        <f t="shared" si="629"/>
        <v>-102</v>
      </c>
      <c r="M6669">
        <f>SUMIFS(L$2:L6669,E$2:E6669,E6669,B$2:B6669,B6669,C$2:C6669,C6669)</f>
        <v>7</v>
      </c>
    </row>
    <row r="6670" spans="1:13" x14ac:dyDescent="0.25">
      <c r="A6670" s="5">
        <v>42830</v>
      </c>
      <c r="B6670" s="6">
        <f t="shared" si="624"/>
        <v>2017</v>
      </c>
      <c r="C6670" s="6">
        <f t="shared" si="625"/>
        <v>4</v>
      </c>
      <c r="D6670" s="6" t="str">
        <f t="shared" si="626"/>
        <v>středa</v>
      </c>
      <c r="E6670" s="6" t="s">
        <v>9</v>
      </c>
      <c r="F6670" s="6">
        <v>778</v>
      </c>
      <c r="G6670" s="6">
        <v>1047</v>
      </c>
      <c r="H6670" s="6">
        <v>8</v>
      </c>
      <c r="I6670" s="6">
        <f t="shared" si="627"/>
        <v>8376</v>
      </c>
      <c r="J6670" s="6">
        <f t="shared" si="628"/>
        <v>9154</v>
      </c>
      <c r="K6670" s="6">
        <v>8607</v>
      </c>
      <c r="L6670" s="6">
        <f t="shared" si="629"/>
        <v>-547</v>
      </c>
      <c r="M6670">
        <f>SUMIFS(L$2:L6670,E$2:E6670,E6670,B$2:B6670,B6670,C$2:C6670,C6670)</f>
        <v>-2023</v>
      </c>
    </row>
    <row r="6671" spans="1:13" x14ac:dyDescent="0.25">
      <c r="A6671" s="5">
        <v>42830</v>
      </c>
      <c r="B6671" s="6">
        <f t="shared" si="624"/>
        <v>2017</v>
      </c>
      <c r="C6671" s="6">
        <f t="shared" si="625"/>
        <v>4</v>
      </c>
      <c r="D6671" s="6" t="str">
        <f t="shared" si="626"/>
        <v>středa</v>
      </c>
      <c r="E6671" s="6" t="s">
        <v>13</v>
      </c>
      <c r="F6671" s="6">
        <v>1309</v>
      </c>
      <c r="G6671" s="6">
        <v>1047</v>
      </c>
      <c r="H6671" s="6">
        <v>3</v>
      </c>
      <c r="I6671" s="6">
        <f t="shared" si="627"/>
        <v>3141</v>
      </c>
      <c r="J6671" s="6">
        <f t="shared" si="628"/>
        <v>4450</v>
      </c>
      <c r="K6671" s="6">
        <v>8864</v>
      </c>
      <c r="L6671" s="6">
        <f t="shared" si="629"/>
        <v>4414</v>
      </c>
      <c r="M6671">
        <f>SUMIFS(L$2:L6671,E$2:E6671,E6671,B$2:B6671,B6671,C$2:C6671,C6671)</f>
        <v>4421</v>
      </c>
    </row>
    <row r="6672" spans="1:13" x14ac:dyDescent="0.25">
      <c r="A6672" s="5">
        <v>42832</v>
      </c>
      <c r="B6672" s="6">
        <f t="shared" si="624"/>
        <v>2017</v>
      </c>
      <c r="C6672" s="6">
        <f t="shared" si="625"/>
        <v>4</v>
      </c>
      <c r="D6672" s="6" t="str">
        <f t="shared" si="626"/>
        <v>pátek</v>
      </c>
      <c r="E6672" s="6" t="s">
        <v>9</v>
      </c>
      <c r="F6672" s="6">
        <v>778</v>
      </c>
      <c r="G6672" s="6">
        <v>778</v>
      </c>
      <c r="H6672" s="6">
        <v>7</v>
      </c>
      <c r="I6672" s="6">
        <f t="shared" si="627"/>
        <v>5446</v>
      </c>
      <c r="J6672" s="6">
        <f t="shared" si="628"/>
        <v>6224</v>
      </c>
      <c r="K6672" s="6">
        <v>5660</v>
      </c>
      <c r="L6672" s="6">
        <f t="shared" si="629"/>
        <v>-564</v>
      </c>
      <c r="M6672">
        <f>SUMIFS(L$2:L6672,E$2:E6672,E6672,B$2:B6672,B6672,C$2:C6672,C6672)</f>
        <v>-2587</v>
      </c>
    </row>
    <row r="6673" spans="1:13" x14ac:dyDescent="0.25">
      <c r="A6673" s="5">
        <v>42833</v>
      </c>
      <c r="B6673" s="6">
        <f t="shared" si="624"/>
        <v>2017</v>
      </c>
      <c r="C6673" s="6">
        <f t="shared" si="625"/>
        <v>4</v>
      </c>
      <c r="D6673" s="6" t="str">
        <f t="shared" si="626"/>
        <v>sobota</v>
      </c>
      <c r="E6673" s="6" t="s">
        <v>13</v>
      </c>
      <c r="F6673" s="6">
        <v>1309</v>
      </c>
      <c r="G6673" s="6">
        <v>920</v>
      </c>
      <c r="H6673" s="6">
        <v>4</v>
      </c>
      <c r="I6673" s="6">
        <f t="shared" si="627"/>
        <v>3680</v>
      </c>
      <c r="J6673" s="6">
        <f t="shared" si="628"/>
        <v>4989</v>
      </c>
      <c r="K6673" s="6">
        <v>11156</v>
      </c>
      <c r="L6673" s="6">
        <f t="shared" si="629"/>
        <v>6167</v>
      </c>
      <c r="M6673">
        <f>SUMIFS(L$2:L6673,E$2:E6673,E6673,B$2:B6673,B6673,C$2:C6673,C6673)</f>
        <v>10588</v>
      </c>
    </row>
    <row r="6674" spans="1:13" x14ac:dyDescent="0.25">
      <c r="A6674" s="5">
        <v>42834</v>
      </c>
      <c r="B6674" s="6">
        <f t="shared" si="624"/>
        <v>2017</v>
      </c>
      <c r="C6674" s="6">
        <f t="shared" si="625"/>
        <v>4</v>
      </c>
      <c r="D6674" s="6" t="str">
        <f t="shared" si="626"/>
        <v>neděle</v>
      </c>
      <c r="E6674" s="6" t="s">
        <v>13</v>
      </c>
      <c r="F6674" s="6">
        <v>1309</v>
      </c>
      <c r="G6674" s="6">
        <v>757</v>
      </c>
      <c r="H6674" s="6">
        <v>2</v>
      </c>
      <c r="I6674" s="6">
        <f t="shared" si="627"/>
        <v>1514</v>
      </c>
      <c r="J6674" s="6">
        <f t="shared" si="628"/>
        <v>2823</v>
      </c>
      <c r="K6674" s="6">
        <v>6192</v>
      </c>
      <c r="L6674" s="6">
        <f t="shared" si="629"/>
        <v>3369</v>
      </c>
      <c r="M6674">
        <f>SUMIFS(L$2:L6674,E$2:E6674,E6674,B$2:B6674,B6674,C$2:C6674,C6674)</f>
        <v>13957</v>
      </c>
    </row>
    <row r="6675" spans="1:13" x14ac:dyDescent="0.25">
      <c r="A6675" s="5">
        <v>42834</v>
      </c>
      <c r="B6675" s="6">
        <f t="shared" si="624"/>
        <v>2017</v>
      </c>
      <c r="C6675" s="6">
        <f t="shared" si="625"/>
        <v>4</v>
      </c>
      <c r="D6675" s="6" t="str">
        <f t="shared" si="626"/>
        <v>neděle</v>
      </c>
      <c r="E6675" s="6" t="s">
        <v>10</v>
      </c>
      <c r="F6675" s="6">
        <v>1416</v>
      </c>
      <c r="G6675" s="6">
        <v>757</v>
      </c>
      <c r="H6675" s="6">
        <v>6</v>
      </c>
      <c r="I6675" s="6">
        <f t="shared" si="627"/>
        <v>4542</v>
      </c>
      <c r="J6675" s="6">
        <f t="shared" si="628"/>
        <v>5958</v>
      </c>
      <c r="K6675" s="6">
        <v>5999</v>
      </c>
      <c r="L6675" s="6">
        <f t="shared" si="629"/>
        <v>41</v>
      </c>
      <c r="M6675">
        <f>SUMIFS(L$2:L6675,E$2:E6675,E6675,B$2:B6675,B6675,C$2:C6675,C6675)</f>
        <v>41</v>
      </c>
    </row>
    <row r="6676" spans="1:13" x14ac:dyDescent="0.25">
      <c r="A6676" s="5">
        <v>42835</v>
      </c>
      <c r="B6676" s="6">
        <f t="shared" si="624"/>
        <v>2017</v>
      </c>
      <c r="C6676" s="6">
        <f t="shared" si="625"/>
        <v>4</v>
      </c>
      <c r="D6676" s="6" t="str">
        <f t="shared" si="626"/>
        <v>pondělí</v>
      </c>
      <c r="E6676" s="6" t="s">
        <v>13</v>
      </c>
      <c r="F6676" s="6">
        <v>1309</v>
      </c>
      <c r="G6676" s="6">
        <v>778</v>
      </c>
      <c r="H6676" s="6">
        <v>7</v>
      </c>
      <c r="I6676" s="6">
        <f t="shared" si="627"/>
        <v>5446</v>
      </c>
      <c r="J6676" s="6">
        <f t="shared" si="628"/>
        <v>6755</v>
      </c>
      <c r="K6676" s="6">
        <v>6165</v>
      </c>
      <c r="L6676" s="6">
        <f t="shared" si="629"/>
        <v>-590</v>
      </c>
      <c r="M6676">
        <f>SUMIFS(L$2:L6676,E$2:E6676,E6676,B$2:B6676,B6676,C$2:C6676,C6676)</f>
        <v>13367</v>
      </c>
    </row>
    <row r="6677" spans="1:13" x14ac:dyDescent="0.25">
      <c r="A6677" s="5">
        <v>42836</v>
      </c>
      <c r="B6677" s="6">
        <f t="shared" si="624"/>
        <v>2017</v>
      </c>
      <c r="C6677" s="6">
        <f t="shared" si="625"/>
        <v>4</v>
      </c>
      <c r="D6677" s="6" t="str">
        <f t="shared" si="626"/>
        <v>úterý</v>
      </c>
      <c r="E6677" s="6" t="s">
        <v>7</v>
      </c>
      <c r="F6677" s="6">
        <v>1538</v>
      </c>
      <c r="G6677" s="6">
        <v>1047</v>
      </c>
      <c r="H6677" s="6">
        <v>3</v>
      </c>
      <c r="I6677" s="6">
        <f t="shared" si="627"/>
        <v>3141</v>
      </c>
      <c r="J6677" s="6">
        <f t="shared" si="628"/>
        <v>4679</v>
      </c>
      <c r="K6677" s="6">
        <v>3797</v>
      </c>
      <c r="L6677" s="6">
        <f t="shared" si="629"/>
        <v>-882</v>
      </c>
      <c r="M6677">
        <f>SUMIFS(L$2:L6677,E$2:E6677,E6677,B$2:B6677,B6677,C$2:C6677,C6677)</f>
        <v>896</v>
      </c>
    </row>
    <row r="6678" spans="1:13" x14ac:dyDescent="0.25">
      <c r="A6678" s="5">
        <v>42837</v>
      </c>
      <c r="B6678" s="6">
        <f t="shared" si="624"/>
        <v>2017</v>
      </c>
      <c r="C6678" s="6">
        <f t="shared" si="625"/>
        <v>4</v>
      </c>
      <c r="D6678" s="6" t="str">
        <f t="shared" si="626"/>
        <v>středa</v>
      </c>
      <c r="E6678" s="6" t="s">
        <v>10</v>
      </c>
      <c r="F6678" s="6">
        <v>1416</v>
      </c>
      <c r="G6678" s="6">
        <v>1047</v>
      </c>
      <c r="H6678" s="6">
        <v>9</v>
      </c>
      <c r="I6678" s="6">
        <f t="shared" si="627"/>
        <v>9423</v>
      </c>
      <c r="J6678" s="6">
        <f t="shared" si="628"/>
        <v>10839</v>
      </c>
      <c r="K6678" s="6">
        <v>12791</v>
      </c>
      <c r="L6678" s="6">
        <f t="shared" si="629"/>
        <v>1952</v>
      </c>
      <c r="M6678">
        <f>SUMIFS(L$2:L6678,E$2:E6678,E6678,B$2:B6678,B6678,C$2:C6678,C6678)</f>
        <v>1993</v>
      </c>
    </row>
    <row r="6679" spans="1:13" x14ac:dyDescent="0.25">
      <c r="A6679" s="5">
        <v>42837</v>
      </c>
      <c r="B6679" s="6">
        <f t="shared" si="624"/>
        <v>2017</v>
      </c>
      <c r="C6679" s="6">
        <f t="shared" si="625"/>
        <v>4</v>
      </c>
      <c r="D6679" s="6" t="str">
        <f t="shared" si="626"/>
        <v>středa</v>
      </c>
      <c r="E6679" s="6" t="s">
        <v>9</v>
      </c>
      <c r="F6679" s="6">
        <v>778</v>
      </c>
      <c r="G6679" s="6">
        <v>1047</v>
      </c>
      <c r="H6679" s="6">
        <v>7</v>
      </c>
      <c r="I6679" s="6">
        <f t="shared" si="627"/>
        <v>7329</v>
      </c>
      <c r="J6679" s="6">
        <f t="shared" si="628"/>
        <v>8107</v>
      </c>
      <c r="K6679" s="6">
        <v>14168</v>
      </c>
      <c r="L6679" s="6">
        <f t="shared" si="629"/>
        <v>6061</v>
      </c>
      <c r="M6679">
        <f>SUMIFS(L$2:L6679,E$2:E6679,E6679,B$2:B6679,B6679,C$2:C6679,C6679)</f>
        <v>3474</v>
      </c>
    </row>
    <row r="6680" spans="1:13" x14ac:dyDescent="0.25">
      <c r="A6680" s="5">
        <v>42838</v>
      </c>
      <c r="B6680" s="6">
        <f t="shared" si="624"/>
        <v>2017</v>
      </c>
      <c r="C6680" s="6">
        <f t="shared" si="625"/>
        <v>4</v>
      </c>
      <c r="D6680" s="6" t="str">
        <f t="shared" si="626"/>
        <v>čtvrtek</v>
      </c>
      <c r="E6680" s="6" t="s">
        <v>13</v>
      </c>
      <c r="F6680" s="6">
        <v>1309</v>
      </c>
      <c r="G6680" s="6">
        <v>757</v>
      </c>
      <c r="H6680" s="6">
        <v>5</v>
      </c>
      <c r="I6680" s="6">
        <f t="shared" si="627"/>
        <v>3785</v>
      </c>
      <c r="J6680" s="6">
        <f t="shared" si="628"/>
        <v>5094</v>
      </c>
      <c r="K6680" s="6">
        <v>20125</v>
      </c>
      <c r="L6680" s="6">
        <f t="shared" si="629"/>
        <v>15031</v>
      </c>
      <c r="M6680">
        <f>SUMIFS(L$2:L6680,E$2:E6680,E6680,B$2:B6680,B6680,C$2:C6680,C6680)</f>
        <v>28398</v>
      </c>
    </row>
    <row r="6681" spans="1:13" x14ac:dyDescent="0.25">
      <c r="A6681" s="5">
        <v>42839</v>
      </c>
      <c r="B6681" s="6">
        <f t="shared" si="624"/>
        <v>2017</v>
      </c>
      <c r="C6681" s="6">
        <f t="shared" si="625"/>
        <v>4</v>
      </c>
      <c r="D6681" s="6" t="str">
        <f t="shared" si="626"/>
        <v>pátek</v>
      </c>
      <c r="E6681" s="6" t="s">
        <v>10</v>
      </c>
      <c r="F6681" s="6">
        <v>1416</v>
      </c>
      <c r="G6681" s="6">
        <v>778</v>
      </c>
      <c r="H6681" s="6">
        <v>1</v>
      </c>
      <c r="I6681" s="6">
        <f t="shared" si="627"/>
        <v>778</v>
      </c>
      <c r="J6681" s="6">
        <f t="shared" si="628"/>
        <v>2194</v>
      </c>
      <c r="K6681" s="6">
        <v>2178</v>
      </c>
      <c r="L6681" s="6">
        <f t="shared" si="629"/>
        <v>-16</v>
      </c>
      <c r="M6681">
        <f>SUMIFS(L$2:L6681,E$2:E6681,E6681,B$2:B6681,B6681,C$2:C6681,C6681)</f>
        <v>1977</v>
      </c>
    </row>
    <row r="6682" spans="1:13" x14ac:dyDescent="0.25">
      <c r="A6682" s="5">
        <v>42839</v>
      </c>
      <c r="B6682" s="6">
        <f t="shared" si="624"/>
        <v>2017</v>
      </c>
      <c r="C6682" s="6">
        <f t="shared" si="625"/>
        <v>4</v>
      </c>
      <c r="D6682" s="6" t="str">
        <f t="shared" si="626"/>
        <v>pátek</v>
      </c>
      <c r="E6682" s="6" t="s">
        <v>9</v>
      </c>
      <c r="F6682" s="6">
        <v>778</v>
      </c>
      <c r="G6682" s="6">
        <v>778</v>
      </c>
      <c r="H6682" s="6">
        <v>3</v>
      </c>
      <c r="I6682" s="6">
        <f t="shared" si="627"/>
        <v>2334</v>
      </c>
      <c r="J6682" s="6">
        <f t="shared" si="628"/>
        <v>3112</v>
      </c>
      <c r="K6682" s="6">
        <v>2978</v>
      </c>
      <c r="L6682" s="6">
        <f t="shared" si="629"/>
        <v>-134</v>
      </c>
      <c r="M6682">
        <f>SUMIFS(L$2:L6682,E$2:E6682,E6682,B$2:B6682,B6682,C$2:C6682,C6682)</f>
        <v>3340</v>
      </c>
    </row>
    <row r="6683" spans="1:13" x14ac:dyDescent="0.25">
      <c r="A6683" s="5">
        <v>42840</v>
      </c>
      <c r="B6683" s="6">
        <f t="shared" si="624"/>
        <v>2017</v>
      </c>
      <c r="C6683" s="6">
        <f t="shared" si="625"/>
        <v>4</v>
      </c>
      <c r="D6683" s="6" t="str">
        <f t="shared" si="626"/>
        <v>sobota</v>
      </c>
      <c r="E6683" s="6" t="s">
        <v>7</v>
      </c>
      <c r="F6683" s="6">
        <v>1538</v>
      </c>
      <c r="G6683" s="6">
        <v>920</v>
      </c>
      <c r="H6683" s="6">
        <v>6</v>
      </c>
      <c r="I6683" s="6">
        <f t="shared" si="627"/>
        <v>5520</v>
      </c>
      <c r="J6683" s="6">
        <f t="shared" si="628"/>
        <v>7058</v>
      </c>
      <c r="K6683" s="6">
        <v>7923</v>
      </c>
      <c r="L6683" s="6">
        <f t="shared" si="629"/>
        <v>865</v>
      </c>
      <c r="M6683">
        <f>SUMIFS(L$2:L6683,E$2:E6683,E6683,B$2:B6683,B6683,C$2:C6683,C6683)</f>
        <v>1761</v>
      </c>
    </row>
    <row r="6684" spans="1:13" x14ac:dyDescent="0.25">
      <c r="A6684" s="5">
        <v>42840</v>
      </c>
      <c r="B6684" s="6">
        <f t="shared" si="624"/>
        <v>2017</v>
      </c>
      <c r="C6684" s="6">
        <f t="shared" si="625"/>
        <v>4</v>
      </c>
      <c r="D6684" s="6" t="str">
        <f t="shared" si="626"/>
        <v>sobota</v>
      </c>
      <c r="E6684" s="6" t="s">
        <v>10</v>
      </c>
      <c r="F6684" s="6">
        <v>1416</v>
      </c>
      <c r="G6684" s="6">
        <v>920</v>
      </c>
      <c r="H6684" s="6">
        <v>7</v>
      </c>
      <c r="I6684" s="6">
        <f t="shared" si="627"/>
        <v>6440</v>
      </c>
      <c r="J6684" s="6">
        <f t="shared" si="628"/>
        <v>7856</v>
      </c>
      <c r="K6684" s="6">
        <v>8694</v>
      </c>
      <c r="L6684" s="6">
        <f t="shared" si="629"/>
        <v>838</v>
      </c>
      <c r="M6684">
        <f>SUMIFS(L$2:L6684,E$2:E6684,E6684,B$2:B6684,B6684,C$2:C6684,C6684)</f>
        <v>2815</v>
      </c>
    </row>
    <row r="6685" spans="1:13" x14ac:dyDescent="0.25">
      <c r="A6685" s="5">
        <v>42843</v>
      </c>
      <c r="B6685" s="6">
        <f t="shared" si="624"/>
        <v>2017</v>
      </c>
      <c r="C6685" s="6">
        <f t="shared" si="625"/>
        <v>4</v>
      </c>
      <c r="D6685" s="6" t="str">
        <f t="shared" si="626"/>
        <v>úterý</v>
      </c>
      <c r="E6685" s="6" t="s">
        <v>13</v>
      </c>
      <c r="F6685" s="6">
        <v>1309</v>
      </c>
      <c r="G6685" s="6">
        <v>1047</v>
      </c>
      <c r="H6685" s="6">
        <v>10</v>
      </c>
      <c r="I6685" s="6">
        <f t="shared" si="627"/>
        <v>10470</v>
      </c>
      <c r="J6685" s="6">
        <f t="shared" si="628"/>
        <v>11779</v>
      </c>
      <c r="K6685" s="6">
        <v>12805</v>
      </c>
      <c r="L6685" s="6">
        <f t="shared" si="629"/>
        <v>1026</v>
      </c>
      <c r="M6685">
        <f>SUMIFS(L$2:L6685,E$2:E6685,E6685,B$2:B6685,B6685,C$2:C6685,C6685)</f>
        <v>29424</v>
      </c>
    </row>
    <row r="6686" spans="1:13" x14ac:dyDescent="0.25">
      <c r="A6686" s="5">
        <v>42844</v>
      </c>
      <c r="B6686" s="6">
        <f t="shared" si="624"/>
        <v>2017</v>
      </c>
      <c r="C6686" s="6">
        <f t="shared" si="625"/>
        <v>4</v>
      </c>
      <c r="D6686" s="6" t="str">
        <f t="shared" si="626"/>
        <v>středa</v>
      </c>
      <c r="E6686" s="6" t="s">
        <v>9</v>
      </c>
      <c r="F6686" s="6">
        <v>778</v>
      </c>
      <c r="G6686" s="6">
        <v>1047</v>
      </c>
      <c r="H6686" s="6">
        <v>4</v>
      </c>
      <c r="I6686" s="6">
        <f t="shared" si="627"/>
        <v>4188</v>
      </c>
      <c r="J6686" s="6">
        <f t="shared" si="628"/>
        <v>4966</v>
      </c>
      <c r="K6686" s="6">
        <v>3974</v>
      </c>
      <c r="L6686" s="6">
        <f t="shared" si="629"/>
        <v>-992</v>
      </c>
      <c r="M6686">
        <f>SUMIFS(L$2:L6686,E$2:E6686,E6686,B$2:B6686,B6686,C$2:C6686,C6686)</f>
        <v>2348</v>
      </c>
    </row>
    <row r="6687" spans="1:13" x14ac:dyDescent="0.25">
      <c r="A6687" s="5">
        <v>42847</v>
      </c>
      <c r="B6687" s="6">
        <f t="shared" si="624"/>
        <v>2017</v>
      </c>
      <c r="C6687" s="6">
        <f t="shared" si="625"/>
        <v>4</v>
      </c>
      <c r="D6687" s="6" t="str">
        <f t="shared" si="626"/>
        <v>sobota</v>
      </c>
      <c r="E6687" s="6" t="s">
        <v>10</v>
      </c>
      <c r="F6687" s="6">
        <v>1416</v>
      </c>
      <c r="G6687" s="6">
        <v>920</v>
      </c>
      <c r="H6687" s="6">
        <v>5</v>
      </c>
      <c r="I6687" s="6">
        <f t="shared" si="627"/>
        <v>4600</v>
      </c>
      <c r="J6687" s="6">
        <f t="shared" si="628"/>
        <v>6016</v>
      </c>
      <c r="K6687" s="6">
        <v>6937</v>
      </c>
      <c r="L6687" s="6">
        <f t="shared" si="629"/>
        <v>921</v>
      </c>
      <c r="M6687">
        <f>SUMIFS(L$2:L6687,E$2:E6687,E6687,B$2:B6687,B6687,C$2:C6687,C6687)</f>
        <v>3736</v>
      </c>
    </row>
    <row r="6688" spans="1:13" x14ac:dyDescent="0.25">
      <c r="A6688" s="5">
        <v>42847</v>
      </c>
      <c r="B6688" s="6">
        <f t="shared" si="624"/>
        <v>2017</v>
      </c>
      <c r="C6688" s="6">
        <f t="shared" si="625"/>
        <v>4</v>
      </c>
      <c r="D6688" s="6" t="str">
        <f t="shared" si="626"/>
        <v>sobota</v>
      </c>
      <c r="E6688" s="6" t="s">
        <v>13</v>
      </c>
      <c r="F6688" s="6">
        <v>1309</v>
      </c>
      <c r="G6688" s="6">
        <v>920</v>
      </c>
      <c r="H6688" s="6">
        <v>6</v>
      </c>
      <c r="I6688" s="6">
        <f t="shared" si="627"/>
        <v>5520</v>
      </c>
      <c r="J6688" s="6">
        <f t="shared" si="628"/>
        <v>6829</v>
      </c>
      <c r="K6688" s="6">
        <v>5942</v>
      </c>
      <c r="L6688" s="6">
        <f t="shared" si="629"/>
        <v>-887</v>
      </c>
      <c r="M6688">
        <f>SUMIFS(L$2:L6688,E$2:E6688,E6688,B$2:B6688,B6688,C$2:C6688,C6688)</f>
        <v>28537</v>
      </c>
    </row>
    <row r="6689" spans="1:13" x14ac:dyDescent="0.25">
      <c r="A6689" s="5">
        <v>42848</v>
      </c>
      <c r="B6689" s="6">
        <f t="shared" si="624"/>
        <v>2017</v>
      </c>
      <c r="C6689" s="6">
        <f t="shared" si="625"/>
        <v>4</v>
      </c>
      <c r="D6689" s="6" t="str">
        <f t="shared" si="626"/>
        <v>neděle</v>
      </c>
      <c r="E6689" s="6" t="s">
        <v>9</v>
      </c>
      <c r="F6689" s="6">
        <v>778</v>
      </c>
      <c r="G6689" s="6">
        <v>757</v>
      </c>
      <c r="H6689" s="6">
        <v>8</v>
      </c>
      <c r="I6689" s="6">
        <f t="shared" si="627"/>
        <v>6056</v>
      </c>
      <c r="J6689" s="6">
        <f t="shared" si="628"/>
        <v>6834</v>
      </c>
      <c r="K6689" s="6">
        <v>6001</v>
      </c>
      <c r="L6689" s="6">
        <f t="shared" si="629"/>
        <v>-833</v>
      </c>
      <c r="M6689">
        <f>SUMIFS(L$2:L6689,E$2:E6689,E6689,B$2:B6689,B6689,C$2:C6689,C6689)</f>
        <v>1515</v>
      </c>
    </row>
    <row r="6690" spans="1:13" x14ac:dyDescent="0.25">
      <c r="A6690" s="5">
        <v>42850</v>
      </c>
      <c r="B6690" s="6">
        <f t="shared" si="624"/>
        <v>2017</v>
      </c>
      <c r="C6690" s="6">
        <f t="shared" si="625"/>
        <v>4</v>
      </c>
      <c r="D6690" s="6" t="str">
        <f t="shared" si="626"/>
        <v>úterý</v>
      </c>
      <c r="E6690" s="6" t="s">
        <v>10</v>
      </c>
      <c r="F6690" s="6">
        <v>1416</v>
      </c>
      <c r="G6690" s="6">
        <v>1047</v>
      </c>
      <c r="H6690" s="6">
        <v>6</v>
      </c>
      <c r="I6690" s="6">
        <f t="shared" si="627"/>
        <v>6282</v>
      </c>
      <c r="J6690" s="6">
        <f t="shared" si="628"/>
        <v>7698</v>
      </c>
      <c r="K6690" s="6">
        <v>18059</v>
      </c>
      <c r="L6690" s="6">
        <f t="shared" si="629"/>
        <v>10361</v>
      </c>
      <c r="M6690">
        <f>SUMIFS(L$2:L6690,E$2:E6690,E6690,B$2:B6690,B6690,C$2:C6690,C6690)</f>
        <v>14097</v>
      </c>
    </row>
    <row r="6691" spans="1:13" x14ac:dyDescent="0.25">
      <c r="A6691" s="5">
        <v>42850</v>
      </c>
      <c r="B6691" s="6">
        <f t="shared" si="624"/>
        <v>2017</v>
      </c>
      <c r="C6691" s="6">
        <f t="shared" si="625"/>
        <v>4</v>
      </c>
      <c r="D6691" s="6" t="str">
        <f t="shared" si="626"/>
        <v>úterý</v>
      </c>
      <c r="E6691" s="6" t="s">
        <v>9</v>
      </c>
      <c r="F6691" s="6">
        <v>778</v>
      </c>
      <c r="G6691" s="6">
        <v>1047</v>
      </c>
      <c r="H6691" s="6">
        <v>3</v>
      </c>
      <c r="I6691" s="6">
        <f t="shared" si="627"/>
        <v>3141</v>
      </c>
      <c r="J6691" s="6">
        <f t="shared" si="628"/>
        <v>3919</v>
      </c>
      <c r="K6691" s="6">
        <v>3338</v>
      </c>
      <c r="L6691" s="6">
        <f t="shared" si="629"/>
        <v>-581</v>
      </c>
      <c r="M6691">
        <f>SUMIFS(L$2:L6691,E$2:E6691,E6691,B$2:B6691,B6691,C$2:C6691,C6691)</f>
        <v>934</v>
      </c>
    </row>
    <row r="6692" spans="1:13" x14ac:dyDescent="0.25">
      <c r="A6692" s="5">
        <v>42851</v>
      </c>
      <c r="B6692" s="6">
        <f t="shared" si="624"/>
        <v>2017</v>
      </c>
      <c r="C6692" s="6">
        <f t="shared" si="625"/>
        <v>4</v>
      </c>
      <c r="D6692" s="6" t="str">
        <f t="shared" si="626"/>
        <v>středa</v>
      </c>
      <c r="E6692" s="6" t="s">
        <v>13</v>
      </c>
      <c r="F6692" s="6">
        <v>1309</v>
      </c>
      <c r="G6692" s="6">
        <v>1047</v>
      </c>
      <c r="H6692" s="6">
        <v>2</v>
      </c>
      <c r="I6692" s="6">
        <f t="shared" si="627"/>
        <v>2094</v>
      </c>
      <c r="J6692" s="6">
        <f t="shared" si="628"/>
        <v>3403</v>
      </c>
      <c r="K6692" s="6">
        <v>6429</v>
      </c>
      <c r="L6692" s="6">
        <f t="shared" si="629"/>
        <v>3026</v>
      </c>
      <c r="M6692">
        <f>SUMIFS(L$2:L6692,E$2:E6692,E6692,B$2:B6692,B6692,C$2:C6692,C6692)</f>
        <v>31563</v>
      </c>
    </row>
    <row r="6693" spans="1:13" x14ac:dyDescent="0.25">
      <c r="A6693" s="5">
        <v>42852</v>
      </c>
      <c r="B6693" s="6">
        <f t="shared" si="624"/>
        <v>2017</v>
      </c>
      <c r="C6693" s="6">
        <f t="shared" si="625"/>
        <v>4</v>
      </c>
      <c r="D6693" s="6" t="str">
        <f t="shared" si="626"/>
        <v>čtvrtek</v>
      </c>
      <c r="E6693" s="6" t="s">
        <v>9</v>
      </c>
      <c r="F6693" s="6">
        <v>778</v>
      </c>
      <c r="G6693" s="6">
        <v>757</v>
      </c>
      <c r="H6693" s="6">
        <v>3</v>
      </c>
      <c r="I6693" s="6">
        <f t="shared" si="627"/>
        <v>2271</v>
      </c>
      <c r="J6693" s="6">
        <f t="shared" si="628"/>
        <v>3049</v>
      </c>
      <c r="K6693" s="6">
        <v>3312</v>
      </c>
      <c r="L6693" s="6">
        <f t="shared" si="629"/>
        <v>263</v>
      </c>
      <c r="M6693">
        <f>SUMIFS(L$2:L6693,E$2:E6693,E6693,B$2:B6693,B6693,C$2:C6693,C6693)</f>
        <v>1197</v>
      </c>
    </row>
    <row r="6694" spans="1:13" x14ac:dyDescent="0.25">
      <c r="A6694" s="5">
        <v>42853</v>
      </c>
      <c r="B6694" s="6">
        <f t="shared" si="624"/>
        <v>2017</v>
      </c>
      <c r="C6694" s="6">
        <f t="shared" si="625"/>
        <v>4</v>
      </c>
      <c r="D6694" s="6" t="str">
        <f t="shared" si="626"/>
        <v>pátek</v>
      </c>
      <c r="E6694" s="6" t="s">
        <v>13</v>
      </c>
      <c r="F6694" s="6">
        <v>1309</v>
      </c>
      <c r="G6694" s="6">
        <v>778</v>
      </c>
      <c r="H6694" s="6">
        <v>4</v>
      </c>
      <c r="I6694" s="6">
        <f t="shared" si="627"/>
        <v>3112</v>
      </c>
      <c r="J6694" s="6">
        <f t="shared" si="628"/>
        <v>4421</v>
      </c>
      <c r="K6694" s="6">
        <v>3603</v>
      </c>
      <c r="L6694" s="6">
        <f t="shared" si="629"/>
        <v>-818</v>
      </c>
      <c r="M6694">
        <f>SUMIFS(L$2:L6694,E$2:E6694,E6694,B$2:B6694,B6694,C$2:C6694,C6694)</f>
        <v>30745</v>
      </c>
    </row>
    <row r="6695" spans="1:13" x14ac:dyDescent="0.25">
      <c r="A6695" s="5">
        <v>42853</v>
      </c>
      <c r="B6695" s="6">
        <f t="shared" si="624"/>
        <v>2017</v>
      </c>
      <c r="C6695" s="6">
        <f t="shared" si="625"/>
        <v>4</v>
      </c>
      <c r="D6695" s="6" t="str">
        <f t="shared" si="626"/>
        <v>pátek</v>
      </c>
      <c r="E6695" s="6" t="s">
        <v>9</v>
      </c>
      <c r="F6695" s="6">
        <v>778</v>
      </c>
      <c r="G6695" s="6">
        <v>778</v>
      </c>
      <c r="H6695" s="6">
        <v>8</v>
      </c>
      <c r="I6695" s="6">
        <f t="shared" si="627"/>
        <v>6224</v>
      </c>
      <c r="J6695" s="6">
        <f t="shared" si="628"/>
        <v>7002</v>
      </c>
      <c r="K6695" s="6">
        <v>6676</v>
      </c>
      <c r="L6695" s="6">
        <f t="shared" si="629"/>
        <v>-326</v>
      </c>
      <c r="M6695">
        <f>SUMIFS(L$2:L6695,E$2:E6695,E6695,B$2:B6695,B6695,C$2:C6695,C6695)</f>
        <v>871</v>
      </c>
    </row>
    <row r="6696" spans="1:13" x14ac:dyDescent="0.25">
      <c r="A6696" s="5">
        <v>42854</v>
      </c>
      <c r="B6696" s="6">
        <f t="shared" si="624"/>
        <v>2017</v>
      </c>
      <c r="C6696" s="6">
        <f t="shared" si="625"/>
        <v>4</v>
      </c>
      <c r="D6696" s="6" t="str">
        <f t="shared" si="626"/>
        <v>sobota</v>
      </c>
      <c r="E6696" s="6" t="s">
        <v>10</v>
      </c>
      <c r="F6696" s="6">
        <v>1416</v>
      </c>
      <c r="G6696" s="6">
        <v>920</v>
      </c>
      <c r="H6696" s="6">
        <v>1</v>
      </c>
      <c r="I6696" s="6">
        <f t="shared" si="627"/>
        <v>920</v>
      </c>
      <c r="J6696" s="6">
        <f t="shared" si="628"/>
        <v>2336</v>
      </c>
      <c r="K6696" s="6">
        <v>2000</v>
      </c>
      <c r="L6696" s="6">
        <f t="shared" si="629"/>
        <v>-336</v>
      </c>
      <c r="M6696">
        <f>SUMIFS(L$2:L6696,E$2:E6696,E6696,B$2:B6696,B6696,C$2:C6696,C6696)</f>
        <v>13761</v>
      </c>
    </row>
    <row r="6697" spans="1:13" x14ac:dyDescent="0.25">
      <c r="A6697" s="5">
        <v>42854</v>
      </c>
      <c r="B6697" s="6">
        <f t="shared" si="624"/>
        <v>2017</v>
      </c>
      <c r="C6697" s="6">
        <f t="shared" si="625"/>
        <v>4</v>
      </c>
      <c r="D6697" s="6" t="str">
        <f t="shared" si="626"/>
        <v>sobota</v>
      </c>
      <c r="E6697" s="6" t="s">
        <v>7</v>
      </c>
      <c r="F6697" s="6">
        <v>1538</v>
      </c>
      <c r="G6697" s="6">
        <v>920</v>
      </c>
      <c r="H6697" s="6">
        <v>2</v>
      </c>
      <c r="I6697" s="6">
        <f t="shared" si="627"/>
        <v>1840</v>
      </c>
      <c r="J6697" s="6">
        <f t="shared" si="628"/>
        <v>3378</v>
      </c>
      <c r="K6697" s="6">
        <v>3170</v>
      </c>
      <c r="L6697" s="6">
        <f t="shared" si="629"/>
        <v>-208</v>
      </c>
      <c r="M6697">
        <f>SUMIFS(L$2:L6697,E$2:E6697,E6697,B$2:B6697,B6697,C$2:C6697,C6697)</f>
        <v>1553</v>
      </c>
    </row>
    <row r="6698" spans="1:13" x14ac:dyDescent="0.25">
      <c r="A6698" s="5">
        <v>42855</v>
      </c>
      <c r="B6698" s="6">
        <f t="shared" si="624"/>
        <v>2017</v>
      </c>
      <c r="C6698" s="6">
        <f t="shared" si="625"/>
        <v>4</v>
      </c>
      <c r="D6698" s="6" t="str">
        <f t="shared" si="626"/>
        <v>neděle</v>
      </c>
      <c r="E6698" s="6" t="s">
        <v>13</v>
      </c>
      <c r="F6698" s="6">
        <v>1309</v>
      </c>
      <c r="G6698" s="6">
        <v>757</v>
      </c>
      <c r="H6698" s="6">
        <v>6</v>
      </c>
      <c r="I6698" s="6">
        <f t="shared" si="627"/>
        <v>4542</v>
      </c>
      <c r="J6698" s="6">
        <f t="shared" si="628"/>
        <v>5851</v>
      </c>
      <c r="K6698" s="6">
        <v>5552</v>
      </c>
      <c r="L6698" s="6">
        <f t="shared" si="629"/>
        <v>-299</v>
      </c>
      <c r="M6698">
        <f>SUMIFS(L$2:L6698,E$2:E6698,E6698,B$2:B6698,B6698,C$2:C6698,C6698)</f>
        <v>30446</v>
      </c>
    </row>
    <row r="6699" spans="1:13" x14ac:dyDescent="0.25">
      <c r="A6699" s="5">
        <v>42855</v>
      </c>
      <c r="B6699" s="6">
        <f t="shared" si="624"/>
        <v>2017</v>
      </c>
      <c r="C6699" s="6">
        <f t="shared" si="625"/>
        <v>4</v>
      </c>
      <c r="D6699" s="6" t="str">
        <f t="shared" si="626"/>
        <v>neděle</v>
      </c>
      <c r="E6699" s="6" t="s">
        <v>9</v>
      </c>
      <c r="F6699" s="6">
        <v>778</v>
      </c>
      <c r="G6699" s="6">
        <v>757</v>
      </c>
      <c r="H6699" s="6">
        <v>5</v>
      </c>
      <c r="I6699" s="6">
        <f t="shared" si="627"/>
        <v>3785</v>
      </c>
      <c r="J6699" s="6">
        <f t="shared" si="628"/>
        <v>4563</v>
      </c>
      <c r="K6699" s="6">
        <v>9918</v>
      </c>
      <c r="L6699" s="6">
        <f t="shared" si="629"/>
        <v>5355</v>
      </c>
      <c r="M6699">
        <f>SUMIFS(L$2:L6699,E$2:E6699,E6699,B$2:B6699,B6699,C$2:C6699,C6699)</f>
        <v>6226</v>
      </c>
    </row>
    <row r="6700" spans="1:13" x14ac:dyDescent="0.25">
      <c r="A6700" s="5">
        <v>42856</v>
      </c>
      <c r="B6700" s="6">
        <f t="shared" si="624"/>
        <v>2017</v>
      </c>
      <c r="C6700" s="6">
        <f t="shared" si="625"/>
        <v>5</v>
      </c>
      <c r="D6700" s="6" t="str">
        <f t="shared" si="626"/>
        <v>pondělí</v>
      </c>
      <c r="E6700" s="6" t="s">
        <v>7</v>
      </c>
      <c r="F6700" s="6">
        <v>1538</v>
      </c>
      <c r="G6700" s="6">
        <v>778</v>
      </c>
      <c r="H6700" s="6">
        <v>10</v>
      </c>
      <c r="I6700" s="6">
        <f t="shared" si="627"/>
        <v>7780</v>
      </c>
      <c r="J6700" s="6">
        <f t="shared" si="628"/>
        <v>9318</v>
      </c>
      <c r="K6700" s="6">
        <v>9811</v>
      </c>
      <c r="L6700" s="6">
        <f t="shared" si="629"/>
        <v>493</v>
      </c>
      <c r="M6700">
        <f>SUMIFS(L$2:L6700,E$2:E6700,E6700,B$2:B6700,B6700,C$2:C6700,C6700)</f>
        <v>493</v>
      </c>
    </row>
    <row r="6701" spans="1:13" x14ac:dyDescent="0.25">
      <c r="A6701" s="5">
        <v>42857</v>
      </c>
      <c r="B6701" s="6">
        <f t="shared" si="624"/>
        <v>2017</v>
      </c>
      <c r="C6701" s="6">
        <f t="shared" si="625"/>
        <v>5</v>
      </c>
      <c r="D6701" s="6" t="str">
        <f t="shared" si="626"/>
        <v>úterý</v>
      </c>
      <c r="E6701" s="6" t="s">
        <v>7</v>
      </c>
      <c r="F6701" s="6">
        <v>1538</v>
      </c>
      <c r="G6701" s="6">
        <v>1047</v>
      </c>
      <c r="H6701" s="6">
        <v>2</v>
      </c>
      <c r="I6701" s="6">
        <f t="shared" si="627"/>
        <v>2094</v>
      </c>
      <c r="J6701" s="6">
        <f t="shared" si="628"/>
        <v>3632</v>
      </c>
      <c r="K6701" s="6">
        <v>3151</v>
      </c>
      <c r="L6701" s="6">
        <f t="shared" si="629"/>
        <v>-481</v>
      </c>
      <c r="M6701">
        <f>SUMIFS(L$2:L6701,E$2:E6701,E6701,B$2:B6701,B6701,C$2:C6701,C6701)</f>
        <v>12</v>
      </c>
    </row>
    <row r="6702" spans="1:13" x14ac:dyDescent="0.25">
      <c r="A6702" s="5">
        <v>42859</v>
      </c>
      <c r="B6702" s="6">
        <f t="shared" si="624"/>
        <v>2017</v>
      </c>
      <c r="C6702" s="6">
        <f t="shared" si="625"/>
        <v>5</v>
      </c>
      <c r="D6702" s="6" t="str">
        <f t="shared" si="626"/>
        <v>čtvrtek</v>
      </c>
      <c r="E6702" s="6" t="s">
        <v>7</v>
      </c>
      <c r="F6702" s="6">
        <v>1538</v>
      </c>
      <c r="G6702" s="6">
        <v>757</v>
      </c>
      <c r="H6702" s="6">
        <v>2</v>
      </c>
      <c r="I6702" s="6">
        <f t="shared" si="627"/>
        <v>1514</v>
      </c>
      <c r="J6702" s="6">
        <f t="shared" si="628"/>
        <v>3052</v>
      </c>
      <c r="K6702" s="6">
        <v>3194</v>
      </c>
      <c r="L6702" s="6">
        <f t="shared" si="629"/>
        <v>142</v>
      </c>
      <c r="M6702">
        <f>SUMIFS(L$2:L6702,E$2:E6702,E6702,B$2:B6702,B6702,C$2:C6702,C6702)</f>
        <v>154</v>
      </c>
    </row>
    <row r="6703" spans="1:13" x14ac:dyDescent="0.25">
      <c r="A6703" s="5">
        <v>42859</v>
      </c>
      <c r="B6703" s="6">
        <f t="shared" si="624"/>
        <v>2017</v>
      </c>
      <c r="C6703" s="6">
        <f t="shared" si="625"/>
        <v>5</v>
      </c>
      <c r="D6703" s="6" t="str">
        <f t="shared" si="626"/>
        <v>čtvrtek</v>
      </c>
      <c r="E6703" s="6" t="s">
        <v>13</v>
      </c>
      <c r="F6703" s="6">
        <v>1309</v>
      </c>
      <c r="G6703" s="6">
        <v>757</v>
      </c>
      <c r="H6703" s="6">
        <v>10</v>
      </c>
      <c r="I6703" s="6">
        <f t="shared" si="627"/>
        <v>7570</v>
      </c>
      <c r="J6703" s="6">
        <f t="shared" si="628"/>
        <v>8879</v>
      </c>
      <c r="K6703" s="6">
        <v>8739</v>
      </c>
      <c r="L6703" s="6">
        <f t="shared" si="629"/>
        <v>-140</v>
      </c>
      <c r="M6703">
        <f>SUMIFS(L$2:L6703,E$2:E6703,E6703,B$2:B6703,B6703,C$2:C6703,C6703)</f>
        <v>-140</v>
      </c>
    </row>
    <row r="6704" spans="1:13" x14ac:dyDescent="0.25">
      <c r="A6704" s="5">
        <v>42861</v>
      </c>
      <c r="B6704" s="6">
        <f t="shared" si="624"/>
        <v>2017</v>
      </c>
      <c r="C6704" s="6">
        <f t="shared" si="625"/>
        <v>5</v>
      </c>
      <c r="D6704" s="6" t="str">
        <f t="shared" si="626"/>
        <v>sobota</v>
      </c>
      <c r="E6704" s="6" t="s">
        <v>7</v>
      </c>
      <c r="F6704" s="6">
        <v>1538</v>
      </c>
      <c r="G6704" s="6">
        <v>920</v>
      </c>
      <c r="H6704" s="6">
        <v>7</v>
      </c>
      <c r="I6704" s="6">
        <f t="shared" si="627"/>
        <v>6440</v>
      </c>
      <c r="J6704" s="6">
        <f t="shared" si="628"/>
        <v>7978</v>
      </c>
      <c r="K6704" s="6">
        <v>7266</v>
      </c>
      <c r="L6704" s="6">
        <f t="shared" si="629"/>
        <v>-712</v>
      </c>
      <c r="M6704">
        <f>SUMIFS(L$2:L6704,E$2:E6704,E6704,B$2:B6704,B6704,C$2:C6704,C6704)</f>
        <v>-558</v>
      </c>
    </row>
    <row r="6705" spans="1:13" x14ac:dyDescent="0.25">
      <c r="A6705" s="5">
        <v>42862</v>
      </c>
      <c r="B6705" s="6">
        <f t="shared" si="624"/>
        <v>2017</v>
      </c>
      <c r="C6705" s="6">
        <f t="shared" si="625"/>
        <v>5</v>
      </c>
      <c r="D6705" s="6" t="str">
        <f t="shared" si="626"/>
        <v>neděle</v>
      </c>
      <c r="E6705" s="6" t="s">
        <v>13</v>
      </c>
      <c r="F6705" s="6">
        <v>1309</v>
      </c>
      <c r="G6705" s="6">
        <v>757</v>
      </c>
      <c r="H6705" s="6">
        <v>7</v>
      </c>
      <c r="I6705" s="6">
        <f t="shared" si="627"/>
        <v>5299</v>
      </c>
      <c r="J6705" s="6">
        <f t="shared" si="628"/>
        <v>6608</v>
      </c>
      <c r="K6705" s="6">
        <v>26364</v>
      </c>
      <c r="L6705" s="6">
        <f t="shared" si="629"/>
        <v>19756</v>
      </c>
      <c r="M6705">
        <f>SUMIFS(L$2:L6705,E$2:E6705,E6705,B$2:B6705,B6705,C$2:C6705,C6705)</f>
        <v>19616</v>
      </c>
    </row>
    <row r="6706" spans="1:13" x14ac:dyDescent="0.25">
      <c r="A6706" s="5">
        <v>42865</v>
      </c>
      <c r="B6706" s="6">
        <f t="shared" si="624"/>
        <v>2017</v>
      </c>
      <c r="C6706" s="6">
        <f t="shared" si="625"/>
        <v>5</v>
      </c>
      <c r="D6706" s="6" t="str">
        <f t="shared" si="626"/>
        <v>středa</v>
      </c>
      <c r="E6706" s="6" t="s">
        <v>13</v>
      </c>
      <c r="F6706" s="6">
        <v>1309</v>
      </c>
      <c r="G6706" s="6">
        <v>1047</v>
      </c>
      <c r="H6706" s="6">
        <v>1</v>
      </c>
      <c r="I6706" s="6">
        <f t="shared" si="627"/>
        <v>1047</v>
      </c>
      <c r="J6706" s="6">
        <f t="shared" si="628"/>
        <v>2356</v>
      </c>
      <c r="K6706" s="6">
        <v>3235</v>
      </c>
      <c r="L6706" s="6">
        <f t="shared" si="629"/>
        <v>879</v>
      </c>
      <c r="M6706">
        <f>SUMIFS(L$2:L6706,E$2:E6706,E6706,B$2:B6706,B6706,C$2:C6706,C6706)</f>
        <v>20495</v>
      </c>
    </row>
    <row r="6707" spans="1:13" x14ac:dyDescent="0.25">
      <c r="A6707" s="5">
        <v>42865</v>
      </c>
      <c r="B6707" s="6">
        <f t="shared" si="624"/>
        <v>2017</v>
      </c>
      <c r="C6707" s="6">
        <f t="shared" si="625"/>
        <v>5</v>
      </c>
      <c r="D6707" s="6" t="str">
        <f t="shared" si="626"/>
        <v>středa</v>
      </c>
      <c r="E6707" s="6" t="s">
        <v>9</v>
      </c>
      <c r="F6707" s="6">
        <v>778</v>
      </c>
      <c r="G6707" s="6">
        <v>1047</v>
      </c>
      <c r="H6707" s="6">
        <v>4</v>
      </c>
      <c r="I6707" s="6">
        <f t="shared" si="627"/>
        <v>4188</v>
      </c>
      <c r="J6707" s="6">
        <f t="shared" si="628"/>
        <v>4966</v>
      </c>
      <c r="K6707" s="6">
        <v>11039</v>
      </c>
      <c r="L6707" s="6">
        <f t="shared" si="629"/>
        <v>6073</v>
      </c>
      <c r="M6707">
        <f>SUMIFS(L$2:L6707,E$2:E6707,E6707,B$2:B6707,B6707,C$2:C6707,C6707)</f>
        <v>6073</v>
      </c>
    </row>
    <row r="6708" spans="1:13" x14ac:dyDescent="0.25">
      <c r="A6708" s="5">
        <v>42867</v>
      </c>
      <c r="B6708" s="6">
        <f t="shared" si="624"/>
        <v>2017</v>
      </c>
      <c r="C6708" s="6">
        <f t="shared" si="625"/>
        <v>5</v>
      </c>
      <c r="D6708" s="6" t="str">
        <f t="shared" si="626"/>
        <v>pátek</v>
      </c>
      <c r="E6708" s="6" t="s">
        <v>13</v>
      </c>
      <c r="F6708" s="6">
        <v>1309</v>
      </c>
      <c r="G6708" s="6">
        <v>778</v>
      </c>
      <c r="H6708" s="6">
        <v>3</v>
      </c>
      <c r="I6708" s="6">
        <f t="shared" si="627"/>
        <v>2334</v>
      </c>
      <c r="J6708" s="6">
        <f t="shared" si="628"/>
        <v>3643</v>
      </c>
      <c r="K6708" s="6">
        <v>3471</v>
      </c>
      <c r="L6708" s="6">
        <f t="shared" si="629"/>
        <v>-172</v>
      </c>
      <c r="M6708">
        <f>SUMIFS(L$2:L6708,E$2:E6708,E6708,B$2:B6708,B6708,C$2:C6708,C6708)</f>
        <v>20323</v>
      </c>
    </row>
    <row r="6709" spans="1:13" x14ac:dyDescent="0.25">
      <c r="A6709" s="5">
        <v>42868</v>
      </c>
      <c r="B6709" s="6">
        <f t="shared" si="624"/>
        <v>2017</v>
      </c>
      <c r="C6709" s="6">
        <f t="shared" si="625"/>
        <v>5</v>
      </c>
      <c r="D6709" s="6" t="str">
        <f t="shared" si="626"/>
        <v>sobota</v>
      </c>
      <c r="E6709" s="6" t="s">
        <v>10</v>
      </c>
      <c r="F6709" s="6">
        <v>1416</v>
      </c>
      <c r="G6709" s="6">
        <v>920</v>
      </c>
      <c r="H6709" s="6">
        <v>9</v>
      </c>
      <c r="I6709" s="6">
        <f t="shared" si="627"/>
        <v>8280</v>
      </c>
      <c r="J6709" s="6">
        <f t="shared" si="628"/>
        <v>9696</v>
      </c>
      <c r="K6709" s="6">
        <v>10771</v>
      </c>
      <c r="L6709" s="6">
        <f t="shared" si="629"/>
        <v>1075</v>
      </c>
      <c r="M6709">
        <f>SUMIFS(L$2:L6709,E$2:E6709,E6709,B$2:B6709,B6709,C$2:C6709,C6709)</f>
        <v>1075</v>
      </c>
    </row>
    <row r="6710" spans="1:13" x14ac:dyDescent="0.25">
      <c r="A6710" s="5">
        <v>42870</v>
      </c>
      <c r="B6710" s="6">
        <f t="shared" si="624"/>
        <v>2017</v>
      </c>
      <c r="C6710" s="6">
        <f t="shared" si="625"/>
        <v>5</v>
      </c>
      <c r="D6710" s="6" t="str">
        <f t="shared" si="626"/>
        <v>pondělí</v>
      </c>
      <c r="E6710" s="6" t="s">
        <v>7</v>
      </c>
      <c r="F6710" s="6">
        <v>1538</v>
      </c>
      <c r="G6710" s="6">
        <v>778</v>
      </c>
      <c r="H6710" s="6">
        <v>1</v>
      </c>
      <c r="I6710" s="6">
        <f t="shared" si="627"/>
        <v>778</v>
      </c>
      <c r="J6710" s="6">
        <f t="shared" si="628"/>
        <v>2316</v>
      </c>
      <c r="K6710" s="6">
        <v>2494</v>
      </c>
      <c r="L6710" s="6">
        <f t="shared" si="629"/>
        <v>178</v>
      </c>
      <c r="M6710">
        <f>SUMIFS(L$2:L6710,E$2:E6710,E6710,B$2:B6710,B6710,C$2:C6710,C6710)</f>
        <v>-380</v>
      </c>
    </row>
    <row r="6711" spans="1:13" x14ac:dyDescent="0.25">
      <c r="A6711" s="5">
        <v>42870</v>
      </c>
      <c r="B6711" s="6">
        <f t="shared" si="624"/>
        <v>2017</v>
      </c>
      <c r="C6711" s="6">
        <f t="shared" si="625"/>
        <v>5</v>
      </c>
      <c r="D6711" s="6" t="str">
        <f t="shared" si="626"/>
        <v>pondělí</v>
      </c>
      <c r="E6711" s="6" t="s">
        <v>9</v>
      </c>
      <c r="F6711" s="6">
        <v>778</v>
      </c>
      <c r="G6711" s="6">
        <v>778</v>
      </c>
      <c r="H6711" s="6">
        <v>2</v>
      </c>
      <c r="I6711" s="6">
        <f t="shared" si="627"/>
        <v>1556</v>
      </c>
      <c r="J6711" s="6">
        <f t="shared" si="628"/>
        <v>2334</v>
      </c>
      <c r="K6711" s="6">
        <v>1913</v>
      </c>
      <c r="L6711" s="6">
        <f t="shared" si="629"/>
        <v>-421</v>
      </c>
      <c r="M6711">
        <f>SUMIFS(L$2:L6711,E$2:E6711,E6711,B$2:B6711,B6711,C$2:C6711,C6711)</f>
        <v>5652</v>
      </c>
    </row>
    <row r="6712" spans="1:13" x14ac:dyDescent="0.25">
      <c r="A6712" s="5">
        <v>42871</v>
      </c>
      <c r="B6712" s="6">
        <f t="shared" si="624"/>
        <v>2017</v>
      </c>
      <c r="C6712" s="6">
        <f t="shared" si="625"/>
        <v>5</v>
      </c>
      <c r="D6712" s="6" t="str">
        <f t="shared" si="626"/>
        <v>úterý</v>
      </c>
      <c r="E6712" s="6" t="s">
        <v>7</v>
      </c>
      <c r="F6712" s="6">
        <v>1538</v>
      </c>
      <c r="G6712" s="6">
        <v>1047</v>
      </c>
      <c r="H6712" s="6">
        <v>6</v>
      </c>
      <c r="I6712" s="6">
        <f t="shared" si="627"/>
        <v>6282</v>
      </c>
      <c r="J6712" s="6">
        <f t="shared" si="628"/>
        <v>7820</v>
      </c>
      <c r="K6712" s="6">
        <v>7410</v>
      </c>
      <c r="L6712" s="6">
        <f t="shared" si="629"/>
        <v>-410</v>
      </c>
      <c r="M6712">
        <f>SUMIFS(L$2:L6712,E$2:E6712,E6712,B$2:B6712,B6712,C$2:C6712,C6712)</f>
        <v>-790</v>
      </c>
    </row>
    <row r="6713" spans="1:13" x14ac:dyDescent="0.25">
      <c r="A6713" s="5">
        <v>42873</v>
      </c>
      <c r="B6713" s="6">
        <f t="shared" si="624"/>
        <v>2017</v>
      </c>
      <c r="C6713" s="6">
        <f t="shared" si="625"/>
        <v>5</v>
      </c>
      <c r="D6713" s="6" t="str">
        <f t="shared" si="626"/>
        <v>čtvrtek</v>
      </c>
      <c r="E6713" s="6" t="s">
        <v>7</v>
      </c>
      <c r="F6713" s="6">
        <v>1538</v>
      </c>
      <c r="G6713" s="6">
        <v>757</v>
      </c>
      <c r="H6713" s="6">
        <v>10</v>
      </c>
      <c r="I6713" s="6">
        <f t="shared" si="627"/>
        <v>7570</v>
      </c>
      <c r="J6713" s="6">
        <f t="shared" si="628"/>
        <v>9108</v>
      </c>
      <c r="K6713" s="6">
        <v>11310</v>
      </c>
      <c r="L6713" s="6">
        <f t="shared" si="629"/>
        <v>2202</v>
      </c>
      <c r="M6713">
        <f>SUMIFS(L$2:L6713,E$2:E6713,E6713,B$2:B6713,B6713,C$2:C6713,C6713)</f>
        <v>1412</v>
      </c>
    </row>
    <row r="6714" spans="1:13" x14ac:dyDescent="0.25">
      <c r="A6714" s="5">
        <v>42873</v>
      </c>
      <c r="B6714" s="6">
        <f t="shared" si="624"/>
        <v>2017</v>
      </c>
      <c r="C6714" s="6">
        <f t="shared" si="625"/>
        <v>5</v>
      </c>
      <c r="D6714" s="6" t="str">
        <f t="shared" si="626"/>
        <v>čtvrtek</v>
      </c>
      <c r="E6714" s="6" t="s">
        <v>13</v>
      </c>
      <c r="F6714" s="6">
        <v>1309</v>
      </c>
      <c r="G6714" s="6">
        <v>757</v>
      </c>
      <c r="H6714" s="6">
        <v>3</v>
      </c>
      <c r="I6714" s="6">
        <f t="shared" si="627"/>
        <v>2271</v>
      </c>
      <c r="J6714" s="6">
        <f t="shared" si="628"/>
        <v>3580</v>
      </c>
      <c r="K6714" s="6">
        <v>3521</v>
      </c>
      <c r="L6714" s="6">
        <f t="shared" si="629"/>
        <v>-59</v>
      </c>
      <c r="M6714">
        <f>SUMIFS(L$2:L6714,E$2:E6714,E6714,B$2:B6714,B6714,C$2:C6714,C6714)</f>
        <v>20264</v>
      </c>
    </row>
    <row r="6715" spans="1:13" x14ac:dyDescent="0.25">
      <c r="A6715" s="5">
        <v>42874</v>
      </c>
      <c r="B6715" s="6">
        <f t="shared" si="624"/>
        <v>2017</v>
      </c>
      <c r="C6715" s="6">
        <f t="shared" si="625"/>
        <v>5</v>
      </c>
      <c r="D6715" s="6" t="str">
        <f t="shared" si="626"/>
        <v>pátek</v>
      </c>
      <c r="E6715" s="6" t="s">
        <v>9</v>
      </c>
      <c r="F6715" s="6">
        <v>778</v>
      </c>
      <c r="G6715" s="6">
        <v>778</v>
      </c>
      <c r="H6715" s="6">
        <v>9</v>
      </c>
      <c r="I6715" s="6">
        <f t="shared" si="627"/>
        <v>7002</v>
      </c>
      <c r="J6715" s="6">
        <f t="shared" si="628"/>
        <v>7780</v>
      </c>
      <c r="K6715" s="6">
        <v>8170</v>
      </c>
      <c r="L6715" s="6">
        <f t="shared" si="629"/>
        <v>390</v>
      </c>
      <c r="M6715">
        <f>SUMIFS(L$2:L6715,E$2:E6715,E6715,B$2:B6715,B6715,C$2:C6715,C6715)</f>
        <v>6042</v>
      </c>
    </row>
    <row r="6716" spans="1:13" x14ac:dyDescent="0.25">
      <c r="A6716" s="5">
        <v>42875</v>
      </c>
      <c r="B6716" s="6">
        <f t="shared" si="624"/>
        <v>2017</v>
      </c>
      <c r="C6716" s="6">
        <f t="shared" si="625"/>
        <v>5</v>
      </c>
      <c r="D6716" s="6" t="str">
        <f t="shared" si="626"/>
        <v>sobota</v>
      </c>
      <c r="E6716" s="6" t="s">
        <v>7</v>
      </c>
      <c r="F6716" s="6">
        <v>1538</v>
      </c>
      <c r="G6716" s="6">
        <v>920</v>
      </c>
      <c r="H6716" s="6">
        <v>7</v>
      </c>
      <c r="I6716" s="6">
        <f t="shared" si="627"/>
        <v>6440</v>
      </c>
      <c r="J6716" s="6">
        <f t="shared" si="628"/>
        <v>7978</v>
      </c>
      <c r="K6716" s="6">
        <v>9267</v>
      </c>
      <c r="L6716" s="6">
        <f t="shared" si="629"/>
        <v>1289</v>
      </c>
      <c r="M6716">
        <f>SUMIFS(L$2:L6716,E$2:E6716,E6716,B$2:B6716,B6716,C$2:C6716,C6716)</f>
        <v>2701</v>
      </c>
    </row>
    <row r="6717" spans="1:13" x14ac:dyDescent="0.25">
      <c r="A6717" s="5">
        <v>42877</v>
      </c>
      <c r="B6717" s="6">
        <f t="shared" si="624"/>
        <v>2017</v>
      </c>
      <c r="C6717" s="6">
        <f t="shared" si="625"/>
        <v>5</v>
      </c>
      <c r="D6717" s="6" t="str">
        <f t="shared" si="626"/>
        <v>pondělí</v>
      </c>
      <c r="E6717" s="6" t="s">
        <v>10</v>
      </c>
      <c r="F6717" s="6">
        <v>1416</v>
      </c>
      <c r="G6717" s="6">
        <v>778</v>
      </c>
      <c r="H6717" s="6">
        <v>10</v>
      </c>
      <c r="I6717" s="6">
        <f t="shared" si="627"/>
        <v>7780</v>
      </c>
      <c r="J6717" s="6">
        <f t="shared" si="628"/>
        <v>9196</v>
      </c>
      <c r="K6717" s="6">
        <v>10974</v>
      </c>
      <c r="L6717" s="6">
        <f t="shared" si="629"/>
        <v>1778</v>
      </c>
      <c r="M6717">
        <f>SUMIFS(L$2:L6717,E$2:E6717,E6717,B$2:B6717,B6717,C$2:C6717,C6717)</f>
        <v>2853</v>
      </c>
    </row>
    <row r="6718" spans="1:13" x14ac:dyDescent="0.25">
      <c r="A6718" s="5">
        <v>42878</v>
      </c>
      <c r="B6718" s="6">
        <f t="shared" si="624"/>
        <v>2017</v>
      </c>
      <c r="C6718" s="6">
        <f t="shared" si="625"/>
        <v>5</v>
      </c>
      <c r="D6718" s="6" t="str">
        <f t="shared" si="626"/>
        <v>úterý</v>
      </c>
      <c r="E6718" s="6" t="s">
        <v>10</v>
      </c>
      <c r="F6718" s="6">
        <v>1416</v>
      </c>
      <c r="G6718" s="6">
        <v>1047</v>
      </c>
      <c r="H6718" s="6">
        <v>2</v>
      </c>
      <c r="I6718" s="6">
        <f t="shared" si="627"/>
        <v>2094</v>
      </c>
      <c r="J6718" s="6">
        <f t="shared" si="628"/>
        <v>3510</v>
      </c>
      <c r="K6718" s="6">
        <v>3663</v>
      </c>
      <c r="L6718" s="6">
        <f t="shared" si="629"/>
        <v>153</v>
      </c>
      <c r="M6718">
        <f>SUMIFS(L$2:L6718,E$2:E6718,E6718,B$2:B6718,B6718,C$2:C6718,C6718)</f>
        <v>3006</v>
      </c>
    </row>
    <row r="6719" spans="1:13" x14ac:dyDescent="0.25">
      <c r="A6719" s="5">
        <v>42878</v>
      </c>
      <c r="B6719" s="6">
        <f t="shared" si="624"/>
        <v>2017</v>
      </c>
      <c r="C6719" s="6">
        <f t="shared" si="625"/>
        <v>5</v>
      </c>
      <c r="D6719" s="6" t="str">
        <f t="shared" si="626"/>
        <v>úterý</v>
      </c>
      <c r="E6719" s="6" t="s">
        <v>7</v>
      </c>
      <c r="F6719" s="6">
        <v>1538</v>
      </c>
      <c r="G6719" s="6">
        <v>1047</v>
      </c>
      <c r="H6719" s="6">
        <v>2</v>
      </c>
      <c r="I6719" s="6">
        <f t="shared" si="627"/>
        <v>2094</v>
      </c>
      <c r="J6719" s="6">
        <f t="shared" si="628"/>
        <v>3632</v>
      </c>
      <c r="K6719" s="6">
        <v>3528</v>
      </c>
      <c r="L6719" s="6">
        <f t="shared" si="629"/>
        <v>-104</v>
      </c>
      <c r="M6719">
        <f>SUMIFS(L$2:L6719,E$2:E6719,E6719,B$2:B6719,B6719,C$2:C6719,C6719)</f>
        <v>2597</v>
      </c>
    </row>
    <row r="6720" spans="1:13" x14ac:dyDescent="0.25">
      <c r="A6720" s="5">
        <v>42880</v>
      </c>
      <c r="B6720" s="6">
        <f t="shared" si="624"/>
        <v>2017</v>
      </c>
      <c r="C6720" s="6">
        <f t="shared" si="625"/>
        <v>5</v>
      </c>
      <c r="D6720" s="6" t="str">
        <f t="shared" si="626"/>
        <v>čtvrtek</v>
      </c>
      <c r="E6720" s="6" t="s">
        <v>7</v>
      </c>
      <c r="F6720" s="6">
        <v>1538</v>
      </c>
      <c r="G6720" s="6">
        <v>757</v>
      </c>
      <c r="H6720" s="6">
        <v>3</v>
      </c>
      <c r="I6720" s="6">
        <f t="shared" si="627"/>
        <v>2271</v>
      </c>
      <c r="J6720" s="6">
        <f t="shared" si="628"/>
        <v>3809</v>
      </c>
      <c r="K6720" s="6">
        <v>3791</v>
      </c>
      <c r="L6720" s="6">
        <f t="shared" si="629"/>
        <v>-18</v>
      </c>
      <c r="M6720">
        <f>SUMIFS(L$2:L6720,E$2:E6720,E6720,B$2:B6720,B6720,C$2:C6720,C6720)</f>
        <v>2579</v>
      </c>
    </row>
    <row r="6721" spans="1:13" x14ac:dyDescent="0.25">
      <c r="A6721" s="5">
        <v>42881</v>
      </c>
      <c r="B6721" s="6">
        <f t="shared" si="624"/>
        <v>2017</v>
      </c>
      <c r="C6721" s="6">
        <f t="shared" si="625"/>
        <v>5</v>
      </c>
      <c r="D6721" s="6" t="str">
        <f t="shared" si="626"/>
        <v>pátek</v>
      </c>
      <c r="E6721" s="6" t="s">
        <v>10</v>
      </c>
      <c r="F6721" s="6">
        <v>1416</v>
      </c>
      <c r="G6721" s="6">
        <v>778</v>
      </c>
      <c r="H6721" s="6">
        <v>4</v>
      </c>
      <c r="I6721" s="6">
        <f t="shared" si="627"/>
        <v>3112</v>
      </c>
      <c r="J6721" s="6">
        <f t="shared" si="628"/>
        <v>4528</v>
      </c>
      <c r="K6721" s="6">
        <v>5267</v>
      </c>
      <c r="L6721" s="6">
        <f t="shared" si="629"/>
        <v>739</v>
      </c>
      <c r="M6721">
        <f>SUMIFS(L$2:L6721,E$2:E6721,E6721,B$2:B6721,B6721,C$2:C6721,C6721)</f>
        <v>3745</v>
      </c>
    </row>
    <row r="6722" spans="1:13" x14ac:dyDescent="0.25">
      <c r="A6722" s="5">
        <v>42882</v>
      </c>
      <c r="B6722" s="6">
        <f t="shared" ref="B6722:B6785" si="630">YEAR(A6722)</f>
        <v>2017</v>
      </c>
      <c r="C6722" s="6">
        <f t="shared" ref="C6722:C6785" si="631">MONTH(A6722)</f>
        <v>5</v>
      </c>
      <c r="D6722" s="6" t="str">
        <f t="shared" ref="D6722:D6785" si="632">TEXT(A6722,"dddd")</f>
        <v>sobota</v>
      </c>
      <c r="E6722" s="6" t="s">
        <v>7</v>
      </c>
      <c r="F6722" s="6">
        <v>1538</v>
      </c>
      <c r="G6722" s="6">
        <v>920</v>
      </c>
      <c r="H6722" s="6">
        <v>5</v>
      </c>
      <c r="I6722" s="6">
        <f t="shared" ref="I6722:I6785" si="633">G6722*H6722</f>
        <v>4600</v>
      </c>
      <c r="J6722" s="6">
        <f t="shared" ref="J6722:J6785" si="634">F6722+I6722</f>
        <v>6138</v>
      </c>
      <c r="K6722" s="6">
        <v>6979</v>
      </c>
      <c r="L6722" s="6">
        <f t="shared" ref="L6722:L6785" si="635">K6722-J6722</f>
        <v>841</v>
      </c>
      <c r="M6722">
        <f>SUMIFS(L$2:L6722,E$2:E6722,E6722,B$2:B6722,B6722,C$2:C6722,C6722)</f>
        <v>3420</v>
      </c>
    </row>
    <row r="6723" spans="1:13" x14ac:dyDescent="0.25">
      <c r="A6723" s="5">
        <v>42883</v>
      </c>
      <c r="B6723" s="6">
        <f t="shared" si="630"/>
        <v>2017</v>
      </c>
      <c r="C6723" s="6">
        <f t="shared" si="631"/>
        <v>5</v>
      </c>
      <c r="D6723" s="6" t="str">
        <f t="shared" si="632"/>
        <v>neděle</v>
      </c>
      <c r="E6723" s="6" t="s">
        <v>13</v>
      </c>
      <c r="F6723" s="6">
        <v>1309</v>
      </c>
      <c r="G6723" s="6">
        <v>757</v>
      </c>
      <c r="H6723" s="6">
        <v>6</v>
      </c>
      <c r="I6723" s="6">
        <f t="shared" si="633"/>
        <v>4542</v>
      </c>
      <c r="J6723" s="6">
        <f t="shared" si="634"/>
        <v>5851</v>
      </c>
      <c r="K6723" s="6">
        <v>6205</v>
      </c>
      <c r="L6723" s="6">
        <f t="shared" si="635"/>
        <v>354</v>
      </c>
      <c r="M6723">
        <f>SUMIFS(L$2:L6723,E$2:E6723,E6723,B$2:B6723,B6723,C$2:C6723,C6723)</f>
        <v>20618</v>
      </c>
    </row>
    <row r="6724" spans="1:13" x14ac:dyDescent="0.25">
      <c r="A6724" s="5">
        <v>42883</v>
      </c>
      <c r="B6724" s="6">
        <f t="shared" si="630"/>
        <v>2017</v>
      </c>
      <c r="C6724" s="6">
        <f t="shared" si="631"/>
        <v>5</v>
      </c>
      <c r="D6724" s="6" t="str">
        <f t="shared" si="632"/>
        <v>neděle</v>
      </c>
      <c r="E6724" s="6" t="s">
        <v>7</v>
      </c>
      <c r="F6724" s="6">
        <v>1538</v>
      </c>
      <c r="G6724" s="6">
        <v>757</v>
      </c>
      <c r="H6724" s="6">
        <v>9</v>
      </c>
      <c r="I6724" s="6">
        <f t="shared" si="633"/>
        <v>6813</v>
      </c>
      <c r="J6724" s="6">
        <f t="shared" si="634"/>
        <v>8351</v>
      </c>
      <c r="K6724" s="6">
        <v>7791</v>
      </c>
      <c r="L6724" s="6">
        <f t="shared" si="635"/>
        <v>-560</v>
      </c>
      <c r="M6724">
        <f>SUMIFS(L$2:L6724,E$2:E6724,E6724,B$2:B6724,B6724,C$2:C6724,C6724)</f>
        <v>2860</v>
      </c>
    </row>
    <row r="6725" spans="1:13" x14ac:dyDescent="0.25">
      <c r="A6725" s="5">
        <v>42884</v>
      </c>
      <c r="B6725" s="6">
        <f t="shared" si="630"/>
        <v>2017</v>
      </c>
      <c r="C6725" s="6">
        <f t="shared" si="631"/>
        <v>5</v>
      </c>
      <c r="D6725" s="6" t="str">
        <f t="shared" si="632"/>
        <v>pondělí</v>
      </c>
      <c r="E6725" s="6" t="s">
        <v>7</v>
      </c>
      <c r="F6725" s="6">
        <v>1538</v>
      </c>
      <c r="G6725" s="6">
        <v>778</v>
      </c>
      <c r="H6725" s="6">
        <v>3</v>
      </c>
      <c r="I6725" s="6">
        <f t="shared" si="633"/>
        <v>2334</v>
      </c>
      <c r="J6725" s="6">
        <f t="shared" si="634"/>
        <v>3872</v>
      </c>
      <c r="K6725" s="6">
        <v>4305</v>
      </c>
      <c r="L6725" s="6">
        <f t="shared" si="635"/>
        <v>433</v>
      </c>
      <c r="M6725">
        <f>SUMIFS(L$2:L6725,E$2:E6725,E6725,B$2:B6725,B6725,C$2:C6725,C6725)</f>
        <v>3293</v>
      </c>
    </row>
    <row r="6726" spans="1:13" x14ac:dyDescent="0.25">
      <c r="A6726" s="5">
        <v>42884</v>
      </c>
      <c r="B6726" s="6">
        <f t="shared" si="630"/>
        <v>2017</v>
      </c>
      <c r="C6726" s="6">
        <f t="shared" si="631"/>
        <v>5</v>
      </c>
      <c r="D6726" s="6" t="str">
        <f t="shared" si="632"/>
        <v>pondělí</v>
      </c>
      <c r="E6726" s="6" t="s">
        <v>13</v>
      </c>
      <c r="F6726" s="6">
        <v>1309</v>
      </c>
      <c r="G6726" s="6">
        <v>778</v>
      </c>
      <c r="H6726" s="6">
        <v>7</v>
      </c>
      <c r="I6726" s="6">
        <f t="shared" si="633"/>
        <v>5446</v>
      </c>
      <c r="J6726" s="6">
        <f t="shared" si="634"/>
        <v>6755</v>
      </c>
      <c r="K6726" s="6">
        <v>28191</v>
      </c>
      <c r="L6726" s="6">
        <f t="shared" si="635"/>
        <v>21436</v>
      </c>
      <c r="M6726">
        <f>SUMIFS(L$2:L6726,E$2:E6726,E6726,B$2:B6726,B6726,C$2:C6726,C6726)</f>
        <v>42054</v>
      </c>
    </row>
    <row r="6727" spans="1:13" x14ac:dyDescent="0.25">
      <c r="A6727" s="5">
        <v>42884</v>
      </c>
      <c r="B6727" s="6">
        <f t="shared" si="630"/>
        <v>2017</v>
      </c>
      <c r="C6727" s="6">
        <f t="shared" si="631"/>
        <v>5</v>
      </c>
      <c r="D6727" s="6" t="str">
        <f t="shared" si="632"/>
        <v>pondělí</v>
      </c>
      <c r="E6727" s="6" t="s">
        <v>9</v>
      </c>
      <c r="F6727" s="6">
        <v>778</v>
      </c>
      <c r="G6727" s="6">
        <v>778</v>
      </c>
      <c r="H6727" s="6">
        <v>4</v>
      </c>
      <c r="I6727" s="6">
        <f t="shared" si="633"/>
        <v>3112</v>
      </c>
      <c r="J6727" s="6">
        <f t="shared" si="634"/>
        <v>3890</v>
      </c>
      <c r="K6727" s="6">
        <v>4541</v>
      </c>
      <c r="L6727" s="6">
        <f t="shared" si="635"/>
        <v>651</v>
      </c>
      <c r="M6727">
        <f>SUMIFS(L$2:L6727,E$2:E6727,E6727,B$2:B6727,B6727,C$2:C6727,C6727)</f>
        <v>6693</v>
      </c>
    </row>
    <row r="6728" spans="1:13" x14ac:dyDescent="0.25">
      <c r="A6728" s="5">
        <v>42885</v>
      </c>
      <c r="B6728" s="6">
        <f t="shared" si="630"/>
        <v>2017</v>
      </c>
      <c r="C6728" s="6">
        <f t="shared" si="631"/>
        <v>5</v>
      </c>
      <c r="D6728" s="6" t="str">
        <f t="shared" si="632"/>
        <v>úterý</v>
      </c>
      <c r="E6728" s="6" t="s">
        <v>13</v>
      </c>
      <c r="F6728" s="6">
        <v>1309</v>
      </c>
      <c r="G6728" s="6">
        <v>1047</v>
      </c>
      <c r="H6728" s="6">
        <v>10</v>
      </c>
      <c r="I6728" s="6">
        <f t="shared" si="633"/>
        <v>10470</v>
      </c>
      <c r="J6728" s="6">
        <f t="shared" si="634"/>
        <v>11779</v>
      </c>
      <c r="K6728" s="6">
        <v>10317</v>
      </c>
      <c r="L6728" s="6">
        <f t="shared" si="635"/>
        <v>-1462</v>
      </c>
      <c r="M6728">
        <f>SUMIFS(L$2:L6728,E$2:E6728,E6728,B$2:B6728,B6728,C$2:C6728,C6728)</f>
        <v>40592</v>
      </c>
    </row>
    <row r="6729" spans="1:13" x14ac:dyDescent="0.25">
      <c r="A6729" s="5">
        <v>42886</v>
      </c>
      <c r="B6729" s="6">
        <f t="shared" si="630"/>
        <v>2017</v>
      </c>
      <c r="C6729" s="6">
        <f t="shared" si="631"/>
        <v>5</v>
      </c>
      <c r="D6729" s="6" t="str">
        <f t="shared" si="632"/>
        <v>středa</v>
      </c>
      <c r="E6729" s="6" t="s">
        <v>13</v>
      </c>
      <c r="F6729" s="6">
        <v>1309</v>
      </c>
      <c r="G6729" s="6">
        <v>1047</v>
      </c>
      <c r="H6729" s="6">
        <v>5</v>
      </c>
      <c r="I6729" s="6">
        <f t="shared" si="633"/>
        <v>5235</v>
      </c>
      <c r="J6729" s="6">
        <f t="shared" si="634"/>
        <v>6544</v>
      </c>
      <c r="K6729" s="6">
        <v>6540</v>
      </c>
      <c r="L6729" s="6">
        <f t="shared" si="635"/>
        <v>-4</v>
      </c>
      <c r="M6729">
        <f>SUMIFS(L$2:L6729,E$2:E6729,E6729,B$2:B6729,B6729,C$2:C6729,C6729)</f>
        <v>40588</v>
      </c>
    </row>
    <row r="6730" spans="1:13" x14ac:dyDescent="0.25">
      <c r="A6730" s="5">
        <v>42887</v>
      </c>
      <c r="B6730" s="6">
        <f t="shared" si="630"/>
        <v>2017</v>
      </c>
      <c r="C6730" s="6">
        <f t="shared" si="631"/>
        <v>6</v>
      </c>
      <c r="D6730" s="6" t="str">
        <f t="shared" si="632"/>
        <v>čtvrtek</v>
      </c>
      <c r="E6730" s="6" t="s">
        <v>13</v>
      </c>
      <c r="F6730" s="6">
        <v>1309</v>
      </c>
      <c r="G6730" s="6">
        <v>757</v>
      </c>
      <c r="H6730" s="6">
        <v>3</v>
      </c>
      <c r="I6730" s="6">
        <f t="shared" si="633"/>
        <v>2271</v>
      </c>
      <c r="J6730" s="6">
        <f t="shared" si="634"/>
        <v>3580</v>
      </c>
      <c r="K6730" s="6">
        <v>3957</v>
      </c>
      <c r="L6730" s="6">
        <f t="shared" si="635"/>
        <v>377</v>
      </c>
      <c r="M6730">
        <f>SUMIFS(L$2:L6730,E$2:E6730,E6730,B$2:B6730,B6730,C$2:C6730,C6730)</f>
        <v>377</v>
      </c>
    </row>
    <row r="6731" spans="1:13" x14ac:dyDescent="0.25">
      <c r="A6731" s="5">
        <v>42887</v>
      </c>
      <c r="B6731" s="6">
        <f t="shared" si="630"/>
        <v>2017</v>
      </c>
      <c r="C6731" s="6">
        <f t="shared" si="631"/>
        <v>6</v>
      </c>
      <c r="D6731" s="6" t="str">
        <f t="shared" si="632"/>
        <v>čtvrtek</v>
      </c>
      <c r="E6731" s="6" t="s">
        <v>7</v>
      </c>
      <c r="F6731" s="6">
        <v>1538</v>
      </c>
      <c r="G6731" s="6">
        <v>757</v>
      </c>
      <c r="H6731" s="6">
        <v>10</v>
      </c>
      <c r="I6731" s="6">
        <f t="shared" si="633"/>
        <v>7570</v>
      </c>
      <c r="J6731" s="6">
        <f t="shared" si="634"/>
        <v>9108</v>
      </c>
      <c r="K6731" s="6">
        <v>9086</v>
      </c>
      <c r="L6731" s="6">
        <f t="shared" si="635"/>
        <v>-22</v>
      </c>
      <c r="M6731">
        <f>SUMIFS(L$2:L6731,E$2:E6731,E6731,B$2:B6731,B6731,C$2:C6731,C6731)</f>
        <v>-22</v>
      </c>
    </row>
    <row r="6732" spans="1:13" x14ac:dyDescent="0.25">
      <c r="A6732" s="5">
        <v>42889</v>
      </c>
      <c r="B6732" s="6">
        <f t="shared" si="630"/>
        <v>2017</v>
      </c>
      <c r="C6732" s="6">
        <f t="shared" si="631"/>
        <v>6</v>
      </c>
      <c r="D6732" s="6" t="str">
        <f t="shared" si="632"/>
        <v>sobota</v>
      </c>
      <c r="E6732" s="6" t="s">
        <v>13</v>
      </c>
      <c r="F6732" s="6">
        <v>1309</v>
      </c>
      <c r="G6732" s="6">
        <v>920</v>
      </c>
      <c r="H6732" s="6">
        <v>3</v>
      </c>
      <c r="I6732" s="6">
        <f t="shared" si="633"/>
        <v>2760</v>
      </c>
      <c r="J6732" s="6">
        <f t="shared" si="634"/>
        <v>4069</v>
      </c>
      <c r="K6732" s="6">
        <v>4821</v>
      </c>
      <c r="L6732" s="6">
        <f t="shared" si="635"/>
        <v>752</v>
      </c>
      <c r="M6732">
        <f>SUMIFS(L$2:L6732,E$2:E6732,E6732,B$2:B6732,B6732,C$2:C6732,C6732)</f>
        <v>1129</v>
      </c>
    </row>
    <row r="6733" spans="1:13" x14ac:dyDescent="0.25">
      <c r="A6733" s="5">
        <v>42890</v>
      </c>
      <c r="B6733" s="6">
        <f t="shared" si="630"/>
        <v>2017</v>
      </c>
      <c r="C6733" s="6">
        <f t="shared" si="631"/>
        <v>6</v>
      </c>
      <c r="D6733" s="6" t="str">
        <f t="shared" si="632"/>
        <v>neděle</v>
      </c>
      <c r="E6733" s="6" t="s">
        <v>9</v>
      </c>
      <c r="F6733" s="6">
        <v>778</v>
      </c>
      <c r="G6733" s="6">
        <v>757</v>
      </c>
      <c r="H6733" s="6">
        <v>10</v>
      </c>
      <c r="I6733" s="6">
        <f t="shared" si="633"/>
        <v>7570</v>
      </c>
      <c r="J6733" s="6">
        <f t="shared" si="634"/>
        <v>8348</v>
      </c>
      <c r="K6733" s="6">
        <v>7000</v>
      </c>
      <c r="L6733" s="6">
        <f t="shared" si="635"/>
        <v>-1348</v>
      </c>
      <c r="M6733">
        <f>SUMIFS(L$2:L6733,E$2:E6733,E6733,B$2:B6733,B6733,C$2:C6733,C6733)</f>
        <v>-1348</v>
      </c>
    </row>
    <row r="6734" spans="1:13" x14ac:dyDescent="0.25">
      <c r="A6734" s="5">
        <v>42890</v>
      </c>
      <c r="B6734" s="6">
        <f t="shared" si="630"/>
        <v>2017</v>
      </c>
      <c r="C6734" s="6">
        <f t="shared" si="631"/>
        <v>6</v>
      </c>
      <c r="D6734" s="6" t="str">
        <f t="shared" si="632"/>
        <v>neděle</v>
      </c>
      <c r="E6734" s="6" t="s">
        <v>13</v>
      </c>
      <c r="F6734" s="6">
        <v>1309</v>
      </c>
      <c r="G6734" s="6">
        <v>757</v>
      </c>
      <c r="H6734" s="6">
        <v>6</v>
      </c>
      <c r="I6734" s="6">
        <f t="shared" si="633"/>
        <v>4542</v>
      </c>
      <c r="J6734" s="6">
        <f t="shared" si="634"/>
        <v>5851</v>
      </c>
      <c r="K6734" s="6">
        <v>6957</v>
      </c>
      <c r="L6734" s="6">
        <f t="shared" si="635"/>
        <v>1106</v>
      </c>
      <c r="M6734">
        <f>SUMIFS(L$2:L6734,E$2:E6734,E6734,B$2:B6734,B6734,C$2:C6734,C6734)</f>
        <v>2235</v>
      </c>
    </row>
    <row r="6735" spans="1:13" x14ac:dyDescent="0.25">
      <c r="A6735" s="5">
        <v>42891</v>
      </c>
      <c r="B6735" s="6">
        <f t="shared" si="630"/>
        <v>2017</v>
      </c>
      <c r="C6735" s="6">
        <f t="shared" si="631"/>
        <v>6</v>
      </c>
      <c r="D6735" s="6" t="str">
        <f t="shared" si="632"/>
        <v>pondělí</v>
      </c>
      <c r="E6735" s="6" t="s">
        <v>9</v>
      </c>
      <c r="F6735" s="6">
        <v>778</v>
      </c>
      <c r="G6735" s="6">
        <v>778</v>
      </c>
      <c r="H6735" s="6">
        <v>1</v>
      </c>
      <c r="I6735" s="6">
        <f t="shared" si="633"/>
        <v>778</v>
      </c>
      <c r="J6735" s="6">
        <f t="shared" si="634"/>
        <v>1556</v>
      </c>
      <c r="K6735" s="6">
        <v>1660</v>
      </c>
      <c r="L6735" s="6">
        <f t="shared" si="635"/>
        <v>104</v>
      </c>
      <c r="M6735">
        <f>SUMIFS(L$2:L6735,E$2:E6735,E6735,B$2:B6735,B6735,C$2:C6735,C6735)</f>
        <v>-1244</v>
      </c>
    </row>
    <row r="6736" spans="1:13" x14ac:dyDescent="0.25">
      <c r="A6736" s="5">
        <v>42892</v>
      </c>
      <c r="B6736" s="6">
        <f t="shared" si="630"/>
        <v>2017</v>
      </c>
      <c r="C6736" s="6">
        <f t="shared" si="631"/>
        <v>6</v>
      </c>
      <c r="D6736" s="6" t="str">
        <f t="shared" si="632"/>
        <v>úterý</v>
      </c>
      <c r="E6736" s="6" t="s">
        <v>9</v>
      </c>
      <c r="F6736" s="6">
        <v>778</v>
      </c>
      <c r="G6736" s="6">
        <v>1047</v>
      </c>
      <c r="H6736" s="6">
        <v>3</v>
      </c>
      <c r="I6736" s="6">
        <f t="shared" si="633"/>
        <v>3141</v>
      </c>
      <c r="J6736" s="6">
        <f t="shared" si="634"/>
        <v>3919</v>
      </c>
      <c r="K6736" s="6">
        <v>3331</v>
      </c>
      <c r="L6736" s="6">
        <f t="shared" si="635"/>
        <v>-588</v>
      </c>
      <c r="M6736">
        <f>SUMIFS(L$2:L6736,E$2:E6736,E6736,B$2:B6736,B6736,C$2:C6736,C6736)</f>
        <v>-1832</v>
      </c>
    </row>
    <row r="6737" spans="1:13" x14ac:dyDescent="0.25">
      <c r="A6737" s="5">
        <v>42892</v>
      </c>
      <c r="B6737" s="6">
        <f t="shared" si="630"/>
        <v>2017</v>
      </c>
      <c r="C6737" s="6">
        <f t="shared" si="631"/>
        <v>6</v>
      </c>
      <c r="D6737" s="6" t="str">
        <f t="shared" si="632"/>
        <v>úterý</v>
      </c>
      <c r="E6737" s="6" t="s">
        <v>13</v>
      </c>
      <c r="F6737" s="6">
        <v>1309</v>
      </c>
      <c r="G6737" s="6">
        <v>1047</v>
      </c>
      <c r="H6737" s="6">
        <v>8</v>
      </c>
      <c r="I6737" s="6">
        <f t="shared" si="633"/>
        <v>8376</v>
      </c>
      <c r="J6737" s="6">
        <f t="shared" si="634"/>
        <v>9685</v>
      </c>
      <c r="K6737" s="6">
        <v>8223</v>
      </c>
      <c r="L6737" s="6">
        <f t="shared" si="635"/>
        <v>-1462</v>
      </c>
      <c r="M6737">
        <f>SUMIFS(L$2:L6737,E$2:E6737,E6737,B$2:B6737,B6737,C$2:C6737,C6737)</f>
        <v>773</v>
      </c>
    </row>
    <row r="6738" spans="1:13" x14ac:dyDescent="0.25">
      <c r="A6738" s="5">
        <v>42893</v>
      </c>
      <c r="B6738" s="6">
        <f t="shared" si="630"/>
        <v>2017</v>
      </c>
      <c r="C6738" s="6">
        <f t="shared" si="631"/>
        <v>6</v>
      </c>
      <c r="D6738" s="6" t="str">
        <f t="shared" si="632"/>
        <v>středa</v>
      </c>
      <c r="E6738" s="6" t="s">
        <v>9</v>
      </c>
      <c r="F6738" s="6">
        <v>778</v>
      </c>
      <c r="G6738" s="6">
        <v>1047</v>
      </c>
      <c r="H6738" s="6">
        <v>10</v>
      </c>
      <c r="I6738" s="6">
        <f t="shared" si="633"/>
        <v>10470</v>
      </c>
      <c r="J6738" s="6">
        <f t="shared" si="634"/>
        <v>11248</v>
      </c>
      <c r="K6738" s="6">
        <v>11412</v>
      </c>
      <c r="L6738" s="6">
        <f t="shared" si="635"/>
        <v>164</v>
      </c>
      <c r="M6738">
        <f>SUMIFS(L$2:L6738,E$2:E6738,E6738,B$2:B6738,B6738,C$2:C6738,C6738)</f>
        <v>-1668</v>
      </c>
    </row>
    <row r="6739" spans="1:13" x14ac:dyDescent="0.25">
      <c r="A6739" s="5">
        <v>42894</v>
      </c>
      <c r="B6739" s="6">
        <f t="shared" si="630"/>
        <v>2017</v>
      </c>
      <c r="C6739" s="6">
        <f t="shared" si="631"/>
        <v>6</v>
      </c>
      <c r="D6739" s="6" t="str">
        <f t="shared" si="632"/>
        <v>čtvrtek</v>
      </c>
      <c r="E6739" s="6" t="s">
        <v>9</v>
      </c>
      <c r="F6739" s="6">
        <v>778</v>
      </c>
      <c r="G6739" s="6">
        <v>757</v>
      </c>
      <c r="H6739" s="6">
        <v>4</v>
      </c>
      <c r="I6739" s="6">
        <f t="shared" si="633"/>
        <v>3028</v>
      </c>
      <c r="J6739" s="6">
        <f t="shared" si="634"/>
        <v>3806</v>
      </c>
      <c r="K6739" s="6">
        <v>9977</v>
      </c>
      <c r="L6739" s="6">
        <f t="shared" si="635"/>
        <v>6171</v>
      </c>
      <c r="M6739">
        <f>SUMIFS(L$2:L6739,E$2:E6739,E6739,B$2:B6739,B6739,C$2:C6739,C6739)</f>
        <v>4503</v>
      </c>
    </row>
    <row r="6740" spans="1:13" x14ac:dyDescent="0.25">
      <c r="A6740" s="5">
        <v>42894</v>
      </c>
      <c r="B6740" s="6">
        <f t="shared" si="630"/>
        <v>2017</v>
      </c>
      <c r="C6740" s="6">
        <f t="shared" si="631"/>
        <v>6</v>
      </c>
      <c r="D6740" s="6" t="str">
        <f t="shared" si="632"/>
        <v>čtvrtek</v>
      </c>
      <c r="E6740" s="6" t="s">
        <v>10</v>
      </c>
      <c r="F6740" s="6">
        <v>1416</v>
      </c>
      <c r="G6740" s="6">
        <v>757</v>
      </c>
      <c r="H6740" s="6">
        <v>9</v>
      </c>
      <c r="I6740" s="6">
        <f t="shared" si="633"/>
        <v>6813</v>
      </c>
      <c r="J6740" s="6">
        <f t="shared" si="634"/>
        <v>8229</v>
      </c>
      <c r="K6740" s="6">
        <v>9175</v>
      </c>
      <c r="L6740" s="6">
        <f t="shared" si="635"/>
        <v>946</v>
      </c>
      <c r="M6740">
        <f>SUMIFS(L$2:L6740,E$2:E6740,E6740,B$2:B6740,B6740,C$2:C6740,C6740)</f>
        <v>946</v>
      </c>
    </row>
    <row r="6741" spans="1:13" x14ac:dyDescent="0.25">
      <c r="A6741" s="5">
        <v>42895</v>
      </c>
      <c r="B6741" s="6">
        <f t="shared" si="630"/>
        <v>2017</v>
      </c>
      <c r="C6741" s="6">
        <f t="shared" si="631"/>
        <v>6</v>
      </c>
      <c r="D6741" s="6" t="str">
        <f t="shared" si="632"/>
        <v>pátek</v>
      </c>
      <c r="E6741" s="6" t="s">
        <v>13</v>
      </c>
      <c r="F6741" s="6">
        <v>1309</v>
      </c>
      <c r="G6741" s="6">
        <v>778</v>
      </c>
      <c r="H6741" s="6">
        <v>2</v>
      </c>
      <c r="I6741" s="6">
        <f t="shared" si="633"/>
        <v>1556</v>
      </c>
      <c r="J6741" s="6">
        <f t="shared" si="634"/>
        <v>2865</v>
      </c>
      <c r="K6741" s="6">
        <v>3002</v>
      </c>
      <c r="L6741" s="6">
        <f t="shared" si="635"/>
        <v>137</v>
      </c>
      <c r="M6741">
        <f>SUMIFS(L$2:L6741,E$2:E6741,E6741,B$2:B6741,B6741,C$2:C6741,C6741)</f>
        <v>910</v>
      </c>
    </row>
    <row r="6742" spans="1:13" x14ac:dyDescent="0.25">
      <c r="A6742" s="5">
        <v>42895</v>
      </c>
      <c r="B6742" s="6">
        <f t="shared" si="630"/>
        <v>2017</v>
      </c>
      <c r="C6742" s="6">
        <f t="shared" si="631"/>
        <v>6</v>
      </c>
      <c r="D6742" s="6" t="str">
        <f t="shared" si="632"/>
        <v>pátek</v>
      </c>
      <c r="E6742" s="6" t="s">
        <v>9</v>
      </c>
      <c r="F6742" s="6">
        <v>778</v>
      </c>
      <c r="G6742" s="6">
        <v>778</v>
      </c>
      <c r="H6742" s="6">
        <v>3</v>
      </c>
      <c r="I6742" s="6">
        <f t="shared" si="633"/>
        <v>2334</v>
      </c>
      <c r="J6742" s="6">
        <f t="shared" si="634"/>
        <v>3112</v>
      </c>
      <c r="K6742" s="6">
        <v>3527</v>
      </c>
      <c r="L6742" s="6">
        <f t="shared" si="635"/>
        <v>415</v>
      </c>
      <c r="M6742">
        <f>SUMIFS(L$2:L6742,E$2:E6742,E6742,B$2:B6742,B6742,C$2:C6742,C6742)</f>
        <v>4918</v>
      </c>
    </row>
    <row r="6743" spans="1:13" x14ac:dyDescent="0.25">
      <c r="A6743" s="5">
        <v>42895</v>
      </c>
      <c r="B6743" s="6">
        <f t="shared" si="630"/>
        <v>2017</v>
      </c>
      <c r="C6743" s="6">
        <f t="shared" si="631"/>
        <v>6</v>
      </c>
      <c r="D6743" s="6" t="str">
        <f t="shared" si="632"/>
        <v>pátek</v>
      </c>
      <c r="E6743" s="6" t="s">
        <v>7</v>
      </c>
      <c r="F6743" s="6">
        <v>1538</v>
      </c>
      <c r="G6743" s="6">
        <v>778</v>
      </c>
      <c r="H6743" s="6">
        <v>7</v>
      </c>
      <c r="I6743" s="6">
        <f t="shared" si="633"/>
        <v>5446</v>
      </c>
      <c r="J6743" s="6">
        <f t="shared" si="634"/>
        <v>6984</v>
      </c>
      <c r="K6743" s="6">
        <v>8234</v>
      </c>
      <c r="L6743" s="6">
        <f t="shared" si="635"/>
        <v>1250</v>
      </c>
      <c r="M6743">
        <f>SUMIFS(L$2:L6743,E$2:E6743,E6743,B$2:B6743,B6743,C$2:C6743,C6743)</f>
        <v>1228</v>
      </c>
    </row>
    <row r="6744" spans="1:13" x14ac:dyDescent="0.25">
      <c r="A6744" s="5">
        <v>42896</v>
      </c>
      <c r="B6744" s="6">
        <f t="shared" si="630"/>
        <v>2017</v>
      </c>
      <c r="C6744" s="6">
        <f t="shared" si="631"/>
        <v>6</v>
      </c>
      <c r="D6744" s="6" t="str">
        <f t="shared" si="632"/>
        <v>sobota</v>
      </c>
      <c r="E6744" s="6" t="s">
        <v>9</v>
      </c>
      <c r="F6744" s="6">
        <v>778</v>
      </c>
      <c r="G6744" s="6">
        <v>920</v>
      </c>
      <c r="H6744" s="6">
        <v>2</v>
      </c>
      <c r="I6744" s="6">
        <f t="shared" si="633"/>
        <v>1840</v>
      </c>
      <c r="J6744" s="6">
        <f t="shared" si="634"/>
        <v>2618</v>
      </c>
      <c r="K6744" s="6">
        <v>2600</v>
      </c>
      <c r="L6744" s="6">
        <f t="shared" si="635"/>
        <v>-18</v>
      </c>
      <c r="M6744">
        <f>SUMIFS(L$2:L6744,E$2:E6744,E6744,B$2:B6744,B6744,C$2:C6744,C6744)</f>
        <v>4900</v>
      </c>
    </row>
    <row r="6745" spans="1:13" x14ac:dyDescent="0.25">
      <c r="A6745" s="5">
        <v>42897</v>
      </c>
      <c r="B6745" s="6">
        <f t="shared" si="630"/>
        <v>2017</v>
      </c>
      <c r="C6745" s="6">
        <f t="shared" si="631"/>
        <v>6</v>
      </c>
      <c r="D6745" s="6" t="str">
        <f t="shared" si="632"/>
        <v>neděle</v>
      </c>
      <c r="E6745" s="6" t="s">
        <v>7</v>
      </c>
      <c r="F6745" s="6">
        <v>1538</v>
      </c>
      <c r="G6745" s="6">
        <v>757</v>
      </c>
      <c r="H6745" s="6">
        <v>8</v>
      </c>
      <c r="I6745" s="6">
        <f t="shared" si="633"/>
        <v>6056</v>
      </c>
      <c r="J6745" s="6">
        <f t="shared" si="634"/>
        <v>7594</v>
      </c>
      <c r="K6745" s="6">
        <v>9097</v>
      </c>
      <c r="L6745" s="6">
        <f t="shared" si="635"/>
        <v>1503</v>
      </c>
      <c r="M6745">
        <f>SUMIFS(L$2:L6745,E$2:E6745,E6745,B$2:B6745,B6745,C$2:C6745,C6745)</f>
        <v>2731</v>
      </c>
    </row>
    <row r="6746" spans="1:13" x14ac:dyDescent="0.25">
      <c r="A6746" s="5">
        <v>42897</v>
      </c>
      <c r="B6746" s="6">
        <f t="shared" si="630"/>
        <v>2017</v>
      </c>
      <c r="C6746" s="6">
        <f t="shared" si="631"/>
        <v>6</v>
      </c>
      <c r="D6746" s="6" t="str">
        <f t="shared" si="632"/>
        <v>neděle</v>
      </c>
      <c r="E6746" s="6" t="s">
        <v>13</v>
      </c>
      <c r="F6746" s="6">
        <v>1309</v>
      </c>
      <c r="G6746" s="6">
        <v>757</v>
      </c>
      <c r="H6746" s="6">
        <v>4</v>
      </c>
      <c r="I6746" s="6">
        <f t="shared" si="633"/>
        <v>3028</v>
      </c>
      <c r="J6746" s="6">
        <f t="shared" si="634"/>
        <v>4337</v>
      </c>
      <c r="K6746" s="6">
        <v>9761</v>
      </c>
      <c r="L6746" s="6">
        <f t="shared" si="635"/>
        <v>5424</v>
      </c>
      <c r="M6746">
        <f>SUMIFS(L$2:L6746,E$2:E6746,E6746,B$2:B6746,B6746,C$2:C6746,C6746)</f>
        <v>6334</v>
      </c>
    </row>
    <row r="6747" spans="1:13" x14ac:dyDescent="0.25">
      <c r="A6747" s="5">
        <v>42898</v>
      </c>
      <c r="B6747" s="6">
        <f t="shared" si="630"/>
        <v>2017</v>
      </c>
      <c r="C6747" s="6">
        <f t="shared" si="631"/>
        <v>6</v>
      </c>
      <c r="D6747" s="6" t="str">
        <f t="shared" si="632"/>
        <v>pondělí</v>
      </c>
      <c r="E6747" s="6" t="s">
        <v>13</v>
      </c>
      <c r="F6747" s="6">
        <v>1309</v>
      </c>
      <c r="G6747" s="6">
        <v>778</v>
      </c>
      <c r="H6747" s="6">
        <v>5</v>
      </c>
      <c r="I6747" s="6">
        <f t="shared" si="633"/>
        <v>3890</v>
      </c>
      <c r="J6747" s="6">
        <f t="shared" si="634"/>
        <v>5199</v>
      </c>
      <c r="K6747" s="6">
        <v>4199</v>
      </c>
      <c r="L6747" s="6">
        <f t="shared" si="635"/>
        <v>-1000</v>
      </c>
      <c r="M6747">
        <f>SUMIFS(L$2:L6747,E$2:E6747,E6747,B$2:B6747,B6747,C$2:C6747,C6747)</f>
        <v>5334</v>
      </c>
    </row>
    <row r="6748" spans="1:13" x14ac:dyDescent="0.25">
      <c r="A6748" s="5">
        <v>42898</v>
      </c>
      <c r="B6748" s="6">
        <f t="shared" si="630"/>
        <v>2017</v>
      </c>
      <c r="C6748" s="6">
        <f t="shared" si="631"/>
        <v>6</v>
      </c>
      <c r="D6748" s="6" t="str">
        <f t="shared" si="632"/>
        <v>pondělí</v>
      </c>
      <c r="E6748" s="6" t="s">
        <v>7</v>
      </c>
      <c r="F6748" s="6">
        <v>1538</v>
      </c>
      <c r="G6748" s="6">
        <v>778</v>
      </c>
      <c r="H6748" s="6">
        <v>6</v>
      </c>
      <c r="I6748" s="6">
        <f t="shared" si="633"/>
        <v>4668</v>
      </c>
      <c r="J6748" s="6">
        <f t="shared" si="634"/>
        <v>6206</v>
      </c>
      <c r="K6748" s="6">
        <v>5183</v>
      </c>
      <c r="L6748" s="6">
        <f t="shared" si="635"/>
        <v>-1023</v>
      </c>
      <c r="M6748">
        <f>SUMIFS(L$2:L6748,E$2:E6748,E6748,B$2:B6748,B6748,C$2:C6748,C6748)</f>
        <v>1708</v>
      </c>
    </row>
    <row r="6749" spans="1:13" x14ac:dyDescent="0.25">
      <c r="A6749" s="5">
        <v>42899</v>
      </c>
      <c r="B6749" s="6">
        <f t="shared" si="630"/>
        <v>2017</v>
      </c>
      <c r="C6749" s="6">
        <f t="shared" si="631"/>
        <v>6</v>
      </c>
      <c r="D6749" s="6" t="str">
        <f t="shared" si="632"/>
        <v>úterý</v>
      </c>
      <c r="E6749" s="6" t="s">
        <v>7</v>
      </c>
      <c r="F6749" s="6">
        <v>1538</v>
      </c>
      <c r="G6749" s="6">
        <v>1047</v>
      </c>
      <c r="H6749" s="6">
        <v>1</v>
      </c>
      <c r="I6749" s="6">
        <f t="shared" si="633"/>
        <v>1047</v>
      </c>
      <c r="J6749" s="6">
        <f t="shared" si="634"/>
        <v>2585</v>
      </c>
      <c r="K6749" s="6">
        <v>2626</v>
      </c>
      <c r="L6749" s="6">
        <f t="shared" si="635"/>
        <v>41</v>
      </c>
      <c r="M6749">
        <f>SUMIFS(L$2:L6749,E$2:E6749,E6749,B$2:B6749,B6749,C$2:C6749,C6749)</f>
        <v>1749</v>
      </c>
    </row>
    <row r="6750" spans="1:13" x14ac:dyDescent="0.25">
      <c r="A6750" s="5">
        <v>42900</v>
      </c>
      <c r="B6750" s="6">
        <f t="shared" si="630"/>
        <v>2017</v>
      </c>
      <c r="C6750" s="6">
        <f t="shared" si="631"/>
        <v>6</v>
      </c>
      <c r="D6750" s="6" t="str">
        <f t="shared" si="632"/>
        <v>středa</v>
      </c>
      <c r="E6750" s="6" t="s">
        <v>9</v>
      </c>
      <c r="F6750" s="6">
        <v>778</v>
      </c>
      <c r="G6750" s="6">
        <v>1047</v>
      </c>
      <c r="H6750" s="6">
        <v>3</v>
      </c>
      <c r="I6750" s="6">
        <f t="shared" si="633"/>
        <v>3141</v>
      </c>
      <c r="J6750" s="6">
        <f t="shared" si="634"/>
        <v>3919</v>
      </c>
      <c r="K6750" s="6">
        <v>4155</v>
      </c>
      <c r="L6750" s="6">
        <f t="shared" si="635"/>
        <v>236</v>
      </c>
      <c r="M6750">
        <f>SUMIFS(L$2:L6750,E$2:E6750,E6750,B$2:B6750,B6750,C$2:C6750,C6750)</f>
        <v>5136</v>
      </c>
    </row>
    <row r="6751" spans="1:13" x14ac:dyDescent="0.25">
      <c r="A6751" s="5">
        <v>42901</v>
      </c>
      <c r="B6751" s="6">
        <f t="shared" si="630"/>
        <v>2017</v>
      </c>
      <c r="C6751" s="6">
        <f t="shared" si="631"/>
        <v>6</v>
      </c>
      <c r="D6751" s="6" t="str">
        <f t="shared" si="632"/>
        <v>čtvrtek</v>
      </c>
      <c r="E6751" s="6" t="s">
        <v>9</v>
      </c>
      <c r="F6751" s="6">
        <v>778</v>
      </c>
      <c r="G6751" s="6">
        <v>757</v>
      </c>
      <c r="H6751" s="6">
        <v>10</v>
      </c>
      <c r="I6751" s="6">
        <f t="shared" si="633"/>
        <v>7570</v>
      </c>
      <c r="J6751" s="6">
        <f t="shared" si="634"/>
        <v>8348</v>
      </c>
      <c r="K6751" s="6">
        <v>9904</v>
      </c>
      <c r="L6751" s="6">
        <f t="shared" si="635"/>
        <v>1556</v>
      </c>
      <c r="M6751">
        <f>SUMIFS(L$2:L6751,E$2:E6751,E6751,B$2:B6751,B6751,C$2:C6751,C6751)</f>
        <v>6692</v>
      </c>
    </row>
    <row r="6752" spans="1:13" x14ac:dyDescent="0.25">
      <c r="A6752" s="5">
        <v>42901</v>
      </c>
      <c r="B6752" s="6">
        <f t="shared" si="630"/>
        <v>2017</v>
      </c>
      <c r="C6752" s="6">
        <f t="shared" si="631"/>
        <v>6</v>
      </c>
      <c r="D6752" s="6" t="str">
        <f t="shared" si="632"/>
        <v>čtvrtek</v>
      </c>
      <c r="E6752" s="6" t="s">
        <v>7</v>
      </c>
      <c r="F6752" s="6">
        <v>1538</v>
      </c>
      <c r="G6752" s="6">
        <v>757</v>
      </c>
      <c r="H6752" s="6">
        <v>1</v>
      </c>
      <c r="I6752" s="6">
        <f t="shared" si="633"/>
        <v>757</v>
      </c>
      <c r="J6752" s="6">
        <f t="shared" si="634"/>
        <v>2295</v>
      </c>
      <c r="K6752" s="6">
        <v>2103</v>
      </c>
      <c r="L6752" s="6">
        <f t="shared" si="635"/>
        <v>-192</v>
      </c>
      <c r="M6752">
        <f>SUMIFS(L$2:L6752,E$2:E6752,E6752,B$2:B6752,B6752,C$2:C6752,C6752)</f>
        <v>1557</v>
      </c>
    </row>
    <row r="6753" spans="1:13" x14ac:dyDescent="0.25">
      <c r="A6753" s="5">
        <v>42902</v>
      </c>
      <c r="B6753" s="6">
        <f t="shared" si="630"/>
        <v>2017</v>
      </c>
      <c r="C6753" s="6">
        <f t="shared" si="631"/>
        <v>6</v>
      </c>
      <c r="D6753" s="6" t="str">
        <f t="shared" si="632"/>
        <v>pátek</v>
      </c>
      <c r="E6753" s="6" t="s">
        <v>7</v>
      </c>
      <c r="F6753" s="6">
        <v>1538</v>
      </c>
      <c r="G6753" s="6">
        <v>778</v>
      </c>
      <c r="H6753" s="6">
        <v>6</v>
      </c>
      <c r="I6753" s="6">
        <f t="shared" si="633"/>
        <v>4668</v>
      </c>
      <c r="J6753" s="6">
        <f t="shared" si="634"/>
        <v>6206</v>
      </c>
      <c r="K6753" s="6">
        <v>7159</v>
      </c>
      <c r="L6753" s="6">
        <f t="shared" si="635"/>
        <v>953</v>
      </c>
      <c r="M6753">
        <f>SUMIFS(L$2:L6753,E$2:E6753,E6753,B$2:B6753,B6753,C$2:C6753,C6753)</f>
        <v>2510</v>
      </c>
    </row>
    <row r="6754" spans="1:13" x14ac:dyDescent="0.25">
      <c r="A6754" s="5">
        <v>42902</v>
      </c>
      <c r="B6754" s="6">
        <f t="shared" si="630"/>
        <v>2017</v>
      </c>
      <c r="C6754" s="6">
        <f t="shared" si="631"/>
        <v>6</v>
      </c>
      <c r="D6754" s="6" t="str">
        <f t="shared" si="632"/>
        <v>pátek</v>
      </c>
      <c r="E6754" s="6" t="s">
        <v>9</v>
      </c>
      <c r="F6754" s="6">
        <v>778</v>
      </c>
      <c r="G6754" s="6">
        <v>778</v>
      </c>
      <c r="H6754" s="6">
        <v>3</v>
      </c>
      <c r="I6754" s="6">
        <f t="shared" si="633"/>
        <v>2334</v>
      </c>
      <c r="J6754" s="6">
        <f t="shared" si="634"/>
        <v>3112</v>
      </c>
      <c r="K6754" s="6">
        <v>3692</v>
      </c>
      <c r="L6754" s="6">
        <f t="shared" si="635"/>
        <v>580</v>
      </c>
      <c r="M6754">
        <f>SUMIFS(L$2:L6754,E$2:E6754,E6754,B$2:B6754,B6754,C$2:C6754,C6754)</f>
        <v>7272</v>
      </c>
    </row>
    <row r="6755" spans="1:13" x14ac:dyDescent="0.25">
      <c r="A6755" s="5">
        <v>42903</v>
      </c>
      <c r="B6755" s="6">
        <f t="shared" si="630"/>
        <v>2017</v>
      </c>
      <c r="C6755" s="6">
        <f t="shared" si="631"/>
        <v>6</v>
      </c>
      <c r="D6755" s="6" t="str">
        <f t="shared" si="632"/>
        <v>sobota</v>
      </c>
      <c r="E6755" s="6" t="s">
        <v>7</v>
      </c>
      <c r="F6755" s="6">
        <v>1538</v>
      </c>
      <c r="G6755" s="6">
        <v>920</v>
      </c>
      <c r="H6755" s="6">
        <v>6</v>
      </c>
      <c r="I6755" s="6">
        <f t="shared" si="633"/>
        <v>5520</v>
      </c>
      <c r="J6755" s="6">
        <f t="shared" si="634"/>
        <v>7058</v>
      </c>
      <c r="K6755" s="6">
        <v>6163</v>
      </c>
      <c r="L6755" s="6">
        <f t="shared" si="635"/>
        <v>-895</v>
      </c>
      <c r="M6755">
        <f>SUMIFS(L$2:L6755,E$2:E6755,E6755,B$2:B6755,B6755,C$2:C6755,C6755)</f>
        <v>1615</v>
      </c>
    </row>
    <row r="6756" spans="1:13" x14ac:dyDescent="0.25">
      <c r="A6756" s="5">
        <v>42904</v>
      </c>
      <c r="B6756" s="6">
        <f t="shared" si="630"/>
        <v>2017</v>
      </c>
      <c r="C6756" s="6">
        <f t="shared" si="631"/>
        <v>6</v>
      </c>
      <c r="D6756" s="6" t="str">
        <f t="shared" si="632"/>
        <v>neděle</v>
      </c>
      <c r="E6756" s="6" t="s">
        <v>7</v>
      </c>
      <c r="F6756" s="6">
        <v>1538</v>
      </c>
      <c r="G6756" s="6">
        <v>757</v>
      </c>
      <c r="H6756" s="6">
        <v>5</v>
      </c>
      <c r="I6756" s="6">
        <f t="shared" si="633"/>
        <v>3785</v>
      </c>
      <c r="J6756" s="6">
        <f t="shared" si="634"/>
        <v>5323</v>
      </c>
      <c r="K6756" s="6">
        <v>5161</v>
      </c>
      <c r="L6756" s="6">
        <f t="shared" si="635"/>
        <v>-162</v>
      </c>
      <c r="M6756">
        <f>SUMIFS(L$2:L6756,E$2:E6756,E6756,B$2:B6756,B6756,C$2:C6756,C6756)</f>
        <v>1453</v>
      </c>
    </row>
    <row r="6757" spans="1:13" x14ac:dyDescent="0.25">
      <c r="A6757" s="5">
        <v>42904</v>
      </c>
      <c r="B6757" s="6">
        <f t="shared" si="630"/>
        <v>2017</v>
      </c>
      <c r="C6757" s="6">
        <f t="shared" si="631"/>
        <v>6</v>
      </c>
      <c r="D6757" s="6" t="str">
        <f t="shared" si="632"/>
        <v>neděle</v>
      </c>
      <c r="E6757" s="6" t="s">
        <v>10</v>
      </c>
      <c r="F6757" s="6">
        <v>1416</v>
      </c>
      <c r="G6757" s="6">
        <v>757</v>
      </c>
      <c r="H6757" s="6">
        <v>4</v>
      </c>
      <c r="I6757" s="6">
        <f t="shared" si="633"/>
        <v>3028</v>
      </c>
      <c r="J6757" s="6">
        <f t="shared" si="634"/>
        <v>4444</v>
      </c>
      <c r="K6757" s="6">
        <v>5233</v>
      </c>
      <c r="L6757" s="6">
        <f t="shared" si="635"/>
        <v>789</v>
      </c>
      <c r="M6757">
        <f>SUMIFS(L$2:L6757,E$2:E6757,E6757,B$2:B6757,B6757,C$2:C6757,C6757)</f>
        <v>1735</v>
      </c>
    </row>
    <row r="6758" spans="1:13" x14ac:dyDescent="0.25">
      <c r="A6758" s="5">
        <v>42905</v>
      </c>
      <c r="B6758" s="6">
        <f t="shared" si="630"/>
        <v>2017</v>
      </c>
      <c r="C6758" s="6">
        <f t="shared" si="631"/>
        <v>6</v>
      </c>
      <c r="D6758" s="6" t="str">
        <f t="shared" si="632"/>
        <v>pondělí</v>
      </c>
      <c r="E6758" s="6" t="s">
        <v>9</v>
      </c>
      <c r="F6758" s="6">
        <v>778</v>
      </c>
      <c r="G6758" s="6">
        <v>778</v>
      </c>
      <c r="H6758" s="6">
        <v>9</v>
      </c>
      <c r="I6758" s="6">
        <f t="shared" si="633"/>
        <v>7002</v>
      </c>
      <c r="J6758" s="6">
        <f t="shared" si="634"/>
        <v>7780</v>
      </c>
      <c r="K6758" s="6">
        <v>7404</v>
      </c>
      <c r="L6758" s="6">
        <f t="shared" si="635"/>
        <v>-376</v>
      </c>
      <c r="M6758">
        <f>SUMIFS(L$2:L6758,E$2:E6758,E6758,B$2:B6758,B6758,C$2:C6758,C6758)</f>
        <v>6896</v>
      </c>
    </row>
    <row r="6759" spans="1:13" x14ac:dyDescent="0.25">
      <c r="A6759" s="5">
        <v>42905</v>
      </c>
      <c r="B6759" s="6">
        <f t="shared" si="630"/>
        <v>2017</v>
      </c>
      <c r="C6759" s="6">
        <f t="shared" si="631"/>
        <v>6</v>
      </c>
      <c r="D6759" s="6" t="str">
        <f t="shared" si="632"/>
        <v>pondělí</v>
      </c>
      <c r="E6759" s="6" t="s">
        <v>7</v>
      </c>
      <c r="F6759" s="6">
        <v>1538</v>
      </c>
      <c r="G6759" s="6">
        <v>778</v>
      </c>
      <c r="H6759" s="6">
        <v>8</v>
      </c>
      <c r="I6759" s="6">
        <f t="shared" si="633"/>
        <v>6224</v>
      </c>
      <c r="J6759" s="6">
        <f t="shared" si="634"/>
        <v>7762</v>
      </c>
      <c r="K6759" s="6">
        <v>6444</v>
      </c>
      <c r="L6759" s="6">
        <f t="shared" si="635"/>
        <v>-1318</v>
      </c>
      <c r="M6759">
        <f>SUMIFS(L$2:L6759,E$2:E6759,E6759,B$2:B6759,B6759,C$2:C6759,C6759)</f>
        <v>135</v>
      </c>
    </row>
    <row r="6760" spans="1:13" x14ac:dyDescent="0.25">
      <c r="A6760" s="5">
        <v>42906</v>
      </c>
      <c r="B6760" s="6">
        <f t="shared" si="630"/>
        <v>2017</v>
      </c>
      <c r="C6760" s="6">
        <f t="shared" si="631"/>
        <v>6</v>
      </c>
      <c r="D6760" s="6" t="str">
        <f t="shared" si="632"/>
        <v>úterý</v>
      </c>
      <c r="E6760" s="6" t="s">
        <v>13</v>
      </c>
      <c r="F6760" s="6">
        <v>1309</v>
      </c>
      <c r="G6760" s="6">
        <v>1047</v>
      </c>
      <c r="H6760" s="6">
        <v>8</v>
      </c>
      <c r="I6760" s="6">
        <f t="shared" si="633"/>
        <v>8376</v>
      </c>
      <c r="J6760" s="6">
        <f t="shared" si="634"/>
        <v>9685</v>
      </c>
      <c r="K6760" s="6">
        <v>8127</v>
      </c>
      <c r="L6760" s="6">
        <f t="shared" si="635"/>
        <v>-1558</v>
      </c>
      <c r="M6760">
        <f>SUMIFS(L$2:L6760,E$2:E6760,E6760,B$2:B6760,B6760,C$2:C6760,C6760)</f>
        <v>3776</v>
      </c>
    </row>
    <row r="6761" spans="1:13" x14ac:dyDescent="0.25">
      <c r="A6761" s="5">
        <v>42907</v>
      </c>
      <c r="B6761" s="6">
        <f t="shared" si="630"/>
        <v>2017</v>
      </c>
      <c r="C6761" s="6">
        <f t="shared" si="631"/>
        <v>6</v>
      </c>
      <c r="D6761" s="6" t="str">
        <f t="shared" si="632"/>
        <v>středa</v>
      </c>
      <c r="E6761" s="6" t="s">
        <v>7</v>
      </c>
      <c r="F6761" s="6">
        <v>1538</v>
      </c>
      <c r="G6761" s="6">
        <v>1047</v>
      </c>
      <c r="H6761" s="6">
        <v>10</v>
      </c>
      <c r="I6761" s="6">
        <f t="shared" si="633"/>
        <v>10470</v>
      </c>
      <c r="J6761" s="6">
        <f t="shared" si="634"/>
        <v>12008</v>
      </c>
      <c r="K6761" s="6">
        <v>9607</v>
      </c>
      <c r="L6761" s="6">
        <f t="shared" si="635"/>
        <v>-2401</v>
      </c>
      <c r="M6761">
        <f>SUMIFS(L$2:L6761,E$2:E6761,E6761,B$2:B6761,B6761,C$2:C6761,C6761)</f>
        <v>-2266</v>
      </c>
    </row>
    <row r="6762" spans="1:13" x14ac:dyDescent="0.25">
      <c r="A6762" s="5">
        <v>42908</v>
      </c>
      <c r="B6762" s="6">
        <f t="shared" si="630"/>
        <v>2017</v>
      </c>
      <c r="C6762" s="6">
        <f t="shared" si="631"/>
        <v>6</v>
      </c>
      <c r="D6762" s="6" t="str">
        <f t="shared" si="632"/>
        <v>čtvrtek</v>
      </c>
      <c r="E6762" s="6" t="s">
        <v>10</v>
      </c>
      <c r="F6762" s="6">
        <v>1416</v>
      </c>
      <c r="G6762" s="6">
        <v>757</v>
      </c>
      <c r="H6762" s="6">
        <v>5</v>
      </c>
      <c r="I6762" s="6">
        <f t="shared" si="633"/>
        <v>3785</v>
      </c>
      <c r="J6762" s="6">
        <f t="shared" si="634"/>
        <v>5201</v>
      </c>
      <c r="K6762" s="6">
        <v>20566</v>
      </c>
      <c r="L6762" s="6">
        <f t="shared" si="635"/>
        <v>15365</v>
      </c>
      <c r="M6762">
        <f>SUMIFS(L$2:L6762,E$2:E6762,E6762,B$2:B6762,B6762,C$2:C6762,C6762)</f>
        <v>17100</v>
      </c>
    </row>
    <row r="6763" spans="1:13" x14ac:dyDescent="0.25">
      <c r="A6763" s="5">
        <v>42910</v>
      </c>
      <c r="B6763" s="6">
        <f t="shared" si="630"/>
        <v>2017</v>
      </c>
      <c r="C6763" s="6">
        <f t="shared" si="631"/>
        <v>6</v>
      </c>
      <c r="D6763" s="6" t="str">
        <f t="shared" si="632"/>
        <v>sobota</v>
      </c>
      <c r="E6763" s="6" t="s">
        <v>7</v>
      </c>
      <c r="F6763" s="6">
        <v>1538</v>
      </c>
      <c r="G6763" s="6">
        <v>920</v>
      </c>
      <c r="H6763" s="6">
        <v>3</v>
      </c>
      <c r="I6763" s="6">
        <f t="shared" si="633"/>
        <v>2760</v>
      </c>
      <c r="J6763" s="6">
        <f t="shared" si="634"/>
        <v>4298</v>
      </c>
      <c r="K6763" s="6">
        <v>4815</v>
      </c>
      <c r="L6763" s="6">
        <f t="shared" si="635"/>
        <v>517</v>
      </c>
      <c r="M6763">
        <f>SUMIFS(L$2:L6763,E$2:E6763,E6763,B$2:B6763,B6763,C$2:C6763,C6763)</f>
        <v>-1749</v>
      </c>
    </row>
    <row r="6764" spans="1:13" x14ac:dyDescent="0.25">
      <c r="A6764" s="5">
        <v>42911</v>
      </c>
      <c r="B6764" s="6">
        <f t="shared" si="630"/>
        <v>2017</v>
      </c>
      <c r="C6764" s="6">
        <f t="shared" si="631"/>
        <v>6</v>
      </c>
      <c r="D6764" s="6" t="str">
        <f t="shared" si="632"/>
        <v>neděle</v>
      </c>
      <c r="E6764" s="6" t="s">
        <v>13</v>
      </c>
      <c r="F6764" s="6">
        <v>1309</v>
      </c>
      <c r="G6764" s="6">
        <v>757</v>
      </c>
      <c r="H6764" s="6">
        <v>8</v>
      </c>
      <c r="I6764" s="6">
        <f t="shared" si="633"/>
        <v>6056</v>
      </c>
      <c r="J6764" s="6">
        <f t="shared" si="634"/>
        <v>7365</v>
      </c>
      <c r="K6764" s="6">
        <v>8132</v>
      </c>
      <c r="L6764" s="6">
        <f t="shared" si="635"/>
        <v>767</v>
      </c>
      <c r="M6764">
        <f>SUMIFS(L$2:L6764,E$2:E6764,E6764,B$2:B6764,B6764,C$2:C6764,C6764)</f>
        <v>4543</v>
      </c>
    </row>
    <row r="6765" spans="1:13" x14ac:dyDescent="0.25">
      <c r="A6765" s="5">
        <v>42912</v>
      </c>
      <c r="B6765" s="6">
        <f t="shared" si="630"/>
        <v>2017</v>
      </c>
      <c r="C6765" s="6">
        <f t="shared" si="631"/>
        <v>6</v>
      </c>
      <c r="D6765" s="6" t="str">
        <f t="shared" si="632"/>
        <v>pondělí</v>
      </c>
      <c r="E6765" s="6" t="s">
        <v>7</v>
      </c>
      <c r="F6765" s="6">
        <v>1538</v>
      </c>
      <c r="G6765" s="6">
        <v>778</v>
      </c>
      <c r="H6765" s="6">
        <v>10</v>
      </c>
      <c r="I6765" s="6">
        <f t="shared" si="633"/>
        <v>7780</v>
      </c>
      <c r="J6765" s="6">
        <f t="shared" si="634"/>
        <v>9318</v>
      </c>
      <c r="K6765" s="6">
        <v>19626</v>
      </c>
      <c r="L6765" s="6">
        <f t="shared" si="635"/>
        <v>10308</v>
      </c>
      <c r="M6765">
        <f>SUMIFS(L$2:L6765,E$2:E6765,E6765,B$2:B6765,B6765,C$2:C6765,C6765)</f>
        <v>8559</v>
      </c>
    </row>
    <row r="6766" spans="1:13" x14ac:dyDescent="0.25">
      <c r="A6766" s="5">
        <v>42914</v>
      </c>
      <c r="B6766" s="6">
        <f t="shared" si="630"/>
        <v>2017</v>
      </c>
      <c r="C6766" s="6">
        <f t="shared" si="631"/>
        <v>6</v>
      </c>
      <c r="D6766" s="6" t="str">
        <f t="shared" si="632"/>
        <v>středa</v>
      </c>
      <c r="E6766" s="6" t="s">
        <v>10</v>
      </c>
      <c r="F6766" s="6">
        <v>1416</v>
      </c>
      <c r="G6766" s="6">
        <v>1047</v>
      </c>
      <c r="H6766" s="6">
        <v>3</v>
      </c>
      <c r="I6766" s="6">
        <f t="shared" si="633"/>
        <v>3141</v>
      </c>
      <c r="J6766" s="6">
        <f t="shared" si="634"/>
        <v>4557</v>
      </c>
      <c r="K6766" s="6">
        <v>4612</v>
      </c>
      <c r="L6766" s="6">
        <f t="shared" si="635"/>
        <v>55</v>
      </c>
      <c r="M6766">
        <f>SUMIFS(L$2:L6766,E$2:E6766,E6766,B$2:B6766,B6766,C$2:C6766,C6766)</f>
        <v>17155</v>
      </c>
    </row>
    <row r="6767" spans="1:13" x14ac:dyDescent="0.25">
      <c r="A6767" s="5">
        <v>42916</v>
      </c>
      <c r="B6767" s="6">
        <f t="shared" si="630"/>
        <v>2017</v>
      </c>
      <c r="C6767" s="6">
        <f t="shared" si="631"/>
        <v>6</v>
      </c>
      <c r="D6767" s="6" t="str">
        <f t="shared" si="632"/>
        <v>pátek</v>
      </c>
      <c r="E6767" s="6" t="s">
        <v>13</v>
      </c>
      <c r="F6767" s="6">
        <v>1309</v>
      </c>
      <c r="G6767" s="6">
        <v>778</v>
      </c>
      <c r="H6767" s="6">
        <v>1</v>
      </c>
      <c r="I6767" s="6">
        <f t="shared" si="633"/>
        <v>778</v>
      </c>
      <c r="J6767" s="6">
        <f t="shared" si="634"/>
        <v>2087</v>
      </c>
      <c r="K6767" s="6">
        <v>2493</v>
      </c>
      <c r="L6767" s="6">
        <f t="shared" si="635"/>
        <v>406</v>
      </c>
      <c r="M6767">
        <f>SUMIFS(L$2:L6767,E$2:E6767,E6767,B$2:B6767,B6767,C$2:C6767,C6767)</f>
        <v>4949</v>
      </c>
    </row>
    <row r="6768" spans="1:13" x14ac:dyDescent="0.25">
      <c r="A6768" s="5">
        <v>42916</v>
      </c>
      <c r="B6768" s="6">
        <f t="shared" si="630"/>
        <v>2017</v>
      </c>
      <c r="C6768" s="6">
        <f t="shared" si="631"/>
        <v>6</v>
      </c>
      <c r="D6768" s="6" t="str">
        <f t="shared" si="632"/>
        <v>pátek</v>
      </c>
      <c r="E6768" s="6" t="s">
        <v>7</v>
      </c>
      <c r="F6768" s="6">
        <v>1538</v>
      </c>
      <c r="G6768" s="6">
        <v>778</v>
      </c>
      <c r="H6768" s="6">
        <v>9</v>
      </c>
      <c r="I6768" s="6">
        <f t="shared" si="633"/>
        <v>7002</v>
      </c>
      <c r="J6768" s="6">
        <f t="shared" si="634"/>
        <v>8540</v>
      </c>
      <c r="K6768" s="6">
        <v>10053</v>
      </c>
      <c r="L6768" s="6">
        <f t="shared" si="635"/>
        <v>1513</v>
      </c>
      <c r="M6768">
        <f>SUMIFS(L$2:L6768,E$2:E6768,E6768,B$2:B6768,B6768,C$2:C6768,C6768)</f>
        <v>10072</v>
      </c>
    </row>
    <row r="6769" spans="1:13" x14ac:dyDescent="0.25">
      <c r="A6769" s="5">
        <v>42917</v>
      </c>
      <c r="B6769" s="6">
        <f t="shared" si="630"/>
        <v>2017</v>
      </c>
      <c r="C6769" s="6">
        <f t="shared" si="631"/>
        <v>7</v>
      </c>
      <c r="D6769" s="6" t="str">
        <f t="shared" si="632"/>
        <v>sobota</v>
      </c>
      <c r="E6769" s="6" t="s">
        <v>7</v>
      </c>
      <c r="F6769" s="6">
        <v>1538</v>
      </c>
      <c r="G6769" s="6">
        <v>920</v>
      </c>
      <c r="H6769" s="6">
        <v>5</v>
      </c>
      <c r="I6769" s="6">
        <f t="shared" si="633"/>
        <v>4600</v>
      </c>
      <c r="J6769" s="6">
        <f t="shared" si="634"/>
        <v>6138</v>
      </c>
      <c r="K6769" s="6">
        <v>5915</v>
      </c>
      <c r="L6769" s="6">
        <f t="shared" si="635"/>
        <v>-223</v>
      </c>
      <c r="M6769">
        <f>SUMIFS(L$2:L6769,E$2:E6769,E6769,B$2:B6769,B6769,C$2:C6769,C6769)</f>
        <v>-223</v>
      </c>
    </row>
    <row r="6770" spans="1:13" x14ac:dyDescent="0.25">
      <c r="A6770" s="5">
        <v>42918</v>
      </c>
      <c r="B6770" s="6">
        <f t="shared" si="630"/>
        <v>2017</v>
      </c>
      <c r="C6770" s="6">
        <f t="shared" si="631"/>
        <v>7</v>
      </c>
      <c r="D6770" s="6" t="str">
        <f t="shared" si="632"/>
        <v>neděle</v>
      </c>
      <c r="E6770" s="6" t="s">
        <v>13</v>
      </c>
      <c r="F6770" s="6">
        <v>1309</v>
      </c>
      <c r="G6770" s="6">
        <v>757</v>
      </c>
      <c r="H6770" s="6">
        <v>7</v>
      </c>
      <c r="I6770" s="6">
        <f t="shared" si="633"/>
        <v>5299</v>
      </c>
      <c r="J6770" s="6">
        <f t="shared" si="634"/>
        <v>6608</v>
      </c>
      <c r="K6770" s="6">
        <v>6164</v>
      </c>
      <c r="L6770" s="6">
        <f t="shared" si="635"/>
        <v>-444</v>
      </c>
      <c r="M6770">
        <f>SUMIFS(L$2:L6770,E$2:E6770,E6770,B$2:B6770,B6770,C$2:C6770,C6770)</f>
        <v>-444</v>
      </c>
    </row>
    <row r="6771" spans="1:13" x14ac:dyDescent="0.25">
      <c r="A6771" s="5">
        <v>42918</v>
      </c>
      <c r="B6771" s="6">
        <f t="shared" si="630"/>
        <v>2017</v>
      </c>
      <c r="C6771" s="6">
        <f t="shared" si="631"/>
        <v>7</v>
      </c>
      <c r="D6771" s="6" t="str">
        <f t="shared" si="632"/>
        <v>neděle</v>
      </c>
      <c r="E6771" s="6" t="s">
        <v>11</v>
      </c>
      <c r="F6771" s="6">
        <v>1599</v>
      </c>
      <c r="G6771" s="6">
        <v>757</v>
      </c>
      <c r="H6771" s="6">
        <v>9</v>
      </c>
      <c r="I6771" s="6">
        <f t="shared" si="633"/>
        <v>6813</v>
      </c>
      <c r="J6771" s="6">
        <f t="shared" si="634"/>
        <v>8412</v>
      </c>
      <c r="K6771" s="6">
        <v>8941</v>
      </c>
      <c r="L6771" s="6">
        <f t="shared" si="635"/>
        <v>529</v>
      </c>
      <c r="M6771">
        <f>SUMIFS(L$2:L6771,E$2:E6771,E6771,B$2:B6771,B6771,C$2:C6771,C6771)</f>
        <v>529</v>
      </c>
    </row>
    <row r="6772" spans="1:13" x14ac:dyDescent="0.25">
      <c r="A6772" s="5">
        <v>42919</v>
      </c>
      <c r="B6772" s="6">
        <f t="shared" si="630"/>
        <v>2017</v>
      </c>
      <c r="C6772" s="6">
        <f t="shared" si="631"/>
        <v>7</v>
      </c>
      <c r="D6772" s="6" t="str">
        <f t="shared" si="632"/>
        <v>pondělí</v>
      </c>
      <c r="E6772" s="6" t="s">
        <v>13</v>
      </c>
      <c r="F6772" s="6">
        <v>1309</v>
      </c>
      <c r="G6772" s="6">
        <v>778</v>
      </c>
      <c r="H6772" s="6">
        <v>1</v>
      </c>
      <c r="I6772" s="6">
        <f t="shared" si="633"/>
        <v>778</v>
      </c>
      <c r="J6772" s="6">
        <f t="shared" si="634"/>
        <v>2087</v>
      </c>
      <c r="K6772" s="6">
        <v>2045</v>
      </c>
      <c r="L6772" s="6">
        <f t="shared" si="635"/>
        <v>-42</v>
      </c>
      <c r="M6772">
        <f>SUMIFS(L$2:L6772,E$2:E6772,E6772,B$2:B6772,B6772,C$2:C6772,C6772)</f>
        <v>-486</v>
      </c>
    </row>
    <row r="6773" spans="1:13" x14ac:dyDescent="0.25">
      <c r="A6773" s="5">
        <v>42919</v>
      </c>
      <c r="B6773" s="6">
        <f t="shared" si="630"/>
        <v>2017</v>
      </c>
      <c r="C6773" s="6">
        <f t="shared" si="631"/>
        <v>7</v>
      </c>
      <c r="D6773" s="6" t="str">
        <f t="shared" si="632"/>
        <v>pondělí</v>
      </c>
      <c r="E6773" s="6" t="s">
        <v>8</v>
      </c>
      <c r="F6773" s="6">
        <v>1245</v>
      </c>
      <c r="G6773" s="6">
        <v>778</v>
      </c>
      <c r="H6773" s="6">
        <v>1</v>
      </c>
      <c r="I6773" s="6">
        <f t="shared" si="633"/>
        <v>778</v>
      </c>
      <c r="J6773" s="6">
        <f t="shared" si="634"/>
        <v>2023</v>
      </c>
      <c r="K6773" s="6">
        <v>3047</v>
      </c>
      <c r="L6773" s="6">
        <f t="shared" si="635"/>
        <v>1024</v>
      </c>
      <c r="M6773">
        <f>SUMIFS(L$2:L6773,E$2:E6773,E6773,B$2:B6773,B6773,C$2:C6773,C6773)</f>
        <v>1024</v>
      </c>
    </row>
    <row r="6774" spans="1:13" x14ac:dyDescent="0.25">
      <c r="A6774" s="5">
        <v>42920</v>
      </c>
      <c r="B6774" s="6">
        <f t="shared" si="630"/>
        <v>2017</v>
      </c>
      <c r="C6774" s="6">
        <f t="shared" si="631"/>
        <v>7</v>
      </c>
      <c r="D6774" s="6" t="str">
        <f t="shared" si="632"/>
        <v>úterý</v>
      </c>
      <c r="E6774" s="6" t="s">
        <v>7</v>
      </c>
      <c r="F6774" s="6">
        <v>1538</v>
      </c>
      <c r="G6774" s="6">
        <v>1047</v>
      </c>
      <c r="H6774" s="6">
        <v>5</v>
      </c>
      <c r="I6774" s="6">
        <f t="shared" si="633"/>
        <v>5235</v>
      </c>
      <c r="J6774" s="6">
        <f t="shared" si="634"/>
        <v>6773</v>
      </c>
      <c r="K6774" s="6">
        <v>6030</v>
      </c>
      <c r="L6774" s="6">
        <f t="shared" si="635"/>
        <v>-743</v>
      </c>
      <c r="M6774">
        <f>SUMIFS(L$2:L6774,E$2:E6774,E6774,B$2:B6774,B6774,C$2:C6774,C6774)</f>
        <v>-966</v>
      </c>
    </row>
    <row r="6775" spans="1:13" x14ac:dyDescent="0.25">
      <c r="A6775" s="5">
        <v>42921</v>
      </c>
      <c r="B6775" s="6">
        <f t="shared" si="630"/>
        <v>2017</v>
      </c>
      <c r="C6775" s="6">
        <f t="shared" si="631"/>
        <v>7</v>
      </c>
      <c r="D6775" s="6" t="str">
        <f t="shared" si="632"/>
        <v>středa</v>
      </c>
      <c r="E6775" s="6" t="s">
        <v>13</v>
      </c>
      <c r="F6775" s="6">
        <v>1309</v>
      </c>
      <c r="G6775" s="6">
        <v>1047</v>
      </c>
      <c r="H6775" s="6">
        <v>3</v>
      </c>
      <c r="I6775" s="6">
        <f t="shared" si="633"/>
        <v>3141</v>
      </c>
      <c r="J6775" s="6">
        <f t="shared" si="634"/>
        <v>4450</v>
      </c>
      <c r="K6775" s="6">
        <v>4427</v>
      </c>
      <c r="L6775" s="6">
        <f t="shared" si="635"/>
        <v>-23</v>
      </c>
      <c r="M6775">
        <f>SUMIFS(L$2:L6775,E$2:E6775,E6775,B$2:B6775,B6775,C$2:C6775,C6775)</f>
        <v>-509</v>
      </c>
    </row>
    <row r="6776" spans="1:13" x14ac:dyDescent="0.25">
      <c r="A6776" s="5">
        <v>42922</v>
      </c>
      <c r="B6776" s="6">
        <f t="shared" si="630"/>
        <v>2017</v>
      </c>
      <c r="C6776" s="6">
        <f t="shared" si="631"/>
        <v>7</v>
      </c>
      <c r="D6776" s="6" t="str">
        <f t="shared" si="632"/>
        <v>čtvrtek</v>
      </c>
      <c r="E6776" s="6" t="s">
        <v>13</v>
      </c>
      <c r="F6776" s="6">
        <v>1309</v>
      </c>
      <c r="G6776" s="6">
        <v>757</v>
      </c>
      <c r="H6776" s="6">
        <v>2</v>
      </c>
      <c r="I6776" s="6">
        <f t="shared" si="633"/>
        <v>1514</v>
      </c>
      <c r="J6776" s="6">
        <f t="shared" si="634"/>
        <v>2823</v>
      </c>
      <c r="K6776" s="6">
        <v>2791</v>
      </c>
      <c r="L6776" s="6">
        <f t="shared" si="635"/>
        <v>-32</v>
      </c>
      <c r="M6776">
        <f>SUMIFS(L$2:L6776,E$2:E6776,E6776,B$2:B6776,B6776,C$2:C6776,C6776)</f>
        <v>-541</v>
      </c>
    </row>
    <row r="6777" spans="1:13" x14ac:dyDescent="0.25">
      <c r="A6777" s="5">
        <v>42925</v>
      </c>
      <c r="B6777" s="6">
        <f t="shared" si="630"/>
        <v>2017</v>
      </c>
      <c r="C6777" s="6">
        <f t="shared" si="631"/>
        <v>7</v>
      </c>
      <c r="D6777" s="6" t="str">
        <f t="shared" si="632"/>
        <v>neděle</v>
      </c>
      <c r="E6777" s="6" t="s">
        <v>10</v>
      </c>
      <c r="F6777" s="6">
        <v>1416</v>
      </c>
      <c r="G6777" s="6">
        <v>757</v>
      </c>
      <c r="H6777" s="6">
        <v>7</v>
      </c>
      <c r="I6777" s="6">
        <f t="shared" si="633"/>
        <v>5299</v>
      </c>
      <c r="J6777" s="6">
        <f t="shared" si="634"/>
        <v>6715</v>
      </c>
      <c r="K6777" s="6">
        <v>6787</v>
      </c>
      <c r="L6777" s="6">
        <f t="shared" si="635"/>
        <v>72</v>
      </c>
      <c r="M6777">
        <f>SUMIFS(L$2:L6777,E$2:E6777,E6777,B$2:B6777,B6777,C$2:C6777,C6777)</f>
        <v>72</v>
      </c>
    </row>
    <row r="6778" spans="1:13" x14ac:dyDescent="0.25">
      <c r="A6778" s="5">
        <v>42926</v>
      </c>
      <c r="B6778" s="6">
        <f t="shared" si="630"/>
        <v>2017</v>
      </c>
      <c r="C6778" s="6">
        <f t="shared" si="631"/>
        <v>7</v>
      </c>
      <c r="D6778" s="6" t="str">
        <f t="shared" si="632"/>
        <v>pondělí</v>
      </c>
      <c r="E6778" s="6" t="s">
        <v>10</v>
      </c>
      <c r="F6778" s="6">
        <v>1416</v>
      </c>
      <c r="G6778" s="6">
        <v>778</v>
      </c>
      <c r="H6778" s="6">
        <v>2</v>
      </c>
      <c r="I6778" s="6">
        <f t="shared" si="633"/>
        <v>1556</v>
      </c>
      <c r="J6778" s="6">
        <f t="shared" si="634"/>
        <v>2972</v>
      </c>
      <c r="K6778" s="6">
        <v>2833</v>
      </c>
      <c r="L6778" s="6">
        <f t="shared" si="635"/>
        <v>-139</v>
      </c>
      <c r="M6778">
        <f>SUMIFS(L$2:L6778,E$2:E6778,E6778,B$2:B6778,B6778,C$2:C6778,C6778)</f>
        <v>-67</v>
      </c>
    </row>
    <row r="6779" spans="1:13" x14ac:dyDescent="0.25">
      <c r="A6779" s="5">
        <v>42927</v>
      </c>
      <c r="B6779" s="6">
        <f t="shared" si="630"/>
        <v>2017</v>
      </c>
      <c r="C6779" s="6">
        <f t="shared" si="631"/>
        <v>7</v>
      </c>
      <c r="D6779" s="6" t="str">
        <f t="shared" si="632"/>
        <v>úterý</v>
      </c>
      <c r="E6779" s="6" t="s">
        <v>13</v>
      </c>
      <c r="F6779" s="6">
        <v>1309</v>
      </c>
      <c r="G6779" s="6">
        <v>1047</v>
      </c>
      <c r="H6779" s="6">
        <v>7</v>
      </c>
      <c r="I6779" s="6">
        <f t="shared" si="633"/>
        <v>7329</v>
      </c>
      <c r="J6779" s="6">
        <f t="shared" si="634"/>
        <v>8638</v>
      </c>
      <c r="K6779" s="6">
        <v>7270</v>
      </c>
      <c r="L6779" s="6">
        <f t="shared" si="635"/>
        <v>-1368</v>
      </c>
      <c r="M6779">
        <f>SUMIFS(L$2:L6779,E$2:E6779,E6779,B$2:B6779,B6779,C$2:C6779,C6779)</f>
        <v>-1909</v>
      </c>
    </row>
    <row r="6780" spans="1:13" x14ac:dyDescent="0.25">
      <c r="A6780" s="5">
        <v>42928</v>
      </c>
      <c r="B6780" s="6">
        <f t="shared" si="630"/>
        <v>2017</v>
      </c>
      <c r="C6780" s="6">
        <f t="shared" si="631"/>
        <v>7</v>
      </c>
      <c r="D6780" s="6" t="str">
        <f t="shared" si="632"/>
        <v>středa</v>
      </c>
      <c r="E6780" s="6" t="s">
        <v>13</v>
      </c>
      <c r="F6780" s="6">
        <v>1309</v>
      </c>
      <c r="G6780" s="6">
        <v>1047</v>
      </c>
      <c r="H6780" s="6">
        <v>10</v>
      </c>
      <c r="I6780" s="6">
        <f t="shared" si="633"/>
        <v>10470</v>
      </c>
      <c r="J6780" s="6">
        <f t="shared" si="634"/>
        <v>11779</v>
      </c>
      <c r="K6780" s="6">
        <v>10510</v>
      </c>
      <c r="L6780" s="6">
        <f t="shared" si="635"/>
        <v>-1269</v>
      </c>
      <c r="M6780">
        <f>SUMIFS(L$2:L6780,E$2:E6780,E6780,B$2:B6780,B6780,C$2:C6780,C6780)</f>
        <v>-3178</v>
      </c>
    </row>
    <row r="6781" spans="1:13" x14ac:dyDescent="0.25">
      <c r="A6781" s="5">
        <v>42928</v>
      </c>
      <c r="B6781" s="6">
        <f t="shared" si="630"/>
        <v>2017</v>
      </c>
      <c r="C6781" s="6">
        <f t="shared" si="631"/>
        <v>7</v>
      </c>
      <c r="D6781" s="6" t="str">
        <f t="shared" si="632"/>
        <v>středa</v>
      </c>
      <c r="E6781" s="6" t="s">
        <v>7</v>
      </c>
      <c r="F6781" s="6">
        <v>1538</v>
      </c>
      <c r="G6781" s="6">
        <v>1047</v>
      </c>
      <c r="H6781" s="6">
        <v>5</v>
      </c>
      <c r="I6781" s="6">
        <f t="shared" si="633"/>
        <v>5235</v>
      </c>
      <c r="J6781" s="6">
        <f t="shared" si="634"/>
        <v>6773</v>
      </c>
      <c r="K6781" s="6">
        <v>6404</v>
      </c>
      <c r="L6781" s="6">
        <f t="shared" si="635"/>
        <v>-369</v>
      </c>
      <c r="M6781">
        <f>SUMIFS(L$2:L6781,E$2:E6781,E6781,B$2:B6781,B6781,C$2:C6781,C6781)</f>
        <v>-1335</v>
      </c>
    </row>
    <row r="6782" spans="1:13" x14ac:dyDescent="0.25">
      <c r="A6782" s="5">
        <v>42929</v>
      </c>
      <c r="B6782" s="6">
        <f t="shared" si="630"/>
        <v>2017</v>
      </c>
      <c r="C6782" s="6">
        <f t="shared" si="631"/>
        <v>7</v>
      </c>
      <c r="D6782" s="6" t="str">
        <f t="shared" si="632"/>
        <v>čtvrtek</v>
      </c>
      <c r="E6782" s="6" t="s">
        <v>7</v>
      </c>
      <c r="F6782" s="6">
        <v>1538</v>
      </c>
      <c r="G6782" s="6">
        <v>757</v>
      </c>
      <c r="H6782" s="6">
        <v>7</v>
      </c>
      <c r="I6782" s="6">
        <f t="shared" si="633"/>
        <v>5299</v>
      </c>
      <c r="J6782" s="6">
        <f t="shared" si="634"/>
        <v>6837</v>
      </c>
      <c r="K6782" s="6">
        <v>7340</v>
      </c>
      <c r="L6782" s="6">
        <f t="shared" si="635"/>
        <v>503</v>
      </c>
      <c r="M6782">
        <f>SUMIFS(L$2:L6782,E$2:E6782,E6782,B$2:B6782,B6782,C$2:C6782,C6782)</f>
        <v>-832</v>
      </c>
    </row>
    <row r="6783" spans="1:13" x14ac:dyDescent="0.25">
      <c r="A6783" s="5">
        <v>42930</v>
      </c>
      <c r="B6783" s="6">
        <f t="shared" si="630"/>
        <v>2017</v>
      </c>
      <c r="C6783" s="6">
        <f t="shared" si="631"/>
        <v>7</v>
      </c>
      <c r="D6783" s="6" t="str">
        <f t="shared" si="632"/>
        <v>pátek</v>
      </c>
      <c r="E6783" s="6" t="s">
        <v>7</v>
      </c>
      <c r="F6783" s="6">
        <v>1538</v>
      </c>
      <c r="G6783" s="6">
        <v>778</v>
      </c>
      <c r="H6783" s="6">
        <v>5</v>
      </c>
      <c r="I6783" s="6">
        <f t="shared" si="633"/>
        <v>3890</v>
      </c>
      <c r="J6783" s="6">
        <f t="shared" si="634"/>
        <v>5428</v>
      </c>
      <c r="K6783" s="6">
        <v>5783</v>
      </c>
      <c r="L6783" s="6">
        <f t="shared" si="635"/>
        <v>355</v>
      </c>
      <c r="M6783">
        <f>SUMIFS(L$2:L6783,E$2:E6783,E6783,B$2:B6783,B6783,C$2:C6783,C6783)</f>
        <v>-477</v>
      </c>
    </row>
    <row r="6784" spans="1:13" x14ac:dyDescent="0.25">
      <c r="A6784" s="5">
        <v>42930</v>
      </c>
      <c r="B6784" s="6">
        <f t="shared" si="630"/>
        <v>2017</v>
      </c>
      <c r="C6784" s="6">
        <f t="shared" si="631"/>
        <v>7</v>
      </c>
      <c r="D6784" s="6" t="str">
        <f t="shared" si="632"/>
        <v>pátek</v>
      </c>
      <c r="E6784" s="6" t="s">
        <v>11</v>
      </c>
      <c r="F6784" s="6">
        <v>1599</v>
      </c>
      <c r="G6784" s="6">
        <v>778</v>
      </c>
      <c r="H6784" s="6">
        <v>5</v>
      </c>
      <c r="I6784" s="6">
        <f t="shared" si="633"/>
        <v>3890</v>
      </c>
      <c r="J6784" s="6">
        <f t="shared" si="634"/>
        <v>5489</v>
      </c>
      <c r="K6784" s="6">
        <v>5764</v>
      </c>
      <c r="L6784" s="6">
        <f t="shared" si="635"/>
        <v>275</v>
      </c>
      <c r="M6784">
        <f>SUMIFS(L$2:L6784,E$2:E6784,E6784,B$2:B6784,B6784,C$2:C6784,C6784)</f>
        <v>804</v>
      </c>
    </row>
    <row r="6785" spans="1:13" x14ac:dyDescent="0.25">
      <c r="A6785" s="5">
        <v>42930</v>
      </c>
      <c r="B6785" s="6">
        <f t="shared" si="630"/>
        <v>2017</v>
      </c>
      <c r="C6785" s="6">
        <f t="shared" si="631"/>
        <v>7</v>
      </c>
      <c r="D6785" s="6" t="str">
        <f t="shared" si="632"/>
        <v>pátek</v>
      </c>
      <c r="E6785" s="6" t="s">
        <v>10</v>
      </c>
      <c r="F6785" s="6">
        <v>1416</v>
      </c>
      <c r="G6785" s="6">
        <v>778</v>
      </c>
      <c r="H6785" s="6">
        <v>9</v>
      </c>
      <c r="I6785" s="6">
        <f t="shared" si="633"/>
        <v>7002</v>
      </c>
      <c r="J6785" s="6">
        <f t="shared" si="634"/>
        <v>8418</v>
      </c>
      <c r="K6785" s="6">
        <v>9058</v>
      </c>
      <c r="L6785" s="6">
        <f t="shared" si="635"/>
        <v>640</v>
      </c>
      <c r="M6785">
        <f>SUMIFS(L$2:L6785,E$2:E6785,E6785,B$2:B6785,B6785,C$2:C6785,C6785)</f>
        <v>573</v>
      </c>
    </row>
    <row r="6786" spans="1:13" x14ac:dyDescent="0.25">
      <c r="A6786" s="5">
        <v>42930</v>
      </c>
      <c r="B6786" s="6">
        <f t="shared" ref="B6786:B6849" si="636">YEAR(A6786)</f>
        <v>2017</v>
      </c>
      <c r="C6786" s="6">
        <f t="shared" ref="C6786:C6849" si="637">MONTH(A6786)</f>
        <v>7</v>
      </c>
      <c r="D6786" s="6" t="str">
        <f t="shared" ref="D6786:D6849" si="638">TEXT(A6786,"dddd")</f>
        <v>pátek</v>
      </c>
      <c r="E6786" s="6" t="s">
        <v>8</v>
      </c>
      <c r="F6786" s="6">
        <v>1245</v>
      </c>
      <c r="G6786" s="6">
        <v>778</v>
      </c>
      <c r="H6786" s="6">
        <v>9</v>
      </c>
      <c r="I6786" s="6">
        <f t="shared" ref="I6786:I6849" si="639">G6786*H6786</f>
        <v>7002</v>
      </c>
      <c r="J6786" s="6">
        <f t="shared" ref="J6786:J6849" si="640">F6786+I6786</f>
        <v>8247</v>
      </c>
      <c r="K6786" s="6">
        <v>7390</v>
      </c>
      <c r="L6786" s="6">
        <f t="shared" ref="L6786:L6849" si="641">K6786-J6786</f>
        <v>-857</v>
      </c>
      <c r="M6786">
        <f>SUMIFS(L$2:L6786,E$2:E6786,E6786,B$2:B6786,B6786,C$2:C6786,C6786)</f>
        <v>167</v>
      </c>
    </row>
    <row r="6787" spans="1:13" x14ac:dyDescent="0.25">
      <c r="A6787" s="5">
        <v>42931</v>
      </c>
      <c r="B6787" s="6">
        <f t="shared" si="636"/>
        <v>2017</v>
      </c>
      <c r="C6787" s="6">
        <f t="shared" si="637"/>
        <v>7</v>
      </c>
      <c r="D6787" s="6" t="str">
        <f t="shared" si="638"/>
        <v>sobota</v>
      </c>
      <c r="E6787" s="6" t="s">
        <v>10</v>
      </c>
      <c r="F6787" s="6">
        <v>1416</v>
      </c>
      <c r="G6787" s="6">
        <v>920</v>
      </c>
      <c r="H6787" s="6">
        <v>2</v>
      </c>
      <c r="I6787" s="6">
        <f t="shared" si="639"/>
        <v>1840</v>
      </c>
      <c r="J6787" s="6">
        <f t="shared" si="640"/>
        <v>3256</v>
      </c>
      <c r="K6787" s="6">
        <v>3087</v>
      </c>
      <c r="L6787" s="6">
        <f t="shared" si="641"/>
        <v>-169</v>
      </c>
      <c r="M6787">
        <f>SUMIFS(L$2:L6787,E$2:E6787,E6787,B$2:B6787,B6787,C$2:C6787,C6787)</f>
        <v>404</v>
      </c>
    </row>
    <row r="6788" spans="1:13" x14ac:dyDescent="0.25">
      <c r="A6788" s="5">
        <v>42934</v>
      </c>
      <c r="B6788" s="6">
        <f t="shared" si="636"/>
        <v>2017</v>
      </c>
      <c r="C6788" s="6">
        <f t="shared" si="637"/>
        <v>7</v>
      </c>
      <c r="D6788" s="6" t="str">
        <f t="shared" si="638"/>
        <v>úterý</v>
      </c>
      <c r="E6788" s="6" t="s">
        <v>9</v>
      </c>
      <c r="F6788" s="6">
        <v>778</v>
      </c>
      <c r="G6788" s="6">
        <v>1047</v>
      </c>
      <c r="H6788" s="6">
        <v>1</v>
      </c>
      <c r="I6788" s="6">
        <f t="shared" si="639"/>
        <v>1047</v>
      </c>
      <c r="J6788" s="6">
        <f t="shared" si="640"/>
        <v>1825</v>
      </c>
      <c r="K6788" s="6">
        <v>1594</v>
      </c>
      <c r="L6788" s="6">
        <f t="shared" si="641"/>
        <v>-231</v>
      </c>
      <c r="M6788">
        <f>SUMIFS(L$2:L6788,E$2:E6788,E6788,B$2:B6788,B6788,C$2:C6788,C6788)</f>
        <v>-231</v>
      </c>
    </row>
    <row r="6789" spans="1:13" x14ac:dyDescent="0.25">
      <c r="A6789" s="5">
        <v>42934</v>
      </c>
      <c r="B6789" s="6">
        <f t="shared" si="636"/>
        <v>2017</v>
      </c>
      <c r="C6789" s="6">
        <f t="shared" si="637"/>
        <v>7</v>
      </c>
      <c r="D6789" s="6" t="str">
        <f t="shared" si="638"/>
        <v>úterý</v>
      </c>
      <c r="E6789" s="6" t="s">
        <v>7</v>
      </c>
      <c r="F6789" s="6">
        <v>1538</v>
      </c>
      <c r="G6789" s="6">
        <v>1047</v>
      </c>
      <c r="H6789" s="6">
        <v>4</v>
      </c>
      <c r="I6789" s="6">
        <f t="shared" si="639"/>
        <v>4188</v>
      </c>
      <c r="J6789" s="6">
        <f t="shared" si="640"/>
        <v>5726</v>
      </c>
      <c r="K6789" s="6">
        <v>4771</v>
      </c>
      <c r="L6789" s="6">
        <f t="shared" si="641"/>
        <v>-955</v>
      </c>
      <c r="M6789">
        <f>SUMIFS(L$2:L6789,E$2:E6789,E6789,B$2:B6789,B6789,C$2:C6789,C6789)</f>
        <v>-1432</v>
      </c>
    </row>
    <row r="6790" spans="1:13" x14ac:dyDescent="0.25">
      <c r="A6790" s="5">
        <v>42935</v>
      </c>
      <c r="B6790" s="6">
        <f t="shared" si="636"/>
        <v>2017</v>
      </c>
      <c r="C6790" s="6">
        <f t="shared" si="637"/>
        <v>7</v>
      </c>
      <c r="D6790" s="6" t="str">
        <f t="shared" si="638"/>
        <v>středa</v>
      </c>
      <c r="E6790" s="6" t="s">
        <v>7</v>
      </c>
      <c r="F6790" s="6">
        <v>1538</v>
      </c>
      <c r="G6790" s="6">
        <v>1047</v>
      </c>
      <c r="H6790" s="6">
        <v>9</v>
      </c>
      <c r="I6790" s="6">
        <f t="shared" si="639"/>
        <v>9423</v>
      </c>
      <c r="J6790" s="6">
        <f t="shared" si="640"/>
        <v>10961</v>
      </c>
      <c r="K6790" s="6">
        <v>18606</v>
      </c>
      <c r="L6790" s="6">
        <f t="shared" si="641"/>
        <v>7645</v>
      </c>
      <c r="M6790">
        <f>SUMIFS(L$2:L6790,E$2:E6790,E6790,B$2:B6790,B6790,C$2:C6790,C6790)</f>
        <v>6213</v>
      </c>
    </row>
    <row r="6791" spans="1:13" x14ac:dyDescent="0.25">
      <c r="A6791" s="5">
        <v>42937</v>
      </c>
      <c r="B6791" s="6">
        <f t="shared" si="636"/>
        <v>2017</v>
      </c>
      <c r="C6791" s="6">
        <f t="shared" si="637"/>
        <v>7</v>
      </c>
      <c r="D6791" s="6" t="str">
        <f t="shared" si="638"/>
        <v>pátek</v>
      </c>
      <c r="E6791" s="6" t="s">
        <v>13</v>
      </c>
      <c r="F6791" s="6">
        <v>1309</v>
      </c>
      <c r="G6791" s="6">
        <v>778</v>
      </c>
      <c r="H6791" s="6">
        <v>10</v>
      </c>
      <c r="I6791" s="6">
        <f t="shared" si="639"/>
        <v>7780</v>
      </c>
      <c r="J6791" s="6">
        <f t="shared" si="640"/>
        <v>9089</v>
      </c>
      <c r="K6791" s="6">
        <v>9131</v>
      </c>
      <c r="L6791" s="6">
        <f t="shared" si="641"/>
        <v>42</v>
      </c>
      <c r="M6791">
        <f>SUMIFS(L$2:L6791,E$2:E6791,E6791,B$2:B6791,B6791,C$2:C6791,C6791)</f>
        <v>-3136</v>
      </c>
    </row>
    <row r="6792" spans="1:13" x14ac:dyDescent="0.25">
      <c r="A6792" s="5">
        <v>42937</v>
      </c>
      <c r="B6792" s="6">
        <f t="shared" si="636"/>
        <v>2017</v>
      </c>
      <c r="C6792" s="6">
        <f t="shared" si="637"/>
        <v>7</v>
      </c>
      <c r="D6792" s="6" t="str">
        <f t="shared" si="638"/>
        <v>pátek</v>
      </c>
      <c r="E6792" s="6" t="s">
        <v>10</v>
      </c>
      <c r="F6792" s="6">
        <v>1416</v>
      </c>
      <c r="G6792" s="6">
        <v>778</v>
      </c>
      <c r="H6792" s="6">
        <v>4</v>
      </c>
      <c r="I6792" s="6">
        <f t="shared" si="639"/>
        <v>3112</v>
      </c>
      <c r="J6792" s="6">
        <f t="shared" si="640"/>
        <v>4528</v>
      </c>
      <c r="K6792" s="6">
        <v>14759</v>
      </c>
      <c r="L6792" s="6">
        <f t="shared" si="641"/>
        <v>10231</v>
      </c>
      <c r="M6792">
        <f>SUMIFS(L$2:L6792,E$2:E6792,E6792,B$2:B6792,B6792,C$2:C6792,C6792)</f>
        <v>10635</v>
      </c>
    </row>
    <row r="6793" spans="1:13" x14ac:dyDescent="0.25">
      <c r="A6793" s="5">
        <v>42939</v>
      </c>
      <c r="B6793" s="6">
        <f t="shared" si="636"/>
        <v>2017</v>
      </c>
      <c r="C6793" s="6">
        <f t="shared" si="637"/>
        <v>7</v>
      </c>
      <c r="D6793" s="6" t="str">
        <f t="shared" si="638"/>
        <v>neděle</v>
      </c>
      <c r="E6793" s="6" t="s">
        <v>7</v>
      </c>
      <c r="F6793" s="6">
        <v>1538</v>
      </c>
      <c r="G6793" s="6">
        <v>757</v>
      </c>
      <c r="H6793" s="6">
        <v>1</v>
      </c>
      <c r="I6793" s="6">
        <f t="shared" si="639"/>
        <v>757</v>
      </c>
      <c r="J6793" s="6">
        <f t="shared" si="640"/>
        <v>2295</v>
      </c>
      <c r="K6793" s="6">
        <v>2346</v>
      </c>
      <c r="L6793" s="6">
        <f t="shared" si="641"/>
        <v>51</v>
      </c>
      <c r="M6793">
        <f>SUMIFS(L$2:L6793,E$2:E6793,E6793,B$2:B6793,B6793,C$2:C6793,C6793)</f>
        <v>6264</v>
      </c>
    </row>
    <row r="6794" spans="1:13" x14ac:dyDescent="0.25">
      <c r="A6794" s="5">
        <v>42940</v>
      </c>
      <c r="B6794" s="6">
        <f t="shared" si="636"/>
        <v>2017</v>
      </c>
      <c r="C6794" s="6">
        <f t="shared" si="637"/>
        <v>7</v>
      </c>
      <c r="D6794" s="6" t="str">
        <f t="shared" si="638"/>
        <v>pondělí</v>
      </c>
      <c r="E6794" s="6" t="s">
        <v>7</v>
      </c>
      <c r="F6794" s="6">
        <v>1538</v>
      </c>
      <c r="G6794" s="6">
        <v>778</v>
      </c>
      <c r="H6794" s="6">
        <v>8</v>
      </c>
      <c r="I6794" s="6">
        <f t="shared" si="639"/>
        <v>6224</v>
      </c>
      <c r="J6794" s="6">
        <f t="shared" si="640"/>
        <v>7762</v>
      </c>
      <c r="K6794" s="6">
        <v>7915</v>
      </c>
      <c r="L6794" s="6">
        <f t="shared" si="641"/>
        <v>153</v>
      </c>
      <c r="M6794">
        <f>SUMIFS(L$2:L6794,E$2:E6794,E6794,B$2:B6794,B6794,C$2:C6794,C6794)</f>
        <v>6417</v>
      </c>
    </row>
    <row r="6795" spans="1:13" x14ac:dyDescent="0.25">
      <c r="A6795" s="5">
        <v>42940</v>
      </c>
      <c r="B6795" s="6">
        <f t="shared" si="636"/>
        <v>2017</v>
      </c>
      <c r="C6795" s="6">
        <f t="shared" si="637"/>
        <v>7</v>
      </c>
      <c r="D6795" s="6" t="str">
        <f t="shared" si="638"/>
        <v>pondělí</v>
      </c>
      <c r="E6795" s="6" t="s">
        <v>10</v>
      </c>
      <c r="F6795" s="6">
        <v>1416</v>
      </c>
      <c r="G6795" s="6">
        <v>778</v>
      </c>
      <c r="H6795" s="6">
        <v>3</v>
      </c>
      <c r="I6795" s="6">
        <f t="shared" si="639"/>
        <v>2334</v>
      </c>
      <c r="J6795" s="6">
        <f t="shared" si="640"/>
        <v>3750</v>
      </c>
      <c r="K6795" s="6">
        <v>4324</v>
      </c>
      <c r="L6795" s="6">
        <f t="shared" si="641"/>
        <v>574</v>
      </c>
      <c r="M6795">
        <f>SUMIFS(L$2:L6795,E$2:E6795,E6795,B$2:B6795,B6795,C$2:C6795,C6795)</f>
        <v>11209</v>
      </c>
    </row>
    <row r="6796" spans="1:13" x14ac:dyDescent="0.25">
      <c r="A6796" s="5">
        <v>42941</v>
      </c>
      <c r="B6796" s="6">
        <f t="shared" si="636"/>
        <v>2017</v>
      </c>
      <c r="C6796" s="6">
        <f t="shared" si="637"/>
        <v>7</v>
      </c>
      <c r="D6796" s="6" t="str">
        <f t="shared" si="638"/>
        <v>úterý</v>
      </c>
      <c r="E6796" s="6" t="s">
        <v>7</v>
      </c>
      <c r="F6796" s="6">
        <v>1538</v>
      </c>
      <c r="G6796" s="6">
        <v>1047</v>
      </c>
      <c r="H6796" s="6">
        <v>8</v>
      </c>
      <c r="I6796" s="6">
        <f t="shared" si="639"/>
        <v>8376</v>
      </c>
      <c r="J6796" s="6">
        <f t="shared" si="640"/>
        <v>9914</v>
      </c>
      <c r="K6796" s="6">
        <v>8026</v>
      </c>
      <c r="L6796" s="6">
        <f t="shared" si="641"/>
        <v>-1888</v>
      </c>
      <c r="M6796">
        <f>SUMIFS(L$2:L6796,E$2:E6796,E6796,B$2:B6796,B6796,C$2:C6796,C6796)</f>
        <v>4529</v>
      </c>
    </row>
    <row r="6797" spans="1:13" x14ac:dyDescent="0.25">
      <c r="A6797" s="5">
        <v>42942</v>
      </c>
      <c r="B6797" s="6">
        <f t="shared" si="636"/>
        <v>2017</v>
      </c>
      <c r="C6797" s="6">
        <f t="shared" si="637"/>
        <v>7</v>
      </c>
      <c r="D6797" s="6" t="str">
        <f t="shared" si="638"/>
        <v>středa</v>
      </c>
      <c r="E6797" s="6" t="s">
        <v>13</v>
      </c>
      <c r="F6797" s="6">
        <v>1309</v>
      </c>
      <c r="G6797" s="6">
        <v>1047</v>
      </c>
      <c r="H6797" s="6">
        <v>5</v>
      </c>
      <c r="I6797" s="6">
        <f t="shared" si="639"/>
        <v>5235</v>
      </c>
      <c r="J6797" s="6">
        <f t="shared" si="640"/>
        <v>6544</v>
      </c>
      <c r="K6797" s="6">
        <v>6815</v>
      </c>
      <c r="L6797" s="6">
        <f t="shared" si="641"/>
        <v>271</v>
      </c>
      <c r="M6797">
        <f>SUMIFS(L$2:L6797,E$2:E6797,E6797,B$2:B6797,B6797,C$2:C6797,C6797)</f>
        <v>-2865</v>
      </c>
    </row>
    <row r="6798" spans="1:13" x14ac:dyDescent="0.25">
      <c r="A6798" s="5">
        <v>42942</v>
      </c>
      <c r="B6798" s="6">
        <f t="shared" si="636"/>
        <v>2017</v>
      </c>
      <c r="C6798" s="6">
        <f t="shared" si="637"/>
        <v>7</v>
      </c>
      <c r="D6798" s="6" t="str">
        <f t="shared" si="638"/>
        <v>středa</v>
      </c>
      <c r="E6798" s="6" t="s">
        <v>7</v>
      </c>
      <c r="F6798" s="6">
        <v>1538</v>
      </c>
      <c r="G6798" s="6">
        <v>1047</v>
      </c>
      <c r="H6798" s="6">
        <v>3</v>
      </c>
      <c r="I6798" s="6">
        <f t="shared" si="639"/>
        <v>3141</v>
      </c>
      <c r="J6798" s="6">
        <f t="shared" si="640"/>
        <v>4679</v>
      </c>
      <c r="K6798" s="6">
        <v>4894</v>
      </c>
      <c r="L6798" s="6">
        <f t="shared" si="641"/>
        <v>215</v>
      </c>
      <c r="M6798">
        <f>SUMIFS(L$2:L6798,E$2:E6798,E6798,B$2:B6798,B6798,C$2:C6798,C6798)</f>
        <v>4744</v>
      </c>
    </row>
    <row r="6799" spans="1:13" x14ac:dyDescent="0.25">
      <c r="A6799" s="5">
        <v>42942</v>
      </c>
      <c r="B6799" s="6">
        <f t="shared" si="636"/>
        <v>2017</v>
      </c>
      <c r="C6799" s="6">
        <f t="shared" si="637"/>
        <v>7</v>
      </c>
      <c r="D6799" s="6" t="str">
        <f t="shared" si="638"/>
        <v>středa</v>
      </c>
      <c r="E6799" s="6" t="s">
        <v>8</v>
      </c>
      <c r="F6799" s="6">
        <v>1245</v>
      </c>
      <c r="G6799" s="6">
        <v>1047</v>
      </c>
      <c r="H6799" s="6">
        <v>3</v>
      </c>
      <c r="I6799" s="6">
        <f t="shared" si="639"/>
        <v>3141</v>
      </c>
      <c r="J6799" s="6">
        <f t="shared" si="640"/>
        <v>4386</v>
      </c>
      <c r="K6799" s="6">
        <v>4571</v>
      </c>
      <c r="L6799" s="6">
        <f t="shared" si="641"/>
        <v>185</v>
      </c>
      <c r="M6799">
        <f>SUMIFS(L$2:L6799,E$2:E6799,E6799,B$2:B6799,B6799,C$2:C6799,C6799)</f>
        <v>352</v>
      </c>
    </row>
    <row r="6800" spans="1:13" x14ac:dyDescent="0.25">
      <c r="A6800" s="5">
        <v>42944</v>
      </c>
      <c r="B6800" s="6">
        <f t="shared" si="636"/>
        <v>2017</v>
      </c>
      <c r="C6800" s="6">
        <f t="shared" si="637"/>
        <v>7</v>
      </c>
      <c r="D6800" s="6" t="str">
        <f t="shared" si="638"/>
        <v>pátek</v>
      </c>
      <c r="E6800" s="6" t="s">
        <v>7</v>
      </c>
      <c r="F6800" s="6">
        <v>1538</v>
      </c>
      <c r="G6800" s="6">
        <v>778</v>
      </c>
      <c r="H6800" s="6">
        <v>1</v>
      </c>
      <c r="I6800" s="6">
        <f t="shared" si="639"/>
        <v>778</v>
      </c>
      <c r="J6800" s="6">
        <f t="shared" si="640"/>
        <v>2316</v>
      </c>
      <c r="K6800" s="6">
        <v>2337</v>
      </c>
      <c r="L6800" s="6">
        <f t="shared" si="641"/>
        <v>21</v>
      </c>
      <c r="M6800">
        <f>SUMIFS(L$2:L6800,E$2:E6800,E6800,B$2:B6800,B6800,C$2:C6800,C6800)</f>
        <v>4765</v>
      </c>
    </row>
    <row r="6801" spans="1:13" x14ac:dyDescent="0.25">
      <c r="A6801" s="5">
        <v>42946</v>
      </c>
      <c r="B6801" s="6">
        <f t="shared" si="636"/>
        <v>2017</v>
      </c>
      <c r="C6801" s="6">
        <f t="shared" si="637"/>
        <v>7</v>
      </c>
      <c r="D6801" s="6" t="str">
        <f t="shared" si="638"/>
        <v>neděle</v>
      </c>
      <c r="E6801" s="6" t="s">
        <v>9</v>
      </c>
      <c r="F6801" s="6">
        <v>778</v>
      </c>
      <c r="G6801" s="6">
        <v>757</v>
      </c>
      <c r="H6801" s="6">
        <v>7</v>
      </c>
      <c r="I6801" s="6">
        <f t="shared" si="639"/>
        <v>5299</v>
      </c>
      <c r="J6801" s="6">
        <f t="shared" si="640"/>
        <v>6077</v>
      </c>
      <c r="K6801" s="6">
        <v>5249</v>
      </c>
      <c r="L6801" s="6">
        <f t="shared" si="641"/>
        <v>-828</v>
      </c>
      <c r="M6801">
        <f>SUMIFS(L$2:L6801,E$2:E6801,E6801,B$2:B6801,B6801,C$2:C6801,C6801)</f>
        <v>-1059</v>
      </c>
    </row>
    <row r="6802" spans="1:13" x14ac:dyDescent="0.25">
      <c r="A6802" s="5">
        <v>42947</v>
      </c>
      <c r="B6802" s="6">
        <f t="shared" si="636"/>
        <v>2017</v>
      </c>
      <c r="C6802" s="6">
        <f t="shared" si="637"/>
        <v>7</v>
      </c>
      <c r="D6802" s="6" t="str">
        <f t="shared" si="638"/>
        <v>pondělí</v>
      </c>
      <c r="E6802" s="6" t="s">
        <v>10</v>
      </c>
      <c r="F6802" s="6">
        <v>1416</v>
      </c>
      <c r="G6802" s="6">
        <v>778</v>
      </c>
      <c r="H6802" s="6">
        <v>2</v>
      </c>
      <c r="I6802" s="6">
        <f t="shared" si="639"/>
        <v>1556</v>
      </c>
      <c r="J6802" s="6">
        <f t="shared" si="640"/>
        <v>2972</v>
      </c>
      <c r="K6802" s="6">
        <v>7721</v>
      </c>
      <c r="L6802" s="6">
        <f t="shared" si="641"/>
        <v>4749</v>
      </c>
      <c r="M6802">
        <f>SUMIFS(L$2:L6802,E$2:E6802,E6802,B$2:B6802,B6802,C$2:C6802,C6802)</f>
        <v>15958</v>
      </c>
    </row>
    <row r="6803" spans="1:13" x14ac:dyDescent="0.25">
      <c r="A6803" s="5">
        <v>42947</v>
      </c>
      <c r="B6803" s="6">
        <f t="shared" si="636"/>
        <v>2017</v>
      </c>
      <c r="C6803" s="6">
        <f t="shared" si="637"/>
        <v>7</v>
      </c>
      <c r="D6803" s="6" t="str">
        <f t="shared" si="638"/>
        <v>pondělí</v>
      </c>
      <c r="E6803" s="6" t="s">
        <v>8</v>
      </c>
      <c r="F6803" s="6">
        <v>1245</v>
      </c>
      <c r="G6803" s="6">
        <v>778</v>
      </c>
      <c r="H6803" s="6">
        <v>4</v>
      </c>
      <c r="I6803" s="6">
        <f t="shared" si="639"/>
        <v>3112</v>
      </c>
      <c r="J6803" s="6">
        <f t="shared" si="640"/>
        <v>4357</v>
      </c>
      <c r="K6803" s="6">
        <v>3983</v>
      </c>
      <c r="L6803" s="6">
        <f t="shared" si="641"/>
        <v>-374</v>
      </c>
      <c r="M6803">
        <f>SUMIFS(L$2:L6803,E$2:E6803,E6803,B$2:B6803,B6803,C$2:C6803,C6803)</f>
        <v>-22</v>
      </c>
    </row>
    <row r="6804" spans="1:13" x14ac:dyDescent="0.25">
      <c r="A6804" s="5">
        <v>42949</v>
      </c>
      <c r="B6804" s="6">
        <f t="shared" si="636"/>
        <v>2017</v>
      </c>
      <c r="C6804" s="6">
        <f t="shared" si="637"/>
        <v>8</v>
      </c>
      <c r="D6804" s="6" t="str">
        <f t="shared" si="638"/>
        <v>středa</v>
      </c>
      <c r="E6804" s="6" t="s">
        <v>11</v>
      </c>
      <c r="F6804" s="6">
        <v>1599</v>
      </c>
      <c r="G6804" s="6">
        <v>1047</v>
      </c>
      <c r="H6804" s="6">
        <v>5</v>
      </c>
      <c r="I6804" s="6">
        <f t="shared" si="639"/>
        <v>5235</v>
      </c>
      <c r="J6804" s="6">
        <f t="shared" si="640"/>
        <v>6834</v>
      </c>
      <c r="K6804" s="6">
        <v>7786</v>
      </c>
      <c r="L6804" s="6">
        <f t="shared" si="641"/>
        <v>952</v>
      </c>
      <c r="M6804">
        <f>SUMIFS(L$2:L6804,E$2:E6804,E6804,B$2:B6804,B6804,C$2:C6804,C6804)</f>
        <v>952</v>
      </c>
    </row>
    <row r="6805" spans="1:13" x14ac:dyDescent="0.25">
      <c r="A6805" s="5">
        <v>42950</v>
      </c>
      <c r="B6805" s="6">
        <f t="shared" si="636"/>
        <v>2017</v>
      </c>
      <c r="C6805" s="6">
        <f t="shared" si="637"/>
        <v>8</v>
      </c>
      <c r="D6805" s="6" t="str">
        <f t="shared" si="638"/>
        <v>čtvrtek</v>
      </c>
      <c r="E6805" s="6" t="s">
        <v>7</v>
      </c>
      <c r="F6805" s="6">
        <v>1538</v>
      </c>
      <c r="G6805" s="6">
        <v>757</v>
      </c>
      <c r="H6805" s="6">
        <v>4</v>
      </c>
      <c r="I6805" s="6">
        <f t="shared" si="639"/>
        <v>3028</v>
      </c>
      <c r="J6805" s="6">
        <f t="shared" si="640"/>
        <v>4566</v>
      </c>
      <c r="K6805" s="6">
        <v>4989</v>
      </c>
      <c r="L6805" s="6">
        <f t="shared" si="641"/>
        <v>423</v>
      </c>
      <c r="M6805">
        <f>SUMIFS(L$2:L6805,E$2:E6805,E6805,B$2:B6805,B6805,C$2:C6805,C6805)</f>
        <v>423</v>
      </c>
    </row>
    <row r="6806" spans="1:13" x14ac:dyDescent="0.25">
      <c r="A6806" s="5">
        <v>42951</v>
      </c>
      <c r="B6806" s="6">
        <f t="shared" si="636"/>
        <v>2017</v>
      </c>
      <c r="C6806" s="6">
        <f t="shared" si="637"/>
        <v>8</v>
      </c>
      <c r="D6806" s="6" t="str">
        <f t="shared" si="638"/>
        <v>pátek</v>
      </c>
      <c r="E6806" s="6" t="s">
        <v>8</v>
      </c>
      <c r="F6806" s="6">
        <v>1245</v>
      </c>
      <c r="G6806" s="6">
        <v>778</v>
      </c>
      <c r="H6806" s="6">
        <v>6</v>
      </c>
      <c r="I6806" s="6">
        <f t="shared" si="639"/>
        <v>4668</v>
      </c>
      <c r="J6806" s="6">
        <f t="shared" si="640"/>
        <v>5913</v>
      </c>
      <c r="K6806" s="6">
        <v>32701</v>
      </c>
      <c r="L6806" s="6">
        <f t="shared" si="641"/>
        <v>26788</v>
      </c>
      <c r="M6806">
        <f>SUMIFS(L$2:L6806,E$2:E6806,E6806,B$2:B6806,B6806,C$2:C6806,C6806)</f>
        <v>26788</v>
      </c>
    </row>
    <row r="6807" spans="1:13" x14ac:dyDescent="0.25">
      <c r="A6807" s="5">
        <v>42951</v>
      </c>
      <c r="B6807" s="6">
        <f t="shared" si="636"/>
        <v>2017</v>
      </c>
      <c r="C6807" s="6">
        <f t="shared" si="637"/>
        <v>8</v>
      </c>
      <c r="D6807" s="6" t="str">
        <f t="shared" si="638"/>
        <v>pátek</v>
      </c>
      <c r="E6807" s="6" t="s">
        <v>7</v>
      </c>
      <c r="F6807" s="6">
        <v>1538</v>
      </c>
      <c r="G6807" s="6">
        <v>778</v>
      </c>
      <c r="H6807" s="6">
        <v>10</v>
      </c>
      <c r="I6807" s="6">
        <f t="shared" si="639"/>
        <v>7780</v>
      </c>
      <c r="J6807" s="6">
        <f t="shared" si="640"/>
        <v>9318</v>
      </c>
      <c r="K6807" s="6">
        <v>7985</v>
      </c>
      <c r="L6807" s="6">
        <f t="shared" si="641"/>
        <v>-1333</v>
      </c>
      <c r="M6807">
        <f>SUMIFS(L$2:L6807,E$2:E6807,E6807,B$2:B6807,B6807,C$2:C6807,C6807)</f>
        <v>-910</v>
      </c>
    </row>
    <row r="6808" spans="1:13" x14ac:dyDescent="0.25">
      <c r="A6808" s="5">
        <v>42952</v>
      </c>
      <c r="B6808" s="6">
        <f t="shared" si="636"/>
        <v>2017</v>
      </c>
      <c r="C6808" s="6">
        <f t="shared" si="637"/>
        <v>8</v>
      </c>
      <c r="D6808" s="6" t="str">
        <f t="shared" si="638"/>
        <v>sobota</v>
      </c>
      <c r="E6808" s="6" t="s">
        <v>11</v>
      </c>
      <c r="F6808" s="6">
        <v>1599</v>
      </c>
      <c r="G6808" s="6">
        <v>920</v>
      </c>
      <c r="H6808" s="6">
        <v>8</v>
      </c>
      <c r="I6808" s="6">
        <f t="shared" si="639"/>
        <v>7360</v>
      </c>
      <c r="J6808" s="6">
        <f t="shared" si="640"/>
        <v>8959</v>
      </c>
      <c r="K6808" s="6">
        <v>9929</v>
      </c>
      <c r="L6808" s="6">
        <f t="shared" si="641"/>
        <v>970</v>
      </c>
      <c r="M6808">
        <f>SUMIFS(L$2:L6808,E$2:E6808,E6808,B$2:B6808,B6808,C$2:C6808,C6808)</f>
        <v>1922</v>
      </c>
    </row>
    <row r="6809" spans="1:13" x14ac:dyDescent="0.25">
      <c r="A6809" s="5">
        <v>42953</v>
      </c>
      <c r="B6809" s="6">
        <f t="shared" si="636"/>
        <v>2017</v>
      </c>
      <c r="C6809" s="6">
        <f t="shared" si="637"/>
        <v>8</v>
      </c>
      <c r="D6809" s="6" t="str">
        <f t="shared" si="638"/>
        <v>neděle</v>
      </c>
      <c r="E6809" s="6" t="s">
        <v>8</v>
      </c>
      <c r="F6809" s="6">
        <v>1245</v>
      </c>
      <c r="G6809" s="6">
        <v>757</v>
      </c>
      <c r="H6809" s="6">
        <v>10</v>
      </c>
      <c r="I6809" s="6">
        <f t="shared" si="639"/>
        <v>7570</v>
      </c>
      <c r="J6809" s="6">
        <f t="shared" si="640"/>
        <v>8815</v>
      </c>
      <c r="K6809" s="6">
        <v>8623</v>
      </c>
      <c r="L6809" s="6">
        <f t="shared" si="641"/>
        <v>-192</v>
      </c>
      <c r="M6809">
        <f>SUMIFS(L$2:L6809,E$2:E6809,E6809,B$2:B6809,B6809,C$2:C6809,C6809)</f>
        <v>26596</v>
      </c>
    </row>
    <row r="6810" spans="1:13" x14ac:dyDescent="0.25">
      <c r="A6810" s="5">
        <v>42953</v>
      </c>
      <c r="B6810" s="6">
        <f t="shared" si="636"/>
        <v>2017</v>
      </c>
      <c r="C6810" s="6">
        <f t="shared" si="637"/>
        <v>8</v>
      </c>
      <c r="D6810" s="6" t="str">
        <f t="shared" si="638"/>
        <v>neděle</v>
      </c>
      <c r="E6810" s="6" t="s">
        <v>11</v>
      </c>
      <c r="F6810" s="6">
        <v>1599</v>
      </c>
      <c r="G6810" s="6">
        <v>757</v>
      </c>
      <c r="H6810" s="6">
        <v>9</v>
      </c>
      <c r="I6810" s="6">
        <f t="shared" si="639"/>
        <v>6813</v>
      </c>
      <c r="J6810" s="6">
        <f t="shared" si="640"/>
        <v>8412</v>
      </c>
      <c r="K6810" s="6">
        <v>6922</v>
      </c>
      <c r="L6810" s="6">
        <f t="shared" si="641"/>
        <v>-1490</v>
      </c>
      <c r="M6810">
        <f>SUMIFS(L$2:L6810,E$2:E6810,E6810,B$2:B6810,B6810,C$2:C6810,C6810)</f>
        <v>432</v>
      </c>
    </row>
    <row r="6811" spans="1:13" x14ac:dyDescent="0.25">
      <c r="A6811" s="5">
        <v>42953</v>
      </c>
      <c r="B6811" s="6">
        <f t="shared" si="636"/>
        <v>2017</v>
      </c>
      <c r="C6811" s="6">
        <f t="shared" si="637"/>
        <v>8</v>
      </c>
      <c r="D6811" s="6" t="str">
        <f t="shared" si="638"/>
        <v>neděle</v>
      </c>
      <c r="E6811" s="6" t="s">
        <v>7</v>
      </c>
      <c r="F6811" s="6">
        <v>1538</v>
      </c>
      <c r="G6811" s="6">
        <v>757</v>
      </c>
      <c r="H6811" s="6">
        <v>8</v>
      </c>
      <c r="I6811" s="6">
        <f t="shared" si="639"/>
        <v>6056</v>
      </c>
      <c r="J6811" s="6">
        <f t="shared" si="640"/>
        <v>7594</v>
      </c>
      <c r="K6811" s="6">
        <v>6705</v>
      </c>
      <c r="L6811" s="6">
        <f t="shared" si="641"/>
        <v>-889</v>
      </c>
      <c r="M6811">
        <f>SUMIFS(L$2:L6811,E$2:E6811,E6811,B$2:B6811,B6811,C$2:C6811,C6811)</f>
        <v>-1799</v>
      </c>
    </row>
    <row r="6812" spans="1:13" x14ac:dyDescent="0.25">
      <c r="A6812" s="5">
        <v>42954</v>
      </c>
      <c r="B6812" s="6">
        <f t="shared" si="636"/>
        <v>2017</v>
      </c>
      <c r="C6812" s="6">
        <f t="shared" si="637"/>
        <v>8</v>
      </c>
      <c r="D6812" s="6" t="str">
        <f t="shared" si="638"/>
        <v>pondělí</v>
      </c>
      <c r="E6812" s="6" t="s">
        <v>7</v>
      </c>
      <c r="F6812" s="6">
        <v>1538</v>
      </c>
      <c r="G6812" s="6">
        <v>778</v>
      </c>
      <c r="H6812" s="6">
        <v>7</v>
      </c>
      <c r="I6812" s="6">
        <f t="shared" si="639"/>
        <v>5446</v>
      </c>
      <c r="J6812" s="6">
        <f t="shared" si="640"/>
        <v>6984</v>
      </c>
      <c r="K6812" s="6">
        <v>6809</v>
      </c>
      <c r="L6812" s="6">
        <f t="shared" si="641"/>
        <v>-175</v>
      </c>
      <c r="M6812">
        <f>SUMIFS(L$2:L6812,E$2:E6812,E6812,B$2:B6812,B6812,C$2:C6812,C6812)</f>
        <v>-1974</v>
      </c>
    </row>
    <row r="6813" spans="1:13" x14ac:dyDescent="0.25">
      <c r="A6813" s="5">
        <v>42955</v>
      </c>
      <c r="B6813" s="6">
        <f t="shared" si="636"/>
        <v>2017</v>
      </c>
      <c r="C6813" s="6">
        <f t="shared" si="637"/>
        <v>8</v>
      </c>
      <c r="D6813" s="6" t="str">
        <f t="shared" si="638"/>
        <v>úterý</v>
      </c>
      <c r="E6813" s="6" t="s">
        <v>7</v>
      </c>
      <c r="F6813" s="6">
        <v>1538</v>
      </c>
      <c r="G6813" s="6">
        <v>1047</v>
      </c>
      <c r="H6813" s="6">
        <v>6</v>
      </c>
      <c r="I6813" s="6">
        <f t="shared" si="639"/>
        <v>6282</v>
      </c>
      <c r="J6813" s="6">
        <f t="shared" si="640"/>
        <v>7820</v>
      </c>
      <c r="K6813" s="6">
        <v>8071</v>
      </c>
      <c r="L6813" s="6">
        <f t="shared" si="641"/>
        <v>251</v>
      </c>
      <c r="M6813">
        <f>SUMIFS(L$2:L6813,E$2:E6813,E6813,B$2:B6813,B6813,C$2:C6813,C6813)</f>
        <v>-1723</v>
      </c>
    </row>
    <row r="6814" spans="1:13" x14ac:dyDescent="0.25">
      <c r="A6814" s="5">
        <v>42956</v>
      </c>
      <c r="B6814" s="6">
        <f t="shared" si="636"/>
        <v>2017</v>
      </c>
      <c r="C6814" s="6">
        <f t="shared" si="637"/>
        <v>8</v>
      </c>
      <c r="D6814" s="6" t="str">
        <f t="shared" si="638"/>
        <v>středa</v>
      </c>
      <c r="E6814" s="6" t="s">
        <v>7</v>
      </c>
      <c r="F6814" s="6">
        <v>1538</v>
      </c>
      <c r="G6814" s="6">
        <v>1047</v>
      </c>
      <c r="H6814" s="6">
        <v>10</v>
      </c>
      <c r="I6814" s="6">
        <f t="shared" si="639"/>
        <v>10470</v>
      </c>
      <c r="J6814" s="6">
        <f t="shared" si="640"/>
        <v>12008</v>
      </c>
      <c r="K6814" s="6">
        <v>14312</v>
      </c>
      <c r="L6814" s="6">
        <f t="shared" si="641"/>
        <v>2304</v>
      </c>
      <c r="M6814">
        <f>SUMIFS(L$2:L6814,E$2:E6814,E6814,B$2:B6814,B6814,C$2:C6814,C6814)</f>
        <v>581</v>
      </c>
    </row>
    <row r="6815" spans="1:13" x14ac:dyDescent="0.25">
      <c r="A6815" s="5">
        <v>42956</v>
      </c>
      <c r="B6815" s="6">
        <f t="shared" si="636"/>
        <v>2017</v>
      </c>
      <c r="C6815" s="6">
        <f t="shared" si="637"/>
        <v>8</v>
      </c>
      <c r="D6815" s="6" t="str">
        <f t="shared" si="638"/>
        <v>středa</v>
      </c>
      <c r="E6815" s="6" t="s">
        <v>13</v>
      </c>
      <c r="F6815" s="6">
        <v>1309</v>
      </c>
      <c r="G6815" s="6">
        <v>1047</v>
      </c>
      <c r="H6815" s="6">
        <v>9</v>
      </c>
      <c r="I6815" s="6">
        <f t="shared" si="639"/>
        <v>9423</v>
      </c>
      <c r="J6815" s="6">
        <f t="shared" si="640"/>
        <v>10732</v>
      </c>
      <c r="K6815" s="6">
        <v>8987</v>
      </c>
      <c r="L6815" s="6">
        <f t="shared" si="641"/>
        <v>-1745</v>
      </c>
      <c r="M6815">
        <f>SUMIFS(L$2:L6815,E$2:E6815,E6815,B$2:B6815,B6815,C$2:C6815,C6815)</f>
        <v>-1745</v>
      </c>
    </row>
    <row r="6816" spans="1:13" x14ac:dyDescent="0.25">
      <c r="A6816" s="5">
        <v>42957</v>
      </c>
      <c r="B6816" s="6">
        <f t="shared" si="636"/>
        <v>2017</v>
      </c>
      <c r="C6816" s="6">
        <f t="shared" si="637"/>
        <v>8</v>
      </c>
      <c r="D6816" s="6" t="str">
        <f t="shared" si="638"/>
        <v>čtvrtek</v>
      </c>
      <c r="E6816" s="6" t="s">
        <v>7</v>
      </c>
      <c r="F6816" s="6">
        <v>1538</v>
      </c>
      <c r="G6816" s="6">
        <v>757</v>
      </c>
      <c r="H6816" s="6">
        <v>8</v>
      </c>
      <c r="I6816" s="6">
        <f t="shared" si="639"/>
        <v>6056</v>
      </c>
      <c r="J6816" s="6">
        <f t="shared" si="640"/>
        <v>7594</v>
      </c>
      <c r="K6816" s="6">
        <v>7764</v>
      </c>
      <c r="L6816" s="6">
        <f t="shared" si="641"/>
        <v>170</v>
      </c>
      <c r="M6816">
        <f>SUMIFS(L$2:L6816,E$2:E6816,E6816,B$2:B6816,B6816,C$2:C6816,C6816)</f>
        <v>751</v>
      </c>
    </row>
    <row r="6817" spans="1:13" x14ac:dyDescent="0.25">
      <c r="A6817" s="5">
        <v>42958</v>
      </c>
      <c r="B6817" s="6">
        <f t="shared" si="636"/>
        <v>2017</v>
      </c>
      <c r="C6817" s="6">
        <f t="shared" si="637"/>
        <v>8</v>
      </c>
      <c r="D6817" s="6" t="str">
        <f t="shared" si="638"/>
        <v>pátek</v>
      </c>
      <c r="E6817" s="6" t="s">
        <v>10</v>
      </c>
      <c r="F6817" s="6">
        <v>1416</v>
      </c>
      <c r="G6817" s="6">
        <v>778</v>
      </c>
      <c r="H6817" s="6">
        <v>2</v>
      </c>
      <c r="I6817" s="6">
        <f t="shared" si="639"/>
        <v>1556</v>
      </c>
      <c r="J6817" s="6">
        <f t="shared" si="640"/>
        <v>2972</v>
      </c>
      <c r="K6817" s="6">
        <v>3501</v>
      </c>
      <c r="L6817" s="6">
        <f t="shared" si="641"/>
        <v>529</v>
      </c>
      <c r="M6817">
        <f>SUMIFS(L$2:L6817,E$2:E6817,E6817,B$2:B6817,B6817,C$2:C6817,C6817)</f>
        <v>529</v>
      </c>
    </row>
    <row r="6818" spans="1:13" x14ac:dyDescent="0.25">
      <c r="A6818" s="5">
        <v>42958</v>
      </c>
      <c r="B6818" s="6">
        <f t="shared" si="636"/>
        <v>2017</v>
      </c>
      <c r="C6818" s="6">
        <f t="shared" si="637"/>
        <v>8</v>
      </c>
      <c r="D6818" s="6" t="str">
        <f t="shared" si="638"/>
        <v>pátek</v>
      </c>
      <c r="E6818" s="6" t="s">
        <v>8</v>
      </c>
      <c r="F6818" s="6">
        <v>1245</v>
      </c>
      <c r="G6818" s="6">
        <v>778</v>
      </c>
      <c r="H6818" s="6">
        <v>7</v>
      </c>
      <c r="I6818" s="6">
        <f t="shared" si="639"/>
        <v>5446</v>
      </c>
      <c r="J6818" s="6">
        <f t="shared" si="640"/>
        <v>6691</v>
      </c>
      <c r="K6818" s="6">
        <v>5685</v>
      </c>
      <c r="L6818" s="6">
        <f t="shared" si="641"/>
        <v>-1006</v>
      </c>
      <c r="M6818">
        <f>SUMIFS(L$2:L6818,E$2:E6818,E6818,B$2:B6818,B6818,C$2:C6818,C6818)</f>
        <v>25590</v>
      </c>
    </row>
    <row r="6819" spans="1:13" x14ac:dyDescent="0.25">
      <c r="A6819" s="5">
        <v>42959</v>
      </c>
      <c r="B6819" s="6">
        <f t="shared" si="636"/>
        <v>2017</v>
      </c>
      <c r="C6819" s="6">
        <f t="shared" si="637"/>
        <v>8</v>
      </c>
      <c r="D6819" s="6" t="str">
        <f t="shared" si="638"/>
        <v>sobota</v>
      </c>
      <c r="E6819" s="6" t="s">
        <v>8</v>
      </c>
      <c r="F6819" s="6">
        <v>1245</v>
      </c>
      <c r="G6819" s="6">
        <v>920</v>
      </c>
      <c r="H6819" s="6">
        <v>6</v>
      </c>
      <c r="I6819" s="6">
        <f t="shared" si="639"/>
        <v>5520</v>
      </c>
      <c r="J6819" s="6">
        <f t="shared" si="640"/>
        <v>6765</v>
      </c>
      <c r="K6819" s="6">
        <v>5818</v>
      </c>
      <c r="L6819" s="6">
        <f t="shared" si="641"/>
        <v>-947</v>
      </c>
      <c r="M6819">
        <f>SUMIFS(L$2:L6819,E$2:E6819,E6819,B$2:B6819,B6819,C$2:C6819,C6819)</f>
        <v>24643</v>
      </c>
    </row>
    <row r="6820" spans="1:13" x14ac:dyDescent="0.25">
      <c r="A6820" s="5">
        <v>42961</v>
      </c>
      <c r="B6820" s="6">
        <f t="shared" si="636"/>
        <v>2017</v>
      </c>
      <c r="C6820" s="6">
        <f t="shared" si="637"/>
        <v>8</v>
      </c>
      <c r="D6820" s="6" t="str">
        <f t="shared" si="638"/>
        <v>pondělí</v>
      </c>
      <c r="E6820" s="6" t="s">
        <v>8</v>
      </c>
      <c r="F6820" s="6">
        <v>1245</v>
      </c>
      <c r="G6820" s="6">
        <v>778</v>
      </c>
      <c r="H6820" s="6">
        <v>5</v>
      </c>
      <c r="I6820" s="6">
        <f t="shared" si="639"/>
        <v>3890</v>
      </c>
      <c r="J6820" s="6">
        <f t="shared" si="640"/>
        <v>5135</v>
      </c>
      <c r="K6820" s="6">
        <v>5280</v>
      </c>
      <c r="L6820" s="6">
        <f t="shared" si="641"/>
        <v>145</v>
      </c>
      <c r="M6820">
        <f>SUMIFS(L$2:L6820,E$2:E6820,E6820,B$2:B6820,B6820,C$2:C6820,C6820)</f>
        <v>24788</v>
      </c>
    </row>
    <row r="6821" spans="1:13" x14ac:dyDescent="0.25">
      <c r="A6821" s="5">
        <v>42963</v>
      </c>
      <c r="B6821" s="6">
        <f t="shared" si="636"/>
        <v>2017</v>
      </c>
      <c r="C6821" s="6">
        <f t="shared" si="637"/>
        <v>8</v>
      </c>
      <c r="D6821" s="6" t="str">
        <f t="shared" si="638"/>
        <v>středa</v>
      </c>
      <c r="E6821" s="6" t="s">
        <v>13</v>
      </c>
      <c r="F6821" s="6">
        <v>1309</v>
      </c>
      <c r="G6821" s="6">
        <v>1047</v>
      </c>
      <c r="H6821" s="6">
        <v>4</v>
      </c>
      <c r="I6821" s="6">
        <f t="shared" si="639"/>
        <v>4188</v>
      </c>
      <c r="J6821" s="6">
        <f t="shared" si="640"/>
        <v>5497</v>
      </c>
      <c r="K6821" s="6">
        <v>5865</v>
      </c>
      <c r="L6821" s="6">
        <f t="shared" si="641"/>
        <v>368</v>
      </c>
      <c r="M6821">
        <f>SUMIFS(L$2:L6821,E$2:E6821,E6821,B$2:B6821,B6821,C$2:C6821,C6821)</f>
        <v>-1377</v>
      </c>
    </row>
    <row r="6822" spans="1:13" x14ac:dyDescent="0.25">
      <c r="A6822" s="5">
        <v>42964</v>
      </c>
      <c r="B6822" s="6">
        <f t="shared" si="636"/>
        <v>2017</v>
      </c>
      <c r="C6822" s="6">
        <f t="shared" si="637"/>
        <v>8</v>
      </c>
      <c r="D6822" s="6" t="str">
        <f t="shared" si="638"/>
        <v>čtvrtek</v>
      </c>
      <c r="E6822" s="6" t="s">
        <v>7</v>
      </c>
      <c r="F6822" s="6">
        <v>1538</v>
      </c>
      <c r="G6822" s="6">
        <v>757</v>
      </c>
      <c r="H6822" s="6">
        <v>3</v>
      </c>
      <c r="I6822" s="6">
        <f t="shared" si="639"/>
        <v>2271</v>
      </c>
      <c r="J6822" s="6">
        <f t="shared" si="640"/>
        <v>3809</v>
      </c>
      <c r="K6822" s="6">
        <v>5885</v>
      </c>
      <c r="L6822" s="6">
        <f t="shared" si="641"/>
        <v>2076</v>
      </c>
      <c r="M6822">
        <f>SUMIFS(L$2:L6822,E$2:E6822,E6822,B$2:B6822,B6822,C$2:C6822,C6822)</f>
        <v>2827</v>
      </c>
    </row>
    <row r="6823" spans="1:13" x14ac:dyDescent="0.25">
      <c r="A6823" s="5">
        <v>42966</v>
      </c>
      <c r="B6823" s="6">
        <f t="shared" si="636"/>
        <v>2017</v>
      </c>
      <c r="C6823" s="6">
        <f t="shared" si="637"/>
        <v>8</v>
      </c>
      <c r="D6823" s="6" t="str">
        <f t="shared" si="638"/>
        <v>sobota</v>
      </c>
      <c r="E6823" s="6" t="s">
        <v>8</v>
      </c>
      <c r="F6823" s="6">
        <v>1245</v>
      </c>
      <c r="G6823" s="6">
        <v>920</v>
      </c>
      <c r="H6823" s="6">
        <v>1</v>
      </c>
      <c r="I6823" s="6">
        <f t="shared" si="639"/>
        <v>920</v>
      </c>
      <c r="J6823" s="6">
        <f t="shared" si="640"/>
        <v>2165</v>
      </c>
      <c r="K6823" s="6">
        <v>1788</v>
      </c>
      <c r="L6823" s="6">
        <f t="shared" si="641"/>
        <v>-377</v>
      </c>
      <c r="M6823">
        <f>SUMIFS(L$2:L6823,E$2:E6823,E6823,B$2:B6823,B6823,C$2:C6823,C6823)</f>
        <v>24411</v>
      </c>
    </row>
    <row r="6824" spans="1:13" x14ac:dyDescent="0.25">
      <c r="A6824" s="5">
        <v>42967</v>
      </c>
      <c r="B6824" s="6">
        <f t="shared" si="636"/>
        <v>2017</v>
      </c>
      <c r="C6824" s="6">
        <f t="shared" si="637"/>
        <v>8</v>
      </c>
      <c r="D6824" s="6" t="str">
        <f t="shared" si="638"/>
        <v>neděle</v>
      </c>
      <c r="E6824" s="6" t="s">
        <v>11</v>
      </c>
      <c r="F6824" s="6">
        <v>1599</v>
      </c>
      <c r="G6824" s="6">
        <v>757</v>
      </c>
      <c r="H6824" s="6">
        <v>2</v>
      </c>
      <c r="I6824" s="6">
        <f t="shared" si="639"/>
        <v>1514</v>
      </c>
      <c r="J6824" s="6">
        <f t="shared" si="640"/>
        <v>3113</v>
      </c>
      <c r="K6824" s="6">
        <v>2997</v>
      </c>
      <c r="L6824" s="6">
        <f t="shared" si="641"/>
        <v>-116</v>
      </c>
      <c r="M6824">
        <f>SUMIFS(L$2:L6824,E$2:E6824,E6824,B$2:B6824,B6824,C$2:C6824,C6824)</f>
        <v>316</v>
      </c>
    </row>
    <row r="6825" spans="1:13" x14ac:dyDescent="0.25">
      <c r="A6825" s="5">
        <v>42968</v>
      </c>
      <c r="B6825" s="6">
        <f t="shared" si="636"/>
        <v>2017</v>
      </c>
      <c r="C6825" s="6">
        <f t="shared" si="637"/>
        <v>8</v>
      </c>
      <c r="D6825" s="6" t="str">
        <f t="shared" si="638"/>
        <v>pondělí</v>
      </c>
      <c r="E6825" s="6" t="s">
        <v>8</v>
      </c>
      <c r="F6825" s="6">
        <v>1245</v>
      </c>
      <c r="G6825" s="6">
        <v>778</v>
      </c>
      <c r="H6825" s="6">
        <v>8</v>
      </c>
      <c r="I6825" s="6">
        <f t="shared" si="639"/>
        <v>6224</v>
      </c>
      <c r="J6825" s="6">
        <f t="shared" si="640"/>
        <v>7469</v>
      </c>
      <c r="K6825" s="6">
        <v>25336</v>
      </c>
      <c r="L6825" s="6">
        <f t="shared" si="641"/>
        <v>17867</v>
      </c>
      <c r="M6825">
        <f>SUMIFS(L$2:L6825,E$2:E6825,E6825,B$2:B6825,B6825,C$2:C6825,C6825)</f>
        <v>42278</v>
      </c>
    </row>
    <row r="6826" spans="1:13" x14ac:dyDescent="0.25">
      <c r="A6826" s="5">
        <v>42969</v>
      </c>
      <c r="B6826" s="6">
        <f t="shared" si="636"/>
        <v>2017</v>
      </c>
      <c r="C6826" s="6">
        <f t="shared" si="637"/>
        <v>8</v>
      </c>
      <c r="D6826" s="6" t="str">
        <f t="shared" si="638"/>
        <v>úterý</v>
      </c>
      <c r="E6826" s="6" t="s">
        <v>8</v>
      </c>
      <c r="F6826" s="6">
        <v>1245</v>
      </c>
      <c r="G6826" s="6">
        <v>1047</v>
      </c>
      <c r="H6826" s="6">
        <v>10</v>
      </c>
      <c r="I6826" s="6">
        <f t="shared" si="639"/>
        <v>10470</v>
      </c>
      <c r="J6826" s="6">
        <f t="shared" si="640"/>
        <v>11715</v>
      </c>
      <c r="K6826" s="6">
        <v>11200</v>
      </c>
      <c r="L6826" s="6">
        <f t="shared" si="641"/>
        <v>-515</v>
      </c>
      <c r="M6826">
        <f>SUMIFS(L$2:L6826,E$2:E6826,E6826,B$2:B6826,B6826,C$2:C6826,C6826)</f>
        <v>41763</v>
      </c>
    </row>
    <row r="6827" spans="1:13" x14ac:dyDescent="0.25">
      <c r="A6827" s="5">
        <v>42970</v>
      </c>
      <c r="B6827" s="6">
        <f t="shared" si="636"/>
        <v>2017</v>
      </c>
      <c r="C6827" s="6">
        <f t="shared" si="637"/>
        <v>8</v>
      </c>
      <c r="D6827" s="6" t="str">
        <f t="shared" si="638"/>
        <v>středa</v>
      </c>
      <c r="E6827" s="6" t="s">
        <v>8</v>
      </c>
      <c r="F6827" s="6">
        <v>1245</v>
      </c>
      <c r="G6827" s="6">
        <v>1047</v>
      </c>
      <c r="H6827" s="6">
        <v>7</v>
      </c>
      <c r="I6827" s="6">
        <f t="shared" si="639"/>
        <v>7329</v>
      </c>
      <c r="J6827" s="6">
        <f t="shared" si="640"/>
        <v>8574</v>
      </c>
      <c r="K6827" s="6">
        <v>8587</v>
      </c>
      <c r="L6827" s="6">
        <f t="shared" si="641"/>
        <v>13</v>
      </c>
      <c r="M6827">
        <f>SUMIFS(L$2:L6827,E$2:E6827,E6827,B$2:B6827,B6827,C$2:C6827,C6827)</f>
        <v>41776</v>
      </c>
    </row>
    <row r="6828" spans="1:13" x14ac:dyDescent="0.25">
      <c r="A6828" s="5">
        <v>42972</v>
      </c>
      <c r="B6828" s="6">
        <f t="shared" si="636"/>
        <v>2017</v>
      </c>
      <c r="C6828" s="6">
        <f t="shared" si="637"/>
        <v>8</v>
      </c>
      <c r="D6828" s="6" t="str">
        <f t="shared" si="638"/>
        <v>pátek</v>
      </c>
      <c r="E6828" s="6" t="s">
        <v>10</v>
      </c>
      <c r="F6828" s="6">
        <v>1416</v>
      </c>
      <c r="G6828" s="6">
        <v>778</v>
      </c>
      <c r="H6828" s="6">
        <v>9</v>
      </c>
      <c r="I6828" s="6">
        <f t="shared" si="639"/>
        <v>7002</v>
      </c>
      <c r="J6828" s="6">
        <f t="shared" si="640"/>
        <v>8418</v>
      </c>
      <c r="K6828" s="6">
        <v>7882</v>
      </c>
      <c r="L6828" s="6">
        <f t="shared" si="641"/>
        <v>-536</v>
      </c>
      <c r="M6828">
        <f>SUMIFS(L$2:L6828,E$2:E6828,E6828,B$2:B6828,B6828,C$2:C6828,C6828)</f>
        <v>-7</v>
      </c>
    </row>
    <row r="6829" spans="1:13" x14ac:dyDescent="0.25">
      <c r="A6829" s="5">
        <v>42974</v>
      </c>
      <c r="B6829" s="6">
        <f t="shared" si="636"/>
        <v>2017</v>
      </c>
      <c r="C6829" s="6">
        <f t="shared" si="637"/>
        <v>8</v>
      </c>
      <c r="D6829" s="6" t="str">
        <f t="shared" si="638"/>
        <v>neděle</v>
      </c>
      <c r="E6829" s="6" t="s">
        <v>7</v>
      </c>
      <c r="F6829" s="6">
        <v>1538</v>
      </c>
      <c r="G6829" s="6">
        <v>757</v>
      </c>
      <c r="H6829" s="6">
        <v>9</v>
      </c>
      <c r="I6829" s="6">
        <f t="shared" si="639"/>
        <v>6813</v>
      </c>
      <c r="J6829" s="6">
        <f t="shared" si="640"/>
        <v>8351</v>
      </c>
      <c r="K6829" s="6">
        <v>6697</v>
      </c>
      <c r="L6829" s="6">
        <f t="shared" si="641"/>
        <v>-1654</v>
      </c>
      <c r="M6829">
        <f>SUMIFS(L$2:L6829,E$2:E6829,E6829,B$2:B6829,B6829,C$2:C6829,C6829)</f>
        <v>1173</v>
      </c>
    </row>
    <row r="6830" spans="1:13" x14ac:dyDescent="0.25">
      <c r="A6830" s="5">
        <v>42975</v>
      </c>
      <c r="B6830" s="6">
        <f t="shared" si="636"/>
        <v>2017</v>
      </c>
      <c r="C6830" s="6">
        <f t="shared" si="637"/>
        <v>8</v>
      </c>
      <c r="D6830" s="6" t="str">
        <f t="shared" si="638"/>
        <v>pondělí</v>
      </c>
      <c r="E6830" s="6" t="s">
        <v>7</v>
      </c>
      <c r="F6830" s="6">
        <v>1538</v>
      </c>
      <c r="G6830" s="6">
        <v>778</v>
      </c>
      <c r="H6830" s="6">
        <v>2</v>
      </c>
      <c r="I6830" s="6">
        <f t="shared" si="639"/>
        <v>1556</v>
      </c>
      <c r="J6830" s="6">
        <f t="shared" si="640"/>
        <v>3094</v>
      </c>
      <c r="K6830" s="6">
        <v>2853</v>
      </c>
      <c r="L6830" s="6">
        <f t="shared" si="641"/>
        <v>-241</v>
      </c>
      <c r="M6830">
        <f>SUMIFS(L$2:L6830,E$2:E6830,E6830,B$2:B6830,B6830,C$2:C6830,C6830)</f>
        <v>932</v>
      </c>
    </row>
    <row r="6831" spans="1:13" x14ac:dyDescent="0.25">
      <c r="A6831" s="5">
        <v>42975</v>
      </c>
      <c r="B6831" s="6">
        <f t="shared" si="636"/>
        <v>2017</v>
      </c>
      <c r="C6831" s="6">
        <f t="shared" si="637"/>
        <v>8</v>
      </c>
      <c r="D6831" s="6" t="str">
        <f t="shared" si="638"/>
        <v>pondělí</v>
      </c>
      <c r="E6831" s="6" t="s">
        <v>11</v>
      </c>
      <c r="F6831" s="6">
        <v>1599</v>
      </c>
      <c r="G6831" s="6">
        <v>778</v>
      </c>
      <c r="H6831" s="6">
        <v>10</v>
      </c>
      <c r="I6831" s="6">
        <f t="shared" si="639"/>
        <v>7780</v>
      </c>
      <c r="J6831" s="6">
        <f t="shared" si="640"/>
        <v>9379</v>
      </c>
      <c r="K6831" s="6">
        <v>10938</v>
      </c>
      <c r="L6831" s="6">
        <f t="shared" si="641"/>
        <v>1559</v>
      </c>
      <c r="M6831">
        <f>SUMIFS(L$2:L6831,E$2:E6831,E6831,B$2:B6831,B6831,C$2:C6831,C6831)</f>
        <v>1875</v>
      </c>
    </row>
    <row r="6832" spans="1:13" x14ac:dyDescent="0.25">
      <c r="A6832" s="5">
        <v>42976</v>
      </c>
      <c r="B6832" s="6">
        <f t="shared" si="636"/>
        <v>2017</v>
      </c>
      <c r="C6832" s="6">
        <f t="shared" si="637"/>
        <v>8</v>
      </c>
      <c r="D6832" s="6" t="str">
        <f t="shared" si="638"/>
        <v>úterý</v>
      </c>
      <c r="E6832" s="6" t="s">
        <v>7</v>
      </c>
      <c r="F6832" s="6">
        <v>1538</v>
      </c>
      <c r="G6832" s="6">
        <v>1047</v>
      </c>
      <c r="H6832" s="6">
        <v>6</v>
      </c>
      <c r="I6832" s="6">
        <f t="shared" si="639"/>
        <v>6282</v>
      </c>
      <c r="J6832" s="6">
        <f t="shared" si="640"/>
        <v>7820</v>
      </c>
      <c r="K6832" s="6">
        <v>7100</v>
      </c>
      <c r="L6832" s="6">
        <f t="shared" si="641"/>
        <v>-720</v>
      </c>
      <c r="M6832">
        <f>SUMIFS(L$2:L6832,E$2:E6832,E6832,B$2:B6832,B6832,C$2:C6832,C6832)</f>
        <v>212</v>
      </c>
    </row>
    <row r="6833" spans="1:13" x14ac:dyDescent="0.25">
      <c r="A6833" s="5">
        <v>42977</v>
      </c>
      <c r="B6833" s="6">
        <f t="shared" si="636"/>
        <v>2017</v>
      </c>
      <c r="C6833" s="6">
        <f t="shared" si="637"/>
        <v>8</v>
      </c>
      <c r="D6833" s="6" t="str">
        <f t="shared" si="638"/>
        <v>středa</v>
      </c>
      <c r="E6833" s="6" t="s">
        <v>7</v>
      </c>
      <c r="F6833" s="6">
        <v>1538</v>
      </c>
      <c r="G6833" s="6">
        <v>1047</v>
      </c>
      <c r="H6833" s="6">
        <v>1</v>
      </c>
      <c r="I6833" s="6">
        <f t="shared" si="639"/>
        <v>1047</v>
      </c>
      <c r="J6833" s="6">
        <f t="shared" si="640"/>
        <v>2585</v>
      </c>
      <c r="K6833" s="6">
        <v>2589</v>
      </c>
      <c r="L6833" s="6">
        <f t="shared" si="641"/>
        <v>4</v>
      </c>
      <c r="M6833">
        <f>SUMIFS(L$2:L6833,E$2:E6833,E6833,B$2:B6833,B6833,C$2:C6833,C6833)</f>
        <v>216</v>
      </c>
    </row>
    <row r="6834" spans="1:13" x14ac:dyDescent="0.25">
      <c r="A6834" s="5">
        <v>42977</v>
      </c>
      <c r="B6834" s="6">
        <f t="shared" si="636"/>
        <v>2017</v>
      </c>
      <c r="C6834" s="6">
        <f t="shared" si="637"/>
        <v>8</v>
      </c>
      <c r="D6834" s="6" t="str">
        <f t="shared" si="638"/>
        <v>středa</v>
      </c>
      <c r="E6834" s="6" t="s">
        <v>13</v>
      </c>
      <c r="F6834" s="6">
        <v>1309</v>
      </c>
      <c r="G6834" s="6">
        <v>1047</v>
      </c>
      <c r="H6834" s="6">
        <v>10</v>
      </c>
      <c r="I6834" s="6">
        <f t="shared" si="639"/>
        <v>10470</v>
      </c>
      <c r="J6834" s="6">
        <f t="shared" si="640"/>
        <v>11779</v>
      </c>
      <c r="K6834" s="6">
        <v>10034</v>
      </c>
      <c r="L6834" s="6">
        <f t="shared" si="641"/>
        <v>-1745</v>
      </c>
      <c r="M6834">
        <f>SUMIFS(L$2:L6834,E$2:E6834,E6834,B$2:B6834,B6834,C$2:C6834,C6834)</f>
        <v>-3122</v>
      </c>
    </row>
    <row r="6835" spans="1:13" x14ac:dyDescent="0.25">
      <c r="A6835" s="5">
        <v>42978</v>
      </c>
      <c r="B6835" s="6">
        <f t="shared" si="636"/>
        <v>2017</v>
      </c>
      <c r="C6835" s="6">
        <f t="shared" si="637"/>
        <v>8</v>
      </c>
      <c r="D6835" s="6" t="str">
        <f t="shared" si="638"/>
        <v>čtvrtek</v>
      </c>
      <c r="E6835" s="6" t="s">
        <v>7</v>
      </c>
      <c r="F6835" s="6">
        <v>1538</v>
      </c>
      <c r="G6835" s="6">
        <v>757</v>
      </c>
      <c r="H6835" s="6">
        <v>7</v>
      </c>
      <c r="I6835" s="6">
        <f t="shared" si="639"/>
        <v>5299</v>
      </c>
      <c r="J6835" s="6">
        <f t="shared" si="640"/>
        <v>6837</v>
      </c>
      <c r="K6835" s="6">
        <v>6426</v>
      </c>
      <c r="L6835" s="6">
        <f t="shared" si="641"/>
        <v>-411</v>
      </c>
      <c r="M6835">
        <f>SUMIFS(L$2:L6835,E$2:E6835,E6835,B$2:B6835,B6835,C$2:C6835,C6835)</f>
        <v>-195</v>
      </c>
    </row>
    <row r="6836" spans="1:13" x14ac:dyDescent="0.25">
      <c r="A6836" s="5">
        <v>42980</v>
      </c>
      <c r="B6836" s="6">
        <f t="shared" si="636"/>
        <v>2017</v>
      </c>
      <c r="C6836" s="6">
        <f t="shared" si="637"/>
        <v>9</v>
      </c>
      <c r="D6836" s="6" t="str">
        <f t="shared" si="638"/>
        <v>sobota</v>
      </c>
      <c r="E6836" s="6" t="s">
        <v>11</v>
      </c>
      <c r="F6836" s="6">
        <v>1599</v>
      </c>
      <c r="G6836" s="6">
        <v>920</v>
      </c>
      <c r="H6836" s="6">
        <v>8</v>
      </c>
      <c r="I6836" s="6">
        <f t="shared" si="639"/>
        <v>7360</v>
      </c>
      <c r="J6836" s="6">
        <f t="shared" si="640"/>
        <v>8959</v>
      </c>
      <c r="K6836" s="6">
        <v>7893</v>
      </c>
      <c r="L6836" s="6">
        <f t="shared" si="641"/>
        <v>-1066</v>
      </c>
      <c r="M6836">
        <f>SUMIFS(L$2:L6836,E$2:E6836,E6836,B$2:B6836,B6836,C$2:C6836,C6836)</f>
        <v>-1066</v>
      </c>
    </row>
    <row r="6837" spans="1:13" x14ac:dyDescent="0.25">
      <c r="A6837" s="5">
        <v>42980</v>
      </c>
      <c r="B6837" s="6">
        <f t="shared" si="636"/>
        <v>2017</v>
      </c>
      <c r="C6837" s="6">
        <f t="shared" si="637"/>
        <v>9</v>
      </c>
      <c r="D6837" s="6" t="str">
        <f t="shared" si="638"/>
        <v>sobota</v>
      </c>
      <c r="E6837" s="6" t="s">
        <v>7</v>
      </c>
      <c r="F6837" s="6">
        <v>1538</v>
      </c>
      <c r="G6837" s="6">
        <v>920</v>
      </c>
      <c r="H6837" s="6">
        <v>2</v>
      </c>
      <c r="I6837" s="6">
        <f t="shared" si="639"/>
        <v>1840</v>
      </c>
      <c r="J6837" s="6">
        <f t="shared" si="640"/>
        <v>3378</v>
      </c>
      <c r="K6837" s="6">
        <v>3626</v>
      </c>
      <c r="L6837" s="6">
        <f t="shared" si="641"/>
        <v>248</v>
      </c>
      <c r="M6837">
        <f>SUMIFS(L$2:L6837,E$2:E6837,E6837,B$2:B6837,B6837,C$2:C6837,C6837)</f>
        <v>248</v>
      </c>
    </row>
    <row r="6838" spans="1:13" x14ac:dyDescent="0.25">
      <c r="A6838" s="5">
        <v>42980</v>
      </c>
      <c r="B6838" s="6">
        <f t="shared" si="636"/>
        <v>2017</v>
      </c>
      <c r="C6838" s="6">
        <f t="shared" si="637"/>
        <v>9</v>
      </c>
      <c r="D6838" s="6" t="str">
        <f t="shared" si="638"/>
        <v>sobota</v>
      </c>
      <c r="E6838" s="6" t="s">
        <v>13</v>
      </c>
      <c r="F6838" s="6">
        <v>1309</v>
      </c>
      <c r="G6838" s="6">
        <v>920</v>
      </c>
      <c r="H6838" s="6">
        <v>6</v>
      </c>
      <c r="I6838" s="6">
        <f t="shared" si="639"/>
        <v>5520</v>
      </c>
      <c r="J6838" s="6">
        <f t="shared" si="640"/>
        <v>6829</v>
      </c>
      <c r="K6838" s="6">
        <v>6487</v>
      </c>
      <c r="L6838" s="6">
        <f t="shared" si="641"/>
        <v>-342</v>
      </c>
      <c r="M6838">
        <f>SUMIFS(L$2:L6838,E$2:E6838,E6838,B$2:B6838,B6838,C$2:C6838,C6838)</f>
        <v>-342</v>
      </c>
    </row>
    <row r="6839" spans="1:13" x14ac:dyDescent="0.25">
      <c r="A6839" s="5">
        <v>42982</v>
      </c>
      <c r="B6839" s="6">
        <f t="shared" si="636"/>
        <v>2017</v>
      </c>
      <c r="C6839" s="6">
        <f t="shared" si="637"/>
        <v>9</v>
      </c>
      <c r="D6839" s="6" t="str">
        <f t="shared" si="638"/>
        <v>pondělí</v>
      </c>
      <c r="E6839" s="6" t="s">
        <v>11</v>
      </c>
      <c r="F6839" s="6">
        <v>1599</v>
      </c>
      <c r="G6839" s="6">
        <v>778</v>
      </c>
      <c r="H6839" s="6">
        <v>7</v>
      </c>
      <c r="I6839" s="6">
        <f t="shared" si="639"/>
        <v>5446</v>
      </c>
      <c r="J6839" s="6">
        <f t="shared" si="640"/>
        <v>7045</v>
      </c>
      <c r="K6839" s="6">
        <v>5985</v>
      </c>
      <c r="L6839" s="6">
        <f t="shared" si="641"/>
        <v>-1060</v>
      </c>
      <c r="M6839">
        <f>SUMIFS(L$2:L6839,E$2:E6839,E6839,B$2:B6839,B6839,C$2:C6839,C6839)</f>
        <v>-2126</v>
      </c>
    </row>
    <row r="6840" spans="1:13" x14ac:dyDescent="0.25">
      <c r="A6840" s="5">
        <v>42984</v>
      </c>
      <c r="B6840" s="6">
        <f t="shared" si="636"/>
        <v>2017</v>
      </c>
      <c r="C6840" s="6">
        <f t="shared" si="637"/>
        <v>9</v>
      </c>
      <c r="D6840" s="6" t="str">
        <f t="shared" si="638"/>
        <v>středa</v>
      </c>
      <c r="E6840" s="6" t="s">
        <v>11</v>
      </c>
      <c r="F6840" s="6">
        <v>1599</v>
      </c>
      <c r="G6840" s="6">
        <v>1047</v>
      </c>
      <c r="H6840" s="6">
        <v>2</v>
      </c>
      <c r="I6840" s="6">
        <f t="shared" si="639"/>
        <v>2094</v>
      </c>
      <c r="J6840" s="6">
        <f t="shared" si="640"/>
        <v>3693</v>
      </c>
      <c r="K6840" s="6">
        <v>4087</v>
      </c>
      <c r="L6840" s="6">
        <f t="shared" si="641"/>
        <v>394</v>
      </c>
      <c r="M6840">
        <f>SUMIFS(L$2:L6840,E$2:E6840,E6840,B$2:B6840,B6840,C$2:C6840,C6840)</f>
        <v>-1732</v>
      </c>
    </row>
    <row r="6841" spans="1:13" x14ac:dyDescent="0.25">
      <c r="A6841" s="5">
        <v>42984</v>
      </c>
      <c r="B6841" s="6">
        <f t="shared" si="636"/>
        <v>2017</v>
      </c>
      <c r="C6841" s="6">
        <f t="shared" si="637"/>
        <v>9</v>
      </c>
      <c r="D6841" s="6" t="str">
        <f t="shared" si="638"/>
        <v>středa</v>
      </c>
      <c r="E6841" s="6" t="s">
        <v>7</v>
      </c>
      <c r="F6841" s="6">
        <v>1538</v>
      </c>
      <c r="G6841" s="6">
        <v>1047</v>
      </c>
      <c r="H6841" s="6">
        <v>8</v>
      </c>
      <c r="I6841" s="6">
        <f t="shared" si="639"/>
        <v>8376</v>
      </c>
      <c r="J6841" s="6">
        <f t="shared" si="640"/>
        <v>9914</v>
      </c>
      <c r="K6841" s="6">
        <v>9473</v>
      </c>
      <c r="L6841" s="6">
        <f t="shared" si="641"/>
        <v>-441</v>
      </c>
      <c r="M6841">
        <f>SUMIFS(L$2:L6841,E$2:E6841,E6841,B$2:B6841,B6841,C$2:C6841,C6841)</f>
        <v>-193</v>
      </c>
    </row>
    <row r="6842" spans="1:13" x14ac:dyDescent="0.25">
      <c r="A6842" s="5">
        <v>42985</v>
      </c>
      <c r="B6842" s="6">
        <f t="shared" si="636"/>
        <v>2017</v>
      </c>
      <c r="C6842" s="6">
        <f t="shared" si="637"/>
        <v>9</v>
      </c>
      <c r="D6842" s="6" t="str">
        <f t="shared" si="638"/>
        <v>čtvrtek</v>
      </c>
      <c r="E6842" s="6" t="s">
        <v>11</v>
      </c>
      <c r="F6842" s="6">
        <v>1599</v>
      </c>
      <c r="G6842" s="6">
        <v>757</v>
      </c>
      <c r="H6842" s="6">
        <v>9</v>
      </c>
      <c r="I6842" s="6">
        <f t="shared" si="639"/>
        <v>6813</v>
      </c>
      <c r="J6842" s="6">
        <f t="shared" si="640"/>
        <v>8412</v>
      </c>
      <c r="K6842" s="6">
        <v>8457</v>
      </c>
      <c r="L6842" s="6">
        <f t="shared" si="641"/>
        <v>45</v>
      </c>
      <c r="M6842">
        <f>SUMIFS(L$2:L6842,E$2:E6842,E6842,B$2:B6842,B6842,C$2:C6842,C6842)</f>
        <v>-1687</v>
      </c>
    </row>
    <row r="6843" spans="1:13" x14ac:dyDescent="0.25">
      <c r="A6843" s="5">
        <v>42985</v>
      </c>
      <c r="B6843" s="6">
        <f t="shared" si="636"/>
        <v>2017</v>
      </c>
      <c r="C6843" s="6">
        <f t="shared" si="637"/>
        <v>9</v>
      </c>
      <c r="D6843" s="6" t="str">
        <f t="shared" si="638"/>
        <v>čtvrtek</v>
      </c>
      <c r="E6843" s="6" t="s">
        <v>8</v>
      </c>
      <c r="F6843" s="6">
        <v>1245</v>
      </c>
      <c r="G6843" s="6">
        <v>757</v>
      </c>
      <c r="H6843" s="6">
        <v>7</v>
      </c>
      <c r="I6843" s="6">
        <f t="shared" si="639"/>
        <v>5299</v>
      </c>
      <c r="J6843" s="6">
        <f t="shared" si="640"/>
        <v>6544</v>
      </c>
      <c r="K6843" s="6">
        <v>6067</v>
      </c>
      <c r="L6843" s="6">
        <f t="shared" si="641"/>
        <v>-477</v>
      </c>
      <c r="M6843">
        <f>SUMIFS(L$2:L6843,E$2:E6843,E6843,B$2:B6843,B6843,C$2:C6843,C6843)</f>
        <v>-477</v>
      </c>
    </row>
    <row r="6844" spans="1:13" x14ac:dyDescent="0.25">
      <c r="A6844" s="5">
        <v>42987</v>
      </c>
      <c r="B6844" s="6">
        <f t="shared" si="636"/>
        <v>2017</v>
      </c>
      <c r="C6844" s="6">
        <f t="shared" si="637"/>
        <v>9</v>
      </c>
      <c r="D6844" s="6" t="str">
        <f t="shared" si="638"/>
        <v>sobota</v>
      </c>
      <c r="E6844" s="6" t="s">
        <v>13</v>
      </c>
      <c r="F6844" s="6">
        <v>1309</v>
      </c>
      <c r="G6844" s="6">
        <v>920</v>
      </c>
      <c r="H6844" s="6">
        <v>4</v>
      </c>
      <c r="I6844" s="6">
        <f t="shared" si="639"/>
        <v>3680</v>
      </c>
      <c r="J6844" s="6">
        <f t="shared" si="640"/>
        <v>4989</v>
      </c>
      <c r="K6844" s="6">
        <v>4012</v>
      </c>
      <c r="L6844" s="6">
        <f t="shared" si="641"/>
        <v>-977</v>
      </c>
      <c r="M6844">
        <f>SUMIFS(L$2:L6844,E$2:E6844,E6844,B$2:B6844,B6844,C$2:C6844,C6844)</f>
        <v>-1319</v>
      </c>
    </row>
    <row r="6845" spans="1:13" x14ac:dyDescent="0.25">
      <c r="A6845" s="5">
        <v>42988</v>
      </c>
      <c r="B6845" s="6">
        <f t="shared" si="636"/>
        <v>2017</v>
      </c>
      <c r="C6845" s="6">
        <f t="shared" si="637"/>
        <v>9</v>
      </c>
      <c r="D6845" s="6" t="str">
        <f t="shared" si="638"/>
        <v>neděle</v>
      </c>
      <c r="E6845" s="6" t="s">
        <v>12</v>
      </c>
      <c r="F6845" s="6">
        <v>1360</v>
      </c>
      <c r="G6845" s="6">
        <v>757</v>
      </c>
      <c r="H6845" s="6">
        <v>9</v>
      </c>
      <c r="I6845" s="6">
        <f t="shared" si="639"/>
        <v>6813</v>
      </c>
      <c r="J6845" s="6">
        <f t="shared" si="640"/>
        <v>8173</v>
      </c>
      <c r="K6845" s="6">
        <v>6839</v>
      </c>
      <c r="L6845" s="6">
        <f t="shared" si="641"/>
        <v>-1334</v>
      </c>
      <c r="M6845">
        <f>SUMIFS(L$2:L6845,E$2:E6845,E6845,B$2:B6845,B6845,C$2:C6845,C6845)</f>
        <v>-1334</v>
      </c>
    </row>
    <row r="6846" spans="1:13" x14ac:dyDescent="0.25">
      <c r="A6846" s="5">
        <v>42989</v>
      </c>
      <c r="B6846" s="6">
        <f t="shared" si="636"/>
        <v>2017</v>
      </c>
      <c r="C6846" s="6">
        <f t="shared" si="637"/>
        <v>9</v>
      </c>
      <c r="D6846" s="6" t="str">
        <f t="shared" si="638"/>
        <v>pondělí</v>
      </c>
      <c r="E6846" s="6" t="s">
        <v>8</v>
      </c>
      <c r="F6846" s="6">
        <v>1245</v>
      </c>
      <c r="G6846" s="6">
        <v>778</v>
      </c>
      <c r="H6846" s="6">
        <v>4</v>
      </c>
      <c r="I6846" s="6">
        <f t="shared" si="639"/>
        <v>3112</v>
      </c>
      <c r="J6846" s="6">
        <f t="shared" si="640"/>
        <v>4357</v>
      </c>
      <c r="K6846" s="6">
        <v>4990</v>
      </c>
      <c r="L6846" s="6">
        <f t="shared" si="641"/>
        <v>633</v>
      </c>
      <c r="M6846">
        <f>SUMIFS(L$2:L6846,E$2:E6846,E6846,B$2:B6846,B6846,C$2:C6846,C6846)</f>
        <v>156</v>
      </c>
    </row>
    <row r="6847" spans="1:13" x14ac:dyDescent="0.25">
      <c r="A6847" s="5">
        <v>42989</v>
      </c>
      <c r="B6847" s="6">
        <f t="shared" si="636"/>
        <v>2017</v>
      </c>
      <c r="C6847" s="6">
        <f t="shared" si="637"/>
        <v>9</v>
      </c>
      <c r="D6847" s="6" t="str">
        <f t="shared" si="638"/>
        <v>pondělí</v>
      </c>
      <c r="E6847" s="6" t="s">
        <v>11</v>
      </c>
      <c r="F6847" s="6">
        <v>1599</v>
      </c>
      <c r="G6847" s="6">
        <v>778</v>
      </c>
      <c r="H6847" s="6">
        <v>2</v>
      </c>
      <c r="I6847" s="6">
        <f t="shared" si="639"/>
        <v>1556</v>
      </c>
      <c r="J6847" s="6">
        <f t="shared" si="640"/>
        <v>3155</v>
      </c>
      <c r="K6847" s="6">
        <v>2773</v>
      </c>
      <c r="L6847" s="6">
        <f t="shared" si="641"/>
        <v>-382</v>
      </c>
      <c r="M6847">
        <f>SUMIFS(L$2:L6847,E$2:E6847,E6847,B$2:B6847,B6847,C$2:C6847,C6847)</f>
        <v>-2069</v>
      </c>
    </row>
    <row r="6848" spans="1:13" x14ac:dyDescent="0.25">
      <c r="A6848" s="5">
        <v>42990</v>
      </c>
      <c r="B6848" s="6">
        <f t="shared" si="636"/>
        <v>2017</v>
      </c>
      <c r="C6848" s="6">
        <f t="shared" si="637"/>
        <v>9</v>
      </c>
      <c r="D6848" s="6" t="str">
        <f t="shared" si="638"/>
        <v>úterý</v>
      </c>
      <c r="E6848" s="6" t="s">
        <v>8</v>
      </c>
      <c r="F6848" s="6">
        <v>1245</v>
      </c>
      <c r="G6848" s="6">
        <v>1047</v>
      </c>
      <c r="H6848" s="6">
        <v>5</v>
      </c>
      <c r="I6848" s="6">
        <f t="shared" si="639"/>
        <v>5235</v>
      </c>
      <c r="J6848" s="6">
        <f t="shared" si="640"/>
        <v>6480</v>
      </c>
      <c r="K6848" s="6">
        <v>30196</v>
      </c>
      <c r="L6848" s="6">
        <f t="shared" si="641"/>
        <v>23716</v>
      </c>
      <c r="M6848">
        <f>SUMIFS(L$2:L6848,E$2:E6848,E6848,B$2:B6848,B6848,C$2:C6848,C6848)</f>
        <v>23872</v>
      </c>
    </row>
    <row r="6849" spans="1:13" x14ac:dyDescent="0.25">
      <c r="A6849" s="5">
        <v>42991</v>
      </c>
      <c r="B6849" s="6">
        <f t="shared" si="636"/>
        <v>2017</v>
      </c>
      <c r="C6849" s="6">
        <f t="shared" si="637"/>
        <v>9</v>
      </c>
      <c r="D6849" s="6" t="str">
        <f t="shared" si="638"/>
        <v>středa</v>
      </c>
      <c r="E6849" s="6" t="s">
        <v>11</v>
      </c>
      <c r="F6849" s="6">
        <v>1599</v>
      </c>
      <c r="G6849" s="6">
        <v>1047</v>
      </c>
      <c r="H6849" s="6">
        <v>7</v>
      </c>
      <c r="I6849" s="6">
        <f t="shared" si="639"/>
        <v>7329</v>
      </c>
      <c r="J6849" s="6">
        <f t="shared" si="640"/>
        <v>8928</v>
      </c>
      <c r="K6849" s="6">
        <v>9282</v>
      </c>
      <c r="L6849" s="6">
        <f t="shared" si="641"/>
        <v>354</v>
      </c>
      <c r="M6849">
        <f>SUMIFS(L$2:L6849,E$2:E6849,E6849,B$2:B6849,B6849,C$2:C6849,C6849)</f>
        <v>-1715</v>
      </c>
    </row>
    <row r="6850" spans="1:13" x14ac:dyDescent="0.25">
      <c r="A6850" s="5">
        <v>42992</v>
      </c>
      <c r="B6850" s="6">
        <f t="shared" ref="B6850:B6913" si="642">YEAR(A6850)</f>
        <v>2017</v>
      </c>
      <c r="C6850" s="6">
        <f t="shared" ref="C6850:C6913" si="643">MONTH(A6850)</f>
        <v>9</v>
      </c>
      <c r="D6850" s="6" t="str">
        <f t="shared" ref="D6850:D6913" si="644">TEXT(A6850,"dddd")</f>
        <v>čtvrtek</v>
      </c>
      <c r="E6850" s="6" t="s">
        <v>7</v>
      </c>
      <c r="F6850" s="6">
        <v>1538</v>
      </c>
      <c r="G6850" s="6">
        <v>757</v>
      </c>
      <c r="H6850" s="6">
        <v>6</v>
      </c>
      <c r="I6850" s="6">
        <f t="shared" ref="I6850:I6913" si="645">G6850*H6850</f>
        <v>4542</v>
      </c>
      <c r="J6850" s="6">
        <f t="shared" ref="J6850:J6913" si="646">F6850+I6850</f>
        <v>6080</v>
      </c>
      <c r="K6850" s="6">
        <v>5884</v>
      </c>
      <c r="L6850" s="6">
        <f t="shared" ref="L6850:L6913" si="647">K6850-J6850</f>
        <v>-196</v>
      </c>
      <c r="M6850">
        <f>SUMIFS(L$2:L6850,E$2:E6850,E6850,B$2:B6850,B6850,C$2:C6850,C6850)</f>
        <v>-389</v>
      </c>
    </row>
    <row r="6851" spans="1:13" x14ac:dyDescent="0.25">
      <c r="A6851" s="5">
        <v>42993</v>
      </c>
      <c r="B6851" s="6">
        <f t="shared" si="642"/>
        <v>2017</v>
      </c>
      <c r="C6851" s="6">
        <f t="shared" si="643"/>
        <v>9</v>
      </c>
      <c r="D6851" s="6" t="str">
        <f t="shared" si="644"/>
        <v>pátek</v>
      </c>
      <c r="E6851" s="6" t="s">
        <v>8</v>
      </c>
      <c r="F6851" s="6">
        <v>1245</v>
      </c>
      <c r="G6851" s="6">
        <v>778</v>
      </c>
      <c r="H6851" s="6">
        <v>7</v>
      </c>
      <c r="I6851" s="6">
        <f t="shared" si="645"/>
        <v>5446</v>
      </c>
      <c r="J6851" s="6">
        <f t="shared" si="646"/>
        <v>6691</v>
      </c>
      <c r="K6851" s="6">
        <v>7928</v>
      </c>
      <c r="L6851" s="6">
        <f t="shared" si="647"/>
        <v>1237</v>
      </c>
      <c r="M6851">
        <f>SUMIFS(L$2:L6851,E$2:E6851,E6851,B$2:B6851,B6851,C$2:C6851,C6851)</f>
        <v>25109</v>
      </c>
    </row>
    <row r="6852" spans="1:13" x14ac:dyDescent="0.25">
      <c r="A6852" s="5">
        <v>42993</v>
      </c>
      <c r="B6852" s="6">
        <f t="shared" si="642"/>
        <v>2017</v>
      </c>
      <c r="C6852" s="6">
        <f t="shared" si="643"/>
        <v>9</v>
      </c>
      <c r="D6852" s="6" t="str">
        <f t="shared" si="644"/>
        <v>pátek</v>
      </c>
      <c r="E6852" s="6" t="s">
        <v>11</v>
      </c>
      <c r="F6852" s="6">
        <v>1599</v>
      </c>
      <c r="G6852" s="6">
        <v>778</v>
      </c>
      <c r="H6852" s="6">
        <v>4</v>
      </c>
      <c r="I6852" s="6">
        <f t="shared" si="645"/>
        <v>3112</v>
      </c>
      <c r="J6852" s="6">
        <f t="shared" si="646"/>
        <v>4711</v>
      </c>
      <c r="K6852" s="6">
        <v>5589</v>
      </c>
      <c r="L6852" s="6">
        <f t="shared" si="647"/>
        <v>878</v>
      </c>
      <c r="M6852">
        <f>SUMIFS(L$2:L6852,E$2:E6852,E6852,B$2:B6852,B6852,C$2:C6852,C6852)</f>
        <v>-837</v>
      </c>
    </row>
    <row r="6853" spans="1:13" x14ac:dyDescent="0.25">
      <c r="A6853" s="5">
        <v>42993</v>
      </c>
      <c r="B6853" s="6">
        <f t="shared" si="642"/>
        <v>2017</v>
      </c>
      <c r="C6853" s="6">
        <f t="shared" si="643"/>
        <v>9</v>
      </c>
      <c r="D6853" s="6" t="str">
        <f t="shared" si="644"/>
        <v>pátek</v>
      </c>
      <c r="E6853" s="6" t="s">
        <v>12</v>
      </c>
      <c r="F6853" s="6">
        <v>1360</v>
      </c>
      <c r="G6853" s="6">
        <v>778</v>
      </c>
      <c r="H6853" s="6">
        <v>2</v>
      </c>
      <c r="I6853" s="6">
        <f t="shared" si="645"/>
        <v>1556</v>
      </c>
      <c r="J6853" s="6">
        <f t="shared" si="646"/>
        <v>2916</v>
      </c>
      <c r="K6853" s="6">
        <v>2579</v>
      </c>
      <c r="L6853" s="6">
        <f t="shared" si="647"/>
        <v>-337</v>
      </c>
      <c r="M6853">
        <f>SUMIFS(L$2:L6853,E$2:E6853,E6853,B$2:B6853,B6853,C$2:C6853,C6853)</f>
        <v>-1671</v>
      </c>
    </row>
    <row r="6854" spans="1:13" x14ac:dyDescent="0.25">
      <c r="A6854" s="5">
        <v>42994</v>
      </c>
      <c r="B6854" s="6">
        <f t="shared" si="642"/>
        <v>2017</v>
      </c>
      <c r="C6854" s="6">
        <f t="shared" si="643"/>
        <v>9</v>
      </c>
      <c r="D6854" s="6" t="str">
        <f t="shared" si="644"/>
        <v>sobota</v>
      </c>
      <c r="E6854" s="6" t="s">
        <v>7</v>
      </c>
      <c r="F6854" s="6">
        <v>1538</v>
      </c>
      <c r="G6854" s="6">
        <v>920</v>
      </c>
      <c r="H6854" s="6">
        <v>7</v>
      </c>
      <c r="I6854" s="6">
        <f t="shared" si="645"/>
        <v>6440</v>
      </c>
      <c r="J6854" s="6">
        <f t="shared" si="646"/>
        <v>7978</v>
      </c>
      <c r="K6854" s="6">
        <v>9396</v>
      </c>
      <c r="L6854" s="6">
        <f t="shared" si="647"/>
        <v>1418</v>
      </c>
      <c r="M6854">
        <f>SUMIFS(L$2:L6854,E$2:E6854,E6854,B$2:B6854,B6854,C$2:C6854,C6854)</f>
        <v>1029</v>
      </c>
    </row>
    <row r="6855" spans="1:13" x14ac:dyDescent="0.25">
      <c r="A6855" s="5">
        <v>42996</v>
      </c>
      <c r="B6855" s="6">
        <f t="shared" si="642"/>
        <v>2017</v>
      </c>
      <c r="C6855" s="6">
        <f t="shared" si="643"/>
        <v>9</v>
      </c>
      <c r="D6855" s="6" t="str">
        <f t="shared" si="644"/>
        <v>pondělí</v>
      </c>
      <c r="E6855" s="6" t="s">
        <v>7</v>
      </c>
      <c r="F6855" s="6">
        <v>1538</v>
      </c>
      <c r="G6855" s="6">
        <v>778</v>
      </c>
      <c r="H6855" s="6">
        <v>1</v>
      </c>
      <c r="I6855" s="6">
        <f t="shared" si="645"/>
        <v>778</v>
      </c>
      <c r="J6855" s="6">
        <f t="shared" si="646"/>
        <v>2316</v>
      </c>
      <c r="K6855" s="6">
        <v>1819</v>
      </c>
      <c r="L6855" s="6">
        <f t="shared" si="647"/>
        <v>-497</v>
      </c>
      <c r="M6855">
        <f>SUMIFS(L$2:L6855,E$2:E6855,E6855,B$2:B6855,B6855,C$2:C6855,C6855)</f>
        <v>532</v>
      </c>
    </row>
    <row r="6856" spans="1:13" x14ac:dyDescent="0.25">
      <c r="A6856" s="5">
        <v>42997</v>
      </c>
      <c r="B6856" s="6">
        <f t="shared" si="642"/>
        <v>2017</v>
      </c>
      <c r="C6856" s="6">
        <f t="shared" si="643"/>
        <v>9</v>
      </c>
      <c r="D6856" s="6" t="str">
        <f t="shared" si="644"/>
        <v>úterý</v>
      </c>
      <c r="E6856" s="6" t="s">
        <v>13</v>
      </c>
      <c r="F6856" s="6">
        <v>1309</v>
      </c>
      <c r="G6856" s="6">
        <v>1047</v>
      </c>
      <c r="H6856" s="6">
        <v>6</v>
      </c>
      <c r="I6856" s="6">
        <f t="shared" si="645"/>
        <v>6282</v>
      </c>
      <c r="J6856" s="6">
        <f t="shared" si="646"/>
        <v>7591</v>
      </c>
      <c r="K6856" s="6">
        <v>7156</v>
      </c>
      <c r="L6856" s="6">
        <f t="shared" si="647"/>
        <v>-435</v>
      </c>
      <c r="M6856">
        <f>SUMIFS(L$2:L6856,E$2:E6856,E6856,B$2:B6856,B6856,C$2:C6856,C6856)</f>
        <v>-1754</v>
      </c>
    </row>
    <row r="6857" spans="1:13" x14ac:dyDescent="0.25">
      <c r="A6857" s="5">
        <v>42997</v>
      </c>
      <c r="B6857" s="6">
        <f t="shared" si="642"/>
        <v>2017</v>
      </c>
      <c r="C6857" s="6">
        <f t="shared" si="643"/>
        <v>9</v>
      </c>
      <c r="D6857" s="6" t="str">
        <f t="shared" si="644"/>
        <v>úterý</v>
      </c>
      <c r="E6857" s="6" t="s">
        <v>8</v>
      </c>
      <c r="F6857" s="6">
        <v>1245</v>
      </c>
      <c r="G6857" s="6">
        <v>1047</v>
      </c>
      <c r="H6857" s="6">
        <v>10</v>
      </c>
      <c r="I6857" s="6">
        <f t="shared" si="645"/>
        <v>10470</v>
      </c>
      <c r="J6857" s="6">
        <f t="shared" si="646"/>
        <v>11715</v>
      </c>
      <c r="K6857" s="6">
        <v>11893</v>
      </c>
      <c r="L6857" s="6">
        <f t="shared" si="647"/>
        <v>178</v>
      </c>
      <c r="M6857">
        <f>SUMIFS(L$2:L6857,E$2:E6857,E6857,B$2:B6857,B6857,C$2:C6857,C6857)</f>
        <v>25287</v>
      </c>
    </row>
    <row r="6858" spans="1:13" x14ac:dyDescent="0.25">
      <c r="A6858" s="5">
        <v>42998</v>
      </c>
      <c r="B6858" s="6">
        <f t="shared" si="642"/>
        <v>2017</v>
      </c>
      <c r="C6858" s="6">
        <f t="shared" si="643"/>
        <v>9</v>
      </c>
      <c r="D6858" s="6" t="str">
        <f t="shared" si="644"/>
        <v>středa</v>
      </c>
      <c r="E6858" s="6" t="s">
        <v>7</v>
      </c>
      <c r="F6858" s="6">
        <v>1538</v>
      </c>
      <c r="G6858" s="6">
        <v>1047</v>
      </c>
      <c r="H6858" s="6">
        <v>7</v>
      </c>
      <c r="I6858" s="6">
        <f t="shared" si="645"/>
        <v>7329</v>
      </c>
      <c r="J6858" s="6">
        <f t="shared" si="646"/>
        <v>8867</v>
      </c>
      <c r="K6858" s="6">
        <v>24515</v>
      </c>
      <c r="L6858" s="6">
        <f t="shared" si="647"/>
        <v>15648</v>
      </c>
      <c r="M6858">
        <f>SUMIFS(L$2:L6858,E$2:E6858,E6858,B$2:B6858,B6858,C$2:C6858,C6858)</f>
        <v>16180</v>
      </c>
    </row>
    <row r="6859" spans="1:13" x14ac:dyDescent="0.25">
      <c r="A6859" s="5">
        <v>42999</v>
      </c>
      <c r="B6859" s="6">
        <f t="shared" si="642"/>
        <v>2017</v>
      </c>
      <c r="C6859" s="6">
        <f t="shared" si="643"/>
        <v>9</v>
      </c>
      <c r="D6859" s="6" t="str">
        <f t="shared" si="644"/>
        <v>čtvrtek</v>
      </c>
      <c r="E6859" s="6" t="s">
        <v>7</v>
      </c>
      <c r="F6859" s="6">
        <v>1538</v>
      </c>
      <c r="G6859" s="6">
        <v>757</v>
      </c>
      <c r="H6859" s="6">
        <v>8</v>
      </c>
      <c r="I6859" s="6">
        <f t="shared" si="645"/>
        <v>6056</v>
      </c>
      <c r="J6859" s="6">
        <f t="shared" si="646"/>
        <v>7594</v>
      </c>
      <c r="K6859" s="6">
        <v>6178</v>
      </c>
      <c r="L6859" s="6">
        <f t="shared" si="647"/>
        <v>-1416</v>
      </c>
      <c r="M6859">
        <f>SUMIFS(L$2:L6859,E$2:E6859,E6859,B$2:B6859,B6859,C$2:C6859,C6859)</f>
        <v>14764</v>
      </c>
    </row>
    <row r="6860" spans="1:13" x14ac:dyDescent="0.25">
      <c r="A6860" s="5">
        <v>43000</v>
      </c>
      <c r="B6860" s="6">
        <f t="shared" si="642"/>
        <v>2017</v>
      </c>
      <c r="C6860" s="6">
        <f t="shared" si="643"/>
        <v>9</v>
      </c>
      <c r="D6860" s="6" t="str">
        <f t="shared" si="644"/>
        <v>pátek</v>
      </c>
      <c r="E6860" s="6" t="s">
        <v>11</v>
      </c>
      <c r="F6860" s="6">
        <v>1599</v>
      </c>
      <c r="G6860" s="6">
        <v>778</v>
      </c>
      <c r="H6860" s="6">
        <v>7</v>
      </c>
      <c r="I6860" s="6">
        <f t="shared" si="645"/>
        <v>5446</v>
      </c>
      <c r="J6860" s="6">
        <f t="shared" si="646"/>
        <v>7045</v>
      </c>
      <c r="K6860" s="6">
        <v>6050</v>
      </c>
      <c r="L6860" s="6">
        <f t="shared" si="647"/>
        <v>-995</v>
      </c>
      <c r="M6860">
        <f>SUMIFS(L$2:L6860,E$2:E6860,E6860,B$2:B6860,B6860,C$2:C6860,C6860)</f>
        <v>-1832</v>
      </c>
    </row>
    <row r="6861" spans="1:13" x14ac:dyDescent="0.25">
      <c r="A6861" s="5">
        <v>43001</v>
      </c>
      <c r="B6861" s="6">
        <f t="shared" si="642"/>
        <v>2017</v>
      </c>
      <c r="C6861" s="6">
        <f t="shared" si="643"/>
        <v>9</v>
      </c>
      <c r="D6861" s="6" t="str">
        <f t="shared" si="644"/>
        <v>sobota</v>
      </c>
      <c r="E6861" s="6" t="s">
        <v>8</v>
      </c>
      <c r="F6861" s="6">
        <v>1245</v>
      </c>
      <c r="G6861" s="6">
        <v>920</v>
      </c>
      <c r="H6861" s="6">
        <v>4</v>
      </c>
      <c r="I6861" s="6">
        <f t="shared" si="645"/>
        <v>3680</v>
      </c>
      <c r="J6861" s="6">
        <f t="shared" si="646"/>
        <v>4925</v>
      </c>
      <c r="K6861" s="6">
        <v>23573</v>
      </c>
      <c r="L6861" s="6">
        <f t="shared" si="647"/>
        <v>18648</v>
      </c>
      <c r="M6861">
        <f>SUMIFS(L$2:L6861,E$2:E6861,E6861,B$2:B6861,B6861,C$2:C6861,C6861)</f>
        <v>43935</v>
      </c>
    </row>
    <row r="6862" spans="1:13" x14ac:dyDescent="0.25">
      <c r="A6862" s="5">
        <v>43002</v>
      </c>
      <c r="B6862" s="6">
        <f t="shared" si="642"/>
        <v>2017</v>
      </c>
      <c r="C6862" s="6">
        <f t="shared" si="643"/>
        <v>9</v>
      </c>
      <c r="D6862" s="6" t="str">
        <f t="shared" si="644"/>
        <v>neděle</v>
      </c>
      <c r="E6862" s="6" t="s">
        <v>8</v>
      </c>
      <c r="F6862" s="6">
        <v>1245</v>
      </c>
      <c r="G6862" s="6">
        <v>757</v>
      </c>
      <c r="H6862" s="6">
        <v>8</v>
      </c>
      <c r="I6862" s="6">
        <f t="shared" si="645"/>
        <v>6056</v>
      </c>
      <c r="J6862" s="6">
        <f t="shared" si="646"/>
        <v>7301</v>
      </c>
      <c r="K6862" s="6">
        <v>23974</v>
      </c>
      <c r="L6862" s="6">
        <f t="shared" si="647"/>
        <v>16673</v>
      </c>
      <c r="M6862">
        <f>SUMIFS(L$2:L6862,E$2:E6862,E6862,B$2:B6862,B6862,C$2:C6862,C6862)</f>
        <v>60608</v>
      </c>
    </row>
    <row r="6863" spans="1:13" x14ac:dyDescent="0.25">
      <c r="A6863" s="5">
        <v>43002</v>
      </c>
      <c r="B6863" s="6">
        <f t="shared" si="642"/>
        <v>2017</v>
      </c>
      <c r="C6863" s="6">
        <f t="shared" si="643"/>
        <v>9</v>
      </c>
      <c r="D6863" s="6" t="str">
        <f t="shared" si="644"/>
        <v>neděle</v>
      </c>
      <c r="E6863" s="6" t="s">
        <v>13</v>
      </c>
      <c r="F6863" s="6">
        <v>1309</v>
      </c>
      <c r="G6863" s="6">
        <v>757</v>
      </c>
      <c r="H6863" s="6">
        <v>7</v>
      </c>
      <c r="I6863" s="6">
        <f t="shared" si="645"/>
        <v>5299</v>
      </c>
      <c r="J6863" s="6">
        <f t="shared" si="646"/>
        <v>6608</v>
      </c>
      <c r="K6863" s="6">
        <v>6545</v>
      </c>
      <c r="L6863" s="6">
        <f t="shared" si="647"/>
        <v>-63</v>
      </c>
      <c r="M6863">
        <f>SUMIFS(L$2:L6863,E$2:E6863,E6863,B$2:B6863,B6863,C$2:C6863,C6863)</f>
        <v>-1817</v>
      </c>
    </row>
    <row r="6864" spans="1:13" x14ac:dyDescent="0.25">
      <c r="A6864" s="5">
        <v>43002</v>
      </c>
      <c r="B6864" s="6">
        <f t="shared" si="642"/>
        <v>2017</v>
      </c>
      <c r="C6864" s="6">
        <f t="shared" si="643"/>
        <v>9</v>
      </c>
      <c r="D6864" s="6" t="str">
        <f t="shared" si="644"/>
        <v>neděle</v>
      </c>
      <c r="E6864" s="6" t="s">
        <v>12</v>
      </c>
      <c r="F6864" s="6">
        <v>1360</v>
      </c>
      <c r="G6864" s="6">
        <v>757</v>
      </c>
      <c r="H6864" s="6">
        <v>9</v>
      </c>
      <c r="I6864" s="6">
        <f t="shared" si="645"/>
        <v>6813</v>
      </c>
      <c r="J6864" s="6">
        <f t="shared" si="646"/>
        <v>8173</v>
      </c>
      <c r="K6864" s="6">
        <v>8366</v>
      </c>
      <c r="L6864" s="6">
        <f t="shared" si="647"/>
        <v>193</v>
      </c>
      <c r="M6864">
        <f>SUMIFS(L$2:L6864,E$2:E6864,E6864,B$2:B6864,B6864,C$2:C6864,C6864)</f>
        <v>-1478</v>
      </c>
    </row>
    <row r="6865" spans="1:13" x14ac:dyDescent="0.25">
      <c r="A6865" s="5">
        <v>43003</v>
      </c>
      <c r="B6865" s="6">
        <f t="shared" si="642"/>
        <v>2017</v>
      </c>
      <c r="C6865" s="6">
        <f t="shared" si="643"/>
        <v>9</v>
      </c>
      <c r="D6865" s="6" t="str">
        <f t="shared" si="644"/>
        <v>pondělí</v>
      </c>
      <c r="E6865" s="6" t="s">
        <v>11</v>
      </c>
      <c r="F6865" s="6">
        <v>1599</v>
      </c>
      <c r="G6865" s="6">
        <v>778</v>
      </c>
      <c r="H6865" s="6">
        <v>10</v>
      </c>
      <c r="I6865" s="6">
        <f t="shared" si="645"/>
        <v>7780</v>
      </c>
      <c r="J6865" s="6">
        <f t="shared" si="646"/>
        <v>9379</v>
      </c>
      <c r="K6865" s="6">
        <v>10511</v>
      </c>
      <c r="L6865" s="6">
        <f t="shared" si="647"/>
        <v>1132</v>
      </c>
      <c r="M6865">
        <f>SUMIFS(L$2:L6865,E$2:E6865,E6865,B$2:B6865,B6865,C$2:C6865,C6865)</f>
        <v>-700</v>
      </c>
    </row>
    <row r="6866" spans="1:13" x14ac:dyDescent="0.25">
      <c r="A6866" s="5">
        <v>43004</v>
      </c>
      <c r="B6866" s="6">
        <f t="shared" si="642"/>
        <v>2017</v>
      </c>
      <c r="C6866" s="6">
        <f t="shared" si="643"/>
        <v>9</v>
      </c>
      <c r="D6866" s="6" t="str">
        <f t="shared" si="644"/>
        <v>úterý</v>
      </c>
      <c r="E6866" s="6" t="s">
        <v>7</v>
      </c>
      <c r="F6866" s="6">
        <v>1538</v>
      </c>
      <c r="G6866" s="6">
        <v>1047</v>
      </c>
      <c r="H6866" s="6">
        <v>7</v>
      </c>
      <c r="I6866" s="6">
        <f t="shared" si="645"/>
        <v>7329</v>
      </c>
      <c r="J6866" s="6">
        <f t="shared" si="646"/>
        <v>8867</v>
      </c>
      <c r="K6866" s="6">
        <v>7473</v>
      </c>
      <c r="L6866" s="6">
        <f t="shared" si="647"/>
        <v>-1394</v>
      </c>
      <c r="M6866">
        <f>SUMIFS(L$2:L6866,E$2:E6866,E6866,B$2:B6866,B6866,C$2:C6866,C6866)</f>
        <v>13370</v>
      </c>
    </row>
    <row r="6867" spans="1:13" x14ac:dyDescent="0.25">
      <c r="A6867" s="5">
        <v>43005</v>
      </c>
      <c r="B6867" s="6">
        <f t="shared" si="642"/>
        <v>2017</v>
      </c>
      <c r="C6867" s="6">
        <f t="shared" si="643"/>
        <v>9</v>
      </c>
      <c r="D6867" s="6" t="str">
        <f t="shared" si="644"/>
        <v>středa</v>
      </c>
      <c r="E6867" s="6" t="s">
        <v>8</v>
      </c>
      <c r="F6867" s="6">
        <v>1245</v>
      </c>
      <c r="G6867" s="6">
        <v>1047</v>
      </c>
      <c r="H6867" s="6">
        <v>4</v>
      </c>
      <c r="I6867" s="6">
        <f t="shared" si="645"/>
        <v>4188</v>
      </c>
      <c r="J6867" s="6">
        <f t="shared" si="646"/>
        <v>5433</v>
      </c>
      <c r="K6867" s="6">
        <v>5287</v>
      </c>
      <c r="L6867" s="6">
        <f t="shared" si="647"/>
        <v>-146</v>
      </c>
      <c r="M6867">
        <f>SUMIFS(L$2:L6867,E$2:E6867,E6867,B$2:B6867,B6867,C$2:C6867,C6867)</f>
        <v>60462</v>
      </c>
    </row>
    <row r="6868" spans="1:13" x14ac:dyDescent="0.25">
      <c r="A6868" s="5">
        <v>43005</v>
      </c>
      <c r="B6868" s="6">
        <f t="shared" si="642"/>
        <v>2017</v>
      </c>
      <c r="C6868" s="6">
        <f t="shared" si="643"/>
        <v>9</v>
      </c>
      <c r="D6868" s="6" t="str">
        <f t="shared" si="644"/>
        <v>středa</v>
      </c>
      <c r="E6868" s="6" t="s">
        <v>11</v>
      </c>
      <c r="F6868" s="6">
        <v>1599</v>
      </c>
      <c r="G6868" s="6">
        <v>1047</v>
      </c>
      <c r="H6868" s="6">
        <v>7</v>
      </c>
      <c r="I6868" s="6">
        <f t="shared" si="645"/>
        <v>7329</v>
      </c>
      <c r="J6868" s="6">
        <f t="shared" si="646"/>
        <v>8928</v>
      </c>
      <c r="K6868" s="6">
        <v>8140</v>
      </c>
      <c r="L6868" s="6">
        <f t="shared" si="647"/>
        <v>-788</v>
      </c>
      <c r="M6868">
        <f>SUMIFS(L$2:L6868,E$2:E6868,E6868,B$2:B6868,B6868,C$2:C6868,C6868)</f>
        <v>-1488</v>
      </c>
    </row>
    <row r="6869" spans="1:13" x14ac:dyDescent="0.25">
      <c r="A6869" s="5">
        <v>43007</v>
      </c>
      <c r="B6869" s="6">
        <f t="shared" si="642"/>
        <v>2017</v>
      </c>
      <c r="C6869" s="6">
        <f t="shared" si="643"/>
        <v>9</v>
      </c>
      <c r="D6869" s="6" t="str">
        <f t="shared" si="644"/>
        <v>pátek</v>
      </c>
      <c r="E6869" s="6" t="s">
        <v>8</v>
      </c>
      <c r="F6869" s="6">
        <v>1245</v>
      </c>
      <c r="G6869" s="6">
        <v>778</v>
      </c>
      <c r="H6869" s="6">
        <v>7</v>
      </c>
      <c r="I6869" s="6">
        <f t="shared" si="645"/>
        <v>5446</v>
      </c>
      <c r="J6869" s="6">
        <f t="shared" si="646"/>
        <v>6691</v>
      </c>
      <c r="K6869" s="6">
        <v>42989</v>
      </c>
      <c r="L6869" s="6">
        <f t="shared" si="647"/>
        <v>36298</v>
      </c>
      <c r="M6869">
        <f>SUMIFS(L$2:L6869,E$2:E6869,E6869,B$2:B6869,B6869,C$2:C6869,C6869)</f>
        <v>96760</v>
      </c>
    </row>
    <row r="6870" spans="1:13" x14ac:dyDescent="0.25">
      <c r="A6870" s="5">
        <v>43010</v>
      </c>
      <c r="B6870" s="6">
        <f t="shared" si="642"/>
        <v>2017</v>
      </c>
      <c r="C6870" s="6">
        <f t="shared" si="643"/>
        <v>10</v>
      </c>
      <c r="D6870" s="6" t="str">
        <f t="shared" si="644"/>
        <v>pondělí</v>
      </c>
      <c r="E6870" s="6" t="s">
        <v>8</v>
      </c>
      <c r="F6870" s="6">
        <v>1245</v>
      </c>
      <c r="G6870" s="6">
        <v>778</v>
      </c>
      <c r="H6870" s="6">
        <v>4</v>
      </c>
      <c r="I6870" s="6">
        <f t="shared" si="645"/>
        <v>3112</v>
      </c>
      <c r="J6870" s="6">
        <f t="shared" si="646"/>
        <v>4357</v>
      </c>
      <c r="K6870" s="6">
        <v>3737</v>
      </c>
      <c r="L6870" s="6">
        <f t="shared" si="647"/>
        <v>-620</v>
      </c>
      <c r="M6870">
        <f>SUMIFS(L$2:L6870,E$2:E6870,E6870,B$2:B6870,B6870,C$2:C6870,C6870)</f>
        <v>-620</v>
      </c>
    </row>
    <row r="6871" spans="1:13" x14ac:dyDescent="0.25">
      <c r="A6871" s="5">
        <v>43014</v>
      </c>
      <c r="B6871" s="6">
        <f t="shared" si="642"/>
        <v>2017</v>
      </c>
      <c r="C6871" s="6">
        <f t="shared" si="643"/>
        <v>10</v>
      </c>
      <c r="D6871" s="6" t="str">
        <f t="shared" si="644"/>
        <v>pátek</v>
      </c>
      <c r="E6871" s="6" t="s">
        <v>11</v>
      </c>
      <c r="F6871" s="6">
        <v>1599</v>
      </c>
      <c r="G6871" s="6">
        <v>778</v>
      </c>
      <c r="H6871" s="6">
        <v>6</v>
      </c>
      <c r="I6871" s="6">
        <f t="shared" si="645"/>
        <v>4668</v>
      </c>
      <c r="J6871" s="6">
        <f t="shared" si="646"/>
        <v>6267</v>
      </c>
      <c r="K6871" s="6">
        <v>6319</v>
      </c>
      <c r="L6871" s="6">
        <f t="shared" si="647"/>
        <v>52</v>
      </c>
      <c r="M6871">
        <f>SUMIFS(L$2:L6871,E$2:E6871,E6871,B$2:B6871,B6871,C$2:C6871,C6871)</f>
        <v>52</v>
      </c>
    </row>
    <row r="6872" spans="1:13" x14ac:dyDescent="0.25">
      <c r="A6872" s="5">
        <v>43016</v>
      </c>
      <c r="B6872" s="6">
        <f t="shared" si="642"/>
        <v>2017</v>
      </c>
      <c r="C6872" s="6">
        <f t="shared" si="643"/>
        <v>10</v>
      </c>
      <c r="D6872" s="6" t="str">
        <f t="shared" si="644"/>
        <v>neděle</v>
      </c>
      <c r="E6872" s="6" t="s">
        <v>8</v>
      </c>
      <c r="F6872" s="6">
        <v>1245</v>
      </c>
      <c r="G6872" s="6">
        <v>757</v>
      </c>
      <c r="H6872" s="6">
        <v>6</v>
      </c>
      <c r="I6872" s="6">
        <f t="shared" si="645"/>
        <v>4542</v>
      </c>
      <c r="J6872" s="6">
        <f t="shared" si="646"/>
        <v>5787</v>
      </c>
      <c r="K6872" s="6">
        <v>4878</v>
      </c>
      <c r="L6872" s="6">
        <f t="shared" si="647"/>
        <v>-909</v>
      </c>
      <c r="M6872">
        <f>SUMIFS(L$2:L6872,E$2:E6872,E6872,B$2:B6872,B6872,C$2:C6872,C6872)</f>
        <v>-1529</v>
      </c>
    </row>
    <row r="6873" spans="1:13" x14ac:dyDescent="0.25">
      <c r="A6873" s="5">
        <v>43016</v>
      </c>
      <c r="B6873" s="6">
        <f t="shared" si="642"/>
        <v>2017</v>
      </c>
      <c r="C6873" s="6">
        <f t="shared" si="643"/>
        <v>10</v>
      </c>
      <c r="D6873" s="6" t="str">
        <f t="shared" si="644"/>
        <v>neděle</v>
      </c>
      <c r="E6873" s="6" t="s">
        <v>11</v>
      </c>
      <c r="F6873" s="6">
        <v>1599</v>
      </c>
      <c r="G6873" s="6">
        <v>757</v>
      </c>
      <c r="H6873" s="6">
        <v>5</v>
      </c>
      <c r="I6873" s="6">
        <f t="shared" si="645"/>
        <v>3785</v>
      </c>
      <c r="J6873" s="6">
        <f t="shared" si="646"/>
        <v>5384</v>
      </c>
      <c r="K6873" s="6">
        <v>4704</v>
      </c>
      <c r="L6873" s="6">
        <f t="shared" si="647"/>
        <v>-680</v>
      </c>
      <c r="M6873">
        <f>SUMIFS(L$2:L6873,E$2:E6873,E6873,B$2:B6873,B6873,C$2:C6873,C6873)</f>
        <v>-628</v>
      </c>
    </row>
    <row r="6874" spans="1:13" x14ac:dyDescent="0.25">
      <c r="A6874" s="5">
        <v>43016</v>
      </c>
      <c r="B6874" s="6">
        <f t="shared" si="642"/>
        <v>2017</v>
      </c>
      <c r="C6874" s="6">
        <f t="shared" si="643"/>
        <v>10</v>
      </c>
      <c r="D6874" s="6" t="str">
        <f t="shared" si="644"/>
        <v>neděle</v>
      </c>
      <c r="E6874" s="6" t="s">
        <v>7</v>
      </c>
      <c r="F6874" s="6">
        <v>1538</v>
      </c>
      <c r="G6874" s="6">
        <v>757</v>
      </c>
      <c r="H6874" s="6">
        <v>8</v>
      </c>
      <c r="I6874" s="6">
        <f t="shared" si="645"/>
        <v>6056</v>
      </c>
      <c r="J6874" s="6">
        <f t="shared" si="646"/>
        <v>7594</v>
      </c>
      <c r="K6874" s="6">
        <v>8728</v>
      </c>
      <c r="L6874" s="6">
        <f t="shared" si="647"/>
        <v>1134</v>
      </c>
      <c r="M6874">
        <f>SUMIFS(L$2:L6874,E$2:E6874,E6874,B$2:B6874,B6874,C$2:C6874,C6874)</f>
        <v>1134</v>
      </c>
    </row>
    <row r="6875" spans="1:13" x14ac:dyDescent="0.25">
      <c r="A6875" s="5">
        <v>43017</v>
      </c>
      <c r="B6875" s="6">
        <f t="shared" si="642"/>
        <v>2017</v>
      </c>
      <c r="C6875" s="6">
        <f t="shared" si="643"/>
        <v>10</v>
      </c>
      <c r="D6875" s="6" t="str">
        <f t="shared" si="644"/>
        <v>pondělí</v>
      </c>
      <c r="E6875" s="6" t="s">
        <v>11</v>
      </c>
      <c r="F6875" s="6">
        <v>1599</v>
      </c>
      <c r="G6875" s="6">
        <v>778</v>
      </c>
      <c r="H6875" s="6">
        <v>5</v>
      </c>
      <c r="I6875" s="6">
        <f t="shared" si="645"/>
        <v>3890</v>
      </c>
      <c r="J6875" s="6">
        <f t="shared" si="646"/>
        <v>5489</v>
      </c>
      <c r="K6875" s="6">
        <v>4901</v>
      </c>
      <c r="L6875" s="6">
        <f t="shared" si="647"/>
        <v>-588</v>
      </c>
      <c r="M6875">
        <f>SUMIFS(L$2:L6875,E$2:E6875,E6875,B$2:B6875,B6875,C$2:C6875,C6875)</f>
        <v>-1216</v>
      </c>
    </row>
    <row r="6876" spans="1:13" x14ac:dyDescent="0.25">
      <c r="A6876" s="5">
        <v>43020</v>
      </c>
      <c r="B6876" s="6">
        <f t="shared" si="642"/>
        <v>2017</v>
      </c>
      <c r="C6876" s="6">
        <f t="shared" si="643"/>
        <v>10</v>
      </c>
      <c r="D6876" s="6" t="str">
        <f t="shared" si="644"/>
        <v>čtvrtek</v>
      </c>
      <c r="E6876" s="6" t="s">
        <v>12</v>
      </c>
      <c r="F6876" s="6">
        <v>1360</v>
      </c>
      <c r="G6876" s="6">
        <v>757</v>
      </c>
      <c r="H6876" s="6">
        <v>8</v>
      </c>
      <c r="I6876" s="6">
        <f t="shared" si="645"/>
        <v>6056</v>
      </c>
      <c r="J6876" s="6">
        <f t="shared" si="646"/>
        <v>7416</v>
      </c>
      <c r="K6876" s="6">
        <v>6755</v>
      </c>
      <c r="L6876" s="6">
        <f t="shared" si="647"/>
        <v>-661</v>
      </c>
      <c r="M6876">
        <f>SUMIFS(L$2:L6876,E$2:E6876,E6876,B$2:B6876,B6876,C$2:C6876,C6876)</f>
        <v>-661</v>
      </c>
    </row>
    <row r="6877" spans="1:13" x14ac:dyDescent="0.25">
      <c r="A6877" s="5">
        <v>43021</v>
      </c>
      <c r="B6877" s="6">
        <f t="shared" si="642"/>
        <v>2017</v>
      </c>
      <c r="C6877" s="6">
        <f t="shared" si="643"/>
        <v>10</v>
      </c>
      <c r="D6877" s="6" t="str">
        <f t="shared" si="644"/>
        <v>pátek</v>
      </c>
      <c r="E6877" s="6" t="s">
        <v>11</v>
      </c>
      <c r="F6877" s="6">
        <v>1599</v>
      </c>
      <c r="G6877" s="6">
        <v>778</v>
      </c>
      <c r="H6877" s="6">
        <v>7</v>
      </c>
      <c r="I6877" s="6">
        <f t="shared" si="645"/>
        <v>5446</v>
      </c>
      <c r="J6877" s="6">
        <f t="shared" si="646"/>
        <v>7045</v>
      </c>
      <c r="K6877" s="6">
        <v>6088</v>
      </c>
      <c r="L6877" s="6">
        <f t="shared" si="647"/>
        <v>-957</v>
      </c>
      <c r="M6877">
        <f>SUMIFS(L$2:L6877,E$2:E6877,E6877,B$2:B6877,B6877,C$2:C6877,C6877)</f>
        <v>-2173</v>
      </c>
    </row>
    <row r="6878" spans="1:13" x14ac:dyDescent="0.25">
      <c r="A6878" s="5">
        <v>43022</v>
      </c>
      <c r="B6878" s="6">
        <f t="shared" si="642"/>
        <v>2017</v>
      </c>
      <c r="C6878" s="6">
        <f t="shared" si="643"/>
        <v>10</v>
      </c>
      <c r="D6878" s="6" t="str">
        <f t="shared" si="644"/>
        <v>sobota</v>
      </c>
      <c r="E6878" s="6" t="s">
        <v>8</v>
      </c>
      <c r="F6878" s="6">
        <v>1245</v>
      </c>
      <c r="G6878" s="6">
        <v>920</v>
      </c>
      <c r="H6878" s="6">
        <v>7</v>
      </c>
      <c r="I6878" s="6">
        <f t="shared" si="645"/>
        <v>6440</v>
      </c>
      <c r="J6878" s="6">
        <f t="shared" si="646"/>
        <v>7685</v>
      </c>
      <c r="K6878" s="6">
        <v>6899</v>
      </c>
      <c r="L6878" s="6">
        <f t="shared" si="647"/>
        <v>-786</v>
      </c>
      <c r="M6878">
        <f>SUMIFS(L$2:L6878,E$2:E6878,E6878,B$2:B6878,B6878,C$2:C6878,C6878)</f>
        <v>-2315</v>
      </c>
    </row>
    <row r="6879" spans="1:13" x14ac:dyDescent="0.25">
      <c r="A6879" s="5">
        <v>43022</v>
      </c>
      <c r="B6879" s="6">
        <f t="shared" si="642"/>
        <v>2017</v>
      </c>
      <c r="C6879" s="6">
        <f t="shared" si="643"/>
        <v>10</v>
      </c>
      <c r="D6879" s="6" t="str">
        <f t="shared" si="644"/>
        <v>sobota</v>
      </c>
      <c r="E6879" s="6" t="s">
        <v>12</v>
      </c>
      <c r="F6879" s="6">
        <v>1360</v>
      </c>
      <c r="G6879" s="6">
        <v>920</v>
      </c>
      <c r="H6879" s="6">
        <v>2</v>
      </c>
      <c r="I6879" s="6">
        <f t="shared" si="645"/>
        <v>1840</v>
      </c>
      <c r="J6879" s="6">
        <f t="shared" si="646"/>
        <v>3200</v>
      </c>
      <c r="K6879" s="6">
        <v>3730</v>
      </c>
      <c r="L6879" s="6">
        <f t="shared" si="647"/>
        <v>530</v>
      </c>
      <c r="M6879">
        <f>SUMIFS(L$2:L6879,E$2:E6879,E6879,B$2:B6879,B6879,C$2:C6879,C6879)</f>
        <v>-131</v>
      </c>
    </row>
    <row r="6880" spans="1:13" x14ac:dyDescent="0.25">
      <c r="A6880" s="5">
        <v>43023</v>
      </c>
      <c r="B6880" s="6">
        <f t="shared" si="642"/>
        <v>2017</v>
      </c>
      <c r="C6880" s="6">
        <f t="shared" si="643"/>
        <v>10</v>
      </c>
      <c r="D6880" s="6" t="str">
        <f t="shared" si="644"/>
        <v>neděle</v>
      </c>
      <c r="E6880" s="6" t="s">
        <v>8</v>
      </c>
      <c r="F6880" s="6">
        <v>1245</v>
      </c>
      <c r="G6880" s="6">
        <v>757</v>
      </c>
      <c r="H6880" s="6">
        <v>7</v>
      </c>
      <c r="I6880" s="6">
        <f t="shared" si="645"/>
        <v>5299</v>
      </c>
      <c r="J6880" s="6">
        <f t="shared" si="646"/>
        <v>6544</v>
      </c>
      <c r="K6880" s="6">
        <v>6642</v>
      </c>
      <c r="L6880" s="6">
        <f t="shared" si="647"/>
        <v>98</v>
      </c>
      <c r="M6880">
        <f>SUMIFS(L$2:L6880,E$2:E6880,E6880,B$2:B6880,B6880,C$2:C6880,C6880)</f>
        <v>-2217</v>
      </c>
    </row>
    <row r="6881" spans="1:13" x14ac:dyDescent="0.25">
      <c r="A6881" s="5">
        <v>43024</v>
      </c>
      <c r="B6881" s="6">
        <f t="shared" si="642"/>
        <v>2017</v>
      </c>
      <c r="C6881" s="6">
        <f t="shared" si="643"/>
        <v>10</v>
      </c>
      <c r="D6881" s="6" t="str">
        <f t="shared" si="644"/>
        <v>pondělí</v>
      </c>
      <c r="E6881" s="6" t="s">
        <v>11</v>
      </c>
      <c r="F6881" s="6">
        <v>1599</v>
      </c>
      <c r="G6881" s="6">
        <v>778</v>
      </c>
      <c r="H6881" s="6">
        <v>1</v>
      </c>
      <c r="I6881" s="6">
        <f t="shared" si="645"/>
        <v>778</v>
      </c>
      <c r="J6881" s="6">
        <f t="shared" si="646"/>
        <v>2377</v>
      </c>
      <c r="K6881" s="6">
        <v>2010</v>
      </c>
      <c r="L6881" s="6">
        <f t="shared" si="647"/>
        <v>-367</v>
      </c>
      <c r="M6881">
        <f>SUMIFS(L$2:L6881,E$2:E6881,E6881,B$2:B6881,B6881,C$2:C6881,C6881)</f>
        <v>-2540</v>
      </c>
    </row>
    <row r="6882" spans="1:13" x14ac:dyDescent="0.25">
      <c r="A6882" s="5">
        <v>43025</v>
      </c>
      <c r="B6882" s="6">
        <f t="shared" si="642"/>
        <v>2017</v>
      </c>
      <c r="C6882" s="6">
        <f t="shared" si="643"/>
        <v>10</v>
      </c>
      <c r="D6882" s="6" t="str">
        <f t="shared" si="644"/>
        <v>úterý</v>
      </c>
      <c r="E6882" s="6" t="s">
        <v>11</v>
      </c>
      <c r="F6882" s="6">
        <v>1599</v>
      </c>
      <c r="G6882" s="6">
        <v>1047</v>
      </c>
      <c r="H6882" s="6">
        <v>3</v>
      </c>
      <c r="I6882" s="6">
        <f t="shared" si="645"/>
        <v>3141</v>
      </c>
      <c r="J6882" s="6">
        <f t="shared" si="646"/>
        <v>4740</v>
      </c>
      <c r="K6882" s="6">
        <v>5213</v>
      </c>
      <c r="L6882" s="6">
        <f t="shared" si="647"/>
        <v>473</v>
      </c>
      <c r="M6882">
        <f>SUMIFS(L$2:L6882,E$2:E6882,E6882,B$2:B6882,B6882,C$2:C6882,C6882)</f>
        <v>-2067</v>
      </c>
    </row>
    <row r="6883" spans="1:13" x14ac:dyDescent="0.25">
      <c r="A6883" s="5">
        <v>43026</v>
      </c>
      <c r="B6883" s="6">
        <f t="shared" si="642"/>
        <v>2017</v>
      </c>
      <c r="C6883" s="6">
        <f t="shared" si="643"/>
        <v>10</v>
      </c>
      <c r="D6883" s="6" t="str">
        <f t="shared" si="644"/>
        <v>středa</v>
      </c>
      <c r="E6883" s="6" t="s">
        <v>11</v>
      </c>
      <c r="F6883" s="6">
        <v>1599</v>
      </c>
      <c r="G6883" s="6">
        <v>1047</v>
      </c>
      <c r="H6883" s="6">
        <v>3</v>
      </c>
      <c r="I6883" s="6">
        <f t="shared" si="645"/>
        <v>3141</v>
      </c>
      <c r="J6883" s="6">
        <f t="shared" si="646"/>
        <v>4740</v>
      </c>
      <c r="K6883" s="6">
        <v>11437</v>
      </c>
      <c r="L6883" s="6">
        <f t="shared" si="647"/>
        <v>6697</v>
      </c>
      <c r="M6883">
        <f>SUMIFS(L$2:L6883,E$2:E6883,E6883,B$2:B6883,B6883,C$2:C6883,C6883)</f>
        <v>4630</v>
      </c>
    </row>
    <row r="6884" spans="1:13" x14ac:dyDescent="0.25">
      <c r="A6884" s="5">
        <v>43026</v>
      </c>
      <c r="B6884" s="6">
        <f t="shared" si="642"/>
        <v>2017</v>
      </c>
      <c r="C6884" s="6">
        <f t="shared" si="643"/>
        <v>10</v>
      </c>
      <c r="D6884" s="6" t="str">
        <f t="shared" si="644"/>
        <v>středa</v>
      </c>
      <c r="E6884" s="6" t="s">
        <v>8</v>
      </c>
      <c r="F6884" s="6">
        <v>1245</v>
      </c>
      <c r="G6884" s="6">
        <v>1047</v>
      </c>
      <c r="H6884" s="6">
        <v>9</v>
      </c>
      <c r="I6884" s="6">
        <f t="shared" si="645"/>
        <v>9423</v>
      </c>
      <c r="J6884" s="6">
        <f t="shared" si="646"/>
        <v>10668</v>
      </c>
      <c r="K6884" s="6">
        <v>11103</v>
      </c>
      <c r="L6884" s="6">
        <f t="shared" si="647"/>
        <v>435</v>
      </c>
      <c r="M6884">
        <f>SUMIFS(L$2:L6884,E$2:E6884,E6884,B$2:B6884,B6884,C$2:C6884,C6884)</f>
        <v>-1782</v>
      </c>
    </row>
    <row r="6885" spans="1:13" x14ac:dyDescent="0.25">
      <c r="A6885" s="5">
        <v>43027</v>
      </c>
      <c r="B6885" s="6">
        <f t="shared" si="642"/>
        <v>2017</v>
      </c>
      <c r="C6885" s="6">
        <f t="shared" si="643"/>
        <v>10</v>
      </c>
      <c r="D6885" s="6" t="str">
        <f t="shared" si="644"/>
        <v>čtvrtek</v>
      </c>
      <c r="E6885" s="6" t="s">
        <v>8</v>
      </c>
      <c r="F6885" s="6">
        <v>1245</v>
      </c>
      <c r="G6885" s="6">
        <v>757</v>
      </c>
      <c r="H6885" s="6">
        <v>4</v>
      </c>
      <c r="I6885" s="6">
        <f t="shared" si="645"/>
        <v>3028</v>
      </c>
      <c r="J6885" s="6">
        <f t="shared" si="646"/>
        <v>4273</v>
      </c>
      <c r="K6885" s="6">
        <v>4286</v>
      </c>
      <c r="L6885" s="6">
        <f t="shared" si="647"/>
        <v>13</v>
      </c>
      <c r="M6885">
        <f>SUMIFS(L$2:L6885,E$2:E6885,E6885,B$2:B6885,B6885,C$2:C6885,C6885)</f>
        <v>-1769</v>
      </c>
    </row>
    <row r="6886" spans="1:13" x14ac:dyDescent="0.25">
      <c r="A6886" s="5">
        <v>43028</v>
      </c>
      <c r="B6886" s="6">
        <f t="shared" si="642"/>
        <v>2017</v>
      </c>
      <c r="C6886" s="6">
        <f t="shared" si="643"/>
        <v>10</v>
      </c>
      <c r="D6886" s="6" t="str">
        <f t="shared" si="644"/>
        <v>pátek</v>
      </c>
      <c r="E6886" s="6" t="s">
        <v>8</v>
      </c>
      <c r="F6886" s="6">
        <v>1245</v>
      </c>
      <c r="G6886" s="6">
        <v>778</v>
      </c>
      <c r="H6886" s="6">
        <v>5</v>
      </c>
      <c r="I6886" s="6">
        <f t="shared" si="645"/>
        <v>3890</v>
      </c>
      <c r="J6886" s="6">
        <f t="shared" si="646"/>
        <v>5135</v>
      </c>
      <c r="K6886" s="6">
        <v>5039</v>
      </c>
      <c r="L6886" s="6">
        <f t="shared" si="647"/>
        <v>-96</v>
      </c>
      <c r="M6886">
        <f>SUMIFS(L$2:L6886,E$2:E6886,E6886,B$2:B6886,B6886,C$2:C6886,C6886)</f>
        <v>-1865</v>
      </c>
    </row>
    <row r="6887" spans="1:13" x14ac:dyDescent="0.25">
      <c r="A6887" s="5">
        <v>43029</v>
      </c>
      <c r="B6887" s="6">
        <f t="shared" si="642"/>
        <v>2017</v>
      </c>
      <c r="C6887" s="6">
        <f t="shared" si="643"/>
        <v>10</v>
      </c>
      <c r="D6887" s="6" t="str">
        <f t="shared" si="644"/>
        <v>sobota</v>
      </c>
      <c r="E6887" s="6" t="s">
        <v>12</v>
      </c>
      <c r="F6887" s="6">
        <v>1360</v>
      </c>
      <c r="G6887" s="6">
        <v>920</v>
      </c>
      <c r="H6887" s="6">
        <v>3</v>
      </c>
      <c r="I6887" s="6">
        <f t="shared" si="645"/>
        <v>2760</v>
      </c>
      <c r="J6887" s="6">
        <f t="shared" si="646"/>
        <v>4120</v>
      </c>
      <c r="K6887" s="6">
        <v>4002</v>
      </c>
      <c r="L6887" s="6">
        <f t="shared" si="647"/>
        <v>-118</v>
      </c>
      <c r="M6887">
        <f>SUMIFS(L$2:L6887,E$2:E6887,E6887,B$2:B6887,B6887,C$2:C6887,C6887)</f>
        <v>-249</v>
      </c>
    </row>
    <row r="6888" spans="1:13" x14ac:dyDescent="0.25">
      <c r="A6888" s="5">
        <v>43030</v>
      </c>
      <c r="B6888" s="6">
        <f t="shared" si="642"/>
        <v>2017</v>
      </c>
      <c r="C6888" s="6">
        <f t="shared" si="643"/>
        <v>10</v>
      </c>
      <c r="D6888" s="6" t="str">
        <f t="shared" si="644"/>
        <v>neděle</v>
      </c>
      <c r="E6888" s="6" t="s">
        <v>8</v>
      </c>
      <c r="F6888" s="6">
        <v>1245</v>
      </c>
      <c r="G6888" s="6">
        <v>757</v>
      </c>
      <c r="H6888" s="6">
        <v>3</v>
      </c>
      <c r="I6888" s="6">
        <f t="shared" si="645"/>
        <v>2271</v>
      </c>
      <c r="J6888" s="6">
        <f t="shared" si="646"/>
        <v>3516</v>
      </c>
      <c r="K6888" s="6">
        <v>17078</v>
      </c>
      <c r="L6888" s="6">
        <f t="shared" si="647"/>
        <v>13562</v>
      </c>
      <c r="M6888">
        <f>SUMIFS(L$2:L6888,E$2:E6888,E6888,B$2:B6888,B6888,C$2:C6888,C6888)</f>
        <v>11697</v>
      </c>
    </row>
    <row r="6889" spans="1:13" x14ac:dyDescent="0.25">
      <c r="A6889" s="5">
        <v>43030</v>
      </c>
      <c r="B6889" s="6">
        <f t="shared" si="642"/>
        <v>2017</v>
      </c>
      <c r="C6889" s="6">
        <f t="shared" si="643"/>
        <v>10</v>
      </c>
      <c r="D6889" s="6" t="str">
        <f t="shared" si="644"/>
        <v>neděle</v>
      </c>
      <c r="E6889" s="6" t="s">
        <v>11</v>
      </c>
      <c r="F6889" s="6">
        <v>1599</v>
      </c>
      <c r="G6889" s="6">
        <v>757</v>
      </c>
      <c r="H6889" s="6">
        <v>9</v>
      </c>
      <c r="I6889" s="6">
        <f t="shared" si="645"/>
        <v>6813</v>
      </c>
      <c r="J6889" s="6">
        <f t="shared" si="646"/>
        <v>8412</v>
      </c>
      <c r="K6889" s="6">
        <v>9576</v>
      </c>
      <c r="L6889" s="6">
        <f t="shared" si="647"/>
        <v>1164</v>
      </c>
      <c r="M6889">
        <f>SUMIFS(L$2:L6889,E$2:E6889,E6889,B$2:B6889,B6889,C$2:C6889,C6889)</f>
        <v>5794</v>
      </c>
    </row>
    <row r="6890" spans="1:13" x14ac:dyDescent="0.25">
      <c r="A6890" s="5">
        <v>43031</v>
      </c>
      <c r="B6890" s="6">
        <f t="shared" si="642"/>
        <v>2017</v>
      </c>
      <c r="C6890" s="6">
        <f t="shared" si="643"/>
        <v>10</v>
      </c>
      <c r="D6890" s="6" t="str">
        <f t="shared" si="644"/>
        <v>pondělí</v>
      </c>
      <c r="E6890" s="6" t="s">
        <v>11</v>
      </c>
      <c r="F6890" s="6">
        <v>1599</v>
      </c>
      <c r="G6890" s="6">
        <v>778</v>
      </c>
      <c r="H6890" s="6">
        <v>10</v>
      </c>
      <c r="I6890" s="6">
        <f t="shared" si="645"/>
        <v>7780</v>
      </c>
      <c r="J6890" s="6">
        <f t="shared" si="646"/>
        <v>9379</v>
      </c>
      <c r="K6890" s="6">
        <v>8525</v>
      </c>
      <c r="L6890" s="6">
        <f t="shared" si="647"/>
        <v>-854</v>
      </c>
      <c r="M6890">
        <f>SUMIFS(L$2:L6890,E$2:E6890,E6890,B$2:B6890,B6890,C$2:C6890,C6890)</f>
        <v>4940</v>
      </c>
    </row>
    <row r="6891" spans="1:13" x14ac:dyDescent="0.25">
      <c r="A6891" s="5">
        <v>43033</v>
      </c>
      <c r="B6891" s="6">
        <f t="shared" si="642"/>
        <v>2017</v>
      </c>
      <c r="C6891" s="6">
        <f t="shared" si="643"/>
        <v>10</v>
      </c>
      <c r="D6891" s="6" t="str">
        <f t="shared" si="644"/>
        <v>středa</v>
      </c>
      <c r="E6891" s="6" t="s">
        <v>7</v>
      </c>
      <c r="F6891" s="6">
        <v>1538</v>
      </c>
      <c r="G6891" s="6">
        <v>1047</v>
      </c>
      <c r="H6891" s="6">
        <v>3</v>
      </c>
      <c r="I6891" s="6">
        <f t="shared" si="645"/>
        <v>3141</v>
      </c>
      <c r="J6891" s="6">
        <f t="shared" si="646"/>
        <v>4679</v>
      </c>
      <c r="K6891" s="6">
        <v>13042</v>
      </c>
      <c r="L6891" s="6">
        <f t="shared" si="647"/>
        <v>8363</v>
      </c>
      <c r="M6891">
        <f>SUMIFS(L$2:L6891,E$2:E6891,E6891,B$2:B6891,B6891,C$2:C6891,C6891)</f>
        <v>9497</v>
      </c>
    </row>
    <row r="6892" spans="1:13" x14ac:dyDescent="0.25">
      <c r="A6892" s="5">
        <v>43034</v>
      </c>
      <c r="B6892" s="6">
        <f t="shared" si="642"/>
        <v>2017</v>
      </c>
      <c r="C6892" s="6">
        <f t="shared" si="643"/>
        <v>10</v>
      </c>
      <c r="D6892" s="6" t="str">
        <f t="shared" si="644"/>
        <v>čtvrtek</v>
      </c>
      <c r="E6892" s="6" t="s">
        <v>7</v>
      </c>
      <c r="F6892" s="6">
        <v>1538</v>
      </c>
      <c r="G6892" s="6">
        <v>757</v>
      </c>
      <c r="H6892" s="6">
        <v>8</v>
      </c>
      <c r="I6892" s="6">
        <f t="shared" si="645"/>
        <v>6056</v>
      </c>
      <c r="J6892" s="6">
        <f t="shared" si="646"/>
        <v>7594</v>
      </c>
      <c r="K6892" s="6">
        <v>8374</v>
      </c>
      <c r="L6892" s="6">
        <f t="shared" si="647"/>
        <v>780</v>
      </c>
      <c r="M6892">
        <f>SUMIFS(L$2:L6892,E$2:E6892,E6892,B$2:B6892,B6892,C$2:C6892,C6892)</f>
        <v>10277</v>
      </c>
    </row>
    <row r="6893" spans="1:13" x14ac:dyDescent="0.25">
      <c r="A6893" s="5">
        <v>43035</v>
      </c>
      <c r="B6893" s="6">
        <f t="shared" si="642"/>
        <v>2017</v>
      </c>
      <c r="C6893" s="6">
        <f t="shared" si="643"/>
        <v>10</v>
      </c>
      <c r="D6893" s="6" t="str">
        <f t="shared" si="644"/>
        <v>pátek</v>
      </c>
      <c r="E6893" s="6" t="s">
        <v>11</v>
      </c>
      <c r="F6893" s="6">
        <v>1599</v>
      </c>
      <c r="G6893" s="6">
        <v>778</v>
      </c>
      <c r="H6893" s="6">
        <v>5</v>
      </c>
      <c r="I6893" s="6">
        <f t="shared" si="645"/>
        <v>3890</v>
      </c>
      <c r="J6893" s="6">
        <f t="shared" si="646"/>
        <v>5489</v>
      </c>
      <c r="K6893" s="6">
        <v>5138</v>
      </c>
      <c r="L6893" s="6">
        <f t="shared" si="647"/>
        <v>-351</v>
      </c>
      <c r="M6893">
        <f>SUMIFS(L$2:L6893,E$2:E6893,E6893,B$2:B6893,B6893,C$2:C6893,C6893)</f>
        <v>4589</v>
      </c>
    </row>
    <row r="6894" spans="1:13" x14ac:dyDescent="0.25">
      <c r="A6894" s="5">
        <v>43037</v>
      </c>
      <c r="B6894" s="6">
        <f t="shared" si="642"/>
        <v>2017</v>
      </c>
      <c r="C6894" s="6">
        <f t="shared" si="643"/>
        <v>10</v>
      </c>
      <c r="D6894" s="6" t="str">
        <f t="shared" si="644"/>
        <v>neděle</v>
      </c>
      <c r="E6894" s="6" t="s">
        <v>7</v>
      </c>
      <c r="F6894" s="6">
        <v>1538</v>
      </c>
      <c r="G6894" s="6">
        <v>757</v>
      </c>
      <c r="H6894" s="6">
        <v>9</v>
      </c>
      <c r="I6894" s="6">
        <f t="shared" si="645"/>
        <v>6813</v>
      </c>
      <c r="J6894" s="6">
        <f t="shared" si="646"/>
        <v>8351</v>
      </c>
      <c r="K6894" s="6">
        <v>15712</v>
      </c>
      <c r="L6894" s="6">
        <f t="shared" si="647"/>
        <v>7361</v>
      </c>
      <c r="M6894">
        <f>SUMIFS(L$2:L6894,E$2:E6894,E6894,B$2:B6894,B6894,C$2:C6894,C6894)</f>
        <v>17638</v>
      </c>
    </row>
    <row r="6895" spans="1:13" x14ac:dyDescent="0.25">
      <c r="A6895" s="5">
        <v>43037</v>
      </c>
      <c r="B6895" s="6">
        <f t="shared" si="642"/>
        <v>2017</v>
      </c>
      <c r="C6895" s="6">
        <f t="shared" si="643"/>
        <v>10</v>
      </c>
      <c r="D6895" s="6" t="str">
        <f t="shared" si="644"/>
        <v>neděle</v>
      </c>
      <c r="E6895" s="6" t="s">
        <v>8</v>
      </c>
      <c r="F6895" s="6">
        <v>1245</v>
      </c>
      <c r="G6895" s="6">
        <v>757</v>
      </c>
      <c r="H6895" s="6">
        <v>4</v>
      </c>
      <c r="I6895" s="6">
        <f t="shared" si="645"/>
        <v>3028</v>
      </c>
      <c r="J6895" s="6">
        <f t="shared" si="646"/>
        <v>4273</v>
      </c>
      <c r="K6895" s="6">
        <v>3451</v>
      </c>
      <c r="L6895" s="6">
        <f t="shared" si="647"/>
        <v>-822</v>
      </c>
      <c r="M6895">
        <f>SUMIFS(L$2:L6895,E$2:E6895,E6895,B$2:B6895,B6895,C$2:C6895,C6895)</f>
        <v>10875</v>
      </c>
    </row>
    <row r="6896" spans="1:13" x14ac:dyDescent="0.25">
      <c r="A6896" s="5">
        <v>43038</v>
      </c>
      <c r="B6896" s="6">
        <f t="shared" si="642"/>
        <v>2017</v>
      </c>
      <c r="C6896" s="6">
        <f t="shared" si="643"/>
        <v>10</v>
      </c>
      <c r="D6896" s="6" t="str">
        <f t="shared" si="644"/>
        <v>pondělí</v>
      </c>
      <c r="E6896" s="6" t="s">
        <v>12</v>
      </c>
      <c r="F6896" s="6">
        <v>1360</v>
      </c>
      <c r="G6896" s="6">
        <v>778</v>
      </c>
      <c r="H6896" s="6">
        <v>7</v>
      </c>
      <c r="I6896" s="6">
        <f t="shared" si="645"/>
        <v>5446</v>
      </c>
      <c r="J6896" s="6">
        <f t="shared" si="646"/>
        <v>6806</v>
      </c>
      <c r="K6896" s="6">
        <v>28680</v>
      </c>
      <c r="L6896" s="6">
        <f t="shared" si="647"/>
        <v>21874</v>
      </c>
      <c r="M6896">
        <f>SUMIFS(L$2:L6896,E$2:E6896,E6896,B$2:B6896,B6896,C$2:C6896,C6896)</f>
        <v>21625</v>
      </c>
    </row>
    <row r="6897" spans="1:13" x14ac:dyDescent="0.25">
      <c r="A6897" s="5">
        <v>43039</v>
      </c>
      <c r="B6897" s="6">
        <f t="shared" si="642"/>
        <v>2017</v>
      </c>
      <c r="C6897" s="6">
        <f t="shared" si="643"/>
        <v>10</v>
      </c>
      <c r="D6897" s="6" t="str">
        <f t="shared" si="644"/>
        <v>úterý</v>
      </c>
      <c r="E6897" s="6" t="s">
        <v>11</v>
      </c>
      <c r="F6897" s="6">
        <v>1599</v>
      </c>
      <c r="G6897" s="6">
        <v>1047</v>
      </c>
      <c r="H6897" s="6">
        <v>7</v>
      </c>
      <c r="I6897" s="6">
        <f t="shared" si="645"/>
        <v>7329</v>
      </c>
      <c r="J6897" s="6">
        <f t="shared" si="646"/>
        <v>8928</v>
      </c>
      <c r="K6897" s="6">
        <v>8414</v>
      </c>
      <c r="L6897" s="6">
        <f t="shared" si="647"/>
        <v>-514</v>
      </c>
      <c r="M6897">
        <f>SUMIFS(L$2:L6897,E$2:E6897,E6897,B$2:B6897,B6897,C$2:C6897,C6897)</f>
        <v>4075</v>
      </c>
    </row>
    <row r="6898" spans="1:13" x14ac:dyDescent="0.25">
      <c r="A6898" s="5">
        <v>43039</v>
      </c>
      <c r="B6898" s="6">
        <f t="shared" si="642"/>
        <v>2017</v>
      </c>
      <c r="C6898" s="6">
        <f t="shared" si="643"/>
        <v>10</v>
      </c>
      <c r="D6898" s="6" t="str">
        <f t="shared" si="644"/>
        <v>úterý</v>
      </c>
      <c r="E6898" s="6" t="s">
        <v>8</v>
      </c>
      <c r="F6898" s="6">
        <v>1245</v>
      </c>
      <c r="G6898" s="6">
        <v>1047</v>
      </c>
      <c r="H6898" s="6">
        <v>6</v>
      </c>
      <c r="I6898" s="6">
        <f t="shared" si="645"/>
        <v>6282</v>
      </c>
      <c r="J6898" s="6">
        <f t="shared" si="646"/>
        <v>7527</v>
      </c>
      <c r="K6898" s="6">
        <v>16786</v>
      </c>
      <c r="L6898" s="6">
        <f t="shared" si="647"/>
        <v>9259</v>
      </c>
      <c r="M6898">
        <f>SUMIFS(L$2:L6898,E$2:E6898,E6898,B$2:B6898,B6898,C$2:C6898,C6898)</f>
        <v>20134</v>
      </c>
    </row>
    <row r="6899" spans="1:13" x14ac:dyDescent="0.25">
      <c r="A6899" s="5">
        <v>43040</v>
      </c>
      <c r="B6899" s="6">
        <f t="shared" si="642"/>
        <v>2017</v>
      </c>
      <c r="C6899" s="6">
        <f t="shared" si="643"/>
        <v>11</v>
      </c>
      <c r="D6899" s="6" t="str">
        <f t="shared" si="644"/>
        <v>středa</v>
      </c>
      <c r="E6899" s="6" t="s">
        <v>10</v>
      </c>
      <c r="F6899" s="6">
        <v>1416</v>
      </c>
      <c r="G6899" s="6">
        <v>1047</v>
      </c>
      <c r="H6899" s="6">
        <v>8</v>
      </c>
      <c r="I6899" s="6">
        <f t="shared" si="645"/>
        <v>8376</v>
      </c>
      <c r="J6899" s="6">
        <f t="shared" si="646"/>
        <v>9792</v>
      </c>
      <c r="K6899" s="6">
        <v>11672</v>
      </c>
      <c r="L6899" s="6">
        <f t="shared" si="647"/>
        <v>1880</v>
      </c>
      <c r="M6899">
        <f>SUMIFS(L$2:L6899,E$2:E6899,E6899,B$2:B6899,B6899,C$2:C6899,C6899)</f>
        <v>1880</v>
      </c>
    </row>
    <row r="6900" spans="1:13" x14ac:dyDescent="0.25">
      <c r="A6900" s="5">
        <v>43042</v>
      </c>
      <c r="B6900" s="6">
        <f t="shared" si="642"/>
        <v>2017</v>
      </c>
      <c r="C6900" s="6">
        <f t="shared" si="643"/>
        <v>11</v>
      </c>
      <c r="D6900" s="6" t="str">
        <f t="shared" si="644"/>
        <v>pátek</v>
      </c>
      <c r="E6900" s="6" t="s">
        <v>8</v>
      </c>
      <c r="F6900" s="6">
        <v>1245</v>
      </c>
      <c r="G6900" s="6">
        <v>778</v>
      </c>
      <c r="H6900" s="6">
        <v>2</v>
      </c>
      <c r="I6900" s="6">
        <f t="shared" si="645"/>
        <v>1556</v>
      </c>
      <c r="J6900" s="6">
        <f t="shared" si="646"/>
        <v>2801</v>
      </c>
      <c r="K6900" s="6">
        <v>3047</v>
      </c>
      <c r="L6900" s="6">
        <f t="shared" si="647"/>
        <v>246</v>
      </c>
      <c r="M6900">
        <f>SUMIFS(L$2:L6900,E$2:E6900,E6900,B$2:B6900,B6900,C$2:C6900,C6900)</f>
        <v>246</v>
      </c>
    </row>
    <row r="6901" spans="1:13" x14ac:dyDescent="0.25">
      <c r="A6901" s="5">
        <v>43043</v>
      </c>
      <c r="B6901" s="6">
        <f t="shared" si="642"/>
        <v>2017</v>
      </c>
      <c r="C6901" s="6">
        <f t="shared" si="643"/>
        <v>11</v>
      </c>
      <c r="D6901" s="6" t="str">
        <f t="shared" si="644"/>
        <v>sobota</v>
      </c>
      <c r="E6901" s="6" t="s">
        <v>7</v>
      </c>
      <c r="F6901" s="6">
        <v>1538</v>
      </c>
      <c r="G6901" s="6">
        <v>920</v>
      </c>
      <c r="H6901" s="6">
        <v>2</v>
      </c>
      <c r="I6901" s="6">
        <f t="shared" si="645"/>
        <v>1840</v>
      </c>
      <c r="J6901" s="6">
        <f t="shared" si="646"/>
        <v>3378</v>
      </c>
      <c r="K6901" s="6">
        <v>3716</v>
      </c>
      <c r="L6901" s="6">
        <f t="shared" si="647"/>
        <v>338</v>
      </c>
      <c r="M6901">
        <f>SUMIFS(L$2:L6901,E$2:E6901,E6901,B$2:B6901,B6901,C$2:C6901,C6901)</f>
        <v>338</v>
      </c>
    </row>
    <row r="6902" spans="1:13" x14ac:dyDescent="0.25">
      <c r="A6902" s="5">
        <v>43043</v>
      </c>
      <c r="B6902" s="6">
        <f t="shared" si="642"/>
        <v>2017</v>
      </c>
      <c r="C6902" s="6">
        <f t="shared" si="643"/>
        <v>11</v>
      </c>
      <c r="D6902" s="6" t="str">
        <f t="shared" si="644"/>
        <v>sobota</v>
      </c>
      <c r="E6902" s="6" t="s">
        <v>8</v>
      </c>
      <c r="F6902" s="6">
        <v>1245</v>
      </c>
      <c r="G6902" s="6">
        <v>920</v>
      </c>
      <c r="H6902" s="6">
        <v>5</v>
      </c>
      <c r="I6902" s="6">
        <f t="shared" si="645"/>
        <v>4600</v>
      </c>
      <c r="J6902" s="6">
        <f t="shared" si="646"/>
        <v>5845</v>
      </c>
      <c r="K6902" s="6">
        <v>5315</v>
      </c>
      <c r="L6902" s="6">
        <f t="shared" si="647"/>
        <v>-530</v>
      </c>
      <c r="M6902">
        <f>SUMIFS(L$2:L6902,E$2:E6902,E6902,B$2:B6902,B6902,C$2:C6902,C6902)</f>
        <v>-284</v>
      </c>
    </row>
    <row r="6903" spans="1:13" x14ac:dyDescent="0.25">
      <c r="A6903" s="5">
        <v>43044</v>
      </c>
      <c r="B6903" s="6">
        <f t="shared" si="642"/>
        <v>2017</v>
      </c>
      <c r="C6903" s="6">
        <f t="shared" si="643"/>
        <v>11</v>
      </c>
      <c r="D6903" s="6" t="str">
        <f t="shared" si="644"/>
        <v>neděle</v>
      </c>
      <c r="E6903" s="6" t="s">
        <v>8</v>
      </c>
      <c r="F6903" s="6">
        <v>1245</v>
      </c>
      <c r="G6903" s="6">
        <v>757</v>
      </c>
      <c r="H6903" s="6">
        <v>6</v>
      </c>
      <c r="I6903" s="6">
        <f t="shared" si="645"/>
        <v>4542</v>
      </c>
      <c r="J6903" s="6">
        <f t="shared" si="646"/>
        <v>5787</v>
      </c>
      <c r="K6903" s="6">
        <v>5183</v>
      </c>
      <c r="L6903" s="6">
        <f t="shared" si="647"/>
        <v>-604</v>
      </c>
      <c r="M6903">
        <f>SUMIFS(L$2:L6903,E$2:E6903,E6903,B$2:B6903,B6903,C$2:C6903,C6903)</f>
        <v>-888</v>
      </c>
    </row>
    <row r="6904" spans="1:13" x14ac:dyDescent="0.25">
      <c r="A6904" s="5">
        <v>43045</v>
      </c>
      <c r="B6904" s="6">
        <f t="shared" si="642"/>
        <v>2017</v>
      </c>
      <c r="C6904" s="6">
        <f t="shared" si="643"/>
        <v>11</v>
      </c>
      <c r="D6904" s="6" t="str">
        <f t="shared" si="644"/>
        <v>pondělí</v>
      </c>
      <c r="E6904" s="6" t="s">
        <v>7</v>
      </c>
      <c r="F6904" s="6">
        <v>1538</v>
      </c>
      <c r="G6904" s="6">
        <v>778</v>
      </c>
      <c r="H6904" s="6">
        <v>9</v>
      </c>
      <c r="I6904" s="6">
        <f t="shared" si="645"/>
        <v>7002</v>
      </c>
      <c r="J6904" s="6">
        <f t="shared" si="646"/>
        <v>8540</v>
      </c>
      <c r="K6904" s="6">
        <v>9523</v>
      </c>
      <c r="L6904" s="6">
        <f t="shared" si="647"/>
        <v>983</v>
      </c>
      <c r="M6904">
        <f>SUMIFS(L$2:L6904,E$2:E6904,E6904,B$2:B6904,B6904,C$2:C6904,C6904)</f>
        <v>1321</v>
      </c>
    </row>
    <row r="6905" spans="1:13" x14ac:dyDescent="0.25">
      <c r="A6905" s="5">
        <v>43046</v>
      </c>
      <c r="B6905" s="6">
        <f t="shared" si="642"/>
        <v>2017</v>
      </c>
      <c r="C6905" s="6">
        <f t="shared" si="643"/>
        <v>11</v>
      </c>
      <c r="D6905" s="6" t="str">
        <f t="shared" si="644"/>
        <v>úterý</v>
      </c>
      <c r="E6905" s="6" t="s">
        <v>12</v>
      </c>
      <c r="F6905" s="6">
        <v>1360</v>
      </c>
      <c r="G6905" s="6">
        <v>1047</v>
      </c>
      <c r="H6905" s="6">
        <v>6</v>
      </c>
      <c r="I6905" s="6">
        <f t="shared" si="645"/>
        <v>6282</v>
      </c>
      <c r="J6905" s="6">
        <f t="shared" si="646"/>
        <v>7642</v>
      </c>
      <c r="K6905" s="6">
        <v>7657</v>
      </c>
      <c r="L6905" s="6">
        <f t="shared" si="647"/>
        <v>15</v>
      </c>
      <c r="M6905">
        <f>SUMIFS(L$2:L6905,E$2:E6905,E6905,B$2:B6905,B6905,C$2:C6905,C6905)</f>
        <v>15</v>
      </c>
    </row>
    <row r="6906" spans="1:13" x14ac:dyDescent="0.25">
      <c r="A6906" s="5">
        <v>43047</v>
      </c>
      <c r="B6906" s="6">
        <f t="shared" si="642"/>
        <v>2017</v>
      </c>
      <c r="C6906" s="6">
        <f t="shared" si="643"/>
        <v>11</v>
      </c>
      <c r="D6906" s="6" t="str">
        <f t="shared" si="644"/>
        <v>středa</v>
      </c>
      <c r="E6906" s="6" t="s">
        <v>13</v>
      </c>
      <c r="F6906" s="6">
        <v>1309</v>
      </c>
      <c r="G6906" s="6">
        <v>1047</v>
      </c>
      <c r="H6906" s="6">
        <v>9</v>
      </c>
      <c r="I6906" s="6">
        <f t="shared" si="645"/>
        <v>9423</v>
      </c>
      <c r="J6906" s="6">
        <f t="shared" si="646"/>
        <v>10732</v>
      </c>
      <c r="K6906" s="6">
        <v>12091</v>
      </c>
      <c r="L6906" s="6">
        <f t="shared" si="647"/>
        <v>1359</v>
      </c>
      <c r="M6906">
        <f>SUMIFS(L$2:L6906,E$2:E6906,E6906,B$2:B6906,B6906,C$2:C6906,C6906)</f>
        <v>1359</v>
      </c>
    </row>
    <row r="6907" spans="1:13" x14ac:dyDescent="0.25">
      <c r="A6907" s="5">
        <v>43049</v>
      </c>
      <c r="B6907" s="6">
        <f t="shared" si="642"/>
        <v>2017</v>
      </c>
      <c r="C6907" s="6">
        <f t="shared" si="643"/>
        <v>11</v>
      </c>
      <c r="D6907" s="6" t="str">
        <f t="shared" si="644"/>
        <v>pátek</v>
      </c>
      <c r="E6907" s="6" t="s">
        <v>12</v>
      </c>
      <c r="F6907" s="6">
        <v>1360</v>
      </c>
      <c r="G6907" s="6">
        <v>778</v>
      </c>
      <c r="H6907" s="6">
        <v>10</v>
      </c>
      <c r="I6907" s="6">
        <f t="shared" si="645"/>
        <v>7780</v>
      </c>
      <c r="J6907" s="6">
        <f t="shared" si="646"/>
        <v>9140</v>
      </c>
      <c r="K6907" s="6">
        <v>8760</v>
      </c>
      <c r="L6907" s="6">
        <f t="shared" si="647"/>
        <v>-380</v>
      </c>
      <c r="M6907">
        <f>SUMIFS(L$2:L6907,E$2:E6907,E6907,B$2:B6907,B6907,C$2:C6907,C6907)</f>
        <v>-365</v>
      </c>
    </row>
    <row r="6908" spans="1:13" x14ac:dyDescent="0.25">
      <c r="A6908" s="5">
        <v>43050</v>
      </c>
      <c r="B6908" s="6">
        <f t="shared" si="642"/>
        <v>2017</v>
      </c>
      <c r="C6908" s="6">
        <f t="shared" si="643"/>
        <v>11</v>
      </c>
      <c r="D6908" s="6" t="str">
        <f t="shared" si="644"/>
        <v>sobota</v>
      </c>
      <c r="E6908" s="6" t="s">
        <v>12</v>
      </c>
      <c r="F6908" s="6">
        <v>1360</v>
      </c>
      <c r="G6908" s="6">
        <v>920</v>
      </c>
      <c r="H6908" s="6">
        <v>5</v>
      </c>
      <c r="I6908" s="6">
        <f t="shared" si="645"/>
        <v>4600</v>
      </c>
      <c r="J6908" s="6">
        <f t="shared" si="646"/>
        <v>5960</v>
      </c>
      <c r="K6908" s="6">
        <v>6758</v>
      </c>
      <c r="L6908" s="6">
        <f t="shared" si="647"/>
        <v>798</v>
      </c>
      <c r="M6908">
        <f>SUMIFS(L$2:L6908,E$2:E6908,E6908,B$2:B6908,B6908,C$2:C6908,C6908)</f>
        <v>433</v>
      </c>
    </row>
    <row r="6909" spans="1:13" x14ac:dyDescent="0.25">
      <c r="A6909" s="5">
        <v>43051</v>
      </c>
      <c r="B6909" s="6">
        <f t="shared" si="642"/>
        <v>2017</v>
      </c>
      <c r="C6909" s="6">
        <f t="shared" si="643"/>
        <v>11</v>
      </c>
      <c r="D6909" s="6" t="str">
        <f t="shared" si="644"/>
        <v>neděle</v>
      </c>
      <c r="E6909" s="6" t="s">
        <v>8</v>
      </c>
      <c r="F6909" s="6">
        <v>1245</v>
      </c>
      <c r="G6909" s="6">
        <v>757</v>
      </c>
      <c r="H6909" s="6">
        <v>5</v>
      </c>
      <c r="I6909" s="6">
        <f t="shared" si="645"/>
        <v>3785</v>
      </c>
      <c r="J6909" s="6">
        <f t="shared" si="646"/>
        <v>5030</v>
      </c>
      <c r="K6909" s="6">
        <v>5633</v>
      </c>
      <c r="L6909" s="6">
        <f t="shared" si="647"/>
        <v>603</v>
      </c>
      <c r="M6909">
        <f>SUMIFS(L$2:L6909,E$2:E6909,E6909,B$2:B6909,B6909,C$2:C6909,C6909)</f>
        <v>-285</v>
      </c>
    </row>
    <row r="6910" spans="1:13" x14ac:dyDescent="0.25">
      <c r="A6910" s="5">
        <v>43052</v>
      </c>
      <c r="B6910" s="6">
        <f t="shared" si="642"/>
        <v>2017</v>
      </c>
      <c r="C6910" s="6">
        <f t="shared" si="643"/>
        <v>11</v>
      </c>
      <c r="D6910" s="6" t="str">
        <f t="shared" si="644"/>
        <v>pondělí</v>
      </c>
      <c r="E6910" s="6" t="s">
        <v>11</v>
      </c>
      <c r="F6910" s="6">
        <v>1599</v>
      </c>
      <c r="G6910" s="6">
        <v>778</v>
      </c>
      <c r="H6910" s="6">
        <v>9</v>
      </c>
      <c r="I6910" s="6">
        <f t="shared" si="645"/>
        <v>7002</v>
      </c>
      <c r="J6910" s="6">
        <f t="shared" si="646"/>
        <v>8601</v>
      </c>
      <c r="K6910" s="6">
        <v>8554</v>
      </c>
      <c r="L6910" s="6">
        <f t="shared" si="647"/>
        <v>-47</v>
      </c>
      <c r="M6910">
        <f>SUMIFS(L$2:L6910,E$2:E6910,E6910,B$2:B6910,B6910,C$2:C6910,C6910)</f>
        <v>-47</v>
      </c>
    </row>
    <row r="6911" spans="1:13" x14ac:dyDescent="0.25">
      <c r="A6911" s="5">
        <v>43053</v>
      </c>
      <c r="B6911" s="6">
        <f t="shared" si="642"/>
        <v>2017</v>
      </c>
      <c r="C6911" s="6">
        <f t="shared" si="643"/>
        <v>11</v>
      </c>
      <c r="D6911" s="6" t="str">
        <f t="shared" si="644"/>
        <v>úterý</v>
      </c>
      <c r="E6911" s="6" t="s">
        <v>8</v>
      </c>
      <c r="F6911" s="6">
        <v>1245</v>
      </c>
      <c r="G6911" s="6">
        <v>1047</v>
      </c>
      <c r="H6911" s="6">
        <v>6</v>
      </c>
      <c r="I6911" s="6">
        <f t="shared" si="645"/>
        <v>6282</v>
      </c>
      <c r="J6911" s="6">
        <f t="shared" si="646"/>
        <v>7527</v>
      </c>
      <c r="K6911" s="6">
        <v>7824</v>
      </c>
      <c r="L6911" s="6">
        <f t="shared" si="647"/>
        <v>297</v>
      </c>
      <c r="M6911">
        <f>SUMIFS(L$2:L6911,E$2:E6911,E6911,B$2:B6911,B6911,C$2:C6911,C6911)</f>
        <v>12</v>
      </c>
    </row>
    <row r="6912" spans="1:13" x14ac:dyDescent="0.25">
      <c r="A6912" s="5">
        <v>43053</v>
      </c>
      <c r="B6912" s="6">
        <f t="shared" si="642"/>
        <v>2017</v>
      </c>
      <c r="C6912" s="6">
        <f t="shared" si="643"/>
        <v>11</v>
      </c>
      <c r="D6912" s="6" t="str">
        <f t="shared" si="644"/>
        <v>úterý</v>
      </c>
      <c r="E6912" s="6" t="s">
        <v>10</v>
      </c>
      <c r="F6912" s="6">
        <v>1416</v>
      </c>
      <c r="G6912" s="6">
        <v>1047</v>
      </c>
      <c r="H6912" s="6">
        <v>4</v>
      </c>
      <c r="I6912" s="6">
        <f t="shared" si="645"/>
        <v>4188</v>
      </c>
      <c r="J6912" s="6">
        <f t="shared" si="646"/>
        <v>5604</v>
      </c>
      <c r="K6912" s="6">
        <v>6495</v>
      </c>
      <c r="L6912" s="6">
        <f t="shared" si="647"/>
        <v>891</v>
      </c>
      <c r="M6912">
        <f>SUMIFS(L$2:L6912,E$2:E6912,E6912,B$2:B6912,B6912,C$2:C6912,C6912)</f>
        <v>2771</v>
      </c>
    </row>
    <row r="6913" spans="1:13" x14ac:dyDescent="0.25">
      <c r="A6913" s="5">
        <v>43054</v>
      </c>
      <c r="B6913" s="6">
        <f t="shared" si="642"/>
        <v>2017</v>
      </c>
      <c r="C6913" s="6">
        <f t="shared" si="643"/>
        <v>11</v>
      </c>
      <c r="D6913" s="6" t="str">
        <f t="shared" si="644"/>
        <v>středa</v>
      </c>
      <c r="E6913" s="6" t="s">
        <v>7</v>
      </c>
      <c r="F6913" s="6">
        <v>1538</v>
      </c>
      <c r="G6913" s="6">
        <v>1047</v>
      </c>
      <c r="H6913" s="6">
        <v>5</v>
      </c>
      <c r="I6913" s="6">
        <f t="shared" si="645"/>
        <v>5235</v>
      </c>
      <c r="J6913" s="6">
        <f t="shared" si="646"/>
        <v>6773</v>
      </c>
      <c r="K6913" s="6">
        <v>5539</v>
      </c>
      <c r="L6913" s="6">
        <f t="shared" si="647"/>
        <v>-1234</v>
      </c>
      <c r="M6913">
        <f>SUMIFS(L$2:L6913,E$2:E6913,E6913,B$2:B6913,B6913,C$2:C6913,C6913)</f>
        <v>87</v>
      </c>
    </row>
    <row r="6914" spans="1:13" x14ac:dyDescent="0.25">
      <c r="A6914" s="5">
        <v>43054</v>
      </c>
      <c r="B6914" s="6">
        <f t="shared" ref="B6914:B6977" si="648">YEAR(A6914)</f>
        <v>2017</v>
      </c>
      <c r="C6914" s="6">
        <f t="shared" ref="C6914:C6977" si="649">MONTH(A6914)</f>
        <v>11</v>
      </c>
      <c r="D6914" s="6" t="str">
        <f t="shared" ref="D6914:D6977" si="650">TEXT(A6914,"dddd")</f>
        <v>středa</v>
      </c>
      <c r="E6914" s="6" t="s">
        <v>10</v>
      </c>
      <c r="F6914" s="6">
        <v>1416</v>
      </c>
      <c r="G6914" s="6">
        <v>1047</v>
      </c>
      <c r="H6914" s="6">
        <v>3</v>
      </c>
      <c r="I6914" s="6">
        <f t="shared" ref="I6914:I6977" si="651">G6914*H6914</f>
        <v>3141</v>
      </c>
      <c r="J6914" s="6">
        <f t="shared" ref="J6914:J6977" si="652">F6914+I6914</f>
        <v>4557</v>
      </c>
      <c r="K6914" s="6">
        <v>5055</v>
      </c>
      <c r="L6914" s="6">
        <f t="shared" ref="L6914:L6977" si="653">K6914-J6914</f>
        <v>498</v>
      </c>
      <c r="M6914">
        <f>SUMIFS(L$2:L6914,E$2:E6914,E6914,B$2:B6914,B6914,C$2:C6914,C6914)</f>
        <v>3269</v>
      </c>
    </row>
    <row r="6915" spans="1:13" x14ac:dyDescent="0.25">
      <c r="A6915" s="5">
        <v>43055</v>
      </c>
      <c r="B6915" s="6">
        <f t="shared" si="648"/>
        <v>2017</v>
      </c>
      <c r="C6915" s="6">
        <f t="shared" si="649"/>
        <v>11</v>
      </c>
      <c r="D6915" s="6" t="str">
        <f t="shared" si="650"/>
        <v>čtvrtek</v>
      </c>
      <c r="E6915" s="6" t="s">
        <v>12</v>
      </c>
      <c r="F6915" s="6">
        <v>1360</v>
      </c>
      <c r="G6915" s="6">
        <v>757</v>
      </c>
      <c r="H6915" s="6">
        <v>4</v>
      </c>
      <c r="I6915" s="6">
        <f t="shared" si="651"/>
        <v>3028</v>
      </c>
      <c r="J6915" s="6">
        <f t="shared" si="652"/>
        <v>4388</v>
      </c>
      <c r="K6915" s="6">
        <v>4243</v>
      </c>
      <c r="L6915" s="6">
        <f t="shared" si="653"/>
        <v>-145</v>
      </c>
      <c r="M6915">
        <f>SUMIFS(L$2:L6915,E$2:E6915,E6915,B$2:B6915,B6915,C$2:C6915,C6915)</f>
        <v>288</v>
      </c>
    </row>
    <row r="6916" spans="1:13" x14ac:dyDescent="0.25">
      <c r="A6916" s="5">
        <v>43055</v>
      </c>
      <c r="B6916" s="6">
        <f t="shared" si="648"/>
        <v>2017</v>
      </c>
      <c r="C6916" s="6">
        <f t="shared" si="649"/>
        <v>11</v>
      </c>
      <c r="D6916" s="6" t="str">
        <f t="shared" si="650"/>
        <v>čtvrtek</v>
      </c>
      <c r="E6916" s="6" t="s">
        <v>10</v>
      </c>
      <c r="F6916" s="6">
        <v>1416</v>
      </c>
      <c r="G6916" s="6">
        <v>757</v>
      </c>
      <c r="H6916" s="6">
        <v>5</v>
      </c>
      <c r="I6916" s="6">
        <f t="shared" si="651"/>
        <v>3785</v>
      </c>
      <c r="J6916" s="6">
        <f t="shared" si="652"/>
        <v>5201</v>
      </c>
      <c r="K6916" s="6">
        <v>4584</v>
      </c>
      <c r="L6916" s="6">
        <f t="shared" si="653"/>
        <v>-617</v>
      </c>
      <c r="M6916">
        <f>SUMIFS(L$2:L6916,E$2:E6916,E6916,B$2:B6916,B6916,C$2:C6916,C6916)</f>
        <v>2652</v>
      </c>
    </row>
    <row r="6917" spans="1:13" x14ac:dyDescent="0.25">
      <c r="A6917" s="5">
        <v>43057</v>
      </c>
      <c r="B6917" s="6">
        <f t="shared" si="648"/>
        <v>2017</v>
      </c>
      <c r="C6917" s="6">
        <f t="shared" si="649"/>
        <v>11</v>
      </c>
      <c r="D6917" s="6" t="str">
        <f t="shared" si="650"/>
        <v>sobota</v>
      </c>
      <c r="E6917" s="6" t="s">
        <v>10</v>
      </c>
      <c r="F6917" s="6">
        <v>1416</v>
      </c>
      <c r="G6917" s="6">
        <v>920</v>
      </c>
      <c r="H6917" s="6">
        <v>3</v>
      </c>
      <c r="I6917" s="6">
        <f t="shared" si="651"/>
        <v>2760</v>
      </c>
      <c r="J6917" s="6">
        <f t="shared" si="652"/>
        <v>4176</v>
      </c>
      <c r="K6917" s="6">
        <v>4513</v>
      </c>
      <c r="L6917" s="6">
        <f t="shared" si="653"/>
        <v>337</v>
      </c>
      <c r="M6917">
        <f>SUMIFS(L$2:L6917,E$2:E6917,E6917,B$2:B6917,B6917,C$2:C6917,C6917)</f>
        <v>2989</v>
      </c>
    </row>
    <row r="6918" spans="1:13" x14ac:dyDescent="0.25">
      <c r="A6918" s="5">
        <v>43057</v>
      </c>
      <c r="B6918" s="6">
        <f t="shared" si="648"/>
        <v>2017</v>
      </c>
      <c r="C6918" s="6">
        <f t="shared" si="649"/>
        <v>11</v>
      </c>
      <c r="D6918" s="6" t="str">
        <f t="shared" si="650"/>
        <v>sobota</v>
      </c>
      <c r="E6918" s="6" t="s">
        <v>11</v>
      </c>
      <c r="F6918" s="6">
        <v>1599</v>
      </c>
      <c r="G6918" s="6">
        <v>920</v>
      </c>
      <c r="H6918" s="6">
        <v>8</v>
      </c>
      <c r="I6918" s="6">
        <f t="shared" si="651"/>
        <v>7360</v>
      </c>
      <c r="J6918" s="6">
        <f t="shared" si="652"/>
        <v>8959</v>
      </c>
      <c r="K6918" s="6">
        <v>8474</v>
      </c>
      <c r="L6918" s="6">
        <f t="shared" si="653"/>
        <v>-485</v>
      </c>
      <c r="M6918">
        <f>SUMIFS(L$2:L6918,E$2:E6918,E6918,B$2:B6918,B6918,C$2:C6918,C6918)</f>
        <v>-532</v>
      </c>
    </row>
    <row r="6919" spans="1:13" x14ac:dyDescent="0.25">
      <c r="A6919" s="5">
        <v>43058</v>
      </c>
      <c r="B6919" s="6">
        <f t="shared" si="648"/>
        <v>2017</v>
      </c>
      <c r="C6919" s="6">
        <f t="shared" si="649"/>
        <v>11</v>
      </c>
      <c r="D6919" s="6" t="str">
        <f t="shared" si="650"/>
        <v>neděle</v>
      </c>
      <c r="E6919" s="6" t="s">
        <v>8</v>
      </c>
      <c r="F6919" s="6">
        <v>1245</v>
      </c>
      <c r="G6919" s="6">
        <v>757</v>
      </c>
      <c r="H6919" s="6">
        <v>10</v>
      </c>
      <c r="I6919" s="6">
        <f t="shared" si="651"/>
        <v>7570</v>
      </c>
      <c r="J6919" s="6">
        <f t="shared" si="652"/>
        <v>8815</v>
      </c>
      <c r="K6919" s="6">
        <v>9221</v>
      </c>
      <c r="L6919" s="6">
        <f t="shared" si="653"/>
        <v>406</v>
      </c>
      <c r="M6919">
        <f>SUMIFS(L$2:L6919,E$2:E6919,E6919,B$2:B6919,B6919,C$2:C6919,C6919)</f>
        <v>418</v>
      </c>
    </row>
    <row r="6920" spans="1:13" x14ac:dyDescent="0.25">
      <c r="A6920" s="5">
        <v>43058</v>
      </c>
      <c r="B6920" s="6">
        <f t="shared" si="648"/>
        <v>2017</v>
      </c>
      <c r="C6920" s="6">
        <f t="shared" si="649"/>
        <v>11</v>
      </c>
      <c r="D6920" s="6" t="str">
        <f t="shared" si="650"/>
        <v>neděle</v>
      </c>
      <c r="E6920" s="6" t="s">
        <v>7</v>
      </c>
      <c r="F6920" s="6">
        <v>1538</v>
      </c>
      <c r="G6920" s="6">
        <v>757</v>
      </c>
      <c r="H6920" s="6">
        <v>5</v>
      </c>
      <c r="I6920" s="6">
        <f t="shared" si="651"/>
        <v>3785</v>
      </c>
      <c r="J6920" s="6">
        <f t="shared" si="652"/>
        <v>5323</v>
      </c>
      <c r="K6920" s="6">
        <v>6192</v>
      </c>
      <c r="L6920" s="6">
        <f t="shared" si="653"/>
        <v>869</v>
      </c>
      <c r="M6920">
        <f>SUMIFS(L$2:L6920,E$2:E6920,E6920,B$2:B6920,B6920,C$2:C6920,C6920)</f>
        <v>956</v>
      </c>
    </row>
    <row r="6921" spans="1:13" x14ac:dyDescent="0.25">
      <c r="A6921" s="5">
        <v>43058</v>
      </c>
      <c r="B6921" s="6">
        <f t="shared" si="648"/>
        <v>2017</v>
      </c>
      <c r="C6921" s="6">
        <f t="shared" si="649"/>
        <v>11</v>
      </c>
      <c r="D6921" s="6" t="str">
        <f t="shared" si="650"/>
        <v>neděle</v>
      </c>
      <c r="E6921" s="6" t="s">
        <v>11</v>
      </c>
      <c r="F6921" s="6">
        <v>1599</v>
      </c>
      <c r="G6921" s="6">
        <v>757</v>
      </c>
      <c r="H6921" s="6">
        <v>9</v>
      </c>
      <c r="I6921" s="6">
        <f t="shared" si="651"/>
        <v>6813</v>
      </c>
      <c r="J6921" s="6">
        <f t="shared" si="652"/>
        <v>8412</v>
      </c>
      <c r="K6921" s="6">
        <v>58775</v>
      </c>
      <c r="L6921" s="6">
        <f t="shared" si="653"/>
        <v>50363</v>
      </c>
      <c r="M6921">
        <f>SUMIFS(L$2:L6921,E$2:E6921,E6921,B$2:B6921,B6921,C$2:C6921,C6921)</f>
        <v>49831</v>
      </c>
    </row>
    <row r="6922" spans="1:13" x14ac:dyDescent="0.25">
      <c r="A6922" s="5">
        <v>43060</v>
      </c>
      <c r="B6922" s="6">
        <f t="shared" si="648"/>
        <v>2017</v>
      </c>
      <c r="C6922" s="6">
        <f t="shared" si="649"/>
        <v>11</v>
      </c>
      <c r="D6922" s="6" t="str">
        <f t="shared" si="650"/>
        <v>úterý</v>
      </c>
      <c r="E6922" s="6" t="s">
        <v>8</v>
      </c>
      <c r="F6922" s="6">
        <v>1245</v>
      </c>
      <c r="G6922" s="6">
        <v>1047</v>
      </c>
      <c r="H6922" s="6">
        <v>2</v>
      </c>
      <c r="I6922" s="6">
        <f t="shared" si="651"/>
        <v>2094</v>
      </c>
      <c r="J6922" s="6">
        <f t="shared" si="652"/>
        <v>3339</v>
      </c>
      <c r="K6922" s="6">
        <v>2943</v>
      </c>
      <c r="L6922" s="6">
        <f t="shared" si="653"/>
        <v>-396</v>
      </c>
      <c r="M6922">
        <f>SUMIFS(L$2:L6922,E$2:E6922,E6922,B$2:B6922,B6922,C$2:C6922,C6922)</f>
        <v>22</v>
      </c>
    </row>
    <row r="6923" spans="1:13" x14ac:dyDescent="0.25">
      <c r="A6923" s="5">
        <v>43060</v>
      </c>
      <c r="B6923" s="6">
        <f t="shared" si="648"/>
        <v>2017</v>
      </c>
      <c r="C6923" s="6">
        <f t="shared" si="649"/>
        <v>11</v>
      </c>
      <c r="D6923" s="6" t="str">
        <f t="shared" si="650"/>
        <v>úterý</v>
      </c>
      <c r="E6923" s="6" t="s">
        <v>7</v>
      </c>
      <c r="F6923" s="6">
        <v>1538</v>
      </c>
      <c r="G6923" s="6">
        <v>1047</v>
      </c>
      <c r="H6923" s="6">
        <v>6</v>
      </c>
      <c r="I6923" s="6">
        <f t="shared" si="651"/>
        <v>6282</v>
      </c>
      <c r="J6923" s="6">
        <f t="shared" si="652"/>
        <v>7820</v>
      </c>
      <c r="K6923" s="6">
        <v>7562</v>
      </c>
      <c r="L6923" s="6">
        <f t="shared" si="653"/>
        <v>-258</v>
      </c>
      <c r="M6923">
        <f>SUMIFS(L$2:L6923,E$2:E6923,E6923,B$2:B6923,B6923,C$2:C6923,C6923)</f>
        <v>698</v>
      </c>
    </row>
    <row r="6924" spans="1:13" x14ac:dyDescent="0.25">
      <c r="A6924" s="5">
        <v>43061</v>
      </c>
      <c r="B6924" s="6">
        <f t="shared" si="648"/>
        <v>2017</v>
      </c>
      <c r="C6924" s="6">
        <f t="shared" si="649"/>
        <v>11</v>
      </c>
      <c r="D6924" s="6" t="str">
        <f t="shared" si="650"/>
        <v>středa</v>
      </c>
      <c r="E6924" s="6" t="s">
        <v>9</v>
      </c>
      <c r="F6924" s="6">
        <v>778</v>
      </c>
      <c r="G6924" s="6">
        <v>1047</v>
      </c>
      <c r="H6924" s="6">
        <v>1</v>
      </c>
      <c r="I6924" s="6">
        <f t="shared" si="651"/>
        <v>1047</v>
      </c>
      <c r="J6924" s="6">
        <f t="shared" si="652"/>
        <v>1825</v>
      </c>
      <c r="K6924" s="6">
        <v>2178</v>
      </c>
      <c r="L6924" s="6">
        <f t="shared" si="653"/>
        <v>353</v>
      </c>
      <c r="M6924">
        <f>SUMIFS(L$2:L6924,E$2:E6924,E6924,B$2:B6924,B6924,C$2:C6924,C6924)</f>
        <v>353</v>
      </c>
    </row>
    <row r="6925" spans="1:13" x14ac:dyDescent="0.25">
      <c r="A6925" s="5">
        <v>43062</v>
      </c>
      <c r="B6925" s="6">
        <f t="shared" si="648"/>
        <v>2017</v>
      </c>
      <c r="C6925" s="6">
        <f t="shared" si="649"/>
        <v>11</v>
      </c>
      <c r="D6925" s="6" t="str">
        <f t="shared" si="650"/>
        <v>čtvrtek</v>
      </c>
      <c r="E6925" s="6" t="s">
        <v>8</v>
      </c>
      <c r="F6925" s="6">
        <v>1245</v>
      </c>
      <c r="G6925" s="6">
        <v>757</v>
      </c>
      <c r="H6925" s="6">
        <v>2</v>
      </c>
      <c r="I6925" s="6">
        <f t="shared" si="651"/>
        <v>1514</v>
      </c>
      <c r="J6925" s="6">
        <f t="shared" si="652"/>
        <v>2759</v>
      </c>
      <c r="K6925" s="6">
        <v>4236</v>
      </c>
      <c r="L6925" s="6">
        <f t="shared" si="653"/>
        <v>1477</v>
      </c>
      <c r="M6925">
        <f>SUMIFS(L$2:L6925,E$2:E6925,E6925,B$2:B6925,B6925,C$2:C6925,C6925)</f>
        <v>1499</v>
      </c>
    </row>
    <row r="6926" spans="1:13" x14ac:dyDescent="0.25">
      <c r="A6926" s="5">
        <v>43064</v>
      </c>
      <c r="B6926" s="6">
        <f t="shared" si="648"/>
        <v>2017</v>
      </c>
      <c r="C6926" s="6">
        <f t="shared" si="649"/>
        <v>11</v>
      </c>
      <c r="D6926" s="6" t="str">
        <f t="shared" si="650"/>
        <v>sobota</v>
      </c>
      <c r="E6926" s="6" t="s">
        <v>7</v>
      </c>
      <c r="F6926" s="6">
        <v>1538</v>
      </c>
      <c r="G6926" s="6">
        <v>920</v>
      </c>
      <c r="H6926" s="6">
        <v>8</v>
      </c>
      <c r="I6926" s="6">
        <f t="shared" si="651"/>
        <v>7360</v>
      </c>
      <c r="J6926" s="6">
        <f t="shared" si="652"/>
        <v>8898</v>
      </c>
      <c r="K6926" s="6">
        <v>29533</v>
      </c>
      <c r="L6926" s="6">
        <f t="shared" si="653"/>
        <v>20635</v>
      </c>
      <c r="M6926">
        <f>SUMIFS(L$2:L6926,E$2:E6926,E6926,B$2:B6926,B6926,C$2:C6926,C6926)</f>
        <v>21333</v>
      </c>
    </row>
    <row r="6927" spans="1:13" x14ac:dyDescent="0.25">
      <c r="A6927" s="5">
        <v>43065</v>
      </c>
      <c r="B6927" s="6">
        <f t="shared" si="648"/>
        <v>2017</v>
      </c>
      <c r="C6927" s="6">
        <f t="shared" si="649"/>
        <v>11</v>
      </c>
      <c r="D6927" s="6" t="str">
        <f t="shared" si="650"/>
        <v>neděle</v>
      </c>
      <c r="E6927" s="6" t="s">
        <v>8</v>
      </c>
      <c r="F6927" s="6">
        <v>1245</v>
      </c>
      <c r="G6927" s="6">
        <v>757</v>
      </c>
      <c r="H6927" s="6">
        <v>10</v>
      </c>
      <c r="I6927" s="6">
        <f t="shared" si="651"/>
        <v>7570</v>
      </c>
      <c r="J6927" s="6">
        <f t="shared" si="652"/>
        <v>8815</v>
      </c>
      <c r="K6927" s="6">
        <v>9691</v>
      </c>
      <c r="L6927" s="6">
        <f t="shared" si="653"/>
        <v>876</v>
      </c>
      <c r="M6927">
        <f>SUMIFS(L$2:L6927,E$2:E6927,E6927,B$2:B6927,B6927,C$2:C6927,C6927)</f>
        <v>2375</v>
      </c>
    </row>
    <row r="6928" spans="1:13" x14ac:dyDescent="0.25">
      <c r="A6928" s="5">
        <v>43065</v>
      </c>
      <c r="B6928" s="6">
        <f t="shared" si="648"/>
        <v>2017</v>
      </c>
      <c r="C6928" s="6">
        <f t="shared" si="649"/>
        <v>11</v>
      </c>
      <c r="D6928" s="6" t="str">
        <f t="shared" si="650"/>
        <v>neděle</v>
      </c>
      <c r="E6928" s="6" t="s">
        <v>11</v>
      </c>
      <c r="F6928" s="6">
        <v>1599</v>
      </c>
      <c r="G6928" s="6">
        <v>757</v>
      </c>
      <c r="H6928" s="6">
        <v>3</v>
      </c>
      <c r="I6928" s="6">
        <f t="shared" si="651"/>
        <v>2271</v>
      </c>
      <c r="J6928" s="6">
        <f t="shared" si="652"/>
        <v>3870</v>
      </c>
      <c r="K6928" s="6">
        <v>3341</v>
      </c>
      <c r="L6928" s="6">
        <f t="shared" si="653"/>
        <v>-529</v>
      </c>
      <c r="M6928">
        <f>SUMIFS(L$2:L6928,E$2:E6928,E6928,B$2:B6928,B6928,C$2:C6928,C6928)</f>
        <v>49302</v>
      </c>
    </row>
    <row r="6929" spans="1:13" x14ac:dyDescent="0.25">
      <c r="A6929" s="5">
        <v>43066</v>
      </c>
      <c r="B6929" s="6">
        <f t="shared" si="648"/>
        <v>2017</v>
      </c>
      <c r="C6929" s="6">
        <f t="shared" si="649"/>
        <v>11</v>
      </c>
      <c r="D6929" s="6" t="str">
        <f t="shared" si="650"/>
        <v>pondělí</v>
      </c>
      <c r="E6929" s="6" t="s">
        <v>12</v>
      </c>
      <c r="F6929" s="6">
        <v>1360</v>
      </c>
      <c r="G6929" s="6">
        <v>778</v>
      </c>
      <c r="H6929" s="6">
        <v>1</v>
      </c>
      <c r="I6929" s="6">
        <f t="shared" si="651"/>
        <v>778</v>
      </c>
      <c r="J6929" s="6">
        <f t="shared" si="652"/>
        <v>2138</v>
      </c>
      <c r="K6929" s="6">
        <v>2171</v>
      </c>
      <c r="L6929" s="6">
        <f t="shared" si="653"/>
        <v>33</v>
      </c>
      <c r="M6929">
        <f>SUMIFS(L$2:L6929,E$2:E6929,E6929,B$2:B6929,B6929,C$2:C6929,C6929)</f>
        <v>321</v>
      </c>
    </row>
    <row r="6930" spans="1:13" x14ac:dyDescent="0.25">
      <c r="A6930" s="5">
        <v>43070</v>
      </c>
      <c r="B6930" s="6">
        <f t="shared" si="648"/>
        <v>2017</v>
      </c>
      <c r="C6930" s="6">
        <f t="shared" si="649"/>
        <v>12</v>
      </c>
      <c r="D6930" s="6" t="str">
        <f t="shared" si="650"/>
        <v>pátek</v>
      </c>
      <c r="E6930" s="6" t="s">
        <v>12</v>
      </c>
      <c r="F6930" s="6">
        <v>1360</v>
      </c>
      <c r="G6930" s="6">
        <v>778</v>
      </c>
      <c r="H6930" s="6">
        <v>7</v>
      </c>
      <c r="I6930" s="6">
        <f t="shared" si="651"/>
        <v>5446</v>
      </c>
      <c r="J6930" s="6">
        <f t="shared" si="652"/>
        <v>6806</v>
      </c>
      <c r="K6930" s="6">
        <v>5564</v>
      </c>
      <c r="L6930" s="6">
        <f t="shared" si="653"/>
        <v>-1242</v>
      </c>
      <c r="M6930">
        <f>SUMIFS(L$2:L6930,E$2:E6930,E6930,B$2:B6930,B6930,C$2:C6930,C6930)</f>
        <v>-1242</v>
      </c>
    </row>
    <row r="6931" spans="1:13" x14ac:dyDescent="0.25">
      <c r="A6931" s="5">
        <v>43072</v>
      </c>
      <c r="B6931" s="6">
        <f t="shared" si="648"/>
        <v>2017</v>
      </c>
      <c r="C6931" s="6">
        <f t="shared" si="649"/>
        <v>12</v>
      </c>
      <c r="D6931" s="6" t="str">
        <f t="shared" si="650"/>
        <v>neděle</v>
      </c>
      <c r="E6931" s="6" t="s">
        <v>8</v>
      </c>
      <c r="F6931" s="6">
        <v>1245</v>
      </c>
      <c r="G6931" s="6">
        <v>757</v>
      </c>
      <c r="H6931" s="6">
        <v>4</v>
      </c>
      <c r="I6931" s="6">
        <f t="shared" si="651"/>
        <v>3028</v>
      </c>
      <c r="J6931" s="6">
        <f t="shared" si="652"/>
        <v>4273</v>
      </c>
      <c r="K6931" s="6">
        <v>4436</v>
      </c>
      <c r="L6931" s="6">
        <f t="shared" si="653"/>
        <v>163</v>
      </c>
      <c r="M6931">
        <f>SUMIFS(L$2:L6931,E$2:E6931,E6931,B$2:B6931,B6931,C$2:C6931,C6931)</f>
        <v>163</v>
      </c>
    </row>
    <row r="6932" spans="1:13" x14ac:dyDescent="0.25">
      <c r="A6932" s="5">
        <v>43073</v>
      </c>
      <c r="B6932" s="6">
        <f t="shared" si="648"/>
        <v>2017</v>
      </c>
      <c r="C6932" s="6">
        <f t="shared" si="649"/>
        <v>12</v>
      </c>
      <c r="D6932" s="6" t="str">
        <f t="shared" si="650"/>
        <v>pondělí</v>
      </c>
      <c r="E6932" s="6" t="s">
        <v>13</v>
      </c>
      <c r="F6932" s="6">
        <v>1309</v>
      </c>
      <c r="G6932" s="6">
        <v>778</v>
      </c>
      <c r="H6932" s="6">
        <v>3</v>
      </c>
      <c r="I6932" s="6">
        <f t="shared" si="651"/>
        <v>2334</v>
      </c>
      <c r="J6932" s="6">
        <f t="shared" si="652"/>
        <v>3643</v>
      </c>
      <c r="K6932" s="6">
        <v>3842</v>
      </c>
      <c r="L6932" s="6">
        <f t="shared" si="653"/>
        <v>199</v>
      </c>
      <c r="M6932">
        <f>SUMIFS(L$2:L6932,E$2:E6932,E6932,B$2:B6932,B6932,C$2:C6932,C6932)</f>
        <v>199</v>
      </c>
    </row>
    <row r="6933" spans="1:13" x14ac:dyDescent="0.25">
      <c r="A6933" s="5">
        <v>43074</v>
      </c>
      <c r="B6933" s="6">
        <f t="shared" si="648"/>
        <v>2017</v>
      </c>
      <c r="C6933" s="6">
        <f t="shared" si="649"/>
        <v>12</v>
      </c>
      <c r="D6933" s="6" t="str">
        <f t="shared" si="650"/>
        <v>úterý</v>
      </c>
      <c r="E6933" s="6" t="s">
        <v>9</v>
      </c>
      <c r="F6933" s="6">
        <v>778</v>
      </c>
      <c r="G6933" s="6">
        <v>1047</v>
      </c>
      <c r="H6933" s="6">
        <v>9</v>
      </c>
      <c r="I6933" s="6">
        <f t="shared" si="651"/>
        <v>9423</v>
      </c>
      <c r="J6933" s="6">
        <f t="shared" si="652"/>
        <v>10201</v>
      </c>
      <c r="K6933" s="6">
        <v>22042</v>
      </c>
      <c r="L6933" s="6">
        <f t="shared" si="653"/>
        <v>11841</v>
      </c>
      <c r="M6933">
        <f>SUMIFS(L$2:L6933,E$2:E6933,E6933,B$2:B6933,B6933,C$2:C6933,C6933)</f>
        <v>11841</v>
      </c>
    </row>
    <row r="6934" spans="1:13" x14ac:dyDescent="0.25">
      <c r="A6934" s="5">
        <v>43075</v>
      </c>
      <c r="B6934" s="6">
        <f t="shared" si="648"/>
        <v>2017</v>
      </c>
      <c r="C6934" s="6">
        <f t="shared" si="649"/>
        <v>12</v>
      </c>
      <c r="D6934" s="6" t="str">
        <f t="shared" si="650"/>
        <v>středa</v>
      </c>
      <c r="E6934" s="6" t="s">
        <v>10</v>
      </c>
      <c r="F6934" s="6">
        <v>1416</v>
      </c>
      <c r="G6934" s="6">
        <v>1047</v>
      </c>
      <c r="H6934" s="6">
        <v>4</v>
      </c>
      <c r="I6934" s="6">
        <f t="shared" si="651"/>
        <v>4188</v>
      </c>
      <c r="J6934" s="6">
        <f t="shared" si="652"/>
        <v>5604</v>
      </c>
      <c r="K6934" s="6">
        <v>6627</v>
      </c>
      <c r="L6934" s="6">
        <f t="shared" si="653"/>
        <v>1023</v>
      </c>
      <c r="M6934">
        <f>SUMIFS(L$2:L6934,E$2:E6934,E6934,B$2:B6934,B6934,C$2:C6934,C6934)</f>
        <v>1023</v>
      </c>
    </row>
    <row r="6935" spans="1:13" x14ac:dyDescent="0.25">
      <c r="A6935" s="5">
        <v>43075</v>
      </c>
      <c r="B6935" s="6">
        <f t="shared" si="648"/>
        <v>2017</v>
      </c>
      <c r="C6935" s="6">
        <f t="shared" si="649"/>
        <v>12</v>
      </c>
      <c r="D6935" s="6" t="str">
        <f t="shared" si="650"/>
        <v>středa</v>
      </c>
      <c r="E6935" s="6" t="s">
        <v>7</v>
      </c>
      <c r="F6935" s="6">
        <v>1538</v>
      </c>
      <c r="G6935" s="6">
        <v>1047</v>
      </c>
      <c r="H6935" s="6">
        <v>4</v>
      </c>
      <c r="I6935" s="6">
        <f t="shared" si="651"/>
        <v>4188</v>
      </c>
      <c r="J6935" s="6">
        <f t="shared" si="652"/>
        <v>5726</v>
      </c>
      <c r="K6935" s="6">
        <v>6424</v>
      </c>
      <c r="L6935" s="6">
        <f t="shared" si="653"/>
        <v>698</v>
      </c>
      <c r="M6935">
        <f>SUMIFS(L$2:L6935,E$2:E6935,E6935,B$2:B6935,B6935,C$2:C6935,C6935)</f>
        <v>698</v>
      </c>
    </row>
    <row r="6936" spans="1:13" x14ac:dyDescent="0.25">
      <c r="A6936" s="5">
        <v>43076</v>
      </c>
      <c r="B6936" s="6">
        <f t="shared" si="648"/>
        <v>2017</v>
      </c>
      <c r="C6936" s="6">
        <f t="shared" si="649"/>
        <v>12</v>
      </c>
      <c r="D6936" s="6" t="str">
        <f t="shared" si="650"/>
        <v>čtvrtek</v>
      </c>
      <c r="E6936" s="6" t="s">
        <v>12</v>
      </c>
      <c r="F6936" s="6">
        <v>1360</v>
      </c>
      <c r="G6936" s="6">
        <v>757</v>
      </c>
      <c r="H6936" s="6">
        <v>8</v>
      </c>
      <c r="I6936" s="6">
        <f t="shared" si="651"/>
        <v>6056</v>
      </c>
      <c r="J6936" s="6">
        <f t="shared" si="652"/>
        <v>7416</v>
      </c>
      <c r="K6936" s="6">
        <v>7036</v>
      </c>
      <c r="L6936" s="6">
        <f t="shared" si="653"/>
        <v>-380</v>
      </c>
      <c r="M6936">
        <f>SUMIFS(L$2:L6936,E$2:E6936,E6936,B$2:B6936,B6936,C$2:C6936,C6936)</f>
        <v>-1622</v>
      </c>
    </row>
    <row r="6937" spans="1:13" x14ac:dyDescent="0.25">
      <c r="A6937" s="5">
        <v>43078</v>
      </c>
      <c r="B6937" s="6">
        <f t="shared" si="648"/>
        <v>2017</v>
      </c>
      <c r="C6937" s="6">
        <f t="shared" si="649"/>
        <v>12</v>
      </c>
      <c r="D6937" s="6" t="str">
        <f t="shared" si="650"/>
        <v>sobota</v>
      </c>
      <c r="E6937" s="6" t="s">
        <v>12</v>
      </c>
      <c r="F6937" s="6">
        <v>1360</v>
      </c>
      <c r="G6937" s="6">
        <v>920</v>
      </c>
      <c r="H6937" s="6">
        <v>10</v>
      </c>
      <c r="I6937" s="6">
        <f t="shared" si="651"/>
        <v>9200</v>
      </c>
      <c r="J6937" s="6">
        <f t="shared" si="652"/>
        <v>10560</v>
      </c>
      <c r="K6937" s="6">
        <v>28987</v>
      </c>
      <c r="L6937" s="6">
        <f t="shared" si="653"/>
        <v>18427</v>
      </c>
      <c r="M6937">
        <f>SUMIFS(L$2:L6937,E$2:E6937,E6937,B$2:B6937,B6937,C$2:C6937,C6937)</f>
        <v>16805</v>
      </c>
    </row>
    <row r="6938" spans="1:13" x14ac:dyDescent="0.25">
      <c r="A6938" s="5">
        <v>43078</v>
      </c>
      <c r="B6938" s="6">
        <f t="shared" si="648"/>
        <v>2017</v>
      </c>
      <c r="C6938" s="6">
        <f t="shared" si="649"/>
        <v>12</v>
      </c>
      <c r="D6938" s="6" t="str">
        <f t="shared" si="650"/>
        <v>sobota</v>
      </c>
      <c r="E6938" s="6" t="s">
        <v>8</v>
      </c>
      <c r="F6938" s="6">
        <v>1245</v>
      </c>
      <c r="G6938" s="6">
        <v>920</v>
      </c>
      <c r="H6938" s="6">
        <v>10</v>
      </c>
      <c r="I6938" s="6">
        <f t="shared" si="651"/>
        <v>9200</v>
      </c>
      <c r="J6938" s="6">
        <f t="shared" si="652"/>
        <v>10445</v>
      </c>
      <c r="K6938" s="6">
        <v>11168</v>
      </c>
      <c r="L6938" s="6">
        <f t="shared" si="653"/>
        <v>723</v>
      </c>
      <c r="M6938">
        <f>SUMIFS(L$2:L6938,E$2:E6938,E6938,B$2:B6938,B6938,C$2:C6938,C6938)</f>
        <v>886</v>
      </c>
    </row>
    <row r="6939" spans="1:13" x14ac:dyDescent="0.25">
      <c r="A6939" s="5">
        <v>43078</v>
      </c>
      <c r="B6939" s="6">
        <f t="shared" si="648"/>
        <v>2017</v>
      </c>
      <c r="C6939" s="6">
        <f t="shared" si="649"/>
        <v>12</v>
      </c>
      <c r="D6939" s="6" t="str">
        <f t="shared" si="650"/>
        <v>sobota</v>
      </c>
      <c r="E6939" s="6" t="s">
        <v>7</v>
      </c>
      <c r="F6939" s="6">
        <v>1538</v>
      </c>
      <c r="G6939" s="6">
        <v>920</v>
      </c>
      <c r="H6939" s="6">
        <v>4</v>
      </c>
      <c r="I6939" s="6">
        <f t="shared" si="651"/>
        <v>3680</v>
      </c>
      <c r="J6939" s="6">
        <f t="shared" si="652"/>
        <v>5218</v>
      </c>
      <c r="K6939" s="6">
        <v>5515</v>
      </c>
      <c r="L6939" s="6">
        <f t="shared" si="653"/>
        <v>297</v>
      </c>
      <c r="M6939">
        <f>SUMIFS(L$2:L6939,E$2:E6939,E6939,B$2:B6939,B6939,C$2:C6939,C6939)</f>
        <v>995</v>
      </c>
    </row>
    <row r="6940" spans="1:13" x14ac:dyDescent="0.25">
      <c r="A6940" s="5">
        <v>43079</v>
      </c>
      <c r="B6940" s="6">
        <f t="shared" si="648"/>
        <v>2017</v>
      </c>
      <c r="C6940" s="6">
        <f t="shared" si="649"/>
        <v>12</v>
      </c>
      <c r="D6940" s="6" t="str">
        <f t="shared" si="650"/>
        <v>neděle</v>
      </c>
      <c r="E6940" s="6" t="s">
        <v>10</v>
      </c>
      <c r="F6940" s="6">
        <v>1416</v>
      </c>
      <c r="G6940" s="6">
        <v>757</v>
      </c>
      <c r="H6940" s="6">
        <v>1</v>
      </c>
      <c r="I6940" s="6">
        <f t="shared" si="651"/>
        <v>757</v>
      </c>
      <c r="J6940" s="6">
        <f t="shared" si="652"/>
        <v>2173</v>
      </c>
      <c r="K6940" s="6">
        <v>2204</v>
      </c>
      <c r="L6940" s="6">
        <f t="shared" si="653"/>
        <v>31</v>
      </c>
      <c r="M6940">
        <f>SUMIFS(L$2:L6940,E$2:E6940,E6940,B$2:B6940,B6940,C$2:C6940,C6940)</f>
        <v>1054</v>
      </c>
    </row>
    <row r="6941" spans="1:13" x14ac:dyDescent="0.25">
      <c r="A6941" s="5">
        <v>43080</v>
      </c>
      <c r="B6941" s="6">
        <f t="shared" si="648"/>
        <v>2017</v>
      </c>
      <c r="C6941" s="6">
        <f t="shared" si="649"/>
        <v>12</v>
      </c>
      <c r="D6941" s="6" t="str">
        <f t="shared" si="650"/>
        <v>pondělí</v>
      </c>
      <c r="E6941" s="6" t="s">
        <v>12</v>
      </c>
      <c r="F6941" s="6">
        <v>1360</v>
      </c>
      <c r="G6941" s="6">
        <v>778</v>
      </c>
      <c r="H6941" s="6">
        <v>8</v>
      </c>
      <c r="I6941" s="6">
        <f t="shared" si="651"/>
        <v>6224</v>
      </c>
      <c r="J6941" s="6">
        <f t="shared" si="652"/>
        <v>7584</v>
      </c>
      <c r="K6941" s="6">
        <v>21905</v>
      </c>
      <c r="L6941" s="6">
        <f t="shared" si="653"/>
        <v>14321</v>
      </c>
      <c r="M6941">
        <f>SUMIFS(L$2:L6941,E$2:E6941,E6941,B$2:B6941,B6941,C$2:C6941,C6941)</f>
        <v>31126</v>
      </c>
    </row>
    <row r="6942" spans="1:13" x14ac:dyDescent="0.25">
      <c r="A6942" s="5">
        <v>43081</v>
      </c>
      <c r="B6942" s="6">
        <f t="shared" si="648"/>
        <v>2017</v>
      </c>
      <c r="C6942" s="6">
        <f t="shared" si="649"/>
        <v>12</v>
      </c>
      <c r="D6942" s="6" t="str">
        <f t="shared" si="650"/>
        <v>úterý</v>
      </c>
      <c r="E6942" s="6" t="s">
        <v>11</v>
      </c>
      <c r="F6942" s="6">
        <v>1599</v>
      </c>
      <c r="G6942" s="6">
        <v>1047</v>
      </c>
      <c r="H6942" s="6">
        <v>4</v>
      </c>
      <c r="I6942" s="6">
        <f t="shared" si="651"/>
        <v>4188</v>
      </c>
      <c r="J6942" s="6">
        <f t="shared" si="652"/>
        <v>5787</v>
      </c>
      <c r="K6942" s="6">
        <v>6061</v>
      </c>
      <c r="L6942" s="6">
        <f t="shared" si="653"/>
        <v>274</v>
      </c>
      <c r="M6942">
        <f>SUMIFS(L$2:L6942,E$2:E6942,E6942,B$2:B6942,B6942,C$2:C6942,C6942)</f>
        <v>274</v>
      </c>
    </row>
    <row r="6943" spans="1:13" x14ac:dyDescent="0.25">
      <c r="A6943" s="5">
        <v>43081</v>
      </c>
      <c r="B6943" s="6">
        <f t="shared" si="648"/>
        <v>2017</v>
      </c>
      <c r="C6943" s="6">
        <f t="shared" si="649"/>
        <v>12</v>
      </c>
      <c r="D6943" s="6" t="str">
        <f t="shared" si="650"/>
        <v>úterý</v>
      </c>
      <c r="E6943" s="6" t="s">
        <v>10</v>
      </c>
      <c r="F6943" s="6">
        <v>1416</v>
      </c>
      <c r="G6943" s="6">
        <v>1047</v>
      </c>
      <c r="H6943" s="6">
        <v>8</v>
      </c>
      <c r="I6943" s="6">
        <f t="shared" si="651"/>
        <v>8376</v>
      </c>
      <c r="J6943" s="6">
        <f t="shared" si="652"/>
        <v>9792</v>
      </c>
      <c r="K6943" s="6">
        <v>10574</v>
      </c>
      <c r="L6943" s="6">
        <f t="shared" si="653"/>
        <v>782</v>
      </c>
      <c r="M6943">
        <f>SUMIFS(L$2:L6943,E$2:E6943,E6943,B$2:B6943,B6943,C$2:C6943,C6943)</f>
        <v>1836</v>
      </c>
    </row>
    <row r="6944" spans="1:13" x14ac:dyDescent="0.25">
      <c r="A6944" s="5">
        <v>43082</v>
      </c>
      <c r="B6944" s="6">
        <f t="shared" si="648"/>
        <v>2017</v>
      </c>
      <c r="C6944" s="6">
        <f t="shared" si="649"/>
        <v>12</v>
      </c>
      <c r="D6944" s="6" t="str">
        <f t="shared" si="650"/>
        <v>středa</v>
      </c>
      <c r="E6944" s="6" t="s">
        <v>12</v>
      </c>
      <c r="F6944" s="6">
        <v>1360</v>
      </c>
      <c r="G6944" s="6">
        <v>1047</v>
      </c>
      <c r="H6944" s="6">
        <v>6</v>
      </c>
      <c r="I6944" s="6">
        <f t="shared" si="651"/>
        <v>6282</v>
      </c>
      <c r="J6944" s="6">
        <f t="shared" si="652"/>
        <v>7642</v>
      </c>
      <c r="K6944" s="6">
        <v>7813</v>
      </c>
      <c r="L6944" s="6">
        <f t="shared" si="653"/>
        <v>171</v>
      </c>
      <c r="M6944">
        <f>SUMIFS(L$2:L6944,E$2:E6944,E6944,B$2:B6944,B6944,C$2:C6944,C6944)</f>
        <v>31297</v>
      </c>
    </row>
    <row r="6945" spans="1:13" x14ac:dyDescent="0.25">
      <c r="A6945" s="5">
        <v>43083</v>
      </c>
      <c r="B6945" s="6">
        <f t="shared" si="648"/>
        <v>2017</v>
      </c>
      <c r="C6945" s="6">
        <f t="shared" si="649"/>
        <v>12</v>
      </c>
      <c r="D6945" s="6" t="str">
        <f t="shared" si="650"/>
        <v>čtvrtek</v>
      </c>
      <c r="E6945" s="6" t="s">
        <v>9</v>
      </c>
      <c r="F6945" s="6">
        <v>778</v>
      </c>
      <c r="G6945" s="6">
        <v>757</v>
      </c>
      <c r="H6945" s="6">
        <v>7</v>
      </c>
      <c r="I6945" s="6">
        <f t="shared" si="651"/>
        <v>5299</v>
      </c>
      <c r="J6945" s="6">
        <f t="shared" si="652"/>
        <v>6077</v>
      </c>
      <c r="K6945" s="6">
        <v>15805</v>
      </c>
      <c r="L6945" s="6">
        <f t="shared" si="653"/>
        <v>9728</v>
      </c>
      <c r="M6945">
        <f>SUMIFS(L$2:L6945,E$2:E6945,E6945,B$2:B6945,B6945,C$2:C6945,C6945)</f>
        <v>21569</v>
      </c>
    </row>
    <row r="6946" spans="1:13" x14ac:dyDescent="0.25">
      <c r="A6946" s="5">
        <v>43083</v>
      </c>
      <c r="B6946" s="6">
        <f t="shared" si="648"/>
        <v>2017</v>
      </c>
      <c r="C6946" s="6">
        <f t="shared" si="649"/>
        <v>12</v>
      </c>
      <c r="D6946" s="6" t="str">
        <f t="shared" si="650"/>
        <v>čtvrtek</v>
      </c>
      <c r="E6946" s="6" t="s">
        <v>8</v>
      </c>
      <c r="F6946" s="6">
        <v>1245</v>
      </c>
      <c r="G6946" s="6">
        <v>757</v>
      </c>
      <c r="H6946" s="6">
        <v>3</v>
      </c>
      <c r="I6946" s="6">
        <f t="shared" si="651"/>
        <v>2271</v>
      </c>
      <c r="J6946" s="6">
        <f t="shared" si="652"/>
        <v>3516</v>
      </c>
      <c r="K6946" s="6">
        <v>3915</v>
      </c>
      <c r="L6946" s="6">
        <f t="shared" si="653"/>
        <v>399</v>
      </c>
      <c r="M6946">
        <f>SUMIFS(L$2:L6946,E$2:E6946,E6946,B$2:B6946,B6946,C$2:C6946,C6946)</f>
        <v>1285</v>
      </c>
    </row>
    <row r="6947" spans="1:13" x14ac:dyDescent="0.25">
      <c r="A6947" s="5">
        <v>43084</v>
      </c>
      <c r="B6947" s="6">
        <f t="shared" si="648"/>
        <v>2017</v>
      </c>
      <c r="C6947" s="6">
        <f t="shared" si="649"/>
        <v>12</v>
      </c>
      <c r="D6947" s="6" t="str">
        <f t="shared" si="650"/>
        <v>pátek</v>
      </c>
      <c r="E6947" s="6" t="s">
        <v>8</v>
      </c>
      <c r="F6947" s="6">
        <v>1245</v>
      </c>
      <c r="G6947" s="6">
        <v>778</v>
      </c>
      <c r="H6947" s="6">
        <v>5</v>
      </c>
      <c r="I6947" s="6">
        <f t="shared" si="651"/>
        <v>3890</v>
      </c>
      <c r="J6947" s="6">
        <f t="shared" si="652"/>
        <v>5135</v>
      </c>
      <c r="K6947" s="6">
        <v>6127</v>
      </c>
      <c r="L6947" s="6">
        <f t="shared" si="653"/>
        <v>992</v>
      </c>
      <c r="M6947">
        <f>SUMIFS(L$2:L6947,E$2:E6947,E6947,B$2:B6947,B6947,C$2:C6947,C6947)</f>
        <v>2277</v>
      </c>
    </row>
    <row r="6948" spans="1:13" x14ac:dyDescent="0.25">
      <c r="A6948" s="5">
        <v>43085</v>
      </c>
      <c r="B6948" s="6">
        <f t="shared" si="648"/>
        <v>2017</v>
      </c>
      <c r="C6948" s="6">
        <f t="shared" si="649"/>
        <v>12</v>
      </c>
      <c r="D6948" s="6" t="str">
        <f t="shared" si="650"/>
        <v>sobota</v>
      </c>
      <c r="E6948" s="6" t="s">
        <v>13</v>
      </c>
      <c r="F6948" s="6">
        <v>1309</v>
      </c>
      <c r="G6948" s="6">
        <v>920</v>
      </c>
      <c r="H6948" s="6">
        <v>3</v>
      </c>
      <c r="I6948" s="6">
        <f t="shared" si="651"/>
        <v>2760</v>
      </c>
      <c r="J6948" s="6">
        <f t="shared" si="652"/>
        <v>4069</v>
      </c>
      <c r="K6948" s="6">
        <v>4805</v>
      </c>
      <c r="L6948" s="6">
        <f t="shared" si="653"/>
        <v>736</v>
      </c>
      <c r="M6948">
        <f>SUMIFS(L$2:L6948,E$2:E6948,E6948,B$2:B6948,B6948,C$2:C6948,C6948)</f>
        <v>935</v>
      </c>
    </row>
    <row r="6949" spans="1:13" x14ac:dyDescent="0.25">
      <c r="A6949" s="5">
        <v>43086</v>
      </c>
      <c r="B6949" s="6">
        <f t="shared" si="648"/>
        <v>2017</v>
      </c>
      <c r="C6949" s="6">
        <f t="shared" si="649"/>
        <v>12</v>
      </c>
      <c r="D6949" s="6" t="str">
        <f t="shared" si="650"/>
        <v>neděle</v>
      </c>
      <c r="E6949" s="6" t="s">
        <v>9</v>
      </c>
      <c r="F6949" s="6">
        <v>778</v>
      </c>
      <c r="G6949" s="6">
        <v>757</v>
      </c>
      <c r="H6949" s="6">
        <v>10</v>
      </c>
      <c r="I6949" s="6">
        <f t="shared" si="651"/>
        <v>7570</v>
      </c>
      <c r="J6949" s="6">
        <f t="shared" si="652"/>
        <v>8348</v>
      </c>
      <c r="K6949" s="6">
        <v>34490</v>
      </c>
      <c r="L6949" s="6">
        <f t="shared" si="653"/>
        <v>26142</v>
      </c>
      <c r="M6949">
        <f>SUMIFS(L$2:L6949,E$2:E6949,E6949,B$2:B6949,B6949,C$2:C6949,C6949)</f>
        <v>47711</v>
      </c>
    </row>
    <row r="6950" spans="1:13" x14ac:dyDescent="0.25">
      <c r="A6950" s="5">
        <v>43086</v>
      </c>
      <c r="B6950" s="6">
        <f t="shared" si="648"/>
        <v>2017</v>
      </c>
      <c r="C6950" s="6">
        <f t="shared" si="649"/>
        <v>12</v>
      </c>
      <c r="D6950" s="6" t="str">
        <f t="shared" si="650"/>
        <v>neděle</v>
      </c>
      <c r="E6950" s="6" t="s">
        <v>12</v>
      </c>
      <c r="F6950" s="6">
        <v>1360</v>
      </c>
      <c r="G6950" s="6">
        <v>757</v>
      </c>
      <c r="H6950" s="6">
        <v>5</v>
      </c>
      <c r="I6950" s="6">
        <f t="shared" si="651"/>
        <v>3785</v>
      </c>
      <c r="J6950" s="6">
        <f t="shared" si="652"/>
        <v>5145</v>
      </c>
      <c r="K6950" s="6">
        <v>5392</v>
      </c>
      <c r="L6950" s="6">
        <f t="shared" si="653"/>
        <v>247</v>
      </c>
      <c r="M6950">
        <f>SUMIFS(L$2:L6950,E$2:E6950,E6950,B$2:B6950,B6950,C$2:C6950,C6950)</f>
        <v>31544</v>
      </c>
    </row>
    <row r="6951" spans="1:13" x14ac:dyDescent="0.25">
      <c r="A6951" s="5">
        <v>43086</v>
      </c>
      <c r="B6951" s="6">
        <f t="shared" si="648"/>
        <v>2017</v>
      </c>
      <c r="C6951" s="6">
        <f t="shared" si="649"/>
        <v>12</v>
      </c>
      <c r="D6951" s="6" t="str">
        <f t="shared" si="650"/>
        <v>neděle</v>
      </c>
      <c r="E6951" s="6" t="s">
        <v>7</v>
      </c>
      <c r="F6951" s="6">
        <v>1538</v>
      </c>
      <c r="G6951" s="6">
        <v>757</v>
      </c>
      <c r="H6951" s="6">
        <v>3</v>
      </c>
      <c r="I6951" s="6">
        <f t="shared" si="651"/>
        <v>2271</v>
      </c>
      <c r="J6951" s="6">
        <f t="shared" si="652"/>
        <v>3809</v>
      </c>
      <c r="K6951" s="6">
        <v>3534</v>
      </c>
      <c r="L6951" s="6">
        <f t="shared" si="653"/>
        <v>-275</v>
      </c>
      <c r="M6951">
        <f>SUMIFS(L$2:L6951,E$2:E6951,E6951,B$2:B6951,B6951,C$2:C6951,C6951)</f>
        <v>720</v>
      </c>
    </row>
    <row r="6952" spans="1:13" x14ac:dyDescent="0.25">
      <c r="A6952" s="5">
        <v>43088</v>
      </c>
      <c r="B6952" s="6">
        <f t="shared" si="648"/>
        <v>2017</v>
      </c>
      <c r="C6952" s="6">
        <f t="shared" si="649"/>
        <v>12</v>
      </c>
      <c r="D6952" s="6" t="str">
        <f t="shared" si="650"/>
        <v>úterý</v>
      </c>
      <c r="E6952" s="6" t="s">
        <v>10</v>
      </c>
      <c r="F6952" s="6">
        <v>1416</v>
      </c>
      <c r="G6952" s="6">
        <v>1047</v>
      </c>
      <c r="H6952" s="6">
        <v>4</v>
      </c>
      <c r="I6952" s="6">
        <f t="shared" si="651"/>
        <v>4188</v>
      </c>
      <c r="J6952" s="6">
        <f t="shared" si="652"/>
        <v>5604</v>
      </c>
      <c r="K6952" s="6">
        <v>4745</v>
      </c>
      <c r="L6952" s="6">
        <f t="shared" si="653"/>
        <v>-859</v>
      </c>
      <c r="M6952">
        <f>SUMIFS(L$2:L6952,E$2:E6952,E6952,B$2:B6952,B6952,C$2:C6952,C6952)</f>
        <v>977</v>
      </c>
    </row>
    <row r="6953" spans="1:13" x14ac:dyDescent="0.25">
      <c r="A6953" s="5">
        <v>43088</v>
      </c>
      <c r="B6953" s="6">
        <f t="shared" si="648"/>
        <v>2017</v>
      </c>
      <c r="C6953" s="6">
        <f t="shared" si="649"/>
        <v>12</v>
      </c>
      <c r="D6953" s="6" t="str">
        <f t="shared" si="650"/>
        <v>úterý</v>
      </c>
      <c r="E6953" s="6" t="s">
        <v>11</v>
      </c>
      <c r="F6953" s="6">
        <v>1599</v>
      </c>
      <c r="G6953" s="6">
        <v>1047</v>
      </c>
      <c r="H6953" s="6">
        <v>7</v>
      </c>
      <c r="I6953" s="6">
        <f t="shared" si="651"/>
        <v>7329</v>
      </c>
      <c r="J6953" s="6">
        <f t="shared" si="652"/>
        <v>8928</v>
      </c>
      <c r="K6953" s="6">
        <v>7504</v>
      </c>
      <c r="L6953" s="6">
        <f t="shared" si="653"/>
        <v>-1424</v>
      </c>
      <c r="M6953">
        <f>SUMIFS(L$2:L6953,E$2:E6953,E6953,B$2:B6953,B6953,C$2:C6953,C6953)</f>
        <v>-1150</v>
      </c>
    </row>
    <row r="6954" spans="1:13" x14ac:dyDescent="0.25">
      <c r="A6954" s="5">
        <v>43088</v>
      </c>
      <c r="B6954" s="6">
        <f t="shared" si="648"/>
        <v>2017</v>
      </c>
      <c r="C6954" s="6">
        <f t="shared" si="649"/>
        <v>12</v>
      </c>
      <c r="D6954" s="6" t="str">
        <f t="shared" si="650"/>
        <v>úterý</v>
      </c>
      <c r="E6954" s="6" t="s">
        <v>7</v>
      </c>
      <c r="F6954" s="6">
        <v>1538</v>
      </c>
      <c r="G6954" s="6">
        <v>1047</v>
      </c>
      <c r="H6954" s="6">
        <v>4</v>
      </c>
      <c r="I6954" s="6">
        <f t="shared" si="651"/>
        <v>4188</v>
      </c>
      <c r="J6954" s="6">
        <f t="shared" si="652"/>
        <v>5726</v>
      </c>
      <c r="K6954" s="6">
        <v>5766</v>
      </c>
      <c r="L6954" s="6">
        <f t="shared" si="653"/>
        <v>40</v>
      </c>
      <c r="M6954">
        <f>SUMIFS(L$2:L6954,E$2:E6954,E6954,B$2:B6954,B6954,C$2:C6954,C6954)</f>
        <v>760</v>
      </c>
    </row>
    <row r="6955" spans="1:13" x14ac:dyDescent="0.25">
      <c r="A6955" s="5">
        <v>43089</v>
      </c>
      <c r="B6955" s="6">
        <f t="shared" si="648"/>
        <v>2017</v>
      </c>
      <c r="C6955" s="6">
        <f t="shared" si="649"/>
        <v>12</v>
      </c>
      <c r="D6955" s="6" t="str">
        <f t="shared" si="650"/>
        <v>středa</v>
      </c>
      <c r="E6955" s="6" t="s">
        <v>11</v>
      </c>
      <c r="F6955" s="6">
        <v>1599</v>
      </c>
      <c r="G6955" s="6">
        <v>1047</v>
      </c>
      <c r="H6955" s="6">
        <v>1</v>
      </c>
      <c r="I6955" s="6">
        <f t="shared" si="651"/>
        <v>1047</v>
      </c>
      <c r="J6955" s="6">
        <f t="shared" si="652"/>
        <v>2646</v>
      </c>
      <c r="K6955" s="6">
        <v>2408</v>
      </c>
      <c r="L6955" s="6">
        <f t="shared" si="653"/>
        <v>-238</v>
      </c>
      <c r="M6955">
        <f>SUMIFS(L$2:L6955,E$2:E6955,E6955,B$2:B6955,B6955,C$2:C6955,C6955)</f>
        <v>-1388</v>
      </c>
    </row>
    <row r="6956" spans="1:13" x14ac:dyDescent="0.25">
      <c r="A6956" s="5">
        <v>43090</v>
      </c>
      <c r="B6956" s="6">
        <f t="shared" si="648"/>
        <v>2017</v>
      </c>
      <c r="C6956" s="6">
        <f t="shared" si="649"/>
        <v>12</v>
      </c>
      <c r="D6956" s="6" t="str">
        <f t="shared" si="650"/>
        <v>čtvrtek</v>
      </c>
      <c r="E6956" s="6" t="s">
        <v>10</v>
      </c>
      <c r="F6956" s="6">
        <v>1416</v>
      </c>
      <c r="G6956" s="6">
        <v>757</v>
      </c>
      <c r="H6956" s="6">
        <v>10</v>
      </c>
      <c r="I6956" s="6">
        <f t="shared" si="651"/>
        <v>7570</v>
      </c>
      <c r="J6956" s="6">
        <f t="shared" si="652"/>
        <v>8986</v>
      </c>
      <c r="K6956" s="6">
        <v>8988</v>
      </c>
      <c r="L6956" s="6">
        <f t="shared" si="653"/>
        <v>2</v>
      </c>
      <c r="M6956">
        <f>SUMIFS(L$2:L6956,E$2:E6956,E6956,B$2:B6956,B6956,C$2:C6956,C6956)</f>
        <v>979</v>
      </c>
    </row>
    <row r="6957" spans="1:13" x14ac:dyDescent="0.25">
      <c r="A6957" s="5">
        <v>43090</v>
      </c>
      <c r="B6957" s="6">
        <f t="shared" si="648"/>
        <v>2017</v>
      </c>
      <c r="C6957" s="6">
        <f t="shared" si="649"/>
        <v>12</v>
      </c>
      <c r="D6957" s="6" t="str">
        <f t="shared" si="650"/>
        <v>čtvrtek</v>
      </c>
      <c r="E6957" s="6" t="s">
        <v>11</v>
      </c>
      <c r="F6957" s="6">
        <v>1599</v>
      </c>
      <c r="G6957" s="6">
        <v>757</v>
      </c>
      <c r="H6957" s="6">
        <v>4</v>
      </c>
      <c r="I6957" s="6">
        <f t="shared" si="651"/>
        <v>3028</v>
      </c>
      <c r="J6957" s="6">
        <f t="shared" si="652"/>
        <v>4627</v>
      </c>
      <c r="K6957" s="6">
        <v>4591</v>
      </c>
      <c r="L6957" s="6">
        <f t="shared" si="653"/>
        <v>-36</v>
      </c>
      <c r="M6957">
        <f>SUMIFS(L$2:L6957,E$2:E6957,E6957,B$2:B6957,B6957,C$2:C6957,C6957)</f>
        <v>-1424</v>
      </c>
    </row>
    <row r="6958" spans="1:13" x14ac:dyDescent="0.25">
      <c r="A6958" s="5">
        <v>43091</v>
      </c>
      <c r="B6958" s="6">
        <f t="shared" si="648"/>
        <v>2017</v>
      </c>
      <c r="C6958" s="6">
        <f t="shared" si="649"/>
        <v>12</v>
      </c>
      <c r="D6958" s="6" t="str">
        <f t="shared" si="650"/>
        <v>pátek</v>
      </c>
      <c r="E6958" s="6" t="s">
        <v>10</v>
      </c>
      <c r="F6958" s="6">
        <v>1416</v>
      </c>
      <c r="G6958" s="6">
        <v>778</v>
      </c>
      <c r="H6958" s="6">
        <v>4</v>
      </c>
      <c r="I6958" s="6">
        <f t="shared" si="651"/>
        <v>3112</v>
      </c>
      <c r="J6958" s="6">
        <f t="shared" si="652"/>
        <v>4528</v>
      </c>
      <c r="K6958" s="6">
        <v>4034</v>
      </c>
      <c r="L6958" s="6">
        <f t="shared" si="653"/>
        <v>-494</v>
      </c>
      <c r="M6958">
        <f>SUMIFS(L$2:L6958,E$2:E6958,E6958,B$2:B6958,B6958,C$2:C6958,C6958)</f>
        <v>485</v>
      </c>
    </row>
    <row r="6959" spans="1:13" x14ac:dyDescent="0.25">
      <c r="A6959" s="5">
        <v>43093</v>
      </c>
      <c r="B6959" s="6">
        <f t="shared" si="648"/>
        <v>2017</v>
      </c>
      <c r="C6959" s="6">
        <f t="shared" si="649"/>
        <v>12</v>
      </c>
      <c r="D6959" s="6" t="str">
        <f t="shared" si="650"/>
        <v>neděle</v>
      </c>
      <c r="E6959" s="6" t="s">
        <v>12</v>
      </c>
      <c r="F6959" s="6">
        <v>1360</v>
      </c>
      <c r="G6959" s="6">
        <v>757</v>
      </c>
      <c r="H6959" s="6">
        <v>2</v>
      </c>
      <c r="I6959" s="6">
        <f t="shared" si="651"/>
        <v>1514</v>
      </c>
      <c r="J6959" s="6">
        <f t="shared" si="652"/>
        <v>2874</v>
      </c>
      <c r="K6959" s="6">
        <v>10066</v>
      </c>
      <c r="L6959" s="6">
        <f t="shared" si="653"/>
        <v>7192</v>
      </c>
      <c r="M6959">
        <f>SUMIFS(L$2:L6959,E$2:E6959,E6959,B$2:B6959,B6959,C$2:C6959,C6959)</f>
        <v>38736</v>
      </c>
    </row>
    <row r="6960" spans="1:13" x14ac:dyDescent="0.25">
      <c r="A6960" s="5">
        <v>43093</v>
      </c>
      <c r="B6960" s="6">
        <f t="shared" si="648"/>
        <v>2017</v>
      </c>
      <c r="C6960" s="6">
        <f t="shared" si="649"/>
        <v>12</v>
      </c>
      <c r="D6960" s="6" t="str">
        <f t="shared" si="650"/>
        <v>neděle</v>
      </c>
      <c r="E6960" s="6" t="s">
        <v>10</v>
      </c>
      <c r="F6960" s="6">
        <v>1416</v>
      </c>
      <c r="G6960" s="6">
        <v>757</v>
      </c>
      <c r="H6960" s="6">
        <v>4</v>
      </c>
      <c r="I6960" s="6">
        <f t="shared" si="651"/>
        <v>3028</v>
      </c>
      <c r="J6960" s="6">
        <f t="shared" si="652"/>
        <v>4444</v>
      </c>
      <c r="K6960" s="6">
        <v>4455</v>
      </c>
      <c r="L6960" s="6">
        <f t="shared" si="653"/>
        <v>11</v>
      </c>
      <c r="M6960">
        <f>SUMIFS(L$2:L6960,E$2:E6960,E6960,B$2:B6960,B6960,C$2:C6960,C6960)</f>
        <v>496</v>
      </c>
    </row>
    <row r="6961" spans="1:13" x14ac:dyDescent="0.25">
      <c r="A6961" s="5">
        <v>43094</v>
      </c>
      <c r="B6961" s="6">
        <f t="shared" si="648"/>
        <v>2017</v>
      </c>
      <c r="C6961" s="6">
        <f t="shared" si="649"/>
        <v>12</v>
      </c>
      <c r="D6961" s="6" t="str">
        <f t="shared" si="650"/>
        <v>pondělí</v>
      </c>
      <c r="E6961" s="6" t="s">
        <v>11</v>
      </c>
      <c r="F6961" s="6">
        <v>1599</v>
      </c>
      <c r="G6961" s="6">
        <v>778</v>
      </c>
      <c r="H6961" s="6">
        <v>2</v>
      </c>
      <c r="I6961" s="6">
        <f t="shared" si="651"/>
        <v>1556</v>
      </c>
      <c r="J6961" s="6">
        <f t="shared" si="652"/>
        <v>3155</v>
      </c>
      <c r="K6961" s="6">
        <v>2597</v>
      </c>
      <c r="L6961" s="6">
        <f t="shared" si="653"/>
        <v>-558</v>
      </c>
      <c r="M6961">
        <f>SUMIFS(L$2:L6961,E$2:E6961,E6961,B$2:B6961,B6961,C$2:C6961,C6961)</f>
        <v>-1982</v>
      </c>
    </row>
    <row r="6962" spans="1:13" x14ac:dyDescent="0.25">
      <c r="A6962" s="5">
        <v>43094</v>
      </c>
      <c r="B6962" s="6">
        <f t="shared" si="648"/>
        <v>2017</v>
      </c>
      <c r="C6962" s="6">
        <f t="shared" si="649"/>
        <v>12</v>
      </c>
      <c r="D6962" s="6" t="str">
        <f t="shared" si="650"/>
        <v>pondělí</v>
      </c>
      <c r="E6962" s="6" t="s">
        <v>10</v>
      </c>
      <c r="F6962" s="6">
        <v>1416</v>
      </c>
      <c r="G6962" s="6">
        <v>778</v>
      </c>
      <c r="H6962" s="6">
        <v>5</v>
      </c>
      <c r="I6962" s="6">
        <f t="shared" si="651"/>
        <v>3890</v>
      </c>
      <c r="J6962" s="6">
        <f t="shared" si="652"/>
        <v>5306</v>
      </c>
      <c r="K6962" s="6">
        <v>5218</v>
      </c>
      <c r="L6962" s="6">
        <f t="shared" si="653"/>
        <v>-88</v>
      </c>
      <c r="M6962">
        <f>SUMIFS(L$2:L6962,E$2:E6962,E6962,B$2:B6962,B6962,C$2:C6962,C6962)</f>
        <v>408</v>
      </c>
    </row>
    <row r="6963" spans="1:13" x14ac:dyDescent="0.25">
      <c r="A6963" s="5">
        <v>43095</v>
      </c>
      <c r="B6963" s="6">
        <f t="shared" si="648"/>
        <v>2017</v>
      </c>
      <c r="C6963" s="6">
        <f t="shared" si="649"/>
        <v>12</v>
      </c>
      <c r="D6963" s="6" t="str">
        <f t="shared" si="650"/>
        <v>úterý</v>
      </c>
      <c r="E6963" s="6" t="s">
        <v>8</v>
      </c>
      <c r="F6963" s="6">
        <v>1245</v>
      </c>
      <c r="G6963" s="6">
        <v>1047</v>
      </c>
      <c r="H6963" s="6">
        <v>7</v>
      </c>
      <c r="I6963" s="6">
        <f t="shared" si="651"/>
        <v>7329</v>
      </c>
      <c r="J6963" s="6">
        <f t="shared" si="652"/>
        <v>8574</v>
      </c>
      <c r="K6963" s="6">
        <v>16273</v>
      </c>
      <c r="L6963" s="6">
        <f t="shared" si="653"/>
        <v>7699</v>
      </c>
      <c r="M6963">
        <f>SUMIFS(L$2:L6963,E$2:E6963,E6963,B$2:B6963,B6963,C$2:C6963,C6963)</f>
        <v>9976</v>
      </c>
    </row>
    <row r="6964" spans="1:13" x14ac:dyDescent="0.25">
      <c r="A6964" s="5">
        <v>43095</v>
      </c>
      <c r="B6964" s="6">
        <f t="shared" si="648"/>
        <v>2017</v>
      </c>
      <c r="C6964" s="6">
        <f t="shared" si="649"/>
        <v>12</v>
      </c>
      <c r="D6964" s="6" t="str">
        <f t="shared" si="650"/>
        <v>úterý</v>
      </c>
      <c r="E6964" s="6" t="s">
        <v>11</v>
      </c>
      <c r="F6964" s="6">
        <v>1599</v>
      </c>
      <c r="G6964" s="6">
        <v>1047</v>
      </c>
      <c r="H6964" s="6">
        <v>9</v>
      </c>
      <c r="I6964" s="6">
        <f t="shared" si="651"/>
        <v>9423</v>
      </c>
      <c r="J6964" s="6">
        <f t="shared" si="652"/>
        <v>11022</v>
      </c>
      <c r="K6964" s="6">
        <v>40263</v>
      </c>
      <c r="L6964" s="6">
        <f t="shared" si="653"/>
        <v>29241</v>
      </c>
      <c r="M6964">
        <f>SUMIFS(L$2:L6964,E$2:E6964,E6964,B$2:B6964,B6964,C$2:C6964,C6964)</f>
        <v>27259</v>
      </c>
    </row>
    <row r="6965" spans="1:13" x14ac:dyDescent="0.25">
      <c r="A6965" s="5">
        <v>43097</v>
      </c>
      <c r="B6965" s="6">
        <f t="shared" si="648"/>
        <v>2017</v>
      </c>
      <c r="C6965" s="6">
        <f t="shared" si="649"/>
        <v>12</v>
      </c>
      <c r="D6965" s="6" t="str">
        <f t="shared" si="650"/>
        <v>čtvrtek</v>
      </c>
      <c r="E6965" s="6" t="s">
        <v>11</v>
      </c>
      <c r="F6965" s="6">
        <v>1599</v>
      </c>
      <c r="G6965" s="6">
        <v>757</v>
      </c>
      <c r="H6965" s="6">
        <v>8</v>
      </c>
      <c r="I6965" s="6">
        <f t="shared" si="651"/>
        <v>6056</v>
      </c>
      <c r="J6965" s="6">
        <f t="shared" si="652"/>
        <v>7655</v>
      </c>
      <c r="K6965" s="6">
        <v>7065</v>
      </c>
      <c r="L6965" s="6">
        <f t="shared" si="653"/>
        <v>-590</v>
      </c>
      <c r="M6965">
        <f>SUMIFS(L$2:L6965,E$2:E6965,E6965,B$2:B6965,B6965,C$2:C6965,C6965)</f>
        <v>26669</v>
      </c>
    </row>
    <row r="6966" spans="1:13" x14ac:dyDescent="0.25">
      <c r="A6966" s="5">
        <v>43097</v>
      </c>
      <c r="B6966" s="6">
        <f t="shared" si="648"/>
        <v>2017</v>
      </c>
      <c r="C6966" s="6">
        <f t="shared" si="649"/>
        <v>12</v>
      </c>
      <c r="D6966" s="6" t="str">
        <f t="shared" si="650"/>
        <v>čtvrtek</v>
      </c>
      <c r="E6966" s="6" t="s">
        <v>8</v>
      </c>
      <c r="F6966" s="6">
        <v>1245</v>
      </c>
      <c r="G6966" s="6">
        <v>757</v>
      </c>
      <c r="H6966" s="6">
        <v>2</v>
      </c>
      <c r="I6966" s="6">
        <f t="shared" si="651"/>
        <v>1514</v>
      </c>
      <c r="J6966" s="6">
        <f t="shared" si="652"/>
        <v>2759</v>
      </c>
      <c r="K6966" s="6">
        <v>2339</v>
      </c>
      <c r="L6966" s="6">
        <f t="shared" si="653"/>
        <v>-420</v>
      </c>
      <c r="M6966">
        <f>SUMIFS(L$2:L6966,E$2:E6966,E6966,B$2:B6966,B6966,C$2:C6966,C6966)</f>
        <v>9556</v>
      </c>
    </row>
    <row r="6967" spans="1:13" x14ac:dyDescent="0.25">
      <c r="A6967" s="5">
        <v>43098</v>
      </c>
      <c r="B6967" s="6">
        <f t="shared" si="648"/>
        <v>2017</v>
      </c>
      <c r="C6967" s="6">
        <f t="shared" si="649"/>
        <v>12</v>
      </c>
      <c r="D6967" s="6" t="str">
        <f t="shared" si="650"/>
        <v>pátek</v>
      </c>
      <c r="E6967" s="6" t="s">
        <v>11</v>
      </c>
      <c r="F6967" s="6">
        <v>1599</v>
      </c>
      <c r="G6967" s="6">
        <v>778</v>
      </c>
      <c r="H6967" s="6">
        <v>4</v>
      </c>
      <c r="I6967" s="6">
        <f t="shared" si="651"/>
        <v>3112</v>
      </c>
      <c r="J6967" s="6">
        <f t="shared" si="652"/>
        <v>4711</v>
      </c>
      <c r="K6967" s="6">
        <v>4755</v>
      </c>
      <c r="L6967" s="6">
        <f t="shared" si="653"/>
        <v>44</v>
      </c>
      <c r="M6967">
        <f>SUMIFS(L$2:L6967,E$2:E6967,E6967,B$2:B6967,B6967,C$2:C6967,C6967)</f>
        <v>26713</v>
      </c>
    </row>
    <row r="6968" spans="1:13" x14ac:dyDescent="0.25">
      <c r="A6968" s="5">
        <v>43098</v>
      </c>
      <c r="B6968" s="6">
        <f t="shared" si="648"/>
        <v>2017</v>
      </c>
      <c r="C6968" s="6">
        <f t="shared" si="649"/>
        <v>12</v>
      </c>
      <c r="D6968" s="6" t="str">
        <f t="shared" si="650"/>
        <v>pátek</v>
      </c>
      <c r="E6968" s="6" t="s">
        <v>10</v>
      </c>
      <c r="F6968" s="6">
        <v>1416</v>
      </c>
      <c r="G6968" s="6">
        <v>778</v>
      </c>
      <c r="H6968" s="6">
        <v>2</v>
      </c>
      <c r="I6968" s="6">
        <f t="shared" si="651"/>
        <v>1556</v>
      </c>
      <c r="J6968" s="6">
        <f t="shared" si="652"/>
        <v>2972</v>
      </c>
      <c r="K6968" s="6">
        <v>3239</v>
      </c>
      <c r="L6968" s="6">
        <f t="shared" si="653"/>
        <v>267</v>
      </c>
      <c r="M6968">
        <f>SUMIFS(L$2:L6968,E$2:E6968,E6968,B$2:B6968,B6968,C$2:C6968,C6968)</f>
        <v>675</v>
      </c>
    </row>
    <row r="6969" spans="1:13" x14ac:dyDescent="0.25">
      <c r="A6969" s="5">
        <v>43098</v>
      </c>
      <c r="B6969" s="6">
        <f t="shared" si="648"/>
        <v>2017</v>
      </c>
      <c r="C6969" s="6">
        <f t="shared" si="649"/>
        <v>12</v>
      </c>
      <c r="D6969" s="6" t="str">
        <f t="shared" si="650"/>
        <v>pátek</v>
      </c>
      <c r="E6969" s="6" t="s">
        <v>8</v>
      </c>
      <c r="F6969" s="6">
        <v>1245</v>
      </c>
      <c r="G6969" s="6">
        <v>778</v>
      </c>
      <c r="H6969" s="6">
        <v>8</v>
      </c>
      <c r="I6969" s="6">
        <f t="shared" si="651"/>
        <v>6224</v>
      </c>
      <c r="J6969" s="6">
        <f t="shared" si="652"/>
        <v>7469</v>
      </c>
      <c r="K6969" s="6">
        <v>7402</v>
      </c>
      <c r="L6969" s="6">
        <f t="shared" si="653"/>
        <v>-67</v>
      </c>
      <c r="M6969">
        <f>SUMIFS(L$2:L6969,E$2:E6969,E6969,B$2:B6969,B6969,C$2:C6969,C6969)</f>
        <v>9489</v>
      </c>
    </row>
    <row r="6970" spans="1:13" x14ac:dyDescent="0.25">
      <c r="A6970" s="5">
        <v>43099</v>
      </c>
      <c r="B6970" s="6">
        <f t="shared" si="648"/>
        <v>2017</v>
      </c>
      <c r="C6970" s="6">
        <f t="shared" si="649"/>
        <v>12</v>
      </c>
      <c r="D6970" s="6" t="str">
        <f t="shared" si="650"/>
        <v>sobota</v>
      </c>
      <c r="E6970" s="6" t="s">
        <v>7</v>
      </c>
      <c r="F6970" s="6">
        <v>1538</v>
      </c>
      <c r="G6970" s="6">
        <v>920</v>
      </c>
      <c r="H6970" s="6">
        <v>9</v>
      </c>
      <c r="I6970" s="6">
        <f t="shared" si="651"/>
        <v>8280</v>
      </c>
      <c r="J6970" s="6">
        <f t="shared" si="652"/>
        <v>9818</v>
      </c>
      <c r="K6970" s="6">
        <v>15396</v>
      </c>
      <c r="L6970" s="6">
        <f t="shared" si="653"/>
        <v>5578</v>
      </c>
      <c r="M6970">
        <f>SUMIFS(L$2:L6970,E$2:E6970,E6970,B$2:B6970,B6970,C$2:C6970,C6970)</f>
        <v>6338</v>
      </c>
    </row>
    <row r="6971" spans="1:13" x14ac:dyDescent="0.25">
      <c r="A6971" s="5">
        <v>43099</v>
      </c>
      <c r="B6971" s="6">
        <f t="shared" si="648"/>
        <v>2017</v>
      </c>
      <c r="C6971" s="6">
        <f t="shared" si="649"/>
        <v>12</v>
      </c>
      <c r="D6971" s="6" t="str">
        <f t="shared" si="650"/>
        <v>sobota</v>
      </c>
      <c r="E6971" s="6" t="s">
        <v>12</v>
      </c>
      <c r="F6971" s="6">
        <v>1360</v>
      </c>
      <c r="G6971" s="6">
        <v>920</v>
      </c>
      <c r="H6971" s="6">
        <v>4</v>
      </c>
      <c r="I6971" s="6">
        <f t="shared" si="651"/>
        <v>3680</v>
      </c>
      <c r="J6971" s="6">
        <f t="shared" si="652"/>
        <v>5040</v>
      </c>
      <c r="K6971" s="6">
        <v>5444</v>
      </c>
      <c r="L6971" s="6">
        <f t="shared" si="653"/>
        <v>404</v>
      </c>
      <c r="M6971">
        <f>SUMIFS(L$2:L6971,E$2:E6971,E6971,B$2:B6971,B6971,C$2:C6971,C6971)</f>
        <v>39140</v>
      </c>
    </row>
    <row r="6972" spans="1:13" x14ac:dyDescent="0.25">
      <c r="A6972" s="5">
        <v>43100</v>
      </c>
      <c r="B6972" s="6">
        <f t="shared" si="648"/>
        <v>2017</v>
      </c>
      <c r="C6972" s="6">
        <f t="shared" si="649"/>
        <v>12</v>
      </c>
      <c r="D6972" s="6" t="str">
        <f t="shared" si="650"/>
        <v>neděle</v>
      </c>
      <c r="E6972" s="6" t="s">
        <v>10</v>
      </c>
      <c r="F6972" s="6">
        <v>1416</v>
      </c>
      <c r="G6972" s="6">
        <v>757</v>
      </c>
      <c r="H6972" s="6">
        <v>6</v>
      </c>
      <c r="I6972" s="6">
        <f t="shared" si="651"/>
        <v>4542</v>
      </c>
      <c r="J6972" s="6">
        <f t="shared" si="652"/>
        <v>5958</v>
      </c>
      <c r="K6972" s="6">
        <v>5762</v>
      </c>
      <c r="L6972" s="6">
        <f t="shared" si="653"/>
        <v>-196</v>
      </c>
      <c r="M6972">
        <f>SUMIFS(L$2:L6972,E$2:E6972,E6972,B$2:B6972,B6972,C$2:C6972,C6972)</f>
        <v>479</v>
      </c>
    </row>
    <row r="6973" spans="1:13" x14ac:dyDescent="0.25">
      <c r="A6973" s="5">
        <v>43102</v>
      </c>
      <c r="B6973" s="6">
        <f t="shared" si="648"/>
        <v>2018</v>
      </c>
      <c r="C6973" s="6">
        <f t="shared" si="649"/>
        <v>1</v>
      </c>
      <c r="D6973" s="6" t="str">
        <f t="shared" si="650"/>
        <v>úterý</v>
      </c>
      <c r="E6973" s="6" t="s">
        <v>13</v>
      </c>
      <c r="F6973" s="6">
        <v>1452</v>
      </c>
      <c r="G6973" s="6">
        <v>1162</v>
      </c>
      <c r="H6973" s="6">
        <v>5</v>
      </c>
      <c r="I6973" s="6">
        <f t="shared" si="651"/>
        <v>5810</v>
      </c>
      <c r="J6973" s="6">
        <f t="shared" si="652"/>
        <v>7262</v>
      </c>
      <c r="K6973" s="6">
        <v>6861</v>
      </c>
      <c r="L6973" s="6">
        <f t="shared" si="653"/>
        <v>-401</v>
      </c>
      <c r="M6973">
        <f>SUMIFS(L$2:L6973,E$2:E6973,E6973,B$2:B6973,B6973,C$2:C6973,C6973)</f>
        <v>-401</v>
      </c>
    </row>
    <row r="6974" spans="1:13" x14ac:dyDescent="0.25">
      <c r="A6974" s="5">
        <v>43102</v>
      </c>
      <c r="B6974" s="6">
        <f t="shared" si="648"/>
        <v>2018</v>
      </c>
      <c r="C6974" s="6">
        <f t="shared" si="649"/>
        <v>1</v>
      </c>
      <c r="D6974" s="6" t="str">
        <f t="shared" si="650"/>
        <v>úterý</v>
      </c>
      <c r="E6974" s="6" t="s">
        <v>8</v>
      </c>
      <c r="F6974" s="6">
        <v>1381</v>
      </c>
      <c r="G6974" s="6">
        <v>1162</v>
      </c>
      <c r="H6974" s="6">
        <v>9</v>
      </c>
      <c r="I6974" s="6">
        <f t="shared" si="651"/>
        <v>10458</v>
      </c>
      <c r="J6974" s="6">
        <f t="shared" si="652"/>
        <v>11839</v>
      </c>
      <c r="K6974" s="6">
        <v>13515</v>
      </c>
      <c r="L6974" s="6">
        <f t="shared" si="653"/>
        <v>1676</v>
      </c>
      <c r="M6974">
        <f>SUMIFS(L$2:L6974,E$2:E6974,E6974,B$2:B6974,B6974,C$2:C6974,C6974)</f>
        <v>1676</v>
      </c>
    </row>
    <row r="6975" spans="1:13" x14ac:dyDescent="0.25">
      <c r="A6975" s="5">
        <v>43106</v>
      </c>
      <c r="B6975" s="6">
        <f t="shared" si="648"/>
        <v>2018</v>
      </c>
      <c r="C6975" s="6">
        <f t="shared" si="649"/>
        <v>1</v>
      </c>
      <c r="D6975" s="6" t="str">
        <f t="shared" si="650"/>
        <v>sobota</v>
      </c>
      <c r="E6975" s="6" t="s">
        <v>12</v>
      </c>
      <c r="F6975" s="6">
        <v>1509</v>
      </c>
      <c r="G6975" s="6">
        <v>1021</v>
      </c>
      <c r="H6975" s="6">
        <v>2</v>
      </c>
      <c r="I6975" s="6">
        <f t="shared" si="651"/>
        <v>2042</v>
      </c>
      <c r="J6975" s="6">
        <f t="shared" si="652"/>
        <v>3551</v>
      </c>
      <c r="K6975" s="6">
        <v>3448</v>
      </c>
      <c r="L6975" s="6">
        <f t="shared" si="653"/>
        <v>-103</v>
      </c>
      <c r="M6975">
        <f>SUMIFS(L$2:L6975,E$2:E6975,E6975,B$2:B6975,B6975,C$2:C6975,C6975)</f>
        <v>-103</v>
      </c>
    </row>
    <row r="6976" spans="1:13" x14ac:dyDescent="0.25">
      <c r="A6976" s="5">
        <v>43107</v>
      </c>
      <c r="B6976" s="6">
        <f t="shared" si="648"/>
        <v>2018</v>
      </c>
      <c r="C6976" s="6">
        <f t="shared" si="649"/>
        <v>1</v>
      </c>
      <c r="D6976" s="6" t="str">
        <f t="shared" si="650"/>
        <v>neděle</v>
      </c>
      <c r="E6976" s="6" t="s">
        <v>9</v>
      </c>
      <c r="F6976" s="6">
        <v>863</v>
      </c>
      <c r="G6976" s="6">
        <v>840</v>
      </c>
      <c r="H6976" s="6">
        <v>5</v>
      </c>
      <c r="I6976" s="6">
        <f t="shared" si="651"/>
        <v>4200</v>
      </c>
      <c r="J6976" s="6">
        <f t="shared" si="652"/>
        <v>5063</v>
      </c>
      <c r="K6976" s="6">
        <v>4246</v>
      </c>
      <c r="L6976" s="6">
        <f t="shared" si="653"/>
        <v>-817</v>
      </c>
      <c r="M6976">
        <f>SUMIFS(L$2:L6976,E$2:E6976,E6976,B$2:B6976,B6976,C$2:C6976,C6976)</f>
        <v>-817</v>
      </c>
    </row>
    <row r="6977" spans="1:13" x14ac:dyDescent="0.25">
      <c r="A6977" s="5">
        <v>43108</v>
      </c>
      <c r="B6977" s="6">
        <f t="shared" si="648"/>
        <v>2018</v>
      </c>
      <c r="C6977" s="6">
        <f t="shared" si="649"/>
        <v>1</v>
      </c>
      <c r="D6977" s="6" t="str">
        <f t="shared" si="650"/>
        <v>pondělí</v>
      </c>
      <c r="E6977" s="6" t="s">
        <v>12</v>
      </c>
      <c r="F6977" s="6">
        <v>1509</v>
      </c>
      <c r="G6977" s="6">
        <v>863</v>
      </c>
      <c r="H6977" s="6">
        <v>2</v>
      </c>
      <c r="I6977" s="6">
        <f t="shared" si="651"/>
        <v>1726</v>
      </c>
      <c r="J6977" s="6">
        <f t="shared" si="652"/>
        <v>3235</v>
      </c>
      <c r="K6977" s="6">
        <v>3445</v>
      </c>
      <c r="L6977" s="6">
        <f t="shared" si="653"/>
        <v>210</v>
      </c>
      <c r="M6977">
        <f>SUMIFS(L$2:L6977,E$2:E6977,E6977,B$2:B6977,B6977,C$2:C6977,C6977)</f>
        <v>107</v>
      </c>
    </row>
    <row r="6978" spans="1:13" x14ac:dyDescent="0.25">
      <c r="A6978" s="5">
        <v>43110</v>
      </c>
      <c r="B6978" s="6">
        <f t="shared" ref="B6978:B7041" si="654">YEAR(A6978)</f>
        <v>2018</v>
      </c>
      <c r="C6978" s="6">
        <f t="shared" ref="C6978:C7041" si="655">MONTH(A6978)</f>
        <v>1</v>
      </c>
      <c r="D6978" s="6" t="str">
        <f t="shared" ref="D6978:D7041" si="656">TEXT(A6978,"dddd")</f>
        <v>středa</v>
      </c>
      <c r="E6978" s="6" t="s">
        <v>13</v>
      </c>
      <c r="F6978" s="6">
        <v>1452</v>
      </c>
      <c r="G6978" s="6">
        <v>1162</v>
      </c>
      <c r="H6978" s="6">
        <v>4</v>
      </c>
      <c r="I6978" s="6">
        <f t="shared" ref="I6978:I7041" si="657">G6978*H6978</f>
        <v>4648</v>
      </c>
      <c r="J6978" s="6">
        <f t="shared" ref="J6978:J7041" si="658">F6978+I6978</f>
        <v>6100</v>
      </c>
      <c r="K6978" s="6">
        <v>5431</v>
      </c>
      <c r="L6978" s="6">
        <f t="shared" ref="L6978:L7041" si="659">K6978-J6978</f>
        <v>-669</v>
      </c>
      <c r="M6978">
        <f>SUMIFS(L$2:L6978,E$2:E6978,E6978,B$2:B6978,B6978,C$2:C6978,C6978)</f>
        <v>-1070</v>
      </c>
    </row>
    <row r="6979" spans="1:13" x14ac:dyDescent="0.25">
      <c r="A6979" s="5">
        <v>43111</v>
      </c>
      <c r="B6979" s="6">
        <f t="shared" si="654"/>
        <v>2018</v>
      </c>
      <c r="C6979" s="6">
        <f t="shared" si="655"/>
        <v>1</v>
      </c>
      <c r="D6979" s="6" t="str">
        <f t="shared" si="656"/>
        <v>čtvrtek</v>
      </c>
      <c r="E6979" s="6" t="s">
        <v>10</v>
      </c>
      <c r="F6979" s="6">
        <v>1571</v>
      </c>
      <c r="G6979" s="6">
        <v>840</v>
      </c>
      <c r="H6979" s="6">
        <v>9</v>
      </c>
      <c r="I6979" s="6">
        <f t="shared" si="657"/>
        <v>7560</v>
      </c>
      <c r="J6979" s="6">
        <f t="shared" si="658"/>
        <v>9131</v>
      </c>
      <c r="K6979" s="6">
        <v>19636</v>
      </c>
      <c r="L6979" s="6">
        <f t="shared" si="659"/>
        <v>10505</v>
      </c>
      <c r="M6979">
        <f>SUMIFS(L$2:L6979,E$2:E6979,E6979,B$2:B6979,B6979,C$2:C6979,C6979)</f>
        <v>10505</v>
      </c>
    </row>
    <row r="6980" spans="1:13" x14ac:dyDescent="0.25">
      <c r="A6980" s="5">
        <v>43111</v>
      </c>
      <c r="B6980" s="6">
        <f t="shared" si="654"/>
        <v>2018</v>
      </c>
      <c r="C6980" s="6">
        <f t="shared" si="655"/>
        <v>1</v>
      </c>
      <c r="D6980" s="6" t="str">
        <f t="shared" si="656"/>
        <v>čtvrtek</v>
      </c>
      <c r="E6980" s="6" t="s">
        <v>12</v>
      </c>
      <c r="F6980" s="6">
        <v>1509</v>
      </c>
      <c r="G6980" s="6">
        <v>840</v>
      </c>
      <c r="H6980" s="6">
        <v>1</v>
      </c>
      <c r="I6980" s="6">
        <f t="shared" si="657"/>
        <v>840</v>
      </c>
      <c r="J6980" s="6">
        <f t="shared" si="658"/>
        <v>2349</v>
      </c>
      <c r="K6980" s="6">
        <v>2276</v>
      </c>
      <c r="L6980" s="6">
        <f t="shared" si="659"/>
        <v>-73</v>
      </c>
      <c r="M6980">
        <f>SUMIFS(L$2:L6980,E$2:E6980,E6980,B$2:B6980,B6980,C$2:C6980,C6980)</f>
        <v>34</v>
      </c>
    </row>
    <row r="6981" spans="1:13" x14ac:dyDescent="0.25">
      <c r="A6981" s="5">
        <v>43112</v>
      </c>
      <c r="B6981" s="6">
        <f t="shared" si="654"/>
        <v>2018</v>
      </c>
      <c r="C6981" s="6">
        <f t="shared" si="655"/>
        <v>1</v>
      </c>
      <c r="D6981" s="6" t="str">
        <f t="shared" si="656"/>
        <v>pátek</v>
      </c>
      <c r="E6981" s="6" t="s">
        <v>13</v>
      </c>
      <c r="F6981" s="6">
        <v>1452</v>
      </c>
      <c r="G6981" s="6">
        <v>863</v>
      </c>
      <c r="H6981" s="6">
        <v>4</v>
      </c>
      <c r="I6981" s="6">
        <f t="shared" si="657"/>
        <v>3452</v>
      </c>
      <c r="J6981" s="6">
        <f t="shared" si="658"/>
        <v>4904</v>
      </c>
      <c r="K6981" s="6">
        <v>5060</v>
      </c>
      <c r="L6981" s="6">
        <f t="shared" si="659"/>
        <v>156</v>
      </c>
      <c r="M6981">
        <f>SUMIFS(L$2:L6981,E$2:E6981,E6981,B$2:B6981,B6981,C$2:C6981,C6981)</f>
        <v>-914</v>
      </c>
    </row>
    <row r="6982" spans="1:13" x14ac:dyDescent="0.25">
      <c r="A6982" s="5">
        <v>43114</v>
      </c>
      <c r="B6982" s="6">
        <f t="shared" si="654"/>
        <v>2018</v>
      </c>
      <c r="C6982" s="6">
        <f t="shared" si="655"/>
        <v>1</v>
      </c>
      <c r="D6982" s="6" t="str">
        <f t="shared" si="656"/>
        <v>neděle</v>
      </c>
      <c r="E6982" s="6" t="s">
        <v>8</v>
      </c>
      <c r="F6982" s="6">
        <v>1381</v>
      </c>
      <c r="G6982" s="6">
        <v>840</v>
      </c>
      <c r="H6982" s="6">
        <v>8</v>
      </c>
      <c r="I6982" s="6">
        <f t="shared" si="657"/>
        <v>6720</v>
      </c>
      <c r="J6982" s="6">
        <f t="shared" si="658"/>
        <v>8101</v>
      </c>
      <c r="K6982" s="6">
        <v>6835</v>
      </c>
      <c r="L6982" s="6">
        <f t="shared" si="659"/>
        <v>-1266</v>
      </c>
      <c r="M6982">
        <f>SUMIFS(L$2:L6982,E$2:E6982,E6982,B$2:B6982,B6982,C$2:C6982,C6982)</f>
        <v>410</v>
      </c>
    </row>
    <row r="6983" spans="1:13" x14ac:dyDescent="0.25">
      <c r="A6983" s="5">
        <v>43115</v>
      </c>
      <c r="B6983" s="6">
        <f t="shared" si="654"/>
        <v>2018</v>
      </c>
      <c r="C6983" s="6">
        <f t="shared" si="655"/>
        <v>1</v>
      </c>
      <c r="D6983" s="6" t="str">
        <f t="shared" si="656"/>
        <v>pondělí</v>
      </c>
      <c r="E6983" s="6" t="s">
        <v>13</v>
      </c>
      <c r="F6983" s="6">
        <v>1452</v>
      </c>
      <c r="G6983" s="6">
        <v>863</v>
      </c>
      <c r="H6983" s="6">
        <v>6</v>
      </c>
      <c r="I6983" s="6">
        <f t="shared" si="657"/>
        <v>5178</v>
      </c>
      <c r="J6983" s="6">
        <f t="shared" si="658"/>
        <v>6630</v>
      </c>
      <c r="K6983" s="6">
        <v>6165</v>
      </c>
      <c r="L6983" s="6">
        <f t="shared" si="659"/>
        <v>-465</v>
      </c>
      <c r="M6983">
        <f>SUMIFS(L$2:L6983,E$2:E6983,E6983,B$2:B6983,B6983,C$2:C6983,C6983)</f>
        <v>-1379</v>
      </c>
    </row>
    <row r="6984" spans="1:13" x14ac:dyDescent="0.25">
      <c r="A6984" s="5">
        <v>43116</v>
      </c>
      <c r="B6984" s="6">
        <f t="shared" si="654"/>
        <v>2018</v>
      </c>
      <c r="C6984" s="6">
        <f t="shared" si="655"/>
        <v>1</v>
      </c>
      <c r="D6984" s="6" t="str">
        <f t="shared" si="656"/>
        <v>úterý</v>
      </c>
      <c r="E6984" s="6" t="s">
        <v>9</v>
      </c>
      <c r="F6984" s="6">
        <v>863</v>
      </c>
      <c r="G6984" s="6">
        <v>1162</v>
      </c>
      <c r="H6984" s="6">
        <v>5</v>
      </c>
      <c r="I6984" s="6">
        <f t="shared" si="657"/>
        <v>5810</v>
      </c>
      <c r="J6984" s="6">
        <f t="shared" si="658"/>
        <v>6673</v>
      </c>
      <c r="K6984" s="6">
        <v>6522</v>
      </c>
      <c r="L6984" s="6">
        <f t="shared" si="659"/>
        <v>-151</v>
      </c>
      <c r="M6984">
        <f>SUMIFS(L$2:L6984,E$2:E6984,E6984,B$2:B6984,B6984,C$2:C6984,C6984)</f>
        <v>-968</v>
      </c>
    </row>
    <row r="6985" spans="1:13" x14ac:dyDescent="0.25">
      <c r="A6985" s="5">
        <v>43116</v>
      </c>
      <c r="B6985" s="6">
        <f t="shared" si="654"/>
        <v>2018</v>
      </c>
      <c r="C6985" s="6">
        <f t="shared" si="655"/>
        <v>1</v>
      </c>
      <c r="D6985" s="6" t="str">
        <f t="shared" si="656"/>
        <v>úterý</v>
      </c>
      <c r="E6985" s="6" t="s">
        <v>12</v>
      </c>
      <c r="F6985" s="6">
        <v>1509</v>
      </c>
      <c r="G6985" s="6">
        <v>1162</v>
      </c>
      <c r="H6985" s="6">
        <v>3</v>
      </c>
      <c r="I6985" s="6">
        <f t="shared" si="657"/>
        <v>3486</v>
      </c>
      <c r="J6985" s="6">
        <f t="shared" si="658"/>
        <v>4995</v>
      </c>
      <c r="K6985" s="6">
        <v>4682</v>
      </c>
      <c r="L6985" s="6">
        <f t="shared" si="659"/>
        <v>-313</v>
      </c>
      <c r="M6985">
        <f>SUMIFS(L$2:L6985,E$2:E6985,E6985,B$2:B6985,B6985,C$2:C6985,C6985)</f>
        <v>-279</v>
      </c>
    </row>
    <row r="6986" spans="1:13" x14ac:dyDescent="0.25">
      <c r="A6986" s="5">
        <v>43117</v>
      </c>
      <c r="B6986" s="6">
        <f t="shared" si="654"/>
        <v>2018</v>
      </c>
      <c r="C6986" s="6">
        <f t="shared" si="655"/>
        <v>1</v>
      </c>
      <c r="D6986" s="6" t="str">
        <f t="shared" si="656"/>
        <v>středa</v>
      </c>
      <c r="E6986" s="6" t="s">
        <v>12</v>
      </c>
      <c r="F6986" s="6">
        <v>1509</v>
      </c>
      <c r="G6986" s="6">
        <v>1162</v>
      </c>
      <c r="H6986" s="6">
        <v>10</v>
      </c>
      <c r="I6986" s="6">
        <f t="shared" si="657"/>
        <v>11620</v>
      </c>
      <c r="J6986" s="6">
        <f t="shared" si="658"/>
        <v>13129</v>
      </c>
      <c r="K6986" s="6">
        <v>12146</v>
      </c>
      <c r="L6986" s="6">
        <f t="shared" si="659"/>
        <v>-983</v>
      </c>
      <c r="M6986">
        <f>SUMIFS(L$2:L6986,E$2:E6986,E6986,B$2:B6986,B6986,C$2:C6986,C6986)</f>
        <v>-1262</v>
      </c>
    </row>
    <row r="6987" spans="1:13" x14ac:dyDescent="0.25">
      <c r="A6987" s="5">
        <v>43118</v>
      </c>
      <c r="B6987" s="6">
        <f t="shared" si="654"/>
        <v>2018</v>
      </c>
      <c r="C6987" s="6">
        <f t="shared" si="655"/>
        <v>1</v>
      </c>
      <c r="D6987" s="6" t="str">
        <f t="shared" si="656"/>
        <v>čtvrtek</v>
      </c>
      <c r="E6987" s="6" t="s">
        <v>10</v>
      </c>
      <c r="F6987" s="6">
        <v>1571</v>
      </c>
      <c r="G6987" s="6">
        <v>840</v>
      </c>
      <c r="H6987" s="6">
        <v>2</v>
      </c>
      <c r="I6987" s="6">
        <f t="shared" si="657"/>
        <v>1680</v>
      </c>
      <c r="J6987" s="6">
        <f t="shared" si="658"/>
        <v>3251</v>
      </c>
      <c r="K6987" s="6">
        <v>3568</v>
      </c>
      <c r="L6987" s="6">
        <f t="shared" si="659"/>
        <v>317</v>
      </c>
      <c r="M6987">
        <f>SUMIFS(L$2:L6987,E$2:E6987,E6987,B$2:B6987,B6987,C$2:C6987,C6987)</f>
        <v>10822</v>
      </c>
    </row>
    <row r="6988" spans="1:13" x14ac:dyDescent="0.25">
      <c r="A6988" s="5">
        <v>43119</v>
      </c>
      <c r="B6988" s="6">
        <f t="shared" si="654"/>
        <v>2018</v>
      </c>
      <c r="C6988" s="6">
        <f t="shared" si="655"/>
        <v>1</v>
      </c>
      <c r="D6988" s="6" t="str">
        <f t="shared" si="656"/>
        <v>pátek</v>
      </c>
      <c r="E6988" s="6" t="s">
        <v>12</v>
      </c>
      <c r="F6988" s="6">
        <v>1509</v>
      </c>
      <c r="G6988" s="6">
        <v>863</v>
      </c>
      <c r="H6988" s="6">
        <v>6</v>
      </c>
      <c r="I6988" s="6">
        <f t="shared" si="657"/>
        <v>5178</v>
      </c>
      <c r="J6988" s="6">
        <f t="shared" si="658"/>
        <v>6687</v>
      </c>
      <c r="K6988" s="6">
        <v>27217</v>
      </c>
      <c r="L6988" s="6">
        <f t="shared" si="659"/>
        <v>20530</v>
      </c>
      <c r="M6988">
        <f>SUMIFS(L$2:L6988,E$2:E6988,E6988,B$2:B6988,B6988,C$2:C6988,C6988)</f>
        <v>19268</v>
      </c>
    </row>
    <row r="6989" spans="1:13" x14ac:dyDescent="0.25">
      <c r="A6989" s="5">
        <v>43121</v>
      </c>
      <c r="B6989" s="6">
        <f t="shared" si="654"/>
        <v>2018</v>
      </c>
      <c r="C6989" s="6">
        <f t="shared" si="655"/>
        <v>1</v>
      </c>
      <c r="D6989" s="6" t="str">
        <f t="shared" si="656"/>
        <v>neděle</v>
      </c>
      <c r="E6989" s="6" t="s">
        <v>12</v>
      </c>
      <c r="F6989" s="6">
        <v>1509</v>
      </c>
      <c r="G6989" s="6">
        <v>840</v>
      </c>
      <c r="H6989" s="6">
        <v>10</v>
      </c>
      <c r="I6989" s="6">
        <f t="shared" si="657"/>
        <v>8400</v>
      </c>
      <c r="J6989" s="6">
        <f t="shared" si="658"/>
        <v>9909</v>
      </c>
      <c r="K6989" s="6">
        <v>52315</v>
      </c>
      <c r="L6989" s="6">
        <f t="shared" si="659"/>
        <v>42406</v>
      </c>
      <c r="M6989">
        <f>SUMIFS(L$2:L6989,E$2:E6989,E6989,B$2:B6989,B6989,C$2:C6989,C6989)</f>
        <v>61674</v>
      </c>
    </row>
    <row r="6990" spans="1:13" x14ac:dyDescent="0.25">
      <c r="A6990" s="5">
        <v>43122</v>
      </c>
      <c r="B6990" s="6">
        <f t="shared" si="654"/>
        <v>2018</v>
      </c>
      <c r="C6990" s="6">
        <f t="shared" si="655"/>
        <v>1</v>
      </c>
      <c r="D6990" s="6" t="str">
        <f t="shared" si="656"/>
        <v>pondělí</v>
      </c>
      <c r="E6990" s="6" t="s">
        <v>10</v>
      </c>
      <c r="F6990" s="6">
        <v>1571</v>
      </c>
      <c r="G6990" s="6">
        <v>863</v>
      </c>
      <c r="H6990" s="6">
        <v>4</v>
      </c>
      <c r="I6990" s="6">
        <f t="shared" si="657"/>
        <v>3452</v>
      </c>
      <c r="J6990" s="6">
        <f t="shared" si="658"/>
        <v>5023</v>
      </c>
      <c r="K6990" s="6">
        <v>5099</v>
      </c>
      <c r="L6990" s="6">
        <f t="shared" si="659"/>
        <v>76</v>
      </c>
      <c r="M6990">
        <f>SUMIFS(L$2:L6990,E$2:E6990,E6990,B$2:B6990,B6990,C$2:C6990,C6990)</f>
        <v>10898</v>
      </c>
    </row>
    <row r="6991" spans="1:13" x14ac:dyDescent="0.25">
      <c r="A6991" s="5">
        <v>43122</v>
      </c>
      <c r="B6991" s="6">
        <f t="shared" si="654"/>
        <v>2018</v>
      </c>
      <c r="C6991" s="6">
        <f t="shared" si="655"/>
        <v>1</v>
      </c>
      <c r="D6991" s="6" t="str">
        <f t="shared" si="656"/>
        <v>pondělí</v>
      </c>
      <c r="E6991" s="6" t="s">
        <v>12</v>
      </c>
      <c r="F6991" s="6">
        <v>1509</v>
      </c>
      <c r="G6991" s="6">
        <v>863</v>
      </c>
      <c r="H6991" s="6">
        <v>3</v>
      </c>
      <c r="I6991" s="6">
        <f t="shared" si="657"/>
        <v>2589</v>
      </c>
      <c r="J6991" s="6">
        <f t="shared" si="658"/>
        <v>4098</v>
      </c>
      <c r="K6991" s="6">
        <v>3538</v>
      </c>
      <c r="L6991" s="6">
        <f t="shared" si="659"/>
        <v>-560</v>
      </c>
      <c r="M6991">
        <f>SUMIFS(L$2:L6991,E$2:E6991,E6991,B$2:B6991,B6991,C$2:C6991,C6991)</f>
        <v>61114</v>
      </c>
    </row>
    <row r="6992" spans="1:13" x14ac:dyDescent="0.25">
      <c r="A6992" s="5">
        <v>43123</v>
      </c>
      <c r="B6992" s="6">
        <f t="shared" si="654"/>
        <v>2018</v>
      </c>
      <c r="C6992" s="6">
        <f t="shared" si="655"/>
        <v>1</v>
      </c>
      <c r="D6992" s="6" t="str">
        <f t="shared" si="656"/>
        <v>úterý</v>
      </c>
      <c r="E6992" s="6" t="s">
        <v>10</v>
      </c>
      <c r="F6992" s="6">
        <v>1571</v>
      </c>
      <c r="G6992" s="6">
        <v>1162</v>
      </c>
      <c r="H6992" s="6">
        <v>3</v>
      </c>
      <c r="I6992" s="6">
        <f t="shared" si="657"/>
        <v>3486</v>
      </c>
      <c r="J6992" s="6">
        <f t="shared" si="658"/>
        <v>5057</v>
      </c>
      <c r="K6992" s="6">
        <v>4727</v>
      </c>
      <c r="L6992" s="6">
        <f t="shared" si="659"/>
        <v>-330</v>
      </c>
      <c r="M6992">
        <f>SUMIFS(L$2:L6992,E$2:E6992,E6992,B$2:B6992,B6992,C$2:C6992,C6992)</f>
        <v>10568</v>
      </c>
    </row>
    <row r="6993" spans="1:13" x14ac:dyDescent="0.25">
      <c r="A6993" s="5">
        <v>43124</v>
      </c>
      <c r="B6993" s="6">
        <f t="shared" si="654"/>
        <v>2018</v>
      </c>
      <c r="C6993" s="6">
        <f t="shared" si="655"/>
        <v>1</v>
      </c>
      <c r="D6993" s="6" t="str">
        <f t="shared" si="656"/>
        <v>středa</v>
      </c>
      <c r="E6993" s="6" t="s">
        <v>13</v>
      </c>
      <c r="F6993" s="6">
        <v>1452</v>
      </c>
      <c r="G6993" s="6">
        <v>1162</v>
      </c>
      <c r="H6993" s="6">
        <v>10</v>
      </c>
      <c r="I6993" s="6">
        <f t="shared" si="657"/>
        <v>11620</v>
      </c>
      <c r="J6993" s="6">
        <f t="shared" si="658"/>
        <v>13072</v>
      </c>
      <c r="K6993" s="6">
        <v>36243</v>
      </c>
      <c r="L6993" s="6">
        <f t="shared" si="659"/>
        <v>23171</v>
      </c>
      <c r="M6993">
        <f>SUMIFS(L$2:L6993,E$2:E6993,E6993,B$2:B6993,B6993,C$2:C6993,C6993)</f>
        <v>21792</v>
      </c>
    </row>
    <row r="6994" spans="1:13" x14ac:dyDescent="0.25">
      <c r="A6994" s="5">
        <v>43125</v>
      </c>
      <c r="B6994" s="6">
        <f t="shared" si="654"/>
        <v>2018</v>
      </c>
      <c r="C6994" s="6">
        <f t="shared" si="655"/>
        <v>1</v>
      </c>
      <c r="D6994" s="6" t="str">
        <f t="shared" si="656"/>
        <v>čtvrtek</v>
      </c>
      <c r="E6994" s="6" t="s">
        <v>12</v>
      </c>
      <c r="F6994" s="6">
        <v>1509</v>
      </c>
      <c r="G6994" s="6">
        <v>840</v>
      </c>
      <c r="H6994" s="6">
        <v>10</v>
      </c>
      <c r="I6994" s="6">
        <f t="shared" si="657"/>
        <v>8400</v>
      </c>
      <c r="J6994" s="6">
        <f t="shared" si="658"/>
        <v>9909</v>
      </c>
      <c r="K6994" s="6">
        <v>8371</v>
      </c>
      <c r="L6994" s="6">
        <f t="shared" si="659"/>
        <v>-1538</v>
      </c>
      <c r="M6994">
        <f>SUMIFS(L$2:L6994,E$2:E6994,E6994,B$2:B6994,B6994,C$2:C6994,C6994)</f>
        <v>59576</v>
      </c>
    </row>
    <row r="6995" spans="1:13" x14ac:dyDescent="0.25">
      <c r="A6995" s="5">
        <v>43125</v>
      </c>
      <c r="B6995" s="6">
        <f t="shared" si="654"/>
        <v>2018</v>
      </c>
      <c r="C6995" s="6">
        <f t="shared" si="655"/>
        <v>1</v>
      </c>
      <c r="D6995" s="6" t="str">
        <f t="shared" si="656"/>
        <v>čtvrtek</v>
      </c>
      <c r="E6995" s="6" t="s">
        <v>8</v>
      </c>
      <c r="F6995" s="6">
        <v>1381</v>
      </c>
      <c r="G6995" s="6">
        <v>840</v>
      </c>
      <c r="H6995" s="6">
        <v>6</v>
      </c>
      <c r="I6995" s="6">
        <f t="shared" si="657"/>
        <v>5040</v>
      </c>
      <c r="J6995" s="6">
        <f t="shared" si="658"/>
        <v>6421</v>
      </c>
      <c r="K6995" s="6">
        <v>6772</v>
      </c>
      <c r="L6995" s="6">
        <f t="shared" si="659"/>
        <v>351</v>
      </c>
      <c r="M6995">
        <f>SUMIFS(L$2:L6995,E$2:E6995,E6995,B$2:B6995,B6995,C$2:C6995,C6995)</f>
        <v>761</v>
      </c>
    </row>
    <row r="6996" spans="1:13" x14ac:dyDescent="0.25">
      <c r="A6996" s="5">
        <v>43126</v>
      </c>
      <c r="B6996" s="6">
        <f t="shared" si="654"/>
        <v>2018</v>
      </c>
      <c r="C6996" s="6">
        <f t="shared" si="655"/>
        <v>1</v>
      </c>
      <c r="D6996" s="6" t="str">
        <f t="shared" si="656"/>
        <v>pátek</v>
      </c>
      <c r="E6996" s="6" t="s">
        <v>13</v>
      </c>
      <c r="F6996" s="6">
        <v>1452</v>
      </c>
      <c r="G6996" s="6">
        <v>863</v>
      </c>
      <c r="H6996" s="6">
        <v>8</v>
      </c>
      <c r="I6996" s="6">
        <f t="shared" si="657"/>
        <v>6904</v>
      </c>
      <c r="J6996" s="6">
        <f t="shared" si="658"/>
        <v>8356</v>
      </c>
      <c r="K6996" s="6">
        <v>21743</v>
      </c>
      <c r="L6996" s="6">
        <f t="shared" si="659"/>
        <v>13387</v>
      </c>
      <c r="M6996">
        <f>SUMIFS(L$2:L6996,E$2:E6996,E6996,B$2:B6996,B6996,C$2:C6996,C6996)</f>
        <v>35179</v>
      </c>
    </row>
    <row r="6997" spans="1:13" x14ac:dyDescent="0.25">
      <c r="A6997" s="5">
        <v>43126</v>
      </c>
      <c r="B6997" s="6">
        <f t="shared" si="654"/>
        <v>2018</v>
      </c>
      <c r="C6997" s="6">
        <f t="shared" si="655"/>
        <v>1</v>
      </c>
      <c r="D6997" s="6" t="str">
        <f t="shared" si="656"/>
        <v>pátek</v>
      </c>
      <c r="E6997" s="6" t="s">
        <v>12</v>
      </c>
      <c r="F6997" s="6">
        <v>1509</v>
      </c>
      <c r="G6997" s="6">
        <v>863</v>
      </c>
      <c r="H6997" s="6">
        <v>1</v>
      </c>
      <c r="I6997" s="6">
        <f t="shared" si="657"/>
        <v>863</v>
      </c>
      <c r="J6997" s="6">
        <f t="shared" si="658"/>
        <v>2372</v>
      </c>
      <c r="K6997" s="6">
        <v>2677</v>
      </c>
      <c r="L6997" s="6">
        <f t="shared" si="659"/>
        <v>305</v>
      </c>
      <c r="M6997">
        <f>SUMIFS(L$2:L6997,E$2:E6997,E6997,B$2:B6997,B6997,C$2:C6997,C6997)</f>
        <v>59881</v>
      </c>
    </row>
    <row r="6998" spans="1:13" x14ac:dyDescent="0.25">
      <c r="A6998" s="5">
        <v>43128</v>
      </c>
      <c r="B6998" s="6">
        <f t="shared" si="654"/>
        <v>2018</v>
      </c>
      <c r="C6998" s="6">
        <f t="shared" si="655"/>
        <v>1</v>
      </c>
      <c r="D6998" s="6" t="str">
        <f t="shared" si="656"/>
        <v>neděle</v>
      </c>
      <c r="E6998" s="6" t="s">
        <v>8</v>
      </c>
      <c r="F6998" s="6">
        <v>1381</v>
      </c>
      <c r="G6998" s="6">
        <v>840</v>
      </c>
      <c r="H6998" s="6">
        <v>9</v>
      </c>
      <c r="I6998" s="6">
        <f t="shared" si="657"/>
        <v>7560</v>
      </c>
      <c r="J6998" s="6">
        <f t="shared" si="658"/>
        <v>8941</v>
      </c>
      <c r="K6998" s="6">
        <v>7183</v>
      </c>
      <c r="L6998" s="6">
        <f t="shared" si="659"/>
        <v>-1758</v>
      </c>
      <c r="M6998">
        <f>SUMIFS(L$2:L6998,E$2:E6998,E6998,B$2:B6998,B6998,C$2:C6998,C6998)</f>
        <v>-997</v>
      </c>
    </row>
    <row r="6999" spans="1:13" x14ac:dyDescent="0.25">
      <c r="A6999" s="5">
        <v>43129</v>
      </c>
      <c r="B6999" s="6">
        <f t="shared" si="654"/>
        <v>2018</v>
      </c>
      <c r="C6999" s="6">
        <f t="shared" si="655"/>
        <v>1</v>
      </c>
      <c r="D6999" s="6" t="str">
        <f t="shared" si="656"/>
        <v>pondělí</v>
      </c>
      <c r="E6999" s="6" t="s">
        <v>12</v>
      </c>
      <c r="F6999" s="6">
        <v>1509</v>
      </c>
      <c r="G6999" s="6">
        <v>863</v>
      </c>
      <c r="H6999" s="6">
        <v>7</v>
      </c>
      <c r="I6999" s="6">
        <f t="shared" si="657"/>
        <v>6041</v>
      </c>
      <c r="J6999" s="6">
        <f t="shared" si="658"/>
        <v>7550</v>
      </c>
      <c r="K6999" s="6">
        <v>6608</v>
      </c>
      <c r="L6999" s="6">
        <f t="shared" si="659"/>
        <v>-942</v>
      </c>
      <c r="M6999">
        <f>SUMIFS(L$2:L6999,E$2:E6999,E6999,B$2:B6999,B6999,C$2:C6999,C6999)</f>
        <v>58939</v>
      </c>
    </row>
    <row r="7000" spans="1:13" x14ac:dyDescent="0.25">
      <c r="A7000" s="5">
        <v>43130</v>
      </c>
      <c r="B7000" s="6">
        <f t="shared" si="654"/>
        <v>2018</v>
      </c>
      <c r="C7000" s="6">
        <f t="shared" si="655"/>
        <v>1</v>
      </c>
      <c r="D7000" s="6" t="str">
        <f t="shared" si="656"/>
        <v>úterý</v>
      </c>
      <c r="E7000" s="6" t="s">
        <v>9</v>
      </c>
      <c r="F7000" s="6">
        <v>863</v>
      </c>
      <c r="G7000" s="6">
        <v>1162</v>
      </c>
      <c r="H7000" s="6">
        <v>6</v>
      </c>
      <c r="I7000" s="6">
        <f t="shared" si="657"/>
        <v>6972</v>
      </c>
      <c r="J7000" s="6">
        <f t="shared" si="658"/>
        <v>7835</v>
      </c>
      <c r="K7000" s="6">
        <v>7395</v>
      </c>
      <c r="L7000" s="6">
        <f t="shared" si="659"/>
        <v>-440</v>
      </c>
      <c r="M7000">
        <f>SUMIFS(L$2:L7000,E$2:E7000,E7000,B$2:B7000,B7000,C$2:C7000,C7000)</f>
        <v>-1408</v>
      </c>
    </row>
    <row r="7001" spans="1:13" x14ac:dyDescent="0.25">
      <c r="A7001" s="5">
        <v>43131</v>
      </c>
      <c r="B7001" s="6">
        <f t="shared" si="654"/>
        <v>2018</v>
      </c>
      <c r="C7001" s="6">
        <f t="shared" si="655"/>
        <v>1</v>
      </c>
      <c r="D7001" s="6" t="str">
        <f t="shared" si="656"/>
        <v>středa</v>
      </c>
      <c r="E7001" s="6" t="s">
        <v>12</v>
      </c>
      <c r="F7001" s="6">
        <v>1509</v>
      </c>
      <c r="G7001" s="6">
        <v>1162</v>
      </c>
      <c r="H7001" s="6">
        <v>8</v>
      </c>
      <c r="I7001" s="6">
        <f t="shared" si="657"/>
        <v>9296</v>
      </c>
      <c r="J7001" s="6">
        <f t="shared" si="658"/>
        <v>10805</v>
      </c>
      <c r="K7001" s="6">
        <v>10684</v>
      </c>
      <c r="L7001" s="6">
        <f t="shared" si="659"/>
        <v>-121</v>
      </c>
      <c r="M7001">
        <f>SUMIFS(L$2:L7001,E$2:E7001,E7001,B$2:B7001,B7001,C$2:C7001,C7001)</f>
        <v>58818</v>
      </c>
    </row>
    <row r="7002" spans="1:13" x14ac:dyDescent="0.25">
      <c r="A7002" s="5">
        <v>43133</v>
      </c>
      <c r="B7002" s="6">
        <f t="shared" si="654"/>
        <v>2018</v>
      </c>
      <c r="C7002" s="6">
        <f t="shared" si="655"/>
        <v>2</v>
      </c>
      <c r="D7002" s="6" t="str">
        <f t="shared" si="656"/>
        <v>pátek</v>
      </c>
      <c r="E7002" s="6" t="s">
        <v>10</v>
      </c>
      <c r="F7002" s="6">
        <v>1571</v>
      </c>
      <c r="G7002" s="6">
        <v>863</v>
      </c>
      <c r="H7002" s="6">
        <v>5</v>
      </c>
      <c r="I7002" s="6">
        <f t="shared" si="657"/>
        <v>4315</v>
      </c>
      <c r="J7002" s="6">
        <f t="shared" si="658"/>
        <v>5886</v>
      </c>
      <c r="K7002" s="6">
        <v>6579</v>
      </c>
      <c r="L7002" s="6">
        <f t="shared" si="659"/>
        <v>693</v>
      </c>
      <c r="M7002">
        <f>SUMIFS(L$2:L7002,E$2:E7002,E7002,B$2:B7002,B7002,C$2:C7002,C7002)</f>
        <v>693</v>
      </c>
    </row>
    <row r="7003" spans="1:13" x14ac:dyDescent="0.25">
      <c r="A7003" s="5">
        <v>43134</v>
      </c>
      <c r="B7003" s="6">
        <f t="shared" si="654"/>
        <v>2018</v>
      </c>
      <c r="C7003" s="6">
        <f t="shared" si="655"/>
        <v>2</v>
      </c>
      <c r="D7003" s="6" t="str">
        <f t="shared" si="656"/>
        <v>sobota</v>
      </c>
      <c r="E7003" s="6" t="s">
        <v>10</v>
      </c>
      <c r="F7003" s="6">
        <v>1571</v>
      </c>
      <c r="G7003" s="6">
        <v>1021</v>
      </c>
      <c r="H7003" s="6">
        <v>8</v>
      </c>
      <c r="I7003" s="6">
        <f t="shared" si="657"/>
        <v>8168</v>
      </c>
      <c r="J7003" s="6">
        <f t="shared" si="658"/>
        <v>9739</v>
      </c>
      <c r="K7003" s="6">
        <v>9172</v>
      </c>
      <c r="L7003" s="6">
        <f t="shared" si="659"/>
        <v>-567</v>
      </c>
      <c r="M7003">
        <f>SUMIFS(L$2:L7003,E$2:E7003,E7003,B$2:B7003,B7003,C$2:C7003,C7003)</f>
        <v>126</v>
      </c>
    </row>
    <row r="7004" spans="1:13" x14ac:dyDescent="0.25">
      <c r="A7004" s="5">
        <v>43136</v>
      </c>
      <c r="B7004" s="6">
        <f t="shared" si="654"/>
        <v>2018</v>
      </c>
      <c r="C7004" s="6">
        <f t="shared" si="655"/>
        <v>2</v>
      </c>
      <c r="D7004" s="6" t="str">
        <f t="shared" si="656"/>
        <v>pondělí</v>
      </c>
      <c r="E7004" s="6" t="s">
        <v>10</v>
      </c>
      <c r="F7004" s="6">
        <v>1571</v>
      </c>
      <c r="G7004" s="6">
        <v>863</v>
      </c>
      <c r="H7004" s="6">
        <v>4</v>
      </c>
      <c r="I7004" s="6">
        <f t="shared" si="657"/>
        <v>3452</v>
      </c>
      <c r="J7004" s="6">
        <f t="shared" si="658"/>
        <v>5023</v>
      </c>
      <c r="K7004" s="6">
        <v>4613</v>
      </c>
      <c r="L7004" s="6">
        <f t="shared" si="659"/>
        <v>-410</v>
      </c>
      <c r="M7004">
        <f>SUMIFS(L$2:L7004,E$2:E7004,E7004,B$2:B7004,B7004,C$2:C7004,C7004)</f>
        <v>-284</v>
      </c>
    </row>
    <row r="7005" spans="1:13" x14ac:dyDescent="0.25">
      <c r="A7005" s="5">
        <v>43136</v>
      </c>
      <c r="B7005" s="6">
        <f t="shared" si="654"/>
        <v>2018</v>
      </c>
      <c r="C7005" s="6">
        <f t="shared" si="655"/>
        <v>2</v>
      </c>
      <c r="D7005" s="6" t="str">
        <f t="shared" si="656"/>
        <v>pondělí</v>
      </c>
      <c r="E7005" s="6" t="s">
        <v>8</v>
      </c>
      <c r="F7005" s="6">
        <v>1381</v>
      </c>
      <c r="G7005" s="6">
        <v>863</v>
      </c>
      <c r="H7005" s="6">
        <v>2</v>
      </c>
      <c r="I7005" s="6">
        <f t="shared" si="657"/>
        <v>1726</v>
      </c>
      <c r="J7005" s="6">
        <f t="shared" si="658"/>
        <v>3107</v>
      </c>
      <c r="K7005" s="6">
        <v>2961</v>
      </c>
      <c r="L7005" s="6">
        <f t="shared" si="659"/>
        <v>-146</v>
      </c>
      <c r="M7005">
        <f>SUMIFS(L$2:L7005,E$2:E7005,E7005,B$2:B7005,B7005,C$2:C7005,C7005)</f>
        <v>-146</v>
      </c>
    </row>
    <row r="7006" spans="1:13" x14ac:dyDescent="0.25">
      <c r="A7006" s="5">
        <v>43138</v>
      </c>
      <c r="B7006" s="6">
        <f t="shared" si="654"/>
        <v>2018</v>
      </c>
      <c r="C7006" s="6">
        <f t="shared" si="655"/>
        <v>2</v>
      </c>
      <c r="D7006" s="6" t="str">
        <f t="shared" si="656"/>
        <v>středa</v>
      </c>
      <c r="E7006" s="6" t="s">
        <v>10</v>
      </c>
      <c r="F7006" s="6">
        <v>1571</v>
      </c>
      <c r="G7006" s="6">
        <v>1162</v>
      </c>
      <c r="H7006" s="6">
        <v>8</v>
      </c>
      <c r="I7006" s="6">
        <f t="shared" si="657"/>
        <v>9296</v>
      </c>
      <c r="J7006" s="6">
        <f t="shared" si="658"/>
        <v>10867</v>
      </c>
      <c r="K7006" s="6">
        <v>9860</v>
      </c>
      <c r="L7006" s="6">
        <f t="shared" si="659"/>
        <v>-1007</v>
      </c>
      <c r="M7006">
        <f>SUMIFS(L$2:L7006,E$2:E7006,E7006,B$2:B7006,B7006,C$2:C7006,C7006)</f>
        <v>-1291</v>
      </c>
    </row>
    <row r="7007" spans="1:13" x14ac:dyDescent="0.25">
      <c r="A7007" s="5">
        <v>43139</v>
      </c>
      <c r="B7007" s="6">
        <f t="shared" si="654"/>
        <v>2018</v>
      </c>
      <c r="C7007" s="6">
        <f t="shared" si="655"/>
        <v>2</v>
      </c>
      <c r="D7007" s="6" t="str">
        <f t="shared" si="656"/>
        <v>čtvrtek</v>
      </c>
      <c r="E7007" s="6" t="s">
        <v>13</v>
      </c>
      <c r="F7007" s="6">
        <v>1452</v>
      </c>
      <c r="G7007" s="6">
        <v>840</v>
      </c>
      <c r="H7007" s="6">
        <v>4</v>
      </c>
      <c r="I7007" s="6">
        <f t="shared" si="657"/>
        <v>3360</v>
      </c>
      <c r="J7007" s="6">
        <f t="shared" si="658"/>
        <v>4812</v>
      </c>
      <c r="K7007" s="6">
        <v>3863</v>
      </c>
      <c r="L7007" s="6">
        <f t="shared" si="659"/>
        <v>-949</v>
      </c>
      <c r="M7007">
        <f>SUMIFS(L$2:L7007,E$2:E7007,E7007,B$2:B7007,B7007,C$2:C7007,C7007)</f>
        <v>-949</v>
      </c>
    </row>
    <row r="7008" spans="1:13" x14ac:dyDescent="0.25">
      <c r="A7008" s="5">
        <v>43139</v>
      </c>
      <c r="B7008" s="6">
        <f t="shared" si="654"/>
        <v>2018</v>
      </c>
      <c r="C7008" s="6">
        <f t="shared" si="655"/>
        <v>2</v>
      </c>
      <c r="D7008" s="6" t="str">
        <f t="shared" si="656"/>
        <v>čtvrtek</v>
      </c>
      <c r="E7008" s="6" t="s">
        <v>10</v>
      </c>
      <c r="F7008" s="6">
        <v>1571</v>
      </c>
      <c r="G7008" s="6">
        <v>840</v>
      </c>
      <c r="H7008" s="6">
        <v>1</v>
      </c>
      <c r="I7008" s="6">
        <f t="shared" si="657"/>
        <v>840</v>
      </c>
      <c r="J7008" s="6">
        <f t="shared" si="658"/>
        <v>2411</v>
      </c>
      <c r="K7008" s="6">
        <v>2171</v>
      </c>
      <c r="L7008" s="6">
        <f t="shared" si="659"/>
        <v>-240</v>
      </c>
      <c r="M7008">
        <f>SUMIFS(L$2:L7008,E$2:E7008,E7008,B$2:B7008,B7008,C$2:C7008,C7008)</f>
        <v>-1531</v>
      </c>
    </row>
    <row r="7009" spans="1:13" x14ac:dyDescent="0.25">
      <c r="A7009" s="5">
        <v>43140</v>
      </c>
      <c r="B7009" s="6">
        <f t="shared" si="654"/>
        <v>2018</v>
      </c>
      <c r="C7009" s="6">
        <f t="shared" si="655"/>
        <v>2</v>
      </c>
      <c r="D7009" s="6" t="str">
        <f t="shared" si="656"/>
        <v>pátek</v>
      </c>
      <c r="E7009" s="6" t="s">
        <v>10</v>
      </c>
      <c r="F7009" s="6">
        <v>1571</v>
      </c>
      <c r="G7009" s="6">
        <v>863</v>
      </c>
      <c r="H7009" s="6">
        <v>1</v>
      </c>
      <c r="I7009" s="6">
        <f t="shared" si="657"/>
        <v>863</v>
      </c>
      <c r="J7009" s="6">
        <f t="shared" si="658"/>
        <v>2434</v>
      </c>
      <c r="K7009" s="6">
        <v>2396</v>
      </c>
      <c r="L7009" s="6">
        <f t="shared" si="659"/>
        <v>-38</v>
      </c>
      <c r="M7009">
        <f>SUMIFS(L$2:L7009,E$2:E7009,E7009,B$2:B7009,B7009,C$2:C7009,C7009)</f>
        <v>-1569</v>
      </c>
    </row>
    <row r="7010" spans="1:13" x14ac:dyDescent="0.25">
      <c r="A7010" s="5">
        <v>43140</v>
      </c>
      <c r="B7010" s="6">
        <f t="shared" si="654"/>
        <v>2018</v>
      </c>
      <c r="C7010" s="6">
        <f t="shared" si="655"/>
        <v>2</v>
      </c>
      <c r="D7010" s="6" t="str">
        <f t="shared" si="656"/>
        <v>pátek</v>
      </c>
      <c r="E7010" s="6" t="s">
        <v>12</v>
      </c>
      <c r="F7010" s="6">
        <v>1509</v>
      </c>
      <c r="G7010" s="6">
        <v>863</v>
      </c>
      <c r="H7010" s="6">
        <v>2</v>
      </c>
      <c r="I7010" s="6">
        <f t="shared" si="657"/>
        <v>1726</v>
      </c>
      <c r="J7010" s="6">
        <f t="shared" si="658"/>
        <v>3235</v>
      </c>
      <c r="K7010" s="6">
        <v>4556</v>
      </c>
      <c r="L7010" s="6">
        <f t="shared" si="659"/>
        <v>1321</v>
      </c>
      <c r="M7010">
        <f>SUMIFS(L$2:L7010,E$2:E7010,E7010,B$2:B7010,B7010,C$2:C7010,C7010)</f>
        <v>1321</v>
      </c>
    </row>
    <row r="7011" spans="1:13" x14ac:dyDescent="0.25">
      <c r="A7011" s="5">
        <v>43141</v>
      </c>
      <c r="B7011" s="6">
        <f t="shared" si="654"/>
        <v>2018</v>
      </c>
      <c r="C7011" s="6">
        <f t="shared" si="655"/>
        <v>2</v>
      </c>
      <c r="D7011" s="6" t="str">
        <f t="shared" si="656"/>
        <v>sobota</v>
      </c>
      <c r="E7011" s="6" t="s">
        <v>10</v>
      </c>
      <c r="F7011" s="6">
        <v>1571</v>
      </c>
      <c r="G7011" s="6">
        <v>1021</v>
      </c>
      <c r="H7011" s="6">
        <v>10</v>
      </c>
      <c r="I7011" s="6">
        <f t="shared" si="657"/>
        <v>10210</v>
      </c>
      <c r="J7011" s="6">
        <f t="shared" si="658"/>
        <v>11781</v>
      </c>
      <c r="K7011" s="6">
        <v>25009</v>
      </c>
      <c r="L7011" s="6">
        <f t="shared" si="659"/>
        <v>13228</v>
      </c>
      <c r="M7011">
        <f>SUMIFS(L$2:L7011,E$2:E7011,E7011,B$2:B7011,B7011,C$2:C7011,C7011)</f>
        <v>11659</v>
      </c>
    </row>
    <row r="7012" spans="1:13" x14ac:dyDescent="0.25">
      <c r="A7012" s="5">
        <v>43141</v>
      </c>
      <c r="B7012" s="6">
        <f t="shared" si="654"/>
        <v>2018</v>
      </c>
      <c r="C7012" s="6">
        <f t="shared" si="655"/>
        <v>2</v>
      </c>
      <c r="D7012" s="6" t="str">
        <f t="shared" si="656"/>
        <v>sobota</v>
      </c>
      <c r="E7012" s="6" t="s">
        <v>9</v>
      </c>
      <c r="F7012" s="6">
        <v>863</v>
      </c>
      <c r="G7012" s="6">
        <v>1021</v>
      </c>
      <c r="H7012" s="6">
        <v>1</v>
      </c>
      <c r="I7012" s="6">
        <f t="shared" si="657"/>
        <v>1021</v>
      </c>
      <c r="J7012" s="6">
        <f t="shared" si="658"/>
        <v>1884</v>
      </c>
      <c r="K7012" s="6">
        <v>2216</v>
      </c>
      <c r="L7012" s="6">
        <f t="shared" si="659"/>
        <v>332</v>
      </c>
      <c r="M7012">
        <f>SUMIFS(L$2:L7012,E$2:E7012,E7012,B$2:B7012,B7012,C$2:C7012,C7012)</f>
        <v>332</v>
      </c>
    </row>
    <row r="7013" spans="1:13" x14ac:dyDescent="0.25">
      <c r="A7013" s="5">
        <v>43142</v>
      </c>
      <c r="B7013" s="6">
        <f t="shared" si="654"/>
        <v>2018</v>
      </c>
      <c r="C7013" s="6">
        <f t="shared" si="655"/>
        <v>2</v>
      </c>
      <c r="D7013" s="6" t="str">
        <f t="shared" si="656"/>
        <v>neděle</v>
      </c>
      <c r="E7013" s="6" t="s">
        <v>9</v>
      </c>
      <c r="F7013" s="6">
        <v>863</v>
      </c>
      <c r="G7013" s="6">
        <v>840</v>
      </c>
      <c r="H7013" s="6">
        <v>2</v>
      </c>
      <c r="I7013" s="6">
        <f t="shared" si="657"/>
        <v>1680</v>
      </c>
      <c r="J7013" s="6">
        <f t="shared" si="658"/>
        <v>2543</v>
      </c>
      <c r="K7013" s="6">
        <v>2275</v>
      </c>
      <c r="L7013" s="6">
        <f t="shared" si="659"/>
        <v>-268</v>
      </c>
      <c r="M7013">
        <f>SUMIFS(L$2:L7013,E$2:E7013,E7013,B$2:B7013,B7013,C$2:C7013,C7013)</f>
        <v>64</v>
      </c>
    </row>
    <row r="7014" spans="1:13" x14ac:dyDescent="0.25">
      <c r="A7014" s="5">
        <v>43143</v>
      </c>
      <c r="B7014" s="6">
        <f t="shared" si="654"/>
        <v>2018</v>
      </c>
      <c r="C7014" s="6">
        <f t="shared" si="655"/>
        <v>2</v>
      </c>
      <c r="D7014" s="6" t="str">
        <f t="shared" si="656"/>
        <v>pondělí</v>
      </c>
      <c r="E7014" s="6" t="s">
        <v>13</v>
      </c>
      <c r="F7014" s="6">
        <v>1452</v>
      </c>
      <c r="G7014" s="6">
        <v>863</v>
      </c>
      <c r="H7014" s="6">
        <v>1</v>
      </c>
      <c r="I7014" s="6">
        <f t="shared" si="657"/>
        <v>863</v>
      </c>
      <c r="J7014" s="6">
        <f t="shared" si="658"/>
        <v>2315</v>
      </c>
      <c r="K7014" s="6">
        <v>1862</v>
      </c>
      <c r="L7014" s="6">
        <f t="shared" si="659"/>
        <v>-453</v>
      </c>
      <c r="M7014">
        <f>SUMIFS(L$2:L7014,E$2:E7014,E7014,B$2:B7014,B7014,C$2:C7014,C7014)</f>
        <v>-1402</v>
      </c>
    </row>
    <row r="7015" spans="1:13" x14ac:dyDescent="0.25">
      <c r="A7015" s="5">
        <v>43144</v>
      </c>
      <c r="B7015" s="6">
        <f t="shared" si="654"/>
        <v>2018</v>
      </c>
      <c r="C7015" s="6">
        <f t="shared" si="655"/>
        <v>2</v>
      </c>
      <c r="D7015" s="6" t="str">
        <f t="shared" si="656"/>
        <v>úterý</v>
      </c>
      <c r="E7015" s="6" t="s">
        <v>7</v>
      </c>
      <c r="F7015" s="6">
        <v>1705</v>
      </c>
      <c r="G7015" s="6">
        <v>1162</v>
      </c>
      <c r="H7015" s="6">
        <v>6</v>
      </c>
      <c r="I7015" s="6">
        <f t="shared" si="657"/>
        <v>6972</v>
      </c>
      <c r="J7015" s="6">
        <f t="shared" si="658"/>
        <v>8677</v>
      </c>
      <c r="K7015" s="6">
        <v>9015</v>
      </c>
      <c r="L7015" s="6">
        <f t="shared" si="659"/>
        <v>338</v>
      </c>
      <c r="M7015">
        <f>SUMIFS(L$2:L7015,E$2:E7015,E7015,B$2:B7015,B7015,C$2:C7015,C7015)</f>
        <v>338</v>
      </c>
    </row>
    <row r="7016" spans="1:13" x14ac:dyDescent="0.25">
      <c r="A7016" s="5">
        <v>43144</v>
      </c>
      <c r="B7016" s="6">
        <f t="shared" si="654"/>
        <v>2018</v>
      </c>
      <c r="C7016" s="6">
        <f t="shared" si="655"/>
        <v>2</v>
      </c>
      <c r="D7016" s="6" t="str">
        <f t="shared" si="656"/>
        <v>úterý</v>
      </c>
      <c r="E7016" s="6" t="s">
        <v>13</v>
      </c>
      <c r="F7016" s="6">
        <v>1452</v>
      </c>
      <c r="G7016" s="6">
        <v>1162</v>
      </c>
      <c r="H7016" s="6">
        <v>7</v>
      </c>
      <c r="I7016" s="6">
        <f t="shared" si="657"/>
        <v>8134</v>
      </c>
      <c r="J7016" s="6">
        <f t="shared" si="658"/>
        <v>9586</v>
      </c>
      <c r="K7016" s="6">
        <v>22437</v>
      </c>
      <c r="L7016" s="6">
        <f t="shared" si="659"/>
        <v>12851</v>
      </c>
      <c r="M7016">
        <f>SUMIFS(L$2:L7016,E$2:E7016,E7016,B$2:B7016,B7016,C$2:C7016,C7016)</f>
        <v>11449</v>
      </c>
    </row>
    <row r="7017" spans="1:13" x14ac:dyDescent="0.25">
      <c r="A7017" s="5">
        <v>43145</v>
      </c>
      <c r="B7017" s="6">
        <f t="shared" si="654"/>
        <v>2018</v>
      </c>
      <c r="C7017" s="6">
        <f t="shared" si="655"/>
        <v>2</v>
      </c>
      <c r="D7017" s="6" t="str">
        <f t="shared" si="656"/>
        <v>středa</v>
      </c>
      <c r="E7017" s="6" t="s">
        <v>10</v>
      </c>
      <c r="F7017" s="6">
        <v>1571</v>
      </c>
      <c r="G7017" s="6">
        <v>1162</v>
      </c>
      <c r="H7017" s="6">
        <v>6</v>
      </c>
      <c r="I7017" s="6">
        <f t="shared" si="657"/>
        <v>6972</v>
      </c>
      <c r="J7017" s="6">
        <f t="shared" si="658"/>
        <v>8543</v>
      </c>
      <c r="K7017" s="6">
        <v>16383</v>
      </c>
      <c r="L7017" s="6">
        <f t="shared" si="659"/>
        <v>7840</v>
      </c>
      <c r="M7017">
        <f>SUMIFS(L$2:L7017,E$2:E7017,E7017,B$2:B7017,B7017,C$2:C7017,C7017)</f>
        <v>19499</v>
      </c>
    </row>
    <row r="7018" spans="1:13" x14ac:dyDescent="0.25">
      <c r="A7018" s="5">
        <v>43146</v>
      </c>
      <c r="B7018" s="6">
        <f t="shared" si="654"/>
        <v>2018</v>
      </c>
      <c r="C7018" s="6">
        <f t="shared" si="655"/>
        <v>2</v>
      </c>
      <c r="D7018" s="6" t="str">
        <f t="shared" si="656"/>
        <v>čtvrtek</v>
      </c>
      <c r="E7018" s="6" t="s">
        <v>9</v>
      </c>
      <c r="F7018" s="6">
        <v>863</v>
      </c>
      <c r="G7018" s="6">
        <v>840</v>
      </c>
      <c r="H7018" s="6">
        <v>7</v>
      </c>
      <c r="I7018" s="6">
        <f t="shared" si="657"/>
        <v>5880</v>
      </c>
      <c r="J7018" s="6">
        <f t="shared" si="658"/>
        <v>6743</v>
      </c>
      <c r="K7018" s="6">
        <v>6274</v>
      </c>
      <c r="L7018" s="6">
        <f t="shared" si="659"/>
        <v>-469</v>
      </c>
      <c r="M7018">
        <f>SUMIFS(L$2:L7018,E$2:E7018,E7018,B$2:B7018,B7018,C$2:C7018,C7018)</f>
        <v>-405</v>
      </c>
    </row>
    <row r="7019" spans="1:13" x14ac:dyDescent="0.25">
      <c r="A7019" s="5">
        <v>43146</v>
      </c>
      <c r="B7019" s="6">
        <f t="shared" si="654"/>
        <v>2018</v>
      </c>
      <c r="C7019" s="6">
        <f t="shared" si="655"/>
        <v>2</v>
      </c>
      <c r="D7019" s="6" t="str">
        <f t="shared" si="656"/>
        <v>čtvrtek</v>
      </c>
      <c r="E7019" s="6" t="s">
        <v>13</v>
      </c>
      <c r="F7019" s="6">
        <v>1452</v>
      </c>
      <c r="G7019" s="6">
        <v>840</v>
      </c>
      <c r="H7019" s="6">
        <v>10</v>
      </c>
      <c r="I7019" s="6">
        <f t="shared" si="657"/>
        <v>8400</v>
      </c>
      <c r="J7019" s="6">
        <f t="shared" si="658"/>
        <v>9852</v>
      </c>
      <c r="K7019" s="6">
        <v>8515</v>
      </c>
      <c r="L7019" s="6">
        <f t="shared" si="659"/>
        <v>-1337</v>
      </c>
      <c r="M7019">
        <f>SUMIFS(L$2:L7019,E$2:E7019,E7019,B$2:B7019,B7019,C$2:C7019,C7019)</f>
        <v>10112</v>
      </c>
    </row>
    <row r="7020" spans="1:13" x14ac:dyDescent="0.25">
      <c r="A7020" s="5">
        <v>43147</v>
      </c>
      <c r="B7020" s="6">
        <f t="shared" si="654"/>
        <v>2018</v>
      </c>
      <c r="C7020" s="6">
        <f t="shared" si="655"/>
        <v>2</v>
      </c>
      <c r="D7020" s="6" t="str">
        <f t="shared" si="656"/>
        <v>pátek</v>
      </c>
      <c r="E7020" s="6" t="s">
        <v>13</v>
      </c>
      <c r="F7020" s="6">
        <v>1452</v>
      </c>
      <c r="G7020" s="6">
        <v>863</v>
      </c>
      <c r="H7020" s="6">
        <v>3</v>
      </c>
      <c r="I7020" s="6">
        <f t="shared" si="657"/>
        <v>2589</v>
      </c>
      <c r="J7020" s="6">
        <f t="shared" si="658"/>
        <v>4041</v>
      </c>
      <c r="K7020" s="6">
        <v>14326</v>
      </c>
      <c r="L7020" s="6">
        <f t="shared" si="659"/>
        <v>10285</v>
      </c>
      <c r="M7020">
        <f>SUMIFS(L$2:L7020,E$2:E7020,E7020,B$2:B7020,B7020,C$2:C7020,C7020)</f>
        <v>20397</v>
      </c>
    </row>
    <row r="7021" spans="1:13" x14ac:dyDescent="0.25">
      <c r="A7021" s="5">
        <v>43147</v>
      </c>
      <c r="B7021" s="6">
        <f t="shared" si="654"/>
        <v>2018</v>
      </c>
      <c r="C7021" s="6">
        <f t="shared" si="655"/>
        <v>2</v>
      </c>
      <c r="D7021" s="6" t="str">
        <f t="shared" si="656"/>
        <v>pátek</v>
      </c>
      <c r="E7021" s="6" t="s">
        <v>10</v>
      </c>
      <c r="F7021" s="6">
        <v>1571</v>
      </c>
      <c r="G7021" s="6">
        <v>863</v>
      </c>
      <c r="H7021" s="6">
        <v>5</v>
      </c>
      <c r="I7021" s="6">
        <f t="shared" si="657"/>
        <v>4315</v>
      </c>
      <c r="J7021" s="6">
        <f t="shared" si="658"/>
        <v>5886</v>
      </c>
      <c r="K7021" s="6">
        <v>5496</v>
      </c>
      <c r="L7021" s="6">
        <f t="shared" si="659"/>
        <v>-390</v>
      </c>
      <c r="M7021">
        <f>SUMIFS(L$2:L7021,E$2:E7021,E7021,B$2:B7021,B7021,C$2:C7021,C7021)</f>
        <v>19109</v>
      </c>
    </row>
    <row r="7022" spans="1:13" x14ac:dyDescent="0.25">
      <c r="A7022" s="5">
        <v>43147</v>
      </c>
      <c r="B7022" s="6">
        <f t="shared" si="654"/>
        <v>2018</v>
      </c>
      <c r="C7022" s="6">
        <f t="shared" si="655"/>
        <v>2</v>
      </c>
      <c r="D7022" s="6" t="str">
        <f t="shared" si="656"/>
        <v>pátek</v>
      </c>
      <c r="E7022" s="6" t="s">
        <v>8</v>
      </c>
      <c r="F7022" s="6">
        <v>1381</v>
      </c>
      <c r="G7022" s="6">
        <v>863</v>
      </c>
      <c r="H7022" s="6">
        <v>2</v>
      </c>
      <c r="I7022" s="6">
        <f t="shared" si="657"/>
        <v>1726</v>
      </c>
      <c r="J7022" s="6">
        <f t="shared" si="658"/>
        <v>3107</v>
      </c>
      <c r="K7022" s="6">
        <v>3087</v>
      </c>
      <c r="L7022" s="6">
        <f t="shared" si="659"/>
        <v>-20</v>
      </c>
      <c r="M7022">
        <f>SUMIFS(L$2:L7022,E$2:E7022,E7022,B$2:B7022,B7022,C$2:C7022,C7022)</f>
        <v>-166</v>
      </c>
    </row>
    <row r="7023" spans="1:13" x14ac:dyDescent="0.25">
      <c r="A7023" s="5">
        <v>43148</v>
      </c>
      <c r="B7023" s="6">
        <f t="shared" si="654"/>
        <v>2018</v>
      </c>
      <c r="C7023" s="6">
        <f t="shared" si="655"/>
        <v>2</v>
      </c>
      <c r="D7023" s="6" t="str">
        <f t="shared" si="656"/>
        <v>sobota</v>
      </c>
      <c r="E7023" s="6" t="s">
        <v>13</v>
      </c>
      <c r="F7023" s="6">
        <v>1452</v>
      </c>
      <c r="G7023" s="6">
        <v>1021</v>
      </c>
      <c r="H7023" s="6">
        <v>8</v>
      </c>
      <c r="I7023" s="6">
        <f t="shared" si="657"/>
        <v>8168</v>
      </c>
      <c r="J7023" s="6">
        <f t="shared" si="658"/>
        <v>9620</v>
      </c>
      <c r="K7023" s="6">
        <v>9803</v>
      </c>
      <c r="L7023" s="6">
        <f t="shared" si="659"/>
        <v>183</v>
      </c>
      <c r="M7023">
        <f>SUMIFS(L$2:L7023,E$2:E7023,E7023,B$2:B7023,B7023,C$2:C7023,C7023)</f>
        <v>20580</v>
      </c>
    </row>
    <row r="7024" spans="1:13" x14ac:dyDescent="0.25">
      <c r="A7024" s="5">
        <v>43148</v>
      </c>
      <c r="B7024" s="6">
        <f t="shared" si="654"/>
        <v>2018</v>
      </c>
      <c r="C7024" s="6">
        <f t="shared" si="655"/>
        <v>2</v>
      </c>
      <c r="D7024" s="6" t="str">
        <f t="shared" si="656"/>
        <v>sobota</v>
      </c>
      <c r="E7024" s="6" t="s">
        <v>11</v>
      </c>
      <c r="F7024" s="6">
        <v>1773</v>
      </c>
      <c r="G7024" s="6">
        <v>1021</v>
      </c>
      <c r="H7024" s="6">
        <v>8</v>
      </c>
      <c r="I7024" s="6">
        <f t="shared" si="657"/>
        <v>8168</v>
      </c>
      <c r="J7024" s="6">
        <f t="shared" si="658"/>
        <v>9941</v>
      </c>
      <c r="K7024" s="6">
        <v>19221</v>
      </c>
      <c r="L7024" s="6">
        <f t="shared" si="659"/>
        <v>9280</v>
      </c>
      <c r="M7024">
        <f>SUMIFS(L$2:L7024,E$2:E7024,E7024,B$2:B7024,B7024,C$2:C7024,C7024)</f>
        <v>9280</v>
      </c>
    </row>
    <row r="7025" spans="1:13" x14ac:dyDescent="0.25">
      <c r="A7025" s="5">
        <v>43150</v>
      </c>
      <c r="B7025" s="6">
        <f t="shared" si="654"/>
        <v>2018</v>
      </c>
      <c r="C7025" s="6">
        <f t="shared" si="655"/>
        <v>2</v>
      </c>
      <c r="D7025" s="6" t="str">
        <f t="shared" si="656"/>
        <v>pondělí</v>
      </c>
      <c r="E7025" s="6" t="s">
        <v>10</v>
      </c>
      <c r="F7025" s="6">
        <v>1571</v>
      </c>
      <c r="G7025" s="6">
        <v>863</v>
      </c>
      <c r="H7025" s="6">
        <v>4</v>
      </c>
      <c r="I7025" s="6">
        <f t="shared" si="657"/>
        <v>3452</v>
      </c>
      <c r="J7025" s="6">
        <f t="shared" si="658"/>
        <v>5023</v>
      </c>
      <c r="K7025" s="6">
        <v>7828</v>
      </c>
      <c r="L7025" s="6">
        <f t="shared" si="659"/>
        <v>2805</v>
      </c>
      <c r="M7025">
        <f>SUMIFS(L$2:L7025,E$2:E7025,E7025,B$2:B7025,B7025,C$2:C7025,C7025)</f>
        <v>21914</v>
      </c>
    </row>
    <row r="7026" spans="1:13" x14ac:dyDescent="0.25">
      <c r="A7026" s="5">
        <v>43150</v>
      </c>
      <c r="B7026" s="6">
        <f t="shared" si="654"/>
        <v>2018</v>
      </c>
      <c r="C7026" s="6">
        <f t="shared" si="655"/>
        <v>2</v>
      </c>
      <c r="D7026" s="6" t="str">
        <f t="shared" si="656"/>
        <v>pondělí</v>
      </c>
      <c r="E7026" s="6" t="s">
        <v>8</v>
      </c>
      <c r="F7026" s="6">
        <v>1381</v>
      </c>
      <c r="G7026" s="6">
        <v>863</v>
      </c>
      <c r="H7026" s="6">
        <v>3</v>
      </c>
      <c r="I7026" s="6">
        <f t="shared" si="657"/>
        <v>2589</v>
      </c>
      <c r="J7026" s="6">
        <f t="shared" si="658"/>
        <v>3970</v>
      </c>
      <c r="K7026" s="6">
        <v>4331</v>
      </c>
      <c r="L7026" s="6">
        <f t="shared" si="659"/>
        <v>361</v>
      </c>
      <c r="M7026">
        <f>SUMIFS(L$2:L7026,E$2:E7026,E7026,B$2:B7026,B7026,C$2:C7026,C7026)</f>
        <v>195</v>
      </c>
    </row>
    <row r="7027" spans="1:13" x14ac:dyDescent="0.25">
      <c r="A7027" s="5">
        <v>43150</v>
      </c>
      <c r="B7027" s="6">
        <f t="shared" si="654"/>
        <v>2018</v>
      </c>
      <c r="C7027" s="6">
        <f t="shared" si="655"/>
        <v>2</v>
      </c>
      <c r="D7027" s="6" t="str">
        <f t="shared" si="656"/>
        <v>pondělí</v>
      </c>
      <c r="E7027" s="6" t="s">
        <v>9</v>
      </c>
      <c r="F7027" s="6">
        <v>863</v>
      </c>
      <c r="G7027" s="6">
        <v>863</v>
      </c>
      <c r="H7027" s="6">
        <v>3</v>
      </c>
      <c r="I7027" s="6">
        <f t="shared" si="657"/>
        <v>2589</v>
      </c>
      <c r="J7027" s="6">
        <f t="shared" si="658"/>
        <v>3452</v>
      </c>
      <c r="K7027" s="6">
        <v>4032</v>
      </c>
      <c r="L7027" s="6">
        <f t="shared" si="659"/>
        <v>580</v>
      </c>
      <c r="M7027">
        <f>SUMIFS(L$2:L7027,E$2:E7027,E7027,B$2:B7027,B7027,C$2:C7027,C7027)</f>
        <v>175</v>
      </c>
    </row>
    <row r="7028" spans="1:13" x14ac:dyDescent="0.25">
      <c r="A7028" s="5">
        <v>43152</v>
      </c>
      <c r="B7028" s="6">
        <f t="shared" si="654"/>
        <v>2018</v>
      </c>
      <c r="C7028" s="6">
        <f t="shared" si="655"/>
        <v>2</v>
      </c>
      <c r="D7028" s="6" t="str">
        <f t="shared" si="656"/>
        <v>středa</v>
      </c>
      <c r="E7028" s="6" t="s">
        <v>9</v>
      </c>
      <c r="F7028" s="6">
        <v>863</v>
      </c>
      <c r="G7028" s="6">
        <v>1162</v>
      </c>
      <c r="H7028" s="6">
        <v>8</v>
      </c>
      <c r="I7028" s="6">
        <f t="shared" si="657"/>
        <v>9296</v>
      </c>
      <c r="J7028" s="6">
        <f t="shared" si="658"/>
        <v>10159</v>
      </c>
      <c r="K7028" s="6">
        <v>8959</v>
      </c>
      <c r="L7028" s="6">
        <f t="shared" si="659"/>
        <v>-1200</v>
      </c>
      <c r="M7028">
        <f>SUMIFS(L$2:L7028,E$2:E7028,E7028,B$2:B7028,B7028,C$2:C7028,C7028)</f>
        <v>-1025</v>
      </c>
    </row>
    <row r="7029" spans="1:13" x14ac:dyDescent="0.25">
      <c r="A7029" s="5">
        <v>43153</v>
      </c>
      <c r="B7029" s="6">
        <f t="shared" si="654"/>
        <v>2018</v>
      </c>
      <c r="C7029" s="6">
        <f t="shared" si="655"/>
        <v>2</v>
      </c>
      <c r="D7029" s="6" t="str">
        <f t="shared" si="656"/>
        <v>čtvrtek</v>
      </c>
      <c r="E7029" s="6" t="s">
        <v>8</v>
      </c>
      <c r="F7029" s="6">
        <v>1381</v>
      </c>
      <c r="G7029" s="6">
        <v>840</v>
      </c>
      <c r="H7029" s="6">
        <v>3</v>
      </c>
      <c r="I7029" s="6">
        <f t="shared" si="657"/>
        <v>2520</v>
      </c>
      <c r="J7029" s="6">
        <f t="shared" si="658"/>
        <v>3901</v>
      </c>
      <c r="K7029" s="6">
        <v>3900</v>
      </c>
      <c r="L7029" s="6">
        <f t="shared" si="659"/>
        <v>-1</v>
      </c>
      <c r="M7029">
        <f>SUMIFS(L$2:L7029,E$2:E7029,E7029,B$2:B7029,B7029,C$2:C7029,C7029)</f>
        <v>194</v>
      </c>
    </row>
    <row r="7030" spans="1:13" x14ac:dyDescent="0.25">
      <c r="A7030" s="5">
        <v>43155</v>
      </c>
      <c r="B7030" s="6">
        <f t="shared" si="654"/>
        <v>2018</v>
      </c>
      <c r="C7030" s="6">
        <f t="shared" si="655"/>
        <v>2</v>
      </c>
      <c r="D7030" s="6" t="str">
        <f t="shared" si="656"/>
        <v>sobota</v>
      </c>
      <c r="E7030" s="6" t="s">
        <v>8</v>
      </c>
      <c r="F7030" s="6">
        <v>1381</v>
      </c>
      <c r="G7030" s="6">
        <v>1021</v>
      </c>
      <c r="H7030" s="6">
        <v>10</v>
      </c>
      <c r="I7030" s="6">
        <f t="shared" si="657"/>
        <v>10210</v>
      </c>
      <c r="J7030" s="6">
        <f t="shared" si="658"/>
        <v>11591</v>
      </c>
      <c r="K7030" s="6">
        <v>13561</v>
      </c>
      <c r="L7030" s="6">
        <f t="shared" si="659"/>
        <v>1970</v>
      </c>
      <c r="M7030">
        <f>SUMIFS(L$2:L7030,E$2:E7030,E7030,B$2:B7030,B7030,C$2:C7030,C7030)</f>
        <v>2164</v>
      </c>
    </row>
    <row r="7031" spans="1:13" x14ac:dyDescent="0.25">
      <c r="A7031" s="5">
        <v>43156</v>
      </c>
      <c r="B7031" s="6">
        <f t="shared" si="654"/>
        <v>2018</v>
      </c>
      <c r="C7031" s="6">
        <f t="shared" si="655"/>
        <v>2</v>
      </c>
      <c r="D7031" s="6" t="str">
        <f t="shared" si="656"/>
        <v>neděle</v>
      </c>
      <c r="E7031" s="6" t="s">
        <v>13</v>
      </c>
      <c r="F7031" s="6">
        <v>1452</v>
      </c>
      <c r="G7031" s="6">
        <v>840</v>
      </c>
      <c r="H7031" s="6">
        <v>10</v>
      </c>
      <c r="I7031" s="6">
        <f t="shared" si="657"/>
        <v>8400</v>
      </c>
      <c r="J7031" s="6">
        <f t="shared" si="658"/>
        <v>9852</v>
      </c>
      <c r="K7031" s="6">
        <v>7921</v>
      </c>
      <c r="L7031" s="6">
        <f t="shared" si="659"/>
        <v>-1931</v>
      </c>
      <c r="M7031">
        <f>SUMIFS(L$2:L7031,E$2:E7031,E7031,B$2:B7031,B7031,C$2:C7031,C7031)</f>
        <v>18649</v>
      </c>
    </row>
    <row r="7032" spans="1:13" x14ac:dyDescent="0.25">
      <c r="A7032" s="5">
        <v>43156</v>
      </c>
      <c r="B7032" s="6">
        <f t="shared" si="654"/>
        <v>2018</v>
      </c>
      <c r="C7032" s="6">
        <f t="shared" si="655"/>
        <v>2</v>
      </c>
      <c r="D7032" s="6" t="str">
        <f t="shared" si="656"/>
        <v>neděle</v>
      </c>
      <c r="E7032" s="6" t="s">
        <v>10</v>
      </c>
      <c r="F7032" s="6">
        <v>1571</v>
      </c>
      <c r="G7032" s="6">
        <v>840</v>
      </c>
      <c r="H7032" s="6">
        <v>9</v>
      </c>
      <c r="I7032" s="6">
        <f t="shared" si="657"/>
        <v>7560</v>
      </c>
      <c r="J7032" s="6">
        <f t="shared" si="658"/>
        <v>9131</v>
      </c>
      <c r="K7032" s="6">
        <v>10450</v>
      </c>
      <c r="L7032" s="6">
        <f t="shared" si="659"/>
        <v>1319</v>
      </c>
      <c r="M7032">
        <f>SUMIFS(L$2:L7032,E$2:E7032,E7032,B$2:B7032,B7032,C$2:C7032,C7032)</f>
        <v>23233</v>
      </c>
    </row>
    <row r="7033" spans="1:13" x14ac:dyDescent="0.25">
      <c r="A7033" s="5">
        <v>43157</v>
      </c>
      <c r="B7033" s="6">
        <f t="shared" si="654"/>
        <v>2018</v>
      </c>
      <c r="C7033" s="6">
        <f t="shared" si="655"/>
        <v>2</v>
      </c>
      <c r="D7033" s="6" t="str">
        <f t="shared" si="656"/>
        <v>pondělí</v>
      </c>
      <c r="E7033" s="6" t="s">
        <v>10</v>
      </c>
      <c r="F7033" s="6">
        <v>1571</v>
      </c>
      <c r="G7033" s="6">
        <v>863</v>
      </c>
      <c r="H7033" s="6">
        <v>9</v>
      </c>
      <c r="I7033" s="6">
        <f t="shared" si="657"/>
        <v>7767</v>
      </c>
      <c r="J7033" s="6">
        <f t="shared" si="658"/>
        <v>9338</v>
      </c>
      <c r="K7033" s="6">
        <v>9730</v>
      </c>
      <c r="L7033" s="6">
        <f t="shared" si="659"/>
        <v>392</v>
      </c>
      <c r="M7033">
        <f>SUMIFS(L$2:L7033,E$2:E7033,E7033,B$2:B7033,B7033,C$2:C7033,C7033)</f>
        <v>23625</v>
      </c>
    </row>
    <row r="7034" spans="1:13" x14ac:dyDescent="0.25">
      <c r="A7034" s="5">
        <v>43158</v>
      </c>
      <c r="B7034" s="6">
        <f t="shared" si="654"/>
        <v>2018</v>
      </c>
      <c r="C7034" s="6">
        <f t="shared" si="655"/>
        <v>2</v>
      </c>
      <c r="D7034" s="6" t="str">
        <f t="shared" si="656"/>
        <v>úterý</v>
      </c>
      <c r="E7034" s="6" t="s">
        <v>9</v>
      </c>
      <c r="F7034" s="6">
        <v>863</v>
      </c>
      <c r="G7034" s="6">
        <v>1162</v>
      </c>
      <c r="H7034" s="6">
        <v>3</v>
      </c>
      <c r="I7034" s="6">
        <f t="shared" si="657"/>
        <v>3486</v>
      </c>
      <c r="J7034" s="6">
        <f t="shared" si="658"/>
        <v>4349</v>
      </c>
      <c r="K7034" s="6">
        <v>3760</v>
      </c>
      <c r="L7034" s="6">
        <f t="shared" si="659"/>
        <v>-589</v>
      </c>
      <c r="M7034">
        <f>SUMIFS(L$2:L7034,E$2:E7034,E7034,B$2:B7034,B7034,C$2:C7034,C7034)</f>
        <v>-1614</v>
      </c>
    </row>
    <row r="7035" spans="1:13" x14ac:dyDescent="0.25">
      <c r="A7035" s="5">
        <v>43160</v>
      </c>
      <c r="B7035" s="6">
        <f t="shared" si="654"/>
        <v>2018</v>
      </c>
      <c r="C7035" s="6">
        <f t="shared" si="655"/>
        <v>3</v>
      </c>
      <c r="D7035" s="6" t="str">
        <f t="shared" si="656"/>
        <v>čtvrtek</v>
      </c>
      <c r="E7035" s="6" t="s">
        <v>10</v>
      </c>
      <c r="F7035" s="6">
        <v>1571</v>
      </c>
      <c r="G7035" s="6">
        <v>840</v>
      </c>
      <c r="H7035" s="6">
        <v>7</v>
      </c>
      <c r="I7035" s="6">
        <f t="shared" si="657"/>
        <v>5880</v>
      </c>
      <c r="J7035" s="6">
        <f t="shared" si="658"/>
        <v>7451</v>
      </c>
      <c r="K7035" s="6">
        <v>7717</v>
      </c>
      <c r="L7035" s="6">
        <f t="shared" si="659"/>
        <v>266</v>
      </c>
      <c r="M7035">
        <f>SUMIFS(L$2:L7035,E$2:E7035,E7035,B$2:B7035,B7035,C$2:C7035,C7035)</f>
        <v>266</v>
      </c>
    </row>
    <row r="7036" spans="1:13" x14ac:dyDescent="0.25">
      <c r="A7036" s="5">
        <v>43162</v>
      </c>
      <c r="B7036" s="6">
        <f t="shared" si="654"/>
        <v>2018</v>
      </c>
      <c r="C7036" s="6">
        <f t="shared" si="655"/>
        <v>3</v>
      </c>
      <c r="D7036" s="6" t="str">
        <f t="shared" si="656"/>
        <v>sobota</v>
      </c>
      <c r="E7036" s="6" t="s">
        <v>13</v>
      </c>
      <c r="F7036" s="6">
        <v>1452</v>
      </c>
      <c r="G7036" s="6">
        <v>1021</v>
      </c>
      <c r="H7036" s="6">
        <v>2</v>
      </c>
      <c r="I7036" s="6">
        <f t="shared" si="657"/>
        <v>2042</v>
      </c>
      <c r="J7036" s="6">
        <f t="shared" si="658"/>
        <v>3494</v>
      </c>
      <c r="K7036" s="6">
        <v>4215</v>
      </c>
      <c r="L7036" s="6">
        <f t="shared" si="659"/>
        <v>721</v>
      </c>
      <c r="M7036">
        <f>SUMIFS(L$2:L7036,E$2:E7036,E7036,B$2:B7036,B7036,C$2:C7036,C7036)</f>
        <v>721</v>
      </c>
    </row>
    <row r="7037" spans="1:13" x14ac:dyDescent="0.25">
      <c r="A7037" s="5">
        <v>43162</v>
      </c>
      <c r="B7037" s="6">
        <f t="shared" si="654"/>
        <v>2018</v>
      </c>
      <c r="C7037" s="6">
        <f t="shared" si="655"/>
        <v>3</v>
      </c>
      <c r="D7037" s="6" t="str">
        <f t="shared" si="656"/>
        <v>sobota</v>
      </c>
      <c r="E7037" s="6" t="s">
        <v>9</v>
      </c>
      <c r="F7037" s="6">
        <v>863</v>
      </c>
      <c r="G7037" s="6">
        <v>1021</v>
      </c>
      <c r="H7037" s="6">
        <v>8</v>
      </c>
      <c r="I7037" s="6">
        <f t="shared" si="657"/>
        <v>8168</v>
      </c>
      <c r="J7037" s="6">
        <f t="shared" si="658"/>
        <v>9031</v>
      </c>
      <c r="K7037" s="6">
        <v>8846</v>
      </c>
      <c r="L7037" s="6">
        <f t="shared" si="659"/>
        <v>-185</v>
      </c>
      <c r="M7037">
        <f>SUMIFS(L$2:L7037,E$2:E7037,E7037,B$2:B7037,B7037,C$2:C7037,C7037)</f>
        <v>-185</v>
      </c>
    </row>
    <row r="7038" spans="1:13" x14ac:dyDescent="0.25">
      <c r="A7038" s="5">
        <v>43163</v>
      </c>
      <c r="B7038" s="6">
        <f t="shared" si="654"/>
        <v>2018</v>
      </c>
      <c r="C7038" s="6">
        <f t="shared" si="655"/>
        <v>3</v>
      </c>
      <c r="D7038" s="6" t="str">
        <f t="shared" si="656"/>
        <v>neděle</v>
      </c>
      <c r="E7038" s="6" t="s">
        <v>9</v>
      </c>
      <c r="F7038" s="6">
        <v>863</v>
      </c>
      <c r="G7038" s="6">
        <v>840</v>
      </c>
      <c r="H7038" s="6">
        <v>5</v>
      </c>
      <c r="I7038" s="6">
        <f t="shared" si="657"/>
        <v>4200</v>
      </c>
      <c r="J7038" s="6">
        <f t="shared" si="658"/>
        <v>5063</v>
      </c>
      <c r="K7038" s="6">
        <v>5271</v>
      </c>
      <c r="L7038" s="6">
        <f t="shared" si="659"/>
        <v>208</v>
      </c>
      <c r="M7038">
        <f>SUMIFS(L$2:L7038,E$2:E7038,E7038,B$2:B7038,B7038,C$2:C7038,C7038)</f>
        <v>23</v>
      </c>
    </row>
    <row r="7039" spans="1:13" x14ac:dyDescent="0.25">
      <c r="A7039" s="5">
        <v>43163</v>
      </c>
      <c r="B7039" s="6">
        <f t="shared" si="654"/>
        <v>2018</v>
      </c>
      <c r="C7039" s="6">
        <f t="shared" si="655"/>
        <v>3</v>
      </c>
      <c r="D7039" s="6" t="str">
        <f t="shared" si="656"/>
        <v>neděle</v>
      </c>
      <c r="E7039" s="6" t="s">
        <v>13</v>
      </c>
      <c r="F7039" s="6">
        <v>1452</v>
      </c>
      <c r="G7039" s="6">
        <v>840</v>
      </c>
      <c r="H7039" s="6">
        <v>3</v>
      </c>
      <c r="I7039" s="6">
        <f t="shared" si="657"/>
        <v>2520</v>
      </c>
      <c r="J7039" s="6">
        <f t="shared" si="658"/>
        <v>3972</v>
      </c>
      <c r="K7039" s="6">
        <v>4530</v>
      </c>
      <c r="L7039" s="6">
        <f t="shared" si="659"/>
        <v>558</v>
      </c>
      <c r="M7039">
        <f>SUMIFS(L$2:L7039,E$2:E7039,E7039,B$2:B7039,B7039,C$2:C7039,C7039)</f>
        <v>1279</v>
      </c>
    </row>
    <row r="7040" spans="1:13" x14ac:dyDescent="0.25">
      <c r="A7040" s="5">
        <v>43164</v>
      </c>
      <c r="B7040" s="6">
        <f t="shared" si="654"/>
        <v>2018</v>
      </c>
      <c r="C7040" s="6">
        <f t="shared" si="655"/>
        <v>3</v>
      </c>
      <c r="D7040" s="6" t="str">
        <f t="shared" si="656"/>
        <v>pondělí</v>
      </c>
      <c r="E7040" s="6" t="s">
        <v>10</v>
      </c>
      <c r="F7040" s="6">
        <v>1571</v>
      </c>
      <c r="G7040" s="6">
        <v>863</v>
      </c>
      <c r="H7040" s="6">
        <v>1</v>
      </c>
      <c r="I7040" s="6">
        <f t="shared" si="657"/>
        <v>863</v>
      </c>
      <c r="J7040" s="6">
        <f t="shared" si="658"/>
        <v>2434</v>
      </c>
      <c r="K7040" s="6">
        <v>2699</v>
      </c>
      <c r="L7040" s="6">
        <f t="shared" si="659"/>
        <v>265</v>
      </c>
      <c r="M7040">
        <f>SUMIFS(L$2:L7040,E$2:E7040,E7040,B$2:B7040,B7040,C$2:C7040,C7040)</f>
        <v>531</v>
      </c>
    </row>
    <row r="7041" spans="1:13" x14ac:dyDescent="0.25">
      <c r="A7041" s="5">
        <v>43165</v>
      </c>
      <c r="B7041" s="6">
        <f t="shared" si="654"/>
        <v>2018</v>
      </c>
      <c r="C7041" s="6">
        <f t="shared" si="655"/>
        <v>3</v>
      </c>
      <c r="D7041" s="6" t="str">
        <f t="shared" si="656"/>
        <v>úterý</v>
      </c>
      <c r="E7041" s="6" t="s">
        <v>8</v>
      </c>
      <c r="F7041" s="6">
        <v>1381</v>
      </c>
      <c r="G7041" s="6">
        <v>1162</v>
      </c>
      <c r="H7041" s="6">
        <v>8</v>
      </c>
      <c r="I7041" s="6">
        <f t="shared" si="657"/>
        <v>9296</v>
      </c>
      <c r="J7041" s="6">
        <f t="shared" si="658"/>
        <v>10677</v>
      </c>
      <c r="K7041" s="6">
        <v>9962</v>
      </c>
      <c r="L7041" s="6">
        <f t="shared" si="659"/>
        <v>-715</v>
      </c>
      <c r="M7041">
        <f>SUMIFS(L$2:L7041,E$2:E7041,E7041,B$2:B7041,B7041,C$2:C7041,C7041)</f>
        <v>-715</v>
      </c>
    </row>
    <row r="7042" spans="1:13" x14ac:dyDescent="0.25">
      <c r="A7042" s="5">
        <v>43166</v>
      </c>
      <c r="B7042" s="6">
        <f t="shared" ref="B7042:B7105" si="660">YEAR(A7042)</f>
        <v>2018</v>
      </c>
      <c r="C7042" s="6">
        <f t="shared" ref="C7042:C7105" si="661">MONTH(A7042)</f>
        <v>3</v>
      </c>
      <c r="D7042" s="6" t="str">
        <f t="shared" ref="D7042:D7105" si="662">TEXT(A7042,"dddd")</f>
        <v>středa</v>
      </c>
      <c r="E7042" s="6" t="s">
        <v>7</v>
      </c>
      <c r="F7042" s="6">
        <v>1705</v>
      </c>
      <c r="G7042" s="6">
        <v>1162</v>
      </c>
      <c r="H7042" s="6">
        <v>10</v>
      </c>
      <c r="I7042" s="6">
        <f t="shared" ref="I7042:I7105" si="663">G7042*H7042</f>
        <v>11620</v>
      </c>
      <c r="J7042" s="6">
        <f t="shared" ref="J7042:J7105" si="664">F7042+I7042</f>
        <v>13325</v>
      </c>
      <c r="K7042" s="6">
        <v>12516</v>
      </c>
      <c r="L7042" s="6">
        <f t="shared" ref="L7042:L7105" si="665">K7042-J7042</f>
        <v>-809</v>
      </c>
      <c r="M7042">
        <f>SUMIFS(L$2:L7042,E$2:E7042,E7042,B$2:B7042,B7042,C$2:C7042,C7042)</f>
        <v>-809</v>
      </c>
    </row>
    <row r="7043" spans="1:13" x14ac:dyDescent="0.25">
      <c r="A7043" s="5">
        <v>43167</v>
      </c>
      <c r="B7043" s="6">
        <f t="shared" si="660"/>
        <v>2018</v>
      </c>
      <c r="C7043" s="6">
        <f t="shared" si="661"/>
        <v>3</v>
      </c>
      <c r="D7043" s="6" t="str">
        <f t="shared" si="662"/>
        <v>čtvrtek</v>
      </c>
      <c r="E7043" s="6" t="s">
        <v>13</v>
      </c>
      <c r="F7043" s="6">
        <v>1452</v>
      </c>
      <c r="G7043" s="6">
        <v>840</v>
      </c>
      <c r="H7043" s="6">
        <v>2</v>
      </c>
      <c r="I7043" s="6">
        <f t="shared" si="663"/>
        <v>1680</v>
      </c>
      <c r="J7043" s="6">
        <f t="shared" si="664"/>
        <v>3132</v>
      </c>
      <c r="K7043" s="6">
        <v>5017</v>
      </c>
      <c r="L7043" s="6">
        <f t="shared" si="665"/>
        <v>1885</v>
      </c>
      <c r="M7043">
        <f>SUMIFS(L$2:L7043,E$2:E7043,E7043,B$2:B7043,B7043,C$2:C7043,C7043)</f>
        <v>3164</v>
      </c>
    </row>
    <row r="7044" spans="1:13" x14ac:dyDescent="0.25">
      <c r="A7044" s="5">
        <v>43167</v>
      </c>
      <c r="B7044" s="6">
        <f t="shared" si="660"/>
        <v>2018</v>
      </c>
      <c r="C7044" s="6">
        <f t="shared" si="661"/>
        <v>3</v>
      </c>
      <c r="D7044" s="6" t="str">
        <f t="shared" si="662"/>
        <v>čtvrtek</v>
      </c>
      <c r="E7044" s="6" t="s">
        <v>11</v>
      </c>
      <c r="F7044" s="6">
        <v>1773</v>
      </c>
      <c r="G7044" s="6">
        <v>840</v>
      </c>
      <c r="H7044" s="6">
        <v>1</v>
      </c>
      <c r="I7044" s="6">
        <f t="shared" si="663"/>
        <v>840</v>
      </c>
      <c r="J7044" s="6">
        <f t="shared" si="664"/>
        <v>2613</v>
      </c>
      <c r="K7044" s="6">
        <v>2475</v>
      </c>
      <c r="L7044" s="6">
        <f t="shared" si="665"/>
        <v>-138</v>
      </c>
      <c r="M7044">
        <f>SUMIFS(L$2:L7044,E$2:E7044,E7044,B$2:B7044,B7044,C$2:C7044,C7044)</f>
        <v>-138</v>
      </c>
    </row>
    <row r="7045" spans="1:13" x14ac:dyDescent="0.25">
      <c r="A7045" s="5">
        <v>43169</v>
      </c>
      <c r="B7045" s="6">
        <f t="shared" si="660"/>
        <v>2018</v>
      </c>
      <c r="C7045" s="6">
        <f t="shared" si="661"/>
        <v>3</v>
      </c>
      <c r="D7045" s="6" t="str">
        <f t="shared" si="662"/>
        <v>sobota</v>
      </c>
      <c r="E7045" s="6" t="s">
        <v>10</v>
      </c>
      <c r="F7045" s="6">
        <v>1571</v>
      </c>
      <c r="G7045" s="6">
        <v>1021</v>
      </c>
      <c r="H7045" s="6">
        <v>6</v>
      </c>
      <c r="I7045" s="6">
        <f t="shared" si="663"/>
        <v>6126</v>
      </c>
      <c r="J7045" s="6">
        <f t="shared" si="664"/>
        <v>7697</v>
      </c>
      <c r="K7045" s="6">
        <v>6721</v>
      </c>
      <c r="L7045" s="6">
        <f t="shared" si="665"/>
        <v>-976</v>
      </c>
      <c r="M7045">
        <f>SUMIFS(L$2:L7045,E$2:E7045,E7045,B$2:B7045,B7045,C$2:C7045,C7045)</f>
        <v>-445</v>
      </c>
    </row>
    <row r="7046" spans="1:13" x14ac:dyDescent="0.25">
      <c r="A7046" s="5">
        <v>43170</v>
      </c>
      <c r="B7046" s="6">
        <f t="shared" si="660"/>
        <v>2018</v>
      </c>
      <c r="C7046" s="6">
        <f t="shared" si="661"/>
        <v>3</v>
      </c>
      <c r="D7046" s="6" t="str">
        <f t="shared" si="662"/>
        <v>neděle</v>
      </c>
      <c r="E7046" s="6" t="s">
        <v>7</v>
      </c>
      <c r="F7046" s="6">
        <v>1705</v>
      </c>
      <c r="G7046" s="6">
        <v>840</v>
      </c>
      <c r="H7046" s="6">
        <v>6</v>
      </c>
      <c r="I7046" s="6">
        <f t="shared" si="663"/>
        <v>5040</v>
      </c>
      <c r="J7046" s="6">
        <f t="shared" si="664"/>
        <v>6745</v>
      </c>
      <c r="K7046" s="6">
        <v>6796</v>
      </c>
      <c r="L7046" s="6">
        <f t="shared" si="665"/>
        <v>51</v>
      </c>
      <c r="M7046">
        <f>SUMIFS(L$2:L7046,E$2:E7046,E7046,B$2:B7046,B7046,C$2:C7046,C7046)</f>
        <v>-758</v>
      </c>
    </row>
    <row r="7047" spans="1:13" x14ac:dyDescent="0.25">
      <c r="A7047" s="5">
        <v>43171</v>
      </c>
      <c r="B7047" s="6">
        <f t="shared" si="660"/>
        <v>2018</v>
      </c>
      <c r="C7047" s="6">
        <f t="shared" si="661"/>
        <v>3</v>
      </c>
      <c r="D7047" s="6" t="str">
        <f t="shared" si="662"/>
        <v>pondělí</v>
      </c>
      <c r="E7047" s="6" t="s">
        <v>9</v>
      </c>
      <c r="F7047" s="6">
        <v>863</v>
      </c>
      <c r="G7047" s="6">
        <v>863</v>
      </c>
      <c r="H7047" s="6">
        <v>6</v>
      </c>
      <c r="I7047" s="6">
        <f t="shared" si="663"/>
        <v>5178</v>
      </c>
      <c r="J7047" s="6">
        <f t="shared" si="664"/>
        <v>6041</v>
      </c>
      <c r="K7047" s="6">
        <v>6611</v>
      </c>
      <c r="L7047" s="6">
        <f t="shared" si="665"/>
        <v>570</v>
      </c>
      <c r="M7047">
        <f>SUMIFS(L$2:L7047,E$2:E7047,E7047,B$2:B7047,B7047,C$2:C7047,C7047)</f>
        <v>593</v>
      </c>
    </row>
    <row r="7048" spans="1:13" x14ac:dyDescent="0.25">
      <c r="A7048" s="5">
        <v>43171</v>
      </c>
      <c r="B7048" s="6">
        <f t="shared" si="660"/>
        <v>2018</v>
      </c>
      <c r="C7048" s="6">
        <f t="shared" si="661"/>
        <v>3</v>
      </c>
      <c r="D7048" s="6" t="str">
        <f t="shared" si="662"/>
        <v>pondělí</v>
      </c>
      <c r="E7048" s="6" t="s">
        <v>8</v>
      </c>
      <c r="F7048" s="6">
        <v>1381</v>
      </c>
      <c r="G7048" s="6">
        <v>863</v>
      </c>
      <c r="H7048" s="6">
        <v>3</v>
      </c>
      <c r="I7048" s="6">
        <f t="shared" si="663"/>
        <v>2589</v>
      </c>
      <c r="J7048" s="6">
        <f t="shared" si="664"/>
        <v>3970</v>
      </c>
      <c r="K7048" s="6">
        <v>4088</v>
      </c>
      <c r="L7048" s="6">
        <f t="shared" si="665"/>
        <v>118</v>
      </c>
      <c r="M7048">
        <f>SUMIFS(L$2:L7048,E$2:E7048,E7048,B$2:B7048,B7048,C$2:C7048,C7048)</f>
        <v>-597</v>
      </c>
    </row>
    <row r="7049" spans="1:13" x14ac:dyDescent="0.25">
      <c r="A7049" s="5">
        <v>43172</v>
      </c>
      <c r="B7049" s="6">
        <f t="shared" si="660"/>
        <v>2018</v>
      </c>
      <c r="C7049" s="6">
        <f t="shared" si="661"/>
        <v>3</v>
      </c>
      <c r="D7049" s="6" t="str">
        <f t="shared" si="662"/>
        <v>úterý</v>
      </c>
      <c r="E7049" s="6" t="s">
        <v>9</v>
      </c>
      <c r="F7049" s="6">
        <v>863</v>
      </c>
      <c r="G7049" s="6">
        <v>1162</v>
      </c>
      <c r="H7049" s="6">
        <v>5</v>
      </c>
      <c r="I7049" s="6">
        <f t="shared" si="663"/>
        <v>5810</v>
      </c>
      <c r="J7049" s="6">
        <f t="shared" si="664"/>
        <v>6673</v>
      </c>
      <c r="K7049" s="6">
        <v>7173</v>
      </c>
      <c r="L7049" s="6">
        <f t="shared" si="665"/>
        <v>500</v>
      </c>
      <c r="M7049">
        <f>SUMIFS(L$2:L7049,E$2:E7049,E7049,B$2:B7049,B7049,C$2:C7049,C7049)</f>
        <v>1093</v>
      </c>
    </row>
    <row r="7050" spans="1:13" x14ac:dyDescent="0.25">
      <c r="A7050" s="5">
        <v>43172</v>
      </c>
      <c r="B7050" s="6">
        <f t="shared" si="660"/>
        <v>2018</v>
      </c>
      <c r="C7050" s="6">
        <f t="shared" si="661"/>
        <v>3</v>
      </c>
      <c r="D7050" s="6" t="str">
        <f t="shared" si="662"/>
        <v>úterý</v>
      </c>
      <c r="E7050" s="6" t="s">
        <v>8</v>
      </c>
      <c r="F7050" s="6">
        <v>1381</v>
      </c>
      <c r="G7050" s="6">
        <v>1162</v>
      </c>
      <c r="H7050" s="6">
        <v>5</v>
      </c>
      <c r="I7050" s="6">
        <f t="shared" si="663"/>
        <v>5810</v>
      </c>
      <c r="J7050" s="6">
        <f t="shared" si="664"/>
        <v>7191</v>
      </c>
      <c r="K7050" s="6">
        <v>8587</v>
      </c>
      <c r="L7050" s="6">
        <f t="shared" si="665"/>
        <v>1396</v>
      </c>
      <c r="M7050">
        <f>SUMIFS(L$2:L7050,E$2:E7050,E7050,B$2:B7050,B7050,C$2:C7050,C7050)</f>
        <v>799</v>
      </c>
    </row>
    <row r="7051" spans="1:13" x14ac:dyDescent="0.25">
      <c r="A7051" s="5">
        <v>43173</v>
      </c>
      <c r="B7051" s="6">
        <f t="shared" si="660"/>
        <v>2018</v>
      </c>
      <c r="C7051" s="6">
        <f t="shared" si="661"/>
        <v>3</v>
      </c>
      <c r="D7051" s="6" t="str">
        <f t="shared" si="662"/>
        <v>středa</v>
      </c>
      <c r="E7051" s="6" t="s">
        <v>9</v>
      </c>
      <c r="F7051" s="6">
        <v>863</v>
      </c>
      <c r="G7051" s="6">
        <v>1162</v>
      </c>
      <c r="H7051" s="6">
        <v>9</v>
      </c>
      <c r="I7051" s="6">
        <f t="shared" si="663"/>
        <v>10458</v>
      </c>
      <c r="J7051" s="6">
        <f t="shared" si="664"/>
        <v>11321</v>
      </c>
      <c r="K7051" s="6">
        <v>9646</v>
      </c>
      <c r="L7051" s="6">
        <f t="shared" si="665"/>
        <v>-1675</v>
      </c>
      <c r="M7051">
        <f>SUMIFS(L$2:L7051,E$2:E7051,E7051,B$2:B7051,B7051,C$2:C7051,C7051)</f>
        <v>-582</v>
      </c>
    </row>
    <row r="7052" spans="1:13" x14ac:dyDescent="0.25">
      <c r="A7052" s="5">
        <v>43175</v>
      </c>
      <c r="B7052" s="6">
        <f t="shared" si="660"/>
        <v>2018</v>
      </c>
      <c r="C7052" s="6">
        <f t="shared" si="661"/>
        <v>3</v>
      </c>
      <c r="D7052" s="6" t="str">
        <f t="shared" si="662"/>
        <v>pátek</v>
      </c>
      <c r="E7052" s="6" t="s">
        <v>13</v>
      </c>
      <c r="F7052" s="6">
        <v>1452</v>
      </c>
      <c r="G7052" s="6">
        <v>863</v>
      </c>
      <c r="H7052" s="6">
        <v>8</v>
      </c>
      <c r="I7052" s="6">
        <f t="shared" si="663"/>
        <v>6904</v>
      </c>
      <c r="J7052" s="6">
        <f t="shared" si="664"/>
        <v>8356</v>
      </c>
      <c r="K7052" s="6">
        <v>6822</v>
      </c>
      <c r="L7052" s="6">
        <f t="shared" si="665"/>
        <v>-1534</v>
      </c>
      <c r="M7052">
        <f>SUMIFS(L$2:L7052,E$2:E7052,E7052,B$2:B7052,B7052,C$2:C7052,C7052)</f>
        <v>1630</v>
      </c>
    </row>
    <row r="7053" spans="1:13" x14ac:dyDescent="0.25">
      <c r="A7053" s="5">
        <v>43175</v>
      </c>
      <c r="B7053" s="6">
        <f t="shared" si="660"/>
        <v>2018</v>
      </c>
      <c r="C7053" s="6">
        <f t="shared" si="661"/>
        <v>3</v>
      </c>
      <c r="D7053" s="6" t="str">
        <f t="shared" si="662"/>
        <v>pátek</v>
      </c>
      <c r="E7053" s="6" t="s">
        <v>10</v>
      </c>
      <c r="F7053" s="6">
        <v>1571</v>
      </c>
      <c r="G7053" s="6">
        <v>863</v>
      </c>
      <c r="H7053" s="6">
        <v>7</v>
      </c>
      <c r="I7053" s="6">
        <f t="shared" si="663"/>
        <v>6041</v>
      </c>
      <c r="J7053" s="6">
        <f t="shared" si="664"/>
        <v>7612</v>
      </c>
      <c r="K7053" s="6">
        <v>7258</v>
      </c>
      <c r="L7053" s="6">
        <f t="shared" si="665"/>
        <v>-354</v>
      </c>
      <c r="M7053">
        <f>SUMIFS(L$2:L7053,E$2:E7053,E7053,B$2:B7053,B7053,C$2:C7053,C7053)</f>
        <v>-799</v>
      </c>
    </row>
    <row r="7054" spans="1:13" x14ac:dyDescent="0.25">
      <c r="A7054" s="5">
        <v>43179</v>
      </c>
      <c r="B7054" s="6">
        <f t="shared" si="660"/>
        <v>2018</v>
      </c>
      <c r="C7054" s="6">
        <f t="shared" si="661"/>
        <v>3</v>
      </c>
      <c r="D7054" s="6" t="str">
        <f t="shared" si="662"/>
        <v>úterý</v>
      </c>
      <c r="E7054" s="6" t="s">
        <v>12</v>
      </c>
      <c r="F7054" s="6">
        <v>1509</v>
      </c>
      <c r="G7054" s="6">
        <v>1162</v>
      </c>
      <c r="H7054" s="6">
        <v>9</v>
      </c>
      <c r="I7054" s="6">
        <f t="shared" si="663"/>
        <v>10458</v>
      </c>
      <c r="J7054" s="6">
        <f t="shared" si="664"/>
        <v>11967</v>
      </c>
      <c r="K7054" s="6">
        <v>10201</v>
      </c>
      <c r="L7054" s="6">
        <f t="shared" si="665"/>
        <v>-1766</v>
      </c>
      <c r="M7054">
        <f>SUMIFS(L$2:L7054,E$2:E7054,E7054,B$2:B7054,B7054,C$2:C7054,C7054)</f>
        <v>-1766</v>
      </c>
    </row>
    <row r="7055" spans="1:13" x14ac:dyDescent="0.25">
      <c r="A7055" s="5">
        <v>43180</v>
      </c>
      <c r="B7055" s="6">
        <f t="shared" si="660"/>
        <v>2018</v>
      </c>
      <c r="C7055" s="6">
        <f t="shared" si="661"/>
        <v>3</v>
      </c>
      <c r="D7055" s="6" t="str">
        <f t="shared" si="662"/>
        <v>středa</v>
      </c>
      <c r="E7055" s="6" t="s">
        <v>13</v>
      </c>
      <c r="F7055" s="6">
        <v>1452</v>
      </c>
      <c r="G7055" s="6">
        <v>1162</v>
      </c>
      <c r="H7055" s="6">
        <v>1</v>
      </c>
      <c r="I7055" s="6">
        <f t="shared" si="663"/>
        <v>1162</v>
      </c>
      <c r="J7055" s="6">
        <f t="shared" si="664"/>
        <v>2614</v>
      </c>
      <c r="K7055" s="6">
        <v>2985</v>
      </c>
      <c r="L7055" s="6">
        <f t="shared" si="665"/>
        <v>371</v>
      </c>
      <c r="M7055">
        <f>SUMIFS(L$2:L7055,E$2:E7055,E7055,B$2:B7055,B7055,C$2:C7055,C7055)</f>
        <v>2001</v>
      </c>
    </row>
    <row r="7056" spans="1:13" x14ac:dyDescent="0.25">
      <c r="A7056" s="5">
        <v>43180</v>
      </c>
      <c r="B7056" s="6">
        <f t="shared" si="660"/>
        <v>2018</v>
      </c>
      <c r="C7056" s="6">
        <f t="shared" si="661"/>
        <v>3</v>
      </c>
      <c r="D7056" s="6" t="str">
        <f t="shared" si="662"/>
        <v>středa</v>
      </c>
      <c r="E7056" s="6" t="s">
        <v>9</v>
      </c>
      <c r="F7056" s="6">
        <v>863</v>
      </c>
      <c r="G7056" s="6">
        <v>1162</v>
      </c>
      <c r="H7056" s="6">
        <v>4</v>
      </c>
      <c r="I7056" s="6">
        <f t="shared" si="663"/>
        <v>4648</v>
      </c>
      <c r="J7056" s="6">
        <f t="shared" si="664"/>
        <v>5511</v>
      </c>
      <c r="K7056" s="6">
        <v>20770</v>
      </c>
      <c r="L7056" s="6">
        <f t="shared" si="665"/>
        <v>15259</v>
      </c>
      <c r="M7056">
        <f>SUMIFS(L$2:L7056,E$2:E7056,E7056,B$2:B7056,B7056,C$2:C7056,C7056)</f>
        <v>14677</v>
      </c>
    </row>
    <row r="7057" spans="1:13" x14ac:dyDescent="0.25">
      <c r="A7057" s="5">
        <v>43181</v>
      </c>
      <c r="B7057" s="6">
        <f t="shared" si="660"/>
        <v>2018</v>
      </c>
      <c r="C7057" s="6">
        <f t="shared" si="661"/>
        <v>3</v>
      </c>
      <c r="D7057" s="6" t="str">
        <f t="shared" si="662"/>
        <v>čtvrtek</v>
      </c>
      <c r="E7057" s="6" t="s">
        <v>9</v>
      </c>
      <c r="F7057" s="6">
        <v>863</v>
      </c>
      <c r="G7057" s="6">
        <v>840</v>
      </c>
      <c r="H7057" s="6">
        <v>1</v>
      </c>
      <c r="I7057" s="6">
        <f t="shared" si="663"/>
        <v>840</v>
      </c>
      <c r="J7057" s="6">
        <f t="shared" si="664"/>
        <v>1703</v>
      </c>
      <c r="K7057" s="6">
        <v>1646</v>
      </c>
      <c r="L7057" s="6">
        <f t="shared" si="665"/>
        <v>-57</v>
      </c>
      <c r="M7057">
        <f>SUMIFS(L$2:L7057,E$2:E7057,E7057,B$2:B7057,B7057,C$2:C7057,C7057)</f>
        <v>14620</v>
      </c>
    </row>
    <row r="7058" spans="1:13" x14ac:dyDescent="0.25">
      <c r="A7058" s="5">
        <v>43182</v>
      </c>
      <c r="B7058" s="6">
        <f t="shared" si="660"/>
        <v>2018</v>
      </c>
      <c r="C7058" s="6">
        <f t="shared" si="661"/>
        <v>3</v>
      </c>
      <c r="D7058" s="6" t="str">
        <f t="shared" si="662"/>
        <v>pátek</v>
      </c>
      <c r="E7058" s="6" t="s">
        <v>10</v>
      </c>
      <c r="F7058" s="6">
        <v>1571</v>
      </c>
      <c r="G7058" s="6">
        <v>863</v>
      </c>
      <c r="H7058" s="6">
        <v>8</v>
      </c>
      <c r="I7058" s="6">
        <f t="shared" si="663"/>
        <v>6904</v>
      </c>
      <c r="J7058" s="6">
        <f t="shared" si="664"/>
        <v>8475</v>
      </c>
      <c r="K7058" s="6">
        <v>7187</v>
      </c>
      <c r="L7058" s="6">
        <f t="shared" si="665"/>
        <v>-1288</v>
      </c>
      <c r="M7058">
        <f>SUMIFS(L$2:L7058,E$2:E7058,E7058,B$2:B7058,B7058,C$2:C7058,C7058)</f>
        <v>-2087</v>
      </c>
    </row>
    <row r="7059" spans="1:13" x14ac:dyDescent="0.25">
      <c r="A7059" s="5">
        <v>43183</v>
      </c>
      <c r="B7059" s="6">
        <f t="shared" si="660"/>
        <v>2018</v>
      </c>
      <c r="C7059" s="6">
        <f t="shared" si="661"/>
        <v>3</v>
      </c>
      <c r="D7059" s="6" t="str">
        <f t="shared" si="662"/>
        <v>sobota</v>
      </c>
      <c r="E7059" s="6" t="s">
        <v>10</v>
      </c>
      <c r="F7059" s="6">
        <v>1571</v>
      </c>
      <c r="G7059" s="6">
        <v>1021</v>
      </c>
      <c r="H7059" s="6">
        <v>10</v>
      </c>
      <c r="I7059" s="6">
        <f t="shared" si="663"/>
        <v>10210</v>
      </c>
      <c r="J7059" s="6">
        <f t="shared" si="664"/>
        <v>11781</v>
      </c>
      <c r="K7059" s="6">
        <v>12162</v>
      </c>
      <c r="L7059" s="6">
        <f t="shared" si="665"/>
        <v>381</v>
      </c>
      <c r="M7059">
        <f>SUMIFS(L$2:L7059,E$2:E7059,E7059,B$2:B7059,B7059,C$2:C7059,C7059)</f>
        <v>-1706</v>
      </c>
    </row>
    <row r="7060" spans="1:13" x14ac:dyDescent="0.25">
      <c r="A7060" s="5">
        <v>43186</v>
      </c>
      <c r="B7060" s="6">
        <f t="shared" si="660"/>
        <v>2018</v>
      </c>
      <c r="C7060" s="6">
        <f t="shared" si="661"/>
        <v>3</v>
      </c>
      <c r="D7060" s="6" t="str">
        <f t="shared" si="662"/>
        <v>úterý</v>
      </c>
      <c r="E7060" s="6" t="s">
        <v>9</v>
      </c>
      <c r="F7060" s="6">
        <v>863</v>
      </c>
      <c r="G7060" s="6">
        <v>1162</v>
      </c>
      <c r="H7060" s="6">
        <v>5</v>
      </c>
      <c r="I7060" s="6">
        <f t="shared" si="663"/>
        <v>5810</v>
      </c>
      <c r="J7060" s="6">
        <f t="shared" si="664"/>
        <v>6673</v>
      </c>
      <c r="K7060" s="6">
        <v>6194</v>
      </c>
      <c r="L7060" s="6">
        <f t="shared" si="665"/>
        <v>-479</v>
      </c>
      <c r="M7060">
        <f>SUMIFS(L$2:L7060,E$2:E7060,E7060,B$2:B7060,B7060,C$2:C7060,C7060)</f>
        <v>14141</v>
      </c>
    </row>
    <row r="7061" spans="1:13" x14ac:dyDescent="0.25">
      <c r="A7061" s="5">
        <v>43188</v>
      </c>
      <c r="B7061" s="6">
        <f t="shared" si="660"/>
        <v>2018</v>
      </c>
      <c r="C7061" s="6">
        <f t="shared" si="661"/>
        <v>3</v>
      </c>
      <c r="D7061" s="6" t="str">
        <f t="shared" si="662"/>
        <v>čtvrtek</v>
      </c>
      <c r="E7061" s="6" t="s">
        <v>12</v>
      </c>
      <c r="F7061" s="6">
        <v>1509</v>
      </c>
      <c r="G7061" s="6">
        <v>840</v>
      </c>
      <c r="H7061" s="6">
        <v>1</v>
      </c>
      <c r="I7061" s="6">
        <f t="shared" si="663"/>
        <v>840</v>
      </c>
      <c r="J7061" s="6">
        <f t="shared" si="664"/>
        <v>2349</v>
      </c>
      <c r="K7061" s="6">
        <v>1933</v>
      </c>
      <c r="L7061" s="6">
        <f t="shared" si="665"/>
        <v>-416</v>
      </c>
      <c r="M7061">
        <f>SUMIFS(L$2:L7061,E$2:E7061,E7061,B$2:B7061,B7061,C$2:C7061,C7061)</f>
        <v>-2182</v>
      </c>
    </row>
    <row r="7062" spans="1:13" x14ac:dyDescent="0.25">
      <c r="A7062" s="5">
        <v>43189</v>
      </c>
      <c r="B7062" s="6">
        <f t="shared" si="660"/>
        <v>2018</v>
      </c>
      <c r="C7062" s="6">
        <f t="shared" si="661"/>
        <v>3</v>
      </c>
      <c r="D7062" s="6" t="str">
        <f t="shared" si="662"/>
        <v>pátek</v>
      </c>
      <c r="E7062" s="6" t="s">
        <v>9</v>
      </c>
      <c r="F7062" s="6">
        <v>863</v>
      </c>
      <c r="G7062" s="6">
        <v>863</v>
      </c>
      <c r="H7062" s="6">
        <v>1</v>
      </c>
      <c r="I7062" s="6">
        <f t="shared" si="663"/>
        <v>863</v>
      </c>
      <c r="J7062" s="6">
        <f t="shared" si="664"/>
        <v>1726</v>
      </c>
      <c r="K7062" s="6">
        <v>1600</v>
      </c>
      <c r="L7062" s="6">
        <f t="shared" si="665"/>
        <v>-126</v>
      </c>
      <c r="M7062">
        <f>SUMIFS(L$2:L7062,E$2:E7062,E7062,B$2:B7062,B7062,C$2:C7062,C7062)</f>
        <v>14015</v>
      </c>
    </row>
    <row r="7063" spans="1:13" x14ac:dyDescent="0.25">
      <c r="A7063" s="5">
        <v>43189</v>
      </c>
      <c r="B7063" s="6">
        <f t="shared" si="660"/>
        <v>2018</v>
      </c>
      <c r="C7063" s="6">
        <f t="shared" si="661"/>
        <v>3</v>
      </c>
      <c r="D7063" s="6" t="str">
        <f t="shared" si="662"/>
        <v>pátek</v>
      </c>
      <c r="E7063" s="6" t="s">
        <v>13</v>
      </c>
      <c r="F7063" s="6">
        <v>1452</v>
      </c>
      <c r="G7063" s="6">
        <v>863</v>
      </c>
      <c r="H7063" s="6">
        <v>1</v>
      </c>
      <c r="I7063" s="6">
        <f t="shared" si="663"/>
        <v>863</v>
      </c>
      <c r="J7063" s="6">
        <f t="shared" si="664"/>
        <v>2315</v>
      </c>
      <c r="K7063" s="6">
        <v>2395</v>
      </c>
      <c r="L7063" s="6">
        <f t="shared" si="665"/>
        <v>80</v>
      </c>
      <c r="M7063">
        <f>SUMIFS(L$2:L7063,E$2:E7063,E7063,B$2:B7063,B7063,C$2:C7063,C7063)</f>
        <v>2081</v>
      </c>
    </row>
    <row r="7064" spans="1:13" x14ac:dyDescent="0.25">
      <c r="A7064" s="5">
        <v>43190</v>
      </c>
      <c r="B7064" s="6">
        <f t="shared" si="660"/>
        <v>2018</v>
      </c>
      <c r="C7064" s="6">
        <f t="shared" si="661"/>
        <v>3</v>
      </c>
      <c r="D7064" s="6" t="str">
        <f t="shared" si="662"/>
        <v>sobota</v>
      </c>
      <c r="E7064" s="6" t="s">
        <v>9</v>
      </c>
      <c r="F7064" s="6">
        <v>863</v>
      </c>
      <c r="G7064" s="6">
        <v>1021</v>
      </c>
      <c r="H7064" s="6">
        <v>7</v>
      </c>
      <c r="I7064" s="6">
        <f t="shared" si="663"/>
        <v>7147</v>
      </c>
      <c r="J7064" s="6">
        <f t="shared" si="664"/>
        <v>8010</v>
      </c>
      <c r="K7064" s="6">
        <v>7129</v>
      </c>
      <c r="L7064" s="6">
        <f t="shared" si="665"/>
        <v>-881</v>
      </c>
      <c r="M7064">
        <f>SUMIFS(L$2:L7064,E$2:E7064,E7064,B$2:B7064,B7064,C$2:C7064,C7064)</f>
        <v>13134</v>
      </c>
    </row>
    <row r="7065" spans="1:13" x14ac:dyDescent="0.25">
      <c r="A7065" s="5">
        <v>43190</v>
      </c>
      <c r="B7065" s="6">
        <f t="shared" si="660"/>
        <v>2018</v>
      </c>
      <c r="C7065" s="6">
        <f t="shared" si="661"/>
        <v>3</v>
      </c>
      <c r="D7065" s="6" t="str">
        <f t="shared" si="662"/>
        <v>sobota</v>
      </c>
      <c r="E7065" s="6" t="s">
        <v>10</v>
      </c>
      <c r="F7065" s="6">
        <v>1571</v>
      </c>
      <c r="G7065" s="6">
        <v>1021</v>
      </c>
      <c r="H7065" s="6">
        <v>1</v>
      </c>
      <c r="I7065" s="6">
        <f t="shared" si="663"/>
        <v>1021</v>
      </c>
      <c r="J7065" s="6">
        <f t="shared" si="664"/>
        <v>2592</v>
      </c>
      <c r="K7065" s="6">
        <v>3043</v>
      </c>
      <c r="L7065" s="6">
        <f t="shared" si="665"/>
        <v>451</v>
      </c>
      <c r="M7065">
        <f>SUMIFS(L$2:L7065,E$2:E7065,E7065,B$2:B7065,B7065,C$2:C7065,C7065)</f>
        <v>-1255</v>
      </c>
    </row>
    <row r="7066" spans="1:13" x14ac:dyDescent="0.25">
      <c r="A7066" s="5">
        <v>43191</v>
      </c>
      <c r="B7066" s="6">
        <f t="shared" si="660"/>
        <v>2018</v>
      </c>
      <c r="C7066" s="6">
        <f t="shared" si="661"/>
        <v>4</v>
      </c>
      <c r="D7066" s="6" t="str">
        <f t="shared" si="662"/>
        <v>neděle</v>
      </c>
      <c r="E7066" s="6" t="s">
        <v>7</v>
      </c>
      <c r="F7066" s="6">
        <v>1705</v>
      </c>
      <c r="G7066" s="6">
        <v>840</v>
      </c>
      <c r="H7066" s="6">
        <v>8</v>
      </c>
      <c r="I7066" s="6">
        <f t="shared" si="663"/>
        <v>6720</v>
      </c>
      <c r="J7066" s="6">
        <f t="shared" si="664"/>
        <v>8425</v>
      </c>
      <c r="K7066" s="6">
        <v>9424</v>
      </c>
      <c r="L7066" s="6">
        <f t="shared" si="665"/>
        <v>999</v>
      </c>
      <c r="M7066">
        <f>SUMIFS(L$2:L7066,E$2:E7066,E7066,B$2:B7066,B7066,C$2:C7066,C7066)</f>
        <v>999</v>
      </c>
    </row>
    <row r="7067" spans="1:13" x14ac:dyDescent="0.25">
      <c r="A7067" s="5">
        <v>43192</v>
      </c>
      <c r="B7067" s="6">
        <f t="shared" si="660"/>
        <v>2018</v>
      </c>
      <c r="C7067" s="6">
        <f t="shared" si="661"/>
        <v>4</v>
      </c>
      <c r="D7067" s="6" t="str">
        <f t="shared" si="662"/>
        <v>pondělí</v>
      </c>
      <c r="E7067" s="6" t="s">
        <v>10</v>
      </c>
      <c r="F7067" s="6">
        <v>1571</v>
      </c>
      <c r="G7067" s="6">
        <v>863</v>
      </c>
      <c r="H7067" s="6">
        <v>3</v>
      </c>
      <c r="I7067" s="6">
        <f t="shared" si="663"/>
        <v>2589</v>
      </c>
      <c r="J7067" s="6">
        <f t="shared" si="664"/>
        <v>4160</v>
      </c>
      <c r="K7067" s="6">
        <v>3440</v>
      </c>
      <c r="L7067" s="6">
        <f t="shared" si="665"/>
        <v>-720</v>
      </c>
      <c r="M7067">
        <f>SUMIFS(L$2:L7067,E$2:E7067,E7067,B$2:B7067,B7067,C$2:C7067,C7067)</f>
        <v>-720</v>
      </c>
    </row>
    <row r="7068" spans="1:13" x14ac:dyDescent="0.25">
      <c r="A7068" s="5">
        <v>43193</v>
      </c>
      <c r="B7068" s="6">
        <f t="shared" si="660"/>
        <v>2018</v>
      </c>
      <c r="C7068" s="6">
        <f t="shared" si="661"/>
        <v>4</v>
      </c>
      <c r="D7068" s="6" t="str">
        <f t="shared" si="662"/>
        <v>úterý</v>
      </c>
      <c r="E7068" s="6" t="s">
        <v>8</v>
      </c>
      <c r="F7068" s="6">
        <v>1381</v>
      </c>
      <c r="G7068" s="6">
        <v>1162</v>
      </c>
      <c r="H7068" s="6">
        <v>4</v>
      </c>
      <c r="I7068" s="6">
        <f t="shared" si="663"/>
        <v>4648</v>
      </c>
      <c r="J7068" s="6">
        <f t="shared" si="664"/>
        <v>6029</v>
      </c>
      <c r="K7068" s="6">
        <v>7226</v>
      </c>
      <c r="L7068" s="6">
        <f t="shared" si="665"/>
        <v>1197</v>
      </c>
      <c r="M7068">
        <f>SUMIFS(L$2:L7068,E$2:E7068,E7068,B$2:B7068,B7068,C$2:C7068,C7068)</f>
        <v>1197</v>
      </c>
    </row>
    <row r="7069" spans="1:13" x14ac:dyDescent="0.25">
      <c r="A7069" s="5">
        <v>43193</v>
      </c>
      <c r="B7069" s="6">
        <f t="shared" si="660"/>
        <v>2018</v>
      </c>
      <c r="C7069" s="6">
        <f t="shared" si="661"/>
        <v>4</v>
      </c>
      <c r="D7069" s="6" t="str">
        <f t="shared" si="662"/>
        <v>úterý</v>
      </c>
      <c r="E7069" s="6" t="s">
        <v>13</v>
      </c>
      <c r="F7069" s="6">
        <v>1452</v>
      </c>
      <c r="G7069" s="6">
        <v>1162</v>
      </c>
      <c r="H7069" s="6">
        <v>9</v>
      </c>
      <c r="I7069" s="6">
        <f t="shared" si="663"/>
        <v>10458</v>
      </c>
      <c r="J7069" s="6">
        <f t="shared" si="664"/>
        <v>11910</v>
      </c>
      <c r="K7069" s="6">
        <v>13291</v>
      </c>
      <c r="L7069" s="6">
        <f t="shared" si="665"/>
        <v>1381</v>
      </c>
      <c r="M7069">
        <f>SUMIFS(L$2:L7069,E$2:E7069,E7069,B$2:B7069,B7069,C$2:C7069,C7069)</f>
        <v>1381</v>
      </c>
    </row>
    <row r="7070" spans="1:13" x14ac:dyDescent="0.25">
      <c r="A7070" s="5">
        <v>43195</v>
      </c>
      <c r="B7070" s="6">
        <f t="shared" si="660"/>
        <v>2018</v>
      </c>
      <c r="C7070" s="6">
        <f t="shared" si="661"/>
        <v>4</v>
      </c>
      <c r="D7070" s="6" t="str">
        <f t="shared" si="662"/>
        <v>čtvrtek</v>
      </c>
      <c r="E7070" s="6" t="s">
        <v>13</v>
      </c>
      <c r="F7070" s="6">
        <v>1452</v>
      </c>
      <c r="G7070" s="6">
        <v>840</v>
      </c>
      <c r="H7070" s="6">
        <v>7</v>
      </c>
      <c r="I7070" s="6">
        <f t="shared" si="663"/>
        <v>5880</v>
      </c>
      <c r="J7070" s="6">
        <f t="shared" si="664"/>
        <v>7332</v>
      </c>
      <c r="K7070" s="6">
        <v>8778</v>
      </c>
      <c r="L7070" s="6">
        <f t="shared" si="665"/>
        <v>1446</v>
      </c>
      <c r="M7070">
        <f>SUMIFS(L$2:L7070,E$2:E7070,E7070,B$2:B7070,B7070,C$2:C7070,C7070)</f>
        <v>2827</v>
      </c>
    </row>
    <row r="7071" spans="1:13" x14ac:dyDescent="0.25">
      <c r="A7071" s="5">
        <v>43197</v>
      </c>
      <c r="B7071" s="6">
        <f t="shared" si="660"/>
        <v>2018</v>
      </c>
      <c r="C7071" s="6">
        <f t="shared" si="661"/>
        <v>4</v>
      </c>
      <c r="D7071" s="6" t="str">
        <f t="shared" si="662"/>
        <v>sobota</v>
      </c>
      <c r="E7071" s="6" t="s">
        <v>13</v>
      </c>
      <c r="F7071" s="6">
        <v>1452</v>
      </c>
      <c r="G7071" s="6">
        <v>1021</v>
      </c>
      <c r="H7071" s="6">
        <v>4</v>
      </c>
      <c r="I7071" s="6">
        <f t="shared" si="663"/>
        <v>4084</v>
      </c>
      <c r="J7071" s="6">
        <f t="shared" si="664"/>
        <v>5536</v>
      </c>
      <c r="K7071" s="6">
        <v>4667</v>
      </c>
      <c r="L7071" s="6">
        <f t="shared" si="665"/>
        <v>-869</v>
      </c>
      <c r="M7071">
        <f>SUMIFS(L$2:L7071,E$2:E7071,E7071,B$2:B7071,B7071,C$2:C7071,C7071)</f>
        <v>1958</v>
      </c>
    </row>
    <row r="7072" spans="1:13" x14ac:dyDescent="0.25">
      <c r="A7072" s="5">
        <v>43197</v>
      </c>
      <c r="B7072" s="6">
        <f t="shared" si="660"/>
        <v>2018</v>
      </c>
      <c r="C7072" s="6">
        <f t="shared" si="661"/>
        <v>4</v>
      </c>
      <c r="D7072" s="6" t="str">
        <f t="shared" si="662"/>
        <v>sobota</v>
      </c>
      <c r="E7072" s="6" t="s">
        <v>9</v>
      </c>
      <c r="F7072" s="6">
        <v>863</v>
      </c>
      <c r="G7072" s="6">
        <v>1021</v>
      </c>
      <c r="H7072" s="6">
        <v>2</v>
      </c>
      <c r="I7072" s="6">
        <f t="shared" si="663"/>
        <v>2042</v>
      </c>
      <c r="J7072" s="6">
        <f t="shared" si="664"/>
        <v>2905</v>
      </c>
      <c r="K7072" s="6">
        <v>2411</v>
      </c>
      <c r="L7072" s="6">
        <f t="shared" si="665"/>
        <v>-494</v>
      </c>
      <c r="M7072">
        <f>SUMIFS(L$2:L7072,E$2:E7072,E7072,B$2:B7072,B7072,C$2:C7072,C7072)</f>
        <v>-494</v>
      </c>
    </row>
    <row r="7073" spans="1:13" x14ac:dyDescent="0.25">
      <c r="A7073" s="5">
        <v>43197</v>
      </c>
      <c r="B7073" s="6">
        <f t="shared" si="660"/>
        <v>2018</v>
      </c>
      <c r="C7073" s="6">
        <f t="shared" si="661"/>
        <v>4</v>
      </c>
      <c r="D7073" s="6" t="str">
        <f t="shared" si="662"/>
        <v>sobota</v>
      </c>
      <c r="E7073" s="6" t="s">
        <v>10</v>
      </c>
      <c r="F7073" s="6">
        <v>1571</v>
      </c>
      <c r="G7073" s="6">
        <v>1021</v>
      </c>
      <c r="H7073" s="6">
        <v>8</v>
      </c>
      <c r="I7073" s="6">
        <f t="shared" si="663"/>
        <v>8168</v>
      </c>
      <c r="J7073" s="6">
        <f t="shared" si="664"/>
        <v>9739</v>
      </c>
      <c r="K7073" s="6">
        <v>8969</v>
      </c>
      <c r="L7073" s="6">
        <f t="shared" si="665"/>
        <v>-770</v>
      </c>
      <c r="M7073">
        <f>SUMIFS(L$2:L7073,E$2:E7073,E7073,B$2:B7073,B7073,C$2:C7073,C7073)</f>
        <v>-1490</v>
      </c>
    </row>
    <row r="7074" spans="1:13" x14ac:dyDescent="0.25">
      <c r="A7074" s="5">
        <v>43198</v>
      </c>
      <c r="B7074" s="6">
        <f t="shared" si="660"/>
        <v>2018</v>
      </c>
      <c r="C7074" s="6">
        <f t="shared" si="661"/>
        <v>4</v>
      </c>
      <c r="D7074" s="6" t="str">
        <f t="shared" si="662"/>
        <v>neděle</v>
      </c>
      <c r="E7074" s="6" t="s">
        <v>9</v>
      </c>
      <c r="F7074" s="6">
        <v>863</v>
      </c>
      <c r="G7074" s="6">
        <v>840</v>
      </c>
      <c r="H7074" s="6">
        <v>5</v>
      </c>
      <c r="I7074" s="6">
        <f t="shared" si="663"/>
        <v>4200</v>
      </c>
      <c r="J7074" s="6">
        <f t="shared" si="664"/>
        <v>5063</v>
      </c>
      <c r="K7074" s="6">
        <v>13443</v>
      </c>
      <c r="L7074" s="6">
        <f t="shared" si="665"/>
        <v>8380</v>
      </c>
      <c r="M7074">
        <f>SUMIFS(L$2:L7074,E$2:E7074,E7074,B$2:B7074,B7074,C$2:C7074,C7074)</f>
        <v>7886</v>
      </c>
    </row>
    <row r="7075" spans="1:13" x14ac:dyDescent="0.25">
      <c r="A7075" s="5">
        <v>43199</v>
      </c>
      <c r="B7075" s="6">
        <f t="shared" si="660"/>
        <v>2018</v>
      </c>
      <c r="C7075" s="6">
        <f t="shared" si="661"/>
        <v>4</v>
      </c>
      <c r="D7075" s="6" t="str">
        <f t="shared" si="662"/>
        <v>pondělí</v>
      </c>
      <c r="E7075" s="6" t="s">
        <v>13</v>
      </c>
      <c r="F7075" s="6">
        <v>1452</v>
      </c>
      <c r="G7075" s="6">
        <v>863</v>
      </c>
      <c r="H7075" s="6">
        <v>9</v>
      </c>
      <c r="I7075" s="6">
        <f t="shared" si="663"/>
        <v>7767</v>
      </c>
      <c r="J7075" s="6">
        <f t="shared" si="664"/>
        <v>9219</v>
      </c>
      <c r="K7075" s="6">
        <v>38342</v>
      </c>
      <c r="L7075" s="6">
        <f t="shared" si="665"/>
        <v>29123</v>
      </c>
      <c r="M7075">
        <f>SUMIFS(L$2:L7075,E$2:E7075,E7075,B$2:B7075,B7075,C$2:C7075,C7075)</f>
        <v>31081</v>
      </c>
    </row>
    <row r="7076" spans="1:13" x14ac:dyDescent="0.25">
      <c r="A7076" s="5">
        <v>43199</v>
      </c>
      <c r="B7076" s="6">
        <f t="shared" si="660"/>
        <v>2018</v>
      </c>
      <c r="C7076" s="6">
        <f t="shared" si="661"/>
        <v>4</v>
      </c>
      <c r="D7076" s="6" t="str">
        <f t="shared" si="662"/>
        <v>pondělí</v>
      </c>
      <c r="E7076" s="6" t="s">
        <v>10</v>
      </c>
      <c r="F7076" s="6">
        <v>1571</v>
      </c>
      <c r="G7076" s="6">
        <v>863</v>
      </c>
      <c r="H7076" s="6">
        <v>5</v>
      </c>
      <c r="I7076" s="6">
        <f t="shared" si="663"/>
        <v>4315</v>
      </c>
      <c r="J7076" s="6">
        <f t="shared" si="664"/>
        <v>5886</v>
      </c>
      <c r="K7076" s="6">
        <v>6859</v>
      </c>
      <c r="L7076" s="6">
        <f t="shared" si="665"/>
        <v>973</v>
      </c>
      <c r="M7076">
        <f>SUMIFS(L$2:L7076,E$2:E7076,E7076,B$2:B7076,B7076,C$2:C7076,C7076)</f>
        <v>-517</v>
      </c>
    </row>
    <row r="7077" spans="1:13" x14ac:dyDescent="0.25">
      <c r="A7077" s="5">
        <v>43200</v>
      </c>
      <c r="B7077" s="6">
        <f t="shared" si="660"/>
        <v>2018</v>
      </c>
      <c r="C7077" s="6">
        <f t="shared" si="661"/>
        <v>4</v>
      </c>
      <c r="D7077" s="6" t="str">
        <f t="shared" si="662"/>
        <v>úterý</v>
      </c>
      <c r="E7077" s="6" t="s">
        <v>10</v>
      </c>
      <c r="F7077" s="6">
        <v>1571</v>
      </c>
      <c r="G7077" s="6">
        <v>1162</v>
      </c>
      <c r="H7077" s="6">
        <v>7</v>
      </c>
      <c r="I7077" s="6">
        <f t="shared" si="663"/>
        <v>8134</v>
      </c>
      <c r="J7077" s="6">
        <f t="shared" si="664"/>
        <v>9705</v>
      </c>
      <c r="K7077" s="6">
        <v>10014</v>
      </c>
      <c r="L7077" s="6">
        <f t="shared" si="665"/>
        <v>309</v>
      </c>
      <c r="M7077">
        <f>SUMIFS(L$2:L7077,E$2:E7077,E7077,B$2:B7077,B7077,C$2:C7077,C7077)</f>
        <v>-208</v>
      </c>
    </row>
    <row r="7078" spans="1:13" x14ac:dyDescent="0.25">
      <c r="A7078" s="5">
        <v>43202</v>
      </c>
      <c r="B7078" s="6">
        <f t="shared" si="660"/>
        <v>2018</v>
      </c>
      <c r="C7078" s="6">
        <f t="shared" si="661"/>
        <v>4</v>
      </c>
      <c r="D7078" s="6" t="str">
        <f t="shared" si="662"/>
        <v>čtvrtek</v>
      </c>
      <c r="E7078" s="6" t="s">
        <v>10</v>
      </c>
      <c r="F7078" s="6">
        <v>1571</v>
      </c>
      <c r="G7078" s="6">
        <v>840</v>
      </c>
      <c r="H7078" s="6">
        <v>1</v>
      </c>
      <c r="I7078" s="6">
        <f t="shared" si="663"/>
        <v>840</v>
      </c>
      <c r="J7078" s="6">
        <f t="shared" si="664"/>
        <v>2411</v>
      </c>
      <c r="K7078" s="6">
        <v>2878</v>
      </c>
      <c r="L7078" s="6">
        <f t="shared" si="665"/>
        <v>467</v>
      </c>
      <c r="M7078">
        <f>SUMIFS(L$2:L7078,E$2:E7078,E7078,B$2:B7078,B7078,C$2:C7078,C7078)</f>
        <v>259</v>
      </c>
    </row>
    <row r="7079" spans="1:13" x14ac:dyDescent="0.25">
      <c r="A7079" s="5">
        <v>43203</v>
      </c>
      <c r="B7079" s="6">
        <f t="shared" si="660"/>
        <v>2018</v>
      </c>
      <c r="C7079" s="6">
        <f t="shared" si="661"/>
        <v>4</v>
      </c>
      <c r="D7079" s="6" t="str">
        <f t="shared" si="662"/>
        <v>pátek</v>
      </c>
      <c r="E7079" s="6" t="s">
        <v>8</v>
      </c>
      <c r="F7079" s="6">
        <v>1381</v>
      </c>
      <c r="G7079" s="6">
        <v>863</v>
      </c>
      <c r="H7079" s="6">
        <v>4</v>
      </c>
      <c r="I7079" s="6">
        <f t="shared" si="663"/>
        <v>3452</v>
      </c>
      <c r="J7079" s="6">
        <f t="shared" si="664"/>
        <v>4833</v>
      </c>
      <c r="K7079" s="6">
        <v>5319</v>
      </c>
      <c r="L7079" s="6">
        <f t="shared" si="665"/>
        <v>486</v>
      </c>
      <c r="M7079">
        <f>SUMIFS(L$2:L7079,E$2:E7079,E7079,B$2:B7079,B7079,C$2:C7079,C7079)</f>
        <v>1683</v>
      </c>
    </row>
    <row r="7080" spans="1:13" x14ac:dyDescent="0.25">
      <c r="A7080" s="5">
        <v>43204</v>
      </c>
      <c r="B7080" s="6">
        <f t="shared" si="660"/>
        <v>2018</v>
      </c>
      <c r="C7080" s="6">
        <f t="shared" si="661"/>
        <v>4</v>
      </c>
      <c r="D7080" s="6" t="str">
        <f t="shared" si="662"/>
        <v>sobota</v>
      </c>
      <c r="E7080" s="6" t="s">
        <v>13</v>
      </c>
      <c r="F7080" s="6">
        <v>1452</v>
      </c>
      <c r="G7080" s="6">
        <v>1021</v>
      </c>
      <c r="H7080" s="6">
        <v>8</v>
      </c>
      <c r="I7080" s="6">
        <f t="shared" si="663"/>
        <v>8168</v>
      </c>
      <c r="J7080" s="6">
        <f t="shared" si="664"/>
        <v>9620</v>
      </c>
      <c r="K7080" s="6">
        <v>8465</v>
      </c>
      <c r="L7080" s="6">
        <f t="shared" si="665"/>
        <v>-1155</v>
      </c>
      <c r="M7080">
        <f>SUMIFS(L$2:L7080,E$2:E7080,E7080,B$2:B7080,B7080,C$2:C7080,C7080)</f>
        <v>29926</v>
      </c>
    </row>
    <row r="7081" spans="1:13" x14ac:dyDescent="0.25">
      <c r="A7081" s="5">
        <v>43205</v>
      </c>
      <c r="B7081" s="6">
        <f t="shared" si="660"/>
        <v>2018</v>
      </c>
      <c r="C7081" s="6">
        <f t="shared" si="661"/>
        <v>4</v>
      </c>
      <c r="D7081" s="6" t="str">
        <f t="shared" si="662"/>
        <v>neděle</v>
      </c>
      <c r="E7081" s="6" t="s">
        <v>13</v>
      </c>
      <c r="F7081" s="6">
        <v>1452</v>
      </c>
      <c r="G7081" s="6">
        <v>840</v>
      </c>
      <c r="H7081" s="6">
        <v>3</v>
      </c>
      <c r="I7081" s="6">
        <f t="shared" si="663"/>
        <v>2520</v>
      </c>
      <c r="J7081" s="6">
        <f t="shared" si="664"/>
        <v>3972</v>
      </c>
      <c r="K7081" s="6">
        <v>10370</v>
      </c>
      <c r="L7081" s="6">
        <f t="shared" si="665"/>
        <v>6398</v>
      </c>
      <c r="M7081">
        <f>SUMIFS(L$2:L7081,E$2:E7081,E7081,B$2:B7081,B7081,C$2:C7081,C7081)</f>
        <v>36324</v>
      </c>
    </row>
    <row r="7082" spans="1:13" x14ac:dyDescent="0.25">
      <c r="A7082" s="5">
        <v>43205</v>
      </c>
      <c r="B7082" s="6">
        <f t="shared" si="660"/>
        <v>2018</v>
      </c>
      <c r="C7082" s="6">
        <f t="shared" si="661"/>
        <v>4</v>
      </c>
      <c r="D7082" s="6" t="str">
        <f t="shared" si="662"/>
        <v>neděle</v>
      </c>
      <c r="E7082" s="6" t="s">
        <v>10</v>
      </c>
      <c r="F7082" s="6">
        <v>1571</v>
      </c>
      <c r="G7082" s="6">
        <v>840</v>
      </c>
      <c r="H7082" s="6">
        <v>3</v>
      </c>
      <c r="I7082" s="6">
        <f t="shared" si="663"/>
        <v>2520</v>
      </c>
      <c r="J7082" s="6">
        <f t="shared" si="664"/>
        <v>4091</v>
      </c>
      <c r="K7082" s="6">
        <v>3314</v>
      </c>
      <c r="L7082" s="6">
        <f t="shared" si="665"/>
        <v>-777</v>
      </c>
      <c r="M7082">
        <f>SUMIFS(L$2:L7082,E$2:E7082,E7082,B$2:B7082,B7082,C$2:C7082,C7082)</f>
        <v>-518</v>
      </c>
    </row>
    <row r="7083" spans="1:13" x14ac:dyDescent="0.25">
      <c r="A7083" s="5">
        <v>43205</v>
      </c>
      <c r="B7083" s="6">
        <f t="shared" si="660"/>
        <v>2018</v>
      </c>
      <c r="C7083" s="6">
        <f t="shared" si="661"/>
        <v>4</v>
      </c>
      <c r="D7083" s="6" t="str">
        <f t="shared" si="662"/>
        <v>neděle</v>
      </c>
      <c r="E7083" s="6" t="s">
        <v>7</v>
      </c>
      <c r="F7083" s="6">
        <v>1705</v>
      </c>
      <c r="G7083" s="6">
        <v>840</v>
      </c>
      <c r="H7083" s="6">
        <v>10</v>
      </c>
      <c r="I7083" s="6">
        <f t="shared" si="663"/>
        <v>8400</v>
      </c>
      <c r="J7083" s="6">
        <f t="shared" si="664"/>
        <v>10105</v>
      </c>
      <c r="K7083" s="6">
        <v>8391</v>
      </c>
      <c r="L7083" s="6">
        <f t="shared" si="665"/>
        <v>-1714</v>
      </c>
      <c r="M7083">
        <f>SUMIFS(L$2:L7083,E$2:E7083,E7083,B$2:B7083,B7083,C$2:C7083,C7083)</f>
        <v>-715</v>
      </c>
    </row>
    <row r="7084" spans="1:13" x14ac:dyDescent="0.25">
      <c r="A7084" s="5">
        <v>43206</v>
      </c>
      <c r="B7084" s="6">
        <f t="shared" si="660"/>
        <v>2018</v>
      </c>
      <c r="C7084" s="6">
        <f t="shared" si="661"/>
        <v>4</v>
      </c>
      <c r="D7084" s="6" t="str">
        <f t="shared" si="662"/>
        <v>pondělí</v>
      </c>
      <c r="E7084" s="6" t="s">
        <v>7</v>
      </c>
      <c r="F7084" s="6">
        <v>1705</v>
      </c>
      <c r="G7084" s="6">
        <v>863</v>
      </c>
      <c r="H7084" s="6">
        <v>4</v>
      </c>
      <c r="I7084" s="6">
        <f t="shared" si="663"/>
        <v>3452</v>
      </c>
      <c r="J7084" s="6">
        <f t="shared" si="664"/>
        <v>5157</v>
      </c>
      <c r="K7084" s="6">
        <v>7468</v>
      </c>
      <c r="L7084" s="6">
        <f t="shared" si="665"/>
        <v>2311</v>
      </c>
      <c r="M7084">
        <f>SUMIFS(L$2:L7084,E$2:E7084,E7084,B$2:B7084,B7084,C$2:C7084,C7084)</f>
        <v>1596</v>
      </c>
    </row>
    <row r="7085" spans="1:13" x14ac:dyDescent="0.25">
      <c r="A7085" s="5">
        <v>43206</v>
      </c>
      <c r="B7085" s="6">
        <f t="shared" si="660"/>
        <v>2018</v>
      </c>
      <c r="C7085" s="6">
        <f t="shared" si="661"/>
        <v>4</v>
      </c>
      <c r="D7085" s="6" t="str">
        <f t="shared" si="662"/>
        <v>pondělí</v>
      </c>
      <c r="E7085" s="6" t="s">
        <v>9</v>
      </c>
      <c r="F7085" s="6">
        <v>863</v>
      </c>
      <c r="G7085" s="6">
        <v>863</v>
      </c>
      <c r="H7085" s="6">
        <v>9</v>
      </c>
      <c r="I7085" s="6">
        <f t="shared" si="663"/>
        <v>7767</v>
      </c>
      <c r="J7085" s="6">
        <f t="shared" si="664"/>
        <v>8630</v>
      </c>
      <c r="K7085" s="6">
        <v>10183</v>
      </c>
      <c r="L7085" s="6">
        <f t="shared" si="665"/>
        <v>1553</v>
      </c>
      <c r="M7085">
        <f>SUMIFS(L$2:L7085,E$2:E7085,E7085,B$2:B7085,B7085,C$2:C7085,C7085)</f>
        <v>9439</v>
      </c>
    </row>
    <row r="7086" spans="1:13" x14ac:dyDescent="0.25">
      <c r="A7086" s="5">
        <v>43206</v>
      </c>
      <c r="B7086" s="6">
        <f t="shared" si="660"/>
        <v>2018</v>
      </c>
      <c r="C7086" s="6">
        <f t="shared" si="661"/>
        <v>4</v>
      </c>
      <c r="D7086" s="6" t="str">
        <f t="shared" si="662"/>
        <v>pondělí</v>
      </c>
      <c r="E7086" s="6" t="s">
        <v>13</v>
      </c>
      <c r="F7086" s="6">
        <v>1452</v>
      </c>
      <c r="G7086" s="6">
        <v>863</v>
      </c>
      <c r="H7086" s="6">
        <v>8</v>
      </c>
      <c r="I7086" s="6">
        <f t="shared" si="663"/>
        <v>6904</v>
      </c>
      <c r="J7086" s="6">
        <f t="shared" si="664"/>
        <v>8356</v>
      </c>
      <c r="K7086" s="6">
        <v>7377</v>
      </c>
      <c r="L7086" s="6">
        <f t="shared" si="665"/>
        <v>-979</v>
      </c>
      <c r="M7086">
        <f>SUMIFS(L$2:L7086,E$2:E7086,E7086,B$2:B7086,B7086,C$2:C7086,C7086)</f>
        <v>35345</v>
      </c>
    </row>
    <row r="7087" spans="1:13" x14ac:dyDescent="0.25">
      <c r="A7087" s="5">
        <v>43209</v>
      </c>
      <c r="B7087" s="6">
        <f t="shared" si="660"/>
        <v>2018</v>
      </c>
      <c r="C7087" s="6">
        <f t="shared" si="661"/>
        <v>4</v>
      </c>
      <c r="D7087" s="6" t="str">
        <f t="shared" si="662"/>
        <v>čtvrtek</v>
      </c>
      <c r="E7087" s="6" t="s">
        <v>10</v>
      </c>
      <c r="F7087" s="6">
        <v>1571</v>
      </c>
      <c r="G7087" s="6">
        <v>840</v>
      </c>
      <c r="H7087" s="6">
        <v>5</v>
      </c>
      <c r="I7087" s="6">
        <f t="shared" si="663"/>
        <v>4200</v>
      </c>
      <c r="J7087" s="6">
        <f t="shared" si="664"/>
        <v>5771</v>
      </c>
      <c r="K7087" s="6">
        <v>17909</v>
      </c>
      <c r="L7087" s="6">
        <f t="shared" si="665"/>
        <v>12138</v>
      </c>
      <c r="M7087">
        <f>SUMIFS(L$2:L7087,E$2:E7087,E7087,B$2:B7087,B7087,C$2:C7087,C7087)</f>
        <v>11620</v>
      </c>
    </row>
    <row r="7088" spans="1:13" x14ac:dyDescent="0.25">
      <c r="A7088" s="5">
        <v>43210</v>
      </c>
      <c r="B7088" s="6">
        <f t="shared" si="660"/>
        <v>2018</v>
      </c>
      <c r="C7088" s="6">
        <f t="shared" si="661"/>
        <v>4</v>
      </c>
      <c r="D7088" s="6" t="str">
        <f t="shared" si="662"/>
        <v>pátek</v>
      </c>
      <c r="E7088" s="6" t="s">
        <v>13</v>
      </c>
      <c r="F7088" s="6">
        <v>1452</v>
      </c>
      <c r="G7088" s="6">
        <v>863</v>
      </c>
      <c r="H7088" s="6">
        <v>1</v>
      </c>
      <c r="I7088" s="6">
        <f t="shared" si="663"/>
        <v>863</v>
      </c>
      <c r="J7088" s="6">
        <f t="shared" si="664"/>
        <v>2315</v>
      </c>
      <c r="K7088" s="6">
        <v>2722</v>
      </c>
      <c r="L7088" s="6">
        <f t="shared" si="665"/>
        <v>407</v>
      </c>
      <c r="M7088">
        <f>SUMIFS(L$2:L7088,E$2:E7088,E7088,B$2:B7088,B7088,C$2:C7088,C7088)</f>
        <v>35752</v>
      </c>
    </row>
    <row r="7089" spans="1:13" x14ac:dyDescent="0.25">
      <c r="A7089" s="5">
        <v>43211</v>
      </c>
      <c r="B7089" s="6">
        <f t="shared" si="660"/>
        <v>2018</v>
      </c>
      <c r="C7089" s="6">
        <f t="shared" si="661"/>
        <v>4</v>
      </c>
      <c r="D7089" s="6" t="str">
        <f t="shared" si="662"/>
        <v>sobota</v>
      </c>
      <c r="E7089" s="6" t="s">
        <v>7</v>
      </c>
      <c r="F7089" s="6">
        <v>1705</v>
      </c>
      <c r="G7089" s="6">
        <v>1021</v>
      </c>
      <c r="H7089" s="6">
        <v>4</v>
      </c>
      <c r="I7089" s="6">
        <f t="shared" si="663"/>
        <v>4084</v>
      </c>
      <c r="J7089" s="6">
        <f t="shared" si="664"/>
        <v>5789</v>
      </c>
      <c r="K7089" s="6">
        <v>6880</v>
      </c>
      <c r="L7089" s="6">
        <f t="shared" si="665"/>
        <v>1091</v>
      </c>
      <c r="M7089">
        <f>SUMIFS(L$2:L7089,E$2:E7089,E7089,B$2:B7089,B7089,C$2:C7089,C7089)</f>
        <v>2687</v>
      </c>
    </row>
    <row r="7090" spans="1:13" x14ac:dyDescent="0.25">
      <c r="A7090" s="5">
        <v>43211</v>
      </c>
      <c r="B7090" s="6">
        <f t="shared" si="660"/>
        <v>2018</v>
      </c>
      <c r="C7090" s="6">
        <f t="shared" si="661"/>
        <v>4</v>
      </c>
      <c r="D7090" s="6" t="str">
        <f t="shared" si="662"/>
        <v>sobota</v>
      </c>
      <c r="E7090" s="6" t="s">
        <v>13</v>
      </c>
      <c r="F7090" s="6">
        <v>1452</v>
      </c>
      <c r="G7090" s="6">
        <v>1021</v>
      </c>
      <c r="H7090" s="6">
        <v>2</v>
      </c>
      <c r="I7090" s="6">
        <f t="shared" si="663"/>
        <v>2042</v>
      </c>
      <c r="J7090" s="6">
        <f t="shared" si="664"/>
        <v>3494</v>
      </c>
      <c r="K7090" s="6">
        <v>4058</v>
      </c>
      <c r="L7090" s="6">
        <f t="shared" si="665"/>
        <v>564</v>
      </c>
      <c r="M7090">
        <f>SUMIFS(L$2:L7090,E$2:E7090,E7090,B$2:B7090,B7090,C$2:C7090,C7090)</f>
        <v>36316</v>
      </c>
    </row>
    <row r="7091" spans="1:13" x14ac:dyDescent="0.25">
      <c r="A7091" s="5">
        <v>43214</v>
      </c>
      <c r="B7091" s="6">
        <f t="shared" si="660"/>
        <v>2018</v>
      </c>
      <c r="C7091" s="6">
        <f t="shared" si="661"/>
        <v>4</v>
      </c>
      <c r="D7091" s="6" t="str">
        <f t="shared" si="662"/>
        <v>úterý</v>
      </c>
      <c r="E7091" s="6" t="s">
        <v>9</v>
      </c>
      <c r="F7091" s="6">
        <v>863</v>
      </c>
      <c r="G7091" s="6">
        <v>1162</v>
      </c>
      <c r="H7091" s="6">
        <v>6</v>
      </c>
      <c r="I7091" s="6">
        <f t="shared" si="663"/>
        <v>6972</v>
      </c>
      <c r="J7091" s="6">
        <f t="shared" si="664"/>
        <v>7835</v>
      </c>
      <c r="K7091" s="6">
        <v>6844</v>
      </c>
      <c r="L7091" s="6">
        <f t="shared" si="665"/>
        <v>-991</v>
      </c>
      <c r="M7091">
        <f>SUMIFS(L$2:L7091,E$2:E7091,E7091,B$2:B7091,B7091,C$2:C7091,C7091)</f>
        <v>8448</v>
      </c>
    </row>
    <row r="7092" spans="1:13" x14ac:dyDescent="0.25">
      <c r="A7092" s="5">
        <v>43215</v>
      </c>
      <c r="B7092" s="6">
        <f t="shared" si="660"/>
        <v>2018</v>
      </c>
      <c r="C7092" s="6">
        <f t="shared" si="661"/>
        <v>4</v>
      </c>
      <c r="D7092" s="6" t="str">
        <f t="shared" si="662"/>
        <v>středa</v>
      </c>
      <c r="E7092" s="6" t="s">
        <v>13</v>
      </c>
      <c r="F7092" s="6">
        <v>1452</v>
      </c>
      <c r="G7092" s="6">
        <v>1162</v>
      </c>
      <c r="H7092" s="6">
        <v>9</v>
      </c>
      <c r="I7092" s="6">
        <f t="shared" si="663"/>
        <v>10458</v>
      </c>
      <c r="J7092" s="6">
        <f t="shared" si="664"/>
        <v>11910</v>
      </c>
      <c r="K7092" s="6">
        <v>10500</v>
      </c>
      <c r="L7092" s="6">
        <f t="shared" si="665"/>
        <v>-1410</v>
      </c>
      <c r="M7092">
        <f>SUMIFS(L$2:L7092,E$2:E7092,E7092,B$2:B7092,B7092,C$2:C7092,C7092)</f>
        <v>34906</v>
      </c>
    </row>
    <row r="7093" spans="1:13" x14ac:dyDescent="0.25">
      <c r="A7093" s="5">
        <v>43216</v>
      </c>
      <c r="B7093" s="6">
        <f t="shared" si="660"/>
        <v>2018</v>
      </c>
      <c r="C7093" s="6">
        <f t="shared" si="661"/>
        <v>4</v>
      </c>
      <c r="D7093" s="6" t="str">
        <f t="shared" si="662"/>
        <v>čtvrtek</v>
      </c>
      <c r="E7093" s="6" t="s">
        <v>13</v>
      </c>
      <c r="F7093" s="6">
        <v>1452</v>
      </c>
      <c r="G7093" s="6">
        <v>840</v>
      </c>
      <c r="H7093" s="6">
        <v>1</v>
      </c>
      <c r="I7093" s="6">
        <f t="shared" si="663"/>
        <v>840</v>
      </c>
      <c r="J7093" s="6">
        <f t="shared" si="664"/>
        <v>2292</v>
      </c>
      <c r="K7093" s="6">
        <v>2067</v>
      </c>
      <c r="L7093" s="6">
        <f t="shared" si="665"/>
        <v>-225</v>
      </c>
      <c r="M7093">
        <f>SUMIFS(L$2:L7093,E$2:E7093,E7093,B$2:B7093,B7093,C$2:C7093,C7093)</f>
        <v>34681</v>
      </c>
    </row>
    <row r="7094" spans="1:13" x14ac:dyDescent="0.25">
      <c r="A7094" s="5">
        <v>43216</v>
      </c>
      <c r="B7094" s="6">
        <f t="shared" si="660"/>
        <v>2018</v>
      </c>
      <c r="C7094" s="6">
        <f t="shared" si="661"/>
        <v>4</v>
      </c>
      <c r="D7094" s="6" t="str">
        <f t="shared" si="662"/>
        <v>čtvrtek</v>
      </c>
      <c r="E7094" s="6" t="s">
        <v>7</v>
      </c>
      <c r="F7094" s="6">
        <v>1705</v>
      </c>
      <c r="G7094" s="6">
        <v>840</v>
      </c>
      <c r="H7094" s="6">
        <v>6</v>
      </c>
      <c r="I7094" s="6">
        <f t="shared" si="663"/>
        <v>5040</v>
      </c>
      <c r="J7094" s="6">
        <f t="shared" si="664"/>
        <v>6745</v>
      </c>
      <c r="K7094" s="6">
        <v>5717</v>
      </c>
      <c r="L7094" s="6">
        <f t="shared" si="665"/>
        <v>-1028</v>
      </c>
      <c r="M7094">
        <f>SUMIFS(L$2:L7094,E$2:E7094,E7094,B$2:B7094,B7094,C$2:C7094,C7094)</f>
        <v>1659</v>
      </c>
    </row>
    <row r="7095" spans="1:13" x14ac:dyDescent="0.25">
      <c r="A7095" s="5">
        <v>43217</v>
      </c>
      <c r="B7095" s="6">
        <f t="shared" si="660"/>
        <v>2018</v>
      </c>
      <c r="C7095" s="6">
        <f t="shared" si="661"/>
        <v>4</v>
      </c>
      <c r="D7095" s="6" t="str">
        <f t="shared" si="662"/>
        <v>pátek</v>
      </c>
      <c r="E7095" s="6" t="s">
        <v>13</v>
      </c>
      <c r="F7095" s="6">
        <v>1452</v>
      </c>
      <c r="G7095" s="6">
        <v>863</v>
      </c>
      <c r="H7095" s="6">
        <v>7</v>
      </c>
      <c r="I7095" s="6">
        <f t="shared" si="663"/>
        <v>6041</v>
      </c>
      <c r="J7095" s="6">
        <f t="shared" si="664"/>
        <v>7493</v>
      </c>
      <c r="K7095" s="6">
        <v>8449</v>
      </c>
      <c r="L7095" s="6">
        <f t="shared" si="665"/>
        <v>956</v>
      </c>
      <c r="M7095">
        <f>SUMIFS(L$2:L7095,E$2:E7095,E7095,B$2:B7095,B7095,C$2:C7095,C7095)</f>
        <v>35637</v>
      </c>
    </row>
    <row r="7096" spans="1:13" x14ac:dyDescent="0.25">
      <c r="A7096" s="5">
        <v>43219</v>
      </c>
      <c r="B7096" s="6">
        <f t="shared" si="660"/>
        <v>2018</v>
      </c>
      <c r="C7096" s="6">
        <f t="shared" si="661"/>
        <v>4</v>
      </c>
      <c r="D7096" s="6" t="str">
        <f t="shared" si="662"/>
        <v>neděle</v>
      </c>
      <c r="E7096" s="6" t="s">
        <v>13</v>
      </c>
      <c r="F7096" s="6">
        <v>1452</v>
      </c>
      <c r="G7096" s="6">
        <v>840</v>
      </c>
      <c r="H7096" s="6">
        <v>4</v>
      </c>
      <c r="I7096" s="6">
        <f t="shared" si="663"/>
        <v>3360</v>
      </c>
      <c r="J7096" s="6">
        <f t="shared" si="664"/>
        <v>4812</v>
      </c>
      <c r="K7096" s="6">
        <v>4515</v>
      </c>
      <c r="L7096" s="6">
        <f t="shared" si="665"/>
        <v>-297</v>
      </c>
      <c r="M7096">
        <f>SUMIFS(L$2:L7096,E$2:E7096,E7096,B$2:B7096,B7096,C$2:C7096,C7096)</f>
        <v>35340</v>
      </c>
    </row>
    <row r="7097" spans="1:13" x14ac:dyDescent="0.25">
      <c r="A7097" s="5">
        <v>43219</v>
      </c>
      <c r="B7097" s="6">
        <f t="shared" si="660"/>
        <v>2018</v>
      </c>
      <c r="C7097" s="6">
        <f t="shared" si="661"/>
        <v>4</v>
      </c>
      <c r="D7097" s="6" t="str">
        <f t="shared" si="662"/>
        <v>neděle</v>
      </c>
      <c r="E7097" s="6" t="s">
        <v>9</v>
      </c>
      <c r="F7097" s="6">
        <v>863</v>
      </c>
      <c r="G7097" s="6">
        <v>840</v>
      </c>
      <c r="H7097" s="6">
        <v>7</v>
      </c>
      <c r="I7097" s="6">
        <f t="shared" si="663"/>
        <v>5880</v>
      </c>
      <c r="J7097" s="6">
        <f t="shared" si="664"/>
        <v>6743</v>
      </c>
      <c r="K7097" s="6">
        <v>6829</v>
      </c>
      <c r="L7097" s="6">
        <f t="shared" si="665"/>
        <v>86</v>
      </c>
      <c r="M7097">
        <f>SUMIFS(L$2:L7097,E$2:E7097,E7097,B$2:B7097,B7097,C$2:C7097,C7097)</f>
        <v>8534</v>
      </c>
    </row>
    <row r="7098" spans="1:13" x14ac:dyDescent="0.25">
      <c r="A7098" s="5">
        <v>43219</v>
      </c>
      <c r="B7098" s="6">
        <f t="shared" si="660"/>
        <v>2018</v>
      </c>
      <c r="C7098" s="6">
        <f t="shared" si="661"/>
        <v>4</v>
      </c>
      <c r="D7098" s="6" t="str">
        <f t="shared" si="662"/>
        <v>neděle</v>
      </c>
      <c r="E7098" s="6" t="s">
        <v>10</v>
      </c>
      <c r="F7098" s="6">
        <v>1571</v>
      </c>
      <c r="G7098" s="6">
        <v>840</v>
      </c>
      <c r="H7098" s="6">
        <v>9</v>
      </c>
      <c r="I7098" s="6">
        <f t="shared" si="663"/>
        <v>7560</v>
      </c>
      <c r="J7098" s="6">
        <f t="shared" si="664"/>
        <v>9131</v>
      </c>
      <c r="K7098" s="6">
        <v>10315</v>
      </c>
      <c r="L7098" s="6">
        <f t="shared" si="665"/>
        <v>1184</v>
      </c>
      <c r="M7098">
        <f>SUMIFS(L$2:L7098,E$2:E7098,E7098,B$2:B7098,B7098,C$2:C7098,C7098)</f>
        <v>12804</v>
      </c>
    </row>
    <row r="7099" spans="1:13" x14ac:dyDescent="0.25">
      <c r="A7099" s="5">
        <v>43220</v>
      </c>
      <c r="B7099" s="6">
        <f t="shared" si="660"/>
        <v>2018</v>
      </c>
      <c r="C7099" s="6">
        <f t="shared" si="661"/>
        <v>4</v>
      </c>
      <c r="D7099" s="6" t="str">
        <f t="shared" si="662"/>
        <v>pondělí</v>
      </c>
      <c r="E7099" s="6" t="s">
        <v>9</v>
      </c>
      <c r="F7099" s="6">
        <v>863</v>
      </c>
      <c r="G7099" s="6">
        <v>863</v>
      </c>
      <c r="H7099" s="6">
        <v>2</v>
      </c>
      <c r="I7099" s="6">
        <f t="shared" si="663"/>
        <v>1726</v>
      </c>
      <c r="J7099" s="6">
        <f t="shared" si="664"/>
        <v>2589</v>
      </c>
      <c r="K7099" s="6">
        <v>2767</v>
      </c>
      <c r="L7099" s="6">
        <f t="shared" si="665"/>
        <v>178</v>
      </c>
      <c r="M7099">
        <f>SUMIFS(L$2:L7099,E$2:E7099,E7099,B$2:B7099,B7099,C$2:C7099,C7099)</f>
        <v>8712</v>
      </c>
    </row>
    <row r="7100" spans="1:13" x14ac:dyDescent="0.25">
      <c r="A7100" s="5">
        <v>43221</v>
      </c>
      <c r="B7100" s="6">
        <f t="shared" si="660"/>
        <v>2018</v>
      </c>
      <c r="C7100" s="6">
        <f t="shared" si="661"/>
        <v>5</v>
      </c>
      <c r="D7100" s="6" t="str">
        <f t="shared" si="662"/>
        <v>úterý</v>
      </c>
      <c r="E7100" s="6" t="s">
        <v>13</v>
      </c>
      <c r="F7100" s="6">
        <v>1452</v>
      </c>
      <c r="G7100" s="6">
        <v>1162</v>
      </c>
      <c r="H7100" s="6">
        <v>8</v>
      </c>
      <c r="I7100" s="6">
        <f t="shared" si="663"/>
        <v>9296</v>
      </c>
      <c r="J7100" s="6">
        <f t="shared" si="664"/>
        <v>10748</v>
      </c>
      <c r="K7100" s="6">
        <v>9919</v>
      </c>
      <c r="L7100" s="6">
        <f t="shared" si="665"/>
        <v>-829</v>
      </c>
      <c r="M7100">
        <f>SUMIFS(L$2:L7100,E$2:E7100,E7100,B$2:B7100,B7100,C$2:C7100,C7100)</f>
        <v>-829</v>
      </c>
    </row>
    <row r="7101" spans="1:13" x14ac:dyDescent="0.25">
      <c r="A7101" s="5">
        <v>43221</v>
      </c>
      <c r="B7101" s="6">
        <f t="shared" si="660"/>
        <v>2018</v>
      </c>
      <c r="C7101" s="6">
        <f t="shared" si="661"/>
        <v>5</v>
      </c>
      <c r="D7101" s="6" t="str">
        <f t="shared" si="662"/>
        <v>úterý</v>
      </c>
      <c r="E7101" s="6" t="s">
        <v>7</v>
      </c>
      <c r="F7101" s="6">
        <v>1705</v>
      </c>
      <c r="G7101" s="6">
        <v>1162</v>
      </c>
      <c r="H7101" s="6">
        <v>5</v>
      </c>
      <c r="I7101" s="6">
        <f t="shared" si="663"/>
        <v>5810</v>
      </c>
      <c r="J7101" s="6">
        <f t="shared" si="664"/>
        <v>7515</v>
      </c>
      <c r="K7101" s="6">
        <v>8482</v>
      </c>
      <c r="L7101" s="6">
        <f t="shared" si="665"/>
        <v>967</v>
      </c>
      <c r="M7101">
        <f>SUMIFS(L$2:L7101,E$2:E7101,E7101,B$2:B7101,B7101,C$2:C7101,C7101)</f>
        <v>967</v>
      </c>
    </row>
    <row r="7102" spans="1:13" x14ac:dyDescent="0.25">
      <c r="A7102" s="5">
        <v>43223</v>
      </c>
      <c r="B7102" s="6">
        <f t="shared" si="660"/>
        <v>2018</v>
      </c>
      <c r="C7102" s="6">
        <f t="shared" si="661"/>
        <v>5</v>
      </c>
      <c r="D7102" s="6" t="str">
        <f t="shared" si="662"/>
        <v>čtvrtek</v>
      </c>
      <c r="E7102" s="6" t="s">
        <v>9</v>
      </c>
      <c r="F7102" s="6">
        <v>863</v>
      </c>
      <c r="G7102" s="6">
        <v>840</v>
      </c>
      <c r="H7102" s="6">
        <v>3</v>
      </c>
      <c r="I7102" s="6">
        <f t="shared" si="663"/>
        <v>2520</v>
      </c>
      <c r="J7102" s="6">
        <f t="shared" si="664"/>
        <v>3383</v>
      </c>
      <c r="K7102" s="6">
        <v>3810</v>
      </c>
      <c r="L7102" s="6">
        <f t="shared" si="665"/>
        <v>427</v>
      </c>
      <c r="M7102">
        <f>SUMIFS(L$2:L7102,E$2:E7102,E7102,B$2:B7102,B7102,C$2:C7102,C7102)</f>
        <v>427</v>
      </c>
    </row>
    <row r="7103" spans="1:13" x14ac:dyDescent="0.25">
      <c r="A7103" s="5">
        <v>43223</v>
      </c>
      <c r="B7103" s="6">
        <f t="shared" si="660"/>
        <v>2018</v>
      </c>
      <c r="C7103" s="6">
        <f t="shared" si="661"/>
        <v>5</v>
      </c>
      <c r="D7103" s="6" t="str">
        <f t="shared" si="662"/>
        <v>čtvrtek</v>
      </c>
      <c r="E7103" s="6" t="s">
        <v>13</v>
      </c>
      <c r="F7103" s="6">
        <v>1452</v>
      </c>
      <c r="G7103" s="6">
        <v>840</v>
      </c>
      <c r="H7103" s="6">
        <v>3</v>
      </c>
      <c r="I7103" s="6">
        <f t="shared" si="663"/>
        <v>2520</v>
      </c>
      <c r="J7103" s="6">
        <f t="shared" si="664"/>
        <v>3972</v>
      </c>
      <c r="K7103" s="6">
        <v>3574</v>
      </c>
      <c r="L7103" s="6">
        <f t="shared" si="665"/>
        <v>-398</v>
      </c>
      <c r="M7103">
        <f>SUMIFS(L$2:L7103,E$2:E7103,E7103,B$2:B7103,B7103,C$2:C7103,C7103)</f>
        <v>-1227</v>
      </c>
    </row>
    <row r="7104" spans="1:13" x14ac:dyDescent="0.25">
      <c r="A7104" s="5">
        <v>43224</v>
      </c>
      <c r="B7104" s="6">
        <f t="shared" si="660"/>
        <v>2018</v>
      </c>
      <c r="C7104" s="6">
        <f t="shared" si="661"/>
        <v>5</v>
      </c>
      <c r="D7104" s="6" t="str">
        <f t="shared" si="662"/>
        <v>pátek</v>
      </c>
      <c r="E7104" s="6" t="s">
        <v>7</v>
      </c>
      <c r="F7104" s="6">
        <v>1705</v>
      </c>
      <c r="G7104" s="6">
        <v>863</v>
      </c>
      <c r="H7104" s="6">
        <v>8</v>
      </c>
      <c r="I7104" s="6">
        <f t="shared" si="663"/>
        <v>6904</v>
      </c>
      <c r="J7104" s="6">
        <f t="shared" si="664"/>
        <v>8609</v>
      </c>
      <c r="K7104" s="6">
        <v>10282</v>
      </c>
      <c r="L7104" s="6">
        <f t="shared" si="665"/>
        <v>1673</v>
      </c>
      <c r="M7104">
        <f>SUMIFS(L$2:L7104,E$2:E7104,E7104,B$2:B7104,B7104,C$2:C7104,C7104)</f>
        <v>2640</v>
      </c>
    </row>
    <row r="7105" spans="1:13" x14ac:dyDescent="0.25">
      <c r="A7105" s="5">
        <v>43224</v>
      </c>
      <c r="B7105" s="6">
        <f t="shared" si="660"/>
        <v>2018</v>
      </c>
      <c r="C7105" s="6">
        <f t="shared" si="661"/>
        <v>5</v>
      </c>
      <c r="D7105" s="6" t="str">
        <f t="shared" si="662"/>
        <v>pátek</v>
      </c>
      <c r="E7105" s="6" t="s">
        <v>9</v>
      </c>
      <c r="F7105" s="6">
        <v>863</v>
      </c>
      <c r="G7105" s="6">
        <v>863</v>
      </c>
      <c r="H7105" s="6">
        <v>2</v>
      </c>
      <c r="I7105" s="6">
        <f t="shared" si="663"/>
        <v>1726</v>
      </c>
      <c r="J7105" s="6">
        <f t="shared" si="664"/>
        <v>2589</v>
      </c>
      <c r="K7105" s="6">
        <v>3064</v>
      </c>
      <c r="L7105" s="6">
        <f t="shared" si="665"/>
        <v>475</v>
      </c>
      <c r="M7105">
        <f>SUMIFS(L$2:L7105,E$2:E7105,E7105,B$2:B7105,B7105,C$2:C7105,C7105)</f>
        <v>902</v>
      </c>
    </row>
    <row r="7106" spans="1:13" x14ac:dyDescent="0.25">
      <c r="A7106" s="5">
        <v>43224</v>
      </c>
      <c r="B7106" s="6">
        <f t="shared" ref="B7106:B7169" si="666">YEAR(A7106)</f>
        <v>2018</v>
      </c>
      <c r="C7106" s="6">
        <f t="shared" ref="C7106:C7169" si="667">MONTH(A7106)</f>
        <v>5</v>
      </c>
      <c r="D7106" s="6" t="str">
        <f t="shared" ref="D7106:D7169" si="668">TEXT(A7106,"dddd")</f>
        <v>pátek</v>
      </c>
      <c r="E7106" s="6" t="s">
        <v>10</v>
      </c>
      <c r="F7106" s="6">
        <v>1571</v>
      </c>
      <c r="G7106" s="6">
        <v>863</v>
      </c>
      <c r="H7106" s="6">
        <v>7</v>
      </c>
      <c r="I7106" s="6">
        <f t="shared" ref="I7106:I7169" si="669">G7106*H7106</f>
        <v>6041</v>
      </c>
      <c r="J7106" s="6">
        <f t="shared" ref="J7106:J7169" si="670">F7106+I7106</f>
        <v>7612</v>
      </c>
      <c r="K7106" s="6">
        <v>8177</v>
      </c>
      <c r="L7106" s="6">
        <f t="shared" ref="L7106:L7169" si="671">K7106-J7106</f>
        <v>565</v>
      </c>
      <c r="M7106">
        <f>SUMIFS(L$2:L7106,E$2:E7106,E7106,B$2:B7106,B7106,C$2:C7106,C7106)</f>
        <v>565</v>
      </c>
    </row>
    <row r="7107" spans="1:13" x14ac:dyDescent="0.25">
      <c r="A7107" s="5">
        <v>43225</v>
      </c>
      <c r="B7107" s="6">
        <f t="shared" si="666"/>
        <v>2018</v>
      </c>
      <c r="C7107" s="6">
        <f t="shared" si="667"/>
        <v>5</v>
      </c>
      <c r="D7107" s="6" t="str">
        <f t="shared" si="668"/>
        <v>sobota</v>
      </c>
      <c r="E7107" s="6" t="s">
        <v>7</v>
      </c>
      <c r="F7107" s="6">
        <v>1705</v>
      </c>
      <c r="G7107" s="6">
        <v>1021</v>
      </c>
      <c r="H7107" s="6">
        <v>3</v>
      </c>
      <c r="I7107" s="6">
        <f t="shared" si="669"/>
        <v>3063</v>
      </c>
      <c r="J7107" s="6">
        <f t="shared" si="670"/>
        <v>4768</v>
      </c>
      <c r="K7107" s="6">
        <v>5001</v>
      </c>
      <c r="L7107" s="6">
        <f t="shared" si="671"/>
        <v>233</v>
      </c>
      <c r="M7107">
        <f>SUMIFS(L$2:L7107,E$2:E7107,E7107,B$2:B7107,B7107,C$2:C7107,C7107)</f>
        <v>2873</v>
      </c>
    </row>
    <row r="7108" spans="1:13" x14ac:dyDescent="0.25">
      <c r="A7108" s="5">
        <v>43226</v>
      </c>
      <c r="B7108" s="6">
        <f t="shared" si="666"/>
        <v>2018</v>
      </c>
      <c r="C7108" s="6">
        <f t="shared" si="667"/>
        <v>5</v>
      </c>
      <c r="D7108" s="6" t="str">
        <f t="shared" si="668"/>
        <v>neděle</v>
      </c>
      <c r="E7108" s="6" t="s">
        <v>9</v>
      </c>
      <c r="F7108" s="6">
        <v>863</v>
      </c>
      <c r="G7108" s="6">
        <v>840</v>
      </c>
      <c r="H7108" s="6">
        <v>8</v>
      </c>
      <c r="I7108" s="6">
        <f t="shared" si="669"/>
        <v>6720</v>
      </c>
      <c r="J7108" s="6">
        <f t="shared" si="670"/>
        <v>7583</v>
      </c>
      <c r="K7108" s="6">
        <v>8486</v>
      </c>
      <c r="L7108" s="6">
        <f t="shared" si="671"/>
        <v>903</v>
      </c>
      <c r="M7108">
        <f>SUMIFS(L$2:L7108,E$2:E7108,E7108,B$2:B7108,B7108,C$2:C7108,C7108)</f>
        <v>1805</v>
      </c>
    </row>
    <row r="7109" spans="1:13" x14ac:dyDescent="0.25">
      <c r="A7109" s="5">
        <v>43227</v>
      </c>
      <c r="B7109" s="6">
        <f t="shared" si="666"/>
        <v>2018</v>
      </c>
      <c r="C7109" s="6">
        <f t="shared" si="667"/>
        <v>5</v>
      </c>
      <c r="D7109" s="6" t="str">
        <f t="shared" si="668"/>
        <v>pondělí</v>
      </c>
      <c r="E7109" s="6" t="s">
        <v>13</v>
      </c>
      <c r="F7109" s="6">
        <v>1452</v>
      </c>
      <c r="G7109" s="6">
        <v>863</v>
      </c>
      <c r="H7109" s="6">
        <v>2</v>
      </c>
      <c r="I7109" s="6">
        <f t="shared" si="669"/>
        <v>1726</v>
      </c>
      <c r="J7109" s="6">
        <f t="shared" si="670"/>
        <v>3178</v>
      </c>
      <c r="K7109" s="6">
        <v>3100</v>
      </c>
      <c r="L7109" s="6">
        <f t="shared" si="671"/>
        <v>-78</v>
      </c>
      <c r="M7109">
        <f>SUMIFS(L$2:L7109,E$2:E7109,E7109,B$2:B7109,B7109,C$2:C7109,C7109)</f>
        <v>-1305</v>
      </c>
    </row>
    <row r="7110" spans="1:13" x14ac:dyDescent="0.25">
      <c r="A7110" s="5">
        <v>43228</v>
      </c>
      <c r="B7110" s="6">
        <f t="shared" si="666"/>
        <v>2018</v>
      </c>
      <c r="C7110" s="6">
        <f t="shared" si="667"/>
        <v>5</v>
      </c>
      <c r="D7110" s="6" t="str">
        <f t="shared" si="668"/>
        <v>úterý</v>
      </c>
      <c r="E7110" s="6" t="s">
        <v>13</v>
      </c>
      <c r="F7110" s="6">
        <v>1452</v>
      </c>
      <c r="G7110" s="6">
        <v>1162</v>
      </c>
      <c r="H7110" s="6">
        <v>9</v>
      </c>
      <c r="I7110" s="6">
        <f t="shared" si="669"/>
        <v>10458</v>
      </c>
      <c r="J7110" s="6">
        <f t="shared" si="670"/>
        <v>11910</v>
      </c>
      <c r="K7110" s="6">
        <v>10941</v>
      </c>
      <c r="L7110" s="6">
        <f t="shared" si="671"/>
        <v>-969</v>
      </c>
      <c r="M7110">
        <f>SUMIFS(L$2:L7110,E$2:E7110,E7110,B$2:B7110,B7110,C$2:C7110,C7110)</f>
        <v>-2274</v>
      </c>
    </row>
    <row r="7111" spans="1:13" x14ac:dyDescent="0.25">
      <c r="A7111" s="5">
        <v>43229</v>
      </c>
      <c r="B7111" s="6">
        <f t="shared" si="666"/>
        <v>2018</v>
      </c>
      <c r="C7111" s="6">
        <f t="shared" si="667"/>
        <v>5</v>
      </c>
      <c r="D7111" s="6" t="str">
        <f t="shared" si="668"/>
        <v>středa</v>
      </c>
      <c r="E7111" s="6" t="s">
        <v>9</v>
      </c>
      <c r="F7111" s="6">
        <v>863</v>
      </c>
      <c r="G7111" s="6">
        <v>1162</v>
      </c>
      <c r="H7111" s="6">
        <v>9</v>
      </c>
      <c r="I7111" s="6">
        <f t="shared" si="669"/>
        <v>10458</v>
      </c>
      <c r="J7111" s="6">
        <f t="shared" si="670"/>
        <v>11321</v>
      </c>
      <c r="K7111" s="6">
        <v>13091</v>
      </c>
      <c r="L7111" s="6">
        <f t="shared" si="671"/>
        <v>1770</v>
      </c>
      <c r="M7111">
        <f>SUMIFS(L$2:L7111,E$2:E7111,E7111,B$2:B7111,B7111,C$2:C7111,C7111)</f>
        <v>3575</v>
      </c>
    </row>
    <row r="7112" spans="1:13" x14ac:dyDescent="0.25">
      <c r="A7112" s="5">
        <v>43230</v>
      </c>
      <c r="B7112" s="6">
        <f t="shared" si="666"/>
        <v>2018</v>
      </c>
      <c r="C7112" s="6">
        <f t="shared" si="667"/>
        <v>5</v>
      </c>
      <c r="D7112" s="6" t="str">
        <f t="shared" si="668"/>
        <v>čtvrtek</v>
      </c>
      <c r="E7112" s="6" t="s">
        <v>10</v>
      </c>
      <c r="F7112" s="6">
        <v>1571</v>
      </c>
      <c r="G7112" s="6">
        <v>840</v>
      </c>
      <c r="H7112" s="6">
        <v>9</v>
      </c>
      <c r="I7112" s="6">
        <f t="shared" si="669"/>
        <v>7560</v>
      </c>
      <c r="J7112" s="6">
        <f t="shared" si="670"/>
        <v>9131</v>
      </c>
      <c r="K7112" s="6">
        <v>18613</v>
      </c>
      <c r="L7112" s="6">
        <f t="shared" si="671"/>
        <v>9482</v>
      </c>
      <c r="M7112">
        <f>SUMIFS(L$2:L7112,E$2:E7112,E7112,B$2:B7112,B7112,C$2:C7112,C7112)</f>
        <v>10047</v>
      </c>
    </row>
    <row r="7113" spans="1:13" x14ac:dyDescent="0.25">
      <c r="A7113" s="5">
        <v>43231</v>
      </c>
      <c r="B7113" s="6">
        <f t="shared" si="666"/>
        <v>2018</v>
      </c>
      <c r="C7113" s="6">
        <f t="shared" si="667"/>
        <v>5</v>
      </c>
      <c r="D7113" s="6" t="str">
        <f t="shared" si="668"/>
        <v>pátek</v>
      </c>
      <c r="E7113" s="6" t="s">
        <v>10</v>
      </c>
      <c r="F7113" s="6">
        <v>1571</v>
      </c>
      <c r="G7113" s="6">
        <v>863</v>
      </c>
      <c r="H7113" s="6">
        <v>10</v>
      </c>
      <c r="I7113" s="6">
        <f t="shared" si="669"/>
        <v>8630</v>
      </c>
      <c r="J7113" s="6">
        <f t="shared" si="670"/>
        <v>10201</v>
      </c>
      <c r="K7113" s="6">
        <v>10419</v>
      </c>
      <c r="L7113" s="6">
        <f t="shared" si="671"/>
        <v>218</v>
      </c>
      <c r="M7113">
        <f>SUMIFS(L$2:L7113,E$2:E7113,E7113,B$2:B7113,B7113,C$2:C7113,C7113)</f>
        <v>10265</v>
      </c>
    </row>
    <row r="7114" spans="1:13" x14ac:dyDescent="0.25">
      <c r="A7114" s="5">
        <v>43232</v>
      </c>
      <c r="B7114" s="6">
        <f t="shared" si="666"/>
        <v>2018</v>
      </c>
      <c r="C7114" s="6">
        <f t="shared" si="667"/>
        <v>5</v>
      </c>
      <c r="D7114" s="6" t="str">
        <f t="shared" si="668"/>
        <v>sobota</v>
      </c>
      <c r="E7114" s="6" t="s">
        <v>9</v>
      </c>
      <c r="F7114" s="6">
        <v>863</v>
      </c>
      <c r="G7114" s="6">
        <v>1021</v>
      </c>
      <c r="H7114" s="6">
        <v>3</v>
      </c>
      <c r="I7114" s="6">
        <f t="shared" si="669"/>
        <v>3063</v>
      </c>
      <c r="J7114" s="6">
        <f t="shared" si="670"/>
        <v>3926</v>
      </c>
      <c r="K7114" s="6">
        <v>3790</v>
      </c>
      <c r="L7114" s="6">
        <f t="shared" si="671"/>
        <v>-136</v>
      </c>
      <c r="M7114">
        <f>SUMIFS(L$2:L7114,E$2:E7114,E7114,B$2:B7114,B7114,C$2:C7114,C7114)</f>
        <v>3439</v>
      </c>
    </row>
    <row r="7115" spans="1:13" x14ac:dyDescent="0.25">
      <c r="A7115" s="5">
        <v>43232</v>
      </c>
      <c r="B7115" s="6">
        <f t="shared" si="666"/>
        <v>2018</v>
      </c>
      <c r="C7115" s="6">
        <f t="shared" si="667"/>
        <v>5</v>
      </c>
      <c r="D7115" s="6" t="str">
        <f t="shared" si="668"/>
        <v>sobota</v>
      </c>
      <c r="E7115" s="6" t="s">
        <v>10</v>
      </c>
      <c r="F7115" s="6">
        <v>1571</v>
      </c>
      <c r="G7115" s="6">
        <v>1021</v>
      </c>
      <c r="H7115" s="6">
        <v>1</v>
      </c>
      <c r="I7115" s="6">
        <f t="shared" si="669"/>
        <v>1021</v>
      </c>
      <c r="J7115" s="6">
        <f t="shared" si="670"/>
        <v>2592</v>
      </c>
      <c r="K7115" s="6">
        <v>2470</v>
      </c>
      <c r="L7115" s="6">
        <f t="shared" si="671"/>
        <v>-122</v>
      </c>
      <c r="M7115">
        <f>SUMIFS(L$2:L7115,E$2:E7115,E7115,B$2:B7115,B7115,C$2:C7115,C7115)</f>
        <v>10143</v>
      </c>
    </row>
    <row r="7116" spans="1:13" x14ac:dyDescent="0.25">
      <c r="A7116" s="5">
        <v>43233</v>
      </c>
      <c r="B7116" s="6">
        <f t="shared" si="666"/>
        <v>2018</v>
      </c>
      <c r="C7116" s="6">
        <f t="shared" si="667"/>
        <v>5</v>
      </c>
      <c r="D7116" s="6" t="str">
        <f t="shared" si="668"/>
        <v>neděle</v>
      </c>
      <c r="E7116" s="6" t="s">
        <v>9</v>
      </c>
      <c r="F7116" s="6">
        <v>863</v>
      </c>
      <c r="G7116" s="6">
        <v>840</v>
      </c>
      <c r="H7116" s="6">
        <v>8</v>
      </c>
      <c r="I7116" s="6">
        <f t="shared" si="669"/>
        <v>6720</v>
      </c>
      <c r="J7116" s="6">
        <f t="shared" si="670"/>
        <v>7583</v>
      </c>
      <c r="K7116" s="6">
        <v>7535</v>
      </c>
      <c r="L7116" s="6">
        <f t="shared" si="671"/>
        <v>-48</v>
      </c>
      <c r="M7116">
        <f>SUMIFS(L$2:L7116,E$2:E7116,E7116,B$2:B7116,B7116,C$2:C7116,C7116)</f>
        <v>3391</v>
      </c>
    </row>
    <row r="7117" spans="1:13" x14ac:dyDescent="0.25">
      <c r="A7117" s="5">
        <v>43234</v>
      </c>
      <c r="B7117" s="6">
        <f t="shared" si="666"/>
        <v>2018</v>
      </c>
      <c r="C7117" s="6">
        <f t="shared" si="667"/>
        <v>5</v>
      </c>
      <c r="D7117" s="6" t="str">
        <f t="shared" si="668"/>
        <v>pondělí</v>
      </c>
      <c r="E7117" s="6" t="s">
        <v>10</v>
      </c>
      <c r="F7117" s="6">
        <v>1571</v>
      </c>
      <c r="G7117" s="6">
        <v>863</v>
      </c>
      <c r="H7117" s="6">
        <v>1</v>
      </c>
      <c r="I7117" s="6">
        <f t="shared" si="669"/>
        <v>863</v>
      </c>
      <c r="J7117" s="6">
        <f t="shared" si="670"/>
        <v>2434</v>
      </c>
      <c r="K7117" s="6">
        <v>2898</v>
      </c>
      <c r="L7117" s="6">
        <f t="shared" si="671"/>
        <v>464</v>
      </c>
      <c r="M7117">
        <f>SUMIFS(L$2:L7117,E$2:E7117,E7117,B$2:B7117,B7117,C$2:C7117,C7117)</f>
        <v>10607</v>
      </c>
    </row>
    <row r="7118" spans="1:13" x14ac:dyDescent="0.25">
      <c r="A7118" s="5">
        <v>43234</v>
      </c>
      <c r="B7118" s="6">
        <f t="shared" si="666"/>
        <v>2018</v>
      </c>
      <c r="C7118" s="6">
        <f t="shared" si="667"/>
        <v>5</v>
      </c>
      <c r="D7118" s="6" t="str">
        <f t="shared" si="668"/>
        <v>pondělí</v>
      </c>
      <c r="E7118" s="6" t="s">
        <v>13</v>
      </c>
      <c r="F7118" s="6">
        <v>1452</v>
      </c>
      <c r="G7118" s="6">
        <v>863</v>
      </c>
      <c r="H7118" s="6">
        <v>4</v>
      </c>
      <c r="I7118" s="6">
        <f t="shared" si="669"/>
        <v>3452</v>
      </c>
      <c r="J7118" s="6">
        <f t="shared" si="670"/>
        <v>4904</v>
      </c>
      <c r="K7118" s="6">
        <v>17771</v>
      </c>
      <c r="L7118" s="6">
        <f t="shared" si="671"/>
        <v>12867</v>
      </c>
      <c r="M7118">
        <f>SUMIFS(L$2:L7118,E$2:E7118,E7118,B$2:B7118,B7118,C$2:C7118,C7118)</f>
        <v>10593</v>
      </c>
    </row>
    <row r="7119" spans="1:13" x14ac:dyDescent="0.25">
      <c r="A7119" s="5">
        <v>43235</v>
      </c>
      <c r="B7119" s="6">
        <f t="shared" si="666"/>
        <v>2018</v>
      </c>
      <c r="C7119" s="6">
        <f t="shared" si="667"/>
        <v>5</v>
      </c>
      <c r="D7119" s="6" t="str">
        <f t="shared" si="668"/>
        <v>úterý</v>
      </c>
      <c r="E7119" s="6" t="s">
        <v>7</v>
      </c>
      <c r="F7119" s="6">
        <v>1705</v>
      </c>
      <c r="G7119" s="6">
        <v>1162</v>
      </c>
      <c r="H7119" s="6">
        <v>2</v>
      </c>
      <c r="I7119" s="6">
        <f t="shared" si="669"/>
        <v>2324</v>
      </c>
      <c r="J7119" s="6">
        <f t="shared" si="670"/>
        <v>4029</v>
      </c>
      <c r="K7119" s="6">
        <v>4172</v>
      </c>
      <c r="L7119" s="6">
        <f t="shared" si="671"/>
        <v>143</v>
      </c>
      <c r="M7119">
        <f>SUMIFS(L$2:L7119,E$2:E7119,E7119,B$2:B7119,B7119,C$2:C7119,C7119)</f>
        <v>3016</v>
      </c>
    </row>
    <row r="7120" spans="1:13" x14ac:dyDescent="0.25">
      <c r="A7120" s="5">
        <v>43236</v>
      </c>
      <c r="B7120" s="6">
        <f t="shared" si="666"/>
        <v>2018</v>
      </c>
      <c r="C7120" s="6">
        <f t="shared" si="667"/>
        <v>5</v>
      </c>
      <c r="D7120" s="6" t="str">
        <f t="shared" si="668"/>
        <v>středa</v>
      </c>
      <c r="E7120" s="6" t="s">
        <v>7</v>
      </c>
      <c r="F7120" s="6">
        <v>1705</v>
      </c>
      <c r="G7120" s="6">
        <v>1162</v>
      </c>
      <c r="H7120" s="6">
        <v>10</v>
      </c>
      <c r="I7120" s="6">
        <f t="shared" si="669"/>
        <v>11620</v>
      </c>
      <c r="J7120" s="6">
        <f t="shared" si="670"/>
        <v>13325</v>
      </c>
      <c r="K7120" s="6">
        <v>19347</v>
      </c>
      <c r="L7120" s="6">
        <f t="shared" si="671"/>
        <v>6022</v>
      </c>
      <c r="M7120">
        <f>SUMIFS(L$2:L7120,E$2:E7120,E7120,B$2:B7120,B7120,C$2:C7120,C7120)</f>
        <v>9038</v>
      </c>
    </row>
    <row r="7121" spans="1:13" x14ac:dyDescent="0.25">
      <c r="A7121" s="5">
        <v>43236</v>
      </c>
      <c r="B7121" s="6">
        <f t="shared" si="666"/>
        <v>2018</v>
      </c>
      <c r="C7121" s="6">
        <f t="shared" si="667"/>
        <v>5</v>
      </c>
      <c r="D7121" s="6" t="str">
        <f t="shared" si="668"/>
        <v>středa</v>
      </c>
      <c r="E7121" s="6" t="s">
        <v>10</v>
      </c>
      <c r="F7121" s="6">
        <v>1571</v>
      </c>
      <c r="G7121" s="6">
        <v>1162</v>
      </c>
      <c r="H7121" s="6">
        <v>1</v>
      </c>
      <c r="I7121" s="6">
        <f t="shared" si="669"/>
        <v>1162</v>
      </c>
      <c r="J7121" s="6">
        <f t="shared" si="670"/>
        <v>2733</v>
      </c>
      <c r="K7121" s="6">
        <v>3774</v>
      </c>
      <c r="L7121" s="6">
        <f t="shared" si="671"/>
        <v>1041</v>
      </c>
      <c r="M7121">
        <f>SUMIFS(L$2:L7121,E$2:E7121,E7121,B$2:B7121,B7121,C$2:C7121,C7121)</f>
        <v>11648</v>
      </c>
    </row>
    <row r="7122" spans="1:13" x14ac:dyDescent="0.25">
      <c r="A7122" s="5">
        <v>43238</v>
      </c>
      <c r="B7122" s="6">
        <f t="shared" si="666"/>
        <v>2018</v>
      </c>
      <c r="C7122" s="6">
        <f t="shared" si="667"/>
        <v>5</v>
      </c>
      <c r="D7122" s="6" t="str">
        <f t="shared" si="668"/>
        <v>pátek</v>
      </c>
      <c r="E7122" s="6" t="s">
        <v>13</v>
      </c>
      <c r="F7122" s="6">
        <v>1452</v>
      </c>
      <c r="G7122" s="6">
        <v>863</v>
      </c>
      <c r="H7122" s="6">
        <v>3</v>
      </c>
      <c r="I7122" s="6">
        <f t="shared" si="669"/>
        <v>2589</v>
      </c>
      <c r="J7122" s="6">
        <f t="shared" si="670"/>
        <v>4041</v>
      </c>
      <c r="K7122" s="6">
        <v>4029</v>
      </c>
      <c r="L7122" s="6">
        <f t="shared" si="671"/>
        <v>-12</v>
      </c>
      <c r="M7122">
        <f>SUMIFS(L$2:L7122,E$2:E7122,E7122,B$2:B7122,B7122,C$2:C7122,C7122)</f>
        <v>10581</v>
      </c>
    </row>
    <row r="7123" spans="1:13" x14ac:dyDescent="0.25">
      <c r="A7123" s="5">
        <v>43238</v>
      </c>
      <c r="B7123" s="6">
        <f t="shared" si="666"/>
        <v>2018</v>
      </c>
      <c r="C7123" s="6">
        <f t="shared" si="667"/>
        <v>5</v>
      </c>
      <c r="D7123" s="6" t="str">
        <f t="shared" si="668"/>
        <v>pátek</v>
      </c>
      <c r="E7123" s="6" t="s">
        <v>7</v>
      </c>
      <c r="F7123" s="6">
        <v>1705</v>
      </c>
      <c r="G7123" s="6">
        <v>863</v>
      </c>
      <c r="H7123" s="6">
        <v>5</v>
      </c>
      <c r="I7123" s="6">
        <f t="shared" si="669"/>
        <v>4315</v>
      </c>
      <c r="J7123" s="6">
        <f t="shared" si="670"/>
        <v>6020</v>
      </c>
      <c r="K7123" s="6">
        <v>5323</v>
      </c>
      <c r="L7123" s="6">
        <f t="shared" si="671"/>
        <v>-697</v>
      </c>
      <c r="M7123">
        <f>SUMIFS(L$2:L7123,E$2:E7123,E7123,B$2:B7123,B7123,C$2:C7123,C7123)</f>
        <v>8341</v>
      </c>
    </row>
    <row r="7124" spans="1:13" x14ac:dyDescent="0.25">
      <c r="A7124" s="5">
        <v>43239</v>
      </c>
      <c r="B7124" s="6">
        <f t="shared" si="666"/>
        <v>2018</v>
      </c>
      <c r="C7124" s="6">
        <f t="shared" si="667"/>
        <v>5</v>
      </c>
      <c r="D7124" s="6" t="str">
        <f t="shared" si="668"/>
        <v>sobota</v>
      </c>
      <c r="E7124" s="6" t="s">
        <v>9</v>
      </c>
      <c r="F7124" s="6">
        <v>863</v>
      </c>
      <c r="G7124" s="6">
        <v>1021</v>
      </c>
      <c r="H7124" s="6">
        <v>1</v>
      </c>
      <c r="I7124" s="6">
        <f t="shared" si="669"/>
        <v>1021</v>
      </c>
      <c r="J7124" s="6">
        <f t="shared" si="670"/>
        <v>1884</v>
      </c>
      <c r="K7124" s="6">
        <v>1590</v>
      </c>
      <c r="L7124" s="6">
        <f t="shared" si="671"/>
        <v>-294</v>
      </c>
      <c r="M7124">
        <f>SUMIFS(L$2:L7124,E$2:E7124,E7124,B$2:B7124,B7124,C$2:C7124,C7124)</f>
        <v>3097</v>
      </c>
    </row>
    <row r="7125" spans="1:13" x14ac:dyDescent="0.25">
      <c r="A7125" s="5">
        <v>43240</v>
      </c>
      <c r="B7125" s="6">
        <f t="shared" si="666"/>
        <v>2018</v>
      </c>
      <c r="C7125" s="6">
        <f t="shared" si="667"/>
        <v>5</v>
      </c>
      <c r="D7125" s="6" t="str">
        <f t="shared" si="668"/>
        <v>neděle</v>
      </c>
      <c r="E7125" s="6" t="s">
        <v>10</v>
      </c>
      <c r="F7125" s="6">
        <v>1571</v>
      </c>
      <c r="G7125" s="6">
        <v>840</v>
      </c>
      <c r="H7125" s="6">
        <v>9</v>
      </c>
      <c r="I7125" s="6">
        <f t="shared" si="669"/>
        <v>7560</v>
      </c>
      <c r="J7125" s="6">
        <f t="shared" si="670"/>
        <v>9131</v>
      </c>
      <c r="K7125" s="6">
        <v>7519</v>
      </c>
      <c r="L7125" s="6">
        <f t="shared" si="671"/>
        <v>-1612</v>
      </c>
      <c r="M7125">
        <f>SUMIFS(L$2:L7125,E$2:E7125,E7125,B$2:B7125,B7125,C$2:C7125,C7125)</f>
        <v>10036</v>
      </c>
    </row>
    <row r="7126" spans="1:13" x14ac:dyDescent="0.25">
      <c r="A7126" s="5">
        <v>43243</v>
      </c>
      <c r="B7126" s="6">
        <f t="shared" si="666"/>
        <v>2018</v>
      </c>
      <c r="C7126" s="6">
        <f t="shared" si="667"/>
        <v>5</v>
      </c>
      <c r="D7126" s="6" t="str">
        <f t="shared" si="668"/>
        <v>středa</v>
      </c>
      <c r="E7126" s="6" t="s">
        <v>9</v>
      </c>
      <c r="F7126" s="6">
        <v>863</v>
      </c>
      <c r="G7126" s="6">
        <v>1162</v>
      </c>
      <c r="H7126" s="6">
        <v>3</v>
      </c>
      <c r="I7126" s="6">
        <f t="shared" si="669"/>
        <v>3486</v>
      </c>
      <c r="J7126" s="6">
        <f t="shared" si="670"/>
        <v>4349</v>
      </c>
      <c r="K7126" s="6">
        <v>13263</v>
      </c>
      <c r="L7126" s="6">
        <f t="shared" si="671"/>
        <v>8914</v>
      </c>
      <c r="M7126">
        <f>SUMIFS(L$2:L7126,E$2:E7126,E7126,B$2:B7126,B7126,C$2:C7126,C7126)</f>
        <v>12011</v>
      </c>
    </row>
    <row r="7127" spans="1:13" x14ac:dyDescent="0.25">
      <c r="A7127" s="5">
        <v>43244</v>
      </c>
      <c r="B7127" s="6">
        <f t="shared" si="666"/>
        <v>2018</v>
      </c>
      <c r="C7127" s="6">
        <f t="shared" si="667"/>
        <v>5</v>
      </c>
      <c r="D7127" s="6" t="str">
        <f t="shared" si="668"/>
        <v>čtvrtek</v>
      </c>
      <c r="E7127" s="6" t="s">
        <v>9</v>
      </c>
      <c r="F7127" s="6">
        <v>863</v>
      </c>
      <c r="G7127" s="6">
        <v>840</v>
      </c>
      <c r="H7127" s="6">
        <v>7</v>
      </c>
      <c r="I7127" s="6">
        <f t="shared" si="669"/>
        <v>5880</v>
      </c>
      <c r="J7127" s="6">
        <f t="shared" si="670"/>
        <v>6743</v>
      </c>
      <c r="K7127" s="6">
        <v>12726</v>
      </c>
      <c r="L7127" s="6">
        <f t="shared" si="671"/>
        <v>5983</v>
      </c>
      <c r="M7127">
        <f>SUMIFS(L$2:L7127,E$2:E7127,E7127,B$2:B7127,B7127,C$2:C7127,C7127)</f>
        <v>17994</v>
      </c>
    </row>
    <row r="7128" spans="1:13" x14ac:dyDescent="0.25">
      <c r="A7128" s="5">
        <v>43245</v>
      </c>
      <c r="B7128" s="6">
        <f t="shared" si="666"/>
        <v>2018</v>
      </c>
      <c r="C7128" s="6">
        <f t="shared" si="667"/>
        <v>5</v>
      </c>
      <c r="D7128" s="6" t="str">
        <f t="shared" si="668"/>
        <v>pátek</v>
      </c>
      <c r="E7128" s="6" t="s">
        <v>7</v>
      </c>
      <c r="F7128" s="6">
        <v>1705</v>
      </c>
      <c r="G7128" s="6">
        <v>863</v>
      </c>
      <c r="H7128" s="6">
        <v>7</v>
      </c>
      <c r="I7128" s="6">
        <f t="shared" si="669"/>
        <v>6041</v>
      </c>
      <c r="J7128" s="6">
        <f t="shared" si="670"/>
        <v>7746</v>
      </c>
      <c r="K7128" s="6">
        <v>6639</v>
      </c>
      <c r="L7128" s="6">
        <f t="shared" si="671"/>
        <v>-1107</v>
      </c>
      <c r="M7128">
        <f>SUMIFS(L$2:L7128,E$2:E7128,E7128,B$2:B7128,B7128,C$2:C7128,C7128)</f>
        <v>7234</v>
      </c>
    </row>
    <row r="7129" spans="1:13" x14ac:dyDescent="0.25">
      <c r="A7129" s="5">
        <v>43246</v>
      </c>
      <c r="B7129" s="6">
        <f t="shared" si="666"/>
        <v>2018</v>
      </c>
      <c r="C7129" s="6">
        <f t="shared" si="667"/>
        <v>5</v>
      </c>
      <c r="D7129" s="6" t="str">
        <f t="shared" si="668"/>
        <v>sobota</v>
      </c>
      <c r="E7129" s="6" t="s">
        <v>9</v>
      </c>
      <c r="F7129" s="6">
        <v>863</v>
      </c>
      <c r="G7129" s="6">
        <v>1021</v>
      </c>
      <c r="H7129" s="6">
        <v>10</v>
      </c>
      <c r="I7129" s="6">
        <f t="shared" si="669"/>
        <v>10210</v>
      </c>
      <c r="J7129" s="6">
        <f t="shared" si="670"/>
        <v>11073</v>
      </c>
      <c r="K7129" s="6">
        <v>11825</v>
      </c>
      <c r="L7129" s="6">
        <f t="shared" si="671"/>
        <v>752</v>
      </c>
      <c r="M7129">
        <f>SUMIFS(L$2:L7129,E$2:E7129,E7129,B$2:B7129,B7129,C$2:C7129,C7129)</f>
        <v>18746</v>
      </c>
    </row>
    <row r="7130" spans="1:13" x14ac:dyDescent="0.25">
      <c r="A7130" s="5">
        <v>43246</v>
      </c>
      <c r="B7130" s="6">
        <f t="shared" si="666"/>
        <v>2018</v>
      </c>
      <c r="C7130" s="6">
        <f t="shared" si="667"/>
        <v>5</v>
      </c>
      <c r="D7130" s="6" t="str">
        <f t="shared" si="668"/>
        <v>sobota</v>
      </c>
      <c r="E7130" s="6" t="s">
        <v>13</v>
      </c>
      <c r="F7130" s="6">
        <v>1452</v>
      </c>
      <c r="G7130" s="6">
        <v>1021</v>
      </c>
      <c r="H7130" s="6">
        <v>7</v>
      </c>
      <c r="I7130" s="6">
        <f t="shared" si="669"/>
        <v>7147</v>
      </c>
      <c r="J7130" s="6">
        <f t="shared" si="670"/>
        <v>8599</v>
      </c>
      <c r="K7130" s="6">
        <v>25196</v>
      </c>
      <c r="L7130" s="6">
        <f t="shared" si="671"/>
        <v>16597</v>
      </c>
      <c r="M7130">
        <f>SUMIFS(L$2:L7130,E$2:E7130,E7130,B$2:B7130,B7130,C$2:C7130,C7130)</f>
        <v>27178</v>
      </c>
    </row>
    <row r="7131" spans="1:13" x14ac:dyDescent="0.25">
      <c r="A7131" s="5">
        <v>43248</v>
      </c>
      <c r="B7131" s="6">
        <f t="shared" si="666"/>
        <v>2018</v>
      </c>
      <c r="C7131" s="6">
        <f t="shared" si="667"/>
        <v>5</v>
      </c>
      <c r="D7131" s="6" t="str">
        <f t="shared" si="668"/>
        <v>pondělí</v>
      </c>
      <c r="E7131" s="6" t="s">
        <v>7</v>
      </c>
      <c r="F7131" s="6">
        <v>1705</v>
      </c>
      <c r="G7131" s="6">
        <v>863</v>
      </c>
      <c r="H7131" s="6">
        <v>4</v>
      </c>
      <c r="I7131" s="6">
        <f t="shared" si="669"/>
        <v>3452</v>
      </c>
      <c r="J7131" s="6">
        <f t="shared" si="670"/>
        <v>5157</v>
      </c>
      <c r="K7131" s="6">
        <v>5672</v>
      </c>
      <c r="L7131" s="6">
        <f t="shared" si="671"/>
        <v>515</v>
      </c>
      <c r="M7131">
        <f>SUMIFS(L$2:L7131,E$2:E7131,E7131,B$2:B7131,B7131,C$2:C7131,C7131)</f>
        <v>7749</v>
      </c>
    </row>
    <row r="7132" spans="1:13" x14ac:dyDescent="0.25">
      <c r="A7132" s="5">
        <v>43249</v>
      </c>
      <c r="B7132" s="6">
        <f t="shared" si="666"/>
        <v>2018</v>
      </c>
      <c r="C7132" s="6">
        <f t="shared" si="667"/>
        <v>5</v>
      </c>
      <c r="D7132" s="6" t="str">
        <f t="shared" si="668"/>
        <v>úterý</v>
      </c>
      <c r="E7132" s="6" t="s">
        <v>9</v>
      </c>
      <c r="F7132" s="6">
        <v>863</v>
      </c>
      <c r="G7132" s="6">
        <v>1162</v>
      </c>
      <c r="H7132" s="6">
        <v>10</v>
      </c>
      <c r="I7132" s="6">
        <f t="shared" si="669"/>
        <v>11620</v>
      </c>
      <c r="J7132" s="6">
        <f t="shared" si="670"/>
        <v>12483</v>
      </c>
      <c r="K7132" s="6">
        <v>11450</v>
      </c>
      <c r="L7132" s="6">
        <f t="shared" si="671"/>
        <v>-1033</v>
      </c>
      <c r="M7132">
        <f>SUMIFS(L$2:L7132,E$2:E7132,E7132,B$2:B7132,B7132,C$2:C7132,C7132)</f>
        <v>17713</v>
      </c>
    </row>
    <row r="7133" spans="1:13" x14ac:dyDescent="0.25">
      <c r="A7133" s="5">
        <v>43251</v>
      </c>
      <c r="B7133" s="6">
        <f t="shared" si="666"/>
        <v>2018</v>
      </c>
      <c r="C7133" s="6">
        <f t="shared" si="667"/>
        <v>5</v>
      </c>
      <c r="D7133" s="6" t="str">
        <f t="shared" si="668"/>
        <v>čtvrtek</v>
      </c>
      <c r="E7133" s="6" t="s">
        <v>10</v>
      </c>
      <c r="F7133" s="6">
        <v>1571</v>
      </c>
      <c r="G7133" s="6">
        <v>840</v>
      </c>
      <c r="H7133" s="6">
        <v>6</v>
      </c>
      <c r="I7133" s="6">
        <f t="shared" si="669"/>
        <v>5040</v>
      </c>
      <c r="J7133" s="6">
        <f t="shared" si="670"/>
        <v>6611</v>
      </c>
      <c r="K7133" s="6">
        <v>5552</v>
      </c>
      <c r="L7133" s="6">
        <f t="shared" si="671"/>
        <v>-1059</v>
      </c>
      <c r="M7133">
        <f>SUMIFS(L$2:L7133,E$2:E7133,E7133,B$2:B7133,B7133,C$2:C7133,C7133)</f>
        <v>8977</v>
      </c>
    </row>
    <row r="7134" spans="1:13" x14ac:dyDescent="0.25">
      <c r="A7134" s="5">
        <v>43251</v>
      </c>
      <c r="B7134" s="6">
        <f t="shared" si="666"/>
        <v>2018</v>
      </c>
      <c r="C7134" s="6">
        <f t="shared" si="667"/>
        <v>5</v>
      </c>
      <c r="D7134" s="6" t="str">
        <f t="shared" si="668"/>
        <v>čtvrtek</v>
      </c>
      <c r="E7134" s="6" t="s">
        <v>7</v>
      </c>
      <c r="F7134" s="6">
        <v>1705</v>
      </c>
      <c r="G7134" s="6">
        <v>840</v>
      </c>
      <c r="H7134" s="6">
        <v>6</v>
      </c>
      <c r="I7134" s="6">
        <f t="shared" si="669"/>
        <v>5040</v>
      </c>
      <c r="J7134" s="6">
        <f t="shared" si="670"/>
        <v>6745</v>
      </c>
      <c r="K7134" s="6">
        <v>5460</v>
      </c>
      <c r="L7134" s="6">
        <f t="shared" si="671"/>
        <v>-1285</v>
      </c>
      <c r="M7134">
        <f>SUMIFS(L$2:L7134,E$2:E7134,E7134,B$2:B7134,B7134,C$2:C7134,C7134)</f>
        <v>6464</v>
      </c>
    </row>
    <row r="7135" spans="1:13" x14ac:dyDescent="0.25">
      <c r="A7135" s="5">
        <v>43253</v>
      </c>
      <c r="B7135" s="6">
        <f t="shared" si="666"/>
        <v>2018</v>
      </c>
      <c r="C7135" s="6">
        <f t="shared" si="667"/>
        <v>6</v>
      </c>
      <c r="D7135" s="6" t="str">
        <f t="shared" si="668"/>
        <v>sobota</v>
      </c>
      <c r="E7135" s="6" t="s">
        <v>9</v>
      </c>
      <c r="F7135" s="6">
        <v>863</v>
      </c>
      <c r="G7135" s="6">
        <v>1021</v>
      </c>
      <c r="H7135" s="6">
        <v>10</v>
      </c>
      <c r="I7135" s="6">
        <f t="shared" si="669"/>
        <v>10210</v>
      </c>
      <c r="J7135" s="6">
        <f t="shared" si="670"/>
        <v>11073</v>
      </c>
      <c r="K7135" s="6">
        <v>11029</v>
      </c>
      <c r="L7135" s="6">
        <f t="shared" si="671"/>
        <v>-44</v>
      </c>
      <c r="M7135">
        <f>SUMIFS(L$2:L7135,E$2:E7135,E7135,B$2:B7135,B7135,C$2:C7135,C7135)</f>
        <v>-44</v>
      </c>
    </row>
    <row r="7136" spans="1:13" x14ac:dyDescent="0.25">
      <c r="A7136" s="5">
        <v>43253</v>
      </c>
      <c r="B7136" s="6">
        <f t="shared" si="666"/>
        <v>2018</v>
      </c>
      <c r="C7136" s="6">
        <f t="shared" si="667"/>
        <v>6</v>
      </c>
      <c r="D7136" s="6" t="str">
        <f t="shared" si="668"/>
        <v>sobota</v>
      </c>
      <c r="E7136" s="6" t="s">
        <v>13</v>
      </c>
      <c r="F7136" s="6">
        <v>1452</v>
      </c>
      <c r="G7136" s="6">
        <v>1021</v>
      </c>
      <c r="H7136" s="6">
        <v>1</v>
      </c>
      <c r="I7136" s="6">
        <f t="shared" si="669"/>
        <v>1021</v>
      </c>
      <c r="J7136" s="6">
        <f t="shared" si="670"/>
        <v>2473</v>
      </c>
      <c r="K7136" s="6">
        <v>2486</v>
      </c>
      <c r="L7136" s="6">
        <f t="shared" si="671"/>
        <v>13</v>
      </c>
      <c r="M7136">
        <f>SUMIFS(L$2:L7136,E$2:E7136,E7136,B$2:B7136,B7136,C$2:C7136,C7136)</f>
        <v>13</v>
      </c>
    </row>
    <row r="7137" spans="1:13" x14ac:dyDescent="0.25">
      <c r="A7137" s="5">
        <v>43254</v>
      </c>
      <c r="B7137" s="6">
        <f t="shared" si="666"/>
        <v>2018</v>
      </c>
      <c r="C7137" s="6">
        <f t="shared" si="667"/>
        <v>6</v>
      </c>
      <c r="D7137" s="6" t="str">
        <f t="shared" si="668"/>
        <v>neděle</v>
      </c>
      <c r="E7137" s="6" t="s">
        <v>10</v>
      </c>
      <c r="F7137" s="6">
        <v>1571</v>
      </c>
      <c r="G7137" s="6">
        <v>840</v>
      </c>
      <c r="H7137" s="6">
        <v>8</v>
      </c>
      <c r="I7137" s="6">
        <f t="shared" si="669"/>
        <v>6720</v>
      </c>
      <c r="J7137" s="6">
        <f t="shared" si="670"/>
        <v>8291</v>
      </c>
      <c r="K7137" s="6">
        <v>8095</v>
      </c>
      <c r="L7137" s="6">
        <f t="shared" si="671"/>
        <v>-196</v>
      </c>
      <c r="M7137">
        <f>SUMIFS(L$2:L7137,E$2:E7137,E7137,B$2:B7137,B7137,C$2:C7137,C7137)</f>
        <v>-196</v>
      </c>
    </row>
    <row r="7138" spans="1:13" x14ac:dyDescent="0.25">
      <c r="A7138" s="5">
        <v>43254</v>
      </c>
      <c r="B7138" s="6">
        <f t="shared" si="666"/>
        <v>2018</v>
      </c>
      <c r="C7138" s="6">
        <f t="shared" si="667"/>
        <v>6</v>
      </c>
      <c r="D7138" s="6" t="str">
        <f t="shared" si="668"/>
        <v>neděle</v>
      </c>
      <c r="E7138" s="6" t="s">
        <v>9</v>
      </c>
      <c r="F7138" s="6">
        <v>863</v>
      </c>
      <c r="G7138" s="6">
        <v>840</v>
      </c>
      <c r="H7138" s="6">
        <v>3</v>
      </c>
      <c r="I7138" s="6">
        <f t="shared" si="669"/>
        <v>2520</v>
      </c>
      <c r="J7138" s="6">
        <f t="shared" si="670"/>
        <v>3383</v>
      </c>
      <c r="K7138" s="6">
        <v>3136</v>
      </c>
      <c r="L7138" s="6">
        <f t="shared" si="671"/>
        <v>-247</v>
      </c>
      <c r="M7138">
        <f>SUMIFS(L$2:L7138,E$2:E7138,E7138,B$2:B7138,B7138,C$2:C7138,C7138)</f>
        <v>-291</v>
      </c>
    </row>
    <row r="7139" spans="1:13" x14ac:dyDescent="0.25">
      <c r="A7139" s="5">
        <v>43255</v>
      </c>
      <c r="B7139" s="6">
        <f t="shared" si="666"/>
        <v>2018</v>
      </c>
      <c r="C7139" s="6">
        <f t="shared" si="667"/>
        <v>6</v>
      </c>
      <c r="D7139" s="6" t="str">
        <f t="shared" si="668"/>
        <v>pondělí</v>
      </c>
      <c r="E7139" s="6" t="s">
        <v>7</v>
      </c>
      <c r="F7139" s="6">
        <v>1705</v>
      </c>
      <c r="G7139" s="6">
        <v>863</v>
      </c>
      <c r="H7139" s="6">
        <v>10</v>
      </c>
      <c r="I7139" s="6">
        <f t="shared" si="669"/>
        <v>8630</v>
      </c>
      <c r="J7139" s="6">
        <f t="shared" si="670"/>
        <v>10335</v>
      </c>
      <c r="K7139" s="6">
        <v>8470</v>
      </c>
      <c r="L7139" s="6">
        <f t="shared" si="671"/>
        <v>-1865</v>
      </c>
      <c r="M7139">
        <f>SUMIFS(L$2:L7139,E$2:E7139,E7139,B$2:B7139,B7139,C$2:C7139,C7139)</f>
        <v>-1865</v>
      </c>
    </row>
    <row r="7140" spans="1:13" x14ac:dyDescent="0.25">
      <c r="A7140" s="5">
        <v>43255</v>
      </c>
      <c r="B7140" s="6">
        <f t="shared" si="666"/>
        <v>2018</v>
      </c>
      <c r="C7140" s="6">
        <f t="shared" si="667"/>
        <v>6</v>
      </c>
      <c r="D7140" s="6" t="str">
        <f t="shared" si="668"/>
        <v>pondělí</v>
      </c>
      <c r="E7140" s="6" t="s">
        <v>13</v>
      </c>
      <c r="F7140" s="6">
        <v>1452</v>
      </c>
      <c r="G7140" s="6">
        <v>863</v>
      </c>
      <c r="H7140" s="6">
        <v>2</v>
      </c>
      <c r="I7140" s="6">
        <f t="shared" si="669"/>
        <v>1726</v>
      </c>
      <c r="J7140" s="6">
        <f t="shared" si="670"/>
        <v>3178</v>
      </c>
      <c r="K7140" s="6">
        <v>3670</v>
      </c>
      <c r="L7140" s="6">
        <f t="shared" si="671"/>
        <v>492</v>
      </c>
      <c r="M7140">
        <f>SUMIFS(L$2:L7140,E$2:E7140,E7140,B$2:B7140,B7140,C$2:C7140,C7140)</f>
        <v>505</v>
      </c>
    </row>
    <row r="7141" spans="1:13" x14ac:dyDescent="0.25">
      <c r="A7141" s="5">
        <v>43257</v>
      </c>
      <c r="B7141" s="6">
        <f t="shared" si="666"/>
        <v>2018</v>
      </c>
      <c r="C7141" s="6">
        <f t="shared" si="667"/>
        <v>6</v>
      </c>
      <c r="D7141" s="6" t="str">
        <f t="shared" si="668"/>
        <v>středa</v>
      </c>
      <c r="E7141" s="6" t="s">
        <v>10</v>
      </c>
      <c r="F7141" s="6">
        <v>1571</v>
      </c>
      <c r="G7141" s="6">
        <v>1162</v>
      </c>
      <c r="H7141" s="6">
        <v>9</v>
      </c>
      <c r="I7141" s="6">
        <f t="shared" si="669"/>
        <v>10458</v>
      </c>
      <c r="J7141" s="6">
        <f t="shared" si="670"/>
        <v>12029</v>
      </c>
      <c r="K7141" s="6">
        <v>9838</v>
      </c>
      <c r="L7141" s="6">
        <f t="shared" si="671"/>
        <v>-2191</v>
      </c>
      <c r="M7141">
        <f>SUMIFS(L$2:L7141,E$2:E7141,E7141,B$2:B7141,B7141,C$2:C7141,C7141)</f>
        <v>-2387</v>
      </c>
    </row>
    <row r="7142" spans="1:13" x14ac:dyDescent="0.25">
      <c r="A7142" s="5">
        <v>43257</v>
      </c>
      <c r="B7142" s="6">
        <f t="shared" si="666"/>
        <v>2018</v>
      </c>
      <c r="C7142" s="6">
        <f t="shared" si="667"/>
        <v>6</v>
      </c>
      <c r="D7142" s="6" t="str">
        <f t="shared" si="668"/>
        <v>středa</v>
      </c>
      <c r="E7142" s="6" t="s">
        <v>9</v>
      </c>
      <c r="F7142" s="6">
        <v>863</v>
      </c>
      <c r="G7142" s="6">
        <v>1162</v>
      </c>
      <c r="H7142" s="6">
        <v>6</v>
      </c>
      <c r="I7142" s="6">
        <f t="shared" si="669"/>
        <v>6972</v>
      </c>
      <c r="J7142" s="6">
        <f t="shared" si="670"/>
        <v>7835</v>
      </c>
      <c r="K7142" s="6">
        <v>8101</v>
      </c>
      <c r="L7142" s="6">
        <f t="shared" si="671"/>
        <v>266</v>
      </c>
      <c r="M7142">
        <f>SUMIFS(L$2:L7142,E$2:E7142,E7142,B$2:B7142,B7142,C$2:C7142,C7142)</f>
        <v>-25</v>
      </c>
    </row>
    <row r="7143" spans="1:13" x14ac:dyDescent="0.25">
      <c r="A7143" s="5">
        <v>43258</v>
      </c>
      <c r="B7143" s="6">
        <f t="shared" si="666"/>
        <v>2018</v>
      </c>
      <c r="C7143" s="6">
        <f t="shared" si="667"/>
        <v>6</v>
      </c>
      <c r="D7143" s="6" t="str">
        <f t="shared" si="668"/>
        <v>čtvrtek</v>
      </c>
      <c r="E7143" s="6" t="s">
        <v>7</v>
      </c>
      <c r="F7143" s="6">
        <v>1705</v>
      </c>
      <c r="G7143" s="6">
        <v>840</v>
      </c>
      <c r="H7143" s="6">
        <v>7</v>
      </c>
      <c r="I7143" s="6">
        <f t="shared" si="669"/>
        <v>5880</v>
      </c>
      <c r="J7143" s="6">
        <f t="shared" si="670"/>
        <v>7585</v>
      </c>
      <c r="K7143" s="6">
        <v>9091</v>
      </c>
      <c r="L7143" s="6">
        <f t="shared" si="671"/>
        <v>1506</v>
      </c>
      <c r="M7143">
        <f>SUMIFS(L$2:L7143,E$2:E7143,E7143,B$2:B7143,B7143,C$2:C7143,C7143)</f>
        <v>-359</v>
      </c>
    </row>
    <row r="7144" spans="1:13" x14ac:dyDescent="0.25">
      <c r="A7144" s="5">
        <v>43258</v>
      </c>
      <c r="B7144" s="6">
        <f t="shared" si="666"/>
        <v>2018</v>
      </c>
      <c r="C7144" s="6">
        <f t="shared" si="667"/>
        <v>6</v>
      </c>
      <c r="D7144" s="6" t="str">
        <f t="shared" si="668"/>
        <v>čtvrtek</v>
      </c>
      <c r="E7144" s="6" t="s">
        <v>10</v>
      </c>
      <c r="F7144" s="6">
        <v>1571</v>
      </c>
      <c r="G7144" s="6">
        <v>840</v>
      </c>
      <c r="H7144" s="6">
        <v>1</v>
      </c>
      <c r="I7144" s="6">
        <f t="shared" si="669"/>
        <v>840</v>
      </c>
      <c r="J7144" s="6">
        <f t="shared" si="670"/>
        <v>2411</v>
      </c>
      <c r="K7144" s="6">
        <v>2003</v>
      </c>
      <c r="L7144" s="6">
        <f t="shared" si="671"/>
        <v>-408</v>
      </c>
      <c r="M7144">
        <f>SUMIFS(L$2:L7144,E$2:E7144,E7144,B$2:B7144,B7144,C$2:C7144,C7144)</f>
        <v>-2795</v>
      </c>
    </row>
    <row r="7145" spans="1:13" x14ac:dyDescent="0.25">
      <c r="A7145" s="5">
        <v>43261</v>
      </c>
      <c r="B7145" s="6">
        <f t="shared" si="666"/>
        <v>2018</v>
      </c>
      <c r="C7145" s="6">
        <f t="shared" si="667"/>
        <v>6</v>
      </c>
      <c r="D7145" s="6" t="str">
        <f t="shared" si="668"/>
        <v>neděle</v>
      </c>
      <c r="E7145" s="6" t="s">
        <v>10</v>
      </c>
      <c r="F7145" s="6">
        <v>1571</v>
      </c>
      <c r="G7145" s="6">
        <v>840</v>
      </c>
      <c r="H7145" s="6">
        <v>6</v>
      </c>
      <c r="I7145" s="6">
        <f t="shared" si="669"/>
        <v>5040</v>
      </c>
      <c r="J7145" s="6">
        <f t="shared" si="670"/>
        <v>6611</v>
      </c>
      <c r="K7145" s="6">
        <v>7598</v>
      </c>
      <c r="L7145" s="6">
        <f t="shared" si="671"/>
        <v>987</v>
      </c>
      <c r="M7145">
        <f>SUMIFS(L$2:L7145,E$2:E7145,E7145,B$2:B7145,B7145,C$2:C7145,C7145)</f>
        <v>-1808</v>
      </c>
    </row>
    <row r="7146" spans="1:13" x14ac:dyDescent="0.25">
      <c r="A7146" s="5">
        <v>43263</v>
      </c>
      <c r="B7146" s="6">
        <f t="shared" si="666"/>
        <v>2018</v>
      </c>
      <c r="C7146" s="6">
        <f t="shared" si="667"/>
        <v>6</v>
      </c>
      <c r="D7146" s="6" t="str">
        <f t="shared" si="668"/>
        <v>úterý</v>
      </c>
      <c r="E7146" s="6" t="s">
        <v>13</v>
      </c>
      <c r="F7146" s="6">
        <v>1452</v>
      </c>
      <c r="G7146" s="6">
        <v>1162</v>
      </c>
      <c r="H7146" s="6">
        <v>10</v>
      </c>
      <c r="I7146" s="6">
        <f t="shared" si="669"/>
        <v>11620</v>
      </c>
      <c r="J7146" s="6">
        <f t="shared" si="670"/>
        <v>13072</v>
      </c>
      <c r="K7146" s="6">
        <v>15379</v>
      </c>
      <c r="L7146" s="6">
        <f t="shared" si="671"/>
        <v>2307</v>
      </c>
      <c r="M7146">
        <f>SUMIFS(L$2:L7146,E$2:E7146,E7146,B$2:B7146,B7146,C$2:C7146,C7146)</f>
        <v>2812</v>
      </c>
    </row>
    <row r="7147" spans="1:13" x14ac:dyDescent="0.25">
      <c r="A7147" s="5">
        <v>43263</v>
      </c>
      <c r="B7147" s="6">
        <f t="shared" si="666"/>
        <v>2018</v>
      </c>
      <c r="C7147" s="6">
        <f t="shared" si="667"/>
        <v>6</v>
      </c>
      <c r="D7147" s="6" t="str">
        <f t="shared" si="668"/>
        <v>úterý</v>
      </c>
      <c r="E7147" s="6" t="s">
        <v>7</v>
      </c>
      <c r="F7147" s="6">
        <v>1705</v>
      </c>
      <c r="G7147" s="6">
        <v>1162</v>
      </c>
      <c r="H7147" s="6">
        <v>1</v>
      </c>
      <c r="I7147" s="6">
        <f t="shared" si="669"/>
        <v>1162</v>
      </c>
      <c r="J7147" s="6">
        <f t="shared" si="670"/>
        <v>2867</v>
      </c>
      <c r="K7147" s="6">
        <v>3239</v>
      </c>
      <c r="L7147" s="6">
        <f t="shared" si="671"/>
        <v>372</v>
      </c>
      <c r="M7147">
        <f>SUMIFS(L$2:L7147,E$2:E7147,E7147,B$2:B7147,B7147,C$2:C7147,C7147)</f>
        <v>13</v>
      </c>
    </row>
    <row r="7148" spans="1:13" x14ac:dyDescent="0.25">
      <c r="A7148" s="5">
        <v>43263</v>
      </c>
      <c r="B7148" s="6">
        <f t="shared" si="666"/>
        <v>2018</v>
      </c>
      <c r="C7148" s="6">
        <f t="shared" si="667"/>
        <v>6</v>
      </c>
      <c r="D7148" s="6" t="str">
        <f t="shared" si="668"/>
        <v>úterý</v>
      </c>
      <c r="E7148" s="6" t="s">
        <v>9</v>
      </c>
      <c r="F7148" s="6">
        <v>863</v>
      </c>
      <c r="G7148" s="6">
        <v>1162</v>
      </c>
      <c r="H7148" s="6">
        <v>5</v>
      </c>
      <c r="I7148" s="6">
        <f t="shared" si="669"/>
        <v>5810</v>
      </c>
      <c r="J7148" s="6">
        <f t="shared" si="670"/>
        <v>6673</v>
      </c>
      <c r="K7148" s="6">
        <v>5623</v>
      </c>
      <c r="L7148" s="6">
        <f t="shared" si="671"/>
        <v>-1050</v>
      </c>
      <c r="M7148">
        <f>SUMIFS(L$2:L7148,E$2:E7148,E7148,B$2:B7148,B7148,C$2:C7148,C7148)</f>
        <v>-1075</v>
      </c>
    </row>
    <row r="7149" spans="1:13" x14ac:dyDescent="0.25">
      <c r="A7149" s="5">
        <v>43264</v>
      </c>
      <c r="B7149" s="6">
        <f t="shared" si="666"/>
        <v>2018</v>
      </c>
      <c r="C7149" s="6">
        <f t="shared" si="667"/>
        <v>6</v>
      </c>
      <c r="D7149" s="6" t="str">
        <f t="shared" si="668"/>
        <v>středa</v>
      </c>
      <c r="E7149" s="6" t="s">
        <v>13</v>
      </c>
      <c r="F7149" s="6">
        <v>1452</v>
      </c>
      <c r="G7149" s="6">
        <v>1162</v>
      </c>
      <c r="H7149" s="6">
        <v>7</v>
      </c>
      <c r="I7149" s="6">
        <f t="shared" si="669"/>
        <v>8134</v>
      </c>
      <c r="J7149" s="6">
        <f t="shared" si="670"/>
        <v>9586</v>
      </c>
      <c r="K7149" s="6">
        <v>9844</v>
      </c>
      <c r="L7149" s="6">
        <f t="shared" si="671"/>
        <v>258</v>
      </c>
      <c r="M7149">
        <f>SUMIFS(L$2:L7149,E$2:E7149,E7149,B$2:B7149,B7149,C$2:C7149,C7149)</f>
        <v>3070</v>
      </c>
    </row>
    <row r="7150" spans="1:13" x14ac:dyDescent="0.25">
      <c r="A7150" s="5">
        <v>43265</v>
      </c>
      <c r="B7150" s="6">
        <f t="shared" si="666"/>
        <v>2018</v>
      </c>
      <c r="C7150" s="6">
        <f t="shared" si="667"/>
        <v>6</v>
      </c>
      <c r="D7150" s="6" t="str">
        <f t="shared" si="668"/>
        <v>čtvrtek</v>
      </c>
      <c r="E7150" s="6" t="s">
        <v>7</v>
      </c>
      <c r="F7150" s="6">
        <v>1705</v>
      </c>
      <c r="G7150" s="6">
        <v>840</v>
      </c>
      <c r="H7150" s="6">
        <v>8</v>
      </c>
      <c r="I7150" s="6">
        <f t="shared" si="669"/>
        <v>6720</v>
      </c>
      <c r="J7150" s="6">
        <f t="shared" si="670"/>
        <v>8425</v>
      </c>
      <c r="K7150" s="6">
        <v>8684</v>
      </c>
      <c r="L7150" s="6">
        <f t="shared" si="671"/>
        <v>259</v>
      </c>
      <c r="M7150">
        <f>SUMIFS(L$2:L7150,E$2:E7150,E7150,B$2:B7150,B7150,C$2:C7150,C7150)</f>
        <v>272</v>
      </c>
    </row>
    <row r="7151" spans="1:13" x14ac:dyDescent="0.25">
      <c r="A7151" s="5">
        <v>43266</v>
      </c>
      <c r="B7151" s="6">
        <f t="shared" si="666"/>
        <v>2018</v>
      </c>
      <c r="C7151" s="6">
        <f t="shared" si="667"/>
        <v>6</v>
      </c>
      <c r="D7151" s="6" t="str">
        <f t="shared" si="668"/>
        <v>pátek</v>
      </c>
      <c r="E7151" s="6" t="s">
        <v>10</v>
      </c>
      <c r="F7151" s="6">
        <v>1571</v>
      </c>
      <c r="G7151" s="6">
        <v>863</v>
      </c>
      <c r="H7151" s="6">
        <v>7</v>
      </c>
      <c r="I7151" s="6">
        <f t="shared" si="669"/>
        <v>6041</v>
      </c>
      <c r="J7151" s="6">
        <f t="shared" si="670"/>
        <v>7612</v>
      </c>
      <c r="K7151" s="6">
        <v>7769</v>
      </c>
      <c r="L7151" s="6">
        <f t="shared" si="671"/>
        <v>157</v>
      </c>
      <c r="M7151">
        <f>SUMIFS(L$2:L7151,E$2:E7151,E7151,B$2:B7151,B7151,C$2:C7151,C7151)</f>
        <v>-1651</v>
      </c>
    </row>
    <row r="7152" spans="1:13" x14ac:dyDescent="0.25">
      <c r="A7152" s="5">
        <v>43266</v>
      </c>
      <c r="B7152" s="6">
        <f t="shared" si="666"/>
        <v>2018</v>
      </c>
      <c r="C7152" s="6">
        <f t="shared" si="667"/>
        <v>6</v>
      </c>
      <c r="D7152" s="6" t="str">
        <f t="shared" si="668"/>
        <v>pátek</v>
      </c>
      <c r="E7152" s="6" t="s">
        <v>7</v>
      </c>
      <c r="F7152" s="6">
        <v>1705</v>
      </c>
      <c r="G7152" s="6">
        <v>863</v>
      </c>
      <c r="H7152" s="6">
        <v>2</v>
      </c>
      <c r="I7152" s="6">
        <f t="shared" si="669"/>
        <v>1726</v>
      </c>
      <c r="J7152" s="6">
        <f t="shared" si="670"/>
        <v>3431</v>
      </c>
      <c r="K7152" s="6">
        <v>3779</v>
      </c>
      <c r="L7152" s="6">
        <f t="shared" si="671"/>
        <v>348</v>
      </c>
      <c r="M7152">
        <f>SUMIFS(L$2:L7152,E$2:E7152,E7152,B$2:B7152,B7152,C$2:C7152,C7152)</f>
        <v>620</v>
      </c>
    </row>
    <row r="7153" spans="1:13" x14ac:dyDescent="0.25">
      <c r="A7153" s="5">
        <v>43266</v>
      </c>
      <c r="B7153" s="6">
        <f t="shared" si="666"/>
        <v>2018</v>
      </c>
      <c r="C7153" s="6">
        <f t="shared" si="667"/>
        <v>6</v>
      </c>
      <c r="D7153" s="6" t="str">
        <f t="shared" si="668"/>
        <v>pátek</v>
      </c>
      <c r="E7153" s="6" t="s">
        <v>9</v>
      </c>
      <c r="F7153" s="6">
        <v>863</v>
      </c>
      <c r="G7153" s="6">
        <v>863</v>
      </c>
      <c r="H7153" s="6">
        <v>9</v>
      </c>
      <c r="I7153" s="6">
        <f t="shared" si="669"/>
        <v>7767</v>
      </c>
      <c r="J7153" s="6">
        <f t="shared" si="670"/>
        <v>8630</v>
      </c>
      <c r="K7153" s="6">
        <v>9062</v>
      </c>
      <c r="L7153" s="6">
        <f t="shared" si="671"/>
        <v>432</v>
      </c>
      <c r="M7153">
        <f>SUMIFS(L$2:L7153,E$2:E7153,E7153,B$2:B7153,B7153,C$2:C7153,C7153)</f>
        <v>-643</v>
      </c>
    </row>
    <row r="7154" spans="1:13" x14ac:dyDescent="0.25">
      <c r="A7154" s="5">
        <v>43267</v>
      </c>
      <c r="B7154" s="6">
        <f t="shared" si="666"/>
        <v>2018</v>
      </c>
      <c r="C7154" s="6">
        <f t="shared" si="667"/>
        <v>6</v>
      </c>
      <c r="D7154" s="6" t="str">
        <f t="shared" si="668"/>
        <v>sobota</v>
      </c>
      <c r="E7154" s="6" t="s">
        <v>7</v>
      </c>
      <c r="F7154" s="6">
        <v>1705</v>
      </c>
      <c r="G7154" s="6">
        <v>1021</v>
      </c>
      <c r="H7154" s="6">
        <v>3</v>
      </c>
      <c r="I7154" s="6">
        <f t="shared" si="669"/>
        <v>3063</v>
      </c>
      <c r="J7154" s="6">
        <f t="shared" si="670"/>
        <v>4768</v>
      </c>
      <c r="K7154" s="6">
        <v>5304</v>
      </c>
      <c r="L7154" s="6">
        <f t="shared" si="671"/>
        <v>536</v>
      </c>
      <c r="M7154">
        <f>SUMIFS(L$2:L7154,E$2:E7154,E7154,B$2:B7154,B7154,C$2:C7154,C7154)</f>
        <v>1156</v>
      </c>
    </row>
    <row r="7155" spans="1:13" x14ac:dyDescent="0.25">
      <c r="A7155" s="5">
        <v>43268</v>
      </c>
      <c r="B7155" s="6">
        <f t="shared" si="666"/>
        <v>2018</v>
      </c>
      <c r="C7155" s="6">
        <f t="shared" si="667"/>
        <v>6</v>
      </c>
      <c r="D7155" s="6" t="str">
        <f t="shared" si="668"/>
        <v>neděle</v>
      </c>
      <c r="E7155" s="6" t="s">
        <v>13</v>
      </c>
      <c r="F7155" s="6">
        <v>1452</v>
      </c>
      <c r="G7155" s="6">
        <v>840</v>
      </c>
      <c r="H7155" s="6">
        <v>8</v>
      </c>
      <c r="I7155" s="6">
        <f t="shared" si="669"/>
        <v>6720</v>
      </c>
      <c r="J7155" s="6">
        <f t="shared" si="670"/>
        <v>8172</v>
      </c>
      <c r="K7155" s="6">
        <v>6757</v>
      </c>
      <c r="L7155" s="6">
        <f t="shared" si="671"/>
        <v>-1415</v>
      </c>
      <c r="M7155">
        <f>SUMIFS(L$2:L7155,E$2:E7155,E7155,B$2:B7155,B7155,C$2:C7155,C7155)</f>
        <v>1655</v>
      </c>
    </row>
    <row r="7156" spans="1:13" x14ac:dyDescent="0.25">
      <c r="A7156" s="5">
        <v>43270</v>
      </c>
      <c r="B7156" s="6">
        <f t="shared" si="666"/>
        <v>2018</v>
      </c>
      <c r="C7156" s="6">
        <f t="shared" si="667"/>
        <v>6</v>
      </c>
      <c r="D7156" s="6" t="str">
        <f t="shared" si="668"/>
        <v>úterý</v>
      </c>
      <c r="E7156" s="6" t="s">
        <v>9</v>
      </c>
      <c r="F7156" s="6">
        <v>863</v>
      </c>
      <c r="G7156" s="6">
        <v>1162</v>
      </c>
      <c r="H7156" s="6">
        <v>8</v>
      </c>
      <c r="I7156" s="6">
        <f t="shared" si="669"/>
        <v>9296</v>
      </c>
      <c r="J7156" s="6">
        <f t="shared" si="670"/>
        <v>10159</v>
      </c>
      <c r="K7156" s="6">
        <v>11967</v>
      </c>
      <c r="L7156" s="6">
        <f t="shared" si="671"/>
        <v>1808</v>
      </c>
      <c r="M7156">
        <f>SUMIFS(L$2:L7156,E$2:E7156,E7156,B$2:B7156,B7156,C$2:C7156,C7156)</f>
        <v>1165</v>
      </c>
    </row>
    <row r="7157" spans="1:13" x14ac:dyDescent="0.25">
      <c r="A7157" s="5">
        <v>43270</v>
      </c>
      <c r="B7157" s="6">
        <f t="shared" si="666"/>
        <v>2018</v>
      </c>
      <c r="C7157" s="6">
        <f t="shared" si="667"/>
        <v>6</v>
      </c>
      <c r="D7157" s="6" t="str">
        <f t="shared" si="668"/>
        <v>úterý</v>
      </c>
      <c r="E7157" s="6" t="s">
        <v>7</v>
      </c>
      <c r="F7157" s="6">
        <v>1705</v>
      </c>
      <c r="G7157" s="6">
        <v>1162</v>
      </c>
      <c r="H7157" s="6">
        <v>9</v>
      </c>
      <c r="I7157" s="6">
        <f t="shared" si="669"/>
        <v>10458</v>
      </c>
      <c r="J7157" s="6">
        <f t="shared" si="670"/>
        <v>12163</v>
      </c>
      <c r="K7157" s="6">
        <v>10942</v>
      </c>
      <c r="L7157" s="6">
        <f t="shared" si="671"/>
        <v>-1221</v>
      </c>
      <c r="M7157">
        <f>SUMIFS(L$2:L7157,E$2:E7157,E7157,B$2:B7157,B7157,C$2:C7157,C7157)</f>
        <v>-65</v>
      </c>
    </row>
    <row r="7158" spans="1:13" x14ac:dyDescent="0.25">
      <c r="A7158" s="5">
        <v>43273</v>
      </c>
      <c r="B7158" s="6">
        <f t="shared" si="666"/>
        <v>2018</v>
      </c>
      <c r="C7158" s="6">
        <f t="shared" si="667"/>
        <v>6</v>
      </c>
      <c r="D7158" s="6" t="str">
        <f t="shared" si="668"/>
        <v>pátek</v>
      </c>
      <c r="E7158" s="6" t="s">
        <v>7</v>
      </c>
      <c r="F7158" s="6">
        <v>1705</v>
      </c>
      <c r="G7158" s="6">
        <v>863</v>
      </c>
      <c r="H7158" s="6">
        <v>5</v>
      </c>
      <c r="I7158" s="6">
        <f t="shared" si="669"/>
        <v>4315</v>
      </c>
      <c r="J7158" s="6">
        <f t="shared" si="670"/>
        <v>6020</v>
      </c>
      <c r="K7158" s="6">
        <v>5069</v>
      </c>
      <c r="L7158" s="6">
        <f t="shared" si="671"/>
        <v>-951</v>
      </c>
      <c r="M7158">
        <f>SUMIFS(L$2:L7158,E$2:E7158,E7158,B$2:B7158,B7158,C$2:C7158,C7158)</f>
        <v>-1016</v>
      </c>
    </row>
    <row r="7159" spans="1:13" x14ac:dyDescent="0.25">
      <c r="A7159" s="5">
        <v>43274</v>
      </c>
      <c r="B7159" s="6">
        <f t="shared" si="666"/>
        <v>2018</v>
      </c>
      <c r="C7159" s="6">
        <f t="shared" si="667"/>
        <v>6</v>
      </c>
      <c r="D7159" s="6" t="str">
        <f t="shared" si="668"/>
        <v>sobota</v>
      </c>
      <c r="E7159" s="6" t="s">
        <v>7</v>
      </c>
      <c r="F7159" s="6">
        <v>1705</v>
      </c>
      <c r="G7159" s="6">
        <v>1021</v>
      </c>
      <c r="H7159" s="6">
        <v>4</v>
      </c>
      <c r="I7159" s="6">
        <f t="shared" si="669"/>
        <v>4084</v>
      </c>
      <c r="J7159" s="6">
        <f t="shared" si="670"/>
        <v>5789</v>
      </c>
      <c r="K7159" s="6">
        <v>4605</v>
      </c>
      <c r="L7159" s="6">
        <f t="shared" si="671"/>
        <v>-1184</v>
      </c>
      <c r="M7159">
        <f>SUMIFS(L$2:L7159,E$2:E7159,E7159,B$2:B7159,B7159,C$2:C7159,C7159)</f>
        <v>-2200</v>
      </c>
    </row>
    <row r="7160" spans="1:13" x14ac:dyDescent="0.25">
      <c r="A7160" s="5">
        <v>43275</v>
      </c>
      <c r="B7160" s="6">
        <f t="shared" si="666"/>
        <v>2018</v>
      </c>
      <c r="C7160" s="6">
        <f t="shared" si="667"/>
        <v>6</v>
      </c>
      <c r="D7160" s="6" t="str">
        <f t="shared" si="668"/>
        <v>neděle</v>
      </c>
      <c r="E7160" s="6" t="s">
        <v>13</v>
      </c>
      <c r="F7160" s="6">
        <v>1452</v>
      </c>
      <c r="G7160" s="6">
        <v>840</v>
      </c>
      <c r="H7160" s="6">
        <v>8</v>
      </c>
      <c r="I7160" s="6">
        <f t="shared" si="669"/>
        <v>6720</v>
      </c>
      <c r="J7160" s="6">
        <f t="shared" si="670"/>
        <v>8172</v>
      </c>
      <c r="K7160" s="6">
        <v>8823</v>
      </c>
      <c r="L7160" s="6">
        <f t="shared" si="671"/>
        <v>651</v>
      </c>
      <c r="M7160">
        <f>SUMIFS(L$2:L7160,E$2:E7160,E7160,B$2:B7160,B7160,C$2:C7160,C7160)</f>
        <v>2306</v>
      </c>
    </row>
    <row r="7161" spans="1:13" x14ac:dyDescent="0.25">
      <c r="A7161" s="5">
        <v>43276</v>
      </c>
      <c r="B7161" s="6">
        <f t="shared" si="666"/>
        <v>2018</v>
      </c>
      <c r="C7161" s="6">
        <f t="shared" si="667"/>
        <v>6</v>
      </c>
      <c r="D7161" s="6" t="str">
        <f t="shared" si="668"/>
        <v>pondělí</v>
      </c>
      <c r="E7161" s="6" t="s">
        <v>7</v>
      </c>
      <c r="F7161" s="6">
        <v>1705</v>
      </c>
      <c r="G7161" s="6">
        <v>863</v>
      </c>
      <c r="H7161" s="6">
        <v>9</v>
      </c>
      <c r="I7161" s="6">
        <f t="shared" si="669"/>
        <v>7767</v>
      </c>
      <c r="J7161" s="6">
        <f t="shared" si="670"/>
        <v>9472</v>
      </c>
      <c r="K7161" s="6">
        <v>11509</v>
      </c>
      <c r="L7161" s="6">
        <f t="shared" si="671"/>
        <v>2037</v>
      </c>
      <c r="M7161">
        <f>SUMIFS(L$2:L7161,E$2:E7161,E7161,B$2:B7161,B7161,C$2:C7161,C7161)</f>
        <v>-163</v>
      </c>
    </row>
    <row r="7162" spans="1:13" x14ac:dyDescent="0.25">
      <c r="A7162" s="5">
        <v>43276</v>
      </c>
      <c r="B7162" s="6">
        <f t="shared" si="666"/>
        <v>2018</v>
      </c>
      <c r="C7162" s="6">
        <f t="shared" si="667"/>
        <v>6</v>
      </c>
      <c r="D7162" s="6" t="str">
        <f t="shared" si="668"/>
        <v>pondělí</v>
      </c>
      <c r="E7162" s="6" t="s">
        <v>13</v>
      </c>
      <c r="F7162" s="6">
        <v>1452</v>
      </c>
      <c r="G7162" s="6">
        <v>863</v>
      </c>
      <c r="H7162" s="6">
        <v>9</v>
      </c>
      <c r="I7162" s="6">
        <f t="shared" si="669"/>
        <v>7767</v>
      </c>
      <c r="J7162" s="6">
        <f t="shared" si="670"/>
        <v>9219</v>
      </c>
      <c r="K7162" s="6">
        <v>9780</v>
      </c>
      <c r="L7162" s="6">
        <f t="shared" si="671"/>
        <v>561</v>
      </c>
      <c r="M7162">
        <f>SUMIFS(L$2:L7162,E$2:E7162,E7162,B$2:B7162,B7162,C$2:C7162,C7162)</f>
        <v>2867</v>
      </c>
    </row>
    <row r="7163" spans="1:13" x14ac:dyDescent="0.25">
      <c r="A7163" s="5">
        <v>43277</v>
      </c>
      <c r="B7163" s="6">
        <f t="shared" si="666"/>
        <v>2018</v>
      </c>
      <c r="C7163" s="6">
        <f t="shared" si="667"/>
        <v>6</v>
      </c>
      <c r="D7163" s="6" t="str">
        <f t="shared" si="668"/>
        <v>úterý</v>
      </c>
      <c r="E7163" s="6" t="s">
        <v>10</v>
      </c>
      <c r="F7163" s="6">
        <v>1571</v>
      </c>
      <c r="G7163" s="6">
        <v>1162</v>
      </c>
      <c r="H7163" s="6">
        <v>10</v>
      </c>
      <c r="I7163" s="6">
        <f t="shared" si="669"/>
        <v>11620</v>
      </c>
      <c r="J7163" s="6">
        <f t="shared" si="670"/>
        <v>13191</v>
      </c>
      <c r="K7163" s="6">
        <v>13669</v>
      </c>
      <c r="L7163" s="6">
        <f t="shared" si="671"/>
        <v>478</v>
      </c>
      <c r="M7163">
        <f>SUMIFS(L$2:L7163,E$2:E7163,E7163,B$2:B7163,B7163,C$2:C7163,C7163)</f>
        <v>-1173</v>
      </c>
    </row>
    <row r="7164" spans="1:13" x14ac:dyDescent="0.25">
      <c r="A7164" s="5">
        <v>43277</v>
      </c>
      <c r="B7164" s="6">
        <f t="shared" si="666"/>
        <v>2018</v>
      </c>
      <c r="C7164" s="6">
        <f t="shared" si="667"/>
        <v>6</v>
      </c>
      <c r="D7164" s="6" t="str">
        <f t="shared" si="668"/>
        <v>úterý</v>
      </c>
      <c r="E7164" s="6" t="s">
        <v>7</v>
      </c>
      <c r="F7164" s="6">
        <v>1705</v>
      </c>
      <c r="G7164" s="6">
        <v>1162</v>
      </c>
      <c r="H7164" s="6">
        <v>5</v>
      </c>
      <c r="I7164" s="6">
        <f t="shared" si="669"/>
        <v>5810</v>
      </c>
      <c r="J7164" s="6">
        <f t="shared" si="670"/>
        <v>7515</v>
      </c>
      <c r="K7164" s="6">
        <v>6560</v>
      </c>
      <c r="L7164" s="6">
        <f t="shared" si="671"/>
        <v>-955</v>
      </c>
      <c r="M7164">
        <f>SUMIFS(L$2:L7164,E$2:E7164,E7164,B$2:B7164,B7164,C$2:C7164,C7164)</f>
        <v>-1118</v>
      </c>
    </row>
    <row r="7165" spans="1:13" x14ac:dyDescent="0.25">
      <c r="A7165" s="5">
        <v>43277</v>
      </c>
      <c r="B7165" s="6">
        <f t="shared" si="666"/>
        <v>2018</v>
      </c>
      <c r="C7165" s="6">
        <f t="shared" si="667"/>
        <v>6</v>
      </c>
      <c r="D7165" s="6" t="str">
        <f t="shared" si="668"/>
        <v>úterý</v>
      </c>
      <c r="E7165" s="6" t="s">
        <v>13</v>
      </c>
      <c r="F7165" s="6">
        <v>1452</v>
      </c>
      <c r="G7165" s="6">
        <v>1162</v>
      </c>
      <c r="H7165" s="6">
        <v>8</v>
      </c>
      <c r="I7165" s="6">
        <f t="shared" si="669"/>
        <v>9296</v>
      </c>
      <c r="J7165" s="6">
        <f t="shared" si="670"/>
        <v>10748</v>
      </c>
      <c r="K7165" s="6">
        <v>12561</v>
      </c>
      <c r="L7165" s="6">
        <f t="shared" si="671"/>
        <v>1813</v>
      </c>
      <c r="M7165">
        <f>SUMIFS(L$2:L7165,E$2:E7165,E7165,B$2:B7165,B7165,C$2:C7165,C7165)</f>
        <v>4680</v>
      </c>
    </row>
    <row r="7166" spans="1:13" x14ac:dyDescent="0.25">
      <c r="A7166" s="5">
        <v>43278</v>
      </c>
      <c r="B7166" s="6">
        <f t="shared" si="666"/>
        <v>2018</v>
      </c>
      <c r="C7166" s="6">
        <f t="shared" si="667"/>
        <v>6</v>
      </c>
      <c r="D7166" s="6" t="str">
        <f t="shared" si="668"/>
        <v>středa</v>
      </c>
      <c r="E7166" s="6" t="s">
        <v>13</v>
      </c>
      <c r="F7166" s="6">
        <v>1452</v>
      </c>
      <c r="G7166" s="6">
        <v>1162</v>
      </c>
      <c r="H7166" s="6">
        <v>10</v>
      </c>
      <c r="I7166" s="6">
        <f t="shared" si="669"/>
        <v>11620</v>
      </c>
      <c r="J7166" s="6">
        <f t="shared" si="670"/>
        <v>13072</v>
      </c>
      <c r="K7166" s="6">
        <v>14662</v>
      </c>
      <c r="L7166" s="6">
        <f t="shared" si="671"/>
        <v>1590</v>
      </c>
      <c r="M7166">
        <f>SUMIFS(L$2:L7166,E$2:E7166,E7166,B$2:B7166,B7166,C$2:C7166,C7166)</f>
        <v>6270</v>
      </c>
    </row>
    <row r="7167" spans="1:13" x14ac:dyDescent="0.25">
      <c r="A7167" s="5">
        <v>43278</v>
      </c>
      <c r="B7167" s="6">
        <f t="shared" si="666"/>
        <v>2018</v>
      </c>
      <c r="C7167" s="6">
        <f t="shared" si="667"/>
        <v>6</v>
      </c>
      <c r="D7167" s="6" t="str">
        <f t="shared" si="668"/>
        <v>středa</v>
      </c>
      <c r="E7167" s="6" t="s">
        <v>7</v>
      </c>
      <c r="F7167" s="6">
        <v>1705</v>
      </c>
      <c r="G7167" s="6">
        <v>1162</v>
      </c>
      <c r="H7167" s="6">
        <v>5</v>
      </c>
      <c r="I7167" s="6">
        <f t="shared" si="669"/>
        <v>5810</v>
      </c>
      <c r="J7167" s="6">
        <f t="shared" si="670"/>
        <v>7515</v>
      </c>
      <c r="K7167" s="6">
        <v>8121</v>
      </c>
      <c r="L7167" s="6">
        <f t="shared" si="671"/>
        <v>606</v>
      </c>
      <c r="M7167">
        <f>SUMIFS(L$2:L7167,E$2:E7167,E7167,B$2:B7167,B7167,C$2:C7167,C7167)</f>
        <v>-512</v>
      </c>
    </row>
    <row r="7168" spans="1:13" x14ac:dyDescent="0.25">
      <c r="A7168" s="5">
        <v>43280</v>
      </c>
      <c r="B7168" s="6">
        <f t="shared" si="666"/>
        <v>2018</v>
      </c>
      <c r="C7168" s="6">
        <f t="shared" si="667"/>
        <v>6</v>
      </c>
      <c r="D7168" s="6" t="str">
        <f t="shared" si="668"/>
        <v>pátek</v>
      </c>
      <c r="E7168" s="6" t="s">
        <v>8</v>
      </c>
      <c r="F7168" s="6">
        <v>1381</v>
      </c>
      <c r="G7168" s="6">
        <v>863</v>
      </c>
      <c r="H7168" s="6">
        <v>9</v>
      </c>
      <c r="I7168" s="6">
        <f t="shared" si="669"/>
        <v>7767</v>
      </c>
      <c r="J7168" s="6">
        <f t="shared" si="670"/>
        <v>9148</v>
      </c>
      <c r="K7168" s="6">
        <v>9596</v>
      </c>
      <c r="L7168" s="6">
        <f t="shared" si="671"/>
        <v>448</v>
      </c>
      <c r="M7168">
        <f>SUMIFS(L$2:L7168,E$2:E7168,E7168,B$2:B7168,B7168,C$2:C7168,C7168)</f>
        <v>448</v>
      </c>
    </row>
    <row r="7169" spans="1:13" x14ac:dyDescent="0.25">
      <c r="A7169" s="5">
        <v>43281</v>
      </c>
      <c r="B7169" s="6">
        <f t="shared" si="666"/>
        <v>2018</v>
      </c>
      <c r="C7169" s="6">
        <f t="shared" si="667"/>
        <v>6</v>
      </c>
      <c r="D7169" s="6" t="str">
        <f t="shared" si="668"/>
        <v>sobota</v>
      </c>
      <c r="E7169" s="6" t="s">
        <v>13</v>
      </c>
      <c r="F7169" s="6">
        <v>1452</v>
      </c>
      <c r="G7169" s="6">
        <v>1021</v>
      </c>
      <c r="H7169" s="6">
        <v>9</v>
      </c>
      <c r="I7169" s="6">
        <f t="shared" si="669"/>
        <v>9189</v>
      </c>
      <c r="J7169" s="6">
        <f t="shared" si="670"/>
        <v>10641</v>
      </c>
      <c r="K7169" s="6">
        <v>10877</v>
      </c>
      <c r="L7169" s="6">
        <f t="shared" si="671"/>
        <v>236</v>
      </c>
      <c r="M7169">
        <f>SUMIFS(L$2:L7169,E$2:E7169,E7169,B$2:B7169,B7169,C$2:C7169,C7169)</f>
        <v>6506</v>
      </c>
    </row>
    <row r="7170" spans="1:13" x14ac:dyDescent="0.25">
      <c r="A7170" s="5">
        <v>43281</v>
      </c>
      <c r="B7170" s="6">
        <f t="shared" ref="B7170:B7233" si="672">YEAR(A7170)</f>
        <v>2018</v>
      </c>
      <c r="C7170" s="6">
        <f t="shared" ref="C7170:C7233" si="673">MONTH(A7170)</f>
        <v>6</v>
      </c>
      <c r="D7170" s="6" t="str">
        <f t="shared" ref="D7170:D7233" si="674">TEXT(A7170,"dddd")</f>
        <v>sobota</v>
      </c>
      <c r="E7170" s="6" t="s">
        <v>7</v>
      </c>
      <c r="F7170" s="6">
        <v>1705</v>
      </c>
      <c r="G7170" s="6">
        <v>1021</v>
      </c>
      <c r="H7170" s="6">
        <v>2</v>
      </c>
      <c r="I7170" s="6">
        <f t="shared" ref="I7170:I7233" si="675">G7170*H7170</f>
        <v>2042</v>
      </c>
      <c r="J7170" s="6">
        <f t="shared" ref="J7170:J7233" si="676">F7170+I7170</f>
        <v>3747</v>
      </c>
      <c r="K7170" s="6">
        <v>3824</v>
      </c>
      <c r="L7170" s="6">
        <f t="shared" ref="L7170:L7233" si="677">K7170-J7170</f>
        <v>77</v>
      </c>
      <c r="M7170">
        <f>SUMIFS(L$2:L7170,E$2:E7170,E7170,B$2:B7170,B7170,C$2:C7170,C7170)</f>
        <v>-435</v>
      </c>
    </row>
    <row r="7171" spans="1:13" x14ac:dyDescent="0.25">
      <c r="A7171" s="5">
        <v>43281</v>
      </c>
      <c r="B7171" s="6">
        <f t="shared" si="672"/>
        <v>2018</v>
      </c>
      <c r="C7171" s="6">
        <f t="shared" si="673"/>
        <v>6</v>
      </c>
      <c r="D7171" s="6" t="str">
        <f t="shared" si="674"/>
        <v>sobota</v>
      </c>
      <c r="E7171" s="6" t="s">
        <v>9</v>
      </c>
      <c r="F7171" s="6">
        <v>863</v>
      </c>
      <c r="G7171" s="6">
        <v>1021</v>
      </c>
      <c r="H7171" s="6">
        <v>3</v>
      </c>
      <c r="I7171" s="6">
        <f t="shared" si="675"/>
        <v>3063</v>
      </c>
      <c r="J7171" s="6">
        <f t="shared" si="676"/>
        <v>3926</v>
      </c>
      <c r="K7171" s="6">
        <v>3541</v>
      </c>
      <c r="L7171" s="6">
        <f t="shared" si="677"/>
        <v>-385</v>
      </c>
      <c r="M7171">
        <f>SUMIFS(L$2:L7171,E$2:E7171,E7171,B$2:B7171,B7171,C$2:C7171,C7171)</f>
        <v>780</v>
      </c>
    </row>
    <row r="7172" spans="1:13" x14ac:dyDescent="0.25">
      <c r="A7172" s="5">
        <v>43282</v>
      </c>
      <c r="B7172" s="6">
        <f t="shared" si="672"/>
        <v>2018</v>
      </c>
      <c r="C7172" s="6">
        <f t="shared" si="673"/>
        <v>7</v>
      </c>
      <c r="D7172" s="6" t="str">
        <f t="shared" si="674"/>
        <v>neděle</v>
      </c>
      <c r="E7172" s="6" t="s">
        <v>7</v>
      </c>
      <c r="F7172" s="6">
        <v>1705</v>
      </c>
      <c r="G7172" s="6">
        <v>840</v>
      </c>
      <c r="H7172" s="6">
        <v>10</v>
      </c>
      <c r="I7172" s="6">
        <f t="shared" si="675"/>
        <v>8400</v>
      </c>
      <c r="J7172" s="6">
        <f t="shared" si="676"/>
        <v>10105</v>
      </c>
      <c r="K7172" s="6">
        <v>9805</v>
      </c>
      <c r="L7172" s="6">
        <f t="shared" si="677"/>
        <v>-300</v>
      </c>
      <c r="M7172">
        <f>SUMIFS(L$2:L7172,E$2:E7172,E7172,B$2:B7172,B7172,C$2:C7172,C7172)</f>
        <v>-300</v>
      </c>
    </row>
    <row r="7173" spans="1:13" x14ac:dyDescent="0.25">
      <c r="A7173" s="5">
        <v>43284</v>
      </c>
      <c r="B7173" s="6">
        <f t="shared" si="672"/>
        <v>2018</v>
      </c>
      <c r="C7173" s="6">
        <f t="shared" si="673"/>
        <v>7</v>
      </c>
      <c r="D7173" s="6" t="str">
        <f t="shared" si="674"/>
        <v>úterý</v>
      </c>
      <c r="E7173" s="6" t="s">
        <v>8</v>
      </c>
      <c r="F7173" s="6">
        <v>1381</v>
      </c>
      <c r="G7173" s="6">
        <v>1162</v>
      </c>
      <c r="H7173" s="6">
        <v>4</v>
      </c>
      <c r="I7173" s="6">
        <f t="shared" si="675"/>
        <v>4648</v>
      </c>
      <c r="J7173" s="6">
        <f t="shared" si="676"/>
        <v>6029</v>
      </c>
      <c r="K7173" s="6">
        <v>5586</v>
      </c>
      <c r="L7173" s="6">
        <f t="shared" si="677"/>
        <v>-443</v>
      </c>
      <c r="M7173">
        <f>SUMIFS(L$2:L7173,E$2:E7173,E7173,B$2:B7173,B7173,C$2:C7173,C7173)</f>
        <v>-443</v>
      </c>
    </row>
    <row r="7174" spans="1:13" x14ac:dyDescent="0.25">
      <c r="A7174" s="5">
        <v>43284</v>
      </c>
      <c r="B7174" s="6">
        <f t="shared" si="672"/>
        <v>2018</v>
      </c>
      <c r="C7174" s="6">
        <f t="shared" si="673"/>
        <v>7</v>
      </c>
      <c r="D7174" s="6" t="str">
        <f t="shared" si="674"/>
        <v>úterý</v>
      </c>
      <c r="E7174" s="6" t="s">
        <v>10</v>
      </c>
      <c r="F7174" s="6">
        <v>1571</v>
      </c>
      <c r="G7174" s="6">
        <v>1162</v>
      </c>
      <c r="H7174" s="6">
        <v>10</v>
      </c>
      <c r="I7174" s="6">
        <f t="shared" si="675"/>
        <v>11620</v>
      </c>
      <c r="J7174" s="6">
        <f t="shared" si="676"/>
        <v>13191</v>
      </c>
      <c r="K7174" s="6">
        <v>10888</v>
      </c>
      <c r="L7174" s="6">
        <f t="shared" si="677"/>
        <v>-2303</v>
      </c>
      <c r="M7174">
        <f>SUMIFS(L$2:L7174,E$2:E7174,E7174,B$2:B7174,B7174,C$2:C7174,C7174)</f>
        <v>-2303</v>
      </c>
    </row>
    <row r="7175" spans="1:13" x14ac:dyDescent="0.25">
      <c r="A7175" s="5">
        <v>43285</v>
      </c>
      <c r="B7175" s="6">
        <f t="shared" si="672"/>
        <v>2018</v>
      </c>
      <c r="C7175" s="6">
        <f t="shared" si="673"/>
        <v>7</v>
      </c>
      <c r="D7175" s="6" t="str">
        <f t="shared" si="674"/>
        <v>středa</v>
      </c>
      <c r="E7175" s="6" t="s">
        <v>13</v>
      </c>
      <c r="F7175" s="6">
        <v>1452</v>
      </c>
      <c r="G7175" s="6">
        <v>1162</v>
      </c>
      <c r="H7175" s="6">
        <v>7</v>
      </c>
      <c r="I7175" s="6">
        <f t="shared" si="675"/>
        <v>8134</v>
      </c>
      <c r="J7175" s="6">
        <f t="shared" si="676"/>
        <v>9586</v>
      </c>
      <c r="K7175" s="6">
        <v>8057</v>
      </c>
      <c r="L7175" s="6">
        <f t="shared" si="677"/>
        <v>-1529</v>
      </c>
      <c r="M7175">
        <f>SUMIFS(L$2:L7175,E$2:E7175,E7175,B$2:B7175,B7175,C$2:C7175,C7175)</f>
        <v>-1529</v>
      </c>
    </row>
    <row r="7176" spans="1:13" x14ac:dyDescent="0.25">
      <c r="A7176" s="5">
        <v>43286</v>
      </c>
      <c r="B7176" s="6">
        <f t="shared" si="672"/>
        <v>2018</v>
      </c>
      <c r="C7176" s="6">
        <f t="shared" si="673"/>
        <v>7</v>
      </c>
      <c r="D7176" s="6" t="str">
        <f t="shared" si="674"/>
        <v>čtvrtek</v>
      </c>
      <c r="E7176" s="6" t="s">
        <v>11</v>
      </c>
      <c r="F7176" s="6">
        <v>1773</v>
      </c>
      <c r="G7176" s="6">
        <v>840</v>
      </c>
      <c r="H7176" s="6">
        <v>1</v>
      </c>
      <c r="I7176" s="6">
        <f t="shared" si="675"/>
        <v>840</v>
      </c>
      <c r="J7176" s="6">
        <f t="shared" si="676"/>
        <v>2613</v>
      </c>
      <c r="K7176" s="6">
        <v>1665</v>
      </c>
      <c r="L7176" s="6">
        <f t="shared" si="677"/>
        <v>-948</v>
      </c>
      <c r="M7176">
        <f>SUMIFS(L$2:L7176,E$2:E7176,E7176,B$2:B7176,B7176,C$2:C7176,C7176)</f>
        <v>-948</v>
      </c>
    </row>
    <row r="7177" spans="1:13" x14ac:dyDescent="0.25">
      <c r="A7177" s="5">
        <v>43286</v>
      </c>
      <c r="B7177" s="6">
        <f t="shared" si="672"/>
        <v>2018</v>
      </c>
      <c r="C7177" s="6">
        <f t="shared" si="673"/>
        <v>7</v>
      </c>
      <c r="D7177" s="6" t="str">
        <f t="shared" si="674"/>
        <v>čtvrtek</v>
      </c>
      <c r="E7177" s="6" t="s">
        <v>7</v>
      </c>
      <c r="F7177" s="6">
        <v>1705</v>
      </c>
      <c r="G7177" s="6">
        <v>840</v>
      </c>
      <c r="H7177" s="6">
        <v>4</v>
      </c>
      <c r="I7177" s="6">
        <f t="shared" si="675"/>
        <v>3360</v>
      </c>
      <c r="J7177" s="6">
        <f t="shared" si="676"/>
        <v>5065</v>
      </c>
      <c r="K7177" s="6">
        <v>4578</v>
      </c>
      <c r="L7177" s="6">
        <f t="shared" si="677"/>
        <v>-487</v>
      </c>
      <c r="M7177">
        <f>SUMIFS(L$2:L7177,E$2:E7177,E7177,B$2:B7177,B7177,C$2:C7177,C7177)</f>
        <v>-787</v>
      </c>
    </row>
    <row r="7178" spans="1:13" x14ac:dyDescent="0.25">
      <c r="A7178" s="5">
        <v>43287</v>
      </c>
      <c r="B7178" s="6">
        <f t="shared" si="672"/>
        <v>2018</v>
      </c>
      <c r="C7178" s="6">
        <f t="shared" si="673"/>
        <v>7</v>
      </c>
      <c r="D7178" s="6" t="str">
        <f t="shared" si="674"/>
        <v>pátek</v>
      </c>
      <c r="E7178" s="6" t="s">
        <v>8</v>
      </c>
      <c r="F7178" s="6">
        <v>1381</v>
      </c>
      <c r="G7178" s="6">
        <v>863</v>
      </c>
      <c r="H7178" s="6">
        <v>1</v>
      </c>
      <c r="I7178" s="6">
        <f t="shared" si="675"/>
        <v>863</v>
      </c>
      <c r="J7178" s="6">
        <f t="shared" si="676"/>
        <v>2244</v>
      </c>
      <c r="K7178" s="6">
        <v>2160</v>
      </c>
      <c r="L7178" s="6">
        <f t="shared" si="677"/>
        <v>-84</v>
      </c>
      <c r="M7178">
        <f>SUMIFS(L$2:L7178,E$2:E7178,E7178,B$2:B7178,B7178,C$2:C7178,C7178)</f>
        <v>-527</v>
      </c>
    </row>
    <row r="7179" spans="1:13" x14ac:dyDescent="0.25">
      <c r="A7179" s="5">
        <v>43288</v>
      </c>
      <c r="B7179" s="6">
        <f t="shared" si="672"/>
        <v>2018</v>
      </c>
      <c r="C7179" s="6">
        <f t="shared" si="673"/>
        <v>7</v>
      </c>
      <c r="D7179" s="6" t="str">
        <f t="shared" si="674"/>
        <v>sobota</v>
      </c>
      <c r="E7179" s="6" t="s">
        <v>11</v>
      </c>
      <c r="F7179" s="6">
        <v>1773</v>
      </c>
      <c r="G7179" s="6">
        <v>1021</v>
      </c>
      <c r="H7179" s="6">
        <v>6</v>
      </c>
      <c r="I7179" s="6">
        <f t="shared" si="675"/>
        <v>6126</v>
      </c>
      <c r="J7179" s="6">
        <f t="shared" si="676"/>
        <v>7899</v>
      </c>
      <c r="K7179" s="6">
        <v>8113</v>
      </c>
      <c r="L7179" s="6">
        <f t="shared" si="677"/>
        <v>214</v>
      </c>
      <c r="M7179">
        <f>SUMIFS(L$2:L7179,E$2:E7179,E7179,B$2:B7179,B7179,C$2:C7179,C7179)</f>
        <v>-734</v>
      </c>
    </row>
    <row r="7180" spans="1:13" x14ac:dyDescent="0.25">
      <c r="A7180" s="5">
        <v>43288</v>
      </c>
      <c r="B7180" s="6">
        <f t="shared" si="672"/>
        <v>2018</v>
      </c>
      <c r="C7180" s="6">
        <f t="shared" si="673"/>
        <v>7</v>
      </c>
      <c r="D7180" s="6" t="str">
        <f t="shared" si="674"/>
        <v>sobota</v>
      </c>
      <c r="E7180" s="6" t="s">
        <v>7</v>
      </c>
      <c r="F7180" s="6">
        <v>1705</v>
      </c>
      <c r="G7180" s="6">
        <v>1021</v>
      </c>
      <c r="H7180" s="6">
        <v>2</v>
      </c>
      <c r="I7180" s="6">
        <f t="shared" si="675"/>
        <v>2042</v>
      </c>
      <c r="J7180" s="6">
        <f t="shared" si="676"/>
        <v>3747</v>
      </c>
      <c r="K7180" s="6">
        <v>3706</v>
      </c>
      <c r="L7180" s="6">
        <f t="shared" si="677"/>
        <v>-41</v>
      </c>
      <c r="M7180">
        <f>SUMIFS(L$2:L7180,E$2:E7180,E7180,B$2:B7180,B7180,C$2:C7180,C7180)</f>
        <v>-828</v>
      </c>
    </row>
    <row r="7181" spans="1:13" x14ac:dyDescent="0.25">
      <c r="A7181" s="5">
        <v>43289</v>
      </c>
      <c r="B7181" s="6">
        <f t="shared" si="672"/>
        <v>2018</v>
      </c>
      <c r="C7181" s="6">
        <f t="shared" si="673"/>
        <v>7</v>
      </c>
      <c r="D7181" s="6" t="str">
        <f t="shared" si="674"/>
        <v>neděle</v>
      </c>
      <c r="E7181" s="6" t="s">
        <v>13</v>
      </c>
      <c r="F7181" s="6">
        <v>1452</v>
      </c>
      <c r="G7181" s="6">
        <v>840</v>
      </c>
      <c r="H7181" s="6">
        <v>6</v>
      </c>
      <c r="I7181" s="6">
        <f t="shared" si="675"/>
        <v>5040</v>
      </c>
      <c r="J7181" s="6">
        <f t="shared" si="676"/>
        <v>6492</v>
      </c>
      <c r="K7181" s="6">
        <v>5756</v>
      </c>
      <c r="L7181" s="6">
        <f t="shared" si="677"/>
        <v>-736</v>
      </c>
      <c r="M7181">
        <f>SUMIFS(L$2:L7181,E$2:E7181,E7181,B$2:B7181,B7181,C$2:C7181,C7181)</f>
        <v>-2265</v>
      </c>
    </row>
    <row r="7182" spans="1:13" x14ac:dyDescent="0.25">
      <c r="A7182" s="5">
        <v>43289</v>
      </c>
      <c r="B7182" s="6">
        <f t="shared" si="672"/>
        <v>2018</v>
      </c>
      <c r="C7182" s="6">
        <f t="shared" si="673"/>
        <v>7</v>
      </c>
      <c r="D7182" s="6" t="str">
        <f t="shared" si="674"/>
        <v>neděle</v>
      </c>
      <c r="E7182" s="6" t="s">
        <v>11</v>
      </c>
      <c r="F7182" s="6">
        <v>1773</v>
      </c>
      <c r="G7182" s="6">
        <v>840</v>
      </c>
      <c r="H7182" s="6">
        <v>2</v>
      </c>
      <c r="I7182" s="6">
        <f t="shared" si="675"/>
        <v>1680</v>
      </c>
      <c r="J7182" s="6">
        <f t="shared" si="676"/>
        <v>3453</v>
      </c>
      <c r="K7182" s="6">
        <v>3984</v>
      </c>
      <c r="L7182" s="6">
        <f t="shared" si="677"/>
        <v>531</v>
      </c>
      <c r="M7182">
        <f>SUMIFS(L$2:L7182,E$2:E7182,E7182,B$2:B7182,B7182,C$2:C7182,C7182)</f>
        <v>-203</v>
      </c>
    </row>
    <row r="7183" spans="1:13" x14ac:dyDescent="0.25">
      <c r="A7183" s="5">
        <v>43290</v>
      </c>
      <c r="B7183" s="6">
        <f t="shared" si="672"/>
        <v>2018</v>
      </c>
      <c r="C7183" s="6">
        <f t="shared" si="673"/>
        <v>7</v>
      </c>
      <c r="D7183" s="6" t="str">
        <f t="shared" si="674"/>
        <v>pondělí</v>
      </c>
      <c r="E7183" s="6" t="s">
        <v>8</v>
      </c>
      <c r="F7183" s="6">
        <v>1381</v>
      </c>
      <c r="G7183" s="6">
        <v>863</v>
      </c>
      <c r="H7183" s="6">
        <v>5</v>
      </c>
      <c r="I7183" s="6">
        <f t="shared" si="675"/>
        <v>4315</v>
      </c>
      <c r="J7183" s="6">
        <f t="shared" si="676"/>
        <v>5696</v>
      </c>
      <c r="K7183" s="6">
        <v>6624</v>
      </c>
      <c r="L7183" s="6">
        <f t="shared" si="677"/>
        <v>928</v>
      </c>
      <c r="M7183">
        <f>SUMIFS(L$2:L7183,E$2:E7183,E7183,B$2:B7183,B7183,C$2:C7183,C7183)</f>
        <v>401</v>
      </c>
    </row>
    <row r="7184" spans="1:13" x14ac:dyDescent="0.25">
      <c r="A7184" s="5">
        <v>43290</v>
      </c>
      <c r="B7184" s="6">
        <f t="shared" si="672"/>
        <v>2018</v>
      </c>
      <c r="C7184" s="6">
        <f t="shared" si="673"/>
        <v>7</v>
      </c>
      <c r="D7184" s="6" t="str">
        <f t="shared" si="674"/>
        <v>pondělí</v>
      </c>
      <c r="E7184" s="6" t="s">
        <v>9</v>
      </c>
      <c r="F7184" s="6">
        <v>863</v>
      </c>
      <c r="G7184" s="6">
        <v>863</v>
      </c>
      <c r="H7184" s="6">
        <v>5</v>
      </c>
      <c r="I7184" s="6">
        <f t="shared" si="675"/>
        <v>4315</v>
      </c>
      <c r="J7184" s="6">
        <f t="shared" si="676"/>
        <v>5178</v>
      </c>
      <c r="K7184" s="6">
        <v>4986</v>
      </c>
      <c r="L7184" s="6">
        <f t="shared" si="677"/>
        <v>-192</v>
      </c>
      <c r="M7184">
        <f>SUMIFS(L$2:L7184,E$2:E7184,E7184,B$2:B7184,B7184,C$2:C7184,C7184)</f>
        <v>-192</v>
      </c>
    </row>
    <row r="7185" spans="1:13" x14ac:dyDescent="0.25">
      <c r="A7185" s="5">
        <v>43291</v>
      </c>
      <c r="B7185" s="6">
        <f t="shared" si="672"/>
        <v>2018</v>
      </c>
      <c r="C7185" s="6">
        <f t="shared" si="673"/>
        <v>7</v>
      </c>
      <c r="D7185" s="6" t="str">
        <f t="shared" si="674"/>
        <v>úterý</v>
      </c>
      <c r="E7185" s="6" t="s">
        <v>8</v>
      </c>
      <c r="F7185" s="6">
        <v>1381</v>
      </c>
      <c r="G7185" s="6">
        <v>1162</v>
      </c>
      <c r="H7185" s="6">
        <v>9</v>
      </c>
      <c r="I7185" s="6">
        <f t="shared" si="675"/>
        <v>10458</v>
      </c>
      <c r="J7185" s="6">
        <f t="shared" si="676"/>
        <v>11839</v>
      </c>
      <c r="K7185" s="6">
        <v>13733</v>
      </c>
      <c r="L7185" s="6">
        <f t="shared" si="677"/>
        <v>1894</v>
      </c>
      <c r="M7185">
        <f>SUMIFS(L$2:L7185,E$2:E7185,E7185,B$2:B7185,B7185,C$2:C7185,C7185)</f>
        <v>2295</v>
      </c>
    </row>
    <row r="7186" spans="1:13" x14ac:dyDescent="0.25">
      <c r="A7186" s="5">
        <v>43293</v>
      </c>
      <c r="B7186" s="6">
        <f t="shared" si="672"/>
        <v>2018</v>
      </c>
      <c r="C7186" s="6">
        <f t="shared" si="673"/>
        <v>7</v>
      </c>
      <c r="D7186" s="6" t="str">
        <f t="shared" si="674"/>
        <v>čtvrtek</v>
      </c>
      <c r="E7186" s="6" t="s">
        <v>10</v>
      </c>
      <c r="F7186" s="6">
        <v>1571</v>
      </c>
      <c r="G7186" s="6">
        <v>840</v>
      </c>
      <c r="H7186" s="6">
        <v>1</v>
      </c>
      <c r="I7186" s="6">
        <f t="shared" si="675"/>
        <v>840</v>
      </c>
      <c r="J7186" s="6">
        <f t="shared" si="676"/>
        <v>2411</v>
      </c>
      <c r="K7186" s="6">
        <v>2061</v>
      </c>
      <c r="L7186" s="6">
        <f t="shared" si="677"/>
        <v>-350</v>
      </c>
      <c r="M7186">
        <f>SUMIFS(L$2:L7186,E$2:E7186,E7186,B$2:B7186,B7186,C$2:C7186,C7186)</f>
        <v>-2653</v>
      </c>
    </row>
    <row r="7187" spans="1:13" x14ac:dyDescent="0.25">
      <c r="A7187" s="5">
        <v>43294</v>
      </c>
      <c r="B7187" s="6">
        <f t="shared" si="672"/>
        <v>2018</v>
      </c>
      <c r="C7187" s="6">
        <f t="shared" si="673"/>
        <v>7</v>
      </c>
      <c r="D7187" s="6" t="str">
        <f t="shared" si="674"/>
        <v>pátek</v>
      </c>
      <c r="E7187" s="6" t="s">
        <v>7</v>
      </c>
      <c r="F7187" s="6">
        <v>1705</v>
      </c>
      <c r="G7187" s="6">
        <v>863</v>
      </c>
      <c r="H7187" s="6">
        <v>1</v>
      </c>
      <c r="I7187" s="6">
        <f t="shared" si="675"/>
        <v>863</v>
      </c>
      <c r="J7187" s="6">
        <f t="shared" si="676"/>
        <v>2568</v>
      </c>
      <c r="K7187" s="6">
        <v>3490</v>
      </c>
      <c r="L7187" s="6">
        <f t="shared" si="677"/>
        <v>922</v>
      </c>
      <c r="M7187">
        <f>SUMIFS(L$2:L7187,E$2:E7187,E7187,B$2:B7187,B7187,C$2:C7187,C7187)</f>
        <v>94</v>
      </c>
    </row>
    <row r="7188" spans="1:13" x14ac:dyDescent="0.25">
      <c r="A7188" s="5">
        <v>43295</v>
      </c>
      <c r="B7188" s="6">
        <f t="shared" si="672"/>
        <v>2018</v>
      </c>
      <c r="C7188" s="6">
        <f t="shared" si="673"/>
        <v>7</v>
      </c>
      <c r="D7188" s="6" t="str">
        <f t="shared" si="674"/>
        <v>sobota</v>
      </c>
      <c r="E7188" s="6" t="s">
        <v>8</v>
      </c>
      <c r="F7188" s="6">
        <v>1381</v>
      </c>
      <c r="G7188" s="6">
        <v>1021</v>
      </c>
      <c r="H7188" s="6">
        <v>3</v>
      </c>
      <c r="I7188" s="6">
        <f t="shared" si="675"/>
        <v>3063</v>
      </c>
      <c r="J7188" s="6">
        <f t="shared" si="676"/>
        <v>4444</v>
      </c>
      <c r="K7188" s="6">
        <v>6751</v>
      </c>
      <c r="L7188" s="6">
        <f t="shared" si="677"/>
        <v>2307</v>
      </c>
      <c r="M7188">
        <f>SUMIFS(L$2:L7188,E$2:E7188,E7188,B$2:B7188,B7188,C$2:C7188,C7188)</f>
        <v>4602</v>
      </c>
    </row>
    <row r="7189" spans="1:13" x14ac:dyDescent="0.25">
      <c r="A7189" s="5">
        <v>43296</v>
      </c>
      <c r="B7189" s="6">
        <f t="shared" si="672"/>
        <v>2018</v>
      </c>
      <c r="C7189" s="6">
        <f t="shared" si="673"/>
        <v>7</v>
      </c>
      <c r="D7189" s="6" t="str">
        <f t="shared" si="674"/>
        <v>neděle</v>
      </c>
      <c r="E7189" s="6" t="s">
        <v>7</v>
      </c>
      <c r="F7189" s="6">
        <v>1705</v>
      </c>
      <c r="G7189" s="6">
        <v>840</v>
      </c>
      <c r="H7189" s="6">
        <v>6</v>
      </c>
      <c r="I7189" s="6">
        <f t="shared" si="675"/>
        <v>5040</v>
      </c>
      <c r="J7189" s="6">
        <f t="shared" si="676"/>
        <v>6745</v>
      </c>
      <c r="K7189" s="6">
        <v>6389</v>
      </c>
      <c r="L7189" s="6">
        <f t="shared" si="677"/>
        <v>-356</v>
      </c>
      <c r="M7189">
        <f>SUMIFS(L$2:L7189,E$2:E7189,E7189,B$2:B7189,B7189,C$2:C7189,C7189)</f>
        <v>-262</v>
      </c>
    </row>
    <row r="7190" spans="1:13" x14ac:dyDescent="0.25">
      <c r="A7190" s="5">
        <v>43297</v>
      </c>
      <c r="B7190" s="6">
        <f t="shared" si="672"/>
        <v>2018</v>
      </c>
      <c r="C7190" s="6">
        <f t="shared" si="673"/>
        <v>7</v>
      </c>
      <c r="D7190" s="6" t="str">
        <f t="shared" si="674"/>
        <v>pondělí</v>
      </c>
      <c r="E7190" s="6" t="s">
        <v>7</v>
      </c>
      <c r="F7190" s="6">
        <v>1705</v>
      </c>
      <c r="G7190" s="6">
        <v>863</v>
      </c>
      <c r="H7190" s="6">
        <v>2</v>
      </c>
      <c r="I7190" s="6">
        <f t="shared" si="675"/>
        <v>1726</v>
      </c>
      <c r="J7190" s="6">
        <f t="shared" si="676"/>
        <v>3431</v>
      </c>
      <c r="K7190" s="6">
        <v>3999</v>
      </c>
      <c r="L7190" s="6">
        <f t="shared" si="677"/>
        <v>568</v>
      </c>
      <c r="M7190">
        <f>SUMIFS(L$2:L7190,E$2:E7190,E7190,B$2:B7190,B7190,C$2:C7190,C7190)</f>
        <v>306</v>
      </c>
    </row>
    <row r="7191" spans="1:13" x14ac:dyDescent="0.25">
      <c r="A7191" s="5">
        <v>43298</v>
      </c>
      <c r="B7191" s="6">
        <f t="shared" si="672"/>
        <v>2018</v>
      </c>
      <c r="C7191" s="6">
        <f t="shared" si="673"/>
        <v>7</v>
      </c>
      <c r="D7191" s="6" t="str">
        <f t="shared" si="674"/>
        <v>úterý</v>
      </c>
      <c r="E7191" s="6" t="s">
        <v>10</v>
      </c>
      <c r="F7191" s="6">
        <v>1571</v>
      </c>
      <c r="G7191" s="6">
        <v>1162</v>
      </c>
      <c r="H7191" s="6">
        <v>10</v>
      </c>
      <c r="I7191" s="6">
        <f t="shared" si="675"/>
        <v>11620</v>
      </c>
      <c r="J7191" s="6">
        <f t="shared" si="676"/>
        <v>13191</v>
      </c>
      <c r="K7191" s="6">
        <v>13431</v>
      </c>
      <c r="L7191" s="6">
        <f t="shared" si="677"/>
        <v>240</v>
      </c>
      <c r="M7191">
        <f>SUMIFS(L$2:L7191,E$2:E7191,E7191,B$2:B7191,B7191,C$2:C7191,C7191)</f>
        <v>-2413</v>
      </c>
    </row>
    <row r="7192" spans="1:13" x14ac:dyDescent="0.25">
      <c r="A7192" s="5">
        <v>43299</v>
      </c>
      <c r="B7192" s="6">
        <f t="shared" si="672"/>
        <v>2018</v>
      </c>
      <c r="C7192" s="6">
        <f t="shared" si="673"/>
        <v>7</v>
      </c>
      <c r="D7192" s="6" t="str">
        <f t="shared" si="674"/>
        <v>středa</v>
      </c>
      <c r="E7192" s="6" t="s">
        <v>13</v>
      </c>
      <c r="F7192" s="6">
        <v>1452</v>
      </c>
      <c r="G7192" s="6">
        <v>1162</v>
      </c>
      <c r="H7192" s="6">
        <v>7</v>
      </c>
      <c r="I7192" s="6">
        <f t="shared" si="675"/>
        <v>8134</v>
      </c>
      <c r="J7192" s="6">
        <f t="shared" si="676"/>
        <v>9586</v>
      </c>
      <c r="K7192" s="6">
        <v>12028</v>
      </c>
      <c r="L7192" s="6">
        <f t="shared" si="677"/>
        <v>2442</v>
      </c>
      <c r="M7192">
        <f>SUMIFS(L$2:L7192,E$2:E7192,E7192,B$2:B7192,B7192,C$2:C7192,C7192)</f>
        <v>177</v>
      </c>
    </row>
    <row r="7193" spans="1:13" x14ac:dyDescent="0.25">
      <c r="A7193" s="5">
        <v>43300</v>
      </c>
      <c r="B7193" s="6">
        <f t="shared" si="672"/>
        <v>2018</v>
      </c>
      <c r="C7193" s="6">
        <f t="shared" si="673"/>
        <v>7</v>
      </c>
      <c r="D7193" s="6" t="str">
        <f t="shared" si="674"/>
        <v>čtvrtek</v>
      </c>
      <c r="E7193" s="6" t="s">
        <v>7</v>
      </c>
      <c r="F7193" s="6">
        <v>1705</v>
      </c>
      <c r="G7193" s="6">
        <v>840</v>
      </c>
      <c r="H7193" s="6">
        <v>6</v>
      </c>
      <c r="I7193" s="6">
        <f t="shared" si="675"/>
        <v>5040</v>
      </c>
      <c r="J7193" s="6">
        <f t="shared" si="676"/>
        <v>6745</v>
      </c>
      <c r="K7193" s="6">
        <v>6909</v>
      </c>
      <c r="L7193" s="6">
        <f t="shared" si="677"/>
        <v>164</v>
      </c>
      <c r="M7193">
        <f>SUMIFS(L$2:L7193,E$2:E7193,E7193,B$2:B7193,B7193,C$2:C7193,C7193)</f>
        <v>470</v>
      </c>
    </row>
    <row r="7194" spans="1:13" x14ac:dyDescent="0.25">
      <c r="A7194" s="5">
        <v>43301</v>
      </c>
      <c r="B7194" s="6">
        <f t="shared" si="672"/>
        <v>2018</v>
      </c>
      <c r="C7194" s="6">
        <f t="shared" si="673"/>
        <v>7</v>
      </c>
      <c r="D7194" s="6" t="str">
        <f t="shared" si="674"/>
        <v>pátek</v>
      </c>
      <c r="E7194" s="6" t="s">
        <v>8</v>
      </c>
      <c r="F7194" s="6">
        <v>1381</v>
      </c>
      <c r="G7194" s="6">
        <v>863</v>
      </c>
      <c r="H7194" s="6">
        <v>10</v>
      </c>
      <c r="I7194" s="6">
        <f t="shared" si="675"/>
        <v>8630</v>
      </c>
      <c r="J7194" s="6">
        <f t="shared" si="676"/>
        <v>10011</v>
      </c>
      <c r="K7194" s="6">
        <v>9446</v>
      </c>
      <c r="L7194" s="6">
        <f t="shared" si="677"/>
        <v>-565</v>
      </c>
      <c r="M7194">
        <f>SUMIFS(L$2:L7194,E$2:E7194,E7194,B$2:B7194,B7194,C$2:C7194,C7194)</f>
        <v>4037</v>
      </c>
    </row>
    <row r="7195" spans="1:13" x14ac:dyDescent="0.25">
      <c r="A7195" s="5">
        <v>43303</v>
      </c>
      <c r="B7195" s="6">
        <f t="shared" si="672"/>
        <v>2018</v>
      </c>
      <c r="C7195" s="6">
        <f t="shared" si="673"/>
        <v>7</v>
      </c>
      <c r="D7195" s="6" t="str">
        <f t="shared" si="674"/>
        <v>neděle</v>
      </c>
      <c r="E7195" s="6" t="s">
        <v>10</v>
      </c>
      <c r="F7195" s="6">
        <v>1571</v>
      </c>
      <c r="G7195" s="6">
        <v>840</v>
      </c>
      <c r="H7195" s="6">
        <v>7</v>
      </c>
      <c r="I7195" s="6">
        <f t="shared" si="675"/>
        <v>5880</v>
      </c>
      <c r="J7195" s="6">
        <f t="shared" si="676"/>
        <v>7451</v>
      </c>
      <c r="K7195" s="6">
        <v>7556</v>
      </c>
      <c r="L7195" s="6">
        <f t="shared" si="677"/>
        <v>105</v>
      </c>
      <c r="M7195">
        <f>SUMIFS(L$2:L7195,E$2:E7195,E7195,B$2:B7195,B7195,C$2:C7195,C7195)</f>
        <v>-2308</v>
      </c>
    </row>
    <row r="7196" spans="1:13" x14ac:dyDescent="0.25">
      <c r="A7196" s="5">
        <v>43304</v>
      </c>
      <c r="B7196" s="6">
        <f t="shared" si="672"/>
        <v>2018</v>
      </c>
      <c r="C7196" s="6">
        <f t="shared" si="673"/>
        <v>7</v>
      </c>
      <c r="D7196" s="6" t="str">
        <f t="shared" si="674"/>
        <v>pondělí</v>
      </c>
      <c r="E7196" s="6" t="s">
        <v>7</v>
      </c>
      <c r="F7196" s="6">
        <v>1705</v>
      </c>
      <c r="G7196" s="6">
        <v>863</v>
      </c>
      <c r="H7196" s="6">
        <v>4</v>
      </c>
      <c r="I7196" s="6">
        <f t="shared" si="675"/>
        <v>3452</v>
      </c>
      <c r="J7196" s="6">
        <f t="shared" si="676"/>
        <v>5157</v>
      </c>
      <c r="K7196" s="6">
        <v>4635</v>
      </c>
      <c r="L7196" s="6">
        <f t="shared" si="677"/>
        <v>-522</v>
      </c>
      <c r="M7196">
        <f>SUMIFS(L$2:L7196,E$2:E7196,E7196,B$2:B7196,B7196,C$2:C7196,C7196)</f>
        <v>-52</v>
      </c>
    </row>
    <row r="7197" spans="1:13" x14ac:dyDescent="0.25">
      <c r="A7197" s="5">
        <v>43306</v>
      </c>
      <c r="B7197" s="6">
        <f t="shared" si="672"/>
        <v>2018</v>
      </c>
      <c r="C7197" s="6">
        <f t="shared" si="673"/>
        <v>7</v>
      </c>
      <c r="D7197" s="6" t="str">
        <f t="shared" si="674"/>
        <v>středa</v>
      </c>
      <c r="E7197" s="6" t="s">
        <v>8</v>
      </c>
      <c r="F7197" s="6">
        <v>1381</v>
      </c>
      <c r="G7197" s="6">
        <v>1162</v>
      </c>
      <c r="H7197" s="6">
        <v>9</v>
      </c>
      <c r="I7197" s="6">
        <f t="shared" si="675"/>
        <v>10458</v>
      </c>
      <c r="J7197" s="6">
        <f t="shared" si="676"/>
        <v>11839</v>
      </c>
      <c r="K7197" s="6">
        <v>12566</v>
      </c>
      <c r="L7197" s="6">
        <f t="shared" si="677"/>
        <v>727</v>
      </c>
      <c r="M7197">
        <f>SUMIFS(L$2:L7197,E$2:E7197,E7197,B$2:B7197,B7197,C$2:C7197,C7197)</f>
        <v>4764</v>
      </c>
    </row>
    <row r="7198" spans="1:13" x14ac:dyDescent="0.25">
      <c r="A7198" s="5">
        <v>43307</v>
      </c>
      <c r="B7198" s="6">
        <f t="shared" si="672"/>
        <v>2018</v>
      </c>
      <c r="C7198" s="6">
        <f t="shared" si="673"/>
        <v>7</v>
      </c>
      <c r="D7198" s="6" t="str">
        <f t="shared" si="674"/>
        <v>čtvrtek</v>
      </c>
      <c r="E7198" s="6" t="s">
        <v>10</v>
      </c>
      <c r="F7198" s="6">
        <v>1571</v>
      </c>
      <c r="G7198" s="6">
        <v>840</v>
      </c>
      <c r="H7198" s="6">
        <v>7</v>
      </c>
      <c r="I7198" s="6">
        <f t="shared" si="675"/>
        <v>5880</v>
      </c>
      <c r="J7198" s="6">
        <f t="shared" si="676"/>
        <v>7451</v>
      </c>
      <c r="K7198" s="6">
        <v>35307</v>
      </c>
      <c r="L7198" s="6">
        <f t="shared" si="677"/>
        <v>27856</v>
      </c>
      <c r="M7198">
        <f>SUMIFS(L$2:L7198,E$2:E7198,E7198,B$2:B7198,B7198,C$2:C7198,C7198)</f>
        <v>25548</v>
      </c>
    </row>
    <row r="7199" spans="1:13" x14ac:dyDescent="0.25">
      <c r="A7199" s="5">
        <v>43307</v>
      </c>
      <c r="B7199" s="6">
        <f t="shared" si="672"/>
        <v>2018</v>
      </c>
      <c r="C7199" s="6">
        <f t="shared" si="673"/>
        <v>7</v>
      </c>
      <c r="D7199" s="6" t="str">
        <f t="shared" si="674"/>
        <v>čtvrtek</v>
      </c>
      <c r="E7199" s="6" t="s">
        <v>7</v>
      </c>
      <c r="F7199" s="6">
        <v>1705</v>
      </c>
      <c r="G7199" s="6">
        <v>840</v>
      </c>
      <c r="H7199" s="6">
        <v>2</v>
      </c>
      <c r="I7199" s="6">
        <f t="shared" si="675"/>
        <v>1680</v>
      </c>
      <c r="J7199" s="6">
        <f t="shared" si="676"/>
        <v>3385</v>
      </c>
      <c r="K7199" s="6">
        <v>3049</v>
      </c>
      <c r="L7199" s="6">
        <f t="shared" si="677"/>
        <v>-336</v>
      </c>
      <c r="M7199">
        <f>SUMIFS(L$2:L7199,E$2:E7199,E7199,B$2:B7199,B7199,C$2:C7199,C7199)</f>
        <v>-388</v>
      </c>
    </row>
    <row r="7200" spans="1:13" x14ac:dyDescent="0.25">
      <c r="A7200" s="5">
        <v>43310</v>
      </c>
      <c r="B7200" s="6">
        <f t="shared" si="672"/>
        <v>2018</v>
      </c>
      <c r="C7200" s="6">
        <f t="shared" si="673"/>
        <v>7</v>
      </c>
      <c r="D7200" s="6" t="str">
        <f t="shared" si="674"/>
        <v>neděle</v>
      </c>
      <c r="E7200" s="6" t="s">
        <v>13</v>
      </c>
      <c r="F7200" s="6">
        <v>1452</v>
      </c>
      <c r="G7200" s="6">
        <v>840</v>
      </c>
      <c r="H7200" s="6">
        <v>1</v>
      </c>
      <c r="I7200" s="6">
        <f t="shared" si="675"/>
        <v>840</v>
      </c>
      <c r="J7200" s="6">
        <f t="shared" si="676"/>
        <v>2292</v>
      </c>
      <c r="K7200" s="6">
        <v>2455</v>
      </c>
      <c r="L7200" s="6">
        <f t="shared" si="677"/>
        <v>163</v>
      </c>
      <c r="M7200">
        <f>SUMIFS(L$2:L7200,E$2:E7200,E7200,B$2:B7200,B7200,C$2:C7200,C7200)</f>
        <v>340</v>
      </c>
    </row>
    <row r="7201" spans="1:13" x14ac:dyDescent="0.25">
      <c r="A7201" s="5">
        <v>43310</v>
      </c>
      <c r="B7201" s="6">
        <f t="shared" si="672"/>
        <v>2018</v>
      </c>
      <c r="C7201" s="6">
        <f t="shared" si="673"/>
        <v>7</v>
      </c>
      <c r="D7201" s="6" t="str">
        <f t="shared" si="674"/>
        <v>neděle</v>
      </c>
      <c r="E7201" s="6" t="s">
        <v>8</v>
      </c>
      <c r="F7201" s="6">
        <v>1381</v>
      </c>
      <c r="G7201" s="6">
        <v>840</v>
      </c>
      <c r="H7201" s="6">
        <v>3</v>
      </c>
      <c r="I7201" s="6">
        <f t="shared" si="675"/>
        <v>2520</v>
      </c>
      <c r="J7201" s="6">
        <f t="shared" si="676"/>
        <v>3901</v>
      </c>
      <c r="K7201" s="6">
        <v>16779</v>
      </c>
      <c r="L7201" s="6">
        <f t="shared" si="677"/>
        <v>12878</v>
      </c>
      <c r="M7201">
        <f>SUMIFS(L$2:L7201,E$2:E7201,E7201,B$2:B7201,B7201,C$2:C7201,C7201)</f>
        <v>17642</v>
      </c>
    </row>
    <row r="7202" spans="1:13" x14ac:dyDescent="0.25">
      <c r="A7202" s="5">
        <v>43311</v>
      </c>
      <c r="B7202" s="6">
        <f t="shared" si="672"/>
        <v>2018</v>
      </c>
      <c r="C7202" s="6">
        <f t="shared" si="673"/>
        <v>7</v>
      </c>
      <c r="D7202" s="6" t="str">
        <f t="shared" si="674"/>
        <v>pondělí</v>
      </c>
      <c r="E7202" s="6" t="s">
        <v>13</v>
      </c>
      <c r="F7202" s="6">
        <v>1452</v>
      </c>
      <c r="G7202" s="6">
        <v>863</v>
      </c>
      <c r="H7202" s="6">
        <v>5</v>
      </c>
      <c r="I7202" s="6">
        <f t="shared" si="675"/>
        <v>4315</v>
      </c>
      <c r="J7202" s="6">
        <f t="shared" si="676"/>
        <v>5767</v>
      </c>
      <c r="K7202" s="6">
        <v>5891</v>
      </c>
      <c r="L7202" s="6">
        <f t="shared" si="677"/>
        <v>124</v>
      </c>
      <c r="M7202">
        <f>SUMIFS(L$2:L7202,E$2:E7202,E7202,B$2:B7202,B7202,C$2:C7202,C7202)</f>
        <v>464</v>
      </c>
    </row>
    <row r="7203" spans="1:13" x14ac:dyDescent="0.25">
      <c r="A7203" s="5">
        <v>43312</v>
      </c>
      <c r="B7203" s="6">
        <f t="shared" si="672"/>
        <v>2018</v>
      </c>
      <c r="C7203" s="6">
        <f t="shared" si="673"/>
        <v>7</v>
      </c>
      <c r="D7203" s="6" t="str">
        <f t="shared" si="674"/>
        <v>úterý</v>
      </c>
      <c r="E7203" s="6" t="s">
        <v>10</v>
      </c>
      <c r="F7203" s="6">
        <v>1571</v>
      </c>
      <c r="G7203" s="6">
        <v>1162</v>
      </c>
      <c r="H7203" s="6">
        <v>10</v>
      </c>
      <c r="I7203" s="6">
        <f t="shared" si="675"/>
        <v>11620</v>
      </c>
      <c r="J7203" s="6">
        <f t="shared" si="676"/>
        <v>13191</v>
      </c>
      <c r="K7203" s="6">
        <v>28449</v>
      </c>
      <c r="L7203" s="6">
        <f t="shared" si="677"/>
        <v>15258</v>
      </c>
      <c r="M7203">
        <f>SUMIFS(L$2:L7203,E$2:E7203,E7203,B$2:B7203,B7203,C$2:C7203,C7203)</f>
        <v>40806</v>
      </c>
    </row>
    <row r="7204" spans="1:13" x14ac:dyDescent="0.25">
      <c r="A7204" s="5">
        <v>43316</v>
      </c>
      <c r="B7204" s="6">
        <f t="shared" si="672"/>
        <v>2018</v>
      </c>
      <c r="C7204" s="6">
        <f t="shared" si="673"/>
        <v>8</v>
      </c>
      <c r="D7204" s="6" t="str">
        <f t="shared" si="674"/>
        <v>sobota</v>
      </c>
      <c r="E7204" s="6" t="s">
        <v>7</v>
      </c>
      <c r="F7204" s="6">
        <v>1705</v>
      </c>
      <c r="G7204" s="6">
        <v>1021</v>
      </c>
      <c r="H7204" s="6">
        <v>9</v>
      </c>
      <c r="I7204" s="6">
        <f t="shared" si="675"/>
        <v>9189</v>
      </c>
      <c r="J7204" s="6">
        <f t="shared" si="676"/>
        <v>10894</v>
      </c>
      <c r="K7204" s="6">
        <v>30734</v>
      </c>
      <c r="L7204" s="6">
        <f t="shared" si="677"/>
        <v>19840</v>
      </c>
      <c r="M7204">
        <f>SUMIFS(L$2:L7204,E$2:E7204,E7204,B$2:B7204,B7204,C$2:C7204,C7204)</f>
        <v>19840</v>
      </c>
    </row>
    <row r="7205" spans="1:13" x14ac:dyDescent="0.25">
      <c r="A7205" s="5">
        <v>43316</v>
      </c>
      <c r="B7205" s="6">
        <f t="shared" si="672"/>
        <v>2018</v>
      </c>
      <c r="C7205" s="6">
        <f t="shared" si="673"/>
        <v>8</v>
      </c>
      <c r="D7205" s="6" t="str">
        <f t="shared" si="674"/>
        <v>sobota</v>
      </c>
      <c r="E7205" s="6" t="s">
        <v>13</v>
      </c>
      <c r="F7205" s="6">
        <v>1452</v>
      </c>
      <c r="G7205" s="6">
        <v>1021</v>
      </c>
      <c r="H7205" s="6">
        <v>8</v>
      </c>
      <c r="I7205" s="6">
        <f t="shared" si="675"/>
        <v>8168</v>
      </c>
      <c r="J7205" s="6">
        <f t="shared" si="676"/>
        <v>9620</v>
      </c>
      <c r="K7205" s="6">
        <v>8024</v>
      </c>
      <c r="L7205" s="6">
        <f t="shared" si="677"/>
        <v>-1596</v>
      </c>
      <c r="M7205">
        <f>SUMIFS(L$2:L7205,E$2:E7205,E7205,B$2:B7205,B7205,C$2:C7205,C7205)</f>
        <v>-1596</v>
      </c>
    </row>
    <row r="7206" spans="1:13" x14ac:dyDescent="0.25">
      <c r="A7206" s="5">
        <v>43316</v>
      </c>
      <c r="B7206" s="6">
        <f t="shared" si="672"/>
        <v>2018</v>
      </c>
      <c r="C7206" s="6">
        <f t="shared" si="673"/>
        <v>8</v>
      </c>
      <c r="D7206" s="6" t="str">
        <f t="shared" si="674"/>
        <v>sobota</v>
      </c>
      <c r="E7206" s="6" t="s">
        <v>11</v>
      </c>
      <c r="F7206" s="6">
        <v>1773</v>
      </c>
      <c r="G7206" s="6">
        <v>1021</v>
      </c>
      <c r="H7206" s="6">
        <v>10</v>
      </c>
      <c r="I7206" s="6">
        <f t="shared" si="675"/>
        <v>10210</v>
      </c>
      <c r="J7206" s="6">
        <f t="shared" si="676"/>
        <v>11983</v>
      </c>
      <c r="K7206" s="6">
        <v>13252</v>
      </c>
      <c r="L7206" s="6">
        <f t="shared" si="677"/>
        <v>1269</v>
      </c>
      <c r="M7206">
        <f>SUMIFS(L$2:L7206,E$2:E7206,E7206,B$2:B7206,B7206,C$2:C7206,C7206)</f>
        <v>1269</v>
      </c>
    </row>
    <row r="7207" spans="1:13" x14ac:dyDescent="0.25">
      <c r="A7207" s="5">
        <v>43317</v>
      </c>
      <c r="B7207" s="6">
        <f t="shared" si="672"/>
        <v>2018</v>
      </c>
      <c r="C7207" s="6">
        <f t="shared" si="673"/>
        <v>8</v>
      </c>
      <c r="D7207" s="6" t="str">
        <f t="shared" si="674"/>
        <v>neděle</v>
      </c>
      <c r="E7207" s="6" t="s">
        <v>11</v>
      </c>
      <c r="F7207" s="6">
        <v>1773</v>
      </c>
      <c r="G7207" s="6">
        <v>840</v>
      </c>
      <c r="H7207" s="6">
        <v>4</v>
      </c>
      <c r="I7207" s="6">
        <f t="shared" si="675"/>
        <v>3360</v>
      </c>
      <c r="J7207" s="6">
        <f t="shared" si="676"/>
        <v>5133</v>
      </c>
      <c r="K7207" s="6">
        <v>5034</v>
      </c>
      <c r="L7207" s="6">
        <f t="shared" si="677"/>
        <v>-99</v>
      </c>
      <c r="M7207">
        <f>SUMIFS(L$2:L7207,E$2:E7207,E7207,B$2:B7207,B7207,C$2:C7207,C7207)</f>
        <v>1170</v>
      </c>
    </row>
    <row r="7208" spans="1:13" x14ac:dyDescent="0.25">
      <c r="A7208" s="5">
        <v>43318</v>
      </c>
      <c r="B7208" s="6">
        <f t="shared" si="672"/>
        <v>2018</v>
      </c>
      <c r="C7208" s="6">
        <f t="shared" si="673"/>
        <v>8</v>
      </c>
      <c r="D7208" s="6" t="str">
        <f t="shared" si="674"/>
        <v>pondělí</v>
      </c>
      <c r="E7208" s="6" t="s">
        <v>8</v>
      </c>
      <c r="F7208" s="6">
        <v>1381</v>
      </c>
      <c r="G7208" s="6">
        <v>863</v>
      </c>
      <c r="H7208" s="6">
        <v>7</v>
      </c>
      <c r="I7208" s="6">
        <f t="shared" si="675"/>
        <v>6041</v>
      </c>
      <c r="J7208" s="6">
        <f t="shared" si="676"/>
        <v>7422</v>
      </c>
      <c r="K7208" s="6">
        <v>6691</v>
      </c>
      <c r="L7208" s="6">
        <f t="shared" si="677"/>
        <v>-731</v>
      </c>
      <c r="M7208">
        <f>SUMIFS(L$2:L7208,E$2:E7208,E7208,B$2:B7208,B7208,C$2:C7208,C7208)</f>
        <v>-731</v>
      </c>
    </row>
    <row r="7209" spans="1:13" x14ac:dyDescent="0.25">
      <c r="A7209" s="5">
        <v>43320</v>
      </c>
      <c r="B7209" s="6">
        <f t="shared" si="672"/>
        <v>2018</v>
      </c>
      <c r="C7209" s="6">
        <f t="shared" si="673"/>
        <v>8</v>
      </c>
      <c r="D7209" s="6" t="str">
        <f t="shared" si="674"/>
        <v>středa</v>
      </c>
      <c r="E7209" s="6" t="s">
        <v>7</v>
      </c>
      <c r="F7209" s="6">
        <v>1705</v>
      </c>
      <c r="G7209" s="6">
        <v>1162</v>
      </c>
      <c r="H7209" s="6">
        <v>2</v>
      </c>
      <c r="I7209" s="6">
        <f t="shared" si="675"/>
        <v>2324</v>
      </c>
      <c r="J7209" s="6">
        <f t="shared" si="676"/>
        <v>4029</v>
      </c>
      <c r="K7209" s="6">
        <v>3634</v>
      </c>
      <c r="L7209" s="6">
        <f t="shared" si="677"/>
        <v>-395</v>
      </c>
      <c r="M7209">
        <f>SUMIFS(L$2:L7209,E$2:E7209,E7209,B$2:B7209,B7209,C$2:C7209,C7209)</f>
        <v>19445</v>
      </c>
    </row>
    <row r="7210" spans="1:13" x14ac:dyDescent="0.25">
      <c r="A7210" s="5">
        <v>43322</v>
      </c>
      <c r="B7210" s="6">
        <f t="shared" si="672"/>
        <v>2018</v>
      </c>
      <c r="C7210" s="6">
        <f t="shared" si="673"/>
        <v>8</v>
      </c>
      <c r="D7210" s="6" t="str">
        <f t="shared" si="674"/>
        <v>pátek</v>
      </c>
      <c r="E7210" s="6" t="s">
        <v>11</v>
      </c>
      <c r="F7210" s="6">
        <v>1773</v>
      </c>
      <c r="G7210" s="6">
        <v>863</v>
      </c>
      <c r="H7210" s="6">
        <v>9</v>
      </c>
      <c r="I7210" s="6">
        <f t="shared" si="675"/>
        <v>7767</v>
      </c>
      <c r="J7210" s="6">
        <f t="shared" si="676"/>
        <v>9540</v>
      </c>
      <c r="K7210" s="6">
        <v>33536</v>
      </c>
      <c r="L7210" s="6">
        <f t="shared" si="677"/>
        <v>23996</v>
      </c>
      <c r="M7210">
        <f>SUMIFS(L$2:L7210,E$2:E7210,E7210,B$2:B7210,B7210,C$2:C7210,C7210)</f>
        <v>25166</v>
      </c>
    </row>
    <row r="7211" spans="1:13" x14ac:dyDescent="0.25">
      <c r="A7211" s="5">
        <v>43323</v>
      </c>
      <c r="B7211" s="6">
        <f t="shared" si="672"/>
        <v>2018</v>
      </c>
      <c r="C7211" s="6">
        <f t="shared" si="673"/>
        <v>8</v>
      </c>
      <c r="D7211" s="6" t="str">
        <f t="shared" si="674"/>
        <v>sobota</v>
      </c>
      <c r="E7211" s="6" t="s">
        <v>13</v>
      </c>
      <c r="F7211" s="6">
        <v>1452</v>
      </c>
      <c r="G7211" s="6">
        <v>1021</v>
      </c>
      <c r="H7211" s="6">
        <v>3</v>
      </c>
      <c r="I7211" s="6">
        <f t="shared" si="675"/>
        <v>3063</v>
      </c>
      <c r="J7211" s="6">
        <f t="shared" si="676"/>
        <v>4515</v>
      </c>
      <c r="K7211" s="6">
        <v>11780</v>
      </c>
      <c r="L7211" s="6">
        <f t="shared" si="677"/>
        <v>7265</v>
      </c>
      <c r="M7211">
        <f>SUMIFS(L$2:L7211,E$2:E7211,E7211,B$2:B7211,B7211,C$2:C7211,C7211)</f>
        <v>5669</v>
      </c>
    </row>
    <row r="7212" spans="1:13" x14ac:dyDescent="0.25">
      <c r="A7212" s="5">
        <v>43326</v>
      </c>
      <c r="B7212" s="6">
        <f t="shared" si="672"/>
        <v>2018</v>
      </c>
      <c r="C7212" s="6">
        <f t="shared" si="673"/>
        <v>8</v>
      </c>
      <c r="D7212" s="6" t="str">
        <f t="shared" si="674"/>
        <v>úterý</v>
      </c>
      <c r="E7212" s="6" t="s">
        <v>10</v>
      </c>
      <c r="F7212" s="6">
        <v>1571</v>
      </c>
      <c r="G7212" s="6">
        <v>1162</v>
      </c>
      <c r="H7212" s="6">
        <v>4</v>
      </c>
      <c r="I7212" s="6">
        <f t="shared" si="675"/>
        <v>4648</v>
      </c>
      <c r="J7212" s="6">
        <f t="shared" si="676"/>
        <v>6219</v>
      </c>
      <c r="K7212" s="6">
        <v>6277</v>
      </c>
      <c r="L7212" s="6">
        <f t="shared" si="677"/>
        <v>58</v>
      </c>
      <c r="M7212">
        <f>SUMIFS(L$2:L7212,E$2:E7212,E7212,B$2:B7212,B7212,C$2:C7212,C7212)</f>
        <v>58</v>
      </c>
    </row>
    <row r="7213" spans="1:13" x14ac:dyDescent="0.25">
      <c r="A7213" s="5">
        <v>43326</v>
      </c>
      <c r="B7213" s="6">
        <f t="shared" si="672"/>
        <v>2018</v>
      </c>
      <c r="C7213" s="6">
        <f t="shared" si="673"/>
        <v>8</v>
      </c>
      <c r="D7213" s="6" t="str">
        <f t="shared" si="674"/>
        <v>úterý</v>
      </c>
      <c r="E7213" s="6" t="s">
        <v>7</v>
      </c>
      <c r="F7213" s="6">
        <v>1705</v>
      </c>
      <c r="G7213" s="6">
        <v>1162</v>
      </c>
      <c r="H7213" s="6">
        <v>5</v>
      </c>
      <c r="I7213" s="6">
        <f t="shared" si="675"/>
        <v>5810</v>
      </c>
      <c r="J7213" s="6">
        <f t="shared" si="676"/>
        <v>7515</v>
      </c>
      <c r="K7213" s="6">
        <v>6304</v>
      </c>
      <c r="L7213" s="6">
        <f t="shared" si="677"/>
        <v>-1211</v>
      </c>
      <c r="M7213">
        <f>SUMIFS(L$2:L7213,E$2:E7213,E7213,B$2:B7213,B7213,C$2:C7213,C7213)</f>
        <v>18234</v>
      </c>
    </row>
    <row r="7214" spans="1:13" x14ac:dyDescent="0.25">
      <c r="A7214" s="5">
        <v>43327</v>
      </c>
      <c r="B7214" s="6">
        <f t="shared" si="672"/>
        <v>2018</v>
      </c>
      <c r="C7214" s="6">
        <f t="shared" si="673"/>
        <v>8</v>
      </c>
      <c r="D7214" s="6" t="str">
        <f t="shared" si="674"/>
        <v>středa</v>
      </c>
      <c r="E7214" s="6" t="s">
        <v>7</v>
      </c>
      <c r="F7214" s="6">
        <v>1705</v>
      </c>
      <c r="G7214" s="6">
        <v>1162</v>
      </c>
      <c r="H7214" s="6">
        <v>3</v>
      </c>
      <c r="I7214" s="6">
        <f t="shared" si="675"/>
        <v>3486</v>
      </c>
      <c r="J7214" s="6">
        <f t="shared" si="676"/>
        <v>5191</v>
      </c>
      <c r="K7214" s="6">
        <v>5697</v>
      </c>
      <c r="L7214" s="6">
        <f t="shared" si="677"/>
        <v>506</v>
      </c>
      <c r="M7214">
        <f>SUMIFS(L$2:L7214,E$2:E7214,E7214,B$2:B7214,B7214,C$2:C7214,C7214)</f>
        <v>18740</v>
      </c>
    </row>
    <row r="7215" spans="1:13" x14ac:dyDescent="0.25">
      <c r="A7215" s="5">
        <v>43327</v>
      </c>
      <c r="B7215" s="6">
        <f t="shared" si="672"/>
        <v>2018</v>
      </c>
      <c r="C7215" s="6">
        <f t="shared" si="673"/>
        <v>8</v>
      </c>
      <c r="D7215" s="6" t="str">
        <f t="shared" si="674"/>
        <v>středa</v>
      </c>
      <c r="E7215" s="6" t="s">
        <v>13</v>
      </c>
      <c r="F7215" s="6">
        <v>1452</v>
      </c>
      <c r="G7215" s="6">
        <v>1162</v>
      </c>
      <c r="H7215" s="6">
        <v>4</v>
      </c>
      <c r="I7215" s="6">
        <f t="shared" si="675"/>
        <v>4648</v>
      </c>
      <c r="J7215" s="6">
        <f t="shared" si="676"/>
        <v>6100</v>
      </c>
      <c r="K7215" s="6">
        <v>6012</v>
      </c>
      <c r="L7215" s="6">
        <f t="shared" si="677"/>
        <v>-88</v>
      </c>
      <c r="M7215">
        <f>SUMIFS(L$2:L7215,E$2:E7215,E7215,B$2:B7215,B7215,C$2:C7215,C7215)</f>
        <v>5581</v>
      </c>
    </row>
    <row r="7216" spans="1:13" x14ac:dyDescent="0.25">
      <c r="A7216" s="5">
        <v>43328</v>
      </c>
      <c r="B7216" s="6">
        <f t="shared" si="672"/>
        <v>2018</v>
      </c>
      <c r="C7216" s="6">
        <f t="shared" si="673"/>
        <v>8</v>
      </c>
      <c r="D7216" s="6" t="str">
        <f t="shared" si="674"/>
        <v>čtvrtek</v>
      </c>
      <c r="E7216" s="6" t="s">
        <v>8</v>
      </c>
      <c r="F7216" s="6">
        <v>1381</v>
      </c>
      <c r="G7216" s="6">
        <v>840</v>
      </c>
      <c r="H7216" s="6">
        <v>10</v>
      </c>
      <c r="I7216" s="6">
        <f t="shared" si="675"/>
        <v>8400</v>
      </c>
      <c r="J7216" s="6">
        <f t="shared" si="676"/>
        <v>9781</v>
      </c>
      <c r="K7216" s="6">
        <v>10952</v>
      </c>
      <c r="L7216" s="6">
        <f t="shared" si="677"/>
        <v>1171</v>
      </c>
      <c r="M7216">
        <f>SUMIFS(L$2:L7216,E$2:E7216,E7216,B$2:B7216,B7216,C$2:C7216,C7216)</f>
        <v>440</v>
      </c>
    </row>
    <row r="7217" spans="1:13" x14ac:dyDescent="0.25">
      <c r="A7217" s="5">
        <v>43329</v>
      </c>
      <c r="B7217" s="6">
        <f t="shared" si="672"/>
        <v>2018</v>
      </c>
      <c r="C7217" s="6">
        <f t="shared" si="673"/>
        <v>8</v>
      </c>
      <c r="D7217" s="6" t="str">
        <f t="shared" si="674"/>
        <v>pátek</v>
      </c>
      <c r="E7217" s="6" t="s">
        <v>12</v>
      </c>
      <c r="F7217" s="6">
        <v>1509</v>
      </c>
      <c r="G7217" s="6">
        <v>863</v>
      </c>
      <c r="H7217" s="6">
        <v>7</v>
      </c>
      <c r="I7217" s="6">
        <f t="shared" si="675"/>
        <v>6041</v>
      </c>
      <c r="J7217" s="6">
        <f t="shared" si="676"/>
        <v>7550</v>
      </c>
      <c r="K7217" s="6">
        <v>8279</v>
      </c>
      <c r="L7217" s="6">
        <f t="shared" si="677"/>
        <v>729</v>
      </c>
      <c r="M7217">
        <f>SUMIFS(L$2:L7217,E$2:E7217,E7217,B$2:B7217,B7217,C$2:C7217,C7217)</f>
        <v>729</v>
      </c>
    </row>
    <row r="7218" spans="1:13" x14ac:dyDescent="0.25">
      <c r="A7218" s="5">
        <v>43329</v>
      </c>
      <c r="B7218" s="6">
        <f t="shared" si="672"/>
        <v>2018</v>
      </c>
      <c r="C7218" s="6">
        <f t="shared" si="673"/>
        <v>8</v>
      </c>
      <c r="D7218" s="6" t="str">
        <f t="shared" si="674"/>
        <v>pátek</v>
      </c>
      <c r="E7218" s="6" t="s">
        <v>8</v>
      </c>
      <c r="F7218" s="6">
        <v>1381</v>
      </c>
      <c r="G7218" s="6">
        <v>863</v>
      </c>
      <c r="H7218" s="6">
        <v>4</v>
      </c>
      <c r="I7218" s="6">
        <f t="shared" si="675"/>
        <v>3452</v>
      </c>
      <c r="J7218" s="6">
        <f t="shared" si="676"/>
        <v>4833</v>
      </c>
      <c r="K7218" s="6">
        <v>5788</v>
      </c>
      <c r="L7218" s="6">
        <f t="shared" si="677"/>
        <v>955</v>
      </c>
      <c r="M7218">
        <f>SUMIFS(L$2:L7218,E$2:E7218,E7218,B$2:B7218,B7218,C$2:C7218,C7218)</f>
        <v>1395</v>
      </c>
    </row>
    <row r="7219" spans="1:13" x14ac:dyDescent="0.25">
      <c r="A7219" s="5">
        <v>43330</v>
      </c>
      <c r="B7219" s="6">
        <f t="shared" si="672"/>
        <v>2018</v>
      </c>
      <c r="C7219" s="6">
        <f t="shared" si="673"/>
        <v>8</v>
      </c>
      <c r="D7219" s="6" t="str">
        <f t="shared" si="674"/>
        <v>sobota</v>
      </c>
      <c r="E7219" s="6" t="s">
        <v>8</v>
      </c>
      <c r="F7219" s="6">
        <v>1381</v>
      </c>
      <c r="G7219" s="6">
        <v>1021</v>
      </c>
      <c r="H7219" s="6">
        <v>6</v>
      </c>
      <c r="I7219" s="6">
        <f t="shared" si="675"/>
        <v>6126</v>
      </c>
      <c r="J7219" s="6">
        <f t="shared" si="676"/>
        <v>7507</v>
      </c>
      <c r="K7219" s="6">
        <v>8962</v>
      </c>
      <c r="L7219" s="6">
        <f t="shared" si="677"/>
        <v>1455</v>
      </c>
      <c r="M7219">
        <f>SUMIFS(L$2:L7219,E$2:E7219,E7219,B$2:B7219,B7219,C$2:C7219,C7219)</f>
        <v>2850</v>
      </c>
    </row>
    <row r="7220" spans="1:13" x14ac:dyDescent="0.25">
      <c r="A7220" s="5">
        <v>43332</v>
      </c>
      <c r="B7220" s="6">
        <f t="shared" si="672"/>
        <v>2018</v>
      </c>
      <c r="C7220" s="6">
        <f t="shared" si="673"/>
        <v>8</v>
      </c>
      <c r="D7220" s="6" t="str">
        <f t="shared" si="674"/>
        <v>pondělí</v>
      </c>
      <c r="E7220" s="6" t="s">
        <v>13</v>
      </c>
      <c r="F7220" s="6">
        <v>1452</v>
      </c>
      <c r="G7220" s="6">
        <v>863</v>
      </c>
      <c r="H7220" s="6">
        <v>6</v>
      </c>
      <c r="I7220" s="6">
        <f t="shared" si="675"/>
        <v>5178</v>
      </c>
      <c r="J7220" s="6">
        <f t="shared" si="676"/>
        <v>6630</v>
      </c>
      <c r="K7220" s="6">
        <v>6905</v>
      </c>
      <c r="L7220" s="6">
        <f t="shared" si="677"/>
        <v>275</v>
      </c>
      <c r="M7220">
        <f>SUMIFS(L$2:L7220,E$2:E7220,E7220,B$2:B7220,B7220,C$2:C7220,C7220)</f>
        <v>5856</v>
      </c>
    </row>
    <row r="7221" spans="1:13" x14ac:dyDescent="0.25">
      <c r="A7221" s="5">
        <v>43332</v>
      </c>
      <c r="B7221" s="6">
        <f t="shared" si="672"/>
        <v>2018</v>
      </c>
      <c r="C7221" s="6">
        <f t="shared" si="673"/>
        <v>8</v>
      </c>
      <c r="D7221" s="6" t="str">
        <f t="shared" si="674"/>
        <v>pondělí</v>
      </c>
      <c r="E7221" s="6" t="s">
        <v>9</v>
      </c>
      <c r="F7221" s="6">
        <v>863</v>
      </c>
      <c r="G7221" s="6">
        <v>863</v>
      </c>
      <c r="H7221" s="6">
        <v>8</v>
      </c>
      <c r="I7221" s="6">
        <f t="shared" si="675"/>
        <v>6904</v>
      </c>
      <c r="J7221" s="6">
        <f t="shared" si="676"/>
        <v>7767</v>
      </c>
      <c r="K7221" s="6">
        <v>6614</v>
      </c>
      <c r="L7221" s="6">
        <f t="shared" si="677"/>
        <v>-1153</v>
      </c>
      <c r="M7221">
        <f>SUMIFS(L$2:L7221,E$2:E7221,E7221,B$2:B7221,B7221,C$2:C7221,C7221)</f>
        <v>-1153</v>
      </c>
    </row>
    <row r="7222" spans="1:13" x14ac:dyDescent="0.25">
      <c r="A7222" s="5">
        <v>43333</v>
      </c>
      <c r="B7222" s="6">
        <f t="shared" si="672"/>
        <v>2018</v>
      </c>
      <c r="C7222" s="6">
        <f t="shared" si="673"/>
        <v>8</v>
      </c>
      <c r="D7222" s="6" t="str">
        <f t="shared" si="674"/>
        <v>úterý</v>
      </c>
      <c r="E7222" s="6" t="s">
        <v>8</v>
      </c>
      <c r="F7222" s="6">
        <v>1381</v>
      </c>
      <c r="G7222" s="6">
        <v>1162</v>
      </c>
      <c r="H7222" s="6">
        <v>6</v>
      </c>
      <c r="I7222" s="6">
        <f t="shared" si="675"/>
        <v>6972</v>
      </c>
      <c r="J7222" s="6">
        <f t="shared" si="676"/>
        <v>8353</v>
      </c>
      <c r="K7222" s="6">
        <v>32271</v>
      </c>
      <c r="L7222" s="6">
        <f t="shared" si="677"/>
        <v>23918</v>
      </c>
      <c r="M7222">
        <f>SUMIFS(L$2:L7222,E$2:E7222,E7222,B$2:B7222,B7222,C$2:C7222,C7222)</f>
        <v>26768</v>
      </c>
    </row>
    <row r="7223" spans="1:13" x14ac:dyDescent="0.25">
      <c r="A7223" s="5">
        <v>43333</v>
      </c>
      <c r="B7223" s="6">
        <f t="shared" si="672"/>
        <v>2018</v>
      </c>
      <c r="C7223" s="6">
        <f t="shared" si="673"/>
        <v>8</v>
      </c>
      <c r="D7223" s="6" t="str">
        <f t="shared" si="674"/>
        <v>úterý</v>
      </c>
      <c r="E7223" s="6" t="s">
        <v>11</v>
      </c>
      <c r="F7223" s="6">
        <v>1773</v>
      </c>
      <c r="G7223" s="6">
        <v>1162</v>
      </c>
      <c r="H7223" s="6">
        <v>2</v>
      </c>
      <c r="I7223" s="6">
        <f t="shared" si="675"/>
        <v>2324</v>
      </c>
      <c r="J7223" s="6">
        <f t="shared" si="676"/>
        <v>4097</v>
      </c>
      <c r="K7223" s="6">
        <v>7687</v>
      </c>
      <c r="L7223" s="6">
        <f t="shared" si="677"/>
        <v>3590</v>
      </c>
      <c r="M7223">
        <f>SUMIFS(L$2:L7223,E$2:E7223,E7223,B$2:B7223,B7223,C$2:C7223,C7223)</f>
        <v>28756</v>
      </c>
    </row>
    <row r="7224" spans="1:13" x14ac:dyDescent="0.25">
      <c r="A7224" s="5">
        <v>43334</v>
      </c>
      <c r="B7224" s="6">
        <f t="shared" si="672"/>
        <v>2018</v>
      </c>
      <c r="C7224" s="6">
        <f t="shared" si="673"/>
        <v>8</v>
      </c>
      <c r="D7224" s="6" t="str">
        <f t="shared" si="674"/>
        <v>středa</v>
      </c>
      <c r="E7224" s="6" t="s">
        <v>13</v>
      </c>
      <c r="F7224" s="6">
        <v>1452</v>
      </c>
      <c r="G7224" s="6">
        <v>1162</v>
      </c>
      <c r="H7224" s="6">
        <v>5</v>
      </c>
      <c r="I7224" s="6">
        <f t="shared" si="675"/>
        <v>5810</v>
      </c>
      <c r="J7224" s="6">
        <f t="shared" si="676"/>
        <v>7262</v>
      </c>
      <c r="K7224" s="6">
        <v>17372</v>
      </c>
      <c r="L7224" s="6">
        <f t="shared" si="677"/>
        <v>10110</v>
      </c>
      <c r="M7224">
        <f>SUMIFS(L$2:L7224,E$2:E7224,E7224,B$2:B7224,B7224,C$2:C7224,C7224)</f>
        <v>15966</v>
      </c>
    </row>
    <row r="7225" spans="1:13" x14ac:dyDescent="0.25">
      <c r="A7225" s="5">
        <v>43334</v>
      </c>
      <c r="B7225" s="6">
        <f t="shared" si="672"/>
        <v>2018</v>
      </c>
      <c r="C7225" s="6">
        <f t="shared" si="673"/>
        <v>8</v>
      </c>
      <c r="D7225" s="6" t="str">
        <f t="shared" si="674"/>
        <v>středa</v>
      </c>
      <c r="E7225" s="6" t="s">
        <v>7</v>
      </c>
      <c r="F7225" s="6">
        <v>1705</v>
      </c>
      <c r="G7225" s="6">
        <v>1162</v>
      </c>
      <c r="H7225" s="6">
        <v>5</v>
      </c>
      <c r="I7225" s="6">
        <f t="shared" si="675"/>
        <v>5810</v>
      </c>
      <c r="J7225" s="6">
        <f t="shared" si="676"/>
        <v>7515</v>
      </c>
      <c r="K7225" s="6">
        <v>10125</v>
      </c>
      <c r="L7225" s="6">
        <f t="shared" si="677"/>
        <v>2610</v>
      </c>
      <c r="M7225">
        <f>SUMIFS(L$2:L7225,E$2:E7225,E7225,B$2:B7225,B7225,C$2:C7225,C7225)</f>
        <v>21350</v>
      </c>
    </row>
    <row r="7226" spans="1:13" x14ac:dyDescent="0.25">
      <c r="A7226" s="5">
        <v>43335</v>
      </c>
      <c r="B7226" s="6">
        <f t="shared" si="672"/>
        <v>2018</v>
      </c>
      <c r="C7226" s="6">
        <f t="shared" si="673"/>
        <v>8</v>
      </c>
      <c r="D7226" s="6" t="str">
        <f t="shared" si="674"/>
        <v>čtvrtek</v>
      </c>
      <c r="E7226" s="6" t="s">
        <v>13</v>
      </c>
      <c r="F7226" s="6">
        <v>1452</v>
      </c>
      <c r="G7226" s="6">
        <v>840</v>
      </c>
      <c r="H7226" s="6">
        <v>3</v>
      </c>
      <c r="I7226" s="6">
        <f t="shared" si="675"/>
        <v>2520</v>
      </c>
      <c r="J7226" s="6">
        <f t="shared" si="676"/>
        <v>3972</v>
      </c>
      <c r="K7226" s="6">
        <v>5417</v>
      </c>
      <c r="L7226" s="6">
        <f t="shared" si="677"/>
        <v>1445</v>
      </c>
      <c r="M7226">
        <f>SUMIFS(L$2:L7226,E$2:E7226,E7226,B$2:B7226,B7226,C$2:C7226,C7226)</f>
        <v>17411</v>
      </c>
    </row>
    <row r="7227" spans="1:13" x14ac:dyDescent="0.25">
      <c r="A7227" s="5">
        <v>43335</v>
      </c>
      <c r="B7227" s="6">
        <f t="shared" si="672"/>
        <v>2018</v>
      </c>
      <c r="C7227" s="6">
        <f t="shared" si="673"/>
        <v>8</v>
      </c>
      <c r="D7227" s="6" t="str">
        <f t="shared" si="674"/>
        <v>čtvrtek</v>
      </c>
      <c r="E7227" s="6" t="s">
        <v>7</v>
      </c>
      <c r="F7227" s="6">
        <v>1705</v>
      </c>
      <c r="G7227" s="6">
        <v>840</v>
      </c>
      <c r="H7227" s="6">
        <v>7</v>
      </c>
      <c r="I7227" s="6">
        <f t="shared" si="675"/>
        <v>5880</v>
      </c>
      <c r="J7227" s="6">
        <f t="shared" si="676"/>
        <v>7585</v>
      </c>
      <c r="K7227" s="6">
        <v>6561</v>
      </c>
      <c r="L7227" s="6">
        <f t="shared" si="677"/>
        <v>-1024</v>
      </c>
      <c r="M7227">
        <f>SUMIFS(L$2:L7227,E$2:E7227,E7227,B$2:B7227,B7227,C$2:C7227,C7227)</f>
        <v>20326</v>
      </c>
    </row>
    <row r="7228" spans="1:13" x14ac:dyDescent="0.25">
      <c r="A7228" s="5">
        <v>43337</v>
      </c>
      <c r="B7228" s="6">
        <f t="shared" si="672"/>
        <v>2018</v>
      </c>
      <c r="C7228" s="6">
        <f t="shared" si="673"/>
        <v>8</v>
      </c>
      <c r="D7228" s="6" t="str">
        <f t="shared" si="674"/>
        <v>sobota</v>
      </c>
      <c r="E7228" s="6" t="s">
        <v>7</v>
      </c>
      <c r="F7228" s="6">
        <v>1705</v>
      </c>
      <c r="G7228" s="6">
        <v>1021</v>
      </c>
      <c r="H7228" s="6">
        <v>4</v>
      </c>
      <c r="I7228" s="6">
        <f t="shared" si="675"/>
        <v>4084</v>
      </c>
      <c r="J7228" s="6">
        <f t="shared" si="676"/>
        <v>5789</v>
      </c>
      <c r="K7228" s="6">
        <v>5783</v>
      </c>
      <c r="L7228" s="6">
        <f t="shared" si="677"/>
        <v>-6</v>
      </c>
      <c r="M7228">
        <f>SUMIFS(L$2:L7228,E$2:E7228,E7228,B$2:B7228,B7228,C$2:C7228,C7228)</f>
        <v>20320</v>
      </c>
    </row>
    <row r="7229" spans="1:13" x14ac:dyDescent="0.25">
      <c r="A7229" s="5">
        <v>43339</v>
      </c>
      <c r="B7229" s="6">
        <f t="shared" si="672"/>
        <v>2018</v>
      </c>
      <c r="C7229" s="6">
        <f t="shared" si="673"/>
        <v>8</v>
      </c>
      <c r="D7229" s="6" t="str">
        <f t="shared" si="674"/>
        <v>pondělí</v>
      </c>
      <c r="E7229" s="6" t="s">
        <v>8</v>
      </c>
      <c r="F7229" s="6">
        <v>1381</v>
      </c>
      <c r="G7229" s="6">
        <v>863</v>
      </c>
      <c r="H7229" s="6">
        <v>9</v>
      </c>
      <c r="I7229" s="6">
        <f t="shared" si="675"/>
        <v>7767</v>
      </c>
      <c r="J7229" s="6">
        <f t="shared" si="676"/>
        <v>9148</v>
      </c>
      <c r="K7229" s="6">
        <v>8559</v>
      </c>
      <c r="L7229" s="6">
        <f t="shared" si="677"/>
        <v>-589</v>
      </c>
      <c r="M7229">
        <f>SUMIFS(L$2:L7229,E$2:E7229,E7229,B$2:B7229,B7229,C$2:C7229,C7229)</f>
        <v>26179</v>
      </c>
    </row>
    <row r="7230" spans="1:13" x14ac:dyDescent="0.25">
      <c r="A7230" s="5">
        <v>43340</v>
      </c>
      <c r="B7230" s="6">
        <f t="shared" si="672"/>
        <v>2018</v>
      </c>
      <c r="C7230" s="6">
        <f t="shared" si="673"/>
        <v>8</v>
      </c>
      <c r="D7230" s="6" t="str">
        <f t="shared" si="674"/>
        <v>úterý</v>
      </c>
      <c r="E7230" s="6" t="s">
        <v>13</v>
      </c>
      <c r="F7230" s="6">
        <v>1452</v>
      </c>
      <c r="G7230" s="6">
        <v>1162</v>
      </c>
      <c r="H7230" s="6">
        <v>3</v>
      </c>
      <c r="I7230" s="6">
        <f t="shared" si="675"/>
        <v>3486</v>
      </c>
      <c r="J7230" s="6">
        <f t="shared" si="676"/>
        <v>4938</v>
      </c>
      <c r="K7230" s="6">
        <v>4967</v>
      </c>
      <c r="L7230" s="6">
        <f t="shared" si="677"/>
        <v>29</v>
      </c>
      <c r="M7230">
        <f>SUMIFS(L$2:L7230,E$2:E7230,E7230,B$2:B7230,B7230,C$2:C7230,C7230)</f>
        <v>17440</v>
      </c>
    </row>
    <row r="7231" spans="1:13" x14ac:dyDescent="0.25">
      <c r="A7231" s="5">
        <v>43340</v>
      </c>
      <c r="B7231" s="6">
        <f t="shared" si="672"/>
        <v>2018</v>
      </c>
      <c r="C7231" s="6">
        <f t="shared" si="673"/>
        <v>8</v>
      </c>
      <c r="D7231" s="6" t="str">
        <f t="shared" si="674"/>
        <v>úterý</v>
      </c>
      <c r="E7231" s="6" t="s">
        <v>11</v>
      </c>
      <c r="F7231" s="6">
        <v>1773</v>
      </c>
      <c r="G7231" s="6">
        <v>1162</v>
      </c>
      <c r="H7231" s="6">
        <v>9</v>
      </c>
      <c r="I7231" s="6">
        <f t="shared" si="675"/>
        <v>10458</v>
      </c>
      <c r="J7231" s="6">
        <f t="shared" si="676"/>
        <v>12231</v>
      </c>
      <c r="K7231" s="6">
        <v>10440</v>
      </c>
      <c r="L7231" s="6">
        <f t="shared" si="677"/>
        <v>-1791</v>
      </c>
      <c r="M7231">
        <f>SUMIFS(L$2:L7231,E$2:E7231,E7231,B$2:B7231,B7231,C$2:C7231,C7231)</f>
        <v>26965</v>
      </c>
    </row>
    <row r="7232" spans="1:13" x14ac:dyDescent="0.25">
      <c r="A7232" s="5">
        <v>43342</v>
      </c>
      <c r="B7232" s="6">
        <f t="shared" si="672"/>
        <v>2018</v>
      </c>
      <c r="C7232" s="6">
        <f t="shared" si="673"/>
        <v>8</v>
      </c>
      <c r="D7232" s="6" t="str">
        <f t="shared" si="674"/>
        <v>čtvrtek</v>
      </c>
      <c r="E7232" s="6" t="s">
        <v>8</v>
      </c>
      <c r="F7232" s="6">
        <v>1381</v>
      </c>
      <c r="G7232" s="6">
        <v>840</v>
      </c>
      <c r="H7232" s="6">
        <v>4</v>
      </c>
      <c r="I7232" s="6">
        <f t="shared" si="675"/>
        <v>3360</v>
      </c>
      <c r="J7232" s="6">
        <f t="shared" si="676"/>
        <v>4741</v>
      </c>
      <c r="K7232" s="6">
        <v>5538</v>
      </c>
      <c r="L7232" s="6">
        <f t="shared" si="677"/>
        <v>797</v>
      </c>
      <c r="M7232">
        <f>SUMIFS(L$2:L7232,E$2:E7232,E7232,B$2:B7232,B7232,C$2:C7232,C7232)</f>
        <v>26976</v>
      </c>
    </row>
    <row r="7233" spans="1:13" x14ac:dyDescent="0.25">
      <c r="A7233" s="5">
        <v>43342</v>
      </c>
      <c r="B7233" s="6">
        <f t="shared" si="672"/>
        <v>2018</v>
      </c>
      <c r="C7233" s="6">
        <f t="shared" si="673"/>
        <v>8</v>
      </c>
      <c r="D7233" s="6" t="str">
        <f t="shared" si="674"/>
        <v>čtvrtek</v>
      </c>
      <c r="E7233" s="6" t="s">
        <v>9</v>
      </c>
      <c r="F7233" s="6">
        <v>863</v>
      </c>
      <c r="G7233" s="6">
        <v>840</v>
      </c>
      <c r="H7233" s="6">
        <v>3</v>
      </c>
      <c r="I7233" s="6">
        <f t="shared" si="675"/>
        <v>2520</v>
      </c>
      <c r="J7233" s="6">
        <f t="shared" si="676"/>
        <v>3383</v>
      </c>
      <c r="K7233" s="6">
        <v>6385</v>
      </c>
      <c r="L7233" s="6">
        <f t="shared" si="677"/>
        <v>3002</v>
      </c>
      <c r="M7233">
        <f>SUMIFS(L$2:L7233,E$2:E7233,E7233,B$2:B7233,B7233,C$2:C7233,C7233)</f>
        <v>1849</v>
      </c>
    </row>
    <row r="7234" spans="1:13" x14ac:dyDescent="0.25">
      <c r="A7234" s="5">
        <v>43344</v>
      </c>
      <c r="B7234" s="6">
        <f t="shared" ref="B7234:B7297" si="678">YEAR(A7234)</f>
        <v>2018</v>
      </c>
      <c r="C7234" s="6">
        <f t="shared" ref="C7234:C7297" si="679">MONTH(A7234)</f>
        <v>9</v>
      </c>
      <c r="D7234" s="6" t="str">
        <f t="shared" ref="D7234:D7297" si="680">TEXT(A7234,"dddd")</f>
        <v>sobota</v>
      </c>
      <c r="E7234" s="6" t="s">
        <v>9</v>
      </c>
      <c r="F7234" s="6">
        <v>863</v>
      </c>
      <c r="G7234" s="6">
        <v>1021</v>
      </c>
      <c r="H7234" s="6">
        <v>2</v>
      </c>
      <c r="I7234" s="6">
        <f t="shared" ref="I7234:I7297" si="681">G7234*H7234</f>
        <v>2042</v>
      </c>
      <c r="J7234" s="6">
        <f t="shared" ref="J7234:J7297" si="682">F7234+I7234</f>
        <v>2905</v>
      </c>
      <c r="K7234" s="6">
        <v>2385</v>
      </c>
      <c r="L7234" s="6">
        <f t="shared" ref="L7234:L7297" si="683">K7234-J7234</f>
        <v>-520</v>
      </c>
      <c r="M7234">
        <f>SUMIFS(L$2:L7234,E$2:E7234,E7234,B$2:B7234,B7234,C$2:C7234,C7234)</f>
        <v>-520</v>
      </c>
    </row>
    <row r="7235" spans="1:13" x14ac:dyDescent="0.25">
      <c r="A7235" s="5">
        <v>43344</v>
      </c>
      <c r="B7235" s="6">
        <f t="shared" si="678"/>
        <v>2018</v>
      </c>
      <c r="C7235" s="6">
        <f t="shared" si="679"/>
        <v>9</v>
      </c>
      <c r="D7235" s="6" t="str">
        <f t="shared" si="680"/>
        <v>sobota</v>
      </c>
      <c r="E7235" s="6" t="s">
        <v>7</v>
      </c>
      <c r="F7235" s="6">
        <v>1705</v>
      </c>
      <c r="G7235" s="6">
        <v>1021</v>
      </c>
      <c r="H7235" s="6">
        <v>4</v>
      </c>
      <c r="I7235" s="6">
        <f t="shared" si="681"/>
        <v>4084</v>
      </c>
      <c r="J7235" s="6">
        <f t="shared" si="682"/>
        <v>5789</v>
      </c>
      <c r="K7235" s="6">
        <v>5172</v>
      </c>
      <c r="L7235" s="6">
        <f t="shared" si="683"/>
        <v>-617</v>
      </c>
      <c r="M7235">
        <f>SUMIFS(L$2:L7235,E$2:E7235,E7235,B$2:B7235,B7235,C$2:C7235,C7235)</f>
        <v>-617</v>
      </c>
    </row>
    <row r="7236" spans="1:13" x14ac:dyDescent="0.25">
      <c r="A7236" s="5">
        <v>43345</v>
      </c>
      <c r="B7236" s="6">
        <f t="shared" si="678"/>
        <v>2018</v>
      </c>
      <c r="C7236" s="6">
        <f t="shared" si="679"/>
        <v>9</v>
      </c>
      <c r="D7236" s="6" t="str">
        <f t="shared" si="680"/>
        <v>neděle</v>
      </c>
      <c r="E7236" s="6" t="s">
        <v>8</v>
      </c>
      <c r="F7236" s="6">
        <v>1381</v>
      </c>
      <c r="G7236" s="6">
        <v>840</v>
      </c>
      <c r="H7236" s="6">
        <v>4</v>
      </c>
      <c r="I7236" s="6">
        <f t="shared" si="681"/>
        <v>3360</v>
      </c>
      <c r="J7236" s="6">
        <f t="shared" si="682"/>
        <v>4741</v>
      </c>
      <c r="K7236" s="6">
        <v>4521</v>
      </c>
      <c r="L7236" s="6">
        <f t="shared" si="683"/>
        <v>-220</v>
      </c>
      <c r="M7236">
        <f>SUMIFS(L$2:L7236,E$2:E7236,E7236,B$2:B7236,B7236,C$2:C7236,C7236)</f>
        <v>-220</v>
      </c>
    </row>
    <row r="7237" spans="1:13" x14ac:dyDescent="0.25">
      <c r="A7237" s="5">
        <v>43345</v>
      </c>
      <c r="B7237" s="6">
        <f t="shared" si="678"/>
        <v>2018</v>
      </c>
      <c r="C7237" s="6">
        <f t="shared" si="679"/>
        <v>9</v>
      </c>
      <c r="D7237" s="6" t="str">
        <f t="shared" si="680"/>
        <v>neděle</v>
      </c>
      <c r="E7237" s="6" t="s">
        <v>7</v>
      </c>
      <c r="F7237" s="6">
        <v>1705</v>
      </c>
      <c r="G7237" s="6">
        <v>840</v>
      </c>
      <c r="H7237" s="6">
        <v>1</v>
      </c>
      <c r="I7237" s="6">
        <f t="shared" si="681"/>
        <v>840</v>
      </c>
      <c r="J7237" s="6">
        <f t="shared" si="682"/>
        <v>2545</v>
      </c>
      <c r="K7237" s="6">
        <v>2501</v>
      </c>
      <c r="L7237" s="6">
        <f t="shared" si="683"/>
        <v>-44</v>
      </c>
      <c r="M7237">
        <f>SUMIFS(L$2:L7237,E$2:E7237,E7237,B$2:B7237,B7237,C$2:C7237,C7237)</f>
        <v>-661</v>
      </c>
    </row>
    <row r="7238" spans="1:13" x14ac:dyDescent="0.25">
      <c r="A7238" s="5">
        <v>43346</v>
      </c>
      <c r="B7238" s="6">
        <f t="shared" si="678"/>
        <v>2018</v>
      </c>
      <c r="C7238" s="6">
        <f t="shared" si="679"/>
        <v>9</v>
      </c>
      <c r="D7238" s="6" t="str">
        <f t="shared" si="680"/>
        <v>pondělí</v>
      </c>
      <c r="E7238" s="6" t="s">
        <v>8</v>
      </c>
      <c r="F7238" s="6">
        <v>1381</v>
      </c>
      <c r="G7238" s="6">
        <v>863</v>
      </c>
      <c r="H7238" s="6">
        <v>4</v>
      </c>
      <c r="I7238" s="6">
        <f t="shared" si="681"/>
        <v>3452</v>
      </c>
      <c r="J7238" s="6">
        <f t="shared" si="682"/>
        <v>4833</v>
      </c>
      <c r="K7238" s="6">
        <v>20559</v>
      </c>
      <c r="L7238" s="6">
        <f t="shared" si="683"/>
        <v>15726</v>
      </c>
      <c r="M7238">
        <f>SUMIFS(L$2:L7238,E$2:E7238,E7238,B$2:B7238,B7238,C$2:C7238,C7238)</f>
        <v>15506</v>
      </c>
    </row>
    <row r="7239" spans="1:13" x14ac:dyDescent="0.25">
      <c r="A7239" s="5">
        <v>43346</v>
      </c>
      <c r="B7239" s="6">
        <f t="shared" si="678"/>
        <v>2018</v>
      </c>
      <c r="C7239" s="6">
        <f t="shared" si="679"/>
        <v>9</v>
      </c>
      <c r="D7239" s="6" t="str">
        <f t="shared" si="680"/>
        <v>pondělí</v>
      </c>
      <c r="E7239" s="6" t="s">
        <v>7</v>
      </c>
      <c r="F7239" s="6">
        <v>1705</v>
      </c>
      <c r="G7239" s="6">
        <v>863</v>
      </c>
      <c r="H7239" s="6">
        <v>10</v>
      </c>
      <c r="I7239" s="6">
        <f t="shared" si="681"/>
        <v>8630</v>
      </c>
      <c r="J7239" s="6">
        <f t="shared" si="682"/>
        <v>10335</v>
      </c>
      <c r="K7239" s="6">
        <v>39780</v>
      </c>
      <c r="L7239" s="6">
        <f t="shared" si="683"/>
        <v>29445</v>
      </c>
      <c r="M7239">
        <f>SUMIFS(L$2:L7239,E$2:E7239,E7239,B$2:B7239,B7239,C$2:C7239,C7239)</f>
        <v>28784</v>
      </c>
    </row>
    <row r="7240" spans="1:13" x14ac:dyDescent="0.25">
      <c r="A7240" s="5">
        <v>43348</v>
      </c>
      <c r="B7240" s="6">
        <f t="shared" si="678"/>
        <v>2018</v>
      </c>
      <c r="C7240" s="6">
        <f t="shared" si="679"/>
        <v>9</v>
      </c>
      <c r="D7240" s="6" t="str">
        <f t="shared" si="680"/>
        <v>středa</v>
      </c>
      <c r="E7240" s="6" t="s">
        <v>7</v>
      </c>
      <c r="F7240" s="6">
        <v>1705</v>
      </c>
      <c r="G7240" s="6">
        <v>1162</v>
      </c>
      <c r="H7240" s="6">
        <v>6</v>
      </c>
      <c r="I7240" s="6">
        <f t="shared" si="681"/>
        <v>6972</v>
      </c>
      <c r="J7240" s="6">
        <f t="shared" si="682"/>
        <v>8677</v>
      </c>
      <c r="K7240" s="6">
        <v>8542</v>
      </c>
      <c r="L7240" s="6">
        <f t="shared" si="683"/>
        <v>-135</v>
      </c>
      <c r="M7240">
        <f>SUMIFS(L$2:L7240,E$2:E7240,E7240,B$2:B7240,B7240,C$2:C7240,C7240)</f>
        <v>28649</v>
      </c>
    </row>
    <row r="7241" spans="1:13" x14ac:dyDescent="0.25">
      <c r="A7241" s="5">
        <v>43348</v>
      </c>
      <c r="B7241" s="6">
        <f t="shared" si="678"/>
        <v>2018</v>
      </c>
      <c r="C7241" s="6">
        <f t="shared" si="679"/>
        <v>9</v>
      </c>
      <c r="D7241" s="6" t="str">
        <f t="shared" si="680"/>
        <v>středa</v>
      </c>
      <c r="E7241" s="6" t="s">
        <v>11</v>
      </c>
      <c r="F7241" s="6">
        <v>1773</v>
      </c>
      <c r="G7241" s="6">
        <v>1162</v>
      </c>
      <c r="H7241" s="6">
        <v>5</v>
      </c>
      <c r="I7241" s="6">
        <f t="shared" si="681"/>
        <v>5810</v>
      </c>
      <c r="J7241" s="6">
        <f t="shared" si="682"/>
        <v>7583</v>
      </c>
      <c r="K7241" s="6">
        <v>7214</v>
      </c>
      <c r="L7241" s="6">
        <f t="shared" si="683"/>
        <v>-369</v>
      </c>
      <c r="M7241">
        <f>SUMIFS(L$2:L7241,E$2:E7241,E7241,B$2:B7241,B7241,C$2:C7241,C7241)</f>
        <v>-369</v>
      </c>
    </row>
    <row r="7242" spans="1:13" x14ac:dyDescent="0.25">
      <c r="A7242" s="5">
        <v>43349</v>
      </c>
      <c r="B7242" s="6">
        <f t="shared" si="678"/>
        <v>2018</v>
      </c>
      <c r="C7242" s="6">
        <f t="shared" si="679"/>
        <v>9</v>
      </c>
      <c r="D7242" s="6" t="str">
        <f t="shared" si="680"/>
        <v>čtvrtek</v>
      </c>
      <c r="E7242" s="6" t="s">
        <v>8</v>
      </c>
      <c r="F7242" s="6">
        <v>1381</v>
      </c>
      <c r="G7242" s="6">
        <v>840</v>
      </c>
      <c r="H7242" s="6">
        <v>10</v>
      </c>
      <c r="I7242" s="6">
        <f t="shared" si="681"/>
        <v>8400</v>
      </c>
      <c r="J7242" s="6">
        <f t="shared" si="682"/>
        <v>9781</v>
      </c>
      <c r="K7242" s="6">
        <v>9371</v>
      </c>
      <c r="L7242" s="6">
        <f t="shared" si="683"/>
        <v>-410</v>
      </c>
      <c r="M7242">
        <f>SUMIFS(L$2:L7242,E$2:E7242,E7242,B$2:B7242,B7242,C$2:C7242,C7242)</f>
        <v>15096</v>
      </c>
    </row>
    <row r="7243" spans="1:13" x14ac:dyDescent="0.25">
      <c r="A7243" s="5">
        <v>43349</v>
      </c>
      <c r="B7243" s="6">
        <f t="shared" si="678"/>
        <v>2018</v>
      </c>
      <c r="C7243" s="6">
        <f t="shared" si="679"/>
        <v>9</v>
      </c>
      <c r="D7243" s="6" t="str">
        <f t="shared" si="680"/>
        <v>čtvrtek</v>
      </c>
      <c r="E7243" s="6" t="s">
        <v>11</v>
      </c>
      <c r="F7243" s="6">
        <v>1773</v>
      </c>
      <c r="G7243" s="6">
        <v>840</v>
      </c>
      <c r="H7243" s="6">
        <v>9</v>
      </c>
      <c r="I7243" s="6">
        <f t="shared" si="681"/>
        <v>7560</v>
      </c>
      <c r="J7243" s="6">
        <f t="shared" si="682"/>
        <v>9333</v>
      </c>
      <c r="K7243" s="6">
        <v>40291</v>
      </c>
      <c r="L7243" s="6">
        <f t="shared" si="683"/>
        <v>30958</v>
      </c>
      <c r="M7243">
        <f>SUMIFS(L$2:L7243,E$2:E7243,E7243,B$2:B7243,B7243,C$2:C7243,C7243)</f>
        <v>30589</v>
      </c>
    </row>
    <row r="7244" spans="1:13" x14ac:dyDescent="0.25">
      <c r="A7244" s="5">
        <v>43350</v>
      </c>
      <c r="B7244" s="6">
        <f t="shared" si="678"/>
        <v>2018</v>
      </c>
      <c r="C7244" s="6">
        <f t="shared" si="679"/>
        <v>9</v>
      </c>
      <c r="D7244" s="6" t="str">
        <f t="shared" si="680"/>
        <v>pátek</v>
      </c>
      <c r="E7244" s="6" t="s">
        <v>7</v>
      </c>
      <c r="F7244" s="6">
        <v>1705</v>
      </c>
      <c r="G7244" s="6">
        <v>863</v>
      </c>
      <c r="H7244" s="6">
        <v>9</v>
      </c>
      <c r="I7244" s="6">
        <f t="shared" si="681"/>
        <v>7767</v>
      </c>
      <c r="J7244" s="6">
        <f t="shared" si="682"/>
        <v>9472</v>
      </c>
      <c r="K7244" s="6">
        <v>25021</v>
      </c>
      <c r="L7244" s="6">
        <f t="shared" si="683"/>
        <v>15549</v>
      </c>
      <c r="M7244">
        <f>SUMIFS(L$2:L7244,E$2:E7244,E7244,B$2:B7244,B7244,C$2:C7244,C7244)</f>
        <v>44198</v>
      </c>
    </row>
    <row r="7245" spans="1:13" x14ac:dyDescent="0.25">
      <c r="A7245" s="5">
        <v>43350</v>
      </c>
      <c r="B7245" s="6">
        <f t="shared" si="678"/>
        <v>2018</v>
      </c>
      <c r="C7245" s="6">
        <f t="shared" si="679"/>
        <v>9</v>
      </c>
      <c r="D7245" s="6" t="str">
        <f t="shared" si="680"/>
        <v>pátek</v>
      </c>
      <c r="E7245" s="6" t="s">
        <v>8</v>
      </c>
      <c r="F7245" s="6">
        <v>1381</v>
      </c>
      <c r="G7245" s="6">
        <v>863</v>
      </c>
      <c r="H7245" s="6">
        <v>1</v>
      </c>
      <c r="I7245" s="6">
        <f t="shared" si="681"/>
        <v>863</v>
      </c>
      <c r="J7245" s="6">
        <f t="shared" si="682"/>
        <v>2244</v>
      </c>
      <c r="K7245" s="6">
        <v>4929</v>
      </c>
      <c r="L7245" s="6">
        <f t="shared" si="683"/>
        <v>2685</v>
      </c>
      <c r="M7245">
        <f>SUMIFS(L$2:L7245,E$2:E7245,E7245,B$2:B7245,B7245,C$2:C7245,C7245)</f>
        <v>17781</v>
      </c>
    </row>
    <row r="7246" spans="1:13" x14ac:dyDescent="0.25">
      <c r="A7246" s="5">
        <v>43351</v>
      </c>
      <c r="B7246" s="6">
        <f t="shared" si="678"/>
        <v>2018</v>
      </c>
      <c r="C7246" s="6">
        <f t="shared" si="679"/>
        <v>9</v>
      </c>
      <c r="D7246" s="6" t="str">
        <f t="shared" si="680"/>
        <v>sobota</v>
      </c>
      <c r="E7246" s="6" t="s">
        <v>8</v>
      </c>
      <c r="F7246" s="6">
        <v>1381</v>
      </c>
      <c r="G7246" s="6">
        <v>1021</v>
      </c>
      <c r="H7246" s="6">
        <v>9</v>
      </c>
      <c r="I7246" s="6">
        <f t="shared" si="681"/>
        <v>9189</v>
      </c>
      <c r="J7246" s="6">
        <f t="shared" si="682"/>
        <v>10570</v>
      </c>
      <c r="K7246" s="6">
        <v>11147</v>
      </c>
      <c r="L7246" s="6">
        <f t="shared" si="683"/>
        <v>577</v>
      </c>
      <c r="M7246">
        <f>SUMIFS(L$2:L7246,E$2:E7246,E7246,B$2:B7246,B7246,C$2:C7246,C7246)</f>
        <v>18358</v>
      </c>
    </row>
    <row r="7247" spans="1:13" x14ac:dyDescent="0.25">
      <c r="A7247" s="5">
        <v>43353</v>
      </c>
      <c r="B7247" s="6">
        <f t="shared" si="678"/>
        <v>2018</v>
      </c>
      <c r="C7247" s="6">
        <f t="shared" si="679"/>
        <v>9</v>
      </c>
      <c r="D7247" s="6" t="str">
        <f t="shared" si="680"/>
        <v>pondělí</v>
      </c>
      <c r="E7247" s="6" t="s">
        <v>7</v>
      </c>
      <c r="F7247" s="6">
        <v>1705</v>
      </c>
      <c r="G7247" s="6">
        <v>863</v>
      </c>
      <c r="H7247" s="6">
        <v>7</v>
      </c>
      <c r="I7247" s="6">
        <f t="shared" si="681"/>
        <v>6041</v>
      </c>
      <c r="J7247" s="6">
        <f t="shared" si="682"/>
        <v>7746</v>
      </c>
      <c r="K7247" s="6">
        <v>9253</v>
      </c>
      <c r="L7247" s="6">
        <f t="shared" si="683"/>
        <v>1507</v>
      </c>
      <c r="M7247">
        <f>SUMIFS(L$2:L7247,E$2:E7247,E7247,B$2:B7247,B7247,C$2:C7247,C7247)</f>
        <v>45705</v>
      </c>
    </row>
    <row r="7248" spans="1:13" x14ac:dyDescent="0.25">
      <c r="A7248" s="5">
        <v>43354</v>
      </c>
      <c r="B7248" s="6">
        <f t="shared" si="678"/>
        <v>2018</v>
      </c>
      <c r="C7248" s="6">
        <f t="shared" si="679"/>
        <v>9</v>
      </c>
      <c r="D7248" s="6" t="str">
        <f t="shared" si="680"/>
        <v>úterý</v>
      </c>
      <c r="E7248" s="6" t="s">
        <v>11</v>
      </c>
      <c r="F7248" s="6">
        <v>1773</v>
      </c>
      <c r="G7248" s="6">
        <v>1162</v>
      </c>
      <c r="H7248" s="6">
        <v>5</v>
      </c>
      <c r="I7248" s="6">
        <f t="shared" si="681"/>
        <v>5810</v>
      </c>
      <c r="J7248" s="6">
        <f t="shared" si="682"/>
        <v>7583</v>
      </c>
      <c r="K7248" s="6">
        <v>7502</v>
      </c>
      <c r="L7248" s="6">
        <f t="shared" si="683"/>
        <v>-81</v>
      </c>
      <c r="M7248">
        <f>SUMIFS(L$2:L7248,E$2:E7248,E7248,B$2:B7248,B7248,C$2:C7248,C7248)</f>
        <v>30508</v>
      </c>
    </row>
    <row r="7249" spans="1:13" x14ac:dyDescent="0.25">
      <c r="A7249" s="5">
        <v>43357</v>
      </c>
      <c r="B7249" s="6">
        <f t="shared" si="678"/>
        <v>2018</v>
      </c>
      <c r="C7249" s="6">
        <f t="shared" si="679"/>
        <v>9</v>
      </c>
      <c r="D7249" s="6" t="str">
        <f t="shared" si="680"/>
        <v>pátek</v>
      </c>
      <c r="E7249" s="6" t="s">
        <v>11</v>
      </c>
      <c r="F7249" s="6">
        <v>1773</v>
      </c>
      <c r="G7249" s="6">
        <v>863</v>
      </c>
      <c r="H7249" s="6">
        <v>6</v>
      </c>
      <c r="I7249" s="6">
        <f t="shared" si="681"/>
        <v>5178</v>
      </c>
      <c r="J7249" s="6">
        <f t="shared" si="682"/>
        <v>6951</v>
      </c>
      <c r="K7249" s="6">
        <v>38666</v>
      </c>
      <c r="L7249" s="6">
        <f t="shared" si="683"/>
        <v>31715</v>
      </c>
      <c r="M7249">
        <f>SUMIFS(L$2:L7249,E$2:E7249,E7249,B$2:B7249,B7249,C$2:C7249,C7249)</f>
        <v>62223</v>
      </c>
    </row>
    <row r="7250" spans="1:13" x14ac:dyDescent="0.25">
      <c r="A7250" s="5">
        <v>43358</v>
      </c>
      <c r="B7250" s="6">
        <f t="shared" si="678"/>
        <v>2018</v>
      </c>
      <c r="C7250" s="6">
        <f t="shared" si="679"/>
        <v>9</v>
      </c>
      <c r="D7250" s="6" t="str">
        <f t="shared" si="680"/>
        <v>sobota</v>
      </c>
      <c r="E7250" s="6" t="s">
        <v>8</v>
      </c>
      <c r="F7250" s="6">
        <v>1381</v>
      </c>
      <c r="G7250" s="6">
        <v>1021</v>
      </c>
      <c r="H7250" s="6">
        <v>1</v>
      </c>
      <c r="I7250" s="6">
        <f t="shared" si="681"/>
        <v>1021</v>
      </c>
      <c r="J7250" s="6">
        <f t="shared" si="682"/>
        <v>2402</v>
      </c>
      <c r="K7250" s="6">
        <v>2317</v>
      </c>
      <c r="L7250" s="6">
        <f t="shared" si="683"/>
        <v>-85</v>
      </c>
      <c r="M7250">
        <f>SUMIFS(L$2:L7250,E$2:E7250,E7250,B$2:B7250,B7250,C$2:C7250,C7250)</f>
        <v>18273</v>
      </c>
    </row>
    <row r="7251" spans="1:13" x14ac:dyDescent="0.25">
      <c r="A7251" s="5">
        <v>43360</v>
      </c>
      <c r="B7251" s="6">
        <f t="shared" si="678"/>
        <v>2018</v>
      </c>
      <c r="C7251" s="6">
        <f t="shared" si="679"/>
        <v>9</v>
      </c>
      <c r="D7251" s="6" t="str">
        <f t="shared" si="680"/>
        <v>pondělí</v>
      </c>
      <c r="E7251" s="6" t="s">
        <v>11</v>
      </c>
      <c r="F7251" s="6">
        <v>1773</v>
      </c>
      <c r="G7251" s="6">
        <v>863</v>
      </c>
      <c r="H7251" s="6">
        <v>2</v>
      </c>
      <c r="I7251" s="6">
        <f t="shared" si="681"/>
        <v>1726</v>
      </c>
      <c r="J7251" s="6">
        <f t="shared" si="682"/>
        <v>3499</v>
      </c>
      <c r="K7251" s="6">
        <v>4136</v>
      </c>
      <c r="L7251" s="6">
        <f t="shared" si="683"/>
        <v>637</v>
      </c>
      <c r="M7251">
        <f>SUMIFS(L$2:L7251,E$2:E7251,E7251,B$2:B7251,B7251,C$2:C7251,C7251)</f>
        <v>62860</v>
      </c>
    </row>
    <row r="7252" spans="1:13" x14ac:dyDescent="0.25">
      <c r="A7252" s="5">
        <v>43360</v>
      </c>
      <c r="B7252" s="6">
        <f t="shared" si="678"/>
        <v>2018</v>
      </c>
      <c r="C7252" s="6">
        <f t="shared" si="679"/>
        <v>9</v>
      </c>
      <c r="D7252" s="6" t="str">
        <f t="shared" si="680"/>
        <v>pondělí</v>
      </c>
      <c r="E7252" s="6" t="s">
        <v>8</v>
      </c>
      <c r="F7252" s="6">
        <v>1381</v>
      </c>
      <c r="G7252" s="6">
        <v>863</v>
      </c>
      <c r="H7252" s="6">
        <v>10</v>
      </c>
      <c r="I7252" s="6">
        <f t="shared" si="681"/>
        <v>8630</v>
      </c>
      <c r="J7252" s="6">
        <f t="shared" si="682"/>
        <v>10011</v>
      </c>
      <c r="K7252" s="6">
        <v>59193</v>
      </c>
      <c r="L7252" s="6">
        <f t="shared" si="683"/>
        <v>49182</v>
      </c>
      <c r="M7252">
        <f>SUMIFS(L$2:L7252,E$2:E7252,E7252,B$2:B7252,B7252,C$2:C7252,C7252)</f>
        <v>67455</v>
      </c>
    </row>
    <row r="7253" spans="1:13" x14ac:dyDescent="0.25">
      <c r="A7253" s="5">
        <v>43360</v>
      </c>
      <c r="B7253" s="6">
        <f t="shared" si="678"/>
        <v>2018</v>
      </c>
      <c r="C7253" s="6">
        <f t="shared" si="679"/>
        <v>9</v>
      </c>
      <c r="D7253" s="6" t="str">
        <f t="shared" si="680"/>
        <v>pondělí</v>
      </c>
      <c r="E7253" s="6" t="s">
        <v>7</v>
      </c>
      <c r="F7253" s="6">
        <v>1705</v>
      </c>
      <c r="G7253" s="6">
        <v>863</v>
      </c>
      <c r="H7253" s="6">
        <v>1</v>
      </c>
      <c r="I7253" s="6">
        <f t="shared" si="681"/>
        <v>863</v>
      </c>
      <c r="J7253" s="6">
        <f t="shared" si="682"/>
        <v>2568</v>
      </c>
      <c r="K7253" s="6">
        <v>2412</v>
      </c>
      <c r="L7253" s="6">
        <f t="shared" si="683"/>
        <v>-156</v>
      </c>
      <c r="M7253">
        <f>SUMIFS(L$2:L7253,E$2:E7253,E7253,B$2:B7253,B7253,C$2:C7253,C7253)</f>
        <v>45549</v>
      </c>
    </row>
    <row r="7254" spans="1:13" x14ac:dyDescent="0.25">
      <c r="A7254" s="5">
        <v>43361</v>
      </c>
      <c r="B7254" s="6">
        <f t="shared" si="678"/>
        <v>2018</v>
      </c>
      <c r="C7254" s="6">
        <f t="shared" si="679"/>
        <v>9</v>
      </c>
      <c r="D7254" s="6" t="str">
        <f t="shared" si="680"/>
        <v>úterý</v>
      </c>
      <c r="E7254" s="6" t="s">
        <v>8</v>
      </c>
      <c r="F7254" s="6">
        <v>1381</v>
      </c>
      <c r="G7254" s="6">
        <v>1162</v>
      </c>
      <c r="H7254" s="6">
        <v>4</v>
      </c>
      <c r="I7254" s="6">
        <f t="shared" si="681"/>
        <v>4648</v>
      </c>
      <c r="J7254" s="6">
        <f t="shared" si="682"/>
        <v>6029</v>
      </c>
      <c r="K7254" s="6">
        <v>6352</v>
      </c>
      <c r="L7254" s="6">
        <f t="shared" si="683"/>
        <v>323</v>
      </c>
      <c r="M7254">
        <f>SUMIFS(L$2:L7254,E$2:E7254,E7254,B$2:B7254,B7254,C$2:C7254,C7254)</f>
        <v>67778</v>
      </c>
    </row>
    <row r="7255" spans="1:13" x14ac:dyDescent="0.25">
      <c r="A7255" s="5">
        <v>43364</v>
      </c>
      <c r="B7255" s="6">
        <f t="shared" si="678"/>
        <v>2018</v>
      </c>
      <c r="C7255" s="6">
        <f t="shared" si="679"/>
        <v>9</v>
      </c>
      <c r="D7255" s="6" t="str">
        <f t="shared" si="680"/>
        <v>pátek</v>
      </c>
      <c r="E7255" s="6" t="s">
        <v>12</v>
      </c>
      <c r="F7255" s="6">
        <v>1509</v>
      </c>
      <c r="G7255" s="6">
        <v>863</v>
      </c>
      <c r="H7255" s="6">
        <v>4</v>
      </c>
      <c r="I7255" s="6">
        <f t="shared" si="681"/>
        <v>3452</v>
      </c>
      <c r="J7255" s="6">
        <f t="shared" si="682"/>
        <v>4961</v>
      </c>
      <c r="K7255" s="6">
        <v>4856</v>
      </c>
      <c r="L7255" s="6">
        <f t="shared" si="683"/>
        <v>-105</v>
      </c>
      <c r="M7255">
        <f>SUMIFS(L$2:L7255,E$2:E7255,E7255,B$2:B7255,B7255,C$2:C7255,C7255)</f>
        <v>-105</v>
      </c>
    </row>
    <row r="7256" spans="1:13" x14ac:dyDescent="0.25">
      <c r="A7256" s="5">
        <v>43364</v>
      </c>
      <c r="B7256" s="6">
        <f t="shared" si="678"/>
        <v>2018</v>
      </c>
      <c r="C7256" s="6">
        <f t="shared" si="679"/>
        <v>9</v>
      </c>
      <c r="D7256" s="6" t="str">
        <f t="shared" si="680"/>
        <v>pátek</v>
      </c>
      <c r="E7256" s="6" t="s">
        <v>8</v>
      </c>
      <c r="F7256" s="6">
        <v>1381</v>
      </c>
      <c r="G7256" s="6">
        <v>863</v>
      </c>
      <c r="H7256" s="6">
        <v>2</v>
      </c>
      <c r="I7256" s="6">
        <f t="shared" si="681"/>
        <v>1726</v>
      </c>
      <c r="J7256" s="6">
        <f t="shared" si="682"/>
        <v>3107</v>
      </c>
      <c r="K7256" s="6">
        <v>2701</v>
      </c>
      <c r="L7256" s="6">
        <f t="shared" si="683"/>
        <v>-406</v>
      </c>
      <c r="M7256">
        <f>SUMIFS(L$2:L7256,E$2:E7256,E7256,B$2:B7256,B7256,C$2:C7256,C7256)</f>
        <v>67372</v>
      </c>
    </row>
    <row r="7257" spans="1:13" x14ac:dyDescent="0.25">
      <c r="A7257" s="5">
        <v>43366</v>
      </c>
      <c r="B7257" s="6">
        <f t="shared" si="678"/>
        <v>2018</v>
      </c>
      <c r="C7257" s="6">
        <f t="shared" si="679"/>
        <v>9</v>
      </c>
      <c r="D7257" s="6" t="str">
        <f t="shared" si="680"/>
        <v>neděle</v>
      </c>
      <c r="E7257" s="6" t="s">
        <v>8</v>
      </c>
      <c r="F7257" s="6">
        <v>1381</v>
      </c>
      <c r="G7257" s="6">
        <v>840</v>
      </c>
      <c r="H7257" s="6">
        <v>3</v>
      </c>
      <c r="I7257" s="6">
        <f t="shared" si="681"/>
        <v>2520</v>
      </c>
      <c r="J7257" s="6">
        <f t="shared" si="682"/>
        <v>3901</v>
      </c>
      <c r="K7257" s="6">
        <v>3307</v>
      </c>
      <c r="L7257" s="6">
        <f t="shared" si="683"/>
        <v>-594</v>
      </c>
      <c r="M7257">
        <f>SUMIFS(L$2:L7257,E$2:E7257,E7257,B$2:B7257,B7257,C$2:C7257,C7257)</f>
        <v>66778</v>
      </c>
    </row>
    <row r="7258" spans="1:13" x14ac:dyDescent="0.25">
      <c r="A7258" s="5">
        <v>43370</v>
      </c>
      <c r="B7258" s="6">
        <f t="shared" si="678"/>
        <v>2018</v>
      </c>
      <c r="C7258" s="6">
        <f t="shared" si="679"/>
        <v>9</v>
      </c>
      <c r="D7258" s="6" t="str">
        <f t="shared" si="680"/>
        <v>čtvrtek</v>
      </c>
      <c r="E7258" s="6" t="s">
        <v>12</v>
      </c>
      <c r="F7258" s="6">
        <v>1509</v>
      </c>
      <c r="G7258" s="6">
        <v>840</v>
      </c>
      <c r="H7258" s="6">
        <v>5</v>
      </c>
      <c r="I7258" s="6">
        <f t="shared" si="681"/>
        <v>4200</v>
      </c>
      <c r="J7258" s="6">
        <f t="shared" si="682"/>
        <v>5709</v>
      </c>
      <c r="K7258" s="6">
        <v>5034</v>
      </c>
      <c r="L7258" s="6">
        <f t="shared" si="683"/>
        <v>-675</v>
      </c>
      <c r="M7258">
        <f>SUMIFS(L$2:L7258,E$2:E7258,E7258,B$2:B7258,B7258,C$2:C7258,C7258)</f>
        <v>-780</v>
      </c>
    </row>
    <row r="7259" spans="1:13" x14ac:dyDescent="0.25">
      <c r="A7259" s="5">
        <v>43371</v>
      </c>
      <c r="B7259" s="6">
        <f t="shared" si="678"/>
        <v>2018</v>
      </c>
      <c r="C7259" s="6">
        <f t="shared" si="679"/>
        <v>9</v>
      </c>
      <c r="D7259" s="6" t="str">
        <f t="shared" si="680"/>
        <v>pátek</v>
      </c>
      <c r="E7259" s="6" t="s">
        <v>7</v>
      </c>
      <c r="F7259" s="6">
        <v>1705</v>
      </c>
      <c r="G7259" s="6">
        <v>863</v>
      </c>
      <c r="H7259" s="6">
        <v>7</v>
      </c>
      <c r="I7259" s="6">
        <f t="shared" si="681"/>
        <v>6041</v>
      </c>
      <c r="J7259" s="6">
        <f t="shared" si="682"/>
        <v>7746</v>
      </c>
      <c r="K7259" s="6">
        <v>8475</v>
      </c>
      <c r="L7259" s="6">
        <f t="shared" si="683"/>
        <v>729</v>
      </c>
      <c r="M7259">
        <f>SUMIFS(L$2:L7259,E$2:E7259,E7259,B$2:B7259,B7259,C$2:C7259,C7259)</f>
        <v>46278</v>
      </c>
    </row>
    <row r="7260" spans="1:13" x14ac:dyDescent="0.25">
      <c r="A7260" s="5">
        <v>43372</v>
      </c>
      <c r="B7260" s="6">
        <f t="shared" si="678"/>
        <v>2018</v>
      </c>
      <c r="C7260" s="6">
        <f t="shared" si="679"/>
        <v>9</v>
      </c>
      <c r="D7260" s="6" t="str">
        <f t="shared" si="680"/>
        <v>sobota</v>
      </c>
      <c r="E7260" s="6" t="s">
        <v>11</v>
      </c>
      <c r="F7260" s="6">
        <v>1773</v>
      </c>
      <c r="G7260" s="6">
        <v>1021</v>
      </c>
      <c r="H7260" s="6">
        <v>5</v>
      </c>
      <c r="I7260" s="6">
        <f t="shared" si="681"/>
        <v>5105</v>
      </c>
      <c r="J7260" s="6">
        <f t="shared" si="682"/>
        <v>6878</v>
      </c>
      <c r="K7260" s="6">
        <v>6344</v>
      </c>
      <c r="L7260" s="6">
        <f t="shared" si="683"/>
        <v>-534</v>
      </c>
      <c r="M7260">
        <f>SUMIFS(L$2:L7260,E$2:E7260,E7260,B$2:B7260,B7260,C$2:C7260,C7260)</f>
        <v>62326</v>
      </c>
    </row>
    <row r="7261" spans="1:13" x14ac:dyDescent="0.25">
      <c r="A7261" s="5">
        <v>43373</v>
      </c>
      <c r="B7261" s="6">
        <f t="shared" si="678"/>
        <v>2018</v>
      </c>
      <c r="C7261" s="6">
        <f t="shared" si="679"/>
        <v>9</v>
      </c>
      <c r="D7261" s="6" t="str">
        <f t="shared" si="680"/>
        <v>neděle</v>
      </c>
      <c r="E7261" s="6" t="s">
        <v>8</v>
      </c>
      <c r="F7261" s="6">
        <v>1381</v>
      </c>
      <c r="G7261" s="6">
        <v>840</v>
      </c>
      <c r="H7261" s="6">
        <v>4</v>
      </c>
      <c r="I7261" s="6">
        <f t="shared" si="681"/>
        <v>3360</v>
      </c>
      <c r="J7261" s="6">
        <f t="shared" si="682"/>
        <v>4741</v>
      </c>
      <c r="K7261" s="6">
        <v>5120</v>
      </c>
      <c r="L7261" s="6">
        <f t="shared" si="683"/>
        <v>379</v>
      </c>
      <c r="M7261">
        <f>SUMIFS(L$2:L7261,E$2:E7261,E7261,B$2:B7261,B7261,C$2:C7261,C7261)</f>
        <v>67157</v>
      </c>
    </row>
    <row r="7262" spans="1:13" x14ac:dyDescent="0.25">
      <c r="A7262" s="5">
        <v>43374</v>
      </c>
      <c r="B7262" s="6">
        <f t="shared" si="678"/>
        <v>2018</v>
      </c>
      <c r="C7262" s="6">
        <f t="shared" si="679"/>
        <v>10</v>
      </c>
      <c r="D7262" s="6" t="str">
        <f t="shared" si="680"/>
        <v>pondělí</v>
      </c>
      <c r="E7262" s="6" t="s">
        <v>7</v>
      </c>
      <c r="F7262" s="6">
        <v>1705</v>
      </c>
      <c r="G7262" s="6">
        <v>863</v>
      </c>
      <c r="H7262" s="6">
        <v>2</v>
      </c>
      <c r="I7262" s="6">
        <f t="shared" si="681"/>
        <v>1726</v>
      </c>
      <c r="J7262" s="6">
        <f t="shared" si="682"/>
        <v>3431</v>
      </c>
      <c r="K7262" s="6">
        <v>3159</v>
      </c>
      <c r="L7262" s="6">
        <f t="shared" si="683"/>
        <v>-272</v>
      </c>
      <c r="M7262">
        <f>SUMIFS(L$2:L7262,E$2:E7262,E7262,B$2:B7262,B7262,C$2:C7262,C7262)</f>
        <v>-272</v>
      </c>
    </row>
    <row r="7263" spans="1:13" x14ac:dyDescent="0.25">
      <c r="A7263" s="5">
        <v>43375</v>
      </c>
      <c r="B7263" s="6">
        <f t="shared" si="678"/>
        <v>2018</v>
      </c>
      <c r="C7263" s="6">
        <f t="shared" si="679"/>
        <v>10</v>
      </c>
      <c r="D7263" s="6" t="str">
        <f t="shared" si="680"/>
        <v>úterý</v>
      </c>
      <c r="E7263" s="6" t="s">
        <v>8</v>
      </c>
      <c r="F7263" s="6">
        <v>1381</v>
      </c>
      <c r="G7263" s="6">
        <v>1162</v>
      </c>
      <c r="H7263" s="6">
        <v>3</v>
      </c>
      <c r="I7263" s="6">
        <f t="shared" si="681"/>
        <v>3486</v>
      </c>
      <c r="J7263" s="6">
        <f t="shared" si="682"/>
        <v>4867</v>
      </c>
      <c r="K7263" s="6">
        <v>4274</v>
      </c>
      <c r="L7263" s="6">
        <f t="shared" si="683"/>
        <v>-593</v>
      </c>
      <c r="M7263">
        <f>SUMIFS(L$2:L7263,E$2:E7263,E7263,B$2:B7263,B7263,C$2:C7263,C7263)</f>
        <v>-593</v>
      </c>
    </row>
    <row r="7264" spans="1:13" x14ac:dyDescent="0.25">
      <c r="A7264" s="5">
        <v>43376</v>
      </c>
      <c r="B7264" s="6">
        <f t="shared" si="678"/>
        <v>2018</v>
      </c>
      <c r="C7264" s="6">
        <f t="shared" si="679"/>
        <v>10</v>
      </c>
      <c r="D7264" s="6" t="str">
        <f t="shared" si="680"/>
        <v>středa</v>
      </c>
      <c r="E7264" s="6" t="s">
        <v>7</v>
      </c>
      <c r="F7264" s="6">
        <v>1705</v>
      </c>
      <c r="G7264" s="6">
        <v>1162</v>
      </c>
      <c r="H7264" s="6">
        <v>3</v>
      </c>
      <c r="I7264" s="6">
        <f t="shared" si="681"/>
        <v>3486</v>
      </c>
      <c r="J7264" s="6">
        <f t="shared" si="682"/>
        <v>5191</v>
      </c>
      <c r="K7264" s="6">
        <v>4973</v>
      </c>
      <c r="L7264" s="6">
        <f t="shared" si="683"/>
        <v>-218</v>
      </c>
      <c r="M7264">
        <f>SUMIFS(L$2:L7264,E$2:E7264,E7264,B$2:B7264,B7264,C$2:C7264,C7264)</f>
        <v>-490</v>
      </c>
    </row>
    <row r="7265" spans="1:13" x14ac:dyDescent="0.25">
      <c r="A7265" s="5">
        <v>43376</v>
      </c>
      <c r="B7265" s="6">
        <f t="shared" si="678"/>
        <v>2018</v>
      </c>
      <c r="C7265" s="6">
        <f t="shared" si="679"/>
        <v>10</v>
      </c>
      <c r="D7265" s="6" t="str">
        <f t="shared" si="680"/>
        <v>středa</v>
      </c>
      <c r="E7265" s="6" t="s">
        <v>12</v>
      </c>
      <c r="F7265" s="6">
        <v>1509</v>
      </c>
      <c r="G7265" s="6">
        <v>1162</v>
      </c>
      <c r="H7265" s="6">
        <v>7</v>
      </c>
      <c r="I7265" s="6">
        <f t="shared" si="681"/>
        <v>8134</v>
      </c>
      <c r="J7265" s="6">
        <f t="shared" si="682"/>
        <v>9643</v>
      </c>
      <c r="K7265" s="6">
        <v>11148</v>
      </c>
      <c r="L7265" s="6">
        <f t="shared" si="683"/>
        <v>1505</v>
      </c>
      <c r="M7265">
        <f>SUMIFS(L$2:L7265,E$2:E7265,E7265,B$2:B7265,B7265,C$2:C7265,C7265)</f>
        <v>1505</v>
      </c>
    </row>
    <row r="7266" spans="1:13" x14ac:dyDescent="0.25">
      <c r="A7266" s="5">
        <v>43377</v>
      </c>
      <c r="B7266" s="6">
        <f t="shared" si="678"/>
        <v>2018</v>
      </c>
      <c r="C7266" s="6">
        <f t="shared" si="679"/>
        <v>10</v>
      </c>
      <c r="D7266" s="6" t="str">
        <f t="shared" si="680"/>
        <v>čtvrtek</v>
      </c>
      <c r="E7266" s="6" t="s">
        <v>11</v>
      </c>
      <c r="F7266" s="6">
        <v>1773</v>
      </c>
      <c r="G7266" s="6">
        <v>840</v>
      </c>
      <c r="H7266" s="6">
        <v>5</v>
      </c>
      <c r="I7266" s="6">
        <f t="shared" si="681"/>
        <v>4200</v>
      </c>
      <c r="J7266" s="6">
        <f t="shared" si="682"/>
        <v>5973</v>
      </c>
      <c r="K7266" s="6">
        <v>21364</v>
      </c>
      <c r="L7266" s="6">
        <f t="shared" si="683"/>
        <v>15391</v>
      </c>
      <c r="M7266">
        <f>SUMIFS(L$2:L7266,E$2:E7266,E7266,B$2:B7266,B7266,C$2:C7266,C7266)</f>
        <v>15391</v>
      </c>
    </row>
    <row r="7267" spans="1:13" x14ac:dyDescent="0.25">
      <c r="A7267" s="5">
        <v>43378</v>
      </c>
      <c r="B7267" s="6">
        <f t="shared" si="678"/>
        <v>2018</v>
      </c>
      <c r="C7267" s="6">
        <f t="shared" si="679"/>
        <v>10</v>
      </c>
      <c r="D7267" s="6" t="str">
        <f t="shared" si="680"/>
        <v>pátek</v>
      </c>
      <c r="E7267" s="6" t="s">
        <v>8</v>
      </c>
      <c r="F7267" s="6">
        <v>1381</v>
      </c>
      <c r="G7267" s="6">
        <v>863</v>
      </c>
      <c r="H7267" s="6">
        <v>5</v>
      </c>
      <c r="I7267" s="6">
        <f t="shared" si="681"/>
        <v>4315</v>
      </c>
      <c r="J7267" s="6">
        <f t="shared" si="682"/>
        <v>5696</v>
      </c>
      <c r="K7267" s="6">
        <v>6386</v>
      </c>
      <c r="L7267" s="6">
        <f t="shared" si="683"/>
        <v>690</v>
      </c>
      <c r="M7267">
        <f>SUMIFS(L$2:L7267,E$2:E7267,E7267,B$2:B7267,B7267,C$2:C7267,C7267)</f>
        <v>97</v>
      </c>
    </row>
    <row r="7268" spans="1:13" x14ac:dyDescent="0.25">
      <c r="A7268" s="5">
        <v>43379</v>
      </c>
      <c r="B7268" s="6">
        <f t="shared" si="678"/>
        <v>2018</v>
      </c>
      <c r="C7268" s="6">
        <f t="shared" si="679"/>
        <v>10</v>
      </c>
      <c r="D7268" s="6" t="str">
        <f t="shared" si="680"/>
        <v>sobota</v>
      </c>
      <c r="E7268" s="6" t="s">
        <v>7</v>
      </c>
      <c r="F7268" s="6">
        <v>1705</v>
      </c>
      <c r="G7268" s="6">
        <v>1021</v>
      </c>
      <c r="H7268" s="6">
        <v>9</v>
      </c>
      <c r="I7268" s="6">
        <f t="shared" si="681"/>
        <v>9189</v>
      </c>
      <c r="J7268" s="6">
        <f t="shared" si="682"/>
        <v>10894</v>
      </c>
      <c r="K7268" s="6">
        <v>11679</v>
      </c>
      <c r="L7268" s="6">
        <f t="shared" si="683"/>
        <v>785</v>
      </c>
      <c r="M7268">
        <f>SUMIFS(L$2:L7268,E$2:E7268,E7268,B$2:B7268,B7268,C$2:C7268,C7268)</f>
        <v>295</v>
      </c>
    </row>
    <row r="7269" spans="1:13" x14ac:dyDescent="0.25">
      <c r="A7269" s="5">
        <v>43380</v>
      </c>
      <c r="B7269" s="6">
        <f t="shared" si="678"/>
        <v>2018</v>
      </c>
      <c r="C7269" s="6">
        <f t="shared" si="679"/>
        <v>10</v>
      </c>
      <c r="D7269" s="6" t="str">
        <f t="shared" si="680"/>
        <v>neděle</v>
      </c>
      <c r="E7269" s="6" t="s">
        <v>8</v>
      </c>
      <c r="F7269" s="6">
        <v>1381</v>
      </c>
      <c r="G7269" s="6">
        <v>840</v>
      </c>
      <c r="H7269" s="6">
        <v>9</v>
      </c>
      <c r="I7269" s="6">
        <f t="shared" si="681"/>
        <v>7560</v>
      </c>
      <c r="J7269" s="6">
        <f t="shared" si="682"/>
        <v>8941</v>
      </c>
      <c r="K7269" s="6">
        <v>10511</v>
      </c>
      <c r="L7269" s="6">
        <f t="shared" si="683"/>
        <v>1570</v>
      </c>
      <c r="M7269">
        <f>SUMIFS(L$2:L7269,E$2:E7269,E7269,B$2:B7269,B7269,C$2:C7269,C7269)</f>
        <v>1667</v>
      </c>
    </row>
    <row r="7270" spans="1:13" x14ac:dyDescent="0.25">
      <c r="A7270" s="5">
        <v>43382</v>
      </c>
      <c r="B7270" s="6">
        <f t="shared" si="678"/>
        <v>2018</v>
      </c>
      <c r="C7270" s="6">
        <f t="shared" si="679"/>
        <v>10</v>
      </c>
      <c r="D7270" s="6" t="str">
        <f t="shared" si="680"/>
        <v>úterý</v>
      </c>
      <c r="E7270" s="6" t="s">
        <v>12</v>
      </c>
      <c r="F7270" s="6">
        <v>1509</v>
      </c>
      <c r="G7270" s="6">
        <v>1162</v>
      </c>
      <c r="H7270" s="6">
        <v>1</v>
      </c>
      <c r="I7270" s="6">
        <f t="shared" si="681"/>
        <v>1162</v>
      </c>
      <c r="J7270" s="6">
        <f t="shared" si="682"/>
        <v>2671</v>
      </c>
      <c r="K7270" s="6">
        <v>2649</v>
      </c>
      <c r="L7270" s="6">
        <f t="shared" si="683"/>
        <v>-22</v>
      </c>
      <c r="M7270">
        <f>SUMIFS(L$2:L7270,E$2:E7270,E7270,B$2:B7270,B7270,C$2:C7270,C7270)</f>
        <v>1483</v>
      </c>
    </row>
    <row r="7271" spans="1:13" x14ac:dyDescent="0.25">
      <c r="A7271" s="5">
        <v>43384</v>
      </c>
      <c r="B7271" s="6">
        <f t="shared" si="678"/>
        <v>2018</v>
      </c>
      <c r="C7271" s="6">
        <f t="shared" si="679"/>
        <v>10</v>
      </c>
      <c r="D7271" s="6" t="str">
        <f t="shared" si="680"/>
        <v>čtvrtek</v>
      </c>
      <c r="E7271" s="6" t="s">
        <v>12</v>
      </c>
      <c r="F7271" s="6">
        <v>1509</v>
      </c>
      <c r="G7271" s="6">
        <v>840</v>
      </c>
      <c r="H7271" s="6">
        <v>1</v>
      </c>
      <c r="I7271" s="6">
        <f t="shared" si="681"/>
        <v>840</v>
      </c>
      <c r="J7271" s="6">
        <f t="shared" si="682"/>
        <v>2349</v>
      </c>
      <c r="K7271" s="6">
        <v>2631</v>
      </c>
      <c r="L7271" s="6">
        <f t="shared" si="683"/>
        <v>282</v>
      </c>
      <c r="M7271">
        <f>SUMIFS(L$2:L7271,E$2:E7271,E7271,B$2:B7271,B7271,C$2:C7271,C7271)</f>
        <v>1765</v>
      </c>
    </row>
    <row r="7272" spans="1:13" x14ac:dyDescent="0.25">
      <c r="A7272" s="5">
        <v>43384</v>
      </c>
      <c r="B7272" s="6">
        <f t="shared" si="678"/>
        <v>2018</v>
      </c>
      <c r="C7272" s="6">
        <f t="shared" si="679"/>
        <v>10</v>
      </c>
      <c r="D7272" s="6" t="str">
        <f t="shared" si="680"/>
        <v>čtvrtek</v>
      </c>
      <c r="E7272" s="6" t="s">
        <v>8</v>
      </c>
      <c r="F7272" s="6">
        <v>1381</v>
      </c>
      <c r="G7272" s="6">
        <v>840</v>
      </c>
      <c r="H7272" s="6">
        <v>7</v>
      </c>
      <c r="I7272" s="6">
        <f t="shared" si="681"/>
        <v>5880</v>
      </c>
      <c r="J7272" s="6">
        <f t="shared" si="682"/>
        <v>7261</v>
      </c>
      <c r="K7272" s="6">
        <v>8429</v>
      </c>
      <c r="L7272" s="6">
        <f t="shared" si="683"/>
        <v>1168</v>
      </c>
      <c r="M7272">
        <f>SUMIFS(L$2:L7272,E$2:E7272,E7272,B$2:B7272,B7272,C$2:C7272,C7272)</f>
        <v>2835</v>
      </c>
    </row>
    <row r="7273" spans="1:13" x14ac:dyDescent="0.25">
      <c r="A7273" s="5">
        <v>43385</v>
      </c>
      <c r="B7273" s="6">
        <f t="shared" si="678"/>
        <v>2018</v>
      </c>
      <c r="C7273" s="6">
        <f t="shared" si="679"/>
        <v>10</v>
      </c>
      <c r="D7273" s="6" t="str">
        <f t="shared" si="680"/>
        <v>pátek</v>
      </c>
      <c r="E7273" s="6" t="s">
        <v>11</v>
      </c>
      <c r="F7273" s="6">
        <v>1773</v>
      </c>
      <c r="G7273" s="6">
        <v>863</v>
      </c>
      <c r="H7273" s="6">
        <v>5</v>
      </c>
      <c r="I7273" s="6">
        <f t="shared" si="681"/>
        <v>4315</v>
      </c>
      <c r="J7273" s="6">
        <f t="shared" si="682"/>
        <v>6088</v>
      </c>
      <c r="K7273" s="6">
        <v>37634</v>
      </c>
      <c r="L7273" s="6">
        <f t="shared" si="683"/>
        <v>31546</v>
      </c>
      <c r="M7273">
        <f>SUMIFS(L$2:L7273,E$2:E7273,E7273,B$2:B7273,B7273,C$2:C7273,C7273)</f>
        <v>46937</v>
      </c>
    </row>
    <row r="7274" spans="1:13" x14ac:dyDescent="0.25">
      <c r="A7274" s="5">
        <v>43385</v>
      </c>
      <c r="B7274" s="6">
        <f t="shared" si="678"/>
        <v>2018</v>
      </c>
      <c r="C7274" s="6">
        <f t="shared" si="679"/>
        <v>10</v>
      </c>
      <c r="D7274" s="6" t="str">
        <f t="shared" si="680"/>
        <v>pátek</v>
      </c>
      <c r="E7274" s="6" t="s">
        <v>7</v>
      </c>
      <c r="F7274" s="6">
        <v>1705</v>
      </c>
      <c r="G7274" s="6">
        <v>863</v>
      </c>
      <c r="H7274" s="6">
        <v>8</v>
      </c>
      <c r="I7274" s="6">
        <f t="shared" si="681"/>
        <v>6904</v>
      </c>
      <c r="J7274" s="6">
        <f t="shared" si="682"/>
        <v>8609</v>
      </c>
      <c r="K7274" s="6">
        <v>7875</v>
      </c>
      <c r="L7274" s="6">
        <f t="shared" si="683"/>
        <v>-734</v>
      </c>
      <c r="M7274">
        <f>SUMIFS(L$2:L7274,E$2:E7274,E7274,B$2:B7274,B7274,C$2:C7274,C7274)</f>
        <v>-439</v>
      </c>
    </row>
    <row r="7275" spans="1:13" x14ac:dyDescent="0.25">
      <c r="A7275" s="5">
        <v>43387</v>
      </c>
      <c r="B7275" s="6">
        <f t="shared" si="678"/>
        <v>2018</v>
      </c>
      <c r="C7275" s="6">
        <f t="shared" si="679"/>
        <v>10</v>
      </c>
      <c r="D7275" s="6" t="str">
        <f t="shared" si="680"/>
        <v>neděle</v>
      </c>
      <c r="E7275" s="6" t="s">
        <v>11</v>
      </c>
      <c r="F7275" s="6">
        <v>1773</v>
      </c>
      <c r="G7275" s="6">
        <v>840</v>
      </c>
      <c r="H7275" s="6">
        <v>3</v>
      </c>
      <c r="I7275" s="6">
        <f t="shared" si="681"/>
        <v>2520</v>
      </c>
      <c r="J7275" s="6">
        <f t="shared" si="682"/>
        <v>4293</v>
      </c>
      <c r="K7275" s="6">
        <v>4360</v>
      </c>
      <c r="L7275" s="6">
        <f t="shared" si="683"/>
        <v>67</v>
      </c>
      <c r="M7275">
        <f>SUMIFS(L$2:L7275,E$2:E7275,E7275,B$2:B7275,B7275,C$2:C7275,C7275)</f>
        <v>47004</v>
      </c>
    </row>
    <row r="7276" spans="1:13" x14ac:dyDescent="0.25">
      <c r="A7276" s="5">
        <v>43388</v>
      </c>
      <c r="B7276" s="6">
        <f t="shared" si="678"/>
        <v>2018</v>
      </c>
      <c r="C7276" s="6">
        <f t="shared" si="679"/>
        <v>10</v>
      </c>
      <c r="D7276" s="6" t="str">
        <f t="shared" si="680"/>
        <v>pondělí</v>
      </c>
      <c r="E7276" s="6" t="s">
        <v>7</v>
      </c>
      <c r="F7276" s="6">
        <v>1705</v>
      </c>
      <c r="G7276" s="6">
        <v>863</v>
      </c>
      <c r="H7276" s="6">
        <v>2</v>
      </c>
      <c r="I7276" s="6">
        <f t="shared" si="681"/>
        <v>1726</v>
      </c>
      <c r="J7276" s="6">
        <f t="shared" si="682"/>
        <v>3431</v>
      </c>
      <c r="K7276" s="6">
        <v>3380</v>
      </c>
      <c r="L7276" s="6">
        <f t="shared" si="683"/>
        <v>-51</v>
      </c>
      <c r="M7276">
        <f>SUMIFS(L$2:L7276,E$2:E7276,E7276,B$2:B7276,B7276,C$2:C7276,C7276)</f>
        <v>-490</v>
      </c>
    </row>
    <row r="7277" spans="1:13" x14ac:dyDescent="0.25">
      <c r="A7277" s="5">
        <v>43389</v>
      </c>
      <c r="B7277" s="6">
        <f t="shared" si="678"/>
        <v>2018</v>
      </c>
      <c r="C7277" s="6">
        <f t="shared" si="679"/>
        <v>10</v>
      </c>
      <c r="D7277" s="6" t="str">
        <f t="shared" si="680"/>
        <v>úterý</v>
      </c>
      <c r="E7277" s="6" t="s">
        <v>7</v>
      </c>
      <c r="F7277" s="6">
        <v>1705</v>
      </c>
      <c r="G7277" s="6">
        <v>1162</v>
      </c>
      <c r="H7277" s="6">
        <v>4</v>
      </c>
      <c r="I7277" s="6">
        <f t="shared" si="681"/>
        <v>4648</v>
      </c>
      <c r="J7277" s="6">
        <f t="shared" si="682"/>
        <v>6353</v>
      </c>
      <c r="K7277" s="6">
        <v>5884</v>
      </c>
      <c r="L7277" s="6">
        <f t="shared" si="683"/>
        <v>-469</v>
      </c>
      <c r="M7277">
        <f>SUMIFS(L$2:L7277,E$2:E7277,E7277,B$2:B7277,B7277,C$2:C7277,C7277)</f>
        <v>-959</v>
      </c>
    </row>
    <row r="7278" spans="1:13" x14ac:dyDescent="0.25">
      <c r="A7278" s="5">
        <v>43391</v>
      </c>
      <c r="B7278" s="6">
        <f t="shared" si="678"/>
        <v>2018</v>
      </c>
      <c r="C7278" s="6">
        <f t="shared" si="679"/>
        <v>10</v>
      </c>
      <c r="D7278" s="6" t="str">
        <f t="shared" si="680"/>
        <v>čtvrtek</v>
      </c>
      <c r="E7278" s="6" t="s">
        <v>11</v>
      </c>
      <c r="F7278" s="6">
        <v>1773</v>
      </c>
      <c r="G7278" s="6">
        <v>840</v>
      </c>
      <c r="H7278" s="6">
        <v>7</v>
      </c>
      <c r="I7278" s="6">
        <f t="shared" si="681"/>
        <v>5880</v>
      </c>
      <c r="J7278" s="6">
        <f t="shared" si="682"/>
        <v>7653</v>
      </c>
      <c r="K7278" s="6">
        <v>7684</v>
      </c>
      <c r="L7278" s="6">
        <f t="shared" si="683"/>
        <v>31</v>
      </c>
      <c r="M7278">
        <f>SUMIFS(L$2:L7278,E$2:E7278,E7278,B$2:B7278,B7278,C$2:C7278,C7278)</f>
        <v>47035</v>
      </c>
    </row>
    <row r="7279" spans="1:13" x14ac:dyDescent="0.25">
      <c r="A7279" s="5">
        <v>43392</v>
      </c>
      <c r="B7279" s="6">
        <f t="shared" si="678"/>
        <v>2018</v>
      </c>
      <c r="C7279" s="6">
        <f t="shared" si="679"/>
        <v>10</v>
      </c>
      <c r="D7279" s="6" t="str">
        <f t="shared" si="680"/>
        <v>pátek</v>
      </c>
      <c r="E7279" s="6" t="s">
        <v>8</v>
      </c>
      <c r="F7279" s="6">
        <v>1381</v>
      </c>
      <c r="G7279" s="6">
        <v>863</v>
      </c>
      <c r="H7279" s="6">
        <v>7</v>
      </c>
      <c r="I7279" s="6">
        <f t="shared" si="681"/>
        <v>6041</v>
      </c>
      <c r="J7279" s="6">
        <f t="shared" si="682"/>
        <v>7422</v>
      </c>
      <c r="K7279" s="6">
        <v>5946</v>
      </c>
      <c r="L7279" s="6">
        <f t="shared" si="683"/>
        <v>-1476</v>
      </c>
      <c r="M7279">
        <f>SUMIFS(L$2:L7279,E$2:E7279,E7279,B$2:B7279,B7279,C$2:C7279,C7279)</f>
        <v>1359</v>
      </c>
    </row>
    <row r="7280" spans="1:13" x14ac:dyDescent="0.25">
      <c r="A7280" s="5">
        <v>43393</v>
      </c>
      <c r="B7280" s="6">
        <f t="shared" si="678"/>
        <v>2018</v>
      </c>
      <c r="C7280" s="6">
        <f t="shared" si="679"/>
        <v>10</v>
      </c>
      <c r="D7280" s="6" t="str">
        <f t="shared" si="680"/>
        <v>sobota</v>
      </c>
      <c r="E7280" s="6" t="s">
        <v>7</v>
      </c>
      <c r="F7280" s="6">
        <v>1705</v>
      </c>
      <c r="G7280" s="6">
        <v>1021</v>
      </c>
      <c r="H7280" s="6">
        <v>6</v>
      </c>
      <c r="I7280" s="6">
        <f t="shared" si="681"/>
        <v>6126</v>
      </c>
      <c r="J7280" s="6">
        <f t="shared" si="682"/>
        <v>7831</v>
      </c>
      <c r="K7280" s="6">
        <v>8705</v>
      </c>
      <c r="L7280" s="6">
        <f t="shared" si="683"/>
        <v>874</v>
      </c>
      <c r="M7280">
        <f>SUMIFS(L$2:L7280,E$2:E7280,E7280,B$2:B7280,B7280,C$2:C7280,C7280)</f>
        <v>-85</v>
      </c>
    </row>
    <row r="7281" spans="1:13" x14ac:dyDescent="0.25">
      <c r="A7281" s="5">
        <v>43396</v>
      </c>
      <c r="B7281" s="6">
        <f t="shared" si="678"/>
        <v>2018</v>
      </c>
      <c r="C7281" s="6">
        <f t="shared" si="679"/>
        <v>10</v>
      </c>
      <c r="D7281" s="6" t="str">
        <f t="shared" si="680"/>
        <v>úterý</v>
      </c>
      <c r="E7281" s="6" t="s">
        <v>8</v>
      </c>
      <c r="F7281" s="6">
        <v>1381</v>
      </c>
      <c r="G7281" s="6">
        <v>1162</v>
      </c>
      <c r="H7281" s="6">
        <v>3</v>
      </c>
      <c r="I7281" s="6">
        <f t="shared" si="681"/>
        <v>3486</v>
      </c>
      <c r="J7281" s="6">
        <f t="shared" si="682"/>
        <v>4867</v>
      </c>
      <c r="K7281" s="6">
        <v>5665</v>
      </c>
      <c r="L7281" s="6">
        <f t="shared" si="683"/>
        <v>798</v>
      </c>
      <c r="M7281">
        <f>SUMIFS(L$2:L7281,E$2:E7281,E7281,B$2:B7281,B7281,C$2:C7281,C7281)</f>
        <v>2157</v>
      </c>
    </row>
    <row r="7282" spans="1:13" x14ac:dyDescent="0.25">
      <c r="A7282" s="5">
        <v>43397</v>
      </c>
      <c r="B7282" s="6">
        <f t="shared" si="678"/>
        <v>2018</v>
      </c>
      <c r="C7282" s="6">
        <f t="shared" si="679"/>
        <v>10</v>
      </c>
      <c r="D7282" s="6" t="str">
        <f t="shared" si="680"/>
        <v>středa</v>
      </c>
      <c r="E7282" s="6" t="s">
        <v>11</v>
      </c>
      <c r="F7282" s="6">
        <v>1773</v>
      </c>
      <c r="G7282" s="6">
        <v>1162</v>
      </c>
      <c r="H7282" s="6">
        <v>5</v>
      </c>
      <c r="I7282" s="6">
        <f t="shared" si="681"/>
        <v>5810</v>
      </c>
      <c r="J7282" s="6">
        <f t="shared" si="682"/>
        <v>7583</v>
      </c>
      <c r="K7282" s="6">
        <v>8393</v>
      </c>
      <c r="L7282" s="6">
        <f t="shared" si="683"/>
        <v>810</v>
      </c>
      <c r="M7282">
        <f>SUMIFS(L$2:L7282,E$2:E7282,E7282,B$2:B7282,B7282,C$2:C7282,C7282)</f>
        <v>47845</v>
      </c>
    </row>
    <row r="7283" spans="1:13" x14ac:dyDescent="0.25">
      <c r="A7283" s="5">
        <v>43397</v>
      </c>
      <c r="B7283" s="6">
        <f t="shared" si="678"/>
        <v>2018</v>
      </c>
      <c r="C7283" s="6">
        <f t="shared" si="679"/>
        <v>10</v>
      </c>
      <c r="D7283" s="6" t="str">
        <f t="shared" si="680"/>
        <v>středa</v>
      </c>
      <c r="E7283" s="6" t="s">
        <v>7</v>
      </c>
      <c r="F7283" s="6">
        <v>1705</v>
      </c>
      <c r="G7283" s="6">
        <v>1162</v>
      </c>
      <c r="H7283" s="6">
        <v>9</v>
      </c>
      <c r="I7283" s="6">
        <f t="shared" si="681"/>
        <v>10458</v>
      </c>
      <c r="J7283" s="6">
        <f t="shared" si="682"/>
        <v>12163</v>
      </c>
      <c r="K7283" s="6">
        <v>13522</v>
      </c>
      <c r="L7283" s="6">
        <f t="shared" si="683"/>
        <v>1359</v>
      </c>
      <c r="M7283">
        <f>SUMIFS(L$2:L7283,E$2:E7283,E7283,B$2:B7283,B7283,C$2:C7283,C7283)</f>
        <v>1274</v>
      </c>
    </row>
    <row r="7284" spans="1:13" x14ac:dyDescent="0.25">
      <c r="A7284" s="5">
        <v>43398</v>
      </c>
      <c r="B7284" s="6">
        <f t="shared" si="678"/>
        <v>2018</v>
      </c>
      <c r="C7284" s="6">
        <f t="shared" si="679"/>
        <v>10</v>
      </c>
      <c r="D7284" s="6" t="str">
        <f t="shared" si="680"/>
        <v>čtvrtek</v>
      </c>
      <c r="E7284" s="6" t="s">
        <v>7</v>
      </c>
      <c r="F7284" s="6">
        <v>1705</v>
      </c>
      <c r="G7284" s="6">
        <v>840</v>
      </c>
      <c r="H7284" s="6">
        <v>7</v>
      </c>
      <c r="I7284" s="6">
        <f t="shared" si="681"/>
        <v>5880</v>
      </c>
      <c r="J7284" s="6">
        <f t="shared" si="682"/>
        <v>7585</v>
      </c>
      <c r="K7284" s="6">
        <v>7518</v>
      </c>
      <c r="L7284" s="6">
        <f t="shared" si="683"/>
        <v>-67</v>
      </c>
      <c r="M7284">
        <f>SUMIFS(L$2:L7284,E$2:E7284,E7284,B$2:B7284,B7284,C$2:C7284,C7284)</f>
        <v>1207</v>
      </c>
    </row>
    <row r="7285" spans="1:13" x14ac:dyDescent="0.25">
      <c r="A7285" s="5">
        <v>43399</v>
      </c>
      <c r="B7285" s="6">
        <f t="shared" si="678"/>
        <v>2018</v>
      </c>
      <c r="C7285" s="6">
        <f t="shared" si="679"/>
        <v>10</v>
      </c>
      <c r="D7285" s="6" t="str">
        <f t="shared" si="680"/>
        <v>pátek</v>
      </c>
      <c r="E7285" s="6" t="s">
        <v>7</v>
      </c>
      <c r="F7285" s="6">
        <v>1705</v>
      </c>
      <c r="G7285" s="6">
        <v>863</v>
      </c>
      <c r="H7285" s="6">
        <v>4</v>
      </c>
      <c r="I7285" s="6">
        <f t="shared" si="681"/>
        <v>3452</v>
      </c>
      <c r="J7285" s="6">
        <f t="shared" si="682"/>
        <v>5157</v>
      </c>
      <c r="K7285" s="6">
        <v>6047</v>
      </c>
      <c r="L7285" s="6">
        <f t="shared" si="683"/>
        <v>890</v>
      </c>
      <c r="M7285">
        <f>SUMIFS(L$2:L7285,E$2:E7285,E7285,B$2:B7285,B7285,C$2:C7285,C7285)</f>
        <v>2097</v>
      </c>
    </row>
    <row r="7286" spans="1:13" x14ac:dyDescent="0.25">
      <c r="A7286" s="5">
        <v>43399</v>
      </c>
      <c r="B7286" s="6">
        <f t="shared" si="678"/>
        <v>2018</v>
      </c>
      <c r="C7286" s="6">
        <f t="shared" si="679"/>
        <v>10</v>
      </c>
      <c r="D7286" s="6" t="str">
        <f t="shared" si="680"/>
        <v>pátek</v>
      </c>
      <c r="E7286" s="6" t="s">
        <v>8</v>
      </c>
      <c r="F7286" s="6">
        <v>1381</v>
      </c>
      <c r="G7286" s="6">
        <v>863</v>
      </c>
      <c r="H7286" s="6">
        <v>1</v>
      </c>
      <c r="I7286" s="6">
        <f t="shared" si="681"/>
        <v>863</v>
      </c>
      <c r="J7286" s="6">
        <f t="shared" si="682"/>
        <v>2244</v>
      </c>
      <c r="K7286" s="6">
        <v>1841</v>
      </c>
      <c r="L7286" s="6">
        <f t="shared" si="683"/>
        <v>-403</v>
      </c>
      <c r="M7286">
        <f>SUMIFS(L$2:L7286,E$2:E7286,E7286,B$2:B7286,B7286,C$2:C7286,C7286)</f>
        <v>1754</v>
      </c>
    </row>
    <row r="7287" spans="1:13" x14ac:dyDescent="0.25">
      <c r="A7287" s="5">
        <v>43400</v>
      </c>
      <c r="B7287" s="6">
        <f t="shared" si="678"/>
        <v>2018</v>
      </c>
      <c r="C7287" s="6">
        <f t="shared" si="679"/>
        <v>10</v>
      </c>
      <c r="D7287" s="6" t="str">
        <f t="shared" si="680"/>
        <v>sobota</v>
      </c>
      <c r="E7287" s="6" t="s">
        <v>11</v>
      </c>
      <c r="F7287" s="6">
        <v>1773</v>
      </c>
      <c r="G7287" s="6">
        <v>1021</v>
      </c>
      <c r="H7287" s="6">
        <v>9</v>
      </c>
      <c r="I7287" s="6">
        <f t="shared" si="681"/>
        <v>9189</v>
      </c>
      <c r="J7287" s="6">
        <f t="shared" si="682"/>
        <v>10962</v>
      </c>
      <c r="K7287" s="6">
        <v>11177</v>
      </c>
      <c r="L7287" s="6">
        <f t="shared" si="683"/>
        <v>215</v>
      </c>
      <c r="M7287">
        <f>SUMIFS(L$2:L7287,E$2:E7287,E7287,B$2:B7287,B7287,C$2:C7287,C7287)</f>
        <v>48060</v>
      </c>
    </row>
    <row r="7288" spans="1:13" x14ac:dyDescent="0.25">
      <c r="A7288" s="5">
        <v>43400</v>
      </c>
      <c r="B7288" s="6">
        <f t="shared" si="678"/>
        <v>2018</v>
      </c>
      <c r="C7288" s="6">
        <f t="shared" si="679"/>
        <v>10</v>
      </c>
      <c r="D7288" s="6" t="str">
        <f t="shared" si="680"/>
        <v>sobota</v>
      </c>
      <c r="E7288" s="6" t="s">
        <v>12</v>
      </c>
      <c r="F7288" s="6">
        <v>1509</v>
      </c>
      <c r="G7288" s="6">
        <v>1021</v>
      </c>
      <c r="H7288" s="6">
        <v>7</v>
      </c>
      <c r="I7288" s="6">
        <f t="shared" si="681"/>
        <v>7147</v>
      </c>
      <c r="J7288" s="6">
        <f t="shared" si="682"/>
        <v>8656</v>
      </c>
      <c r="K7288" s="6">
        <v>9667</v>
      </c>
      <c r="L7288" s="6">
        <f t="shared" si="683"/>
        <v>1011</v>
      </c>
      <c r="M7288">
        <f>SUMIFS(L$2:L7288,E$2:E7288,E7288,B$2:B7288,B7288,C$2:C7288,C7288)</f>
        <v>2776</v>
      </c>
    </row>
    <row r="7289" spans="1:13" x14ac:dyDescent="0.25">
      <c r="A7289" s="5">
        <v>43402</v>
      </c>
      <c r="B7289" s="6">
        <f t="shared" si="678"/>
        <v>2018</v>
      </c>
      <c r="C7289" s="6">
        <f t="shared" si="679"/>
        <v>10</v>
      </c>
      <c r="D7289" s="6" t="str">
        <f t="shared" si="680"/>
        <v>pondělí</v>
      </c>
      <c r="E7289" s="6" t="s">
        <v>11</v>
      </c>
      <c r="F7289" s="6">
        <v>1773</v>
      </c>
      <c r="G7289" s="6">
        <v>863</v>
      </c>
      <c r="H7289" s="6">
        <v>10</v>
      </c>
      <c r="I7289" s="6">
        <f t="shared" si="681"/>
        <v>8630</v>
      </c>
      <c r="J7289" s="6">
        <f t="shared" si="682"/>
        <v>10403</v>
      </c>
      <c r="K7289" s="6">
        <v>10496</v>
      </c>
      <c r="L7289" s="6">
        <f t="shared" si="683"/>
        <v>93</v>
      </c>
      <c r="M7289">
        <f>SUMIFS(L$2:L7289,E$2:E7289,E7289,B$2:B7289,B7289,C$2:C7289,C7289)</f>
        <v>48153</v>
      </c>
    </row>
    <row r="7290" spans="1:13" x14ac:dyDescent="0.25">
      <c r="A7290" s="5">
        <v>43403</v>
      </c>
      <c r="B7290" s="6">
        <f t="shared" si="678"/>
        <v>2018</v>
      </c>
      <c r="C7290" s="6">
        <f t="shared" si="679"/>
        <v>10</v>
      </c>
      <c r="D7290" s="6" t="str">
        <f t="shared" si="680"/>
        <v>úterý</v>
      </c>
      <c r="E7290" s="6" t="s">
        <v>11</v>
      </c>
      <c r="F7290" s="6">
        <v>1773</v>
      </c>
      <c r="G7290" s="6">
        <v>1162</v>
      </c>
      <c r="H7290" s="6">
        <v>7</v>
      </c>
      <c r="I7290" s="6">
        <f t="shared" si="681"/>
        <v>8134</v>
      </c>
      <c r="J7290" s="6">
        <f t="shared" si="682"/>
        <v>9907</v>
      </c>
      <c r="K7290" s="6">
        <v>10789</v>
      </c>
      <c r="L7290" s="6">
        <f t="shared" si="683"/>
        <v>882</v>
      </c>
      <c r="M7290">
        <f>SUMIFS(L$2:L7290,E$2:E7290,E7290,B$2:B7290,B7290,C$2:C7290,C7290)</f>
        <v>49035</v>
      </c>
    </row>
    <row r="7291" spans="1:13" x14ac:dyDescent="0.25">
      <c r="A7291" s="5">
        <v>43404</v>
      </c>
      <c r="B7291" s="6">
        <f t="shared" si="678"/>
        <v>2018</v>
      </c>
      <c r="C7291" s="6">
        <f t="shared" si="679"/>
        <v>10</v>
      </c>
      <c r="D7291" s="6" t="str">
        <f t="shared" si="680"/>
        <v>středa</v>
      </c>
      <c r="E7291" s="6" t="s">
        <v>11</v>
      </c>
      <c r="F7291" s="6">
        <v>1773</v>
      </c>
      <c r="G7291" s="6">
        <v>1162</v>
      </c>
      <c r="H7291" s="6">
        <v>7</v>
      </c>
      <c r="I7291" s="6">
        <f t="shared" si="681"/>
        <v>8134</v>
      </c>
      <c r="J7291" s="6">
        <f t="shared" si="682"/>
        <v>9907</v>
      </c>
      <c r="K7291" s="6">
        <v>9246</v>
      </c>
      <c r="L7291" s="6">
        <f t="shared" si="683"/>
        <v>-661</v>
      </c>
      <c r="M7291">
        <f>SUMIFS(L$2:L7291,E$2:E7291,E7291,B$2:B7291,B7291,C$2:C7291,C7291)</f>
        <v>48374</v>
      </c>
    </row>
    <row r="7292" spans="1:13" x14ac:dyDescent="0.25">
      <c r="A7292" s="5">
        <v>43404</v>
      </c>
      <c r="B7292" s="6">
        <f t="shared" si="678"/>
        <v>2018</v>
      </c>
      <c r="C7292" s="6">
        <f t="shared" si="679"/>
        <v>10</v>
      </c>
      <c r="D7292" s="6" t="str">
        <f t="shared" si="680"/>
        <v>středa</v>
      </c>
      <c r="E7292" s="6" t="s">
        <v>8</v>
      </c>
      <c r="F7292" s="6">
        <v>1381</v>
      </c>
      <c r="G7292" s="6">
        <v>1162</v>
      </c>
      <c r="H7292" s="6">
        <v>5</v>
      </c>
      <c r="I7292" s="6">
        <f t="shared" si="681"/>
        <v>5810</v>
      </c>
      <c r="J7292" s="6">
        <f t="shared" si="682"/>
        <v>7191</v>
      </c>
      <c r="K7292" s="6">
        <v>18347</v>
      </c>
      <c r="L7292" s="6">
        <f t="shared" si="683"/>
        <v>11156</v>
      </c>
      <c r="M7292">
        <f>SUMIFS(L$2:L7292,E$2:E7292,E7292,B$2:B7292,B7292,C$2:C7292,C7292)</f>
        <v>12910</v>
      </c>
    </row>
    <row r="7293" spans="1:13" x14ac:dyDescent="0.25">
      <c r="A7293" s="5">
        <v>43406</v>
      </c>
      <c r="B7293" s="6">
        <f t="shared" si="678"/>
        <v>2018</v>
      </c>
      <c r="C7293" s="6">
        <f t="shared" si="679"/>
        <v>11</v>
      </c>
      <c r="D7293" s="6" t="str">
        <f t="shared" si="680"/>
        <v>pátek</v>
      </c>
      <c r="E7293" s="6" t="s">
        <v>11</v>
      </c>
      <c r="F7293" s="6">
        <v>1773</v>
      </c>
      <c r="G7293" s="6">
        <v>863</v>
      </c>
      <c r="H7293" s="6">
        <v>5</v>
      </c>
      <c r="I7293" s="6">
        <f t="shared" si="681"/>
        <v>4315</v>
      </c>
      <c r="J7293" s="6">
        <f t="shared" si="682"/>
        <v>6088</v>
      </c>
      <c r="K7293" s="6">
        <v>5849</v>
      </c>
      <c r="L7293" s="6">
        <f t="shared" si="683"/>
        <v>-239</v>
      </c>
      <c r="M7293">
        <f>SUMIFS(L$2:L7293,E$2:E7293,E7293,B$2:B7293,B7293,C$2:C7293,C7293)</f>
        <v>-239</v>
      </c>
    </row>
    <row r="7294" spans="1:13" x14ac:dyDescent="0.25">
      <c r="A7294" s="5">
        <v>43406</v>
      </c>
      <c r="B7294" s="6">
        <f t="shared" si="678"/>
        <v>2018</v>
      </c>
      <c r="C7294" s="6">
        <f t="shared" si="679"/>
        <v>11</v>
      </c>
      <c r="D7294" s="6" t="str">
        <f t="shared" si="680"/>
        <v>pátek</v>
      </c>
      <c r="E7294" s="6" t="s">
        <v>8</v>
      </c>
      <c r="F7294" s="6">
        <v>1381</v>
      </c>
      <c r="G7294" s="6">
        <v>863</v>
      </c>
      <c r="H7294" s="6">
        <v>2</v>
      </c>
      <c r="I7294" s="6">
        <f t="shared" si="681"/>
        <v>1726</v>
      </c>
      <c r="J7294" s="6">
        <f t="shared" si="682"/>
        <v>3107</v>
      </c>
      <c r="K7294" s="6">
        <v>5824</v>
      </c>
      <c r="L7294" s="6">
        <f t="shared" si="683"/>
        <v>2717</v>
      </c>
      <c r="M7294">
        <f>SUMIFS(L$2:L7294,E$2:E7294,E7294,B$2:B7294,B7294,C$2:C7294,C7294)</f>
        <v>2717</v>
      </c>
    </row>
    <row r="7295" spans="1:13" x14ac:dyDescent="0.25">
      <c r="A7295" s="5">
        <v>43407</v>
      </c>
      <c r="B7295" s="6">
        <f t="shared" si="678"/>
        <v>2018</v>
      </c>
      <c r="C7295" s="6">
        <f t="shared" si="679"/>
        <v>11</v>
      </c>
      <c r="D7295" s="6" t="str">
        <f t="shared" si="680"/>
        <v>sobota</v>
      </c>
      <c r="E7295" s="6" t="s">
        <v>10</v>
      </c>
      <c r="F7295" s="6">
        <v>1571</v>
      </c>
      <c r="G7295" s="6">
        <v>1021</v>
      </c>
      <c r="H7295" s="6">
        <v>10</v>
      </c>
      <c r="I7295" s="6">
        <f t="shared" si="681"/>
        <v>10210</v>
      </c>
      <c r="J7295" s="6">
        <f t="shared" si="682"/>
        <v>11781</v>
      </c>
      <c r="K7295" s="6">
        <v>13865</v>
      </c>
      <c r="L7295" s="6">
        <f t="shared" si="683"/>
        <v>2084</v>
      </c>
      <c r="M7295">
        <f>SUMIFS(L$2:L7295,E$2:E7295,E7295,B$2:B7295,B7295,C$2:C7295,C7295)</f>
        <v>2084</v>
      </c>
    </row>
    <row r="7296" spans="1:13" x14ac:dyDescent="0.25">
      <c r="A7296" s="5">
        <v>43409</v>
      </c>
      <c r="B7296" s="6">
        <f t="shared" si="678"/>
        <v>2018</v>
      </c>
      <c r="C7296" s="6">
        <f t="shared" si="679"/>
        <v>11</v>
      </c>
      <c r="D7296" s="6" t="str">
        <f t="shared" si="680"/>
        <v>pondělí</v>
      </c>
      <c r="E7296" s="6" t="s">
        <v>8</v>
      </c>
      <c r="F7296" s="6">
        <v>1381</v>
      </c>
      <c r="G7296" s="6">
        <v>863</v>
      </c>
      <c r="H7296" s="6">
        <v>5</v>
      </c>
      <c r="I7296" s="6">
        <f t="shared" si="681"/>
        <v>4315</v>
      </c>
      <c r="J7296" s="6">
        <f t="shared" si="682"/>
        <v>5696</v>
      </c>
      <c r="K7296" s="6">
        <v>6074</v>
      </c>
      <c r="L7296" s="6">
        <f t="shared" si="683"/>
        <v>378</v>
      </c>
      <c r="M7296">
        <f>SUMIFS(L$2:L7296,E$2:E7296,E7296,B$2:B7296,B7296,C$2:C7296,C7296)</f>
        <v>3095</v>
      </c>
    </row>
    <row r="7297" spans="1:13" x14ac:dyDescent="0.25">
      <c r="A7297" s="5">
        <v>43409</v>
      </c>
      <c r="B7297" s="6">
        <f t="shared" si="678"/>
        <v>2018</v>
      </c>
      <c r="C7297" s="6">
        <f t="shared" si="679"/>
        <v>11</v>
      </c>
      <c r="D7297" s="6" t="str">
        <f t="shared" si="680"/>
        <v>pondělí</v>
      </c>
      <c r="E7297" s="6" t="s">
        <v>11</v>
      </c>
      <c r="F7297" s="6">
        <v>1773</v>
      </c>
      <c r="G7297" s="6">
        <v>863</v>
      </c>
      <c r="H7297" s="6">
        <v>5</v>
      </c>
      <c r="I7297" s="6">
        <f t="shared" si="681"/>
        <v>4315</v>
      </c>
      <c r="J7297" s="6">
        <f t="shared" si="682"/>
        <v>6088</v>
      </c>
      <c r="K7297" s="6">
        <v>5160</v>
      </c>
      <c r="L7297" s="6">
        <f t="shared" si="683"/>
        <v>-928</v>
      </c>
      <c r="M7297">
        <f>SUMIFS(L$2:L7297,E$2:E7297,E7297,B$2:B7297,B7297,C$2:C7297,C7297)</f>
        <v>-1167</v>
      </c>
    </row>
    <row r="7298" spans="1:13" x14ac:dyDescent="0.25">
      <c r="A7298" s="5">
        <v>43409</v>
      </c>
      <c r="B7298" s="6">
        <f t="shared" ref="B7298:B7361" si="684">YEAR(A7298)</f>
        <v>2018</v>
      </c>
      <c r="C7298" s="6">
        <f t="shared" ref="C7298:C7361" si="685">MONTH(A7298)</f>
        <v>11</v>
      </c>
      <c r="D7298" s="6" t="str">
        <f t="shared" ref="D7298:D7361" si="686">TEXT(A7298,"dddd")</f>
        <v>pondělí</v>
      </c>
      <c r="E7298" s="6" t="s">
        <v>12</v>
      </c>
      <c r="F7298" s="6">
        <v>1509</v>
      </c>
      <c r="G7298" s="6">
        <v>863</v>
      </c>
      <c r="H7298" s="6">
        <v>6</v>
      </c>
      <c r="I7298" s="6">
        <f t="shared" ref="I7298:I7361" si="687">G7298*H7298</f>
        <v>5178</v>
      </c>
      <c r="J7298" s="6">
        <f t="shared" ref="J7298:J7361" si="688">F7298+I7298</f>
        <v>6687</v>
      </c>
      <c r="K7298" s="6">
        <v>6584</v>
      </c>
      <c r="L7298" s="6">
        <f t="shared" ref="L7298:L7361" si="689">K7298-J7298</f>
        <v>-103</v>
      </c>
      <c r="M7298">
        <f>SUMIFS(L$2:L7298,E$2:E7298,E7298,B$2:B7298,B7298,C$2:C7298,C7298)</f>
        <v>-103</v>
      </c>
    </row>
    <row r="7299" spans="1:13" x14ac:dyDescent="0.25">
      <c r="A7299" s="5">
        <v>43410</v>
      </c>
      <c r="B7299" s="6">
        <f t="shared" si="684"/>
        <v>2018</v>
      </c>
      <c r="C7299" s="6">
        <f t="shared" si="685"/>
        <v>11</v>
      </c>
      <c r="D7299" s="6" t="str">
        <f t="shared" si="686"/>
        <v>úterý</v>
      </c>
      <c r="E7299" s="6" t="s">
        <v>8</v>
      </c>
      <c r="F7299" s="6">
        <v>1381</v>
      </c>
      <c r="G7299" s="6">
        <v>1162</v>
      </c>
      <c r="H7299" s="6">
        <v>8</v>
      </c>
      <c r="I7299" s="6">
        <f t="shared" si="687"/>
        <v>9296</v>
      </c>
      <c r="J7299" s="6">
        <f t="shared" si="688"/>
        <v>10677</v>
      </c>
      <c r="K7299" s="6">
        <v>12722</v>
      </c>
      <c r="L7299" s="6">
        <f t="shared" si="689"/>
        <v>2045</v>
      </c>
      <c r="M7299">
        <f>SUMIFS(L$2:L7299,E$2:E7299,E7299,B$2:B7299,B7299,C$2:C7299,C7299)</f>
        <v>5140</v>
      </c>
    </row>
    <row r="7300" spans="1:13" x14ac:dyDescent="0.25">
      <c r="A7300" s="5">
        <v>43411</v>
      </c>
      <c r="B7300" s="6">
        <f t="shared" si="684"/>
        <v>2018</v>
      </c>
      <c r="C7300" s="6">
        <f t="shared" si="685"/>
        <v>11</v>
      </c>
      <c r="D7300" s="6" t="str">
        <f t="shared" si="686"/>
        <v>středa</v>
      </c>
      <c r="E7300" s="6" t="s">
        <v>11</v>
      </c>
      <c r="F7300" s="6">
        <v>1773</v>
      </c>
      <c r="G7300" s="6">
        <v>1162</v>
      </c>
      <c r="H7300" s="6">
        <v>5</v>
      </c>
      <c r="I7300" s="6">
        <f t="shared" si="687"/>
        <v>5810</v>
      </c>
      <c r="J7300" s="6">
        <f t="shared" si="688"/>
        <v>7583</v>
      </c>
      <c r="K7300" s="6">
        <v>8250</v>
      </c>
      <c r="L7300" s="6">
        <f t="shared" si="689"/>
        <v>667</v>
      </c>
      <c r="M7300">
        <f>SUMIFS(L$2:L7300,E$2:E7300,E7300,B$2:B7300,B7300,C$2:C7300,C7300)</f>
        <v>-500</v>
      </c>
    </row>
    <row r="7301" spans="1:13" x14ac:dyDescent="0.25">
      <c r="A7301" s="5">
        <v>43411</v>
      </c>
      <c r="B7301" s="6">
        <f t="shared" si="684"/>
        <v>2018</v>
      </c>
      <c r="C7301" s="6">
        <f t="shared" si="685"/>
        <v>11</v>
      </c>
      <c r="D7301" s="6" t="str">
        <f t="shared" si="686"/>
        <v>středa</v>
      </c>
      <c r="E7301" s="6" t="s">
        <v>8</v>
      </c>
      <c r="F7301" s="6">
        <v>1381</v>
      </c>
      <c r="G7301" s="6">
        <v>1162</v>
      </c>
      <c r="H7301" s="6">
        <v>10</v>
      </c>
      <c r="I7301" s="6">
        <f t="shared" si="687"/>
        <v>11620</v>
      </c>
      <c r="J7301" s="6">
        <f t="shared" si="688"/>
        <v>13001</v>
      </c>
      <c r="K7301" s="6">
        <v>11583</v>
      </c>
      <c r="L7301" s="6">
        <f t="shared" si="689"/>
        <v>-1418</v>
      </c>
      <c r="M7301">
        <f>SUMIFS(L$2:L7301,E$2:E7301,E7301,B$2:B7301,B7301,C$2:C7301,C7301)</f>
        <v>3722</v>
      </c>
    </row>
    <row r="7302" spans="1:13" x14ac:dyDescent="0.25">
      <c r="A7302" s="5">
        <v>43412</v>
      </c>
      <c r="B7302" s="6">
        <f t="shared" si="684"/>
        <v>2018</v>
      </c>
      <c r="C7302" s="6">
        <f t="shared" si="685"/>
        <v>11</v>
      </c>
      <c r="D7302" s="6" t="str">
        <f t="shared" si="686"/>
        <v>čtvrtek</v>
      </c>
      <c r="E7302" s="6" t="s">
        <v>8</v>
      </c>
      <c r="F7302" s="6">
        <v>1381</v>
      </c>
      <c r="G7302" s="6">
        <v>840</v>
      </c>
      <c r="H7302" s="6">
        <v>2</v>
      </c>
      <c r="I7302" s="6">
        <f t="shared" si="687"/>
        <v>1680</v>
      </c>
      <c r="J7302" s="6">
        <f t="shared" si="688"/>
        <v>3061</v>
      </c>
      <c r="K7302" s="6">
        <v>5292</v>
      </c>
      <c r="L7302" s="6">
        <f t="shared" si="689"/>
        <v>2231</v>
      </c>
      <c r="M7302">
        <f>SUMIFS(L$2:L7302,E$2:E7302,E7302,B$2:B7302,B7302,C$2:C7302,C7302)</f>
        <v>5953</v>
      </c>
    </row>
    <row r="7303" spans="1:13" x14ac:dyDescent="0.25">
      <c r="A7303" s="5">
        <v>43412</v>
      </c>
      <c r="B7303" s="6">
        <f t="shared" si="684"/>
        <v>2018</v>
      </c>
      <c r="C7303" s="6">
        <f t="shared" si="685"/>
        <v>11</v>
      </c>
      <c r="D7303" s="6" t="str">
        <f t="shared" si="686"/>
        <v>čtvrtek</v>
      </c>
      <c r="E7303" s="6" t="s">
        <v>11</v>
      </c>
      <c r="F7303" s="6">
        <v>1773</v>
      </c>
      <c r="G7303" s="6">
        <v>840</v>
      </c>
      <c r="H7303" s="6">
        <v>2</v>
      </c>
      <c r="I7303" s="6">
        <f t="shared" si="687"/>
        <v>1680</v>
      </c>
      <c r="J7303" s="6">
        <f t="shared" si="688"/>
        <v>3453</v>
      </c>
      <c r="K7303" s="6">
        <v>3163</v>
      </c>
      <c r="L7303" s="6">
        <f t="shared" si="689"/>
        <v>-290</v>
      </c>
      <c r="M7303">
        <f>SUMIFS(L$2:L7303,E$2:E7303,E7303,B$2:B7303,B7303,C$2:C7303,C7303)</f>
        <v>-790</v>
      </c>
    </row>
    <row r="7304" spans="1:13" x14ac:dyDescent="0.25">
      <c r="A7304" s="5">
        <v>43413</v>
      </c>
      <c r="B7304" s="6">
        <f t="shared" si="684"/>
        <v>2018</v>
      </c>
      <c r="C7304" s="6">
        <f t="shared" si="685"/>
        <v>11</v>
      </c>
      <c r="D7304" s="6" t="str">
        <f t="shared" si="686"/>
        <v>pátek</v>
      </c>
      <c r="E7304" s="6" t="s">
        <v>11</v>
      </c>
      <c r="F7304" s="6">
        <v>1773</v>
      </c>
      <c r="G7304" s="6">
        <v>863</v>
      </c>
      <c r="H7304" s="6">
        <v>1</v>
      </c>
      <c r="I7304" s="6">
        <f t="shared" si="687"/>
        <v>863</v>
      </c>
      <c r="J7304" s="6">
        <f t="shared" si="688"/>
        <v>2636</v>
      </c>
      <c r="K7304" s="6">
        <v>6402</v>
      </c>
      <c r="L7304" s="6">
        <f t="shared" si="689"/>
        <v>3766</v>
      </c>
      <c r="M7304">
        <f>SUMIFS(L$2:L7304,E$2:E7304,E7304,B$2:B7304,B7304,C$2:C7304,C7304)</f>
        <v>2976</v>
      </c>
    </row>
    <row r="7305" spans="1:13" x14ac:dyDescent="0.25">
      <c r="A7305" s="5">
        <v>43415</v>
      </c>
      <c r="B7305" s="6">
        <f t="shared" si="684"/>
        <v>2018</v>
      </c>
      <c r="C7305" s="6">
        <f t="shared" si="685"/>
        <v>11</v>
      </c>
      <c r="D7305" s="6" t="str">
        <f t="shared" si="686"/>
        <v>neděle</v>
      </c>
      <c r="E7305" s="6" t="s">
        <v>7</v>
      </c>
      <c r="F7305" s="6">
        <v>1705</v>
      </c>
      <c r="G7305" s="6">
        <v>840</v>
      </c>
      <c r="H7305" s="6">
        <v>8</v>
      </c>
      <c r="I7305" s="6">
        <f t="shared" si="687"/>
        <v>6720</v>
      </c>
      <c r="J7305" s="6">
        <f t="shared" si="688"/>
        <v>8425</v>
      </c>
      <c r="K7305" s="6">
        <v>36976</v>
      </c>
      <c r="L7305" s="6">
        <f t="shared" si="689"/>
        <v>28551</v>
      </c>
      <c r="M7305">
        <f>SUMIFS(L$2:L7305,E$2:E7305,E7305,B$2:B7305,B7305,C$2:C7305,C7305)</f>
        <v>28551</v>
      </c>
    </row>
    <row r="7306" spans="1:13" x14ac:dyDescent="0.25">
      <c r="A7306" s="5">
        <v>43416</v>
      </c>
      <c r="B7306" s="6">
        <f t="shared" si="684"/>
        <v>2018</v>
      </c>
      <c r="C7306" s="6">
        <f t="shared" si="685"/>
        <v>11</v>
      </c>
      <c r="D7306" s="6" t="str">
        <f t="shared" si="686"/>
        <v>pondělí</v>
      </c>
      <c r="E7306" s="6" t="s">
        <v>10</v>
      </c>
      <c r="F7306" s="6">
        <v>1571</v>
      </c>
      <c r="G7306" s="6">
        <v>863</v>
      </c>
      <c r="H7306" s="6">
        <v>7</v>
      </c>
      <c r="I7306" s="6">
        <f t="shared" si="687"/>
        <v>6041</v>
      </c>
      <c r="J7306" s="6">
        <f t="shared" si="688"/>
        <v>7612</v>
      </c>
      <c r="K7306" s="6">
        <v>6379</v>
      </c>
      <c r="L7306" s="6">
        <f t="shared" si="689"/>
        <v>-1233</v>
      </c>
      <c r="M7306">
        <f>SUMIFS(L$2:L7306,E$2:E7306,E7306,B$2:B7306,B7306,C$2:C7306,C7306)</f>
        <v>851</v>
      </c>
    </row>
    <row r="7307" spans="1:13" x14ac:dyDescent="0.25">
      <c r="A7307" s="5">
        <v>43418</v>
      </c>
      <c r="B7307" s="6">
        <f t="shared" si="684"/>
        <v>2018</v>
      </c>
      <c r="C7307" s="6">
        <f t="shared" si="685"/>
        <v>11</v>
      </c>
      <c r="D7307" s="6" t="str">
        <f t="shared" si="686"/>
        <v>středa</v>
      </c>
      <c r="E7307" s="6" t="s">
        <v>13</v>
      </c>
      <c r="F7307" s="6">
        <v>1452</v>
      </c>
      <c r="G7307" s="6">
        <v>1162</v>
      </c>
      <c r="H7307" s="6">
        <v>2</v>
      </c>
      <c r="I7307" s="6">
        <f t="shared" si="687"/>
        <v>2324</v>
      </c>
      <c r="J7307" s="6">
        <f t="shared" si="688"/>
        <v>3776</v>
      </c>
      <c r="K7307" s="6">
        <v>3461</v>
      </c>
      <c r="L7307" s="6">
        <f t="shared" si="689"/>
        <v>-315</v>
      </c>
      <c r="M7307">
        <f>SUMIFS(L$2:L7307,E$2:E7307,E7307,B$2:B7307,B7307,C$2:C7307,C7307)</f>
        <v>-315</v>
      </c>
    </row>
    <row r="7308" spans="1:13" x14ac:dyDescent="0.25">
      <c r="A7308" s="5">
        <v>43419</v>
      </c>
      <c r="B7308" s="6">
        <f t="shared" si="684"/>
        <v>2018</v>
      </c>
      <c r="C7308" s="6">
        <f t="shared" si="685"/>
        <v>11</v>
      </c>
      <c r="D7308" s="6" t="str">
        <f t="shared" si="686"/>
        <v>čtvrtek</v>
      </c>
      <c r="E7308" s="6" t="s">
        <v>12</v>
      </c>
      <c r="F7308" s="6">
        <v>1509</v>
      </c>
      <c r="G7308" s="6">
        <v>840</v>
      </c>
      <c r="H7308" s="6">
        <v>1</v>
      </c>
      <c r="I7308" s="6">
        <f t="shared" si="687"/>
        <v>840</v>
      </c>
      <c r="J7308" s="6">
        <f t="shared" si="688"/>
        <v>2349</v>
      </c>
      <c r="K7308" s="6">
        <v>2790</v>
      </c>
      <c r="L7308" s="6">
        <f t="shared" si="689"/>
        <v>441</v>
      </c>
      <c r="M7308">
        <f>SUMIFS(L$2:L7308,E$2:E7308,E7308,B$2:B7308,B7308,C$2:C7308,C7308)</f>
        <v>338</v>
      </c>
    </row>
    <row r="7309" spans="1:13" x14ac:dyDescent="0.25">
      <c r="A7309" s="5">
        <v>43420</v>
      </c>
      <c r="B7309" s="6">
        <f t="shared" si="684"/>
        <v>2018</v>
      </c>
      <c r="C7309" s="6">
        <f t="shared" si="685"/>
        <v>11</v>
      </c>
      <c r="D7309" s="6" t="str">
        <f t="shared" si="686"/>
        <v>pátek</v>
      </c>
      <c r="E7309" s="6" t="s">
        <v>10</v>
      </c>
      <c r="F7309" s="6">
        <v>1571</v>
      </c>
      <c r="G7309" s="6">
        <v>863</v>
      </c>
      <c r="H7309" s="6">
        <v>9</v>
      </c>
      <c r="I7309" s="6">
        <f t="shared" si="687"/>
        <v>7767</v>
      </c>
      <c r="J7309" s="6">
        <f t="shared" si="688"/>
        <v>9338</v>
      </c>
      <c r="K7309" s="6">
        <v>38831</v>
      </c>
      <c r="L7309" s="6">
        <f t="shared" si="689"/>
        <v>29493</v>
      </c>
      <c r="M7309">
        <f>SUMIFS(L$2:L7309,E$2:E7309,E7309,B$2:B7309,B7309,C$2:C7309,C7309)</f>
        <v>30344</v>
      </c>
    </row>
    <row r="7310" spans="1:13" x14ac:dyDescent="0.25">
      <c r="A7310" s="5">
        <v>43422</v>
      </c>
      <c r="B7310" s="6">
        <f t="shared" si="684"/>
        <v>2018</v>
      </c>
      <c r="C7310" s="6">
        <f t="shared" si="685"/>
        <v>11</v>
      </c>
      <c r="D7310" s="6" t="str">
        <f t="shared" si="686"/>
        <v>neděle</v>
      </c>
      <c r="E7310" s="6" t="s">
        <v>10</v>
      </c>
      <c r="F7310" s="6">
        <v>1571</v>
      </c>
      <c r="G7310" s="6">
        <v>840</v>
      </c>
      <c r="H7310" s="6">
        <v>2</v>
      </c>
      <c r="I7310" s="6">
        <f t="shared" si="687"/>
        <v>1680</v>
      </c>
      <c r="J7310" s="6">
        <f t="shared" si="688"/>
        <v>3251</v>
      </c>
      <c r="K7310" s="6">
        <v>5784</v>
      </c>
      <c r="L7310" s="6">
        <f t="shared" si="689"/>
        <v>2533</v>
      </c>
      <c r="M7310">
        <f>SUMIFS(L$2:L7310,E$2:E7310,E7310,B$2:B7310,B7310,C$2:C7310,C7310)</f>
        <v>32877</v>
      </c>
    </row>
    <row r="7311" spans="1:13" x14ac:dyDescent="0.25">
      <c r="A7311" s="5">
        <v>43422</v>
      </c>
      <c r="B7311" s="6">
        <f t="shared" si="684"/>
        <v>2018</v>
      </c>
      <c r="C7311" s="6">
        <f t="shared" si="685"/>
        <v>11</v>
      </c>
      <c r="D7311" s="6" t="str">
        <f t="shared" si="686"/>
        <v>neděle</v>
      </c>
      <c r="E7311" s="6" t="s">
        <v>8</v>
      </c>
      <c r="F7311" s="6">
        <v>1381</v>
      </c>
      <c r="G7311" s="6">
        <v>840</v>
      </c>
      <c r="H7311" s="6">
        <v>1</v>
      </c>
      <c r="I7311" s="6">
        <f t="shared" si="687"/>
        <v>840</v>
      </c>
      <c r="J7311" s="6">
        <f t="shared" si="688"/>
        <v>2221</v>
      </c>
      <c r="K7311" s="6">
        <v>2477</v>
      </c>
      <c r="L7311" s="6">
        <f t="shared" si="689"/>
        <v>256</v>
      </c>
      <c r="M7311">
        <f>SUMIFS(L$2:L7311,E$2:E7311,E7311,B$2:B7311,B7311,C$2:C7311,C7311)</f>
        <v>6209</v>
      </c>
    </row>
    <row r="7312" spans="1:13" x14ac:dyDescent="0.25">
      <c r="A7312" s="5">
        <v>43424</v>
      </c>
      <c r="B7312" s="6">
        <f t="shared" si="684"/>
        <v>2018</v>
      </c>
      <c r="C7312" s="6">
        <f t="shared" si="685"/>
        <v>11</v>
      </c>
      <c r="D7312" s="6" t="str">
        <f t="shared" si="686"/>
        <v>úterý</v>
      </c>
      <c r="E7312" s="6" t="s">
        <v>12</v>
      </c>
      <c r="F7312" s="6">
        <v>1509</v>
      </c>
      <c r="G7312" s="6">
        <v>1162</v>
      </c>
      <c r="H7312" s="6">
        <v>5</v>
      </c>
      <c r="I7312" s="6">
        <f t="shared" si="687"/>
        <v>5810</v>
      </c>
      <c r="J7312" s="6">
        <f t="shared" si="688"/>
        <v>7319</v>
      </c>
      <c r="K7312" s="6">
        <v>6571</v>
      </c>
      <c r="L7312" s="6">
        <f t="shared" si="689"/>
        <v>-748</v>
      </c>
      <c r="M7312">
        <f>SUMIFS(L$2:L7312,E$2:E7312,E7312,B$2:B7312,B7312,C$2:C7312,C7312)</f>
        <v>-410</v>
      </c>
    </row>
    <row r="7313" spans="1:13" x14ac:dyDescent="0.25">
      <c r="A7313" s="5">
        <v>43425</v>
      </c>
      <c r="B7313" s="6">
        <f t="shared" si="684"/>
        <v>2018</v>
      </c>
      <c r="C7313" s="6">
        <f t="shared" si="685"/>
        <v>11</v>
      </c>
      <c r="D7313" s="6" t="str">
        <f t="shared" si="686"/>
        <v>středa</v>
      </c>
      <c r="E7313" s="6" t="s">
        <v>12</v>
      </c>
      <c r="F7313" s="6">
        <v>1509</v>
      </c>
      <c r="G7313" s="6">
        <v>1162</v>
      </c>
      <c r="H7313" s="6">
        <v>9</v>
      </c>
      <c r="I7313" s="6">
        <f t="shared" si="687"/>
        <v>10458</v>
      </c>
      <c r="J7313" s="6">
        <f t="shared" si="688"/>
        <v>11967</v>
      </c>
      <c r="K7313" s="6">
        <v>11797</v>
      </c>
      <c r="L7313" s="6">
        <f t="shared" si="689"/>
        <v>-170</v>
      </c>
      <c r="M7313">
        <f>SUMIFS(L$2:L7313,E$2:E7313,E7313,B$2:B7313,B7313,C$2:C7313,C7313)</f>
        <v>-580</v>
      </c>
    </row>
    <row r="7314" spans="1:13" x14ac:dyDescent="0.25">
      <c r="A7314" s="5">
        <v>43425</v>
      </c>
      <c r="B7314" s="6">
        <f t="shared" si="684"/>
        <v>2018</v>
      </c>
      <c r="C7314" s="6">
        <f t="shared" si="685"/>
        <v>11</v>
      </c>
      <c r="D7314" s="6" t="str">
        <f t="shared" si="686"/>
        <v>středa</v>
      </c>
      <c r="E7314" s="6" t="s">
        <v>11</v>
      </c>
      <c r="F7314" s="6">
        <v>1773</v>
      </c>
      <c r="G7314" s="6">
        <v>1162</v>
      </c>
      <c r="H7314" s="6">
        <v>6</v>
      </c>
      <c r="I7314" s="6">
        <f t="shared" si="687"/>
        <v>6972</v>
      </c>
      <c r="J7314" s="6">
        <f t="shared" si="688"/>
        <v>8745</v>
      </c>
      <c r="K7314" s="6">
        <v>9682</v>
      </c>
      <c r="L7314" s="6">
        <f t="shared" si="689"/>
        <v>937</v>
      </c>
      <c r="M7314">
        <f>SUMIFS(L$2:L7314,E$2:E7314,E7314,B$2:B7314,B7314,C$2:C7314,C7314)</f>
        <v>3913</v>
      </c>
    </row>
    <row r="7315" spans="1:13" x14ac:dyDescent="0.25">
      <c r="A7315" s="5">
        <v>43426</v>
      </c>
      <c r="B7315" s="6">
        <f t="shared" si="684"/>
        <v>2018</v>
      </c>
      <c r="C7315" s="6">
        <f t="shared" si="685"/>
        <v>11</v>
      </c>
      <c r="D7315" s="6" t="str">
        <f t="shared" si="686"/>
        <v>čtvrtek</v>
      </c>
      <c r="E7315" s="6" t="s">
        <v>8</v>
      </c>
      <c r="F7315" s="6">
        <v>1381</v>
      </c>
      <c r="G7315" s="6">
        <v>840</v>
      </c>
      <c r="H7315" s="6">
        <v>3</v>
      </c>
      <c r="I7315" s="6">
        <f t="shared" si="687"/>
        <v>2520</v>
      </c>
      <c r="J7315" s="6">
        <f t="shared" si="688"/>
        <v>3901</v>
      </c>
      <c r="K7315" s="6">
        <v>3848</v>
      </c>
      <c r="L7315" s="6">
        <f t="shared" si="689"/>
        <v>-53</v>
      </c>
      <c r="M7315">
        <f>SUMIFS(L$2:L7315,E$2:E7315,E7315,B$2:B7315,B7315,C$2:C7315,C7315)</f>
        <v>6156</v>
      </c>
    </row>
    <row r="7316" spans="1:13" x14ac:dyDescent="0.25">
      <c r="A7316" s="5">
        <v>43427</v>
      </c>
      <c r="B7316" s="6">
        <f t="shared" si="684"/>
        <v>2018</v>
      </c>
      <c r="C7316" s="6">
        <f t="shared" si="685"/>
        <v>11</v>
      </c>
      <c r="D7316" s="6" t="str">
        <f t="shared" si="686"/>
        <v>pátek</v>
      </c>
      <c r="E7316" s="6" t="s">
        <v>7</v>
      </c>
      <c r="F7316" s="6">
        <v>1705</v>
      </c>
      <c r="G7316" s="6">
        <v>863</v>
      </c>
      <c r="H7316" s="6">
        <v>5</v>
      </c>
      <c r="I7316" s="6">
        <f t="shared" si="687"/>
        <v>4315</v>
      </c>
      <c r="J7316" s="6">
        <f t="shared" si="688"/>
        <v>6020</v>
      </c>
      <c r="K7316" s="6">
        <v>20223</v>
      </c>
      <c r="L7316" s="6">
        <f t="shared" si="689"/>
        <v>14203</v>
      </c>
      <c r="M7316">
        <f>SUMIFS(L$2:L7316,E$2:E7316,E7316,B$2:B7316,B7316,C$2:C7316,C7316)</f>
        <v>42754</v>
      </c>
    </row>
    <row r="7317" spans="1:13" x14ac:dyDescent="0.25">
      <c r="A7317" s="5">
        <v>43428</v>
      </c>
      <c r="B7317" s="6">
        <f t="shared" si="684"/>
        <v>2018</v>
      </c>
      <c r="C7317" s="6">
        <f t="shared" si="685"/>
        <v>11</v>
      </c>
      <c r="D7317" s="6" t="str">
        <f t="shared" si="686"/>
        <v>sobota</v>
      </c>
      <c r="E7317" s="6" t="s">
        <v>12</v>
      </c>
      <c r="F7317" s="6">
        <v>1509</v>
      </c>
      <c r="G7317" s="6">
        <v>1021</v>
      </c>
      <c r="H7317" s="6">
        <v>8</v>
      </c>
      <c r="I7317" s="6">
        <f t="shared" si="687"/>
        <v>8168</v>
      </c>
      <c r="J7317" s="6">
        <f t="shared" si="688"/>
        <v>9677</v>
      </c>
      <c r="K7317" s="6">
        <v>9749</v>
      </c>
      <c r="L7317" s="6">
        <f t="shared" si="689"/>
        <v>72</v>
      </c>
      <c r="M7317">
        <f>SUMIFS(L$2:L7317,E$2:E7317,E7317,B$2:B7317,B7317,C$2:C7317,C7317)</f>
        <v>-508</v>
      </c>
    </row>
    <row r="7318" spans="1:13" x14ac:dyDescent="0.25">
      <c r="A7318" s="5">
        <v>43428</v>
      </c>
      <c r="B7318" s="6">
        <f t="shared" si="684"/>
        <v>2018</v>
      </c>
      <c r="C7318" s="6">
        <f t="shared" si="685"/>
        <v>11</v>
      </c>
      <c r="D7318" s="6" t="str">
        <f t="shared" si="686"/>
        <v>sobota</v>
      </c>
      <c r="E7318" s="6" t="s">
        <v>7</v>
      </c>
      <c r="F7318" s="6">
        <v>1705</v>
      </c>
      <c r="G7318" s="6">
        <v>1021</v>
      </c>
      <c r="H7318" s="6">
        <v>7</v>
      </c>
      <c r="I7318" s="6">
        <f t="shared" si="687"/>
        <v>7147</v>
      </c>
      <c r="J7318" s="6">
        <f t="shared" si="688"/>
        <v>8852</v>
      </c>
      <c r="K7318" s="6">
        <v>9804</v>
      </c>
      <c r="L7318" s="6">
        <f t="shared" si="689"/>
        <v>952</v>
      </c>
      <c r="M7318">
        <f>SUMIFS(L$2:L7318,E$2:E7318,E7318,B$2:B7318,B7318,C$2:C7318,C7318)</f>
        <v>43706</v>
      </c>
    </row>
    <row r="7319" spans="1:13" x14ac:dyDescent="0.25">
      <c r="A7319" s="5">
        <v>43429</v>
      </c>
      <c r="B7319" s="6">
        <f t="shared" si="684"/>
        <v>2018</v>
      </c>
      <c r="C7319" s="6">
        <f t="shared" si="685"/>
        <v>11</v>
      </c>
      <c r="D7319" s="6" t="str">
        <f t="shared" si="686"/>
        <v>neděle</v>
      </c>
      <c r="E7319" s="6" t="s">
        <v>11</v>
      </c>
      <c r="F7319" s="6">
        <v>1773</v>
      </c>
      <c r="G7319" s="6">
        <v>840</v>
      </c>
      <c r="H7319" s="6">
        <v>4</v>
      </c>
      <c r="I7319" s="6">
        <f t="shared" si="687"/>
        <v>3360</v>
      </c>
      <c r="J7319" s="6">
        <f t="shared" si="688"/>
        <v>5133</v>
      </c>
      <c r="K7319" s="6">
        <v>4736</v>
      </c>
      <c r="L7319" s="6">
        <f t="shared" si="689"/>
        <v>-397</v>
      </c>
      <c r="M7319">
        <f>SUMIFS(L$2:L7319,E$2:E7319,E7319,B$2:B7319,B7319,C$2:C7319,C7319)</f>
        <v>3516</v>
      </c>
    </row>
    <row r="7320" spans="1:13" x14ac:dyDescent="0.25">
      <c r="A7320" s="5">
        <v>43429</v>
      </c>
      <c r="B7320" s="6">
        <f t="shared" si="684"/>
        <v>2018</v>
      </c>
      <c r="C7320" s="6">
        <f t="shared" si="685"/>
        <v>11</v>
      </c>
      <c r="D7320" s="6" t="str">
        <f t="shared" si="686"/>
        <v>neděle</v>
      </c>
      <c r="E7320" s="6" t="s">
        <v>12</v>
      </c>
      <c r="F7320" s="6">
        <v>1509</v>
      </c>
      <c r="G7320" s="6">
        <v>840</v>
      </c>
      <c r="H7320" s="6">
        <v>7</v>
      </c>
      <c r="I7320" s="6">
        <f t="shared" si="687"/>
        <v>5880</v>
      </c>
      <c r="J7320" s="6">
        <f t="shared" si="688"/>
        <v>7389</v>
      </c>
      <c r="K7320" s="6">
        <v>8115</v>
      </c>
      <c r="L7320" s="6">
        <f t="shared" si="689"/>
        <v>726</v>
      </c>
      <c r="M7320">
        <f>SUMIFS(L$2:L7320,E$2:E7320,E7320,B$2:B7320,B7320,C$2:C7320,C7320)</f>
        <v>218</v>
      </c>
    </row>
    <row r="7321" spans="1:13" x14ac:dyDescent="0.25">
      <c r="A7321" s="5">
        <v>43430</v>
      </c>
      <c r="B7321" s="6">
        <f t="shared" si="684"/>
        <v>2018</v>
      </c>
      <c r="C7321" s="6">
        <f t="shared" si="685"/>
        <v>11</v>
      </c>
      <c r="D7321" s="6" t="str">
        <f t="shared" si="686"/>
        <v>pondělí</v>
      </c>
      <c r="E7321" s="6" t="s">
        <v>10</v>
      </c>
      <c r="F7321" s="6">
        <v>1571</v>
      </c>
      <c r="G7321" s="6">
        <v>863</v>
      </c>
      <c r="H7321" s="6">
        <v>6</v>
      </c>
      <c r="I7321" s="6">
        <f t="shared" si="687"/>
        <v>5178</v>
      </c>
      <c r="J7321" s="6">
        <f t="shared" si="688"/>
        <v>6749</v>
      </c>
      <c r="K7321" s="6">
        <v>7207</v>
      </c>
      <c r="L7321" s="6">
        <f t="shared" si="689"/>
        <v>458</v>
      </c>
      <c r="M7321">
        <f>SUMIFS(L$2:L7321,E$2:E7321,E7321,B$2:B7321,B7321,C$2:C7321,C7321)</f>
        <v>33335</v>
      </c>
    </row>
    <row r="7322" spans="1:13" x14ac:dyDescent="0.25">
      <c r="A7322" s="5">
        <v>43430</v>
      </c>
      <c r="B7322" s="6">
        <f t="shared" si="684"/>
        <v>2018</v>
      </c>
      <c r="C7322" s="6">
        <f t="shared" si="685"/>
        <v>11</v>
      </c>
      <c r="D7322" s="6" t="str">
        <f t="shared" si="686"/>
        <v>pondělí</v>
      </c>
      <c r="E7322" s="6" t="s">
        <v>8</v>
      </c>
      <c r="F7322" s="6">
        <v>1381</v>
      </c>
      <c r="G7322" s="6">
        <v>863</v>
      </c>
      <c r="H7322" s="6">
        <v>8</v>
      </c>
      <c r="I7322" s="6">
        <f t="shared" si="687"/>
        <v>6904</v>
      </c>
      <c r="J7322" s="6">
        <f t="shared" si="688"/>
        <v>8285</v>
      </c>
      <c r="K7322" s="6">
        <v>9347</v>
      </c>
      <c r="L7322" s="6">
        <f t="shared" si="689"/>
        <v>1062</v>
      </c>
      <c r="M7322">
        <f>SUMIFS(L$2:L7322,E$2:E7322,E7322,B$2:B7322,B7322,C$2:C7322,C7322)</f>
        <v>7218</v>
      </c>
    </row>
    <row r="7323" spans="1:13" x14ac:dyDescent="0.25">
      <c r="A7323" s="5">
        <v>43430</v>
      </c>
      <c r="B7323" s="6">
        <f t="shared" si="684"/>
        <v>2018</v>
      </c>
      <c r="C7323" s="6">
        <f t="shared" si="685"/>
        <v>11</v>
      </c>
      <c r="D7323" s="6" t="str">
        <f t="shared" si="686"/>
        <v>pondělí</v>
      </c>
      <c r="E7323" s="6" t="s">
        <v>12</v>
      </c>
      <c r="F7323" s="6">
        <v>1509</v>
      </c>
      <c r="G7323" s="6">
        <v>863</v>
      </c>
      <c r="H7323" s="6">
        <v>6</v>
      </c>
      <c r="I7323" s="6">
        <f t="shared" si="687"/>
        <v>5178</v>
      </c>
      <c r="J7323" s="6">
        <f t="shared" si="688"/>
        <v>6687</v>
      </c>
      <c r="K7323" s="6">
        <v>7037</v>
      </c>
      <c r="L7323" s="6">
        <f t="shared" si="689"/>
        <v>350</v>
      </c>
      <c r="M7323">
        <f>SUMIFS(L$2:L7323,E$2:E7323,E7323,B$2:B7323,B7323,C$2:C7323,C7323)</f>
        <v>568</v>
      </c>
    </row>
    <row r="7324" spans="1:13" x14ac:dyDescent="0.25">
      <c r="A7324" s="5">
        <v>43431</v>
      </c>
      <c r="B7324" s="6">
        <f t="shared" si="684"/>
        <v>2018</v>
      </c>
      <c r="C7324" s="6">
        <f t="shared" si="685"/>
        <v>11</v>
      </c>
      <c r="D7324" s="6" t="str">
        <f t="shared" si="686"/>
        <v>úterý</v>
      </c>
      <c r="E7324" s="6" t="s">
        <v>11</v>
      </c>
      <c r="F7324" s="6">
        <v>1773</v>
      </c>
      <c r="G7324" s="6">
        <v>1162</v>
      </c>
      <c r="H7324" s="6">
        <v>9</v>
      </c>
      <c r="I7324" s="6">
        <f t="shared" si="687"/>
        <v>10458</v>
      </c>
      <c r="J7324" s="6">
        <f t="shared" si="688"/>
        <v>12231</v>
      </c>
      <c r="K7324" s="6">
        <v>12010</v>
      </c>
      <c r="L7324" s="6">
        <f t="shared" si="689"/>
        <v>-221</v>
      </c>
      <c r="M7324">
        <f>SUMIFS(L$2:L7324,E$2:E7324,E7324,B$2:B7324,B7324,C$2:C7324,C7324)</f>
        <v>3295</v>
      </c>
    </row>
    <row r="7325" spans="1:13" x14ac:dyDescent="0.25">
      <c r="A7325" s="5">
        <v>43435</v>
      </c>
      <c r="B7325" s="6">
        <f t="shared" si="684"/>
        <v>2018</v>
      </c>
      <c r="C7325" s="6">
        <f t="shared" si="685"/>
        <v>12</v>
      </c>
      <c r="D7325" s="6" t="str">
        <f t="shared" si="686"/>
        <v>sobota</v>
      </c>
      <c r="E7325" s="6" t="s">
        <v>11</v>
      </c>
      <c r="F7325" s="6">
        <v>1773</v>
      </c>
      <c r="G7325" s="6">
        <v>1021</v>
      </c>
      <c r="H7325" s="6">
        <v>9</v>
      </c>
      <c r="I7325" s="6">
        <f t="shared" si="687"/>
        <v>9189</v>
      </c>
      <c r="J7325" s="6">
        <f t="shared" si="688"/>
        <v>10962</v>
      </c>
      <c r="K7325" s="6">
        <v>41169</v>
      </c>
      <c r="L7325" s="6">
        <f t="shared" si="689"/>
        <v>30207</v>
      </c>
      <c r="M7325">
        <f>SUMIFS(L$2:L7325,E$2:E7325,E7325,B$2:B7325,B7325,C$2:C7325,C7325)</f>
        <v>30207</v>
      </c>
    </row>
    <row r="7326" spans="1:13" x14ac:dyDescent="0.25">
      <c r="A7326" s="5">
        <v>43435</v>
      </c>
      <c r="B7326" s="6">
        <f t="shared" si="684"/>
        <v>2018</v>
      </c>
      <c r="C7326" s="6">
        <f t="shared" si="685"/>
        <v>12</v>
      </c>
      <c r="D7326" s="6" t="str">
        <f t="shared" si="686"/>
        <v>sobota</v>
      </c>
      <c r="E7326" s="6" t="s">
        <v>12</v>
      </c>
      <c r="F7326" s="6">
        <v>1509</v>
      </c>
      <c r="G7326" s="6">
        <v>1021</v>
      </c>
      <c r="H7326" s="6">
        <v>2</v>
      </c>
      <c r="I7326" s="6">
        <f t="shared" si="687"/>
        <v>2042</v>
      </c>
      <c r="J7326" s="6">
        <f t="shared" si="688"/>
        <v>3551</v>
      </c>
      <c r="K7326" s="6">
        <v>3234</v>
      </c>
      <c r="L7326" s="6">
        <f t="shared" si="689"/>
        <v>-317</v>
      </c>
      <c r="M7326">
        <f>SUMIFS(L$2:L7326,E$2:E7326,E7326,B$2:B7326,B7326,C$2:C7326,C7326)</f>
        <v>-317</v>
      </c>
    </row>
    <row r="7327" spans="1:13" x14ac:dyDescent="0.25">
      <c r="A7327" s="5">
        <v>43436</v>
      </c>
      <c r="B7327" s="6">
        <f t="shared" si="684"/>
        <v>2018</v>
      </c>
      <c r="C7327" s="6">
        <f t="shared" si="685"/>
        <v>12</v>
      </c>
      <c r="D7327" s="6" t="str">
        <f t="shared" si="686"/>
        <v>neděle</v>
      </c>
      <c r="E7327" s="6" t="s">
        <v>12</v>
      </c>
      <c r="F7327" s="6">
        <v>1509</v>
      </c>
      <c r="G7327" s="6">
        <v>840</v>
      </c>
      <c r="H7327" s="6">
        <v>10</v>
      </c>
      <c r="I7327" s="6">
        <f t="shared" si="687"/>
        <v>8400</v>
      </c>
      <c r="J7327" s="6">
        <f t="shared" si="688"/>
        <v>9909</v>
      </c>
      <c r="K7327" s="6">
        <v>36994</v>
      </c>
      <c r="L7327" s="6">
        <f t="shared" si="689"/>
        <v>27085</v>
      </c>
      <c r="M7327">
        <f>SUMIFS(L$2:L7327,E$2:E7327,E7327,B$2:B7327,B7327,C$2:C7327,C7327)</f>
        <v>26768</v>
      </c>
    </row>
    <row r="7328" spans="1:13" x14ac:dyDescent="0.25">
      <c r="A7328" s="5">
        <v>43438</v>
      </c>
      <c r="B7328" s="6">
        <f t="shared" si="684"/>
        <v>2018</v>
      </c>
      <c r="C7328" s="6">
        <f t="shared" si="685"/>
        <v>12</v>
      </c>
      <c r="D7328" s="6" t="str">
        <f t="shared" si="686"/>
        <v>úterý</v>
      </c>
      <c r="E7328" s="6" t="s">
        <v>12</v>
      </c>
      <c r="F7328" s="6">
        <v>1509</v>
      </c>
      <c r="G7328" s="6">
        <v>1162</v>
      </c>
      <c r="H7328" s="6">
        <v>1</v>
      </c>
      <c r="I7328" s="6">
        <f t="shared" si="687"/>
        <v>1162</v>
      </c>
      <c r="J7328" s="6">
        <f t="shared" si="688"/>
        <v>2671</v>
      </c>
      <c r="K7328" s="6">
        <v>3741</v>
      </c>
      <c r="L7328" s="6">
        <f t="shared" si="689"/>
        <v>1070</v>
      </c>
      <c r="M7328">
        <f>SUMIFS(L$2:L7328,E$2:E7328,E7328,B$2:B7328,B7328,C$2:C7328,C7328)</f>
        <v>27838</v>
      </c>
    </row>
    <row r="7329" spans="1:13" x14ac:dyDescent="0.25">
      <c r="A7329" s="5">
        <v>43438</v>
      </c>
      <c r="B7329" s="6">
        <f t="shared" si="684"/>
        <v>2018</v>
      </c>
      <c r="C7329" s="6">
        <f t="shared" si="685"/>
        <v>12</v>
      </c>
      <c r="D7329" s="6" t="str">
        <f t="shared" si="686"/>
        <v>úterý</v>
      </c>
      <c r="E7329" s="6" t="s">
        <v>8</v>
      </c>
      <c r="F7329" s="6">
        <v>1381</v>
      </c>
      <c r="G7329" s="6">
        <v>1162</v>
      </c>
      <c r="H7329" s="6">
        <v>2</v>
      </c>
      <c r="I7329" s="6">
        <f t="shared" si="687"/>
        <v>2324</v>
      </c>
      <c r="J7329" s="6">
        <f t="shared" si="688"/>
        <v>3705</v>
      </c>
      <c r="K7329" s="6">
        <v>3053</v>
      </c>
      <c r="L7329" s="6">
        <f t="shared" si="689"/>
        <v>-652</v>
      </c>
      <c r="M7329">
        <f>SUMIFS(L$2:L7329,E$2:E7329,E7329,B$2:B7329,B7329,C$2:C7329,C7329)</f>
        <v>-652</v>
      </c>
    </row>
    <row r="7330" spans="1:13" x14ac:dyDescent="0.25">
      <c r="A7330" s="5">
        <v>43440</v>
      </c>
      <c r="B7330" s="6">
        <f t="shared" si="684"/>
        <v>2018</v>
      </c>
      <c r="C7330" s="6">
        <f t="shared" si="685"/>
        <v>12</v>
      </c>
      <c r="D7330" s="6" t="str">
        <f t="shared" si="686"/>
        <v>čtvrtek</v>
      </c>
      <c r="E7330" s="6" t="s">
        <v>12</v>
      </c>
      <c r="F7330" s="6">
        <v>1509</v>
      </c>
      <c r="G7330" s="6">
        <v>840</v>
      </c>
      <c r="H7330" s="6">
        <v>8</v>
      </c>
      <c r="I7330" s="6">
        <f t="shared" si="687"/>
        <v>6720</v>
      </c>
      <c r="J7330" s="6">
        <f t="shared" si="688"/>
        <v>8229</v>
      </c>
      <c r="K7330" s="6">
        <v>28698</v>
      </c>
      <c r="L7330" s="6">
        <f t="shared" si="689"/>
        <v>20469</v>
      </c>
      <c r="M7330">
        <f>SUMIFS(L$2:L7330,E$2:E7330,E7330,B$2:B7330,B7330,C$2:C7330,C7330)</f>
        <v>48307</v>
      </c>
    </row>
    <row r="7331" spans="1:13" x14ac:dyDescent="0.25">
      <c r="A7331" s="5">
        <v>43441</v>
      </c>
      <c r="B7331" s="6">
        <f t="shared" si="684"/>
        <v>2018</v>
      </c>
      <c r="C7331" s="6">
        <f t="shared" si="685"/>
        <v>12</v>
      </c>
      <c r="D7331" s="6" t="str">
        <f t="shared" si="686"/>
        <v>pátek</v>
      </c>
      <c r="E7331" s="6" t="s">
        <v>10</v>
      </c>
      <c r="F7331" s="6">
        <v>1571</v>
      </c>
      <c r="G7331" s="6">
        <v>863</v>
      </c>
      <c r="H7331" s="6">
        <v>7</v>
      </c>
      <c r="I7331" s="6">
        <f t="shared" si="687"/>
        <v>6041</v>
      </c>
      <c r="J7331" s="6">
        <f t="shared" si="688"/>
        <v>7612</v>
      </c>
      <c r="K7331" s="6">
        <v>8795</v>
      </c>
      <c r="L7331" s="6">
        <f t="shared" si="689"/>
        <v>1183</v>
      </c>
      <c r="M7331">
        <f>SUMIFS(L$2:L7331,E$2:E7331,E7331,B$2:B7331,B7331,C$2:C7331,C7331)</f>
        <v>1183</v>
      </c>
    </row>
    <row r="7332" spans="1:13" x14ac:dyDescent="0.25">
      <c r="A7332" s="5">
        <v>43442</v>
      </c>
      <c r="B7332" s="6">
        <f t="shared" si="684"/>
        <v>2018</v>
      </c>
      <c r="C7332" s="6">
        <f t="shared" si="685"/>
        <v>12</v>
      </c>
      <c r="D7332" s="6" t="str">
        <f t="shared" si="686"/>
        <v>sobota</v>
      </c>
      <c r="E7332" s="6" t="s">
        <v>8</v>
      </c>
      <c r="F7332" s="6">
        <v>1381</v>
      </c>
      <c r="G7332" s="6">
        <v>1021</v>
      </c>
      <c r="H7332" s="6">
        <v>9</v>
      </c>
      <c r="I7332" s="6">
        <f t="shared" si="687"/>
        <v>9189</v>
      </c>
      <c r="J7332" s="6">
        <f t="shared" si="688"/>
        <v>10570</v>
      </c>
      <c r="K7332" s="6">
        <v>11122</v>
      </c>
      <c r="L7332" s="6">
        <f t="shared" si="689"/>
        <v>552</v>
      </c>
      <c r="M7332">
        <f>SUMIFS(L$2:L7332,E$2:E7332,E7332,B$2:B7332,B7332,C$2:C7332,C7332)</f>
        <v>-100</v>
      </c>
    </row>
    <row r="7333" spans="1:13" x14ac:dyDescent="0.25">
      <c r="A7333" s="5">
        <v>43445</v>
      </c>
      <c r="B7333" s="6">
        <f t="shared" si="684"/>
        <v>2018</v>
      </c>
      <c r="C7333" s="6">
        <f t="shared" si="685"/>
        <v>12</v>
      </c>
      <c r="D7333" s="6" t="str">
        <f t="shared" si="686"/>
        <v>úterý</v>
      </c>
      <c r="E7333" s="6" t="s">
        <v>11</v>
      </c>
      <c r="F7333" s="6">
        <v>1773</v>
      </c>
      <c r="G7333" s="6">
        <v>1162</v>
      </c>
      <c r="H7333" s="6">
        <v>4</v>
      </c>
      <c r="I7333" s="6">
        <f t="shared" si="687"/>
        <v>4648</v>
      </c>
      <c r="J7333" s="6">
        <f t="shared" si="688"/>
        <v>6421</v>
      </c>
      <c r="K7333" s="6">
        <v>5613</v>
      </c>
      <c r="L7333" s="6">
        <f t="shared" si="689"/>
        <v>-808</v>
      </c>
      <c r="M7333">
        <f>SUMIFS(L$2:L7333,E$2:E7333,E7333,B$2:B7333,B7333,C$2:C7333,C7333)</f>
        <v>29399</v>
      </c>
    </row>
    <row r="7334" spans="1:13" x14ac:dyDescent="0.25">
      <c r="A7334" s="5">
        <v>43447</v>
      </c>
      <c r="B7334" s="6">
        <f t="shared" si="684"/>
        <v>2018</v>
      </c>
      <c r="C7334" s="6">
        <f t="shared" si="685"/>
        <v>12</v>
      </c>
      <c r="D7334" s="6" t="str">
        <f t="shared" si="686"/>
        <v>čtvrtek</v>
      </c>
      <c r="E7334" s="6" t="s">
        <v>10</v>
      </c>
      <c r="F7334" s="6">
        <v>1571</v>
      </c>
      <c r="G7334" s="6">
        <v>840</v>
      </c>
      <c r="H7334" s="6">
        <v>5</v>
      </c>
      <c r="I7334" s="6">
        <f t="shared" si="687"/>
        <v>4200</v>
      </c>
      <c r="J7334" s="6">
        <f t="shared" si="688"/>
        <v>5771</v>
      </c>
      <c r="K7334" s="6">
        <v>4925</v>
      </c>
      <c r="L7334" s="6">
        <f t="shared" si="689"/>
        <v>-846</v>
      </c>
      <c r="M7334">
        <f>SUMIFS(L$2:L7334,E$2:E7334,E7334,B$2:B7334,B7334,C$2:C7334,C7334)</f>
        <v>337</v>
      </c>
    </row>
    <row r="7335" spans="1:13" x14ac:dyDescent="0.25">
      <c r="A7335" s="5">
        <v>43448</v>
      </c>
      <c r="B7335" s="6">
        <f t="shared" si="684"/>
        <v>2018</v>
      </c>
      <c r="C7335" s="6">
        <f t="shared" si="685"/>
        <v>12</v>
      </c>
      <c r="D7335" s="6" t="str">
        <f t="shared" si="686"/>
        <v>pátek</v>
      </c>
      <c r="E7335" s="6" t="s">
        <v>13</v>
      </c>
      <c r="F7335" s="6">
        <v>1452</v>
      </c>
      <c r="G7335" s="6">
        <v>863</v>
      </c>
      <c r="H7335" s="6">
        <v>10</v>
      </c>
      <c r="I7335" s="6">
        <f t="shared" si="687"/>
        <v>8630</v>
      </c>
      <c r="J7335" s="6">
        <f t="shared" si="688"/>
        <v>10082</v>
      </c>
      <c r="K7335" s="6">
        <v>11775</v>
      </c>
      <c r="L7335" s="6">
        <f t="shared" si="689"/>
        <v>1693</v>
      </c>
      <c r="M7335">
        <f>SUMIFS(L$2:L7335,E$2:E7335,E7335,B$2:B7335,B7335,C$2:C7335,C7335)</f>
        <v>1693</v>
      </c>
    </row>
    <row r="7336" spans="1:13" x14ac:dyDescent="0.25">
      <c r="A7336" s="5">
        <v>43449</v>
      </c>
      <c r="B7336" s="6">
        <f t="shared" si="684"/>
        <v>2018</v>
      </c>
      <c r="C7336" s="6">
        <f t="shared" si="685"/>
        <v>12</v>
      </c>
      <c r="D7336" s="6" t="str">
        <f t="shared" si="686"/>
        <v>sobota</v>
      </c>
      <c r="E7336" s="6" t="s">
        <v>8</v>
      </c>
      <c r="F7336" s="6">
        <v>1381</v>
      </c>
      <c r="G7336" s="6">
        <v>1021</v>
      </c>
      <c r="H7336" s="6">
        <v>2</v>
      </c>
      <c r="I7336" s="6">
        <f t="shared" si="687"/>
        <v>2042</v>
      </c>
      <c r="J7336" s="6">
        <f t="shared" si="688"/>
        <v>3423</v>
      </c>
      <c r="K7336" s="6">
        <v>3413</v>
      </c>
      <c r="L7336" s="6">
        <f t="shared" si="689"/>
        <v>-10</v>
      </c>
      <c r="M7336">
        <f>SUMIFS(L$2:L7336,E$2:E7336,E7336,B$2:B7336,B7336,C$2:C7336,C7336)</f>
        <v>-110</v>
      </c>
    </row>
    <row r="7337" spans="1:13" x14ac:dyDescent="0.25">
      <c r="A7337" s="5">
        <v>43450</v>
      </c>
      <c r="B7337" s="6">
        <f t="shared" si="684"/>
        <v>2018</v>
      </c>
      <c r="C7337" s="6">
        <f t="shared" si="685"/>
        <v>12</v>
      </c>
      <c r="D7337" s="6" t="str">
        <f t="shared" si="686"/>
        <v>neděle</v>
      </c>
      <c r="E7337" s="6" t="s">
        <v>8</v>
      </c>
      <c r="F7337" s="6">
        <v>1381</v>
      </c>
      <c r="G7337" s="6">
        <v>840</v>
      </c>
      <c r="H7337" s="6">
        <v>9</v>
      </c>
      <c r="I7337" s="6">
        <f t="shared" si="687"/>
        <v>7560</v>
      </c>
      <c r="J7337" s="6">
        <f t="shared" si="688"/>
        <v>8941</v>
      </c>
      <c r="K7337" s="6">
        <v>45705</v>
      </c>
      <c r="L7337" s="6">
        <f t="shared" si="689"/>
        <v>36764</v>
      </c>
      <c r="M7337">
        <f>SUMIFS(L$2:L7337,E$2:E7337,E7337,B$2:B7337,B7337,C$2:C7337,C7337)</f>
        <v>36654</v>
      </c>
    </row>
    <row r="7338" spans="1:13" x14ac:dyDescent="0.25">
      <c r="A7338" s="5">
        <v>43450</v>
      </c>
      <c r="B7338" s="6">
        <f t="shared" si="684"/>
        <v>2018</v>
      </c>
      <c r="C7338" s="6">
        <f t="shared" si="685"/>
        <v>12</v>
      </c>
      <c r="D7338" s="6" t="str">
        <f t="shared" si="686"/>
        <v>neděle</v>
      </c>
      <c r="E7338" s="6" t="s">
        <v>11</v>
      </c>
      <c r="F7338" s="6">
        <v>1773</v>
      </c>
      <c r="G7338" s="6">
        <v>840</v>
      </c>
      <c r="H7338" s="6">
        <v>1</v>
      </c>
      <c r="I7338" s="6">
        <f t="shared" si="687"/>
        <v>840</v>
      </c>
      <c r="J7338" s="6">
        <f t="shared" si="688"/>
        <v>2613</v>
      </c>
      <c r="K7338" s="6">
        <v>2921</v>
      </c>
      <c r="L7338" s="6">
        <f t="shared" si="689"/>
        <v>308</v>
      </c>
      <c r="M7338">
        <f>SUMIFS(L$2:L7338,E$2:E7338,E7338,B$2:B7338,B7338,C$2:C7338,C7338)</f>
        <v>29707</v>
      </c>
    </row>
    <row r="7339" spans="1:13" x14ac:dyDescent="0.25">
      <c r="A7339" s="5">
        <v>43451</v>
      </c>
      <c r="B7339" s="6">
        <f t="shared" si="684"/>
        <v>2018</v>
      </c>
      <c r="C7339" s="6">
        <f t="shared" si="685"/>
        <v>12</v>
      </c>
      <c r="D7339" s="6" t="str">
        <f t="shared" si="686"/>
        <v>pondělí</v>
      </c>
      <c r="E7339" s="6" t="s">
        <v>12</v>
      </c>
      <c r="F7339" s="6">
        <v>1509</v>
      </c>
      <c r="G7339" s="6">
        <v>863</v>
      </c>
      <c r="H7339" s="6">
        <v>7</v>
      </c>
      <c r="I7339" s="6">
        <f t="shared" si="687"/>
        <v>6041</v>
      </c>
      <c r="J7339" s="6">
        <f t="shared" si="688"/>
        <v>7550</v>
      </c>
      <c r="K7339" s="6">
        <v>8456</v>
      </c>
      <c r="L7339" s="6">
        <f t="shared" si="689"/>
        <v>906</v>
      </c>
      <c r="M7339">
        <f>SUMIFS(L$2:L7339,E$2:E7339,E7339,B$2:B7339,B7339,C$2:C7339,C7339)</f>
        <v>49213</v>
      </c>
    </row>
    <row r="7340" spans="1:13" x14ac:dyDescent="0.25">
      <c r="A7340" s="5">
        <v>43452</v>
      </c>
      <c r="B7340" s="6">
        <f t="shared" si="684"/>
        <v>2018</v>
      </c>
      <c r="C7340" s="6">
        <f t="shared" si="685"/>
        <v>12</v>
      </c>
      <c r="D7340" s="6" t="str">
        <f t="shared" si="686"/>
        <v>úterý</v>
      </c>
      <c r="E7340" s="6" t="s">
        <v>12</v>
      </c>
      <c r="F7340" s="6">
        <v>1509</v>
      </c>
      <c r="G7340" s="6">
        <v>1162</v>
      </c>
      <c r="H7340" s="6">
        <v>8</v>
      </c>
      <c r="I7340" s="6">
        <f t="shared" si="687"/>
        <v>9296</v>
      </c>
      <c r="J7340" s="6">
        <f t="shared" si="688"/>
        <v>10805</v>
      </c>
      <c r="K7340" s="6">
        <v>12438</v>
      </c>
      <c r="L7340" s="6">
        <f t="shared" si="689"/>
        <v>1633</v>
      </c>
      <c r="M7340">
        <f>SUMIFS(L$2:L7340,E$2:E7340,E7340,B$2:B7340,B7340,C$2:C7340,C7340)</f>
        <v>50846</v>
      </c>
    </row>
    <row r="7341" spans="1:13" x14ac:dyDescent="0.25">
      <c r="A7341" s="5">
        <v>43453</v>
      </c>
      <c r="B7341" s="6">
        <f t="shared" si="684"/>
        <v>2018</v>
      </c>
      <c r="C7341" s="6">
        <f t="shared" si="685"/>
        <v>12</v>
      </c>
      <c r="D7341" s="6" t="str">
        <f t="shared" si="686"/>
        <v>středa</v>
      </c>
      <c r="E7341" s="6" t="s">
        <v>12</v>
      </c>
      <c r="F7341" s="6">
        <v>1509</v>
      </c>
      <c r="G7341" s="6">
        <v>1162</v>
      </c>
      <c r="H7341" s="6">
        <v>3</v>
      </c>
      <c r="I7341" s="6">
        <f t="shared" si="687"/>
        <v>3486</v>
      </c>
      <c r="J7341" s="6">
        <f t="shared" si="688"/>
        <v>4995</v>
      </c>
      <c r="K7341" s="6">
        <v>4686</v>
      </c>
      <c r="L7341" s="6">
        <f t="shared" si="689"/>
        <v>-309</v>
      </c>
      <c r="M7341">
        <f>SUMIFS(L$2:L7341,E$2:E7341,E7341,B$2:B7341,B7341,C$2:C7341,C7341)</f>
        <v>50537</v>
      </c>
    </row>
    <row r="7342" spans="1:13" x14ac:dyDescent="0.25">
      <c r="A7342" s="5">
        <v>43454</v>
      </c>
      <c r="B7342" s="6">
        <f t="shared" si="684"/>
        <v>2018</v>
      </c>
      <c r="C7342" s="6">
        <f t="shared" si="685"/>
        <v>12</v>
      </c>
      <c r="D7342" s="6" t="str">
        <f t="shared" si="686"/>
        <v>čtvrtek</v>
      </c>
      <c r="E7342" s="6" t="s">
        <v>8</v>
      </c>
      <c r="F7342" s="6">
        <v>1381</v>
      </c>
      <c r="G7342" s="6">
        <v>840</v>
      </c>
      <c r="H7342" s="6">
        <v>2</v>
      </c>
      <c r="I7342" s="6">
        <f t="shared" si="687"/>
        <v>1680</v>
      </c>
      <c r="J7342" s="6">
        <f t="shared" si="688"/>
        <v>3061</v>
      </c>
      <c r="K7342" s="6">
        <v>2713</v>
      </c>
      <c r="L7342" s="6">
        <f t="shared" si="689"/>
        <v>-348</v>
      </c>
      <c r="M7342">
        <f>SUMIFS(L$2:L7342,E$2:E7342,E7342,B$2:B7342,B7342,C$2:C7342,C7342)</f>
        <v>36306</v>
      </c>
    </row>
    <row r="7343" spans="1:13" x14ac:dyDescent="0.25">
      <c r="A7343" s="5">
        <v>43455</v>
      </c>
      <c r="B7343" s="6">
        <f t="shared" si="684"/>
        <v>2018</v>
      </c>
      <c r="C7343" s="6">
        <f t="shared" si="685"/>
        <v>12</v>
      </c>
      <c r="D7343" s="6" t="str">
        <f t="shared" si="686"/>
        <v>pátek</v>
      </c>
      <c r="E7343" s="6" t="s">
        <v>12</v>
      </c>
      <c r="F7343" s="6">
        <v>1509</v>
      </c>
      <c r="G7343" s="6">
        <v>863</v>
      </c>
      <c r="H7343" s="6">
        <v>9</v>
      </c>
      <c r="I7343" s="6">
        <f t="shared" si="687"/>
        <v>7767</v>
      </c>
      <c r="J7343" s="6">
        <f t="shared" si="688"/>
        <v>9276</v>
      </c>
      <c r="K7343" s="6">
        <v>8785</v>
      </c>
      <c r="L7343" s="6">
        <f t="shared" si="689"/>
        <v>-491</v>
      </c>
      <c r="M7343">
        <f>SUMIFS(L$2:L7343,E$2:E7343,E7343,B$2:B7343,B7343,C$2:C7343,C7343)</f>
        <v>50046</v>
      </c>
    </row>
    <row r="7344" spans="1:13" x14ac:dyDescent="0.25">
      <c r="A7344" s="5">
        <v>43456</v>
      </c>
      <c r="B7344" s="6">
        <f t="shared" si="684"/>
        <v>2018</v>
      </c>
      <c r="C7344" s="6">
        <f t="shared" si="685"/>
        <v>12</v>
      </c>
      <c r="D7344" s="6" t="str">
        <f t="shared" si="686"/>
        <v>sobota</v>
      </c>
      <c r="E7344" s="6" t="s">
        <v>12</v>
      </c>
      <c r="F7344" s="6">
        <v>1509</v>
      </c>
      <c r="G7344" s="6">
        <v>1021</v>
      </c>
      <c r="H7344" s="6">
        <v>9</v>
      </c>
      <c r="I7344" s="6">
        <f t="shared" si="687"/>
        <v>9189</v>
      </c>
      <c r="J7344" s="6">
        <f t="shared" si="688"/>
        <v>10698</v>
      </c>
      <c r="K7344" s="6">
        <v>10450</v>
      </c>
      <c r="L7344" s="6">
        <f t="shared" si="689"/>
        <v>-248</v>
      </c>
      <c r="M7344">
        <f>SUMIFS(L$2:L7344,E$2:E7344,E7344,B$2:B7344,B7344,C$2:C7344,C7344)</f>
        <v>49798</v>
      </c>
    </row>
    <row r="7345" spans="1:13" x14ac:dyDescent="0.25">
      <c r="A7345" s="5">
        <v>43457</v>
      </c>
      <c r="B7345" s="6">
        <f t="shared" si="684"/>
        <v>2018</v>
      </c>
      <c r="C7345" s="6">
        <f t="shared" si="685"/>
        <v>12</v>
      </c>
      <c r="D7345" s="6" t="str">
        <f t="shared" si="686"/>
        <v>neděle</v>
      </c>
      <c r="E7345" s="6" t="s">
        <v>9</v>
      </c>
      <c r="F7345" s="6">
        <v>863</v>
      </c>
      <c r="G7345" s="6">
        <v>840</v>
      </c>
      <c r="H7345" s="6">
        <v>4</v>
      </c>
      <c r="I7345" s="6">
        <f t="shared" si="687"/>
        <v>3360</v>
      </c>
      <c r="J7345" s="6">
        <f t="shared" si="688"/>
        <v>4223</v>
      </c>
      <c r="K7345" s="6">
        <v>3890</v>
      </c>
      <c r="L7345" s="6">
        <f t="shared" si="689"/>
        <v>-333</v>
      </c>
      <c r="M7345">
        <f>SUMIFS(L$2:L7345,E$2:E7345,E7345,B$2:B7345,B7345,C$2:C7345,C7345)</f>
        <v>-333</v>
      </c>
    </row>
    <row r="7346" spans="1:13" x14ac:dyDescent="0.25">
      <c r="A7346" s="5">
        <v>43457</v>
      </c>
      <c r="B7346" s="6">
        <f t="shared" si="684"/>
        <v>2018</v>
      </c>
      <c r="C7346" s="6">
        <f t="shared" si="685"/>
        <v>12</v>
      </c>
      <c r="D7346" s="6" t="str">
        <f t="shared" si="686"/>
        <v>neděle</v>
      </c>
      <c r="E7346" s="6" t="s">
        <v>13</v>
      </c>
      <c r="F7346" s="6">
        <v>1452</v>
      </c>
      <c r="G7346" s="6">
        <v>840</v>
      </c>
      <c r="H7346" s="6">
        <v>2</v>
      </c>
      <c r="I7346" s="6">
        <f t="shared" si="687"/>
        <v>1680</v>
      </c>
      <c r="J7346" s="6">
        <f t="shared" si="688"/>
        <v>3132</v>
      </c>
      <c r="K7346" s="6">
        <v>3154</v>
      </c>
      <c r="L7346" s="6">
        <f t="shared" si="689"/>
        <v>22</v>
      </c>
      <c r="M7346">
        <f>SUMIFS(L$2:L7346,E$2:E7346,E7346,B$2:B7346,B7346,C$2:C7346,C7346)</f>
        <v>1715</v>
      </c>
    </row>
    <row r="7347" spans="1:13" x14ac:dyDescent="0.25">
      <c r="A7347" s="5">
        <v>43458</v>
      </c>
      <c r="B7347" s="6">
        <f t="shared" si="684"/>
        <v>2018</v>
      </c>
      <c r="C7347" s="6">
        <f t="shared" si="685"/>
        <v>12</v>
      </c>
      <c r="D7347" s="6" t="str">
        <f t="shared" si="686"/>
        <v>pondělí</v>
      </c>
      <c r="E7347" s="6" t="s">
        <v>13</v>
      </c>
      <c r="F7347" s="6">
        <v>1452</v>
      </c>
      <c r="G7347" s="6">
        <v>863</v>
      </c>
      <c r="H7347" s="6">
        <v>7</v>
      </c>
      <c r="I7347" s="6">
        <f t="shared" si="687"/>
        <v>6041</v>
      </c>
      <c r="J7347" s="6">
        <f t="shared" si="688"/>
        <v>7493</v>
      </c>
      <c r="K7347" s="6">
        <v>22157</v>
      </c>
      <c r="L7347" s="6">
        <f t="shared" si="689"/>
        <v>14664</v>
      </c>
      <c r="M7347">
        <f>SUMIFS(L$2:L7347,E$2:E7347,E7347,B$2:B7347,B7347,C$2:C7347,C7347)</f>
        <v>16379</v>
      </c>
    </row>
    <row r="7348" spans="1:13" x14ac:dyDescent="0.25">
      <c r="A7348" s="5">
        <v>43458</v>
      </c>
      <c r="B7348" s="6">
        <f t="shared" si="684"/>
        <v>2018</v>
      </c>
      <c r="C7348" s="6">
        <f t="shared" si="685"/>
        <v>12</v>
      </c>
      <c r="D7348" s="6" t="str">
        <f t="shared" si="686"/>
        <v>pondělí</v>
      </c>
      <c r="E7348" s="6" t="s">
        <v>8</v>
      </c>
      <c r="F7348" s="6">
        <v>1381</v>
      </c>
      <c r="G7348" s="6">
        <v>863</v>
      </c>
      <c r="H7348" s="6">
        <v>5</v>
      </c>
      <c r="I7348" s="6">
        <f t="shared" si="687"/>
        <v>4315</v>
      </c>
      <c r="J7348" s="6">
        <f t="shared" si="688"/>
        <v>5696</v>
      </c>
      <c r="K7348" s="6">
        <v>5274</v>
      </c>
      <c r="L7348" s="6">
        <f t="shared" si="689"/>
        <v>-422</v>
      </c>
      <c r="M7348">
        <f>SUMIFS(L$2:L7348,E$2:E7348,E7348,B$2:B7348,B7348,C$2:C7348,C7348)</f>
        <v>35884</v>
      </c>
    </row>
    <row r="7349" spans="1:13" x14ac:dyDescent="0.25">
      <c r="A7349" s="5">
        <v>43458</v>
      </c>
      <c r="B7349" s="6">
        <f t="shared" si="684"/>
        <v>2018</v>
      </c>
      <c r="C7349" s="6">
        <f t="shared" si="685"/>
        <v>12</v>
      </c>
      <c r="D7349" s="6" t="str">
        <f t="shared" si="686"/>
        <v>pondělí</v>
      </c>
      <c r="E7349" s="6" t="s">
        <v>10</v>
      </c>
      <c r="F7349" s="6">
        <v>1571</v>
      </c>
      <c r="G7349" s="6">
        <v>863</v>
      </c>
      <c r="H7349" s="6">
        <v>8</v>
      </c>
      <c r="I7349" s="6">
        <f t="shared" si="687"/>
        <v>6904</v>
      </c>
      <c r="J7349" s="6">
        <f t="shared" si="688"/>
        <v>8475</v>
      </c>
      <c r="K7349" s="6">
        <v>9378</v>
      </c>
      <c r="L7349" s="6">
        <f t="shared" si="689"/>
        <v>903</v>
      </c>
      <c r="M7349">
        <f>SUMIFS(L$2:L7349,E$2:E7349,E7349,B$2:B7349,B7349,C$2:C7349,C7349)</f>
        <v>1240</v>
      </c>
    </row>
    <row r="7350" spans="1:13" x14ac:dyDescent="0.25">
      <c r="A7350" s="5">
        <v>43459</v>
      </c>
      <c r="B7350" s="6">
        <f t="shared" si="684"/>
        <v>2018</v>
      </c>
      <c r="C7350" s="6">
        <f t="shared" si="685"/>
        <v>12</v>
      </c>
      <c r="D7350" s="6" t="str">
        <f t="shared" si="686"/>
        <v>úterý</v>
      </c>
      <c r="E7350" s="6" t="s">
        <v>12</v>
      </c>
      <c r="F7350" s="6">
        <v>1509</v>
      </c>
      <c r="G7350" s="6">
        <v>1162</v>
      </c>
      <c r="H7350" s="6">
        <v>9</v>
      </c>
      <c r="I7350" s="6">
        <f t="shared" si="687"/>
        <v>10458</v>
      </c>
      <c r="J7350" s="6">
        <f t="shared" si="688"/>
        <v>11967</v>
      </c>
      <c r="K7350" s="6">
        <v>11445</v>
      </c>
      <c r="L7350" s="6">
        <f t="shared" si="689"/>
        <v>-522</v>
      </c>
      <c r="M7350">
        <f>SUMIFS(L$2:L7350,E$2:E7350,E7350,B$2:B7350,B7350,C$2:C7350,C7350)</f>
        <v>49276</v>
      </c>
    </row>
    <row r="7351" spans="1:13" x14ac:dyDescent="0.25">
      <c r="A7351" s="5">
        <v>43459</v>
      </c>
      <c r="B7351" s="6">
        <f t="shared" si="684"/>
        <v>2018</v>
      </c>
      <c r="C7351" s="6">
        <f t="shared" si="685"/>
        <v>12</v>
      </c>
      <c r="D7351" s="6" t="str">
        <f t="shared" si="686"/>
        <v>úterý</v>
      </c>
      <c r="E7351" s="6" t="s">
        <v>13</v>
      </c>
      <c r="F7351" s="6">
        <v>1452</v>
      </c>
      <c r="G7351" s="6">
        <v>1162</v>
      </c>
      <c r="H7351" s="6">
        <v>2</v>
      </c>
      <c r="I7351" s="6">
        <f t="shared" si="687"/>
        <v>2324</v>
      </c>
      <c r="J7351" s="6">
        <f t="shared" si="688"/>
        <v>3776</v>
      </c>
      <c r="K7351" s="6">
        <v>4529</v>
      </c>
      <c r="L7351" s="6">
        <f t="shared" si="689"/>
        <v>753</v>
      </c>
      <c r="M7351">
        <f>SUMIFS(L$2:L7351,E$2:E7351,E7351,B$2:B7351,B7351,C$2:C7351,C7351)</f>
        <v>17132</v>
      </c>
    </row>
    <row r="7352" spans="1:13" x14ac:dyDescent="0.25">
      <c r="A7352" s="5">
        <v>43459</v>
      </c>
      <c r="B7352" s="6">
        <f t="shared" si="684"/>
        <v>2018</v>
      </c>
      <c r="C7352" s="6">
        <f t="shared" si="685"/>
        <v>12</v>
      </c>
      <c r="D7352" s="6" t="str">
        <f t="shared" si="686"/>
        <v>úterý</v>
      </c>
      <c r="E7352" s="6" t="s">
        <v>11</v>
      </c>
      <c r="F7352" s="6">
        <v>1773</v>
      </c>
      <c r="G7352" s="6">
        <v>1162</v>
      </c>
      <c r="H7352" s="6">
        <v>1</v>
      </c>
      <c r="I7352" s="6">
        <f t="shared" si="687"/>
        <v>1162</v>
      </c>
      <c r="J7352" s="6">
        <f t="shared" si="688"/>
        <v>2935</v>
      </c>
      <c r="K7352" s="6">
        <v>3314</v>
      </c>
      <c r="L7352" s="6">
        <f t="shared" si="689"/>
        <v>379</v>
      </c>
      <c r="M7352">
        <f>SUMIFS(L$2:L7352,E$2:E7352,E7352,B$2:B7352,B7352,C$2:C7352,C7352)</f>
        <v>30086</v>
      </c>
    </row>
    <row r="7353" spans="1:13" x14ac:dyDescent="0.25">
      <c r="A7353" s="5">
        <v>43460</v>
      </c>
      <c r="B7353" s="6">
        <f t="shared" si="684"/>
        <v>2018</v>
      </c>
      <c r="C7353" s="6">
        <f t="shared" si="685"/>
        <v>12</v>
      </c>
      <c r="D7353" s="6" t="str">
        <f t="shared" si="686"/>
        <v>středa</v>
      </c>
      <c r="E7353" s="6" t="s">
        <v>11</v>
      </c>
      <c r="F7353" s="6">
        <v>1773</v>
      </c>
      <c r="G7353" s="6">
        <v>1162</v>
      </c>
      <c r="H7353" s="6">
        <v>6</v>
      </c>
      <c r="I7353" s="6">
        <f t="shared" si="687"/>
        <v>6972</v>
      </c>
      <c r="J7353" s="6">
        <f t="shared" si="688"/>
        <v>8745</v>
      </c>
      <c r="K7353" s="6">
        <v>7624</v>
      </c>
      <c r="L7353" s="6">
        <f t="shared" si="689"/>
        <v>-1121</v>
      </c>
      <c r="M7353">
        <f>SUMIFS(L$2:L7353,E$2:E7353,E7353,B$2:B7353,B7353,C$2:C7353,C7353)</f>
        <v>28965</v>
      </c>
    </row>
    <row r="7354" spans="1:13" x14ac:dyDescent="0.25">
      <c r="A7354" s="5">
        <v>43460</v>
      </c>
      <c r="B7354" s="6">
        <f t="shared" si="684"/>
        <v>2018</v>
      </c>
      <c r="C7354" s="6">
        <f t="shared" si="685"/>
        <v>12</v>
      </c>
      <c r="D7354" s="6" t="str">
        <f t="shared" si="686"/>
        <v>středa</v>
      </c>
      <c r="E7354" s="6" t="s">
        <v>7</v>
      </c>
      <c r="F7354" s="6">
        <v>1705</v>
      </c>
      <c r="G7354" s="6">
        <v>1162</v>
      </c>
      <c r="H7354" s="6">
        <v>10</v>
      </c>
      <c r="I7354" s="6">
        <f t="shared" si="687"/>
        <v>11620</v>
      </c>
      <c r="J7354" s="6">
        <f t="shared" si="688"/>
        <v>13325</v>
      </c>
      <c r="K7354" s="6">
        <v>15340</v>
      </c>
      <c r="L7354" s="6">
        <f t="shared" si="689"/>
        <v>2015</v>
      </c>
      <c r="M7354">
        <f>SUMIFS(L$2:L7354,E$2:E7354,E7354,B$2:B7354,B7354,C$2:C7354,C7354)</f>
        <v>2015</v>
      </c>
    </row>
    <row r="7355" spans="1:13" x14ac:dyDescent="0.25">
      <c r="A7355" s="5">
        <v>43461</v>
      </c>
      <c r="B7355" s="6">
        <f t="shared" si="684"/>
        <v>2018</v>
      </c>
      <c r="C7355" s="6">
        <f t="shared" si="685"/>
        <v>12</v>
      </c>
      <c r="D7355" s="6" t="str">
        <f t="shared" si="686"/>
        <v>čtvrtek</v>
      </c>
      <c r="E7355" s="6" t="s">
        <v>8</v>
      </c>
      <c r="F7355" s="6">
        <v>1381</v>
      </c>
      <c r="G7355" s="6">
        <v>840</v>
      </c>
      <c r="H7355" s="6">
        <v>1</v>
      </c>
      <c r="I7355" s="6">
        <f t="shared" si="687"/>
        <v>840</v>
      </c>
      <c r="J7355" s="6">
        <f t="shared" si="688"/>
        <v>2221</v>
      </c>
      <c r="K7355" s="6">
        <v>2613</v>
      </c>
      <c r="L7355" s="6">
        <f t="shared" si="689"/>
        <v>392</v>
      </c>
      <c r="M7355">
        <f>SUMIFS(L$2:L7355,E$2:E7355,E7355,B$2:B7355,B7355,C$2:C7355,C7355)</f>
        <v>36276</v>
      </c>
    </row>
    <row r="7356" spans="1:13" x14ac:dyDescent="0.25">
      <c r="A7356" s="5">
        <v>43461</v>
      </c>
      <c r="B7356" s="6">
        <f t="shared" si="684"/>
        <v>2018</v>
      </c>
      <c r="C7356" s="6">
        <f t="shared" si="685"/>
        <v>12</v>
      </c>
      <c r="D7356" s="6" t="str">
        <f t="shared" si="686"/>
        <v>čtvrtek</v>
      </c>
      <c r="E7356" s="6" t="s">
        <v>12</v>
      </c>
      <c r="F7356" s="6">
        <v>1509</v>
      </c>
      <c r="G7356" s="6">
        <v>840</v>
      </c>
      <c r="H7356" s="6">
        <v>2</v>
      </c>
      <c r="I7356" s="6">
        <f t="shared" si="687"/>
        <v>1680</v>
      </c>
      <c r="J7356" s="6">
        <f t="shared" si="688"/>
        <v>3189</v>
      </c>
      <c r="K7356" s="6">
        <v>3262</v>
      </c>
      <c r="L7356" s="6">
        <f t="shared" si="689"/>
        <v>73</v>
      </c>
      <c r="M7356">
        <f>SUMIFS(L$2:L7356,E$2:E7356,E7356,B$2:B7356,B7356,C$2:C7356,C7356)</f>
        <v>49349</v>
      </c>
    </row>
    <row r="7357" spans="1:13" x14ac:dyDescent="0.25">
      <c r="A7357" s="5">
        <v>43462</v>
      </c>
      <c r="B7357" s="6">
        <f t="shared" si="684"/>
        <v>2018</v>
      </c>
      <c r="C7357" s="6">
        <f t="shared" si="685"/>
        <v>12</v>
      </c>
      <c r="D7357" s="6" t="str">
        <f t="shared" si="686"/>
        <v>pátek</v>
      </c>
      <c r="E7357" s="6" t="s">
        <v>11</v>
      </c>
      <c r="F7357" s="6">
        <v>1773</v>
      </c>
      <c r="G7357" s="6">
        <v>863</v>
      </c>
      <c r="H7357" s="6">
        <v>4</v>
      </c>
      <c r="I7357" s="6">
        <f t="shared" si="687"/>
        <v>3452</v>
      </c>
      <c r="J7357" s="6">
        <f t="shared" si="688"/>
        <v>5225</v>
      </c>
      <c r="K7357" s="6">
        <v>6051</v>
      </c>
      <c r="L7357" s="6">
        <f t="shared" si="689"/>
        <v>826</v>
      </c>
      <c r="M7357">
        <f>SUMIFS(L$2:L7357,E$2:E7357,E7357,B$2:B7357,B7357,C$2:C7357,C7357)</f>
        <v>29791</v>
      </c>
    </row>
    <row r="7358" spans="1:13" x14ac:dyDescent="0.25">
      <c r="A7358" s="5">
        <v>43464</v>
      </c>
      <c r="B7358" s="6">
        <f t="shared" si="684"/>
        <v>2018</v>
      </c>
      <c r="C7358" s="6">
        <f t="shared" si="685"/>
        <v>12</v>
      </c>
      <c r="D7358" s="6" t="str">
        <f t="shared" si="686"/>
        <v>neděle</v>
      </c>
      <c r="E7358" s="6" t="s">
        <v>12</v>
      </c>
      <c r="F7358" s="6">
        <v>1509</v>
      </c>
      <c r="G7358" s="6">
        <v>840</v>
      </c>
      <c r="H7358" s="6">
        <v>7</v>
      </c>
      <c r="I7358" s="6">
        <f t="shared" si="687"/>
        <v>5880</v>
      </c>
      <c r="J7358" s="6">
        <f t="shared" si="688"/>
        <v>7389</v>
      </c>
      <c r="K7358" s="6">
        <v>6029</v>
      </c>
      <c r="L7358" s="6">
        <f t="shared" si="689"/>
        <v>-1360</v>
      </c>
      <c r="M7358">
        <f>SUMIFS(L$2:L7358,E$2:E7358,E7358,B$2:B7358,B7358,C$2:C7358,C7358)</f>
        <v>47989</v>
      </c>
    </row>
    <row r="7359" spans="1:13" x14ac:dyDescent="0.25">
      <c r="A7359" s="5">
        <v>43464</v>
      </c>
      <c r="B7359" s="6">
        <f t="shared" si="684"/>
        <v>2018</v>
      </c>
      <c r="C7359" s="6">
        <f t="shared" si="685"/>
        <v>12</v>
      </c>
      <c r="D7359" s="6" t="str">
        <f t="shared" si="686"/>
        <v>neděle</v>
      </c>
      <c r="E7359" s="6" t="s">
        <v>11</v>
      </c>
      <c r="F7359" s="6">
        <v>1773</v>
      </c>
      <c r="G7359" s="6">
        <v>840</v>
      </c>
      <c r="H7359" s="6">
        <v>2</v>
      </c>
      <c r="I7359" s="6">
        <f t="shared" si="687"/>
        <v>1680</v>
      </c>
      <c r="J7359" s="6">
        <f t="shared" si="688"/>
        <v>3453</v>
      </c>
      <c r="K7359" s="6">
        <v>3693</v>
      </c>
      <c r="L7359" s="6">
        <f t="shared" si="689"/>
        <v>240</v>
      </c>
      <c r="M7359">
        <f>SUMIFS(L$2:L7359,E$2:E7359,E7359,B$2:B7359,B7359,C$2:C7359,C7359)</f>
        <v>30031</v>
      </c>
    </row>
    <row r="7360" spans="1:13" x14ac:dyDescent="0.25">
      <c r="A7360" s="5">
        <v>43465</v>
      </c>
      <c r="B7360" s="6">
        <f t="shared" si="684"/>
        <v>2018</v>
      </c>
      <c r="C7360" s="6">
        <f t="shared" si="685"/>
        <v>12</v>
      </c>
      <c r="D7360" s="6" t="str">
        <f t="shared" si="686"/>
        <v>pondělí</v>
      </c>
      <c r="E7360" s="6" t="s">
        <v>12</v>
      </c>
      <c r="F7360" s="6">
        <v>1509</v>
      </c>
      <c r="G7360" s="6">
        <v>863</v>
      </c>
      <c r="H7360" s="6">
        <v>4</v>
      </c>
      <c r="I7360" s="6">
        <f t="shared" si="687"/>
        <v>3452</v>
      </c>
      <c r="J7360" s="6">
        <f t="shared" si="688"/>
        <v>4961</v>
      </c>
      <c r="K7360" s="6">
        <v>4871</v>
      </c>
      <c r="L7360" s="6">
        <f t="shared" si="689"/>
        <v>-90</v>
      </c>
      <c r="M7360">
        <f>SUMIFS(L$2:L7360,E$2:E7360,E7360,B$2:B7360,B7360,C$2:C7360,C7360)</f>
        <v>47899</v>
      </c>
    </row>
    <row r="7361" spans="1:13" x14ac:dyDescent="0.25">
      <c r="A7361" s="5">
        <v>43466</v>
      </c>
      <c r="B7361" s="6">
        <f t="shared" si="684"/>
        <v>2019</v>
      </c>
      <c r="C7361" s="6">
        <f t="shared" si="685"/>
        <v>1</v>
      </c>
      <c r="D7361" s="6" t="str">
        <f t="shared" si="686"/>
        <v>úterý</v>
      </c>
      <c r="E7361" s="6" t="s">
        <v>13</v>
      </c>
      <c r="F7361" s="6">
        <v>1588</v>
      </c>
      <c r="G7361" s="6">
        <v>1271</v>
      </c>
      <c r="H7361" s="6">
        <v>8</v>
      </c>
      <c r="I7361" s="6">
        <f t="shared" si="687"/>
        <v>10168</v>
      </c>
      <c r="J7361" s="6">
        <f t="shared" si="688"/>
        <v>11756</v>
      </c>
      <c r="K7361" s="6">
        <v>40365</v>
      </c>
      <c r="L7361" s="6">
        <f t="shared" si="689"/>
        <v>28609</v>
      </c>
      <c r="M7361">
        <f>SUMIFS(L$2:L7361,E$2:E7361,E7361,B$2:B7361,B7361,C$2:C7361,C7361)</f>
        <v>28609</v>
      </c>
    </row>
    <row r="7362" spans="1:13" x14ac:dyDescent="0.25">
      <c r="A7362" s="5">
        <v>43467</v>
      </c>
      <c r="B7362" s="6">
        <f t="shared" ref="B7362:B7425" si="690">YEAR(A7362)</f>
        <v>2019</v>
      </c>
      <c r="C7362" s="6">
        <f t="shared" ref="C7362:C7425" si="691">MONTH(A7362)</f>
        <v>1</v>
      </c>
      <c r="D7362" s="6" t="str">
        <f t="shared" ref="D7362:D7425" si="692">TEXT(A7362,"dddd")</f>
        <v>středa</v>
      </c>
      <c r="E7362" s="6" t="s">
        <v>12</v>
      </c>
      <c r="F7362" s="6">
        <v>1651</v>
      </c>
      <c r="G7362" s="6">
        <v>1271</v>
      </c>
      <c r="H7362" s="6">
        <v>3</v>
      </c>
      <c r="I7362" s="6">
        <f t="shared" ref="I7362:I7425" si="693">G7362*H7362</f>
        <v>3813</v>
      </c>
      <c r="J7362" s="6">
        <f t="shared" ref="J7362:J7425" si="694">F7362+I7362</f>
        <v>5464</v>
      </c>
      <c r="K7362" s="6">
        <v>5295</v>
      </c>
      <c r="L7362" s="6">
        <f t="shared" ref="L7362:L7425" si="695">K7362-J7362</f>
        <v>-169</v>
      </c>
      <c r="M7362">
        <f>SUMIFS(L$2:L7362,E$2:E7362,E7362,B$2:B7362,B7362,C$2:C7362,C7362)</f>
        <v>-169</v>
      </c>
    </row>
    <row r="7363" spans="1:13" x14ac:dyDescent="0.25">
      <c r="A7363" s="5">
        <v>43468</v>
      </c>
      <c r="B7363" s="6">
        <f t="shared" si="690"/>
        <v>2019</v>
      </c>
      <c r="C7363" s="6">
        <f t="shared" si="691"/>
        <v>1</v>
      </c>
      <c r="D7363" s="6" t="str">
        <f t="shared" si="692"/>
        <v>čtvrtek</v>
      </c>
      <c r="E7363" s="6" t="s">
        <v>12</v>
      </c>
      <c r="F7363" s="6">
        <v>1651</v>
      </c>
      <c r="G7363" s="6">
        <v>919</v>
      </c>
      <c r="H7363" s="6">
        <v>9</v>
      </c>
      <c r="I7363" s="6">
        <f t="shared" si="693"/>
        <v>8271</v>
      </c>
      <c r="J7363" s="6">
        <f t="shared" si="694"/>
        <v>9922</v>
      </c>
      <c r="K7363" s="6">
        <v>8953</v>
      </c>
      <c r="L7363" s="6">
        <f t="shared" si="695"/>
        <v>-969</v>
      </c>
      <c r="M7363">
        <f>SUMIFS(L$2:L7363,E$2:E7363,E7363,B$2:B7363,B7363,C$2:C7363,C7363)</f>
        <v>-1138</v>
      </c>
    </row>
    <row r="7364" spans="1:13" x14ac:dyDescent="0.25">
      <c r="A7364" s="5">
        <v>43471</v>
      </c>
      <c r="B7364" s="6">
        <f t="shared" si="690"/>
        <v>2019</v>
      </c>
      <c r="C7364" s="6">
        <f t="shared" si="691"/>
        <v>1</v>
      </c>
      <c r="D7364" s="6" t="str">
        <f t="shared" si="692"/>
        <v>neděle</v>
      </c>
      <c r="E7364" s="6" t="s">
        <v>13</v>
      </c>
      <c r="F7364" s="6">
        <v>1588</v>
      </c>
      <c r="G7364" s="6">
        <v>919</v>
      </c>
      <c r="H7364" s="6">
        <v>3</v>
      </c>
      <c r="I7364" s="6">
        <f t="shared" si="693"/>
        <v>2757</v>
      </c>
      <c r="J7364" s="6">
        <f t="shared" si="694"/>
        <v>4345</v>
      </c>
      <c r="K7364" s="6">
        <v>3498</v>
      </c>
      <c r="L7364" s="6">
        <f t="shared" si="695"/>
        <v>-847</v>
      </c>
      <c r="M7364">
        <f>SUMIFS(L$2:L7364,E$2:E7364,E7364,B$2:B7364,B7364,C$2:C7364,C7364)</f>
        <v>27762</v>
      </c>
    </row>
    <row r="7365" spans="1:13" x14ac:dyDescent="0.25">
      <c r="A7365" s="5">
        <v>43472</v>
      </c>
      <c r="B7365" s="6">
        <f t="shared" si="690"/>
        <v>2019</v>
      </c>
      <c r="C7365" s="6">
        <f t="shared" si="691"/>
        <v>1</v>
      </c>
      <c r="D7365" s="6" t="str">
        <f t="shared" si="692"/>
        <v>pondělí</v>
      </c>
      <c r="E7365" s="6" t="s">
        <v>12</v>
      </c>
      <c r="F7365" s="6">
        <v>1651</v>
      </c>
      <c r="G7365" s="6">
        <v>944</v>
      </c>
      <c r="H7365" s="6">
        <v>9</v>
      </c>
      <c r="I7365" s="6">
        <f t="shared" si="693"/>
        <v>8496</v>
      </c>
      <c r="J7365" s="6">
        <f t="shared" si="694"/>
        <v>10147</v>
      </c>
      <c r="K7365" s="6">
        <v>27609</v>
      </c>
      <c r="L7365" s="6">
        <f t="shared" si="695"/>
        <v>17462</v>
      </c>
      <c r="M7365">
        <f>SUMIFS(L$2:L7365,E$2:E7365,E7365,B$2:B7365,B7365,C$2:C7365,C7365)</f>
        <v>16324</v>
      </c>
    </row>
    <row r="7366" spans="1:13" x14ac:dyDescent="0.25">
      <c r="A7366" s="5">
        <v>43473</v>
      </c>
      <c r="B7366" s="6">
        <f t="shared" si="690"/>
        <v>2019</v>
      </c>
      <c r="C7366" s="6">
        <f t="shared" si="691"/>
        <v>1</v>
      </c>
      <c r="D7366" s="6" t="str">
        <f t="shared" si="692"/>
        <v>úterý</v>
      </c>
      <c r="E7366" s="6" t="s">
        <v>8</v>
      </c>
      <c r="F7366" s="6">
        <v>1511</v>
      </c>
      <c r="G7366" s="6">
        <v>1271</v>
      </c>
      <c r="H7366" s="6">
        <v>7</v>
      </c>
      <c r="I7366" s="6">
        <f t="shared" si="693"/>
        <v>8897</v>
      </c>
      <c r="J7366" s="6">
        <f t="shared" si="694"/>
        <v>10408</v>
      </c>
      <c r="K7366" s="6">
        <v>12367</v>
      </c>
      <c r="L7366" s="6">
        <f t="shared" si="695"/>
        <v>1959</v>
      </c>
      <c r="M7366">
        <f>SUMIFS(L$2:L7366,E$2:E7366,E7366,B$2:B7366,B7366,C$2:C7366,C7366)</f>
        <v>1959</v>
      </c>
    </row>
    <row r="7367" spans="1:13" x14ac:dyDescent="0.25">
      <c r="A7367" s="5">
        <v>43474</v>
      </c>
      <c r="B7367" s="6">
        <f t="shared" si="690"/>
        <v>2019</v>
      </c>
      <c r="C7367" s="6">
        <f t="shared" si="691"/>
        <v>1</v>
      </c>
      <c r="D7367" s="6" t="str">
        <f t="shared" si="692"/>
        <v>středa</v>
      </c>
      <c r="E7367" s="6" t="s">
        <v>8</v>
      </c>
      <c r="F7367" s="6">
        <v>1511</v>
      </c>
      <c r="G7367" s="6">
        <v>1271</v>
      </c>
      <c r="H7367" s="6">
        <v>7</v>
      </c>
      <c r="I7367" s="6">
        <f t="shared" si="693"/>
        <v>8897</v>
      </c>
      <c r="J7367" s="6">
        <f t="shared" si="694"/>
        <v>10408</v>
      </c>
      <c r="K7367" s="6">
        <v>12168</v>
      </c>
      <c r="L7367" s="6">
        <f t="shared" si="695"/>
        <v>1760</v>
      </c>
      <c r="M7367">
        <f>SUMIFS(L$2:L7367,E$2:E7367,E7367,B$2:B7367,B7367,C$2:C7367,C7367)</f>
        <v>3719</v>
      </c>
    </row>
    <row r="7368" spans="1:13" x14ac:dyDescent="0.25">
      <c r="A7368" s="5">
        <v>43474</v>
      </c>
      <c r="B7368" s="6">
        <f t="shared" si="690"/>
        <v>2019</v>
      </c>
      <c r="C7368" s="6">
        <f t="shared" si="691"/>
        <v>1</v>
      </c>
      <c r="D7368" s="6" t="str">
        <f t="shared" si="692"/>
        <v>středa</v>
      </c>
      <c r="E7368" s="6" t="s">
        <v>12</v>
      </c>
      <c r="F7368" s="6">
        <v>1651</v>
      </c>
      <c r="G7368" s="6">
        <v>1271</v>
      </c>
      <c r="H7368" s="6">
        <v>1</v>
      </c>
      <c r="I7368" s="6">
        <f t="shared" si="693"/>
        <v>1271</v>
      </c>
      <c r="J7368" s="6">
        <f t="shared" si="694"/>
        <v>2922</v>
      </c>
      <c r="K7368" s="6">
        <v>3359</v>
      </c>
      <c r="L7368" s="6">
        <f t="shared" si="695"/>
        <v>437</v>
      </c>
      <c r="M7368">
        <f>SUMIFS(L$2:L7368,E$2:E7368,E7368,B$2:B7368,B7368,C$2:C7368,C7368)</f>
        <v>16761</v>
      </c>
    </row>
    <row r="7369" spans="1:13" x14ac:dyDescent="0.25">
      <c r="A7369" s="5">
        <v>43476</v>
      </c>
      <c r="B7369" s="6">
        <f t="shared" si="690"/>
        <v>2019</v>
      </c>
      <c r="C7369" s="6">
        <f t="shared" si="691"/>
        <v>1</v>
      </c>
      <c r="D7369" s="6" t="str">
        <f t="shared" si="692"/>
        <v>pátek</v>
      </c>
      <c r="E7369" s="6" t="s">
        <v>10</v>
      </c>
      <c r="F7369" s="6">
        <v>1719</v>
      </c>
      <c r="G7369" s="6">
        <v>944</v>
      </c>
      <c r="H7369" s="6">
        <v>3</v>
      </c>
      <c r="I7369" s="6">
        <f t="shared" si="693"/>
        <v>2832</v>
      </c>
      <c r="J7369" s="6">
        <f t="shared" si="694"/>
        <v>4551</v>
      </c>
      <c r="K7369" s="6">
        <v>3942</v>
      </c>
      <c r="L7369" s="6">
        <f t="shared" si="695"/>
        <v>-609</v>
      </c>
      <c r="M7369">
        <f>SUMIFS(L$2:L7369,E$2:E7369,E7369,B$2:B7369,B7369,C$2:C7369,C7369)</f>
        <v>-609</v>
      </c>
    </row>
    <row r="7370" spans="1:13" x14ac:dyDescent="0.25">
      <c r="A7370" s="5">
        <v>43477</v>
      </c>
      <c r="B7370" s="6">
        <f t="shared" si="690"/>
        <v>2019</v>
      </c>
      <c r="C7370" s="6">
        <f t="shared" si="691"/>
        <v>1</v>
      </c>
      <c r="D7370" s="6" t="str">
        <f t="shared" si="692"/>
        <v>sobota</v>
      </c>
      <c r="E7370" s="6" t="s">
        <v>12</v>
      </c>
      <c r="F7370" s="6">
        <v>1651</v>
      </c>
      <c r="G7370" s="6">
        <v>1117</v>
      </c>
      <c r="H7370" s="6">
        <v>5</v>
      </c>
      <c r="I7370" s="6">
        <f t="shared" si="693"/>
        <v>5585</v>
      </c>
      <c r="J7370" s="6">
        <f t="shared" si="694"/>
        <v>7236</v>
      </c>
      <c r="K7370" s="6">
        <v>7463</v>
      </c>
      <c r="L7370" s="6">
        <f t="shared" si="695"/>
        <v>227</v>
      </c>
      <c r="M7370">
        <f>SUMIFS(L$2:L7370,E$2:E7370,E7370,B$2:B7370,B7370,C$2:C7370,C7370)</f>
        <v>16988</v>
      </c>
    </row>
    <row r="7371" spans="1:13" x14ac:dyDescent="0.25">
      <c r="A7371" s="5">
        <v>43477</v>
      </c>
      <c r="B7371" s="6">
        <f t="shared" si="690"/>
        <v>2019</v>
      </c>
      <c r="C7371" s="6">
        <f t="shared" si="691"/>
        <v>1</v>
      </c>
      <c r="D7371" s="6" t="str">
        <f t="shared" si="692"/>
        <v>sobota</v>
      </c>
      <c r="E7371" s="6" t="s">
        <v>10</v>
      </c>
      <c r="F7371" s="6">
        <v>1719</v>
      </c>
      <c r="G7371" s="6">
        <v>1117</v>
      </c>
      <c r="H7371" s="6">
        <v>3</v>
      </c>
      <c r="I7371" s="6">
        <f t="shared" si="693"/>
        <v>3351</v>
      </c>
      <c r="J7371" s="6">
        <f t="shared" si="694"/>
        <v>5070</v>
      </c>
      <c r="K7371" s="6">
        <v>5434</v>
      </c>
      <c r="L7371" s="6">
        <f t="shared" si="695"/>
        <v>364</v>
      </c>
      <c r="M7371">
        <f>SUMIFS(L$2:L7371,E$2:E7371,E7371,B$2:B7371,B7371,C$2:C7371,C7371)</f>
        <v>-245</v>
      </c>
    </row>
    <row r="7372" spans="1:13" x14ac:dyDescent="0.25">
      <c r="A7372" s="5">
        <v>43479</v>
      </c>
      <c r="B7372" s="6">
        <f t="shared" si="690"/>
        <v>2019</v>
      </c>
      <c r="C7372" s="6">
        <f t="shared" si="691"/>
        <v>1</v>
      </c>
      <c r="D7372" s="6" t="str">
        <f t="shared" si="692"/>
        <v>pondělí</v>
      </c>
      <c r="E7372" s="6" t="s">
        <v>8</v>
      </c>
      <c r="F7372" s="6">
        <v>1511</v>
      </c>
      <c r="G7372" s="6">
        <v>944</v>
      </c>
      <c r="H7372" s="6">
        <v>3</v>
      </c>
      <c r="I7372" s="6">
        <f t="shared" si="693"/>
        <v>2832</v>
      </c>
      <c r="J7372" s="6">
        <f t="shared" si="694"/>
        <v>4343</v>
      </c>
      <c r="K7372" s="6">
        <v>5019</v>
      </c>
      <c r="L7372" s="6">
        <f t="shared" si="695"/>
        <v>676</v>
      </c>
      <c r="M7372">
        <f>SUMIFS(L$2:L7372,E$2:E7372,E7372,B$2:B7372,B7372,C$2:C7372,C7372)</f>
        <v>4395</v>
      </c>
    </row>
    <row r="7373" spans="1:13" x14ac:dyDescent="0.25">
      <c r="A7373" s="5">
        <v>43480</v>
      </c>
      <c r="B7373" s="6">
        <f t="shared" si="690"/>
        <v>2019</v>
      </c>
      <c r="C7373" s="6">
        <f t="shared" si="691"/>
        <v>1</v>
      </c>
      <c r="D7373" s="6" t="str">
        <f t="shared" si="692"/>
        <v>úterý</v>
      </c>
      <c r="E7373" s="6" t="s">
        <v>12</v>
      </c>
      <c r="F7373" s="6">
        <v>1651</v>
      </c>
      <c r="G7373" s="6">
        <v>1271</v>
      </c>
      <c r="H7373" s="6">
        <v>6</v>
      </c>
      <c r="I7373" s="6">
        <f t="shared" si="693"/>
        <v>7626</v>
      </c>
      <c r="J7373" s="6">
        <f t="shared" si="694"/>
        <v>9277</v>
      </c>
      <c r="K7373" s="6">
        <v>9211</v>
      </c>
      <c r="L7373" s="6">
        <f t="shared" si="695"/>
        <v>-66</v>
      </c>
      <c r="M7373">
        <f>SUMIFS(L$2:L7373,E$2:E7373,E7373,B$2:B7373,B7373,C$2:C7373,C7373)</f>
        <v>16922</v>
      </c>
    </row>
    <row r="7374" spans="1:13" x14ac:dyDescent="0.25">
      <c r="A7374" s="5">
        <v>43481</v>
      </c>
      <c r="B7374" s="6">
        <f t="shared" si="690"/>
        <v>2019</v>
      </c>
      <c r="C7374" s="6">
        <f t="shared" si="691"/>
        <v>1</v>
      </c>
      <c r="D7374" s="6" t="str">
        <f t="shared" si="692"/>
        <v>středa</v>
      </c>
      <c r="E7374" s="6" t="s">
        <v>9</v>
      </c>
      <c r="F7374" s="6">
        <v>944</v>
      </c>
      <c r="G7374" s="6">
        <v>1271</v>
      </c>
      <c r="H7374" s="6">
        <v>9</v>
      </c>
      <c r="I7374" s="6">
        <f t="shared" si="693"/>
        <v>11439</v>
      </c>
      <c r="J7374" s="6">
        <f t="shared" si="694"/>
        <v>12383</v>
      </c>
      <c r="K7374" s="6">
        <v>12826</v>
      </c>
      <c r="L7374" s="6">
        <f t="shared" si="695"/>
        <v>443</v>
      </c>
      <c r="M7374">
        <f>SUMIFS(L$2:L7374,E$2:E7374,E7374,B$2:B7374,B7374,C$2:C7374,C7374)</f>
        <v>443</v>
      </c>
    </row>
    <row r="7375" spans="1:13" x14ac:dyDescent="0.25">
      <c r="A7375" s="5">
        <v>43481</v>
      </c>
      <c r="B7375" s="6">
        <f t="shared" si="690"/>
        <v>2019</v>
      </c>
      <c r="C7375" s="6">
        <f t="shared" si="691"/>
        <v>1</v>
      </c>
      <c r="D7375" s="6" t="str">
        <f t="shared" si="692"/>
        <v>středa</v>
      </c>
      <c r="E7375" s="6" t="s">
        <v>12</v>
      </c>
      <c r="F7375" s="6">
        <v>1651</v>
      </c>
      <c r="G7375" s="6">
        <v>1271</v>
      </c>
      <c r="H7375" s="6">
        <v>9</v>
      </c>
      <c r="I7375" s="6">
        <f t="shared" si="693"/>
        <v>11439</v>
      </c>
      <c r="J7375" s="6">
        <f t="shared" si="694"/>
        <v>13090</v>
      </c>
      <c r="K7375" s="6">
        <v>12399</v>
      </c>
      <c r="L7375" s="6">
        <f t="shared" si="695"/>
        <v>-691</v>
      </c>
      <c r="M7375">
        <f>SUMIFS(L$2:L7375,E$2:E7375,E7375,B$2:B7375,B7375,C$2:C7375,C7375)</f>
        <v>16231</v>
      </c>
    </row>
    <row r="7376" spans="1:13" x14ac:dyDescent="0.25">
      <c r="A7376" s="5">
        <v>43482</v>
      </c>
      <c r="B7376" s="6">
        <f t="shared" si="690"/>
        <v>2019</v>
      </c>
      <c r="C7376" s="6">
        <f t="shared" si="691"/>
        <v>1</v>
      </c>
      <c r="D7376" s="6" t="str">
        <f t="shared" si="692"/>
        <v>čtvrtek</v>
      </c>
      <c r="E7376" s="6" t="s">
        <v>9</v>
      </c>
      <c r="F7376" s="6">
        <v>944</v>
      </c>
      <c r="G7376" s="6">
        <v>919</v>
      </c>
      <c r="H7376" s="6">
        <v>3</v>
      </c>
      <c r="I7376" s="6">
        <f t="shared" si="693"/>
        <v>2757</v>
      </c>
      <c r="J7376" s="6">
        <f t="shared" si="694"/>
        <v>3701</v>
      </c>
      <c r="K7376" s="6">
        <v>7125</v>
      </c>
      <c r="L7376" s="6">
        <f t="shared" si="695"/>
        <v>3424</v>
      </c>
      <c r="M7376">
        <f>SUMIFS(L$2:L7376,E$2:E7376,E7376,B$2:B7376,B7376,C$2:C7376,C7376)</f>
        <v>3867</v>
      </c>
    </row>
    <row r="7377" spans="1:13" x14ac:dyDescent="0.25">
      <c r="A7377" s="5">
        <v>43483</v>
      </c>
      <c r="B7377" s="6">
        <f t="shared" si="690"/>
        <v>2019</v>
      </c>
      <c r="C7377" s="6">
        <f t="shared" si="691"/>
        <v>1</v>
      </c>
      <c r="D7377" s="6" t="str">
        <f t="shared" si="692"/>
        <v>pátek</v>
      </c>
      <c r="E7377" s="6" t="s">
        <v>8</v>
      </c>
      <c r="F7377" s="6">
        <v>1511</v>
      </c>
      <c r="G7377" s="6">
        <v>944</v>
      </c>
      <c r="H7377" s="6">
        <v>2</v>
      </c>
      <c r="I7377" s="6">
        <f t="shared" si="693"/>
        <v>1888</v>
      </c>
      <c r="J7377" s="6">
        <f t="shared" si="694"/>
        <v>3399</v>
      </c>
      <c r="K7377" s="6">
        <v>2961</v>
      </c>
      <c r="L7377" s="6">
        <f t="shared" si="695"/>
        <v>-438</v>
      </c>
      <c r="M7377">
        <f>SUMIFS(L$2:L7377,E$2:E7377,E7377,B$2:B7377,B7377,C$2:C7377,C7377)</f>
        <v>3957</v>
      </c>
    </row>
    <row r="7378" spans="1:13" x14ac:dyDescent="0.25">
      <c r="A7378" s="5">
        <v>43484</v>
      </c>
      <c r="B7378" s="6">
        <f t="shared" si="690"/>
        <v>2019</v>
      </c>
      <c r="C7378" s="6">
        <f t="shared" si="691"/>
        <v>1</v>
      </c>
      <c r="D7378" s="6" t="str">
        <f t="shared" si="692"/>
        <v>sobota</v>
      </c>
      <c r="E7378" s="6" t="s">
        <v>12</v>
      </c>
      <c r="F7378" s="6">
        <v>1651</v>
      </c>
      <c r="G7378" s="6">
        <v>1117</v>
      </c>
      <c r="H7378" s="6">
        <v>10</v>
      </c>
      <c r="I7378" s="6">
        <f t="shared" si="693"/>
        <v>11170</v>
      </c>
      <c r="J7378" s="6">
        <f t="shared" si="694"/>
        <v>12821</v>
      </c>
      <c r="K7378" s="6">
        <v>13287</v>
      </c>
      <c r="L7378" s="6">
        <f t="shared" si="695"/>
        <v>466</v>
      </c>
      <c r="M7378">
        <f>SUMIFS(L$2:L7378,E$2:E7378,E7378,B$2:B7378,B7378,C$2:C7378,C7378)</f>
        <v>16697</v>
      </c>
    </row>
    <row r="7379" spans="1:13" x14ac:dyDescent="0.25">
      <c r="A7379" s="5">
        <v>43484</v>
      </c>
      <c r="B7379" s="6">
        <f t="shared" si="690"/>
        <v>2019</v>
      </c>
      <c r="C7379" s="6">
        <f t="shared" si="691"/>
        <v>1</v>
      </c>
      <c r="D7379" s="6" t="str">
        <f t="shared" si="692"/>
        <v>sobota</v>
      </c>
      <c r="E7379" s="6" t="s">
        <v>13</v>
      </c>
      <c r="F7379" s="6">
        <v>1588</v>
      </c>
      <c r="G7379" s="6">
        <v>1117</v>
      </c>
      <c r="H7379" s="6">
        <v>1</v>
      </c>
      <c r="I7379" s="6">
        <f t="shared" si="693"/>
        <v>1117</v>
      </c>
      <c r="J7379" s="6">
        <f t="shared" si="694"/>
        <v>2705</v>
      </c>
      <c r="K7379" s="6">
        <v>2472</v>
      </c>
      <c r="L7379" s="6">
        <f t="shared" si="695"/>
        <v>-233</v>
      </c>
      <c r="M7379">
        <f>SUMIFS(L$2:L7379,E$2:E7379,E7379,B$2:B7379,B7379,C$2:C7379,C7379)</f>
        <v>27529</v>
      </c>
    </row>
    <row r="7380" spans="1:13" x14ac:dyDescent="0.25">
      <c r="A7380" s="5">
        <v>43485</v>
      </c>
      <c r="B7380" s="6">
        <f t="shared" si="690"/>
        <v>2019</v>
      </c>
      <c r="C7380" s="6">
        <f t="shared" si="691"/>
        <v>1</v>
      </c>
      <c r="D7380" s="6" t="str">
        <f t="shared" si="692"/>
        <v>neděle</v>
      </c>
      <c r="E7380" s="6" t="s">
        <v>9</v>
      </c>
      <c r="F7380" s="6">
        <v>944</v>
      </c>
      <c r="G7380" s="6">
        <v>919</v>
      </c>
      <c r="H7380" s="6">
        <v>1</v>
      </c>
      <c r="I7380" s="6">
        <f t="shared" si="693"/>
        <v>919</v>
      </c>
      <c r="J7380" s="6">
        <f t="shared" si="694"/>
        <v>1863</v>
      </c>
      <c r="K7380" s="6">
        <v>1950</v>
      </c>
      <c r="L7380" s="6">
        <f t="shared" si="695"/>
        <v>87</v>
      </c>
      <c r="M7380">
        <f>SUMIFS(L$2:L7380,E$2:E7380,E7380,B$2:B7380,B7380,C$2:C7380,C7380)</f>
        <v>3954</v>
      </c>
    </row>
    <row r="7381" spans="1:13" x14ac:dyDescent="0.25">
      <c r="A7381" s="5">
        <v>43486</v>
      </c>
      <c r="B7381" s="6">
        <f t="shared" si="690"/>
        <v>2019</v>
      </c>
      <c r="C7381" s="6">
        <f t="shared" si="691"/>
        <v>1</v>
      </c>
      <c r="D7381" s="6" t="str">
        <f t="shared" si="692"/>
        <v>pondělí</v>
      </c>
      <c r="E7381" s="6" t="s">
        <v>10</v>
      </c>
      <c r="F7381" s="6">
        <v>1719</v>
      </c>
      <c r="G7381" s="6">
        <v>944</v>
      </c>
      <c r="H7381" s="6">
        <v>2</v>
      </c>
      <c r="I7381" s="6">
        <f t="shared" si="693"/>
        <v>1888</v>
      </c>
      <c r="J7381" s="6">
        <f t="shared" si="694"/>
        <v>3607</v>
      </c>
      <c r="K7381" s="6">
        <v>4278</v>
      </c>
      <c r="L7381" s="6">
        <f t="shared" si="695"/>
        <v>671</v>
      </c>
      <c r="M7381">
        <f>SUMIFS(L$2:L7381,E$2:E7381,E7381,B$2:B7381,B7381,C$2:C7381,C7381)</f>
        <v>426</v>
      </c>
    </row>
    <row r="7382" spans="1:13" x14ac:dyDescent="0.25">
      <c r="A7382" s="5">
        <v>43486</v>
      </c>
      <c r="B7382" s="6">
        <f t="shared" si="690"/>
        <v>2019</v>
      </c>
      <c r="C7382" s="6">
        <f t="shared" si="691"/>
        <v>1</v>
      </c>
      <c r="D7382" s="6" t="str">
        <f t="shared" si="692"/>
        <v>pondělí</v>
      </c>
      <c r="E7382" s="6" t="s">
        <v>9</v>
      </c>
      <c r="F7382" s="6">
        <v>944</v>
      </c>
      <c r="G7382" s="6">
        <v>944</v>
      </c>
      <c r="H7382" s="6">
        <v>5</v>
      </c>
      <c r="I7382" s="6">
        <f t="shared" si="693"/>
        <v>4720</v>
      </c>
      <c r="J7382" s="6">
        <f t="shared" si="694"/>
        <v>5664</v>
      </c>
      <c r="K7382" s="6">
        <v>4563</v>
      </c>
      <c r="L7382" s="6">
        <f t="shared" si="695"/>
        <v>-1101</v>
      </c>
      <c r="M7382">
        <f>SUMIFS(L$2:L7382,E$2:E7382,E7382,B$2:B7382,B7382,C$2:C7382,C7382)</f>
        <v>2853</v>
      </c>
    </row>
    <row r="7383" spans="1:13" x14ac:dyDescent="0.25">
      <c r="A7383" s="5">
        <v>43486</v>
      </c>
      <c r="B7383" s="6">
        <f t="shared" si="690"/>
        <v>2019</v>
      </c>
      <c r="C7383" s="6">
        <f t="shared" si="691"/>
        <v>1</v>
      </c>
      <c r="D7383" s="6" t="str">
        <f t="shared" si="692"/>
        <v>pondělí</v>
      </c>
      <c r="E7383" s="6" t="s">
        <v>12</v>
      </c>
      <c r="F7383" s="6">
        <v>1651</v>
      </c>
      <c r="G7383" s="6">
        <v>944</v>
      </c>
      <c r="H7383" s="6">
        <v>3</v>
      </c>
      <c r="I7383" s="6">
        <f t="shared" si="693"/>
        <v>2832</v>
      </c>
      <c r="J7383" s="6">
        <f t="shared" si="694"/>
        <v>4483</v>
      </c>
      <c r="K7383" s="6">
        <v>3937</v>
      </c>
      <c r="L7383" s="6">
        <f t="shared" si="695"/>
        <v>-546</v>
      </c>
      <c r="M7383">
        <f>SUMIFS(L$2:L7383,E$2:E7383,E7383,B$2:B7383,B7383,C$2:C7383,C7383)</f>
        <v>16151</v>
      </c>
    </row>
    <row r="7384" spans="1:13" x14ac:dyDescent="0.25">
      <c r="A7384" s="5">
        <v>43488</v>
      </c>
      <c r="B7384" s="6">
        <f t="shared" si="690"/>
        <v>2019</v>
      </c>
      <c r="C7384" s="6">
        <f t="shared" si="691"/>
        <v>1</v>
      </c>
      <c r="D7384" s="6" t="str">
        <f t="shared" si="692"/>
        <v>středa</v>
      </c>
      <c r="E7384" s="6" t="s">
        <v>13</v>
      </c>
      <c r="F7384" s="6">
        <v>1588</v>
      </c>
      <c r="G7384" s="6">
        <v>1271</v>
      </c>
      <c r="H7384" s="6">
        <v>5</v>
      </c>
      <c r="I7384" s="6">
        <f t="shared" si="693"/>
        <v>6355</v>
      </c>
      <c r="J7384" s="6">
        <f t="shared" si="694"/>
        <v>7943</v>
      </c>
      <c r="K7384" s="6">
        <v>9293</v>
      </c>
      <c r="L7384" s="6">
        <f t="shared" si="695"/>
        <v>1350</v>
      </c>
      <c r="M7384">
        <f>SUMIFS(L$2:L7384,E$2:E7384,E7384,B$2:B7384,B7384,C$2:C7384,C7384)</f>
        <v>28879</v>
      </c>
    </row>
    <row r="7385" spans="1:13" x14ac:dyDescent="0.25">
      <c r="A7385" s="5">
        <v>43489</v>
      </c>
      <c r="B7385" s="6">
        <f t="shared" si="690"/>
        <v>2019</v>
      </c>
      <c r="C7385" s="6">
        <f t="shared" si="691"/>
        <v>1</v>
      </c>
      <c r="D7385" s="6" t="str">
        <f t="shared" si="692"/>
        <v>čtvrtek</v>
      </c>
      <c r="E7385" s="6" t="s">
        <v>12</v>
      </c>
      <c r="F7385" s="6">
        <v>1651</v>
      </c>
      <c r="G7385" s="6">
        <v>919</v>
      </c>
      <c r="H7385" s="6">
        <v>9</v>
      </c>
      <c r="I7385" s="6">
        <f t="shared" si="693"/>
        <v>8271</v>
      </c>
      <c r="J7385" s="6">
        <f t="shared" si="694"/>
        <v>9922</v>
      </c>
      <c r="K7385" s="6">
        <v>10512</v>
      </c>
      <c r="L7385" s="6">
        <f t="shared" si="695"/>
        <v>590</v>
      </c>
      <c r="M7385">
        <f>SUMIFS(L$2:L7385,E$2:E7385,E7385,B$2:B7385,B7385,C$2:C7385,C7385)</f>
        <v>16741</v>
      </c>
    </row>
    <row r="7386" spans="1:13" x14ac:dyDescent="0.25">
      <c r="A7386" s="5">
        <v>43491</v>
      </c>
      <c r="B7386" s="6">
        <f t="shared" si="690"/>
        <v>2019</v>
      </c>
      <c r="C7386" s="6">
        <f t="shared" si="691"/>
        <v>1</v>
      </c>
      <c r="D7386" s="6" t="str">
        <f t="shared" si="692"/>
        <v>sobota</v>
      </c>
      <c r="E7386" s="6" t="s">
        <v>12</v>
      </c>
      <c r="F7386" s="6">
        <v>1651</v>
      </c>
      <c r="G7386" s="6">
        <v>1117</v>
      </c>
      <c r="H7386" s="6">
        <v>10</v>
      </c>
      <c r="I7386" s="6">
        <f t="shared" si="693"/>
        <v>11170</v>
      </c>
      <c r="J7386" s="6">
        <f t="shared" si="694"/>
        <v>12821</v>
      </c>
      <c r="K7386" s="6">
        <v>12383</v>
      </c>
      <c r="L7386" s="6">
        <f t="shared" si="695"/>
        <v>-438</v>
      </c>
      <c r="M7386">
        <f>SUMIFS(L$2:L7386,E$2:E7386,E7386,B$2:B7386,B7386,C$2:C7386,C7386)</f>
        <v>16303</v>
      </c>
    </row>
    <row r="7387" spans="1:13" x14ac:dyDescent="0.25">
      <c r="A7387" s="5">
        <v>43493</v>
      </c>
      <c r="B7387" s="6">
        <f t="shared" si="690"/>
        <v>2019</v>
      </c>
      <c r="C7387" s="6">
        <f t="shared" si="691"/>
        <v>1</v>
      </c>
      <c r="D7387" s="6" t="str">
        <f t="shared" si="692"/>
        <v>pondělí</v>
      </c>
      <c r="E7387" s="6" t="s">
        <v>10</v>
      </c>
      <c r="F7387" s="6">
        <v>1719</v>
      </c>
      <c r="G7387" s="6">
        <v>944</v>
      </c>
      <c r="H7387" s="6">
        <v>7</v>
      </c>
      <c r="I7387" s="6">
        <f t="shared" si="693"/>
        <v>6608</v>
      </c>
      <c r="J7387" s="6">
        <f t="shared" si="694"/>
        <v>8327</v>
      </c>
      <c r="K7387" s="6">
        <v>6854</v>
      </c>
      <c r="L7387" s="6">
        <f t="shared" si="695"/>
        <v>-1473</v>
      </c>
      <c r="M7387">
        <f>SUMIFS(L$2:L7387,E$2:E7387,E7387,B$2:B7387,B7387,C$2:C7387,C7387)</f>
        <v>-1047</v>
      </c>
    </row>
    <row r="7388" spans="1:13" x14ac:dyDescent="0.25">
      <c r="A7388" s="5">
        <v>43493</v>
      </c>
      <c r="B7388" s="6">
        <f t="shared" si="690"/>
        <v>2019</v>
      </c>
      <c r="C7388" s="6">
        <f t="shared" si="691"/>
        <v>1</v>
      </c>
      <c r="D7388" s="6" t="str">
        <f t="shared" si="692"/>
        <v>pondělí</v>
      </c>
      <c r="E7388" s="6" t="s">
        <v>8</v>
      </c>
      <c r="F7388" s="6">
        <v>1511</v>
      </c>
      <c r="G7388" s="6">
        <v>944</v>
      </c>
      <c r="H7388" s="6">
        <v>4</v>
      </c>
      <c r="I7388" s="6">
        <f t="shared" si="693"/>
        <v>3776</v>
      </c>
      <c r="J7388" s="6">
        <f t="shared" si="694"/>
        <v>5287</v>
      </c>
      <c r="K7388" s="6">
        <v>4915</v>
      </c>
      <c r="L7388" s="6">
        <f t="shared" si="695"/>
        <v>-372</v>
      </c>
      <c r="M7388">
        <f>SUMIFS(L$2:L7388,E$2:E7388,E7388,B$2:B7388,B7388,C$2:C7388,C7388)</f>
        <v>3585</v>
      </c>
    </row>
    <row r="7389" spans="1:13" x14ac:dyDescent="0.25">
      <c r="A7389" s="5">
        <v>43496</v>
      </c>
      <c r="B7389" s="6">
        <f t="shared" si="690"/>
        <v>2019</v>
      </c>
      <c r="C7389" s="6">
        <f t="shared" si="691"/>
        <v>1</v>
      </c>
      <c r="D7389" s="6" t="str">
        <f t="shared" si="692"/>
        <v>čtvrtek</v>
      </c>
      <c r="E7389" s="6" t="s">
        <v>13</v>
      </c>
      <c r="F7389" s="6">
        <v>1588</v>
      </c>
      <c r="G7389" s="6">
        <v>919</v>
      </c>
      <c r="H7389" s="6">
        <v>5</v>
      </c>
      <c r="I7389" s="6">
        <f t="shared" si="693"/>
        <v>4595</v>
      </c>
      <c r="J7389" s="6">
        <f t="shared" si="694"/>
        <v>6183</v>
      </c>
      <c r="K7389" s="6">
        <v>5454</v>
      </c>
      <c r="L7389" s="6">
        <f t="shared" si="695"/>
        <v>-729</v>
      </c>
      <c r="M7389">
        <f>SUMIFS(L$2:L7389,E$2:E7389,E7389,B$2:B7389,B7389,C$2:C7389,C7389)</f>
        <v>28150</v>
      </c>
    </row>
    <row r="7390" spans="1:13" x14ac:dyDescent="0.25">
      <c r="A7390" s="5">
        <v>43496</v>
      </c>
      <c r="B7390" s="6">
        <f t="shared" si="690"/>
        <v>2019</v>
      </c>
      <c r="C7390" s="6">
        <f t="shared" si="691"/>
        <v>1</v>
      </c>
      <c r="D7390" s="6" t="str">
        <f t="shared" si="692"/>
        <v>čtvrtek</v>
      </c>
      <c r="E7390" s="6" t="s">
        <v>10</v>
      </c>
      <c r="F7390" s="6">
        <v>1719</v>
      </c>
      <c r="G7390" s="6">
        <v>919</v>
      </c>
      <c r="H7390" s="6">
        <v>1</v>
      </c>
      <c r="I7390" s="6">
        <f t="shared" si="693"/>
        <v>919</v>
      </c>
      <c r="J7390" s="6">
        <f t="shared" si="694"/>
        <v>2638</v>
      </c>
      <c r="K7390" s="6">
        <v>3070</v>
      </c>
      <c r="L7390" s="6">
        <f t="shared" si="695"/>
        <v>432</v>
      </c>
      <c r="M7390">
        <f>SUMIFS(L$2:L7390,E$2:E7390,E7390,B$2:B7390,B7390,C$2:C7390,C7390)</f>
        <v>-615</v>
      </c>
    </row>
    <row r="7391" spans="1:13" x14ac:dyDescent="0.25">
      <c r="A7391" s="5">
        <v>43497</v>
      </c>
      <c r="B7391" s="6">
        <f t="shared" si="690"/>
        <v>2019</v>
      </c>
      <c r="C7391" s="6">
        <f t="shared" si="691"/>
        <v>2</v>
      </c>
      <c r="D7391" s="6" t="str">
        <f t="shared" si="692"/>
        <v>pátek</v>
      </c>
      <c r="E7391" s="6" t="s">
        <v>10</v>
      </c>
      <c r="F7391" s="6">
        <v>1719</v>
      </c>
      <c r="G7391" s="6">
        <v>944</v>
      </c>
      <c r="H7391" s="6">
        <v>4</v>
      </c>
      <c r="I7391" s="6">
        <f t="shared" si="693"/>
        <v>3776</v>
      </c>
      <c r="J7391" s="6">
        <f t="shared" si="694"/>
        <v>5495</v>
      </c>
      <c r="K7391" s="6">
        <v>6214</v>
      </c>
      <c r="L7391" s="6">
        <f t="shared" si="695"/>
        <v>719</v>
      </c>
      <c r="M7391">
        <f>SUMIFS(L$2:L7391,E$2:E7391,E7391,B$2:B7391,B7391,C$2:C7391,C7391)</f>
        <v>719</v>
      </c>
    </row>
    <row r="7392" spans="1:13" x14ac:dyDescent="0.25">
      <c r="A7392" s="5">
        <v>43498</v>
      </c>
      <c r="B7392" s="6">
        <f t="shared" si="690"/>
        <v>2019</v>
      </c>
      <c r="C7392" s="6">
        <f t="shared" si="691"/>
        <v>2</v>
      </c>
      <c r="D7392" s="6" t="str">
        <f t="shared" si="692"/>
        <v>sobota</v>
      </c>
      <c r="E7392" s="6" t="s">
        <v>9</v>
      </c>
      <c r="F7392" s="6">
        <v>944</v>
      </c>
      <c r="G7392" s="6">
        <v>1117</v>
      </c>
      <c r="H7392" s="6">
        <v>2</v>
      </c>
      <c r="I7392" s="6">
        <f t="shared" si="693"/>
        <v>2234</v>
      </c>
      <c r="J7392" s="6">
        <f t="shared" si="694"/>
        <v>3178</v>
      </c>
      <c r="K7392" s="6">
        <v>3199</v>
      </c>
      <c r="L7392" s="6">
        <f t="shared" si="695"/>
        <v>21</v>
      </c>
      <c r="M7392">
        <f>SUMIFS(L$2:L7392,E$2:E7392,E7392,B$2:B7392,B7392,C$2:C7392,C7392)</f>
        <v>21</v>
      </c>
    </row>
    <row r="7393" spans="1:13" x14ac:dyDescent="0.25">
      <c r="A7393" s="5">
        <v>43500</v>
      </c>
      <c r="B7393" s="6">
        <f t="shared" si="690"/>
        <v>2019</v>
      </c>
      <c r="C7393" s="6">
        <f t="shared" si="691"/>
        <v>2</v>
      </c>
      <c r="D7393" s="6" t="str">
        <f t="shared" si="692"/>
        <v>pondělí</v>
      </c>
      <c r="E7393" s="6" t="s">
        <v>13</v>
      </c>
      <c r="F7393" s="6">
        <v>1588</v>
      </c>
      <c r="G7393" s="6">
        <v>944</v>
      </c>
      <c r="H7393" s="6">
        <v>9</v>
      </c>
      <c r="I7393" s="6">
        <f t="shared" si="693"/>
        <v>8496</v>
      </c>
      <c r="J7393" s="6">
        <f t="shared" si="694"/>
        <v>10084</v>
      </c>
      <c r="K7393" s="6">
        <v>12012</v>
      </c>
      <c r="L7393" s="6">
        <f t="shared" si="695"/>
        <v>1928</v>
      </c>
      <c r="M7393">
        <f>SUMIFS(L$2:L7393,E$2:E7393,E7393,B$2:B7393,B7393,C$2:C7393,C7393)</f>
        <v>1928</v>
      </c>
    </row>
    <row r="7394" spans="1:13" x14ac:dyDescent="0.25">
      <c r="A7394" s="5">
        <v>43500</v>
      </c>
      <c r="B7394" s="6">
        <f t="shared" si="690"/>
        <v>2019</v>
      </c>
      <c r="C7394" s="6">
        <f t="shared" si="691"/>
        <v>2</v>
      </c>
      <c r="D7394" s="6" t="str">
        <f t="shared" si="692"/>
        <v>pondělí</v>
      </c>
      <c r="E7394" s="6" t="s">
        <v>10</v>
      </c>
      <c r="F7394" s="6">
        <v>1719</v>
      </c>
      <c r="G7394" s="6">
        <v>944</v>
      </c>
      <c r="H7394" s="6">
        <v>8</v>
      </c>
      <c r="I7394" s="6">
        <f t="shared" si="693"/>
        <v>7552</v>
      </c>
      <c r="J7394" s="6">
        <f t="shared" si="694"/>
        <v>9271</v>
      </c>
      <c r="K7394" s="6">
        <v>10202</v>
      </c>
      <c r="L7394" s="6">
        <f t="shared" si="695"/>
        <v>931</v>
      </c>
      <c r="M7394">
        <f>SUMIFS(L$2:L7394,E$2:E7394,E7394,B$2:B7394,B7394,C$2:C7394,C7394)</f>
        <v>1650</v>
      </c>
    </row>
    <row r="7395" spans="1:13" x14ac:dyDescent="0.25">
      <c r="A7395" s="5">
        <v>43502</v>
      </c>
      <c r="B7395" s="6">
        <f t="shared" si="690"/>
        <v>2019</v>
      </c>
      <c r="C7395" s="6">
        <f t="shared" si="691"/>
        <v>2</v>
      </c>
      <c r="D7395" s="6" t="str">
        <f t="shared" si="692"/>
        <v>středa</v>
      </c>
      <c r="E7395" s="6" t="s">
        <v>10</v>
      </c>
      <c r="F7395" s="6">
        <v>1719</v>
      </c>
      <c r="G7395" s="6">
        <v>1271</v>
      </c>
      <c r="H7395" s="6">
        <v>2</v>
      </c>
      <c r="I7395" s="6">
        <f t="shared" si="693"/>
        <v>2542</v>
      </c>
      <c r="J7395" s="6">
        <f t="shared" si="694"/>
        <v>4261</v>
      </c>
      <c r="K7395" s="6">
        <v>3857</v>
      </c>
      <c r="L7395" s="6">
        <f t="shared" si="695"/>
        <v>-404</v>
      </c>
      <c r="M7395">
        <f>SUMIFS(L$2:L7395,E$2:E7395,E7395,B$2:B7395,B7395,C$2:C7395,C7395)</f>
        <v>1246</v>
      </c>
    </row>
    <row r="7396" spans="1:13" x14ac:dyDescent="0.25">
      <c r="A7396" s="5">
        <v>43503</v>
      </c>
      <c r="B7396" s="6">
        <f t="shared" si="690"/>
        <v>2019</v>
      </c>
      <c r="C7396" s="6">
        <f t="shared" si="691"/>
        <v>2</v>
      </c>
      <c r="D7396" s="6" t="str">
        <f t="shared" si="692"/>
        <v>čtvrtek</v>
      </c>
      <c r="E7396" s="6" t="s">
        <v>12</v>
      </c>
      <c r="F7396" s="6">
        <v>1651</v>
      </c>
      <c r="G7396" s="6">
        <v>919</v>
      </c>
      <c r="H7396" s="6">
        <v>1</v>
      </c>
      <c r="I7396" s="6">
        <f t="shared" si="693"/>
        <v>919</v>
      </c>
      <c r="J7396" s="6">
        <f t="shared" si="694"/>
        <v>2570</v>
      </c>
      <c r="K7396" s="6">
        <v>2912</v>
      </c>
      <c r="L7396" s="6">
        <f t="shared" si="695"/>
        <v>342</v>
      </c>
      <c r="M7396">
        <f>SUMIFS(L$2:L7396,E$2:E7396,E7396,B$2:B7396,B7396,C$2:C7396,C7396)</f>
        <v>342</v>
      </c>
    </row>
    <row r="7397" spans="1:13" x14ac:dyDescent="0.25">
      <c r="A7397" s="5">
        <v>43507</v>
      </c>
      <c r="B7397" s="6">
        <f t="shared" si="690"/>
        <v>2019</v>
      </c>
      <c r="C7397" s="6">
        <f t="shared" si="691"/>
        <v>2</v>
      </c>
      <c r="D7397" s="6" t="str">
        <f t="shared" si="692"/>
        <v>pondělí</v>
      </c>
      <c r="E7397" s="6" t="s">
        <v>13</v>
      </c>
      <c r="F7397" s="6">
        <v>1588</v>
      </c>
      <c r="G7397" s="6">
        <v>944</v>
      </c>
      <c r="H7397" s="6">
        <v>4</v>
      </c>
      <c r="I7397" s="6">
        <f t="shared" si="693"/>
        <v>3776</v>
      </c>
      <c r="J7397" s="6">
        <f t="shared" si="694"/>
        <v>5364</v>
      </c>
      <c r="K7397" s="6">
        <v>5967</v>
      </c>
      <c r="L7397" s="6">
        <f t="shared" si="695"/>
        <v>603</v>
      </c>
      <c r="M7397">
        <f>SUMIFS(L$2:L7397,E$2:E7397,E7397,B$2:B7397,B7397,C$2:C7397,C7397)</f>
        <v>2531</v>
      </c>
    </row>
    <row r="7398" spans="1:13" x14ac:dyDescent="0.25">
      <c r="A7398" s="5">
        <v>43508</v>
      </c>
      <c r="B7398" s="6">
        <f t="shared" si="690"/>
        <v>2019</v>
      </c>
      <c r="C7398" s="6">
        <f t="shared" si="691"/>
        <v>2</v>
      </c>
      <c r="D7398" s="6" t="str">
        <f t="shared" si="692"/>
        <v>úterý</v>
      </c>
      <c r="E7398" s="6" t="s">
        <v>13</v>
      </c>
      <c r="F7398" s="6">
        <v>1588</v>
      </c>
      <c r="G7398" s="6">
        <v>1271</v>
      </c>
      <c r="H7398" s="6">
        <v>3</v>
      </c>
      <c r="I7398" s="6">
        <f t="shared" si="693"/>
        <v>3813</v>
      </c>
      <c r="J7398" s="6">
        <f t="shared" si="694"/>
        <v>5401</v>
      </c>
      <c r="K7398" s="6">
        <v>10148</v>
      </c>
      <c r="L7398" s="6">
        <f t="shared" si="695"/>
        <v>4747</v>
      </c>
      <c r="M7398">
        <f>SUMIFS(L$2:L7398,E$2:E7398,E7398,B$2:B7398,B7398,C$2:C7398,C7398)</f>
        <v>7278</v>
      </c>
    </row>
    <row r="7399" spans="1:13" x14ac:dyDescent="0.25">
      <c r="A7399" s="5">
        <v>43508</v>
      </c>
      <c r="B7399" s="6">
        <f t="shared" si="690"/>
        <v>2019</v>
      </c>
      <c r="C7399" s="6">
        <f t="shared" si="691"/>
        <v>2</v>
      </c>
      <c r="D7399" s="6" t="str">
        <f t="shared" si="692"/>
        <v>úterý</v>
      </c>
      <c r="E7399" s="6" t="s">
        <v>10</v>
      </c>
      <c r="F7399" s="6">
        <v>1719</v>
      </c>
      <c r="G7399" s="6">
        <v>1271</v>
      </c>
      <c r="H7399" s="6">
        <v>4</v>
      </c>
      <c r="I7399" s="6">
        <f t="shared" si="693"/>
        <v>5084</v>
      </c>
      <c r="J7399" s="6">
        <f t="shared" si="694"/>
        <v>6803</v>
      </c>
      <c r="K7399" s="6">
        <v>5586</v>
      </c>
      <c r="L7399" s="6">
        <f t="shared" si="695"/>
        <v>-1217</v>
      </c>
      <c r="M7399">
        <f>SUMIFS(L$2:L7399,E$2:E7399,E7399,B$2:B7399,B7399,C$2:C7399,C7399)</f>
        <v>29</v>
      </c>
    </row>
    <row r="7400" spans="1:13" x14ac:dyDescent="0.25">
      <c r="A7400" s="5">
        <v>43510</v>
      </c>
      <c r="B7400" s="6">
        <f t="shared" si="690"/>
        <v>2019</v>
      </c>
      <c r="C7400" s="6">
        <f t="shared" si="691"/>
        <v>2</v>
      </c>
      <c r="D7400" s="6" t="str">
        <f t="shared" si="692"/>
        <v>čtvrtek</v>
      </c>
      <c r="E7400" s="6" t="s">
        <v>10</v>
      </c>
      <c r="F7400" s="6">
        <v>1719</v>
      </c>
      <c r="G7400" s="6">
        <v>919</v>
      </c>
      <c r="H7400" s="6">
        <v>1</v>
      </c>
      <c r="I7400" s="6">
        <f t="shared" si="693"/>
        <v>919</v>
      </c>
      <c r="J7400" s="6">
        <f t="shared" si="694"/>
        <v>2638</v>
      </c>
      <c r="K7400" s="6">
        <v>2767</v>
      </c>
      <c r="L7400" s="6">
        <f t="shared" si="695"/>
        <v>129</v>
      </c>
      <c r="M7400">
        <f>SUMIFS(L$2:L7400,E$2:E7400,E7400,B$2:B7400,B7400,C$2:C7400,C7400)</f>
        <v>158</v>
      </c>
    </row>
    <row r="7401" spans="1:13" x14ac:dyDescent="0.25">
      <c r="A7401" s="5">
        <v>43511</v>
      </c>
      <c r="B7401" s="6">
        <f t="shared" si="690"/>
        <v>2019</v>
      </c>
      <c r="C7401" s="6">
        <f t="shared" si="691"/>
        <v>2</v>
      </c>
      <c r="D7401" s="6" t="str">
        <f t="shared" si="692"/>
        <v>pátek</v>
      </c>
      <c r="E7401" s="6" t="s">
        <v>13</v>
      </c>
      <c r="F7401" s="6">
        <v>1588</v>
      </c>
      <c r="G7401" s="6">
        <v>944</v>
      </c>
      <c r="H7401" s="6">
        <v>3</v>
      </c>
      <c r="I7401" s="6">
        <f t="shared" si="693"/>
        <v>2832</v>
      </c>
      <c r="J7401" s="6">
        <f t="shared" si="694"/>
        <v>4420</v>
      </c>
      <c r="K7401" s="6">
        <v>17857</v>
      </c>
      <c r="L7401" s="6">
        <f t="shared" si="695"/>
        <v>13437</v>
      </c>
      <c r="M7401">
        <f>SUMIFS(L$2:L7401,E$2:E7401,E7401,B$2:B7401,B7401,C$2:C7401,C7401)</f>
        <v>20715</v>
      </c>
    </row>
    <row r="7402" spans="1:13" x14ac:dyDescent="0.25">
      <c r="A7402" s="5">
        <v>43511</v>
      </c>
      <c r="B7402" s="6">
        <f t="shared" si="690"/>
        <v>2019</v>
      </c>
      <c r="C7402" s="6">
        <f t="shared" si="691"/>
        <v>2</v>
      </c>
      <c r="D7402" s="6" t="str">
        <f t="shared" si="692"/>
        <v>pátek</v>
      </c>
      <c r="E7402" s="6" t="s">
        <v>9</v>
      </c>
      <c r="F7402" s="6">
        <v>944</v>
      </c>
      <c r="G7402" s="6">
        <v>944</v>
      </c>
      <c r="H7402" s="6">
        <v>7</v>
      </c>
      <c r="I7402" s="6">
        <f t="shared" si="693"/>
        <v>6608</v>
      </c>
      <c r="J7402" s="6">
        <f t="shared" si="694"/>
        <v>7552</v>
      </c>
      <c r="K7402" s="6">
        <v>7698</v>
      </c>
      <c r="L7402" s="6">
        <f t="shared" si="695"/>
        <v>146</v>
      </c>
      <c r="M7402">
        <f>SUMIFS(L$2:L7402,E$2:E7402,E7402,B$2:B7402,B7402,C$2:C7402,C7402)</f>
        <v>167</v>
      </c>
    </row>
    <row r="7403" spans="1:13" x14ac:dyDescent="0.25">
      <c r="A7403" s="5">
        <v>43512</v>
      </c>
      <c r="B7403" s="6">
        <f t="shared" si="690"/>
        <v>2019</v>
      </c>
      <c r="C7403" s="6">
        <f t="shared" si="691"/>
        <v>2</v>
      </c>
      <c r="D7403" s="6" t="str">
        <f t="shared" si="692"/>
        <v>sobota</v>
      </c>
      <c r="E7403" s="6" t="s">
        <v>9</v>
      </c>
      <c r="F7403" s="6">
        <v>944</v>
      </c>
      <c r="G7403" s="6">
        <v>1117</v>
      </c>
      <c r="H7403" s="6">
        <v>8</v>
      </c>
      <c r="I7403" s="6">
        <f t="shared" si="693"/>
        <v>8936</v>
      </c>
      <c r="J7403" s="6">
        <f t="shared" si="694"/>
        <v>9880</v>
      </c>
      <c r="K7403" s="6">
        <v>10661</v>
      </c>
      <c r="L7403" s="6">
        <f t="shared" si="695"/>
        <v>781</v>
      </c>
      <c r="M7403">
        <f>SUMIFS(L$2:L7403,E$2:E7403,E7403,B$2:B7403,B7403,C$2:C7403,C7403)</f>
        <v>948</v>
      </c>
    </row>
    <row r="7404" spans="1:13" x14ac:dyDescent="0.25">
      <c r="A7404" s="5">
        <v>43513</v>
      </c>
      <c r="B7404" s="6">
        <f t="shared" si="690"/>
        <v>2019</v>
      </c>
      <c r="C7404" s="6">
        <f t="shared" si="691"/>
        <v>2</v>
      </c>
      <c r="D7404" s="6" t="str">
        <f t="shared" si="692"/>
        <v>neděle</v>
      </c>
      <c r="E7404" s="6" t="s">
        <v>9</v>
      </c>
      <c r="F7404" s="6">
        <v>944</v>
      </c>
      <c r="G7404" s="6">
        <v>919</v>
      </c>
      <c r="H7404" s="6">
        <v>5</v>
      </c>
      <c r="I7404" s="6">
        <f t="shared" si="693"/>
        <v>4595</v>
      </c>
      <c r="J7404" s="6">
        <f t="shared" si="694"/>
        <v>5539</v>
      </c>
      <c r="K7404" s="6">
        <v>5559</v>
      </c>
      <c r="L7404" s="6">
        <f t="shared" si="695"/>
        <v>20</v>
      </c>
      <c r="M7404">
        <f>SUMIFS(L$2:L7404,E$2:E7404,E7404,B$2:B7404,B7404,C$2:C7404,C7404)</f>
        <v>968</v>
      </c>
    </row>
    <row r="7405" spans="1:13" x14ac:dyDescent="0.25">
      <c r="A7405" s="5">
        <v>43513</v>
      </c>
      <c r="B7405" s="6">
        <f t="shared" si="690"/>
        <v>2019</v>
      </c>
      <c r="C7405" s="6">
        <f t="shared" si="691"/>
        <v>2</v>
      </c>
      <c r="D7405" s="6" t="str">
        <f t="shared" si="692"/>
        <v>neděle</v>
      </c>
      <c r="E7405" s="6" t="s">
        <v>10</v>
      </c>
      <c r="F7405" s="6">
        <v>1719</v>
      </c>
      <c r="G7405" s="6">
        <v>919</v>
      </c>
      <c r="H7405" s="6">
        <v>1</v>
      </c>
      <c r="I7405" s="6">
        <f t="shared" si="693"/>
        <v>919</v>
      </c>
      <c r="J7405" s="6">
        <f t="shared" si="694"/>
        <v>2638</v>
      </c>
      <c r="K7405" s="6">
        <v>2910</v>
      </c>
      <c r="L7405" s="6">
        <f t="shared" si="695"/>
        <v>272</v>
      </c>
      <c r="M7405">
        <f>SUMIFS(L$2:L7405,E$2:E7405,E7405,B$2:B7405,B7405,C$2:C7405,C7405)</f>
        <v>430</v>
      </c>
    </row>
    <row r="7406" spans="1:13" x14ac:dyDescent="0.25">
      <c r="A7406" s="5">
        <v>43514</v>
      </c>
      <c r="B7406" s="6">
        <f t="shared" si="690"/>
        <v>2019</v>
      </c>
      <c r="C7406" s="6">
        <f t="shared" si="691"/>
        <v>2</v>
      </c>
      <c r="D7406" s="6" t="str">
        <f t="shared" si="692"/>
        <v>pondělí</v>
      </c>
      <c r="E7406" s="6" t="s">
        <v>13</v>
      </c>
      <c r="F7406" s="6">
        <v>1588</v>
      </c>
      <c r="G7406" s="6">
        <v>944</v>
      </c>
      <c r="H7406" s="6">
        <v>8</v>
      </c>
      <c r="I7406" s="6">
        <f t="shared" si="693"/>
        <v>7552</v>
      </c>
      <c r="J7406" s="6">
        <f t="shared" si="694"/>
        <v>9140</v>
      </c>
      <c r="K7406" s="6">
        <v>37145</v>
      </c>
      <c r="L7406" s="6">
        <f t="shared" si="695"/>
        <v>28005</v>
      </c>
      <c r="M7406">
        <f>SUMIFS(L$2:L7406,E$2:E7406,E7406,B$2:B7406,B7406,C$2:C7406,C7406)</f>
        <v>48720</v>
      </c>
    </row>
    <row r="7407" spans="1:13" x14ac:dyDescent="0.25">
      <c r="A7407" s="5">
        <v>43515</v>
      </c>
      <c r="B7407" s="6">
        <f t="shared" si="690"/>
        <v>2019</v>
      </c>
      <c r="C7407" s="6">
        <f t="shared" si="691"/>
        <v>2</v>
      </c>
      <c r="D7407" s="6" t="str">
        <f t="shared" si="692"/>
        <v>úterý</v>
      </c>
      <c r="E7407" s="6" t="s">
        <v>12</v>
      </c>
      <c r="F7407" s="6">
        <v>1651</v>
      </c>
      <c r="G7407" s="6">
        <v>1271</v>
      </c>
      <c r="H7407" s="6">
        <v>3</v>
      </c>
      <c r="I7407" s="6">
        <f t="shared" si="693"/>
        <v>3813</v>
      </c>
      <c r="J7407" s="6">
        <f t="shared" si="694"/>
        <v>5464</v>
      </c>
      <c r="K7407" s="6">
        <v>5627</v>
      </c>
      <c r="L7407" s="6">
        <f t="shared" si="695"/>
        <v>163</v>
      </c>
      <c r="M7407">
        <f>SUMIFS(L$2:L7407,E$2:E7407,E7407,B$2:B7407,B7407,C$2:C7407,C7407)</f>
        <v>505</v>
      </c>
    </row>
    <row r="7408" spans="1:13" x14ac:dyDescent="0.25">
      <c r="A7408" s="5">
        <v>43516</v>
      </c>
      <c r="B7408" s="6">
        <f t="shared" si="690"/>
        <v>2019</v>
      </c>
      <c r="C7408" s="6">
        <f t="shared" si="691"/>
        <v>2</v>
      </c>
      <c r="D7408" s="6" t="str">
        <f t="shared" si="692"/>
        <v>středa</v>
      </c>
      <c r="E7408" s="6" t="s">
        <v>10</v>
      </c>
      <c r="F7408" s="6">
        <v>1719</v>
      </c>
      <c r="G7408" s="6">
        <v>1271</v>
      </c>
      <c r="H7408" s="6">
        <v>9</v>
      </c>
      <c r="I7408" s="6">
        <f t="shared" si="693"/>
        <v>11439</v>
      </c>
      <c r="J7408" s="6">
        <f t="shared" si="694"/>
        <v>13158</v>
      </c>
      <c r="K7408" s="6">
        <v>29806</v>
      </c>
      <c r="L7408" s="6">
        <f t="shared" si="695"/>
        <v>16648</v>
      </c>
      <c r="M7408">
        <f>SUMIFS(L$2:L7408,E$2:E7408,E7408,B$2:B7408,B7408,C$2:C7408,C7408)</f>
        <v>17078</v>
      </c>
    </row>
    <row r="7409" spans="1:13" x14ac:dyDescent="0.25">
      <c r="A7409" s="5">
        <v>43518</v>
      </c>
      <c r="B7409" s="6">
        <f t="shared" si="690"/>
        <v>2019</v>
      </c>
      <c r="C7409" s="6">
        <f t="shared" si="691"/>
        <v>2</v>
      </c>
      <c r="D7409" s="6" t="str">
        <f t="shared" si="692"/>
        <v>pátek</v>
      </c>
      <c r="E7409" s="6" t="s">
        <v>12</v>
      </c>
      <c r="F7409" s="6">
        <v>1651</v>
      </c>
      <c r="G7409" s="6">
        <v>944</v>
      </c>
      <c r="H7409" s="6">
        <v>6</v>
      </c>
      <c r="I7409" s="6">
        <f t="shared" si="693"/>
        <v>5664</v>
      </c>
      <c r="J7409" s="6">
        <f t="shared" si="694"/>
        <v>7315</v>
      </c>
      <c r="K7409" s="6">
        <v>7073</v>
      </c>
      <c r="L7409" s="6">
        <f t="shared" si="695"/>
        <v>-242</v>
      </c>
      <c r="M7409">
        <f>SUMIFS(L$2:L7409,E$2:E7409,E7409,B$2:B7409,B7409,C$2:C7409,C7409)</f>
        <v>263</v>
      </c>
    </row>
    <row r="7410" spans="1:13" x14ac:dyDescent="0.25">
      <c r="A7410" s="5">
        <v>43522</v>
      </c>
      <c r="B7410" s="6">
        <f t="shared" si="690"/>
        <v>2019</v>
      </c>
      <c r="C7410" s="6">
        <f t="shared" si="691"/>
        <v>2</v>
      </c>
      <c r="D7410" s="6" t="str">
        <f t="shared" si="692"/>
        <v>úterý</v>
      </c>
      <c r="E7410" s="6" t="s">
        <v>13</v>
      </c>
      <c r="F7410" s="6">
        <v>1588</v>
      </c>
      <c r="G7410" s="6">
        <v>1271</v>
      </c>
      <c r="H7410" s="6">
        <v>8</v>
      </c>
      <c r="I7410" s="6">
        <f t="shared" si="693"/>
        <v>10168</v>
      </c>
      <c r="J7410" s="6">
        <f t="shared" si="694"/>
        <v>11756</v>
      </c>
      <c r="K7410" s="6">
        <v>33267</v>
      </c>
      <c r="L7410" s="6">
        <f t="shared" si="695"/>
        <v>21511</v>
      </c>
      <c r="M7410">
        <f>SUMIFS(L$2:L7410,E$2:E7410,E7410,B$2:B7410,B7410,C$2:C7410,C7410)</f>
        <v>70231</v>
      </c>
    </row>
    <row r="7411" spans="1:13" x14ac:dyDescent="0.25">
      <c r="A7411" s="5">
        <v>43523</v>
      </c>
      <c r="B7411" s="6">
        <f t="shared" si="690"/>
        <v>2019</v>
      </c>
      <c r="C7411" s="6">
        <f t="shared" si="691"/>
        <v>2</v>
      </c>
      <c r="D7411" s="6" t="str">
        <f t="shared" si="692"/>
        <v>středa</v>
      </c>
      <c r="E7411" s="6" t="s">
        <v>11</v>
      </c>
      <c r="F7411" s="6">
        <v>1940</v>
      </c>
      <c r="G7411" s="6">
        <v>1271</v>
      </c>
      <c r="H7411" s="6">
        <v>3</v>
      </c>
      <c r="I7411" s="6">
        <f t="shared" si="693"/>
        <v>3813</v>
      </c>
      <c r="J7411" s="6">
        <f t="shared" si="694"/>
        <v>5753</v>
      </c>
      <c r="K7411" s="6">
        <v>6192</v>
      </c>
      <c r="L7411" s="6">
        <f t="shared" si="695"/>
        <v>439</v>
      </c>
      <c r="M7411">
        <f>SUMIFS(L$2:L7411,E$2:E7411,E7411,B$2:B7411,B7411,C$2:C7411,C7411)</f>
        <v>439</v>
      </c>
    </row>
    <row r="7412" spans="1:13" x14ac:dyDescent="0.25">
      <c r="A7412" s="5">
        <v>43524</v>
      </c>
      <c r="B7412" s="6">
        <f t="shared" si="690"/>
        <v>2019</v>
      </c>
      <c r="C7412" s="6">
        <f t="shared" si="691"/>
        <v>2</v>
      </c>
      <c r="D7412" s="6" t="str">
        <f t="shared" si="692"/>
        <v>čtvrtek</v>
      </c>
      <c r="E7412" s="6" t="s">
        <v>13</v>
      </c>
      <c r="F7412" s="6">
        <v>1588</v>
      </c>
      <c r="G7412" s="6">
        <v>919</v>
      </c>
      <c r="H7412" s="6">
        <v>3</v>
      </c>
      <c r="I7412" s="6">
        <f t="shared" si="693"/>
        <v>2757</v>
      </c>
      <c r="J7412" s="6">
        <f t="shared" si="694"/>
        <v>4345</v>
      </c>
      <c r="K7412" s="6">
        <v>4771</v>
      </c>
      <c r="L7412" s="6">
        <f t="shared" si="695"/>
        <v>426</v>
      </c>
      <c r="M7412">
        <f>SUMIFS(L$2:L7412,E$2:E7412,E7412,B$2:B7412,B7412,C$2:C7412,C7412)</f>
        <v>70657</v>
      </c>
    </row>
    <row r="7413" spans="1:13" x14ac:dyDescent="0.25">
      <c r="A7413" s="5">
        <v>43527</v>
      </c>
      <c r="B7413" s="6">
        <f t="shared" si="690"/>
        <v>2019</v>
      </c>
      <c r="C7413" s="6">
        <f t="shared" si="691"/>
        <v>3</v>
      </c>
      <c r="D7413" s="6" t="str">
        <f t="shared" si="692"/>
        <v>neděle</v>
      </c>
      <c r="E7413" s="6" t="s">
        <v>13</v>
      </c>
      <c r="F7413" s="6">
        <v>1588</v>
      </c>
      <c r="G7413" s="6">
        <v>919</v>
      </c>
      <c r="H7413" s="6">
        <v>10</v>
      </c>
      <c r="I7413" s="6">
        <f t="shared" si="693"/>
        <v>9190</v>
      </c>
      <c r="J7413" s="6">
        <f t="shared" si="694"/>
        <v>10778</v>
      </c>
      <c r="K7413" s="6">
        <v>11195</v>
      </c>
      <c r="L7413" s="6">
        <f t="shared" si="695"/>
        <v>417</v>
      </c>
      <c r="M7413">
        <f>SUMIFS(L$2:L7413,E$2:E7413,E7413,B$2:B7413,B7413,C$2:C7413,C7413)</f>
        <v>417</v>
      </c>
    </row>
    <row r="7414" spans="1:13" x14ac:dyDescent="0.25">
      <c r="A7414" s="5">
        <v>43527</v>
      </c>
      <c r="B7414" s="6">
        <f t="shared" si="690"/>
        <v>2019</v>
      </c>
      <c r="C7414" s="6">
        <f t="shared" si="691"/>
        <v>3</v>
      </c>
      <c r="D7414" s="6" t="str">
        <f t="shared" si="692"/>
        <v>neděle</v>
      </c>
      <c r="E7414" s="6" t="s">
        <v>10</v>
      </c>
      <c r="F7414" s="6">
        <v>1719</v>
      </c>
      <c r="G7414" s="6">
        <v>919</v>
      </c>
      <c r="H7414" s="6">
        <v>5</v>
      </c>
      <c r="I7414" s="6">
        <f t="shared" si="693"/>
        <v>4595</v>
      </c>
      <c r="J7414" s="6">
        <f t="shared" si="694"/>
        <v>6314</v>
      </c>
      <c r="K7414" s="6">
        <v>6084</v>
      </c>
      <c r="L7414" s="6">
        <f t="shared" si="695"/>
        <v>-230</v>
      </c>
      <c r="M7414">
        <f>SUMIFS(L$2:L7414,E$2:E7414,E7414,B$2:B7414,B7414,C$2:C7414,C7414)</f>
        <v>-230</v>
      </c>
    </row>
    <row r="7415" spans="1:13" x14ac:dyDescent="0.25">
      <c r="A7415" s="5">
        <v>43527</v>
      </c>
      <c r="B7415" s="6">
        <f t="shared" si="690"/>
        <v>2019</v>
      </c>
      <c r="C7415" s="6">
        <f t="shared" si="691"/>
        <v>3</v>
      </c>
      <c r="D7415" s="6" t="str">
        <f t="shared" si="692"/>
        <v>neděle</v>
      </c>
      <c r="E7415" s="6" t="s">
        <v>9</v>
      </c>
      <c r="F7415" s="6">
        <v>944</v>
      </c>
      <c r="G7415" s="6">
        <v>919</v>
      </c>
      <c r="H7415" s="6">
        <v>7</v>
      </c>
      <c r="I7415" s="6">
        <f t="shared" si="693"/>
        <v>6433</v>
      </c>
      <c r="J7415" s="6">
        <f t="shared" si="694"/>
        <v>7377</v>
      </c>
      <c r="K7415" s="6">
        <v>6340</v>
      </c>
      <c r="L7415" s="6">
        <f t="shared" si="695"/>
        <v>-1037</v>
      </c>
      <c r="M7415">
        <f>SUMIFS(L$2:L7415,E$2:E7415,E7415,B$2:B7415,B7415,C$2:C7415,C7415)</f>
        <v>-1037</v>
      </c>
    </row>
    <row r="7416" spans="1:13" x14ac:dyDescent="0.25">
      <c r="A7416" s="5">
        <v>43528</v>
      </c>
      <c r="B7416" s="6">
        <f t="shared" si="690"/>
        <v>2019</v>
      </c>
      <c r="C7416" s="6">
        <f t="shared" si="691"/>
        <v>3</v>
      </c>
      <c r="D7416" s="6" t="str">
        <f t="shared" si="692"/>
        <v>pondělí</v>
      </c>
      <c r="E7416" s="6" t="s">
        <v>12</v>
      </c>
      <c r="F7416" s="6">
        <v>1651</v>
      </c>
      <c r="G7416" s="6">
        <v>944</v>
      </c>
      <c r="H7416" s="6">
        <v>9</v>
      </c>
      <c r="I7416" s="6">
        <f t="shared" si="693"/>
        <v>8496</v>
      </c>
      <c r="J7416" s="6">
        <f t="shared" si="694"/>
        <v>10147</v>
      </c>
      <c r="K7416" s="6">
        <v>35613</v>
      </c>
      <c r="L7416" s="6">
        <f t="shared" si="695"/>
        <v>25466</v>
      </c>
      <c r="M7416">
        <f>SUMIFS(L$2:L7416,E$2:E7416,E7416,B$2:B7416,B7416,C$2:C7416,C7416)</f>
        <v>25466</v>
      </c>
    </row>
    <row r="7417" spans="1:13" x14ac:dyDescent="0.25">
      <c r="A7417" s="5">
        <v>43528</v>
      </c>
      <c r="B7417" s="6">
        <f t="shared" si="690"/>
        <v>2019</v>
      </c>
      <c r="C7417" s="6">
        <f t="shared" si="691"/>
        <v>3</v>
      </c>
      <c r="D7417" s="6" t="str">
        <f t="shared" si="692"/>
        <v>pondělí</v>
      </c>
      <c r="E7417" s="6" t="s">
        <v>8</v>
      </c>
      <c r="F7417" s="6">
        <v>1511</v>
      </c>
      <c r="G7417" s="6">
        <v>944</v>
      </c>
      <c r="H7417" s="6">
        <v>6</v>
      </c>
      <c r="I7417" s="6">
        <f t="shared" si="693"/>
        <v>5664</v>
      </c>
      <c r="J7417" s="6">
        <f t="shared" si="694"/>
        <v>7175</v>
      </c>
      <c r="K7417" s="6">
        <v>5776</v>
      </c>
      <c r="L7417" s="6">
        <f t="shared" si="695"/>
        <v>-1399</v>
      </c>
      <c r="M7417">
        <f>SUMIFS(L$2:L7417,E$2:E7417,E7417,B$2:B7417,B7417,C$2:C7417,C7417)</f>
        <v>-1399</v>
      </c>
    </row>
    <row r="7418" spans="1:13" x14ac:dyDescent="0.25">
      <c r="A7418" s="5">
        <v>43529</v>
      </c>
      <c r="B7418" s="6">
        <f t="shared" si="690"/>
        <v>2019</v>
      </c>
      <c r="C7418" s="6">
        <f t="shared" si="691"/>
        <v>3</v>
      </c>
      <c r="D7418" s="6" t="str">
        <f t="shared" si="692"/>
        <v>úterý</v>
      </c>
      <c r="E7418" s="6" t="s">
        <v>9</v>
      </c>
      <c r="F7418" s="6">
        <v>944</v>
      </c>
      <c r="G7418" s="6">
        <v>1271</v>
      </c>
      <c r="H7418" s="6">
        <v>3</v>
      </c>
      <c r="I7418" s="6">
        <f t="shared" si="693"/>
        <v>3813</v>
      </c>
      <c r="J7418" s="6">
        <f t="shared" si="694"/>
        <v>4757</v>
      </c>
      <c r="K7418" s="6">
        <v>9274</v>
      </c>
      <c r="L7418" s="6">
        <f t="shared" si="695"/>
        <v>4517</v>
      </c>
      <c r="M7418">
        <f>SUMIFS(L$2:L7418,E$2:E7418,E7418,B$2:B7418,B7418,C$2:C7418,C7418)</f>
        <v>3480</v>
      </c>
    </row>
    <row r="7419" spans="1:13" x14ac:dyDescent="0.25">
      <c r="A7419" s="5">
        <v>43530</v>
      </c>
      <c r="B7419" s="6">
        <f t="shared" si="690"/>
        <v>2019</v>
      </c>
      <c r="C7419" s="6">
        <f t="shared" si="691"/>
        <v>3</v>
      </c>
      <c r="D7419" s="6" t="str">
        <f t="shared" si="692"/>
        <v>středa</v>
      </c>
      <c r="E7419" s="6" t="s">
        <v>9</v>
      </c>
      <c r="F7419" s="6">
        <v>944</v>
      </c>
      <c r="G7419" s="6">
        <v>1271</v>
      </c>
      <c r="H7419" s="6">
        <v>8</v>
      </c>
      <c r="I7419" s="6">
        <f t="shared" si="693"/>
        <v>10168</v>
      </c>
      <c r="J7419" s="6">
        <f t="shared" si="694"/>
        <v>11112</v>
      </c>
      <c r="K7419" s="6">
        <v>9795</v>
      </c>
      <c r="L7419" s="6">
        <f t="shared" si="695"/>
        <v>-1317</v>
      </c>
      <c r="M7419">
        <f>SUMIFS(L$2:L7419,E$2:E7419,E7419,B$2:B7419,B7419,C$2:C7419,C7419)</f>
        <v>2163</v>
      </c>
    </row>
    <row r="7420" spans="1:13" x14ac:dyDescent="0.25">
      <c r="A7420" s="5">
        <v>43534</v>
      </c>
      <c r="B7420" s="6">
        <f t="shared" si="690"/>
        <v>2019</v>
      </c>
      <c r="C7420" s="6">
        <f t="shared" si="691"/>
        <v>3</v>
      </c>
      <c r="D7420" s="6" t="str">
        <f t="shared" si="692"/>
        <v>neděle</v>
      </c>
      <c r="E7420" s="6" t="s">
        <v>9</v>
      </c>
      <c r="F7420" s="6">
        <v>944</v>
      </c>
      <c r="G7420" s="6">
        <v>919</v>
      </c>
      <c r="H7420" s="6">
        <v>5</v>
      </c>
      <c r="I7420" s="6">
        <f t="shared" si="693"/>
        <v>4595</v>
      </c>
      <c r="J7420" s="6">
        <f t="shared" si="694"/>
        <v>5539</v>
      </c>
      <c r="K7420" s="6">
        <v>4517</v>
      </c>
      <c r="L7420" s="6">
        <f t="shared" si="695"/>
        <v>-1022</v>
      </c>
      <c r="M7420">
        <f>SUMIFS(L$2:L7420,E$2:E7420,E7420,B$2:B7420,B7420,C$2:C7420,C7420)</f>
        <v>1141</v>
      </c>
    </row>
    <row r="7421" spans="1:13" x14ac:dyDescent="0.25">
      <c r="A7421" s="5">
        <v>43534</v>
      </c>
      <c r="B7421" s="6">
        <f t="shared" si="690"/>
        <v>2019</v>
      </c>
      <c r="C7421" s="6">
        <f t="shared" si="691"/>
        <v>3</v>
      </c>
      <c r="D7421" s="6" t="str">
        <f t="shared" si="692"/>
        <v>neděle</v>
      </c>
      <c r="E7421" s="6" t="s">
        <v>10</v>
      </c>
      <c r="F7421" s="6">
        <v>1719</v>
      </c>
      <c r="G7421" s="6">
        <v>919</v>
      </c>
      <c r="H7421" s="6">
        <v>3</v>
      </c>
      <c r="I7421" s="6">
        <f t="shared" si="693"/>
        <v>2757</v>
      </c>
      <c r="J7421" s="6">
        <f t="shared" si="694"/>
        <v>4476</v>
      </c>
      <c r="K7421" s="6">
        <v>4563</v>
      </c>
      <c r="L7421" s="6">
        <f t="shared" si="695"/>
        <v>87</v>
      </c>
      <c r="M7421">
        <f>SUMIFS(L$2:L7421,E$2:E7421,E7421,B$2:B7421,B7421,C$2:C7421,C7421)</f>
        <v>-143</v>
      </c>
    </row>
    <row r="7422" spans="1:13" x14ac:dyDescent="0.25">
      <c r="A7422" s="5">
        <v>43535</v>
      </c>
      <c r="B7422" s="6">
        <f t="shared" si="690"/>
        <v>2019</v>
      </c>
      <c r="C7422" s="6">
        <f t="shared" si="691"/>
        <v>3</v>
      </c>
      <c r="D7422" s="6" t="str">
        <f t="shared" si="692"/>
        <v>pondělí</v>
      </c>
      <c r="E7422" s="6" t="s">
        <v>13</v>
      </c>
      <c r="F7422" s="6">
        <v>1588</v>
      </c>
      <c r="G7422" s="6">
        <v>944</v>
      </c>
      <c r="H7422" s="6">
        <v>3</v>
      </c>
      <c r="I7422" s="6">
        <f t="shared" si="693"/>
        <v>2832</v>
      </c>
      <c r="J7422" s="6">
        <f t="shared" si="694"/>
        <v>4420</v>
      </c>
      <c r="K7422" s="6">
        <v>4862</v>
      </c>
      <c r="L7422" s="6">
        <f t="shared" si="695"/>
        <v>442</v>
      </c>
      <c r="M7422">
        <f>SUMIFS(L$2:L7422,E$2:E7422,E7422,B$2:B7422,B7422,C$2:C7422,C7422)</f>
        <v>859</v>
      </c>
    </row>
    <row r="7423" spans="1:13" x14ac:dyDescent="0.25">
      <c r="A7423" s="5">
        <v>43535</v>
      </c>
      <c r="B7423" s="6">
        <f t="shared" si="690"/>
        <v>2019</v>
      </c>
      <c r="C7423" s="6">
        <f t="shared" si="691"/>
        <v>3</v>
      </c>
      <c r="D7423" s="6" t="str">
        <f t="shared" si="692"/>
        <v>pondělí</v>
      </c>
      <c r="E7423" s="6" t="s">
        <v>10</v>
      </c>
      <c r="F7423" s="6">
        <v>1719</v>
      </c>
      <c r="G7423" s="6">
        <v>944</v>
      </c>
      <c r="H7423" s="6">
        <v>6</v>
      </c>
      <c r="I7423" s="6">
        <f t="shared" si="693"/>
        <v>5664</v>
      </c>
      <c r="J7423" s="6">
        <f t="shared" si="694"/>
        <v>7383</v>
      </c>
      <c r="K7423" s="6">
        <v>9149</v>
      </c>
      <c r="L7423" s="6">
        <f t="shared" si="695"/>
        <v>1766</v>
      </c>
      <c r="M7423">
        <f>SUMIFS(L$2:L7423,E$2:E7423,E7423,B$2:B7423,B7423,C$2:C7423,C7423)</f>
        <v>1623</v>
      </c>
    </row>
    <row r="7424" spans="1:13" x14ac:dyDescent="0.25">
      <c r="A7424" s="5">
        <v>43536</v>
      </c>
      <c r="B7424" s="6">
        <f t="shared" si="690"/>
        <v>2019</v>
      </c>
      <c r="C7424" s="6">
        <f t="shared" si="691"/>
        <v>3</v>
      </c>
      <c r="D7424" s="6" t="str">
        <f t="shared" si="692"/>
        <v>úterý</v>
      </c>
      <c r="E7424" s="6" t="s">
        <v>10</v>
      </c>
      <c r="F7424" s="6">
        <v>1719</v>
      </c>
      <c r="G7424" s="6">
        <v>1271</v>
      </c>
      <c r="H7424" s="6">
        <v>9</v>
      </c>
      <c r="I7424" s="6">
        <f t="shared" si="693"/>
        <v>11439</v>
      </c>
      <c r="J7424" s="6">
        <f t="shared" si="694"/>
        <v>13158</v>
      </c>
      <c r="K7424" s="6">
        <v>13599</v>
      </c>
      <c r="L7424" s="6">
        <f t="shared" si="695"/>
        <v>441</v>
      </c>
      <c r="M7424">
        <f>SUMIFS(L$2:L7424,E$2:E7424,E7424,B$2:B7424,B7424,C$2:C7424,C7424)</f>
        <v>2064</v>
      </c>
    </row>
    <row r="7425" spans="1:13" x14ac:dyDescent="0.25">
      <c r="A7425" s="5">
        <v>43537</v>
      </c>
      <c r="B7425" s="6">
        <f t="shared" si="690"/>
        <v>2019</v>
      </c>
      <c r="C7425" s="6">
        <f t="shared" si="691"/>
        <v>3</v>
      </c>
      <c r="D7425" s="6" t="str">
        <f t="shared" si="692"/>
        <v>středa</v>
      </c>
      <c r="E7425" s="6" t="s">
        <v>9</v>
      </c>
      <c r="F7425" s="6">
        <v>944</v>
      </c>
      <c r="G7425" s="6">
        <v>1271</v>
      </c>
      <c r="H7425" s="6">
        <v>3</v>
      </c>
      <c r="I7425" s="6">
        <f t="shared" si="693"/>
        <v>3813</v>
      </c>
      <c r="J7425" s="6">
        <f t="shared" si="694"/>
        <v>4757</v>
      </c>
      <c r="K7425" s="6">
        <v>4084</v>
      </c>
      <c r="L7425" s="6">
        <f t="shared" si="695"/>
        <v>-673</v>
      </c>
      <c r="M7425">
        <f>SUMIFS(L$2:L7425,E$2:E7425,E7425,B$2:B7425,B7425,C$2:C7425,C7425)</f>
        <v>468</v>
      </c>
    </row>
    <row r="7426" spans="1:13" x14ac:dyDescent="0.25">
      <c r="A7426" s="5">
        <v>43539</v>
      </c>
      <c r="B7426" s="6">
        <f t="shared" ref="B7426:B7489" si="696">YEAR(A7426)</f>
        <v>2019</v>
      </c>
      <c r="C7426" s="6">
        <f t="shared" ref="C7426:C7489" si="697">MONTH(A7426)</f>
        <v>3</v>
      </c>
      <c r="D7426" s="6" t="str">
        <f t="shared" ref="D7426:D7489" si="698">TEXT(A7426,"dddd")</f>
        <v>pátek</v>
      </c>
      <c r="E7426" s="6" t="s">
        <v>7</v>
      </c>
      <c r="F7426" s="6">
        <v>1866</v>
      </c>
      <c r="G7426" s="6">
        <v>944</v>
      </c>
      <c r="H7426" s="6">
        <v>7</v>
      </c>
      <c r="I7426" s="6">
        <f t="shared" ref="I7426:I7489" si="699">G7426*H7426</f>
        <v>6608</v>
      </c>
      <c r="J7426" s="6">
        <f t="shared" ref="J7426:J7489" si="700">F7426+I7426</f>
        <v>8474</v>
      </c>
      <c r="K7426" s="6">
        <v>8350</v>
      </c>
      <c r="L7426" s="6">
        <f t="shared" ref="L7426:L7489" si="701">K7426-J7426</f>
        <v>-124</v>
      </c>
      <c r="M7426">
        <f>SUMIFS(L$2:L7426,E$2:E7426,E7426,B$2:B7426,B7426,C$2:C7426,C7426)</f>
        <v>-124</v>
      </c>
    </row>
    <row r="7427" spans="1:13" x14ac:dyDescent="0.25">
      <c r="A7427" s="5">
        <v>43539</v>
      </c>
      <c r="B7427" s="6">
        <f t="shared" si="696"/>
        <v>2019</v>
      </c>
      <c r="C7427" s="6">
        <f t="shared" si="697"/>
        <v>3</v>
      </c>
      <c r="D7427" s="6" t="str">
        <f t="shared" si="698"/>
        <v>pátek</v>
      </c>
      <c r="E7427" s="6" t="s">
        <v>9</v>
      </c>
      <c r="F7427" s="6">
        <v>944</v>
      </c>
      <c r="G7427" s="6">
        <v>944</v>
      </c>
      <c r="H7427" s="6">
        <v>6</v>
      </c>
      <c r="I7427" s="6">
        <f t="shared" si="699"/>
        <v>5664</v>
      </c>
      <c r="J7427" s="6">
        <f t="shared" si="700"/>
        <v>6608</v>
      </c>
      <c r="K7427" s="6">
        <v>7780</v>
      </c>
      <c r="L7427" s="6">
        <f t="shared" si="701"/>
        <v>1172</v>
      </c>
      <c r="M7427">
        <f>SUMIFS(L$2:L7427,E$2:E7427,E7427,B$2:B7427,B7427,C$2:C7427,C7427)</f>
        <v>1640</v>
      </c>
    </row>
    <row r="7428" spans="1:13" x14ac:dyDescent="0.25">
      <c r="A7428" s="5">
        <v>43540</v>
      </c>
      <c r="B7428" s="6">
        <f t="shared" si="696"/>
        <v>2019</v>
      </c>
      <c r="C7428" s="6">
        <f t="shared" si="697"/>
        <v>3</v>
      </c>
      <c r="D7428" s="6" t="str">
        <f t="shared" si="698"/>
        <v>sobota</v>
      </c>
      <c r="E7428" s="6" t="s">
        <v>13</v>
      </c>
      <c r="F7428" s="6">
        <v>1588</v>
      </c>
      <c r="G7428" s="6">
        <v>1117</v>
      </c>
      <c r="H7428" s="6">
        <v>5</v>
      </c>
      <c r="I7428" s="6">
        <f t="shared" si="699"/>
        <v>5585</v>
      </c>
      <c r="J7428" s="6">
        <f t="shared" si="700"/>
        <v>7173</v>
      </c>
      <c r="K7428" s="6">
        <v>6949</v>
      </c>
      <c r="L7428" s="6">
        <f t="shared" si="701"/>
        <v>-224</v>
      </c>
      <c r="M7428">
        <f>SUMIFS(L$2:L7428,E$2:E7428,E7428,B$2:B7428,B7428,C$2:C7428,C7428)</f>
        <v>635</v>
      </c>
    </row>
    <row r="7429" spans="1:13" x14ac:dyDescent="0.25">
      <c r="A7429" s="5">
        <v>43540</v>
      </c>
      <c r="B7429" s="6">
        <f t="shared" si="696"/>
        <v>2019</v>
      </c>
      <c r="C7429" s="6">
        <f t="shared" si="697"/>
        <v>3</v>
      </c>
      <c r="D7429" s="6" t="str">
        <f t="shared" si="698"/>
        <v>sobota</v>
      </c>
      <c r="E7429" s="6" t="s">
        <v>9</v>
      </c>
      <c r="F7429" s="6">
        <v>944</v>
      </c>
      <c r="G7429" s="6">
        <v>1117</v>
      </c>
      <c r="H7429" s="6">
        <v>2</v>
      </c>
      <c r="I7429" s="6">
        <f t="shared" si="699"/>
        <v>2234</v>
      </c>
      <c r="J7429" s="6">
        <f t="shared" si="700"/>
        <v>3178</v>
      </c>
      <c r="K7429" s="6">
        <v>10354</v>
      </c>
      <c r="L7429" s="6">
        <f t="shared" si="701"/>
        <v>7176</v>
      </c>
      <c r="M7429">
        <f>SUMIFS(L$2:L7429,E$2:E7429,E7429,B$2:B7429,B7429,C$2:C7429,C7429)</f>
        <v>8816</v>
      </c>
    </row>
    <row r="7430" spans="1:13" x14ac:dyDescent="0.25">
      <c r="A7430" s="5">
        <v>43541</v>
      </c>
      <c r="B7430" s="6">
        <f t="shared" si="696"/>
        <v>2019</v>
      </c>
      <c r="C7430" s="6">
        <f t="shared" si="697"/>
        <v>3</v>
      </c>
      <c r="D7430" s="6" t="str">
        <f t="shared" si="698"/>
        <v>neděle</v>
      </c>
      <c r="E7430" s="6" t="s">
        <v>13</v>
      </c>
      <c r="F7430" s="6">
        <v>1588</v>
      </c>
      <c r="G7430" s="6">
        <v>919</v>
      </c>
      <c r="H7430" s="6">
        <v>6</v>
      </c>
      <c r="I7430" s="6">
        <f t="shared" si="699"/>
        <v>5514</v>
      </c>
      <c r="J7430" s="6">
        <f t="shared" si="700"/>
        <v>7102</v>
      </c>
      <c r="K7430" s="6">
        <v>5768</v>
      </c>
      <c r="L7430" s="6">
        <f t="shared" si="701"/>
        <v>-1334</v>
      </c>
      <c r="M7430">
        <f>SUMIFS(L$2:L7430,E$2:E7430,E7430,B$2:B7430,B7430,C$2:C7430,C7430)</f>
        <v>-699</v>
      </c>
    </row>
    <row r="7431" spans="1:13" x14ac:dyDescent="0.25">
      <c r="A7431" s="5">
        <v>43542</v>
      </c>
      <c r="B7431" s="6">
        <f t="shared" si="696"/>
        <v>2019</v>
      </c>
      <c r="C7431" s="6">
        <f t="shared" si="697"/>
        <v>3</v>
      </c>
      <c r="D7431" s="6" t="str">
        <f t="shared" si="698"/>
        <v>pondělí</v>
      </c>
      <c r="E7431" s="6" t="s">
        <v>7</v>
      </c>
      <c r="F7431" s="6">
        <v>1866</v>
      </c>
      <c r="G7431" s="6">
        <v>944</v>
      </c>
      <c r="H7431" s="6">
        <v>7</v>
      </c>
      <c r="I7431" s="6">
        <f t="shared" si="699"/>
        <v>6608</v>
      </c>
      <c r="J7431" s="6">
        <f t="shared" si="700"/>
        <v>8474</v>
      </c>
      <c r="K7431" s="6">
        <v>10097</v>
      </c>
      <c r="L7431" s="6">
        <f t="shared" si="701"/>
        <v>1623</v>
      </c>
      <c r="M7431">
        <f>SUMIFS(L$2:L7431,E$2:E7431,E7431,B$2:B7431,B7431,C$2:C7431,C7431)</f>
        <v>1499</v>
      </c>
    </row>
    <row r="7432" spans="1:13" x14ac:dyDescent="0.25">
      <c r="A7432" s="5">
        <v>43545</v>
      </c>
      <c r="B7432" s="6">
        <f t="shared" si="696"/>
        <v>2019</v>
      </c>
      <c r="C7432" s="6">
        <f t="shared" si="697"/>
        <v>3</v>
      </c>
      <c r="D7432" s="6" t="str">
        <f t="shared" si="698"/>
        <v>čtvrtek</v>
      </c>
      <c r="E7432" s="6" t="s">
        <v>13</v>
      </c>
      <c r="F7432" s="6">
        <v>1588</v>
      </c>
      <c r="G7432" s="6">
        <v>919</v>
      </c>
      <c r="H7432" s="6">
        <v>2</v>
      </c>
      <c r="I7432" s="6">
        <f t="shared" si="699"/>
        <v>1838</v>
      </c>
      <c r="J7432" s="6">
        <f t="shared" si="700"/>
        <v>3426</v>
      </c>
      <c r="K7432" s="6">
        <v>3716</v>
      </c>
      <c r="L7432" s="6">
        <f t="shared" si="701"/>
        <v>290</v>
      </c>
      <c r="M7432">
        <f>SUMIFS(L$2:L7432,E$2:E7432,E7432,B$2:B7432,B7432,C$2:C7432,C7432)</f>
        <v>-409</v>
      </c>
    </row>
    <row r="7433" spans="1:13" x14ac:dyDescent="0.25">
      <c r="A7433" s="5">
        <v>43545</v>
      </c>
      <c r="B7433" s="6">
        <f t="shared" si="696"/>
        <v>2019</v>
      </c>
      <c r="C7433" s="6">
        <f t="shared" si="697"/>
        <v>3</v>
      </c>
      <c r="D7433" s="6" t="str">
        <f t="shared" si="698"/>
        <v>čtvrtek</v>
      </c>
      <c r="E7433" s="6" t="s">
        <v>10</v>
      </c>
      <c r="F7433" s="6">
        <v>1719</v>
      </c>
      <c r="G7433" s="6">
        <v>919</v>
      </c>
      <c r="H7433" s="6">
        <v>1</v>
      </c>
      <c r="I7433" s="6">
        <f t="shared" si="699"/>
        <v>919</v>
      </c>
      <c r="J7433" s="6">
        <f t="shared" si="700"/>
        <v>2638</v>
      </c>
      <c r="K7433" s="6">
        <v>3086</v>
      </c>
      <c r="L7433" s="6">
        <f t="shared" si="701"/>
        <v>448</v>
      </c>
      <c r="M7433">
        <f>SUMIFS(L$2:L7433,E$2:E7433,E7433,B$2:B7433,B7433,C$2:C7433,C7433)</f>
        <v>2512</v>
      </c>
    </row>
    <row r="7434" spans="1:13" x14ac:dyDescent="0.25">
      <c r="A7434" s="5">
        <v>43547</v>
      </c>
      <c r="B7434" s="6">
        <f t="shared" si="696"/>
        <v>2019</v>
      </c>
      <c r="C7434" s="6">
        <f t="shared" si="697"/>
        <v>3</v>
      </c>
      <c r="D7434" s="6" t="str">
        <f t="shared" si="698"/>
        <v>sobota</v>
      </c>
      <c r="E7434" s="6" t="s">
        <v>13</v>
      </c>
      <c r="F7434" s="6">
        <v>1588</v>
      </c>
      <c r="G7434" s="6">
        <v>1117</v>
      </c>
      <c r="H7434" s="6">
        <v>1</v>
      </c>
      <c r="I7434" s="6">
        <f t="shared" si="699"/>
        <v>1117</v>
      </c>
      <c r="J7434" s="6">
        <f t="shared" si="700"/>
        <v>2705</v>
      </c>
      <c r="K7434" s="6">
        <v>2591</v>
      </c>
      <c r="L7434" s="6">
        <f t="shared" si="701"/>
        <v>-114</v>
      </c>
      <c r="M7434">
        <f>SUMIFS(L$2:L7434,E$2:E7434,E7434,B$2:B7434,B7434,C$2:C7434,C7434)</f>
        <v>-523</v>
      </c>
    </row>
    <row r="7435" spans="1:13" x14ac:dyDescent="0.25">
      <c r="A7435" s="5">
        <v>43548</v>
      </c>
      <c r="B7435" s="6">
        <f t="shared" si="696"/>
        <v>2019</v>
      </c>
      <c r="C7435" s="6">
        <f t="shared" si="697"/>
        <v>3</v>
      </c>
      <c r="D7435" s="6" t="str">
        <f t="shared" si="698"/>
        <v>neděle</v>
      </c>
      <c r="E7435" s="6" t="s">
        <v>7</v>
      </c>
      <c r="F7435" s="6">
        <v>1866</v>
      </c>
      <c r="G7435" s="6">
        <v>919</v>
      </c>
      <c r="H7435" s="6">
        <v>9</v>
      </c>
      <c r="I7435" s="6">
        <f t="shared" si="699"/>
        <v>8271</v>
      </c>
      <c r="J7435" s="6">
        <f t="shared" si="700"/>
        <v>10137</v>
      </c>
      <c r="K7435" s="6">
        <v>10087</v>
      </c>
      <c r="L7435" s="6">
        <f t="shared" si="701"/>
        <v>-50</v>
      </c>
      <c r="M7435">
        <f>SUMIFS(L$2:L7435,E$2:E7435,E7435,B$2:B7435,B7435,C$2:C7435,C7435)</f>
        <v>1449</v>
      </c>
    </row>
    <row r="7436" spans="1:13" x14ac:dyDescent="0.25">
      <c r="A7436" s="5">
        <v>43549</v>
      </c>
      <c r="B7436" s="6">
        <f t="shared" si="696"/>
        <v>2019</v>
      </c>
      <c r="C7436" s="6">
        <f t="shared" si="697"/>
        <v>3</v>
      </c>
      <c r="D7436" s="6" t="str">
        <f t="shared" si="698"/>
        <v>pondělí</v>
      </c>
      <c r="E7436" s="6" t="s">
        <v>12</v>
      </c>
      <c r="F7436" s="6">
        <v>1651</v>
      </c>
      <c r="G7436" s="6">
        <v>944</v>
      </c>
      <c r="H7436" s="6">
        <v>6</v>
      </c>
      <c r="I7436" s="6">
        <f t="shared" si="699"/>
        <v>5664</v>
      </c>
      <c r="J7436" s="6">
        <f t="shared" si="700"/>
        <v>7315</v>
      </c>
      <c r="K7436" s="6">
        <v>8403</v>
      </c>
      <c r="L7436" s="6">
        <f t="shared" si="701"/>
        <v>1088</v>
      </c>
      <c r="M7436">
        <f>SUMIFS(L$2:L7436,E$2:E7436,E7436,B$2:B7436,B7436,C$2:C7436,C7436)</f>
        <v>26554</v>
      </c>
    </row>
    <row r="7437" spans="1:13" x14ac:dyDescent="0.25">
      <c r="A7437" s="5">
        <v>43549</v>
      </c>
      <c r="B7437" s="6">
        <f t="shared" si="696"/>
        <v>2019</v>
      </c>
      <c r="C7437" s="6">
        <f t="shared" si="697"/>
        <v>3</v>
      </c>
      <c r="D7437" s="6" t="str">
        <f t="shared" si="698"/>
        <v>pondělí</v>
      </c>
      <c r="E7437" s="6" t="s">
        <v>7</v>
      </c>
      <c r="F7437" s="6">
        <v>1866</v>
      </c>
      <c r="G7437" s="6">
        <v>944</v>
      </c>
      <c r="H7437" s="6">
        <v>6</v>
      </c>
      <c r="I7437" s="6">
        <f t="shared" si="699"/>
        <v>5664</v>
      </c>
      <c r="J7437" s="6">
        <f t="shared" si="700"/>
        <v>7530</v>
      </c>
      <c r="K7437" s="6">
        <v>8218</v>
      </c>
      <c r="L7437" s="6">
        <f t="shared" si="701"/>
        <v>688</v>
      </c>
      <c r="M7437">
        <f>SUMIFS(L$2:L7437,E$2:E7437,E7437,B$2:B7437,B7437,C$2:C7437,C7437)</f>
        <v>2137</v>
      </c>
    </row>
    <row r="7438" spans="1:13" x14ac:dyDescent="0.25">
      <c r="A7438" s="5">
        <v>43549</v>
      </c>
      <c r="B7438" s="6">
        <f t="shared" si="696"/>
        <v>2019</v>
      </c>
      <c r="C7438" s="6">
        <f t="shared" si="697"/>
        <v>3</v>
      </c>
      <c r="D7438" s="6" t="str">
        <f t="shared" si="698"/>
        <v>pondělí</v>
      </c>
      <c r="E7438" s="6" t="s">
        <v>10</v>
      </c>
      <c r="F7438" s="6">
        <v>1719</v>
      </c>
      <c r="G7438" s="6">
        <v>944</v>
      </c>
      <c r="H7438" s="6">
        <v>10</v>
      </c>
      <c r="I7438" s="6">
        <f t="shared" si="699"/>
        <v>9440</v>
      </c>
      <c r="J7438" s="6">
        <f t="shared" si="700"/>
        <v>11159</v>
      </c>
      <c r="K7438" s="6">
        <v>10824</v>
      </c>
      <c r="L7438" s="6">
        <f t="shared" si="701"/>
        <v>-335</v>
      </c>
      <c r="M7438">
        <f>SUMIFS(L$2:L7438,E$2:E7438,E7438,B$2:B7438,B7438,C$2:C7438,C7438)</f>
        <v>2177</v>
      </c>
    </row>
    <row r="7439" spans="1:13" x14ac:dyDescent="0.25">
      <c r="A7439" s="5">
        <v>43550</v>
      </c>
      <c r="B7439" s="6">
        <f t="shared" si="696"/>
        <v>2019</v>
      </c>
      <c r="C7439" s="6">
        <f t="shared" si="697"/>
        <v>3</v>
      </c>
      <c r="D7439" s="6" t="str">
        <f t="shared" si="698"/>
        <v>úterý</v>
      </c>
      <c r="E7439" s="6" t="s">
        <v>9</v>
      </c>
      <c r="F7439" s="6">
        <v>944</v>
      </c>
      <c r="G7439" s="6">
        <v>1271</v>
      </c>
      <c r="H7439" s="6">
        <v>7</v>
      </c>
      <c r="I7439" s="6">
        <f t="shared" si="699"/>
        <v>8897</v>
      </c>
      <c r="J7439" s="6">
        <f t="shared" si="700"/>
        <v>9841</v>
      </c>
      <c r="K7439" s="6">
        <v>10172</v>
      </c>
      <c r="L7439" s="6">
        <f t="shared" si="701"/>
        <v>331</v>
      </c>
      <c r="M7439">
        <f>SUMIFS(L$2:L7439,E$2:E7439,E7439,B$2:B7439,B7439,C$2:C7439,C7439)</f>
        <v>9147</v>
      </c>
    </row>
    <row r="7440" spans="1:13" x14ac:dyDescent="0.25">
      <c r="A7440" s="5">
        <v>43550</v>
      </c>
      <c r="B7440" s="6">
        <f t="shared" si="696"/>
        <v>2019</v>
      </c>
      <c r="C7440" s="6">
        <f t="shared" si="697"/>
        <v>3</v>
      </c>
      <c r="D7440" s="6" t="str">
        <f t="shared" si="698"/>
        <v>úterý</v>
      </c>
      <c r="E7440" s="6" t="s">
        <v>13</v>
      </c>
      <c r="F7440" s="6">
        <v>1588</v>
      </c>
      <c r="G7440" s="6">
        <v>1271</v>
      </c>
      <c r="H7440" s="6">
        <v>1</v>
      </c>
      <c r="I7440" s="6">
        <f t="shared" si="699"/>
        <v>1271</v>
      </c>
      <c r="J7440" s="6">
        <f t="shared" si="700"/>
        <v>2859</v>
      </c>
      <c r="K7440" s="6">
        <v>3122</v>
      </c>
      <c r="L7440" s="6">
        <f t="shared" si="701"/>
        <v>263</v>
      </c>
      <c r="M7440">
        <f>SUMIFS(L$2:L7440,E$2:E7440,E7440,B$2:B7440,B7440,C$2:C7440,C7440)</f>
        <v>-260</v>
      </c>
    </row>
    <row r="7441" spans="1:13" x14ac:dyDescent="0.25">
      <c r="A7441" s="5">
        <v>43551</v>
      </c>
      <c r="B7441" s="6">
        <f t="shared" si="696"/>
        <v>2019</v>
      </c>
      <c r="C7441" s="6">
        <f t="shared" si="697"/>
        <v>3</v>
      </c>
      <c r="D7441" s="6" t="str">
        <f t="shared" si="698"/>
        <v>středa</v>
      </c>
      <c r="E7441" s="6" t="s">
        <v>8</v>
      </c>
      <c r="F7441" s="6">
        <v>1511</v>
      </c>
      <c r="G7441" s="6">
        <v>1271</v>
      </c>
      <c r="H7441" s="6">
        <v>6</v>
      </c>
      <c r="I7441" s="6">
        <f t="shared" si="699"/>
        <v>7626</v>
      </c>
      <c r="J7441" s="6">
        <f t="shared" si="700"/>
        <v>9137</v>
      </c>
      <c r="K7441" s="6">
        <v>10882</v>
      </c>
      <c r="L7441" s="6">
        <f t="shared" si="701"/>
        <v>1745</v>
      </c>
      <c r="M7441">
        <f>SUMIFS(L$2:L7441,E$2:E7441,E7441,B$2:B7441,B7441,C$2:C7441,C7441)</f>
        <v>346</v>
      </c>
    </row>
    <row r="7442" spans="1:13" x14ac:dyDescent="0.25">
      <c r="A7442" s="5">
        <v>43552</v>
      </c>
      <c r="B7442" s="6">
        <f t="shared" si="696"/>
        <v>2019</v>
      </c>
      <c r="C7442" s="6">
        <f t="shared" si="697"/>
        <v>3</v>
      </c>
      <c r="D7442" s="6" t="str">
        <f t="shared" si="698"/>
        <v>čtvrtek</v>
      </c>
      <c r="E7442" s="6" t="s">
        <v>13</v>
      </c>
      <c r="F7442" s="6">
        <v>1588</v>
      </c>
      <c r="G7442" s="6">
        <v>919</v>
      </c>
      <c r="H7442" s="6">
        <v>1</v>
      </c>
      <c r="I7442" s="6">
        <f t="shared" si="699"/>
        <v>919</v>
      </c>
      <c r="J7442" s="6">
        <f t="shared" si="700"/>
        <v>2507</v>
      </c>
      <c r="K7442" s="6">
        <v>2239</v>
      </c>
      <c r="L7442" s="6">
        <f t="shared" si="701"/>
        <v>-268</v>
      </c>
      <c r="M7442">
        <f>SUMIFS(L$2:L7442,E$2:E7442,E7442,B$2:B7442,B7442,C$2:C7442,C7442)</f>
        <v>-528</v>
      </c>
    </row>
    <row r="7443" spans="1:13" x14ac:dyDescent="0.25">
      <c r="A7443" s="5">
        <v>43553</v>
      </c>
      <c r="B7443" s="6">
        <f t="shared" si="696"/>
        <v>2019</v>
      </c>
      <c r="C7443" s="6">
        <f t="shared" si="697"/>
        <v>3</v>
      </c>
      <c r="D7443" s="6" t="str">
        <f t="shared" si="698"/>
        <v>pátek</v>
      </c>
      <c r="E7443" s="6" t="s">
        <v>9</v>
      </c>
      <c r="F7443" s="6">
        <v>944</v>
      </c>
      <c r="G7443" s="6">
        <v>944</v>
      </c>
      <c r="H7443" s="6">
        <v>1</v>
      </c>
      <c r="I7443" s="6">
        <f t="shared" si="699"/>
        <v>944</v>
      </c>
      <c r="J7443" s="6">
        <f t="shared" si="700"/>
        <v>1888</v>
      </c>
      <c r="K7443" s="6">
        <v>1768</v>
      </c>
      <c r="L7443" s="6">
        <f t="shared" si="701"/>
        <v>-120</v>
      </c>
      <c r="M7443">
        <f>SUMIFS(L$2:L7443,E$2:E7443,E7443,B$2:B7443,B7443,C$2:C7443,C7443)</f>
        <v>9027</v>
      </c>
    </row>
    <row r="7444" spans="1:13" x14ac:dyDescent="0.25">
      <c r="A7444" s="5">
        <v>43554</v>
      </c>
      <c r="B7444" s="6">
        <f t="shared" si="696"/>
        <v>2019</v>
      </c>
      <c r="C7444" s="6">
        <f t="shared" si="697"/>
        <v>3</v>
      </c>
      <c r="D7444" s="6" t="str">
        <f t="shared" si="698"/>
        <v>sobota</v>
      </c>
      <c r="E7444" s="6" t="s">
        <v>9</v>
      </c>
      <c r="F7444" s="6">
        <v>944</v>
      </c>
      <c r="G7444" s="6">
        <v>1117</v>
      </c>
      <c r="H7444" s="6">
        <v>5</v>
      </c>
      <c r="I7444" s="6">
        <f t="shared" si="699"/>
        <v>5585</v>
      </c>
      <c r="J7444" s="6">
        <f t="shared" si="700"/>
        <v>6529</v>
      </c>
      <c r="K7444" s="6">
        <v>6537</v>
      </c>
      <c r="L7444" s="6">
        <f t="shared" si="701"/>
        <v>8</v>
      </c>
      <c r="M7444">
        <f>SUMIFS(L$2:L7444,E$2:E7444,E7444,B$2:B7444,B7444,C$2:C7444,C7444)</f>
        <v>9035</v>
      </c>
    </row>
    <row r="7445" spans="1:13" x14ac:dyDescent="0.25">
      <c r="A7445" s="5">
        <v>43555</v>
      </c>
      <c r="B7445" s="6">
        <f t="shared" si="696"/>
        <v>2019</v>
      </c>
      <c r="C7445" s="6">
        <f t="shared" si="697"/>
        <v>3</v>
      </c>
      <c r="D7445" s="6" t="str">
        <f t="shared" si="698"/>
        <v>neděle</v>
      </c>
      <c r="E7445" s="6" t="s">
        <v>13</v>
      </c>
      <c r="F7445" s="6">
        <v>1588</v>
      </c>
      <c r="G7445" s="6">
        <v>919</v>
      </c>
      <c r="H7445" s="6">
        <v>3</v>
      </c>
      <c r="I7445" s="6">
        <f t="shared" si="699"/>
        <v>2757</v>
      </c>
      <c r="J7445" s="6">
        <f t="shared" si="700"/>
        <v>4345</v>
      </c>
      <c r="K7445" s="6">
        <v>4105</v>
      </c>
      <c r="L7445" s="6">
        <f t="shared" si="701"/>
        <v>-240</v>
      </c>
      <c r="M7445">
        <f>SUMIFS(L$2:L7445,E$2:E7445,E7445,B$2:B7445,B7445,C$2:C7445,C7445)</f>
        <v>-768</v>
      </c>
    </row>
    <row r="7446" spans="1:13" x14ac:dyDescent="0.25">
      <c r="A7446" s="5">
        <v>43555</v>
      </c>
      <c r="B7446" s="6">
        <f t="shared" si="696"/>
        <v>2019</v>
      </c>
      <c r="C7446" s="6">
        <f t="shared" si="697"/>
        <v>3</v>
      </c>
      <c r="D7446" s="6" t="str">
        <f t="shared" si="698"/>
        <v>neděle</v>
      </c>
      <c r="E7446" s="6" t="s">
        <v>10</v>
      </c>
      <c r="F7446" s="6">
        <v>1719</v>
      </c>
      <c r="G7446" s="6">
        <v>919</v>
      </c>
      <c r="H7446" s="6">
        <v>9</v>
      </c>
      <c r="I7446" s="6">
        <f t="shared" si="699"/>
        <v>8271</v>
      </c>
      <c r="J7446" s="6">
        <f t="shared" si="700"/>
        <v>9990</v>
      </c>
      <c r="K7446" s="6">
        <v>8882</v>
      </c>
      <c r="L7446" s="6">
        <f t="shared" si="701"/>
        <v>-1108</v>
      </c>
      <c r="M7446">
        <f>SUMIFS(L$2:L7446,E$2:E7446,E7446,B$2:B7446,B7446,C$2:C7446,C7446)</f>
        <v>1069</v>
      </c>
    </row>
    <row r="7447" spans="1:13" x14ac:dyDescent="0.25">
      <c r="A7447" s="5">
        <v>43556</v>
      </c>
      <c r="B7447" s="6">
        <f t="shared" si="696"/>
        <v>2019</v>
      </c>
      <c r="C7447" s="6">
        <f t="shared" si="697"/>
        <v>4</v>
      </c>
      <c r="D7447" s="6" t="str">
        <f t="shared" si="698"/>
        <v>pondělí</v>
      </c>
      <c r="E7447" s="6" t="s">
        <v>9</v>
      </c>
      <c r="F7447" s="6">
        <v>944</v>
      </c>
      <c r="G7447" s="6">
        <v>944</v>
      </c>
      <c r="H7447" s="6">
        <v>2</v>
      </c>
      <c r="I7447" s="6">
        <f t="shared" si="699"/>
        <v>1888</v>
      </c>
      <c r="J7447" s="6">
        <f t="shared" si="700"/>
        <v>2832</v>
      </c>
      <c r="K7447" s="6">
        <v>3068</v>
      </c>
      <c r="L7447" s="6">
        <f t="shared" si="701"/>
        <v>236</v>
      </c>
      <c r="M7447">
        <f>SUMIFS(L$2:L7447,E$2:E7447,E7447,B$2:B7447,B7447,C$2:C7447,C7447)</f>
        <v>236</v>
      </c>
    </row>
    <row r="7448" spans="1:13" x14ac:dyDescent="0.25">
      <c r="A7448" s="5">
        <v>43556</v>
      </c>
      <c r="B7448" s="6">
        <f t="shared" si="696"/>
        <v>2019</v>
      </c>
      <c r="C7448" s="6">
        <f t="shared" si="697"/>
        <v>4</v>
      </c>
      <c r="D7448" s="6" t="str">
        <f t="shared" si="698"/>
        <v>pondělí</v>
      </c>
      <c r="E7448" s="6" t="s">
        <v>7</v>
      </c>
      <c r="F7448" s="6">
        <v>1866</v>
      </c>
      <c r="G7448" s="6">
        <v>944</v>
      </c>
      <c r="H7448" s="6">
        <v>4</v>
      </c>
      <c r="I7448" s="6">
        <f t="shared" si="699"/>
        <v>3776</v>
      </c>
      <c r="J7448" s="6">
        <f t="shared" si="700"/>
        <v>5642</v>
      </c>
      <c r="K7448" s="6">
        <v>5924</v>
      </c>
      <c r="L7448" s="6">
        <f t="shared" si="701"/>
        <v>282</v>
      </c>
      <c r="M7448">
        <f>SUMIFS(L$2:L7448,E$2:E7448,E7448,B$2:B7448,B7448,C$2:C7448,C7448)</f>
        <v>282</v>
      </c>
    </row>
    <row r="7449" spans="1:13" x14ac:dyDescent="0.25">
      <c r="A7449" s="5">
        <v>43556</v>
      </c>
      <c r="B7449" s="6">
        <f t="shared" si="696"/>
        <v>2019</v>
      </c>
      <c r="C7449" s="6">
        <f t="shared" si="697"/>
        <v>4</v>
      </c>
      <c r="D7449" s="6" t="str">
        <f t="shared" si="698"/>
        <v>pondělí</v>
      </c>
      <c r="E7449" s="6" t="s">
        <v>10</v>
      </c>
      <c r="F7449" s="6">
        <v>1719</v>
      </c>
      <c r="G7449" s="6">
        <v>944</v>
      </c>
      <c r="H7449" s="6">
        <v>4</v>
      </c>
      <c r="I7449" s="6">
        <f t="shared" si="699"/>
        <v>3776</v>
      </c>
      <c r="J7449" s="6">
        <f t="shared" si="700"/>
        <v>5495</v>
      </c>
      <c r="K7449" s="6">
        <v>5188</v>
      </c>
      <c r="L7449" s="6">
        <f t="shared" si="701"/>
        <v>-307</v>
      </c>
      <c r="M7449">
        <f>SUMIFS(L$2:L7449,E$2:E7449,E7449,B$2:B7449,B7449,C$2:C7449,C7449)</f>
        <v>-307</v>
      </c>
    </row>
    <row r="7450" spans="1:13" x14ac:dyDescent="0.25">
      <c r="A7450" s="5">
        <v>43557</v>
      </c>
      <c r="B7450" s="6">
        <f t="shared" si="696"/>
        <v>2019</v>
      </c>
      <c r="C7450" s="6">
        <f t="shared" si="697"/>
        <v>4</v>
      </c>
      <c r="D7450" s="6" t="str">
        <f t="shared" si="698"/>
        <v>úterý</v>
      </c>
      <c r="E7450" s="6" t="s">
        <v>10</v>
      </c>
      <c r="F7450" s="6">
        <v>1719</v>
      </c>
      <c r="G7450" s="6">
        <v>1271</v>
      </c>
      <c r="H7450" s="6">
        <v>2</v>
      </c>
      <c r="I7450" s="6">
        <f t="shared" si="699"/>
        <v>2542</v>
      </c>
      <c r="J7450" s="6">
        <f t="shared" si="700"/>
        <v>4261</v>
      </c>
      <c r="K7450" s="6">
        <v>5061</v>
      </c>
      <c r="L7450" s="6">
        <f t="shared" si="701"/>
        <v>800</v>
      </c>
      <c r="M7450">
        <f>SUMIFS(L$2:L7450,E$2:E7450,E7450,B$2:B7450,B7450,C$2:C7450,C7450)</f>
        <v>493</v>
      </c>
    </row>
    <row r="7451" spans="1:13" x14ac:dyDescent="0.25">
      <c r="A7451" s="5">
        <v>43557</v>
      </c>
      <c r="B7451" s="6">
        <f t="shared" si="696"/>
        <v>2019</v>
      </c>
      <c r="C7451" s="6">
        <f t="shared" si="697"/>
        <v>4</v>
      </c>
      <c r="D7451" s="6" t="str">
        <f t="shared" si="698"/>
        <v>úterý</v>
      </c>
      <c r="E7451" s="6" t="s">
        <v>13</v>
      </c>
      <c r="F7451" s="6">
        <v>1588</v>
      </c>
      <c r="G7451" s="6">
        <v>1271</v>
      </c>
      <c r="H7451" s="6">
        <v>7</v>
      </c>
      <c r="I7451" s="6">
        <f t="shared" si="699"/>
        <v>8897</v>
      </c>
      <c r="J7451" s="6">
        <f t="shared" si="700"/>
        <v>10485</v>
      </c>
      <c r="K7451" s="6">
        <v>9942</v>
      </c>
      <c r="L7451" s="6">
        <f t="shared" si="701"/>
        <v>-543</v>
      </c>
      <c r="M7451">
        <f>SUMIFS(L$2:L7451,E$2:E7451,E7451,B$2:B7451,B7451,C$2:C7451,C7451)</f>
        <v>-543</v>
      </c>
    </row>
    <row r="7452" spans="1:13" x14ac:dyDescent="0.25">
      <c r="A7452" s="5">
        <v>43559</v>
      </c>
      <c r="B7452" s="6">
        <f t="shared" si="696"/>
        <v>2019</v>
      </c>
      <c r="C7452" s="6">
        <f t="shared" si="697"/>
        <v>4</v>
      </c>
      <c r="D7452" s="6" t="str">
        <f t="shared" si="698"/>
        <v>čtvrtek</v>
      </c>
      <c r="E7452" s="6" t="s">
        <v>9</v>
      </c>
      <c r="F7452" s="6">
        <v>944</v>
      </c>
      <c r="G7452" s="6">
        <v>919</v>
      </c>
      <c r="H7452" s="6">
        <v>6</v>
      </c>
      <c r="I7452" s="6">
        <f t="shared" si="699"/>
        <v>5514</v>
      </c>
      <c r="J7452" s="6">
        <f t="shared" si="700"/>
        <v>6458</v>
      </c>
      <c r="K7452" s="6">
        <v>5320</v>
      </c>
      <c r="L7452" s="6">
        <f t="shared" si="701"/>
        <v>-1138</v>
      </c>
      <c r="M7452">
        <f>SUMIFS(L$2:L7452,E$2:E7452,E7452,B$2:B7452,B7452,C$2:C7452,C7452)</f>
        <v>-902</v>
      </c>
    </row>
    <row r="7453" spans="1:13" x14ac:dyDescent="0.25">
      <c r="A7453" s="5">
        <v>43560</v>
      </c>
      <c r="B7453" s="6">
        <f t="shared" si="696"/>
        <v>2019</v>
      </c>
      <c r="C7453" s="6">
        <f t="shared" si="697"/>
        <v>4</v>
      </c>
      <c r="D7453" s="6" t="str">
        <f t="shared" si="698"/>
        <v>pátek</v>
      </c>
      <c r="E7453" s="6" t="s">
        <v>13</v>
      </c>
      <c r="F7453" s="6">
        <v>1588</v>
      </c>
      <c r="G7453" s="6">
        <v>944</v>
      </c>
      <c r="H7453" s="6">
        <v>4</v>
      </c>
      <c r="I7453" s="6">
        <f t="shared" si="699"/>
        <v>3776</v>
      </c>
      <c r="J7453" s="6">
        <f t="shared" si="700"/>
        <v>5364</v>
      </c>
      <c r="K7453" s="6">
        <v>5456</v>
      </c>
      <c r="L7453" s="6">
        <f t="shared" si="701"/>
        <v>92</v>
      </c>
      <c r="M7453">
        <f>SUMIFS(L$2:L7453,E$2:E7453,E7453,B$2:B7453,B7453,C$2:C7453,C7453)</f>
        <v>-451</v>
      </c>
    </row>
    <row r="7454" spans="1:13" x14ac:dyDescent="0.25">
      <c r="A7454" s="5">
        <v>43561</v>
      </c>
      <c r="B7454" s="6">
        <f t="shared" si="696"/>
        <v>2019</v>
      </c>
      <c r="C7454" s="6">
        <f t="shared" si="697"/>
        <v>4</v>
      </c>
      <c r="D7454" s="6" t="str">
        <f t="shared" si="698"/>
        <v>sobota</v>
      </c>
      <c r="E7454" s="6" t="s">
        <v>10</v>
      </c>
      <c r="F7454" s="6">
        <v>1719</v>
      </c>
      <c r="G7454" s="6">
        <v>1117</v>
      </c>
      <c r="H7454" s="6">
        <v>4</v>
      </c>
      <c r="I7454" s="6">
        <f t="shared" si="699"/>
        <v>4468</v>
      </c>
      <c r="J7454" s="6">
        <f t="shared" si="700"/>
        <v>6187</v>
      </c>
      <c r="K7454" s="6">
        <v>4978</v>
      </c>
      <c r="L7454" s="6">
        <f t="shared" si="701"/>
        <v>-1209</v>
      </c>
      <c r="M7454">
        <f>SUMIFS(L$2:L7454,E$2:E7454,E7454,B$2:B7454,B7454,C$2:C7454,C7454)</f>
        <v>-716</v>
      </c>
    </row>
    <row r="7455" spans="1:13" x14ac:dyDescent="0.25">
      <c r="A7455" s="5">
        <v>43561</v>
      </c>
      <c r="B7455" s="6">
        <f t="shared" si="696"/>
        <v>2019</v>
      </c>
      <c r="C7455" s="6">
        <f t="shared" si="697"/>
        <v>4</v>
      </c>
      <c r="D7455" s="6" t="str">
        <f t="shared" si="698"/>
        <v>sobota</v>
      </c>
      <c r="E7455" s="6" t="s">
        <v>7</v>
      </c>
      <c r="F7455" s="6">
        <v>1866</v>
      </c>
      <c r="G7455" s="6">
        <v>1117</v>
      </c>
      <c r="H7455" s="6">
        <v>4</v>
      </c>
      <c r="I7455" s="6">
        <f t="shared" si="699"/>
        <v>4468</v>
      </c>
      <c r="J7455" s="6">
        <f t="shared" si="700"/>
        <v>6334</v>
      </c>
      <c r="K7455" s="6">
        <v>6146</v>
      </c>
      <c r="L7455" s="6">
        <f t="shared" si="701"/>
        <v>-188</v>
      </c>
      <c r="M7455">
        <f>SUMIFS(L$2:L7455,E$2:E7455,E7455,B$2:B7455,B7455,C$2:C7455,C7455)</f>
        <v>94</v>
      </c>
    </row>
    <row r="7456" spans="1:13" x14ac:dyDescent="0.25">
      <c r="A7456" s="5">
        <v>43562</v>
      </c>
      <c r="B7456" s="6">
        <f t="shared" si="696"/>
        <v>2019</v>
      </c>
      <c r="C7456" s="6">
        <f t="shared" si="697"/>
        <v>4</v>
      </c>
      <c r="D7456" s="6" t="str">
        <f t="shared" si="698"/>
        <v>neděle</v>
      </c>
      <c r="E7456" s="6" t="s">
        <v>13</v>
      </c>
      <c r="F7456" s="6">
        <v>1588</v>
      </c>
      <c r="G7456" s="6">
        <v>919</v>
      </c>
      <c r="H7456" s="6">
        <v>4</v>
      </c>
      <c r="I7456" s="6">
        <f t="shared" si="699"/>
        <v>3676</v>
      </c>
      <c r="J7456" s="6">
        <f t="shared" si="700"/>
        <v>5264</v>
      </c>
      <c r="K7456" s="6">
        <v>5015</v>
      </c>
      <c r="L7456" s="6">
        <f t="shared" si="701"/>
        <v>-249</v>
      </c>
      <c r="M7456">
        <f>SUMIFS(L$2:L7456,E$2:E7456,E7456,B$2:B7456,B7456,C$2:C7456,C7456)</f>
        <v>-700</v>
      </c>
    </row>
    <row r="7457" spans="1:13" x14ac:dyDescent="0.25">
      <c r="A7457" s="5">
        <v>43562</v>
      </c>
      <c r="B7457" s="6">
        <f t="shared" si="696"/>
        <v>2019</v>
      </c>
      <c r="C7457" s="6">
        <f t="shared" si="697"/>
        <v>4</v>
      </c>
      <c r="D7457" s="6" t="str">
        <f t="shared" si="698"/>
        <v>neděle</v>
      </c>
      <c r="E7457" s="6" t="s">
        <v>7</v>
      </c>
      <c r="F7457" s="6">
        <v>1866</v>
      </c>
      <c r="G7457" s="6">
        <v>919</v>
      </c>
      <c r="H7457" s="6">
        <v>8</v>
      </c>
      <c r="I7457" s="6">
        <f t="shared" si="699"/>
        <v>7352</v>
      </c>
      <c r="J7457" s="6">
        <f t="shared" si="700"/>
        <v>9218</v>
      </c>
      <c r="K7457" s="6">
        <v>8475</v>
      </c>
      <c r="L7457" s="6">
        <f t="shared" si="701"/>
        <v>-743</v>
      </c>
      <c r="M7457">
        <f>SUMIFS(L$2:L7457,E$2:E7457,E7457,B$2:B7457,B7457,C$2:C7457,C7457)</f>
        <v>-649</v>
      </c>
    </row>
    <row r="7458" spans="1:13" x14ac:dyDescent="0.25">
      <c r="A7458" s="5">
        <v>43563</v>
      </c>
      <c r="B7458" s="6">
        <f t="shared" si="696"/>
        <v>2019</v>
      </c>
      <c r="C7458" s="6">
        <f t="shared" si="697"/>
        <v>4</v>
      </c>
      <c r="D7458" s="6" t="str">
        <f t="shared" si="698"/>
        <v>pondělí</v>
      </c>
      <c r="E7458" s="6" t="s">
        <v>9</v>
      </c>
      <c r="F7458" s="6">
        <v>944</v>
      </c>
      <c r="G7458" s="6">
        <v>944</v>
      </c>
      <c r="H7458" s="6">
        <v>6</v>
      </c>
      <c r="I7458" s="6">
        <f t="shared" si="699"/>
        <v>5664</v>
      </c>
      <c r="J7458" s="6">
        <f t="shared" si="700"/>
        <v>6608</v>
      </c>
      <c r="K7458" s="6">
        <v>7865</v>
      </c>
      <c r="L7458" s="6">
        <f t="shared" si="701"/>
        <v>1257</v>
      </c>
      <c r="M7458">
        <f>SUMIFS(L$2:L7458,E$2:E7458,E7458,B$2:B7458,B7458,C$2:C7458,C7458)</f>
        <v>355</v>
      </c>
    </row>
    <row r="7459" spans="1:13" x14ac:dyDescent="0.25">
      <c r="A7459" s="5">
        <v>43565</v>
      </c>
      <c r="B7459" s="6">
        <f t="shared" si="696"/>
        <v>2019</v>
      </c>
      <c r="C7459" s="6">
        <f t="shared" si="697"/>
        <v>4</v>
      </c>
      <c r="D7459" s="6" t="str">
        <f t="shared" si="698"/>
        <v>středa</v>
      </c>
      <c r="E7459" s="6" t="s">
        <v>10</v>
      </c>
      <c r="F7459" s="6">
        <v>1719</v>
      </c>
      <c r="G7459" s="6">
        <v>1271</v>
      </c>
      <c r="H7459" s="6">
        <v>2</v>
      </c>
      <c r="I7459" s="6">
        <f t="shared" si="699"/>
        <v>2542</v>
      </c>
      <c r="J7459" s="6">
        <f t="shared" si="700"/>
        <v>4261</v>
      </c>
      <c r="K7459" s="6">
        <v>5067</v>
      </c>
      <c r="L7459" s="6">
        <f t="shared" si="701"/>
        <v>806</v>
      </c>
      <c r="M7459">
        <f>SUMIFS(L$2:L7459,E$2:E7459,E7459,B$2:B7459,B7459,C$2:C7459,C7459)</f>
        <v>90</v>
      </c>
    </row>
    <row r="7460" spans="1:13" x14ac:dyDescent="0.25">
      <c r="A7460" s="5">
        <v>43566</v>
      </c>
      <c r="B7460" s="6">
        <f t="shared" si="696"/>
        <v>2019</v>
      </c>
      <c r="C7460" s="6">
        <f t="shared" si="697"/>
        <v>4</v>
      </c>
      <c r="D7460" s="6" t="str">
        <f t="shared" si="698"/>
        <v>čtvrtek</v>
      </c>
      <c r="E7460" s="6" t="s">
        <v>13</v>
      </c>
      <c r="F7460" s="6">
        <v>1588</v>
      </c>
      <c r="G7460" s="6">
        <v>919</v>
      </c>
      <c r="H7460" s="6">
        <v>5</v>
      </c>
      <c r="I7460" s="6">
        <f t="shared" si="699"/>
        <v>4595</v>
      </c>
      <c r="J7460" s="6">
        <f t="shared" si="700"/>
        <v>6183</v>
      </c>
      <c r="K7460" s="6">
        <v>13294</v>
      </c>
      <c r="L7460" s="6">
        <f t="shared" si="701"/>
        <v>7111</v>
      </c>
      <c r="M7460">
        <f>SUMIFS(L$2:L7460,E$2:E7460,E7460,B$2:B7460,B7460,C$2:C7460,C7460)</f>
        <v>6411</v>
      </c>
    </row>
    <row r="7461" spans="1:13" x14ac:dyDescent="0.25">
      <c r="A7461" s="5">
        <v>43567</v>
      </c>
      <c r="B7461" s="6">
        <f t="shared" si="696"/>
        <v>2019</v>
      </c>
      <c r="C7461" s="6">
        <f t="shared" si="697"/>
        <v>4</v>
      </c>
      <c r="D7461" s="6" t="str">
        <f t="shared" si="698"/>
        <v>pátek</v>
      </c>
      <c r="E7461" s="6" t="s">
        <v>10</v>
      </c>
      <c r="F7461" s="6">
        <v>1719</v>
      </c>
      <c r="G7461" s="6">
        <v>944</v>
      </c>
      <c r="H7461" s="6">
        <v>9</v>
      </c>
      <c r="I7461" s="6">
        <f t="shared" si="699"/>
        <v>8496</v>
      </c>
      <c r="J7461" s="6">
        <f t="shared" si="700"/>
        <v>10215</v>
      </c>
      <c r="K7461" s="6">
        <v>10084</v>
      </c>
      <c r="L7461" s="6">
        <f t="shared" si="701"/>
        <v>-131</v>
      </c>
      <c r="M7461">
        <f>SUMIFS(L$2:L7461,E$2:E7461,E7461,B$2:B7461,B7461,C$2:C7461,C7461)</f>
        <v>-41</v>
      </c>
    </row>
    <row r="7462" spans="1:13" x14ac:dyDescent="0.25">
      <c r="A7462" s="5">
        <v>43567</v>
      </c>
      <c r="B7462" s="6">
        <f t="shared" si="696"/>
        <v>2019</v>
      </c>
      <c r="C7462" s="6">
        <f t="shared" si="697"/>
        <v>4</v>
      </c>
      <c r="D7462" s="6" t="str">
        <f t="shared" si="698"/>
        <v>pátek</v>
      </c>
      <c r="E7462" s="6" t="s">
        <v>9</v>
      </c>
      <c r="F7462" s="6">
        <v>944</v>
      </c>
      <c r="G7462" s="6">
        <v>944</v>
      </c>
      <c r="H7462" s="6">
        <v>5</v>
      </c>
      <c r="I7462" s="6">
        <f t="shared" si="699"/>
        <v>4720</v>
      </c>
      <c r="J7462" s="6">
        <f t="shared" si="700"/>
        <v>5664</v>
      </c>
      <c r="K7462" s="6">
        <v>6078</v>
      </c>
      <c r="L7462" s="6">
        <f t="shared" si="701"/>
        <v>414</v>
      </c>
      <c r="M7462">
        <f>SUMIFS(L$2:L7462,E$2:E7462,E7462,B$2:B7462,B7462,C$2:C7462,C7462)</f>
        <v>769</v>
      </c>
    </row>
    <row r="7463" spans="1:13" x14ac:dyDescent="0.25">
      <c r="A7463" s="5">
        <v>43568</v>
      </c>
      <c r="B7463" s="6">
        <f t="shared" si="696"/>
        <v>2019</v>
      </c>
      <c r="C7463" s="6">
        <f t="shared" si="697"/>
        <v>4</v>
      </c>
      <c r="D7463" s="6" t="str">
        <f t="shared" si="698"/>
        <v>sobota</v>
      </c>
      <c r="E7463" s="6" t="s">
        <v>10</v>
      </c>
      <c r="F7463" s="6">
        <v>1719</v>
      </c>
      <c r="G7463" s="6">
        <v>1117</v>
      </c>
      <c r="H7463" s="6">
        <v>1</v>
      </c>
      <c r="I7463" s="6">
        <f t="shared" si="699"/>
        <v>1117</v>
      </c>
      <c r="J7463" s="6">
        <f t="shared" si="700"/>
        <v>2836</v>
      </c>
      <c r="K7463" s="6">
        <v>3160</v>
      </c>
      <c r="L7463" s="6">
        <f t="shared" si="701"/>
        <v>324</v>
      </c>
      <c r="M7463">
        <f>SUMIFS(L$2:L7463,E$2:E7463,E7463,B$2:B7463,B7463,C$2:C7463,C7463)</f>
        <v>283</v>
      </c>
    </row>
    <row r="7464" spans="1:13" x14ac:dyDescent="0.25">
      <c r="A7464" s="5">
        <v>43570</v>
      </c>
      <c r="B7464" s="6">
        <f t="shared" si="696"/>
        <v>2019</v>
      </c>
      <c r="C7464" s="6">
        <f t="shared" si="697"/>
        <v>4</v>
      </c>
      <c r="D7464" s="6" t="str">
        <f t="shared" si="698"/>
        <v>pondělí</v>
      </c>
      <c r="E7464" s="6" t="s">
        <v>10</v>
      </c>
      <c r="F7464" s="6">
        <v>1719</v>
      </c>
      <c r="G7464" s="6">
        <v>944</v>
      </c>
      <c r="H7464" s="6">
        <v>9</v>
      </c>
      <c r="I7464" s="6">
        <f t="shared" si="699"/>
        <v>8496</v>
      </c>
      <c r="J7464" s="6">
        <f t="shared" si="700"/>
        <v>10215</v>
      </c>
      <c r="K7464" s="6">
        <v>11308</v>
      </c>
      <c r="L7464" s="6">
        <f t="shared" si="701"/>
        <v>1093</v>
      </c>
      <c r="M7464">
        <f>SUMIFS(L$2:L7464,E$2:E7464,E7464,B$2:B7464,B7464,C$2:C7464,C7464)</f>
        <v>1376</v>
      </c>
    </row>
    <row r="7465" spans="1:13" x14ac:dyDescent="0.25">
      <c r="A7465" s="5">
        <v>43572</v>
      </c>
      <c r="B7465" s="6">
        <f t="shared" si="696"/>
        <v>2019</v>
      </c>
      <c r="C7465" s="6">
        <f t="shared" si="697"/>
        <v>4</v>
      </c>
      <c r="D7465" s="6" t="str">
        <f t="shared" si="698"/>
        <v>středa</v>
      </c>
      <c r="E7465" s="6" t="s">
        <v>10</v>
      </c>
      <c r="F7465" s="6">
        <v>1719</v>
      </c>
      <c r="G7465" s="6">
        <v>1271</v>
      </c>
      <c r="H7465" s="6">
        <v>6</v>
      </c>
      <c r="I7465" s="6">
        <f t="shared" si="699"/>
        <v>7626</v>
      </c>
      <c r="J7465" s="6">
        <f t="shared" si="700"/>
        <v>9345</v>
      </c>
      <c r="K7465" s="6">
        <v>7905</v>
      </c>
      <c r="L7465" s="6">
        <f t="shared" si="701"/>
        <v>-1440</v>
      </c>
      <c r="M7465">
        <f>SUMIFS(L$2:L7465,E$2:E7465,E7465,B$2:B7465,B7465,C$2:C7465,C7465)</f>
        <v>-64</v>
      </c>
    </row>
    <row r="7466" spans="1:13" x14ac:dyDescent="0.25">
      <c r="A7466" s="5">
        <v>43573</v>
      </c>
      <c r="B7466" s="6">
        <f t="shared" si="696"/>
        <v>2019</v>
      </c>
      <c r="C7466" s="6">
        <f t="shared" si="697"/>
        <v>4</v>
      </c>
      <c r="D7466" s="6" t="str">
        <f t="shared" si="698"/>
        <v>čtvrtek</v>
      </c>
      <c r="E7466" s="6" t="s">
        <v>13</v>
      </c>
      <c r="F7466" s="6">
        <v>1588</v>
      </c>
      <c r="G7466" s="6">
        <v>919</v>
      </c>
      <c r="H7466" s="6">
        <v>3</v>
      </c>
      <c r="I7466" s="6">
        <f t="shared" si="699"/>
        <v>2757</v>
      </c>
      <c r="J7466" s="6">
        <f t="shared" si="700"/>
        <v>4345</v>
      </c>
      <c r="K7466" s="6">
        <v>3819</v>
      </c>
      <c r="L7466" s="6">
        <f t="shared" si="701"/>
        <v>-526</v>
      </c>
      <c r="M7466">
        <f>SUMIFS(L$2:L7466,E$2:E7466,E7466,B$2:B7466,B7466,C$2:C7466,C7466)</f>
        <v>5885</v>
      </c>
    </row>
    <row r="7467" spans="1:13" x14ac:dyDescent="0.25">
      <c r="A7467" s="5">
        <v>43573</v>
      </c>
      <c r="B7467" s="6">
        <f t="shared" si="696"/>
        <v>2019</v>
      </c>
      <c r="C7467" s="6">
        <f t="shared" si="697"/>
        <v>4</v>
      </c>
      <c r="D7467" s="6" t="str">
        <f t="shared" si="698"/>
        <v>čtvrtek</v>
      </c>
      <c r="E7467" s="6" t="s">
        <v>10</v>
      </c>
      <c r="F7467" s="6">
        <v>1719</v>
      </c>
      <c r="G7467" s="6">
        <v>919</v>
      </c>
      <c r="H7467" s="6">
        <v>1</v>
      </c>
      <c r="I7467" s="6">
        <f t="shared" si="699"/>
        <v>919</v>
      </c>
      <c r="J7467" s="6">
        <f t="shared" si="700"/>
        <v>2638</v>
      </c>
      <c r="K7467" s="6">
        <v>2799</v>
      </c>
      <c r="L7467" s="6">
        <f t="shared" si="701"/>
        <v>161</v>
      </c>
      <c r="M7467">
        <f>SUMIFS(L$2:L7467,E$2:E7467,E7467,B$2:B7467,B7467,C$2:C7467,C7467)</f>
        <v>97</v>
      </c>
    </row>
    <row r="7468" spans="1:13" x14ac:dyDescent="0.25">
      <c r="A7468" s="5">
        <v>43574</v>
      </c>
      <c r="B7468" s="6">
        <f t="shared" si="696"/>
        <v>2019</v>
      </c>
      <c r="C7468" s="6">
        <f t="shared" si="697"/>
        <v>4</v>
      </c>
      <c r="D7468" s="6" t="str">
        <f t="shared" si="698"/>
        <v>pátek</v>
      </c>
      <c r="E7468" s="6" t="s">
        <v>10</v>
      </c>
      <c r="F7468" s="6">
        <v>1719</v>
      </c>
      <c r="G7468" s="6">
        <v>944</v>
      </c>
      <c r="H7468" s="6">
        <v>4</v>
      </c>
      <c r="I7468" s="6">
        <f t="shared" si="699"/>
        <v>3776</v>
      </c>
      <c r="J7468" s="6">
        <f t="shared" si="700"/>
        <v>5495</v>
      </c>
      <c r="K7468" s="6">
        <v>5955</v>
      </c>
      <c r="L7468" s="6">
        <f t="shared" si="701"/>
        <v>460</v>
      </c>
      <c r="M7468">
        <f>SUMIFS(L$2:L7468,E$2:E7468,E7468,B$2:B7468,B7468,C$2:C7468,C7468)</f>
        <v>557</v>
      </c>
    </row>
    <row r="7469" spans="1:13" x14ac:dyDescent="0.25">
      <c r="A7469" s="5">
        <v>43575</v>
      </c>
      <c r="B7469" s="6">
        <f t="shared" si="696"/>
        <v>2019</v>
      </c>
      <c r="C7469" s="6">
        <f t="shared" si="697"/>
        <v>4</v>
      </c>
      <c r="D7469" s="6" t="str">
        <f t="shared" si="698"/>
        <v>sobota</v>
      </c>
      <c r="E7469" s="6" t="s">
        <v>10</v>
      </c>
      <c r="F7469" s="6">
        <v>1719</v>
      </c>
      <c r="G7469" s="6">
        <v>1117</v>
      </c>
      <c r="H7469" s="6">
        <v>9</v>
      </c>
      <c r="I7469" s="6">
        <f t="shared" si="699"/>
        <v>10053</v>
      </c>
      <c r="J7469" s="6">
        <f t="shared" si="700"/>
        <v>11772</v>
      </c>
      <c r="K7469" s="6">
        <v>12186</v>
      </c>
      <c r="L7469" s="6">
        <f t="shared" si="701"/>
        <v>414</v>
      </c>
      <c r="M7469">
        <f>SUMIFS(L$2:L7469,E$2:E7469,E7469,B$2:B7469,B7469,C$2:C7469,C7469)</f>
        <v>971</v>
      </c>
    </row>
    <row r="7470" spans="1:13" x14ac:dyDescent="0.25">
      <c r="A7470" s="5">
        <v>43575</v>
      </c>
      <c r="B7470" s="6">
        <f t="shared" si="696"/>
        <v>2019</v>
      </c>
      <c r="C7470" s="6">
        <f t="shared" si="697"/>
        <v>4</v>
      </c>
      <c r="D7470" s="6" t="str">
        <f t="shared" si="698"/>
        <v>sobota</v>
      </c>
      <c r="E7470" s="6" t="s">
        <v>9</v>
      </c>
      <c r="F7470" s="6">
        <v>944</v>
      </c>
      <c r="G7470" s="6">
        <v>1117</v>
      </c>
      <c r="H7470" s="6">
        <v>3</v>
      </c>
      <c r="I7470" s="6">
        <f t="shared" si="699"/>
        <v>3351</v>
      </c>
      <c r="J7470" s="6">
        <f t="shared" si="700"/>
        <v>4295</v>
      </c>
      <c r="K7470" s="6">
        <v>4959</v>
      </c>
      <c r="L7470" s="6">
        <f t="shared" si="701"/>
        <v>664</v>
      </c>
      <c r="M7470">
        <f>SUMIFS(L$2:L7470,E$2:E7470,E7470,B$2:B7470,B7470,C$2:C7470,C7470)</f>
        <v>1433</v>
      </c>
    </row>
    <row r="7471" spans="1:13" x14ac:dyDescent="0.25">
      <c r="A7471" s="5">
        <v>43575</v>
      </c>
      <c r="B7471" s="6">
        <f t="shared" si="696"/>
        <v>2019</v>
      </c>
      <c r="C7471" s="6">
        <f t="shared" si="697"/>
        <v>4</v>
      </c>
      <c r="D7471" s="6" t="str">
        <f t="shared" si="698"/>
        <v>sobota</v>
      </c>
      <c r="E7471" s="6" t="s">
        <v>13</v>
      </c>
      <c r="F7471" s="6">
        <v>1588</v>
      </c>
      <c r="G7471" s="6">
        <v>1117</v>
      </c>
      <c r="H7471" s="6">
        <v>9</v>
      </c>
      <c r="I7471" s="6">
        <f t="shared" si="699"/>
        <v>10053</v>
      </c>
      <c r="J7471" s="6">
        <f t="shared" si="700"/>
        <v>11641</v>
      </c>
      <c r="K7471" s="6">
        <v>13772</v>
      </c>
      <c r="L7471" s="6">
        <f t="shared" si="701"/>
        <v>2131</v>
      </c>
      <c r="M7471">
        <f>SUMIFS(L$2:L7471,E$2:E7471,E7471,B$2:B7471,B7471,C$2:C7471,C7471)</f>
        <v>8016</v>
      </c>
    </row>
    <row r="7472" spans="1:13" x14ac:dyDescent="0.25">
      <c r="A7472" s="5">
        <v>43576</v>
      </c>
      <c r="B7472" s="6">
        <f t="shared" si="696"/>
        <v>2019</v>
      </c>
      <c r="C7472" s="6">
        <f t="shared" si="697"/>
        <v>4</v>
      </c>
      <c r="D7472" s="6" t="str">
        <f t="shared" si="698"/>
        <v>neděle</v>
      </c>
      <c r="E7472" s="6" t="s">
        <v>13</v>
      </c>
      <c r="F7472" s="6">
        <v>1588</v>
      </c>
      <c r="G7472" s="6">
        <v>919</v>
      </c>
      <c r="H7472" s="6">
        <v>8</v>
      </c>
      <c r="I7472" s="6">
        <f t="shared" si="699"/>
        <v>7352</v>
      </c>
      <c r="J7472" s="6">
        <f t="shared" si="700"/>
        <v>8940</v>
      </c>
      <c r="K7472" s="6">
        <v>7160</v>
      </c>
      <c r="L7472" s="6">
        <f t="shared" si="701"/>
        <v>-1780</v>
      </c>
      <c r="M7472">
        <f>SUMIFS(L$2:L7472,E$2:E7472,E7472,B$2:B7472,B7472,C$2:C7472,C7472)</f>
        <v>6236</v>
      </c>
    </row>
    <row r="7473" spans="1:13" x14ac:dyDescent="0.25">
      <c r="A7473" s="5">
        <v>43576</v>
      </c>
      <c r="B7473" s="6">
        <f t="shared" si="696"/>
        <v>2019</v>
      </c>
      <c r="C7473" s="6">
        <f t="shared" si="697"/>
        <v>4</v>
      </c>
      <c r="D7473" s="6" t="str">
        <f t="shared" si="698"/>
        <v>neděle</v>
      </c>
      <c r="E7473" s="6" t="s">
        <v>10</v>
      </c>
      <c r="F7473" s="6">
        <v>1719</v>
      </c>
      <c r="G7473" s="6">
        <v>919</v>
      </c>
      <c r="H7473" s="6">
        <v>7</v>
      </c>
      <c r="I7473" s="6">
        <f t="shared" si="699"/>
        <v>6433</v>
      </c>
      <c r="J7473" s="6">
        <f t="shared" si="700"/>
        <v>8152</v>
      </c>
      <c r="K7473" s="6">
        <v>6535</v>
      </c>
      <c r="L7473" s="6">
        <f t="shared" si="701"/>
        <v>-1617</v>
      </c>
      <c r="M7473">
        <f>SUMIFS(L$2:L7473,E$2:E7473,E7473,B$2:B7473,B7473,C$2:C7473,C7473)</f>
        <v>-646</v>
      </c>
    </row>
    <row r="7474" spans="1:13" x14ac:dyDescent="0.25">
      <c r="A7474" s="5">
        <v>43576</v>
      </c>
      <c r="B7474" s="6">
        <f t="shared" si="696"/>
        <v>2019</v>
      </c>
      <c r="C7474" s="6">
        <f t="shared" si="697"/>
        <v>4</v>
      </c>
      <c r="D7474" s="6" t="str">
        <f t="shared" si="698"/>
        <v>neděle</v>
      </c>
      <c r="E7474" s="6" t="s">
        <v>9</v>
      </c>
      <c r="F7474" s="6">
        <v>944</v>
      </c>
      <c r="G7474" s="6">
        <v>919</v>
      </c>
      <c r="H7474" s="6">
        <v>1</v>
      </c>
      <c r="I7474" s="6">
        <f t="shared" si="699"/>
        <v>919</v>
      </c>
      <c r="J7474" s="6">
        <f t="shared" si="700"/>
        <v>1863</v>
      </c>
      <c r="K7474" s="6">
        <v>2012</v>
      </c>
      <c r="L7474" s="6">
        <f t="shared" si="701"/>
        <v>149</v>
      </c>
      <c r="M7474">
        <f>SUMIFS(L$2:L7474,E$2:E7474,E7474,B$2:B7474,B7474,C$2:C7474,C7474)</f>
        <v>1582</v>
      </c>
    </row>
    <row r="7475" spans="1:13" x14ac:dyDescent="0.25">
      <c r="A7475" s="5">
        <v>43580</v>
      </c>
      <c r="B7475" s="6">
        <f t="shared" si="696"/>
        <v>2019</v>
      </c>
      <c r="C7475" s="6">
        <f t="shared" si="697"/>
        <v>4</v>
      </c>
      <c r="D7475" s="6" t="str">
        <f t="shared" si="698"/>
        <v>čtvrtek</v>
      </c>
      <c r="E7475" s="6" t="s">
        <v>10</v>
      </c>
      <c r="F7475" s="6">
        <v>1719</v>
      </c>
      <c r="G7475" s="6">
        <v>919</v>
      </c>
      <c r="H7475" s="6">
        <v>2</v>
      </c>
      <c r="I7475" s="6">
        <f t="shared" si="699"/>
        <v>1838</v>
      </c>
      <c r="J7475" s="6">
        <f t="shared" si="700"/>
        <v>3557</v>
      </c>
      <c r="K7475" s="6">
        <v>3524</v>
      </c>
      <c r="L7475" s="6">
        <f t="shared" si="701"/>
        <v>-33</v>
      </c>
      <c r="M7475">
        <f>SUMIFS(L$2:L7475,E$2:E7475,E7475,B$2:B7475,B7475,C$2:C7475,C7475)</f>
        <v>-679</v>
      </c>
    </row>
    <row r="7476" spans="1:13" x14ac:dyDescent="0.25">
      <c r="A7476" s="5">
        <v>43582</v>
      </c>
      <c r="B7476" s="6">
        <f t="shared" si="696"/>
        <v>2019</v>
      </c>
      <c r="C7476" s="6">
        <f t="shared" si="697"/>
        <v>4</v>
      </c>
      <c r="D7476" s="6" t="str">
        <f t="shared" si="698"/>
        <v>sobota</v>
      </c>
      <c r="E7476" s="6" t="s">
        <v>10</v>
      </c>
      <c r="F7476" s="6">
        <v>1719</v>
      </c>
      <c r="G7476" s="6">
        <v>1117</v>
      </c>
      <c r="H7476" s="6">
        <v>8</v>
      </c>
      <c r="I7476" s="6">
        <f t="shared" si="699"/>
        <v>8936</v>
      </c>
      <c r="J7476" s="6">
        <f t="shared" si="700"/>
        <v>10655</v>
      </c>
      <c r="K7476" s="6">
        <v>10669</v>
      </c>
      <c r="L7476" s="6">
        <f t="shared" si="701"/>
        <v>14</v>
      </c>
      <c r="M7476">
        <f>SUMIFS(L$2:L7476,E$2:E7476,E7476,B$2:B7476,B7476,C$2:C7476,C7476)</f>
        <v>-665</v>
      </c>
    </row>
    <row r="7477" spans="1:13" x14ac:dyDescent="0.25">
      <c r="A7477" s="5">
        <v>43583</v>
      </c>
      <c r="B7477" s="6">
        <f t="shared" si="696"/>
        <v>2019</v>
      </c>
      <c r="C7477" s="6">
        <f t="shared" si="697"/>
        <v>4</v>
      </c>
      <c r="D7477" s="6" t="str">
        <f t="shared" si="698"/>
        <v>neděle</v>
      </c>
      <c r="E7477" s="6" t="s">
        <v>13</v>
      </c>
      <c r="F7477" s="6">
        <v>1588</v>
      </c>
      <c r="G7477" s="6">
        <v>919</v>
      </c>
      <c r="H7477" s="6">
        <v>4</v>
      </c>
      <c r="I7477" s="6">
        <f t="shared" si="699"/>
        <v>3676</v>
      </c>
      <c r="J7477" s="6">
        <f t="shared" si="700"/>
        <v>5264</v>
      </c>
      <c r="K7477" s="6">
        <v>4973</v>
      </c>
      <c r="L7477" s="6">
        <f t="shared" si="701"/>
        <v>-291</v>
      </c>
      <c r="M7477">
        <f>SUMIFS(L$2:L7477,E$2:E7477,E7477,B$2:B7477,B7477,C$2:C7477,C7477)</f>
        <v>5945</v>
      </c>
    </row>
    <row r="7478" spans="1:13" x14ac:dyDescent="0.25">
      <c r="A7478" s="5">
        <v>43583</v>
      </c>
      <c r="B7478" s="6">
        <f t="shared" si="696"/>
        <v>2019</v>
      </c>
      <c r="C7478" s="6">
        <f t="shared" si="697"/>
        <v>4</v>
      </c>
      <c r="D7478" s="6" t="str">
        <f t="shared" si="698"/>
        <v>neděle</v>
      </c>
      <c r="E7478" s="6" t="s">
        <v>9</v>
      </c>
      <c r="F7478" s="6">
        <v>944</v>
      </c>
      <c r="G7478" s="6">
        <v>919</v>
      </c>
      <c r="H7478" s="6">
        <v>6</v>
      </c>
      <c r="I7478" s="6">
        <f t="shared" si="699"/>
        <v>5514</v>
      </c>
      <c r="J7478" s="6">
        <f t="shared" si="700"/>
        <v>6458</v>
      </c>
      <c r="K7478" s="6">
        <v>6366</v>
      </c>
      <c r="L7478" s="6">
        <f t="shared" si="701"/>
        <v>-92</v>
      </c>
      <c r="M7478">
        <f>SUMIFS(L$2:L7478,E$2:E7478,E7478,B$2:B7478,B7478,C$2:C7478,C7478)</f>
        <v>1490</v>
      </c>
    </row>
    <row r="7479" spans="1:13" x14ac:dyDescent="0.25">
      <c r="A7479" s="5">
        <v>43584</v>
      </c>
      <c r="B7479" s="6">
        <f t="shared" si="696"/>
        <v>2019</v>
      </c>
      <c r="C7479" s="6">
        <f t="shared" si="697"/>
        <v>4</v>
      </c>
      <c r="D7479" s="6" t="str">
        <f t="shared" si="698"/>
        <v>pondělí</v>
      </c>
      <c r="E7479" s="6" t="s">
        <v>13</v>
      </c>
      <c r="F7479" s="6">
        <v>1588</v>
      </c>
      <c r="G7479" s="6">
        <v>944</v>
      </c>
      <c r="H7479" s="6">
        <v>6</v>
      </c>
      <c r="I7479" s="6">
        <f t="shared" si="699"/>
        <v>5664</v>
      </c>
      <c r="J7479" s="6">
        <f t="shared" si="700"/>
        <v>7252</v>
      </c>
      <c r="K7479" s="6">
        <v>7610</v>
      </c>
      <c r="L7479" s="6">
        <f t="shared" si="701"/>
        <v>358</v>
      </c>
      <c r="M7479">
        <f>SUMIFS(L$2:L7479,E$2:E7479,E7479,B$2:B7479,B7479,C$2:C7479,C7479)</f>
        <v>6303</v>
      </c>
    </row>
    <row r="7480" spans="1:13" x14ac:dyDescent="0.25">
      <c r="A7480" s="5">
        <v>43585</v>
      </c>
      <c r="B7480" s="6">
        <f t="shared" si="696"/>
        <v>2019</v>
      </c>
      <c r="C7480" s="6">
        <f t="shared" si="697"/>
        <v>4</v>
      </c>
      <c r="D7480" s="6" t="str">
        <f t="shared" si="698"/>
        <v>úterý</v>
      </c>
      <c r="E7480" s="6" t="s">
        <v>9</v>
      </c>
      <c r="F7480" s="6">
        <v>944</v>
      </c>
      <c r="G7480" s="6">
        <v>1271</v>
      </c>
      <c r="H7480" s="6">
        <v>9</v>
      </c>
      <c r="I7480" s="6">
        <f t="shared" si="699"/>
        <v>11439</v>
      </c>
      <c r="J7480" s="6">
        <f t="shared" si="700"/>
        <v>12383</v>
      </c>
      <c r="K7480" s="6">
        <v>12561</v>
      </c>
      <c r="L7480" s="6">
        <f t="shared" si="701"/>
        <v>178</v>
      </c>
      <c r="M7480">
        <f>SUMIFS(L$2:L7480,E$2:E7480,E7480,B$2:B7480,B7480,C$2:C7480,C7480)</f>
        <v>1668</v>
      </c>
    </row>
    <row r="7481" spans="1:13" x14ac:dyDescent="0.25">
      <c r="A7481" s="5">
        <v>43585</v>
      </c>
      <c r="B7481" s="6">
        <f t="shared" si="696"/>
        <v>2019</v>
      </c>
      <c r="C7481" s="6">
        <f t="shared" si="697"/>
        <v>4</v>
      </c>
      <c r="D7481" s="6" t="str">
        <f t="shared" si="698"/>
        <v>úterý</v>
      </c>
      <c r="E7481" s="6" t="s">
        <v>7</v>
      </c>
      <c r="F7481" s="6">
        <v>1866</v>
      </c>
      <c r="G7481" s="6">
        <v>1271</v>
      </c>
      <c r="H7481" s="6">
        <v>3</v>
      </c>
      <c r="I7481" s="6">
        <f t="shared" si="699"/>
        <v>3813</v>
      </c>
      <c r="J7481" s="6">
        <f t="shared" si="700"/>
        <v>5679</v>
      </c>
      <c r="K7481" s="6">
        <v>4799</v>
      </c>
      <c r="L7481" s="6">
        <f t="shared" si="701"/>
        <v>-880</v>
      </c>
      <c r="M7481">
        <f>SUMIFS(L$2:L7481,E$2:E7481,E7481,B$2:B7481,B7481,C$2:C7481,C7481)</f>
        <v>-1529</v>
      </c>
    </row>
    <row r="7482" spans="1:13" x14ac:dyDescent="0.25">
      <c r="A7482" s="5">
        <v>43586</v>
      </c>
      <c r="B7482" s="6">
        <f t="shared" si="696"/>
        <v>2019</v>
      </c>
      <c r="C7482" s="6">
        <f t="shared" si="697"/>
        <v>5</v>
      </c>
      <c r="D7482" s="6" t="str">
        <f t="shared" si="698"/>
        <v>středa</v>
      </c>
      <c r="E7482" s="6" t="s">
        <v>13</v>
      </c>
      <c r="F7482" s="6">
        <v>1588</v>
      </c>
      <c r="G7482" s="6">
        <v>1271</v>
      </c>
      <c r="H7482" s="6">
        <v>6</v>
      </c>
      <c r="I7482" s="6">
        <f t="shared" si="699"/>
        <v>7626</v>
      </c>
      <c r="J7482" s="6">
        <f t="shared" si="700"/>
        <v>9214</v>
      </c>
      <c r="K7482" s="6">
        <v>7601</v>
      </c>
      <c r="L7482" s="6">
        <f t="shared" si="701"/>
        <v>-1613</v>
      </c>
      <c r="M7482">
        <f>SUMIFS(L$2:L7482,E$2:E7482,E7482,B$2:B7482,B7482,C$2:C7482,C7482)</f>
        <v>-1613</v>
      </c>
    </row>
    <row r="7483" spans="1:13" x14ac:dyDescent="0.25">
      <c r="A7483" s="5">
        <v>43588</v>
      </c>
      <c r="B7483" s="6">
        <f t="shared" si="696"/>
        <v>2019</v>
      </c>
      <c r="C7483" s="6">
        <f t="shared" si="697"/>
        <v>5</v>
      </c>
      <c r="D7483" s="6" t="str">
        <f t="shared" si="698"/>
        <v>pátek</v>
      </c>
      <c r="E7483" s="6" t="s">
        <v>9</v>
      </c>
      <c r="F7483" s="6">
        <v>944</v>
      </c>
      <c r="G7483" s="6">
        <v>944</v>
      </c>
      <c r="H7483" s="6">
        <v>1</v>
      </c>
      <c r="I7483" s="6">
        <f t="shared" si="699"/>
        <v>944</v>
      </c>
      <c r="J7483" s="6">
        <f t="shared" si="700"/>
        <v>1888</v>
      </c>
      <c r="K7483" s="6">
        <v>2077</v>
      </c>
      <c r="L7483" s="6">
        <f t="shared" si="701"/>
        <v>189</v>
      </c>
      <c r="M7483">
        <f>SUMIFS(L$2:L7483,E$2:E7483,E7483,B$2:B7483,B7483,C$2:C7483,C7483)</f>
        <v>189</v>
      </c>
    </row>
    <row r="7484" spans="1:13" x14ac:dyDescent="0.25">
      <c r="A7484" s="5">
        <v>43588</v>
      </c>
      <c r="B7484" s="6">
        <f t="shared" si="696"/>
        <v>2019</v>
      </c>
      <c r="C7484" s="6">
        <f t="shared" si="697"/>
        <v>5</v>
      </c>
      <c r="D7484" s="6" t="str">
        <f t="shared" si="698"/>
        <v>pátek</v>
      </c>
      <c r="E7484" s="6" t="s">
        <v>10</v>
      </c>
      <c r="F7484" s="6">
        <v>1719</v>
      </c>
      <c r="G7484" s="6">
        <v>944</v>
      </c>
      <c r="H7484" s="6">
        <v>1</v>
      </c>
      <c r="I7484" s="6">
        <f t="shared" si="699"/>
        <v>944</v>
      </c>
      <c r="J7484" s="6">
        <f t="shared" si="700"/>
        <v>2663</v>
      </c>
      <c r="K7484" s="6">
        <v>2675</v>
      </c>
      <c r="L7484" s="6">
        <f t="shared" si="701"/>
        <v>12</v>
      </c>
      <c r="M7484">
        <f>SUMIFS(L$2:L7484,E$2:E7484,E7484,B$2:B7484,B7484,C$2:C7484,C7484)</f>
        <v>12</v>
      </c>
    </row>
    <row r="7485" spans="1:13" x14ac:dyDescent="0.25">
      <c r="A7485" s="5">
        <v>43590</v>
      </c>
      <c r="B7485" s="6">
        <f t="shared" si="696"/>
        <v>2019</v>
      </c>
      <c r="C7485" s="6">
        <f t="shared" si="697"/>
        <v>5</v>
      </c>
      <c r="D7485" s="6" t="str">
        <f t="shared" si="698"/>
        <v>neděle</v>
      </c>
      <c r="E7485" s="6" t="s">
        <v>13</v>
      </c>
      <c r="F7485" s="6">
        <v>1588</v>
      </c>
      <c r="G7485" s="6">
        <v>919</v>
      </c>
      <c r="H7485" s="6">
        <v>1</v>
      </c>
      <c r="I7485" s="6">
        <f t="shared" si="699"/>
        <v>919</v>
      </c>
      <c r="J7485" s="6">
        <f t="shared" si="700"/>
        <v>2507</v>
      </c>
      <c r="K7485" s="6">
        <v>4233</v>
      </c>
      <c r="L7485" s="6">
        <f t="shared" si="701"/>
        <v>1726</v>
      </c>
      <c r="M7485">
        <f>SUMIFS(L$2:L7485,E$2:E7485,E7485,B$2:B7485,B7485,C$2:C7485,C7485)</f>
        <v>113</v>
      </c>
    </row>
    <row r="7486" spans="1:13" x14ac:dyDescent="0.25">
      <c r="A7486" s="5">
        <v>43590</v>
      </c>
      <c r="B7486" s="6">
        <f t="shared" si="696"/>
        <v>2019</v>
      </c>
      <c r="C7486" s="6">
        <f t="shared" si="697"/>
        <v>5</v>
      </c>
      <c r="D7486" s="6" t="str">
        <f t="shared" si="698"/>
        <v>neděle</v>
      </c>
      <c r="E7486" s="6" t="s">
        <v>10</v>
      </c>
      <c r="F7486" s="6">
        <v>1719</v>
      </c>
      <c r="G7486" s="6">
        <v>919</v>
      </c>
      <c r="H7486" s="6">
        <v>8</v>
      </c>
      <c r="I7486" s="6">
        <f t="shared" si="699"/>
        <v>7352</v>
      </c>
      <c r="J7486" s="6">
        <f t="shared" si="700"/>
        <v>9071</v>
      </c>
      <c r="K7486" s="6">
        <v>8773</v>
      </c>
      <c r="L7486" s="6">
        <f t="shared" si="701"/>
        <v>-298</v>
      </c>
      <c r="M7486">
        <f>SUMIFS(L$2:L7486,E$2:E7486,E7486,B$2:B7486,B7486,C$2:C7486,C7486)</f>
        <v>-286</v>
      </c>
    </row>
    <row r="7487" spans="1:13" x14ac:dyDescent="0.25">
      <c r="A7487" s="5">
        <v>43591</v>
      </c>
      <c r="B7487" s="6">
        <f t="shared" si="696"/>
        <v>2019</v>
      </c>
      <c r="C7487" s="6">
        <f t="shared" si="697"/>
        <v>5</v>
      </c>
      <c r="D7487" s="6" t="str">
        <f t="shared" si="698"/>
        <v>pondělí</v>
      </c>
      <c r="E7487" s="6" t="s">
        <v>9</v>
      </c>
      <c r="F7487" s="6">
        <v>944</v>
      </c>
      <c r="G7487" s="6">
        <v>944</v>
      </c>
      <c r="H7487" s="6">
        <v>4</v>
      </c>
      <c r="I7487" s="6">
        <f t="shared" si="699"/>
        <v>3776</v>
      </c>
      <c r="J7487" s="6">
        <f t="shared" si="700"/>
        <v>4720</v>
      </c>
      <c r="K7487" s="6">
        <v>4456</v>
      </c>
      <c r="L7487" s="6">
        <f t="shared" si="701"/>
        <v>-264</v>
      </c>
      <c r="M7487">
        <f>SUMIFS(L$2:L7487,E$2:E7487,E7487,B$2:B7487,B7487,C$2:C7487,C7487)</f>
        <v>-75</v>
      </c>
    </row>
    <row r="7488" spans="1:13" x14ac:dyDescent="0.25">
      <c r="A7488" s="5">
        <v>43592</v>
      </c>
      <c r="B7488" s="6">
        <f t="shared" si="696"/>
        <v>2019</v>
      </c>
      <c r="C7488" s="6">
        <f t="shared" si="697"/>
        <v>5</v>
      </c>
      <c r="D7488" s="6" t="str">
        <f t="shared" si="698"/>
        <v>úterý</v>
      </c>
      <c r="E7488" s="6" t="s">
        <v>10</v>
      </c>
      <c r="F7488" s="6">
        <v>1719</v>
      </c>
      <c r="G7488" s="6">
        <v>1271</v>
      </c>
      <c r="H7488" s="6">
        <v>2</v>
      </c>
      <c r="I7488" s="6">
        <f t="shared" si="699"/>
        <v>2542</v>
      </c>
      <c r="J7488" s="6">
        <f t="shared" si="700"/>
        <v>4261</v>
      </c>
      <c r="K7488" s="6">
        <v>3937</v>
      </c>
      <c r="L7488" s="6">
        <f t="shared" si="701"/>
        <v>-324</v>
      </c>
      <c r="M7488">
        <f>SUMIFS(L$2:L7488,E$2:E7488,E7488,B$2:B7488,B7488,C$2:C7488,C7488)</f>
        <v>-610</v>
      </c>
    </row>
    <row r="7489" spans="1:13" x14ac:dyDescent="0.25">
      <c r="A7489" s="5">
        <v>43592</v>
      </c>
      <c r="B7489" s="6">
        <f t="shared" si="696"/>
        <v>2019</v>
      </c>
      <c r="C7489" s="6">
        <f t="shared" si="697"/>
        <v>5</v>
      </c>
      <c r="D7489" s="6" t="str">
        <f t="shared" si="698"/>
        <v>úterý</v>
      </c>
      <c r="E7489" s="6" t="s">
        <v>7</v>
      </c>
      <c r="F7489" s="6">
        <v>1866</v>
      </c>
      <c r="G7489" s="6">
        <v>1271</v>
      </c>
      <c r="H7489" s="6">
        <v>3</v>
      </c>
      <c r="I7489" s="6">
        <f t="shared" si="699"/>
        <v>3813</v>
      </c>
      <c r="J7489" s="6">
        <f t="shared" si="700"/>
        <v>5679</v>
      </c>
      <c r="K7489" s="6">
        <v>4898</v>
      </c>
      <c r="L7489" s="6">
        <f t="shared" si="701"/>
        <v>-781</v>
      </c>
      <c r="M7489">
        <f>SUMIFS(L$2:L7489,E$2:E7489,E7489,B$2:B7489,B7489,C$2:C7489,C7489)</f>
        <v>-781</v>
      </c>
    </row>
    <row r="7490" spans="1:13" x14ac:dyDescent="0.25">
      <c r="A7490" s="5">
        <v>43592</v>
      </c>
      <c r="B7490" s="6">
        <f t="shared" ref="B7490:B7553" si="702">YEAR(A7490)</f>
        <v>2019</v>
      </c>
      <c r="C7490" s="6">
        <f t="shared" ref="C7490:C7553" si="703">MONTH(A7490)</f>
        <v>5</v>
      </c>
      <c r="D7490" s="6" t="str">
        <f t="shared" ref="D7490:D7553" si="704">TEXT(A7490,"dddd")</f>
        <v>úterý</v>
      </c>
      <c r="E7490" s="6" t="s">
        <v>9</v>
      </c>
      <c r="F7490" s="6">
        <v>944</v>
      </c>
      <c r="G7490" s="6">
        <v>1271</v>
      </c>
      <c r="H7490" s="6">
        <v>4</v>
      </c>
      <c r="I7490" s="6">
        <f t="shared" ref="I7490:I7553" si="705">G7490*H7490</f>
        <v>5084</v>
      </c>
      <c r="J7490" s="6">
        <f t="shared" ref="J7490:J7553" si="706">F7490+I7490</f>
        <v>6028</v>
      </c>
      <c r="K7490" s="6">
        <v>5545</v>
      </c>
      <c r="L7490" s="6">
        <f t="shared" ref="L7490:L7553" si="707">K7490-J7490</f>
        <v>-483</v>
      </c>
      <c r="M7490">
        <f>SUMIFS(L$2:L7490,E$2:E7490,E7490,B$2:B7490,B7490,C$2:C7490,C7490)</f>
        <v>-558</v>
      </c>
    </row>
    <row r="7491" spans="1:13" x14ac:dyDescent="0.25">
      <c r="A7491" s="5">
        <v>43593</v>
      </c>
      <c r="B7491" s="6">
        <f t="shared" si="702"/>
        <v>2019</v>
      </c>
      <c r="C7491" s="6">
        <f t="shared" si="703"/>
        <v>5</v>
      </c>
      <c r="D7491" s="6" t="str">
        <f t="shared" si="704"/>
        <v>středa</v>
      </c>
      <c r="E7491" s="6" t="s">
        <v>9</v>
      </c>
      <c r="F7491" s="6">
        <v>944</v>
      </c>
      <c r="G7491" s="6">
        <v>1271</v>
      </c>
      <c r="H7491" s="6">
        <v>7</v>
      </c>
      <c r="I7491" s="6">
        <f t="shared" si="705"/>
        <v>8897</v>
      </c>
      <c r="J7491" s="6">
        <f t="shared" si="706"/>
        <v>9841</v>
      </c>
      <c r="K7491" s="6">
        <v>10185</v>
      </c>
      <c r="L7491" s="6">
        <f t="shared" si="707"/>
        <v>344</v>
      </c>
      <c r="M7491">
        <f>SUMIFS(L$2:L7491,E$2:E7491,E7491,B$2:B7491,B7491,C$2:C7491,C7491)</f>
        <v>-214</v>
      </c>
    </row>
    <row r="7492" spans="1:13" x14ac:dyDescent="0.25">
      <c r="A7492" s="5">
        <v>43594</v>
      </c>
      <c r="B7492" s="6">
        <f t="shared" si="702"/>
        <v>2019</v>
      </c>
      <c r="C7492" s="6">
        <f t="shared" si="703"/>
        <v>5</v>
      </c>
      <c r="D7492" s="6" t="str">
        <f t="shared" si="704"/>
        <v>čtvrtek</v>
      </c>
      <c r="E7492" s="6" t="s">
        <v>13</v>
      </c>
      <c r="F7492" s="6">
        <v>1588</v>
      </c>
      <c r="G7492" s="6">
        <v>919</v>
      </c>
      <c r="H7492" s="6">
        <v>6</v>
      </c>
      <c r="I7492" s="6">
        <f t="shared" si="705"/>
        <v>5514</v>
      </c>
      <c r="J7492" s="6">
        <f t="shared" si="706"/>
        <v>7102</v>
      </c>
      <c r="K7492" s="6">
        <v>28888</v>
      </c>
      <c r="L7492" s="6">
        <f t="shared" si="707"/>
        <v>21786</v>
      </c>
      <c r="M7492">
        <f>SUMIFS(L$2:L7492,E$2:E7492,E7492,B$2:B7492,B7492,C$2:C7492,C7492)</f>
        <v>21899</v>
      </c>
    </row>
    <row r="7493" spans="1:13" x14ac:dyDescent="0.25">
      <c r="A7493" s="5">
        <v>43595</v>
      </c>
      <c r="B7493" s="6">
        <f t="shared" si="702"/>
        <v>2019</v>
      </c>
      <c r="C7493" s="6">
        <f t="shared" si="703"/>
        <v>5</v>
      </c>
      <c r="D7493" s="6" t="str">
        <f t="shared" si="704"/>
        <v>pátek</v>
      </c>
      <c r="E7493" s="6" t="s">
        <v>9</v>
      </c>
      <c r="F7493" s="6">
        <v>944</v>
      </c>
      <c r="G7493" s="6">
        <v>944</v>
      </c>
      <c r="H7493" s="6">
        <v>8</v>
      </c>
      <c r="I7493" s="6">
        <f t="shared" si="705"/>
        <v>7552</v>
      </c>
      <c r="J7493" s="6">
        <f t="shared" si="706"/>
        <v>8496</v>
      </c>
      <c r="K7493" s="6">
        <v>7714</v>
      </c>
      <c r="L7493" s="6">
        <f t="shared" si="707"/>
        <v>-782</v>
      </c>
      <c r="M7493">
        <f>SUMIFS(L$2:L7493,E$2:E7493,E7493,B$2:B7493,B7493,C$2:C7493,C7493)</f>
        <v>-996</v>
      </c>
    </row>
    <row r="7494" spans="1:13" x14ac:dyDescent="0.25">
      <c r="A7494" s="5">
        <v>43596</v>
      </c>
      <c r="B7494" s="6">
        <f t="shared" si="702"/>
        <v>2019</v>
      </c>
      <c r="C7494" s="6">
        <f t="shared" si="703"/>
        <v>5</v>
      </c>
      <c r="D7494" s="6" t="str">
        <f t="shared" si="704"/>
        <v>sobota</v>
      </c>
      <c r="E7494" s="6" t="s">
        <v>9</v>
      </c>
      <c r="F7494" s="6">
        <v>944</v>
      </c>
      <c r="G7494" s="6">
        <v>1117</v>
      </c>
      <c r="H7494" s="6">
        <v>4</v>
      </c>
      <c r="I7494" s="6">
        <f t="shared" si="705"/>
        <v>4468</v>
      </c>
      <c r="J7494" s="6">
        <f t="shared" si="706"/>
        <v>5412</v>
      </c>
      <c r="K7494" s="6">
        <v>9840</v>
      </c>
      <c r="L7494" s="6">
        <f t="shared" si="707"/>
        <v>4428</v>
      </c>
      <c r="M7494">
        <f>SUMIFS(L$2:L7494,E$2:E7494,E7494,B$2:B7494,B7494,C$2:C7494,C7494)</f>
        <v>3432</v>
      </c>
    </row>
    <row r="7495" spans="1:13" x14ac:dyDescent="0.25">
      <c r="A7495" s="5">
        <v>43596</v>
      </c>
      <c r="B7495" s="6">
        <f t="shared" si="702"/>
        <v>2019</v>
      </c>
      <c r="C7495" s="6">
        <f t="shared" si="703"/>
        <v>5</v>
      </c>
      <c r="D7495" s="6" t="str">
        <f t="shared" si="704"/>
        <v>sobota</v>
      </c>
      <c r="E7495" s="6" t="s">
        <v>13</v>
      </c>
      <c r="F7495" s="6">
        <v>1588</v>
      </c>
      <c r="G7495" s="6">
        <v>1117</v>
      </c>
      <c r="H7495" s="6">
        <v>4</v>
      </c>
      <c r="I7495" s="6">
        <f t="shared" si="705"/>
        <v>4468</v>
      </c>
      <c r="J7495" s="6">
        <f t="shared" si="706"/>
        <v>6056</v>
      </c>
      <c r="K7495" s="6">
        <v>15961</v>
      </c>
      <c r="L7495" s="6">
        <f t="shared" si="707"/>
        <v>9905</v>
      </c>
      <c r="M7495">
        <f>SUMIFS(L$2:L7495,E$2:E7495,E7495,B$2:B7495,B7495,C$2:C7495,C7495)</f>
        <v>31804</v>
      </c>
    </row>
    <row r="7496" spans="1:13" x14ac:dyDescent="0.25">
      <c r="A7496" s="5">
        <v>43598</v>
      </c>
      <c r="B7496" s="6">
        <f t="shared" si="702"/>
        <v>2019</v>
      </c>
      <c r="C7496" s="6">
        <f t="shared" si="703"/>
        <v>5</v>
      </c>
      <c r="D7496" s="6" t="str">
        <f t="shared" si="704"/>
        <v>pondělí</v>
      </c>
      <c r="E7496" s="6" t="s">
        <v>10</v>
      </c>
      <c r="F7496" s="6">
        <v>1719</v>
      </c>
      <c r="G7496" s="6">
        <v>944</v>
      </c>
      <c r="H7496" s="6">
        <v>3</v>
      </c>
      <c r="I7496" s="6">
        <f t="shared" si="705"/>
        <v>2832</v>
      </c>
      <c r="J7496" s="6">
        <f t="shared" si="706"/>
        <v>4551</v>
      </c>
      <c r="K7496" s="6">
        <v>4513</v>
      </c>
      <c r="L7496" s="6">
        <f t="shared" si="707"/>
        <v>-38</v>
      </c>
      <c r="M7496">
        <f>SUMIFS(L$2:L7496,E$2:E7496,E7496,B$2:B7496,B7496,C$2:C7496,C7496)</f>
        <v>-648</v>
      </c>
    </row>
    <row r="7497" spans="1:13" x14ac:dyDescent="0.25">
      <c r="A7497" s="5">
        <v>43601</v>
      </c>
      <c r="B7497" s="6">
        <f t="shared" si="702"/>
        <v>2019</v>
      </c>
      <c r="C7497" s="6">
        <f t="shared" si="703"/>
        <v>5</v>
      </c>
      <c r="D7497" s="6" t="str">
        <f t="shared" si="704"/>
        <v>čtvrtek</v>
      </c>
      <c r="E7497" s="6" t="s">
        <v>13</v>
      </c>
      <c r="F7497" s="6">
        <v>1588</v>
      </c>
      <c r="G7497" s="6">
        <v>919</v>
      </c>
      <c r="H7497" s="6">
        <v>5</v>
      </c>
      <c r="I7497" s="6">
        <f t="shared" si="705"/>
        <v>4595</v>
      </c>
      <c r="J7497" s="6">
        <f t="shared" si="706"/>
        <v>6183</v>
      </c>
      <c r="K7497" s="6">
        <v>6254</v>
      </c>
      <c r="L7497" s="6">
        <f t="shared" si="707"/>
        <v>71</v>
      </c>
      <c r="M7497">
        <f>SUMIFS(L$2:L7497,E$2:E7497,E7497,B$2:B7497,B7497,C$2:C7497,C7497)</f>
        <v>31875</v>
      </c>
    </row>
    <row r="7498" spans="1:13" x14ac:dyDescent="0.25">
      <c r="A7498" s="5">
        <v>43601</v>
      </c>
      <c r="B7498" s="6">
        <f t="shared" si="702"/>
        <v>2019</v>
      </c>
      <c r="C7498" s="6">
        <f t="shared" si="703"/>
        <v>5</v>
      </c>
      <c r="D7498" s="6" t="str">
        <f t="shared" si="704"/>
        <v>čtvrtek</v>
      </c>
      <c r="E7498" s="6" t="s">
        <v>9</v>
      </c>
      <c r="F7498" s="6">
        <v>944</v>
      </c>
      <c r="G7498" s="6">
        <v>919</v>
      </c>
      <c r="H7498" s="6">
        <v>5</v>
      </c>
      <c r="I7498" s="6">
        <f t="shared" si="705"/>
        <v>4595</v>
      </c>
      <c r="J7498" s="6">
        <f t="shared" si="706"/>
        <v>5539</v>
      </c>
      <c r="K7498" s="6">
        <v>6027</v>
      </c>
      <c r="L7498" s="6">
        <f t="shared" si="707"/>
        <v>488</v>
      </c>
      <c r="M7498">
        <f>SUMIFS(L$2:L7498,E$2:E7498,E7498,B$2:B7498,B7498,C$2:C7498,C7498)</f>
        <v>3920</v>
      </c>
    </row>
    <row r="7499" spans="1:13" x14ac:dyDescent="0.25">
      <c r="A7499" s="5">
        <v>43602</v>
      </c>
      <c r="B7499" s="6">
        <f t="shared" si="702"/>
        <v>2019</v>
      </c>
      <c r="C7499" s="6">
        <f t="shared" si="703"/>
        <v>5</v>
      </c>
      <c r="D7499" s="6" t="str">
        <f t="shared" si="704"/>
        <v>pátek</v>
      </c>
      <c r="E7499" s="6" t="s">
        <v>9</v>
      </c>
      <c r="F7499" s="6">
        <v>944</v>
      </c>
      <c r="G7499" s="6">
        <v>944</v>
      </c>
      <c r="H7499" s="6">
        <v>1</v>
      </c>
      <c r="I7499" s="6">
        <f t="shared" si="705"/>
        <v>944</v>
      </c>
      <c r="J7499" s="6">
        <f t="shared" si="706"/>
        <v>1888</v>
      </c>
      <c r="K7499" s="6">
        <v>2054</v>
      </c>
      <c r="L7499" s="6">
        <f t="shared" si="707"/>
        <v>166</v>
      </c>
      <c r="M7499">
        <f>SUMIFS(L$2:L7499,E$2:E7499,E7499,B$2:B7499,B7499,C$2:C7499,C7499)</f>
        <v>4086</v>
      </c>
    </row>
    <row r="7500" spans="1:13" x14ac:dyDescent="0.25">
      <c r="A7500" s="5">
        <v>43603</v>
      </c>
      <c r="B7500" s="6">
        <f t="shared" si="702"/>
        <v>2019</v>
      </c>
      <c r="C7500" s="6">
        <f t="shared" si="703"/>
        <v>5</v>
      </c>
      <c r="D7500" s="6" t="str">
        <f t="shared" si="704"/>
        <v>sobota</v>
      </c>
      <c r="E7500" s="6" t="s">
        <v>13</v>
      </c>
      <c r="F7500" s="6">
        <v>1588</v>
      </c>
      <c r="G7500" s="6">
        <v>1117</v>
      </c>
      <c r="H7500" s="6">
        <v>9</v>
      </c>
      <c r="I7500" s="6">
        <f t="shared" si="705"/>
        <v>10053</v>
      </c>
      <c r="J7500" s="6">
        <f t="shared" si="706"/>
        <v>11641</v>
      </c>
      <c r="K7500" s="6">
        <v>13861</v>
      </c>
      <c r="L7500" s="6">
        <f t="shared" si="707"/>
        <v>2220</v>
      </c>
      <c r="M7500">
        <f>SUMIFS(L$2:L7500,E$2:E7500,E7500,B$2:B7500,B7500,C$2:C7500,C7500)</f>
        <v>34095</v>
      </c>
    </row>
    <row r="7501" spans="1:13" x14ac:dyDescent="0.25">
      <c r="A7501" s="5">
        <v>43604</v>
      </c>
      <c r="B7501" s="6">
        <f t="shared" si="702"/>
        <v>2019</v>
      </c>
      <c r="C7501" s="6">
        <f t="shared" si="703"/>
        <v>5</v>
      </c>
      <c r="D7501" s="6" t="str">
        <f t="shared" si="704"/>
        <v>neděle</v>
      </c>
      <c r="E7501" s="6" t="s">
        <v>10</v>
      </c>
      <c r="F7501" s="6">
        <v>1719</v>
      </c>
      <c r="G7501" s="6">
        <v>919</v>
      </c>
      <c r="H7501" s="6">
        <v>4</v>
      </c>
      <c r="I7501" s="6">
        <f t="shared" si="705"/>
        <v>3676</v>
      </c>
      <c r="J7501" s="6">
        <f t="shared" si="706"/>
        <v>5395</v>
      </c>
      <c r="K7501" s="6">
        <v>6294</v>
      </c>
      <c r="L7501" s="6">
        <f t="shared" si="707"/>
        <v>899</v>
      </c>
      <c r="M7501">
        <f>SUMIFS(L$2:L7501,E$2:E7501,E7501,B$2:B7501,B7501,C$2:C7501,C7501)</f>
        <v>251</v>
      </c>
    </row>
    <row r="7502" spans="1:13" x14ac:dyDescent="0.25">
      <c r="A7502" s="5">
        <v>43606</v>
      </c>
      <c r="B7502" s="6">
        <f t="shared" si="702"/>
        <v>2019</v>
      </c>
      <c r="C7502" s="6">
        <f t="shared" si="703"/>
        <v>5</v>
      </c>
      <c r="D7502" s="6" t="str">
        <f t="shared" si="704"/>
        <v>úterý</v>
      </c>
      <c r="E7502" s="6" t="s">
        <v>9</v>
      </c>
      <c r="F7502" s="6">
        <v>944</v>
      </c>
      <c r="G7502" s="6">
        <v>1271</v>
      </c>
      <c r="H7502" s="6">
        <v>10</v>
      </c>
      <c r="I7502" s="6">
        <f t="shared" si="705"/>
        <v>12710</v>
      </c>
      <c r="J7502" s="6">
        <f t="shared" si="706"/>
        <v>13654</v>
      </c>
      <c r="K7502" s="6">
        <v>16380</v>
      </c>
      <c r="L7502" s="6">
        <f t="shared" si="707"/>
        <v>2726</v>
      </c>
      <c r="M7502">
        <f>SUMIFS(L$2:L7502,E$2:E7502,E7502,B$2:B7502,B7502,C$2:C7502,C7502)</f>
        <v>6812</v>
      </c>
    </row>
    <row r="7503" spans="1:13" x14ac:dyDescent="0.25">
      <c r="A7503" s="5">
        <v>43609</v>
      </c>
      <c r="B7503" s="6">
        <f t="shared" si="702"/>
        <v>2019</v>
      </c>
      <c r="C7503" s="6">
        <f t="shared" si="703"/>
        <v>5</v>
      </c>
      <c r="D7503" s="6" t="str">
        <f t="shared" si="704"/>
        <v>pátek</v>
      </c>
      <c r="E7503" s="6" t="s">
        <v>7</v>
      </c>
      <c r="F7503" s="6">
        <v>1866</v>
      </c>
      <c r="G7503" s="6">
        <v>944</v>
      </c>
      <c r="H7503" s="6">
        <v>7</v>
      </c>
      <c r="I7503" s="6">
        <f t="shared" si="705"/>
        <v>6608</v>
      </c>
      <c r="J7503" s="6">
        <f t="shared" si="706"/>
        <v>8474</v>
      </c>
      <c r="K7503" s="6">
        <v>7143</v>
      </c>
      <c r="L7503" s="6">
        <f t="shared" si="707"/>
        <v>-1331</v>
      </c>
      <c r="M7503">
        <f>SUMIFS(L$2:L7503,E$2:E7503,E7503,B$2:B7503,B7503,C$2:C7503,C7503)</f>
        <v>-2112</v>
      </c>
    </row>
    <row r="7504" spans="1:13" x14ac:dyDescent="0.25">
      <c r="A7504" s="5">
        <v>43610</v>
      </c>
      <c r="B7504" s="6">
        <f t="shared" si="702"/>
        <v>2019</v>
      </c>
      <c r="C7504" s="6">
        <f t="shared" si="703"/>
        <v>5</v>
      </c>
      <c r="D7504" s="6" t="str">
        <f t="shared" si="704"/>
        <v>sobota</v>
      </c>
      <c r="E7504" s="6" t="s">
        <v>13</v>
      </c>
      <c r="F7504" s="6">
        <v>1588</v>
      </c>
      <c r="G7504" s="6">
        <v>1117</v>
      </c>
      <c r="H7504" s="6">
        <v>5</v>
      </c>
      <c r="I7504" s="6">
        <f t="shared" si="705"/>
        <v>5585</v>
      </c>
      <c r="J7504" s="6">
        <f t="shared" si="706"/>
        <v>7173</v>
      </c>
      <c r="K7504" s="6">
        <v>7518</v>
      </c>
      <c r="L7504" s="6">
        <f t="shared" si="707"/>
        <v>345</v>
      </c>
      <c r="M7504">
        <f>SUMIFS(L$2:L7504,E$2:E7504,E7504,B$2:B7504,B7504,C$2:C7504,C7504)</f>
        <v>34440</v>
      </c>
    </row>
    <row r="7505" spans="1:13" x14ac:dyDescent="0.25">
      <c r="A7505" s="5">
        <v>43611</v>
      </c>
      <c r="B7505" s="6">
        <f t="shared" si="702"/>
        <v>2019</v>
      </c>
      <c r="C7505" s="6">
        <f t="shared" si="703"/>
        <v>5</v>
      </c>
      <c r="D7505" s="6" t="str">
        <f t="shared" si="704"/>
        <v>neděle</v>
      </c>
      <c r="E7505" s="6" t="s">
        <v>13</v>
      </c>
      <c r="F7505" s="6">
        <v>1588</v>
      </c>
      <c r="G7505" s="6">
        <v>919</v>
      </c>
      <c r="H7505" s="6">
        <v>7</v>
      </c>
      <c r="I7505" s="6">
        <f t="shared" si="705"/>
        <v>6433</v>
      </c>
      <c r="J7505" s="6">
        <f t="shared" si="706"/>
        <v>8021</v>
      </c>
      <c r="K7505" s="6">
        <v>22156</v>
      </c>
      <c r="L7505" s="6">
        <f t="shared" si="707"/>
        <v>14135</v>
      </c>
      <c r="M7505">
        <f>SUMIFS(L$2:L7505,E$2:E7505,E7505,B$2:B7505,B7505,C$2:C7505,C7505)</f>
        <v>48575</v>
      </c>
    </row>
    <row r="7506" spans="1:13" x14ac:dyDescent="0.25">
      <c r="A7506" s="5">
        <v>43614</v>
      </c>
      <c r="B7506" s="6">
        <f t="shared" si="702"/>
        <v>2019</v>
      </c>
      <c r="C7506" s="6">
        <f t="shared" si="703"/>
        <v>5</v>
      </c>
      <c r="D7506" s="6" t="str">
        <f t="shared" si="704"/>
        <v>středa</v>
      </c>
      <c r="E7506" s="6" t="s">
        <v>13</v>
      </c>
      <c r="F7506" s="6">
        <v>1588</v>
      </c>
      <c r="G7506" s="6">
        <v>1271</v>
      </c>
      <c r="H7506" s="6">
        <v>7</v>
      </c>
      <c r="I7506" s="6">
        <f t="shared" si="705"/>
        <v>8897</v>
      </c>
      <c r="J7506" s="6">
        <f t="shared" si="706"/>
        <v>10485</v>
      </c>
      <c r="K7506" s="6">
        <v>10258</v>
      </c>
      <c r="L7506" s="6">
        <f t="shared" si="707"/>
        <v>-227</v>
      </c>
      <c r="M7506">
        <f>SUMIFS(L$2:L7506,E$2:E7506,E7506,B$2:B7506,B7506,C$2:C7506,C7506)</f>
        <v>48348</v>
      </c>
    </row>
    <row r="7507" spans="1:13" x14ac:dyDescent="0.25">
      <c r="A7507" s="5">
        <v>43615</v>
      </c>
      <c r="B7507" s="6">
        <f t="shared" si="702"/>
        <v>2019</v>
      </c>
      <c r="C7507" s="6">
        <f t="shared" si="703"/>
        <v>5</v>
      </c>
      <c r="D7507" s="6" t="str">
        <f t="shared" si="704"/>
        <v>čtvrtek</v>
      </c>
      <c r="E7507" s="6" t="s">
        <v>7</v>
      </c>
      <c r="F7507" s="6">
        <v>1866</v>
      </c>
      <c r="G7507" s="6">
        <v>919</v>
      </c>
      <c r="H7507" s="6">
        <v>7</v>
      </c>
      <c r="I7507" s="6">
        <f t="shared" si="705"/>
        <v>6433</v>
      </c>
      <c r="J7507" s="6">
        <f t="shared" si="706"/>
        <v>8299</v>
      </c>
      <c r="K7507" s="6">
        <v>9500</v>
      </c>
      <c r="L7507" s="6">
        <f t="shared" si="707"/>
        <v>1201</v>
      </c>
      <c r="M7507">
        <f>SUMIFS(L$2:L7507,E$2:E7507,E7507,B$2:B7507,B7507,C$2:C7507,C7507)</f>
        <v>-911</v>
      </c>
    </row>
    <row r="7508" spans="1:13" x14ac:dyDescent="0.25">
      <c r="A7508" s="5">
        <v>43615</v>
      </c>
      <c r="B7508" s="6">
        <f t="shared" si="702"/>
        <v>2019</v>
      </c>
      <c r="C7508" s="6">
        <f t="shared" si="703"/>
        <v>5</v>
      </c>
      <c r="D7508" s="6" t="str">
        <f t="shared" si="704"/>
        <v>čtvrtek</v>
      </c>
      <c r="E7508" s="6" t="s">
        <v>13</v>
      </c>
      <c r="F7508" s="6">
        <v>1588</v>
      </c>
      <c r="G7508" s="6">
        <v>919</v>
      </c>
      <c r="H7508" s="6">
        <v>8</v>
      </c>
      <c r="I7508" s="6">
        <f t="shared" si="705"/>
        <v>7352</v>
      </c>
      <c r="J7508" s="6">
        <f t="shared" si="706"/>
        <v>8940</v>
      </c>
      <c r="K7508" s="6">
        <v>10626</v>
      </c>
      <c r="L7508" s="6">
        <f t="shared" si="707"/>
        <v>1686</v>
      </c>
      <c r="M7508">
        <f>SUMIFS(L$2:L7508,E$2:E7508,E7508,B$2:B7508,B7508,C$2:C7508,C7508)</f>
        <v>50034</v>
      </c>
    </row>
    <row r="7509" spans="1:13" x14ac:dyDescent="0.25">
      <c r="A7509" s="5">
        <v>43615</v>
      </c>
      <c r="B7509" s="6">
        <f t="shared" si="702"/>
        <v>2019</v>
      </c>
      <c r="C7509" s="6">
        <f t="shared" si="703"/>
        <v>5</v>
      </c>
      <c r="D7509" s="6" t="str">
        <f t="shared" si="704"/>
        <v>čtvrtek</v>
      </c>
      <c r="E7509" s="6" t="s">
        <v>9</v>
      </c>
      <c r="F7509" s="6">
        <v>944</v>
      </c>
      <c r="G7509" s="6">
        <v>919</v>
      </c>
      <c r="H7509" s="6">
        <v>4</v>
      </c>
      <c r="I7509" s="6">
        <f t="shared" si="705"/>
        <v>3676</v>
      </c>
      <c r="J7509" s="6">
        <f t="shared" si="706"/>
        <v>4620</v>
      </c>
      <c r="K7509" s="6">
        <v>5048</v>
      </c>
      <c r="L7509" s="6">
        <f t="shared" si="707"/>
        <v>428</v>
      </c>
      <c r="M7509">
        <f>SUMIFS(L$2:L7509,E$2:E7509,E7509,B$2:B7509,B7509,C$2:C7509,C7509)</f>
        <v>7240</v>
      </c>
    </row>
    <row r="7510" spans="1:13" x14ac:dyDescent="0.25">
      <c r="A7510" s="5">
        <v>43616</v>
      </c>
      <c r="B7510" s="6">
        <f t="shared" si="702"/>
        <v>2019</v>
      </c>
      <c r="C7510" s="6">
        <f t="shared" si="703"/>
        <v>5</v>
      </c>
      <c r="D7510" s="6" t="str">
        <f t="shared" si="704"/>
        <v>pátek</v>
      </c>
      <c r="E7510" s="6" t="s">
        <v>13</v>
      </c>
      <c r="F7510" s="6">
        <v>1588</v>
      </c>
      <c r="G7510" s="6">
        <v>944</v>
      </c>
      <c r="H7510" s="6">
        <v>10</v>
      </c>
      <c r="I7510" s="6">
        <f t="shared" si="705"/>
        <v>9440</v>
      </c>
      <c r="J7510" s="6">
        <f t="shared" si="706"/>
        <v>11028</v>
      </c>
      <c r="K7510" s="6">
        <v>41773</v>
      </c>
      <c r="L7510" s="6">
        <f t="shared" si="707"/>
        <v>30745</v>
      </c>
      <c r="M7510">
        <f>SUMIFS(L$2:L7510,E$2:E7510,E7510,B$2:B7510,B7510,C$2:C7510,C7510)</f>
        <v>80779</v>
      </c>
    </row>
    <row r="7511" spans="1:13" x14ac:dyDescent="0.25">
      <c r="A7511" s="5">
        <v>43618</v>
      </c>
      <c r="B7511" s="6">
        <f t="shared" si="702"/>
        <v>2019</v>
      </c>
      <c r="C7511" s="6">
        <f t="shared" si="703"/>
        <v>6</v>
      </c>
      <c r="D7511" s="6" t="str">
        <f t="shared" si="704"/>
        <v>neděle</v>
      </c>
      <c r="E7511" s="6" t="s">
        <v>10</v>
      </c>
      <c r="F7511" s="6">
        <v>1719</v>
      </c>
      <c r="G7511" s="6">
        <v>919</v>
      </c>
      <c r="H7511" s="6">
        <v>2</v>
      </c>
      <c r="I7511" s="6">
        <f t="shared" si="705"/>
        <v>1838</v>
      </c>
      <c r="J7511" s="6">
        <f t="shared" si="706"/>
        <v>3557</v>
      </c>
      <c r="K7511" s="6">
        <v>3326</v>
      </c>
      <c r="L7511" s="6">
        <f t="shared" si="707"/>
        <v>-231</v>
      </c>
      <c r="M7511">
        <f>SUMIFS(L$2:L7511,E$2:E7511,E7511,B$2:B7511,B7511,C$2:C7511,C7511)</f>
        <v>-231</v>
      </c>
    </row>
    <row r="7512" spans="1:13" x14ac:dyDescent="0.25">
      <c r="A7512" s="5">
        <v>43619</v>
      </c>
      <c r="B7512" s="6">
        <f t="shared" si="702"/>
        <v>2019</v>
      </c>
      <c r="C7512" s="6">
        <f t="shared" si="703"/>
        <v>6</v>
      </c>
      <c r="D7512" s="6" t="str">
        <f t="shared" si="704"/>
        <v>pondělí</v>
      </c>
      <c r="E7512" s="6" t="s">
        <v>7</v>
      </c>
      <c r="F7512" s="6">
        <v>1866</v>
      </c>
      <c r="G7512" s="6">
        <v>944</v>
      </c>
      <c r="H7512" s="6">
        <v>8</v>
      </c>
      <c r="I7512" s="6">
        <f t="shared" si="705"/>
        <v>7552</v>
      </c>
      <c r="J7512" s="6">
        <f t="shared" si="706"/>
        <v>9418</v>
      </c>
      <c r="K7512" s="6">
        <v>8885</v>
      </c>
      <c r="L7512" s="6">
        <f t="shared" si="707"/>
        <v>-533</v>
      </c>
      <c r="M7512">
        <f>SUMIFS(L$2:L7512,E$2:E7512,E7512,B$2:B7512,B7512,C$2:C7512,C7512)</f>
        <v>-533</v>
      </c>
    </row>
    <row r="7513" spans="1:13" x14ac:dyDescent="0.25">
      <c r="A7513" s="5">
        <v>43620</v>
      </c>
      <c r="B7513" s="6">
        <f t="shared" si="702"/>
        <v>2019</v>
      </c>
      <c r="C7513" s="6">
        <f t="shared" si="703"/>
        <v>6</v>
      </c>
      <c r="D7513" s="6" t="str">
        <f t="shared" si="704"/>
        <v>úterý</v>
      </c>
      <c r="E7513" s="6" t="s">
        <v>13</v>
      </c>
      <c r="F7513" s="6">
        <v>1588</v>
      </c>
      <c r="G7513" s="6">
        <v>1271</v>
      </c>
      <c r="H7513" s="6">
        <v>8</v>
      </c>
      <c r="I7513" s="6">
        <f t="shared" si="705"/>
        <v>10168</v>
      </c>
      <c r="J7513" s="6">
        <f t="shared" si="706"/>
        <v>11756</v>
      </c>
      <c r="K7513" s="6">
        <v>27567</v>
      </c>
      <c r="L7513" s="6">
        <f t="shared" si="707"/>
        <v>15811</v>
      </c>
      <c r="M7513">
        <f>SUMIFS(L$2:L7513,E$2:E7513,E7513,B$2:B7513,B7513,C$2:C7513,C7513)</f>
        <v>15811</v>
      </c>
    </row>
    <row r="7514" spans="1:13" x14ac:dyDescent="0.25">
      <c r="A7514" s="5">
        <v>43620</v>
      </c>
      <c r="B7514" s="6">
        <f t="shared" si="702"/>
        <v>2019</v>
      </c>
      <c r="C7514" s="6">
        <f t="shared" si="703"/>
        <v>6</v>
      </c>
      <c r="D7514" s="6" t="str">
        <f t="shared" si="704"/>
        <v>úterý</v>
      </c>
      <c r="E7514" s="6" t="s">
        <v>10</v>
      </c>
      <c r="F7514" s="6">
        <v>1719</v>
      </c>
      <c r="G7514" s="6">
        <v>1271</v>
      </c>
      <c r="H7514" s="6">
        <v>1</v>
      </c>
      <c r="I7514" s="6">
        <f t="shared" si="705"/>
        <v>1271</v>
      </c>
      <c r="J7514" s="6">
        <f t="shared" si="706"/>
        <v>2990</v>
      </c>
      <c r="K7514" s="6">
        <v>3214</v>
      </c>
      <c r="L7514" s="6">
        <f t="shared" si="707"/>
        <v>224</v>
      </c>
      <c r="M7514">
        <f>SUMIFS(L$2:L7514,E$2:E7514,E7514,B$2:B7514,B7514,C$2:C7514,C7514)</f>
        <v>-7</v>
      </c>
    </row>
    <row r="7515" spans="1:13" x14ac:dyDescent="0.25">
      <c r="A7515" s="5">
        <v>43621</v>
      </c>
      <c r="B7515" s="6">
        <f t="shared" si="702"/>
        <v>2019</v>
      </c>
      <c r="C7515" s="6">
        <f t="shared" si="703"/>
        <v>6</v>
      </c>
      <c r="D7515" s="6" t="str">
        <f t="shared" si="704"/>
        <v>středa</v>
      </c>
      <c r="E7515" s="6" t="s">
        <v>13</v>
      </c>
      <c r="F7515" s="6">
        <v>1588</v>
      </c>
      <c r="G7515" s="6">
        <v>1271</v>
      </c>
      <c r="H7515" s="6">
        <v>8</v>
      </c>
      <c r="I7515" s="6">
        <f t="shared" si="705"/>
        <v>10168</v>
      </c>
      <c r="J7515" s="6">
        <f t="shared" si="706"/>
        <v>11756</v>
      </c>
      <c r="K7515" s="6">
        <v>11147</v>
      </c>
      <c r="L7515" s="6">
        <f t="shared" si="707"/>
        <v>-609</v>
      </c>
      <c r="M7515">
        <f>SUMIFS(L$2:L7515,E$2:E7515,E7515,B$2:B7515,B7515,C$2:C7515,C7515)</f>
        <v>15202</v>
      </c>
    </row>
    <row r="7516" spans="1:13" x14ac:dyDescent="0.25">
      <c r="A7516" s="5">
        <v>43621</v>
      </c>
      <c r="B7516" s="6">
        <f t="shared" si="702"/>
        <v>2019</v>
      </c>
      <c r="C7516" s="6">
        <f t="shared" si="703"/>
        <v>6</v>
      </c>
      <c r="D7516" s="6" t="str">
        <f t="shared" si="704"/>
        <v>středa</v>
      </c>
      <c r="E7516" s="6" t="s">
        <v>7</v>
      </c>
      <c r="F7516" s="6">
        <v>1866</v>
      </c>
      <c r="G7516" s="6">
        <v>1271</v>
      </c>
      <c r="H7516" s="6">
        <v>8</v>
      </c>
      <c r="I7516" s="6">
        <f t="shared" si="705"/>
        <v>10168</v>
      </c>
      <c r="J7516" s="6">
        <f t="shared" si="706"/>
        <v>12034</v>
      </c>
      <c r="K7516" s="6">
        <v>12653</v>
      </c>
      <c r="L7516" s="6">
        <f t="shared" si="707"/>
        <v>619</v>
      </c>
      <c r="M7516">
        <f>SUMIFS(L$2:L7516,E$2:E7516,E7516,B$2:B7516,B7516,C$2:C7516,C7516)</f>
        <v>86</v>
      </c>
    </row>
    <row r="7517" spans="1:13" x14ac:dyDescent="0.25">
      <c r="A7517" s="5">
        <v>43622</v>
      </c>
      <c r="B7517" s="6">
        <f t="shared" si="702"/>
        <v>2019</v>
      </c>
      <c r="C7517" s="6">
        <f t="shared" si="703"/>
        <v>6</v>
      </c>
      <c r="D7517" s="6" t="str">
        <f t="shared" si="704"/>
        <v>čtvrtek</v>
      </c>
      <c r="E7517" s="6" t="s">
        <v>13</v>
      </c>
      <c r="F7517" s="6">
        <v>1588</v>
      </c>
      <c r="G7517" s="6">
        <v>919</v>
      </c>
      <c r="H7517" s="6">
        <v>7</v>
      </c>
      <c r="I7517" s="6">
        <f t="shared" si="705"/>
        <v>6433</v>
      </c>
      <c r="J7517" s="6">
        <f t="shared" si="706"/>
        <v>8021</v>
      </c>
      <c r="K7517" s="6">
        <v>8546</v>
      </c>
      <c r="L7517" s="6">
        <f t="shared" si="707"/>
        <v>525</v>
      </c>
      <c r="M7517">
        <f>SUMIFS(L$2:L7517,E$2:E7517,E7517,B$2:B7517,B7517,C$2:C7517,C7517)</f>
        <v>15727</v>
      </c>
    </row>
    <row r="7518" spans="1:13" x14ac:dyDescent="0.25">
      <c r="A7518" s="5">
        <v>43623</v>
      </c>
      <c r="B7518" s="6">
        <f t="shared" si="702"/>
        <v>2019</v>
      </c>
      <c r="C7518" s="6">
        <f t="shared" si="703"/>
        <v>6</v>
      </c>
      <c r="D7518" s="6" t="str">
        <f t="shared" si="704"/>
        <v>pátek</v>
      </c>
      <c r="E7518" s="6" t="s">
        <v>7</v>
      </c>
      <c r="F7518" s="6">
        <v>1866</v>
      </c>
      <c r="G7518" s="6">
        <v>944</v>
      </c>
      <c r="H7518" s="6">
        <v>9</v>
      </c>
      <c r="I7518" s="6">
        <f t="shared" si="705"/>
        <v>8496</v>
      </c>
      <c r="J7518" s="6">
        <f t="shared" si="706"/>
        <v>10362</v>
      </c>
      <c r="K7518" s="6">
        <v>8674</v>
      </c>
      <c r="L7518" s="6">
        <f t="shared" si="707"/>
        <v>-1688</v>
      </c>
      <c r="M7518">
        <f>SUMIFS(L$2:L7518,E$2:E7518,E7518,B$2:B7518,B7518,C$2:C7518,C7518)</f>
        <v>-1602</v>
      </c>
    </row>
    <row r="7519" spans="1:13" x14ac:dyDescent="0.25">
      <c r="A7519" s="5">
        <v>43624</v>
      </c>
      <c r="B7519" s="6">
        <f t="shared" si="702"/>
        <v>2019</v>
      </c>
      <c r="C7519" s="6">
        <f t="shared" si="703"/>
        <v>6</v>
      </c>
      <c r="D7519" s="6" t="str">
        <f t="shared" si="704"/>
        <v>sobota</v>
      </c>
      <c r="E7519" s="6" t="s">
        <v>7</v>
      </c>
      <c r="F7519" s="6">
        <v>1866</v>
      </c>
      <c r="G7519" s="6">
        <v>1117</v>
      </c>
      <c r="H7519" s="6">
        <v>10</v>
      </c>
      <c r="I7519" s="6">
        <f t="shared" si="705"/>
        <v>11170</v>
      </c>
      <c r="J7519" s="6">
        <f t="shared" si="706"/>
        <v>13036</v>
      </c>
      <c r="K7519" s="6">
        <v>13883</v>
      </c>
      <c r="L7519" s="6">
        <f t="shared" si="707"/>
        <v>847</v>
      </c>
      <c r="M7519">
        <f>SUMIFS(L$2:L7519,E$2:E7519,E7519,B$2:B7519,B7519,C$2:C7519,C7519)</f>
        <v>-755</v>
      </c>
    </row>
    <row r="7520" spans="1:13" x14ac:dyDescent="0.25">
      <c r="A7520" s="5">
        <v>43626</v>
      </c>
      <c r="B7520" s="6">
        <f t="shared" si="702"/>
        <v>2019</v>
      </c>
      <c r="C7520" s="6">
        <f t="shared" si="703"/>
        <v>6</v>
      </c>
      <c r="D7520" s="6" t="str">
        <f t="shared" si="704"/>
        <v>pondělí</v>
      </c>
      <c r="E7520" s="6" t="s">
        <v>13</v>
      </c>
      <c r="F7520" s="6">
        <v>1588</v>
      </c>
      <c r="G7520" s="6">
        <v>944</v>
      </c>
      <c r="H7520" s="6">
        <v>1</v>
      </c>
      <c r="I7520" s="6">
        <f t="shared" si="705"/>
        <v>944</v>
      </c>
      <c r="J7520" s="6">
        <f t="shared" si="706"/>
        <v>2532</v>
      </c>
      <c r="K7520" s="6">
        <v>5211</v>
      </c>
      <c r="L7520" s="6">
        <f t="shared" si="707"/>
        <v>2679</v>
      </c>
      <c r="M7520">
        <f>SUMIFS(L$2:L7520,E$2:E7520,E7520,B$2:B7520,B7520,C$2:C7520,C7520)</f>
        <v>18406</v>
      </c>
    </row>
    <row r="7521" spans="1:13" x14ac:dyDescent="0.25">
      <c r="A7521" s="5">
        <v>43626</v>
      </c>
      <c r="B7521" s="6">
        <f t="shared" si="702"/>
        <v>2019</v>
      </c>
      <c r="C7521" s="6">
        <f t="shared" si="703"/>
        <v>6</v>
      </c>
      <c r="D7521" s="6" t="str">
        <f t="shared" si="704"/>
        <v>pondělí</v>
      </c>
      <c r="E7521" s="6" t="s">
        <v>7</v>
      </c>
      <c r="F7521" s="6">
        <v>1866</v>
      </c>
      <c r="G7521" s="6">
        <v>944</v>
      </c>
      <c r="H7521" s="6">
        <v>9</v>
      </c>
      <c r="I7521" s="6">
        <f t="shared" si="705"/>
        <v>8496</v>
      </c>
      <c r="J7521" s="6">
        <f t="shared" si="706"/>
        <v>10362</v>
      </c>
      <c r="K7521" s="6">
        <v>28299</v>
      </c>
      <c r="L7521" s="6">
        <f t="shared" si="707"/>
        <v>17937</v>
      </c>
      <c r="M7521">
        <f>SUMIFS(L$2:L7521,E$2:E7521,E7521,B$2:B7521,B7521,C$2:C7521,C7521)</f>
        <v>17182</v>
      </c>
    </row>
    <row r="7522" spans="1:13" x14ac:dyDescent="0.25">
      <c r="A7522" s="5">
        <v>43627</v>
      </c>
      <c r="B7522" s="6">
        <f t="shared" si="702"/>
        <v>2019</v>
      </c>
      <c r="C7522" s="6">
        <f t="shared" si="703"/>
        <v>6</v>
      </c>
      <c r="D7522" s="6" t="str">
        <f t="shared" si="704"/>
        <v>úterý</v>
      </c>
      <c r="E7522" s="6" t="s">
        <v>13</v>
      </c>
      <c r="F7522" s="6">
        <v>1588</v>
      </c>
      <c r="G7522" s="6">
        <v>1271</v>
      </c>
      <c r="H7522" s="6">
        <v>2</v>
      </c>
      <c r="I7522" s="6">
        <f t="shared" si="705"/>
        <v>2542</v>
      </c>
      <c r="J7522" s="6">
        <f t="shared" si="706"/>
        <v>4130</v>
      </c>
      <c r="K7522" s="6">
        <v>4011</v>
      </c>
      <c r="L7522" s="6">
        <f t="shared" si="707"/>
        <v>-119</v>
      </c>
      <c r="M7522">
        <f>SUMIFS(L$2:L7522,E$2:E7522,E7522,B$2:B7522,B7522,C$2:C7522,C7522)</f>
        <v>18287</v>
      </c>
    </row>
    <row r="7523" spans="1:13" x14ac:dyDescent="0.25">
      <c r="A7523" s="5">
        <v>43627</v>
      </c>
      <c r="B7523" s="6">
        <f t="shared" si="702"/>
        <v>2019</v>
      </c>
      <c r="C7523" s="6">
        <f t="shared" si="703"/>
        <v>6</v>
      </c>
      <c r="D7523" s="6" t="str">
        <f t="shared" si="704"/>
        <v>úterý</v>
      </c>
      <c r="E7523" s="6" t="s">
        <v>7</v>
      </c>
      <c r="F7523" s="6">
        <v>1866</v>
      </c>
      <c r="G7523" s="6">
        <v>1271</v>
      </c>
      <c r="H7523" s="6">
        <v>9</v>
      </c>
      <c r="I7523" s="6">
        <f t="shared" si="705"/>
        <v>11439</v>
      </c>
      <c r="J7523" s="6">
        <f t="shared" si="706"/>
        <v>13305</v>
      </c>
      <c r="K7523" s="6">
        <v>12548</v>
      </c>
      <c r="L7523" s="6">
        <f t="shared" si="707"/>
        <v>-757</v>
      </c>
      <c r="M7523">
        <f>SUMIFS(L$2:L7523,E$2:E7523,E7523,B$2:B7523,B7523,C$2:C7523,C7523)</f>
        <v>16425</v>
      </c>
    </row>
    <row r="7524" spans="1:13" x14ac:dyDescent="0.25">
      <c r="A7524" s="5">
        <v>43628</v>
      </c>
      <c r="B7524" s="6">
        <f t="shared" si="702"/>
        <v>2019</v>
      </c>
      <c r="C7524" s="6">
        <f t="shared" si="703"/>
        <v>6</v>
      </c>
      <c r="D7524" s="6" t="str">
        <f t="shared" si="704"/>
        <v>středa</v>
      </c>
      <c r="E7524" s="6" t="s">
        <v>13</v>
      </c>
      <c r="F7524" s="6">
        <v>1588</v>
      </c>
      <c r="G7524" s="6">
        <v>1271</v>
      </c>
      <c r="H7524" s="6">
        <v>9</v>
      </c>
      <c r="I7524" s="6">
        <f t="shared" si="705"/>
        <v>11439</v>
      </c>
      <c r="J7524" s="6">
        <f t="shared" si="706"/>
        <v>13027</v>
      </c>
      <c r="K7524" s="6">
        <v>15110</v>
      </c>
      <c r="L7524" s="6">
        <f t="shared" si="707"/>
        <v>2083</v>
      </c>
      <c r="M7524">
        <f>SUMIFS(L$2:L7524,E$2:E7524,E7524,B$2:B7524,B7524,C$2:C7524,C7524)</f>
        <v>20370</v>
      </c>
    </row>
    <row r="7525" spans="1:13" x14ac:dyDescent="0.25">
      <c r="A7525" s="5">
        <v>43629</v>
      </c>
      <c r="B7525" s="6">
        <f t="shared" si="702"/>
        <v>2019</v>
      </c>
      <c r="C7525" s="6">
        <f t="shared" si="703"/>
        <v>6</v>
      </c>
      <c r="D7525" s="6" t="str">
        <f t="shared" si="704"/>
        <v>čtvrtek</v>
      </c>
      <c r="E7525" s="6" t="s">
        <v>10</v>
      </c>
      <c r="F7525" s="6">
        <v>1719</v>
      </c>
      <c r="G7525" s="6">
        <v>919</v>
      </c>
      <c r="H7525" s="6">
        <v>4</v>
      </c>
      <c r="I7525" s="6">
        <f t="shared" si="705"/>
        <v>3676</v>
      </c>
      <c r="J7525" s="6">
        <f t="shared" si="706"/>
        <v>5395</v>
      </c>
      <c r="K7525" s="6">
        <v>4553</v>
      </c>
      <c r="L7525" s="6">
        <f t="shared" si="707"/>
        <v>-842</v>
      </c>
      <c r="M7525">
        <f>SUMIFS(L$2:L7525,E$2:E7525,E7525,B$2:B7525,B7525,C$2:C7525,C7525)</f>
        <v>-849</v>
      </c>
    </row>
    <row r="7526" spans="1:13" x14ac:dyDescent="0.25">
      <c r="A7526" s="5">
        <v>43631</v>
      </c>
      <c r="B7526" s="6">
        <f t="shared" si="702"/>
        <v>2019</v>
      </c>
      <c r="C7526" s="6">
        <f t="shared" si="703"/>
        <v>6</v>
      </c>
      <c r="D7526" s="6" t="str">
        <f t="shared" si="704"/>
        <v>sobota</v>
      </c>
      <c r="E7526" s="6" t="s">
        <v>10</v>
      </c>
      <c r="F7526" s="6">
        <v>1719</v>
      </c>
      <c r="G7526" s="6">
        <v>1117</v>
      </c>
      <c r="H7526" s="6">
        <v>1</v>
      </c>
      <c r="I7526" s="6">
        <f t="shared" si="705"/>
        <v>1117</v>
      </c>
      <c r="J7526" s="6">
        <f t="shared" si="706"/>
        <v>2836</v>
      </c>
      <c r="K7526" s="6">
        <v>2538</v>
      </c>
      <c r="L7526" s="6">
        <f t="shared" si="707"/>
        <v>-298</v>
      </c>
      <c r="M7526">
        <f>SUMIFS(L$2:L7526,E$2:E7526,E7526,B$2:B7526,B7526,C$2:C7526,C7526)</f>
        <v>-1147</v>
      </c>
    </row>
    <row r="7527" spans="1:13" x14ac:dyDescent="0.25">
      <c r="A7527" s="5">
        <v>43632</v>
      </c>
      <c r="B7527" s="6">
        <f t="shared" si="702"/>
        <v>2019</v>
      </c>
      <c r="C7527" s="6">
        <f t="shared" si="703"/>
        <v>6</v>
      </c>
      <c r="D7527" s="6" t="str">
        <f t="shared" si="704"/>
        <v>neděle</v>
      </c>
      <c r="E7527" s="6" t="s">
        <v>7</v>
      </c>
      <c r="F7527" s="6">
        <v>1866</v>
      </c>
      <c r="G7527" s="6">
        <v>919</v>
      </c>
      <c r="H7527" s="6">
        <v>1</v>
      </c>
      <c r="I7527" s="6">
        <f t="shared" si="705"/>
        <v>919</v>
      </c>
      <c r="J7527" s="6">
        <f t="shared" si="706"/>
        <v>2785</v>
      </c>
      <c r="K7527" s="6">
        <v>2247</v>
      </c>
      <c r="L7527" s="6">
        <f t="shared" si="707"/>
        <v>-538</v>
      </c>
      <c r="M7527">
        <f>SUMIFS(L$2:L7527,E$2:E7527,E7527,B$2:B7527,B7527,C$2:C7527,C7527)</f>
        <v>15887</v>
      </c>
    </row>
    <row r="7528" spans="1:13" x14ac:dyDescent="0.25">
      <c r="A7528" s="5">
        <v>43633</v>
      </c>
      <c r="B7528" s="6">
        <f t="shared" si="702"/>
        <v>2019</v>
      </c>
      <c r="C7528" s="6">
        <f t="shared" si="703"/>
        <v>6</v>
      </c>
      <c r="D7528" s="6" t="str">
        <f t="shared" si="704"/>
        <v>pondělí</v>
      </c>
      <c r="E7528" s="6" t="s">
        <v>7</v>
      </c>
      <c r="F7528" s="6">
        <v>1866</v>
      </c>
      <c r="G7528" s="6">
        <v>944</v>
      </c>
      <c r="H7528" s="6">
        <v>2</v>
      </c>
      <c r="I7528" s="6">
        <f t="shared" si="705"/>
        <v>1888</v>
      </c>
      <c r="J7528" s="6">
        <f t="shared" si="706"/>
        <v>3754</v>
      </c>
      <c r="K7528" s="6">
        <v>3336</v>
      </c>
      <c r="L7528" s="6">
        <f t="shared" si="707"/>
        <v>-418</v>
      </c>
      <c r="M7528">
        <f>SUMIFS(L$2:L7528,E$2:E7528,E7528,B$2:B7528,B7528,C$2:C7528,C7528)</f>
        <v>15469</v>
      </c>
    </row>
    <row r="7529" spans="1:13" x14ac:dyDescent="0.25">
      <c r="A7529" s="5">
        <v>43635</v>
      </c>
      <c r="B7529" s="6">
        <f t="shared" si="702"/>
        <v>2019</v>
      </c>
      <c r="C7529" s="6">
        <f t="shared" si="703"/>
        <v>6</v>
      </c>
      <c r="D7529" s="6" t="str">
        <f t="shared" si="704"/>
        <v>středa</v>
      </c>
      <c r="E7529" s="6" t="s">
        <v>7</v>
      </c>
      <c r="F7529" s="6">
        <v>1866</v>
      </c>
      <c r="G7529" s="6">
        <v>1271</v>
      </c>
      <c r="H7529" s="6">
        <v>8</v>
      </c>
      <c r="I7529" s="6">
        <f t="shared" si="705"/>
        <v>10168</v>
      </c>
      <c r="J7529" s="6">
        <f t="shared" si="706"/>
        <v>12034</v>
      </c>
      <c r="K7529" s="6">
        <v>13001</v>
      </c>
      <c r="L7529" s="6">
        <f t="shared" si="707"/>
        <v>967</v>
      </c>
      <c r="M7529">
        <f>SUMIFS(L$2:L7529,E$2:E7529,E7529,B$2:B7529,B7529,C$2:C7529,C7529)</f>
        <v>16436</v>
      </c>
    </row>
    <row r="7530" spans="1:13" x14ac:dyDescent="0.25">
      <c r="A7530" s="5">
        <v>43636</v>
      </c>
      <c r="B7530" s="6">
        <f t="shared" si="702"/>
        <v>2019</v>
      </c>
      <c r="C7530" s="6">
        <f t="shared" si="703"/>
        <v>6</v>
      </c>
      <c r="D7530" s="6" t="str">
        <f t="shared" si="704"/>
        <v>čtvrtek</v>
      </c>
      <c r="E7530" s="6" t="s">
        <v>10</v>
      </c>
      <c r="F7530" s="6">
        <v>1719</v>
      </c>
      <c r="G7530" s="6">
        <v>919</v>
      </c>
      <c r="H7530" s="6">
        <v>6</v>
      </c>
      <c r="I7530" s="6">
        <f t="shared" si="705"/>
        <v>5514</v>
      </c>
      <c r="J7530" s="6">
        <f t="shared" si="706"/>
        <v>7233</v>
      </c>
      <c r="K7530" s="6">
        <v>7747</v>
      </c>
      <c r="L7530" s="6">
        <f t="shared" si="707"/>
        <v>514</v>
      </c>
      <c r="M7530">
        <f>SUMIFS(L$2:L7530,E$2:E7530,E7530,B$2:B7530,B7530,C$2:C7530,C7530)</f>
        <v>-633</v>
      </c>
    </row>
    <row r="7531" spans="1:13" x14ac:dyDescent="0.25">
      <c r="A7531" s="5">
        <v>43637</v>
      </c>
      <c r="B7531" s="6">
        <f t="shared" si="702"/>
        <v>2019</v>
      </c>
      <c r="C7531" s="6">
        <f t="shared" si="703"/>
        <v>6</v>
      </c>
      <c r="D7531" s="6" t="str">
        <f t="shared" si="704"/>
        <v>pátek</v>
      </c>
      <c r="E7531" s="6" t="s">
        <v>7</v>
      </c>
      <c r="F7531" s="6">
        <v>1866</v>
      </c>
      <c r="G7531" s="6">
        <v>944</v>
      </c>
      <c r="H7531" s="6">
        <v>1</v>
      </c>
      <c r="I7531" s="6">
        <f t="shared" si="705"/>
        <v>944</v>
      </c>
      <c r="J7531" s="6">
        <f t="shared" si="706"/>
        <v>2810</v>
      </c>
      <c r="K7531" s="6">
        <v>2983</v>
      </c>
      <c r="L7531" s="6">
        <f t="shared" si="707"/>
        <v>173</v>
      </c>
      <c r="M7531">
        <f>SUMIFS(L$2:L7531,E$2:E7531,E7531,B$2:B7531,B7531,C$2:C7531,C7531)</f>
        <v>16609</v>
      </c>
    </row>
    <row r="7532" spans="1:13" x14ac:dyDescent="0.25">
      <c r="A7532" s="5">
        <v>43638</v>
      </c>
      <c r="B7532" s="6">
        <f t="shared" si="702"/>
        <v>2019</v>
      </c>
      <c r="C7532" s="6">
        <f t="shared" si="703"/>
        <v>6</v>
      </c>
      <c r="D7532" s="6" t="str">
        <f t="shared" si="704"/>
        <v>sobota</v>
      </c>
      <c r="E7532" s="6" t="s">
        <v>10</v>
      </c>
      <c r="F7532" s="6">
        <v>1719</v>
      </c>
      <c r="G7532" s="6">
        <v>1117</v>
      </c>
      <c r="H7532" s="6">
        <v>2</v>
      </c>
      <c r="I7532" s="6">
        <f t="shared" si="705"/>
        <v>2234</v>
      </c>
      <c r="J7532" s="6">
        <f t="shared" si="706"/>
        <v>3953</v>
      </c>
      <c r="K7532" s="6">
        <v>4016</v>
      </c>
      <c r="L7532" s="6">
        <f t="shared" si="707"/>
        <v>63</v>
      </c>
      <c r="M7532">
        <f>SUMIFS(L$2:L7532,E$2:E7532,E7532,B$2:B7532,B7532,C$2:C7532,C7532)</f>
        <v>-570</v>
      </c>
    </row>
    <row r="7533" spans="1:13" x14ac:dyDescent="0.25">
      <c r="A7533" s="5">
        <v>43640</v>
      </c>
      <c r="B7533" s="6">
        <f t="shared" si="702"/>
        <v>2019</v>
      </c>
      <c r="C7533" s="6">
        <f t="shared" si="703"/>
        <v>6</v>
      </c>
      <c r="D7533" s="6" t="str">
        <f t="shared" si="704"/>
        <v>pondělí</v>
      </c>
      <c r="E7533" s="6" t="s">
        <v>7</v>
      </c>
      <c r="F7533" s="6">
        <v>1866</v>
      </c>
      <c r="G7533" s="6">
        <v>944</v>
      </c>
      <c r="H7533" s="6">
        <v>9</v>
      </c>
      <c r="I7533" s="6">
        <f t="shared" si="705"/>
        <v>8496</v>
      </c>
      <c r="J7533" s="6">
        <f t="shared" si="706"/>
        <v>10362</v>
      </c>
      <c r="K7533" s="6">
        <v>8978</v>
      </c>
      <c r="L7533" s="6">
        <f t="shared" si="707"/>
        <v>-1384</v>
      </c>
      <c r="M7533">
        <f>SUMIFS(L$2:L7533,E$2:E7533,E7533,B$2:B7533,B7533,C$2:C7533,C7533)</f>
        <v>15225</v>
      </c>
    </row>
    <row r="7534" spans="1:13" x14ac:dyDescent="0.25">
      <c r="A7534" s="5">
        <v>43641</v>
      </c>
      <c r="B7534" s="6">
        <f t="shared" si="702"/>
        <v>2019</v>
      </c>
      <c r="C7534" s="6">
        <f t="shared" si="703"/>
        <v>6</v>
      </c>
      <c r="D7534" s="6" t="str">
        <f t="shared" si="704"/>
        <v>úterý</v>
      </c>
      <c r="E7534" s="6" t="s">
        <v>10</v>
      </c>
      <c r="F7534" s="6">
        <v>1719</v>
      </c>
      <c r="G7534" s="6">
        <v>1271</v>
      </c>
      <c r="H7534" s="6">
        <v>9</v>
      </c>
      <c r="I7534" s="6">
        <f t="shared" si="705"/>
        <v>11439</v>
      </c>
      <c r="J7534" s="6">
        <f t="shared" si="706"/>
        <v>13158</v>
      </c>
      <c r="K7534" s="6">
        <v>41603</v>
      </c>
      <c r="L7534" s="6">
        <f t="shared" si="707"/>
        <v>28445</v>
      </c>
      <c r="M7534">
        <f>SUMIFS(L$2:L7534,E$2:E7534,E7534,B$2:B7534,B7534,C$2:C7534,C7534)</f>
        <v>27875</v>
      </c>
    </row>
    <row r="7535" spans="1:13" x14ac:dyDescent="0.25">
      <c r="A7535" s="5">
        <v>43641</v>
      </c>
      <c r="B7535" s="6">
        <f t="shared" si="702"/>
        <v>2019</v>
      </c>
      <c r="C7535" s="6">
        <f t="shared" si="703"/>
        <v>6</v>
      </c>
      <c r="D7535" s="6" t="str">
        <f t="shared" si="704"/>
        <v>úterý</v>
      </c>
      <c r="E7535" s="6" t="s">
        <v>13</v>
      </c>
      <c r="F7535" s="6">
        <v>1588</v>
      </c>
      <c r="G7535" s="6">
        <v>1271</v>
      </c>
      <c r="H7535" s="6">
        <v>1</v>
      </c>
      <c r="I7535" s="6">
        <f t="shared" si="705"/>
        <v>1271</v>
      </c>
      <c r="J7535" s="6">
        <f t="shared" si="706"/>
        <v>2859</v>
      </c>
      <c r="K7535" s="6">
        <v>3153</v>
      </c>
      <c r="L7535" s="6">
        <f t="shared" si="707"/>
        <v>294</v>
      </c>
      <c r="M7535">
        <f>SUMIFS(L$2:L7535,E$2:E7535,E7535,B$2:B7535,B7535,C$2:C7535,C7535)</f>
        <v>20664</v>
      </c>
    </row>
    <row r="7536" spans="1:13" x14ac:dyDescent="0.25">
      <c r="A7536" s="5">
        <v>43642</v>
      </c>
      <c r="B7536" s="6">
        <f t="shared" si="702"/>
        <v>2019</v>
      </c>
      <c r="C7536" s="6">
        <f t="shared" si="703"/>
        <v>6</v>
      </c>
      <c r="D7536" s="6" t="str">
        <f t="shared" si="704"/>
        <v>středa</v>
      </c>
      <c r="E7536" s="6" t="s">
        <v>7</v>
      </c>
      <c r="F7536" s="6">
        <v>1866</v>
      </c>
      <c r="G7536" s="6">
        <v>1271</v>
      </c>
      <c r="H7536" s="6">
        <v>10</v>
      </c>
      <c r="I7536" s="6">
        <f t="shared" si="705"/>
        <v>12710</v>
      </c>
      <c r="J7536" s="6">
        <f t="shared" si="706"/>
        <v>14576</v>
      </c>
      <c r="K7536" s="6">
        <v>17053</v>
      </c>
      <c r="L7536" s="6">
        <f t="shared" si="707"/>
        <v>2477</v>
      </c>
      <c r="M7536">
        <f>SUMIFS(L$2:L7536,E$2:E7536,E7536,B$2:B7536,B7536,C$2:C7536,C7536)</f>
        <v>17702</v>
      </c>
    </row>
    <row r="7537" spans="1:13" x14ac:dyDescent="0.25">
      <c r="A7537" s="5">
        <v>43642</v>
      </c>
      <c r="B7537" s="6">
        <f t="shared" si="702"/>
        <v>2019</v>
      </c>
      <c r="C7537" s="6">
        <f t="shared" si="703"/>
        <v>6</v>
      </c>
      <c r="D7537" s="6" t="str">
        <f t="shared" si="704"/>
        <v>středa</v>
      </c>
      <c r="E7537" s="6" t="s">
        <v>9</v>
      </c>
      <c r="F7537" s="6">
        <v>944</v>
      </c>
      <c r="G7537" s="6">
        <v>1271</v>
      </c>
      <c r="H7537" s="6">
        <v>8</v>
      </c>
      <c r="I7537" s="6">
        <f t="shared" si="705"/>
        <v>10168</v>
      </c>
      <c r="J7537" s="6">
        <f t="shared" si="706"/>
        <v>11112</v>
      </c>
      <c r="K7537" s="6">
        <v>12073</v>
      </c>
      <c r="L7537" s="6">
        <f t="shared" si="707"/>
        <v>961</v>
      </c>
      <c r="M7537">
        <f>SUMIFS(L$2:L7537,E$2:E7537,E7537,B$2:B7537,B7537,C$2:C7537,C7537)</f>
        <v>961</v>
      </c>
    </row>
    <row r="7538" spans="1:13" x14ac:dyDescent="0.25">
      <c r="A7538" s="5">
        <v>43645</v>
      </c>
      <c r="B7538" s="6">
        <f t="shared" si="702"/>
        <v>2019</v>
      </c>
      <c r="C7538" s="6">
        <f t="shared" si="703"/>
        <v>6</v>
      </c>
      <c r="D7538" s="6" t="str">
        <f t="shared" si="704"/>
        <v>sobota</v>
      </c>
      <c r="E7538" s="6" t="s">
        <v>8</v>
      </c>
      <c r="F7538" s="6">
        <v>1511</v>
      </c>
      <c r="G7538" s="6">
        <v>1117</v>
      </c>
      <c r="H7538" s="6">
        <v>10</v>
      </c>
      <c r="I7538" s="6">
        <f t="shared" si="705"/>
        <v>11170</v>
      </c>
      <c r="J7538" s="6">
        <f t="shared" si="706"/>
        <v>12681</v>
      </c>
      <c r="K7538" s="6">
        <v>48888</v>
      </c>
      <c r="L7538" s="6">
        <f t="shared" si="707"/>
        <v>36207</v>
      </c>
      <c r="M7538">
        <f>SUMIFS(L$2:L7538,E$2:E7538,E7538,B$2:B7538,B7538,C$2:C7538,C7538)</f>
        <v>36207</v>
      </c>
    </row>
    <row r="7539" spans="1:13" x14ac:dyDescent="0.25">
      <c r="A7539" s="5">
        <v>43647</v>
      </c>
      <c r="B7539" s="6">
        <f t="shared" si="702"/>
        <v>2019</v>
      </c>
      <c r="C7539" s="6">
        <f t="shared" si="703"/>
        <v>7</v>
      </c>
      <c r="D7539" s="6" t="str">
        <f t="shared" si="704"/>
        <v>pondělí</v>
      </c>
      <c r="E7539" s="6" t="s">
        <v>7</v>
      </c>
      <c r="F7539" s="6">
        <v>1866</v>
      </c>
      <c r="G7539" s="6">
        <v>944</v>
      </c>
      <c r="H7539" s="6">
        <v>4</v>
      </c>
      <c r="I7539" s="6">
        <f t="shared" si="705"/>
        <v>3776</v>
      </c>
      <c r="J7539" s="6">
        <f t="shared" si="706"/>
        <v>5642</v>
      </c>
      <c r="K7539" s="6">
        <v>6291</v>
      </c>
      <c r="L7539" s="6">
        <f t="shared" si="707"/>
        <v>649</v>
      </c>
      <c r="M7539">
        <f>SUMIFS(L$2:L7539,E$2:E7539,E7539,B$2:B7539,B7539,C$2:C7539,C7539)</f>
        <v>649</v>
      </c>
    </row>
    <row r="7540" spans="1:13" x14ac:dyDescent="0.25">
      <c r="A7540" s="5">
        <v>43647</v>
      </c>
      <c r="B7540" s="6">
        <f t="shared" si="702"/>
        <v>2019</v>
      </c>
      <c r="C7540" s="6">
        <f t="shared" si="703"/>
        <v>7</v>
      </c>
      <c r="D7540" s="6" t="str">
        <f t="shared" si="704"/>
        <v>pondělí</v>
      </c>
      <c r="E7540" s="6" t="s">
        <v>13</v>
      </c>
      <c r="F7540" s="6">
        <v>1588</v>
      </c>
      <c r="G7540" s="6">
        <v>944</v>
      </c>
      <c r="H7540" s="6">
        <v>6</v>
      </c>
      <c r="I7540" s="6">
        <f t="shared" si="705"/>
        <v>5664</v>
      </c>
      <c r="J7540" s="6">
        <f t="shared" si="706"/>
        <v>7252</v>
      </c>
      <c r="K7540" s="6">
        <v>7577</v>
      </c>
      <c r="L7540" s="6">
        <f t="shared" si="707"/>
        <v>325</v>
      </c>
      <c r="M7540">
        <f>SUMIFS(L$2:L7540,E$2:E7540,E7540,B$2:B7540,B7540,C$2:C7540,C7540)</f>
        <v>325</v>
      </c>
    </row>
    <row r="7541" spans="1:13" x14ac:dyDescent="0.25">
      <c r="A7541" s="5">
        <v>43648</v>
      </c>
      <c r="B7541" s="6">
        <f t="shared" si="702"/>
        <v>2019</v>
      </c>
      <c r="C7541" s="6">
        <f t="shared" si="703"/>
        <v>7</v>
      </c>
      <c r="D7541" s="6" t="str">
        <f t="shared" si="704"/>
        <v>úterý</v>
      </c>
      <c r="E7541" s="6" t="s">
        <v>13</v>
      </c>
      <c r="F7541" s="6">
        <v>1588</v>
      </c>
      <c r="G7541" s="6">
        <v>1271</v>
      </c>
      <c r="H7541" s="6">
        <v>9</v>
      </c>
      <c r="I7541" s="6">
        <f t="shared" si="705"/>
        <v>11439</v>
      </c>
      <c r="J7541" s="6">
        <f t="shared" si="706"/>
        <v>13027</v>
      </c>
      <c r="K7541" s="6">
        <v>14614</v>
      </c>
      <c r="L7541" s="6">
        <f t="shared" si="707"/>
        <v>1587</v>
      </c>
      <c r="M7541">
        <f>SUMIFS(L$2:L7541,E$2:E7541,E7541,B$2:B7541,B7541,C$2:C7541,C7541)</f>
        <v>1912</v>
      </c>
    </row>
    <row r="7542" spans="1:13" x14ac:dyDescent="0.25">
      <c r="A7542" s="5">
        <v>43648</v>
      </c>
      <c r="B7542" s="6">
        <f t="shared" si="702"/>
        <v>2019</v>
      </c>
      <c r="C7542" s="6">
        <f t="shared" si="703"/>
        <v>7</v>
      </c>
      <c r="D7542" s="6" t="str">
        <f t="shared" si="704"/>
        <v>úterý</v>
      </c>
      <c r="E7542" s="6" t="s">
        <v>10</v>
      </c>
      <c r="F7542" s="6">
        <v>1719</v>
      </c>
      <c r="G7542" s="6">
        <v>1271</v>
      </c>
      <c r="H7542" s="6">
        <v>4</v>
      </c>
      <c r="I7542" s="6">
        <f t="shared" si="705"/>
        <v>5084</v>
      </c>
      <c r="J7542" s="6">
        <f t="shared" si="706"/>
        <v>6803</v>
      </c>
      <c r="K7542" s="6">
        <v>16042</v>
      </c>
      <c r="L7542" s="6">
        <f t="shared" si="707"/>
        <v>9239</v>
      </c>
      <c r="M7542">
        <f>SUMIFS(L$2:L7542,E$2:E7542,E7542,B$2:B7542,B7542,C$2:C7542,C7542)</f>
        <v>9239</v>
      </c>
    </row>
    <row r="7543" spans="1:13" x14ac:dyDescent="0.25">
      <c r="A7543" s="5">
        <v>43649</v>
      </c>
      <c r="B7543" s="6">
        <f t="shared" si="702"/>
        <v>2019</v>
      </c>
      <c r="C7543" s="6">
        <f t="shared" si="703"/>
        <v>7</v>
      </c>
      <c r="D7543" s="6" t="str">
        <f t="shared" si="704"/>
        <v>středa</v>
      </c>
      <c r="E7543" s="6" t="s">
        <v>13</v>
      </c>
      <c r="F7543" s="6">
        <v>1588</v>
      </c>
      <c r="G7543" s="6">
        <v>1271</v>
      </c>
      <c r="H7543" s="6">
        <v>10</v>
      </c>
      <c r="I7543" s="6">
        <f t="shared" si="705"/>
        <v>12710</v>
      </c>
      <c r="J7543" s="6">
        <f t="shared" si="706"/>
        <v>14298</v>
      </c>
      <c r="K7543" s="6">
        <v>16649</v>
      </c>
      <c r="L7543" s="6">
        <f t="shared" si="707"/>
        <v>2351</v>
      </c>
      <c r="M7543">
        <f>SUMIFS(L$2:L7543,E$2:E7543,E7543,B$2:B7543,B7543,C$2:C7543,C7543)</f>
        <v>4263</v>
      </c>
    </row>
    <row r="7544" spans="1:13" x14ac:dyDescent="0.25">
      <c r="A7544" s="5">
        <v>43650</v>
      </c>
      <c r="B7544" s="6">
        <f t="shared" si="702"/>
        <v>2019</v>
      </c>
      <c r="C7544" s="6">
        <f t="shared" si="703"/>
        <v>7</v>
      </c>
      <c r="D7544" s="6" t="str">
        <f t="shared" si="704"/>
        <v>čtvrtek</v>
      </c>
      <c r="E7544" s="6" t="s">
        <v>13</v>
      </c>
      <c r="F7544" s="6">
        <v>1588</v>
      </c>
      <c r="G7544" s="6">
        <v>919</v>
      </c>
      <c r="H7544" s="6">
        <v>8</v>
      </c>
      <c r="I7544" s="6">
        <f t="shared" si="705"/>
        <v>7352</v>
      </c>
      <c r="J7544" s="6">
        <f t="shared" si="706"/>
        <v>8940</v>
      </c>
      <c r="K7544" s="6">
        <v>7401</v>
      </c>
      <c r="L7544" s="6">
        <f t="shared" si="707"/>
        <v>-1539</v>
      </c>
      <c r="M7544">
        <f>SUMIFS(L$2:L7544,E$2:E7544,E7544,B$2:B7544,B7544,C$2:C7544,C7544)</f>
        <v>2724</v>
      </c>
    </row>
    <row r="7545" spans="1:13" x14ac:dyDescent="0.25">
      <c r="A7545" s="5">
        <v>43651</v>
      </c>
      <c r="B7545" s="6">
        <f t="shared" si="702"/>
        <v>2019</v>
      </c>
      <c r="C7545" s="6">
        <f t="shared" si="703"/>
        <v>7</v>
      </c>
      <c r="D7545" s="6" t="str">
        <f t="shared" si="704"/>
        <v>pátek</v>
      </c>
      <c r="E7545" s="6" t="s">
        <v>7</v>
      </c>
      <c r="F7545" s="6">
        <v>1866</v>
      </c>
      <c r="G7545" s="6">
        <v>944</v>
      </c>
      <c r="H7545" s="6">
        <v>9</v>
      </c>
      <c r="I7545" s="6">
        <f t="shared" si="705"/>
        <v>8496</v>
      </c>
      <c r="J7545" s="6">
        <f t="shared" si="706"/>
        <v>10362</v>
      </c>
      <c r="K7545" s="6">
        <v>12053</v>
      </c>
      <c r="L7545" s="6">
        <f t="shared" si="707"/>
        <v>1691</v>
      </c>
      <c r="M7545">
        <f>SUMIFS(L$2:L7545,E$2:E7545,E7545,B$2:B7545,B7545,C$2:C7545,C7545)</f>
        <v>2340</v>
      </c>
    </row>
    <row r="7546" spans="1:13" x14ac:dyDescent="0.25">
      <c r="A7546" s="5">
        <v>43652</v>
      </c>
      <c r="B7546" s="6">
        <f t="shared" si="702"/>
        <v>2019</v>
      </c>
      <c r="C7546" s="6">
        <f t="shared" si="703"/>
        <v>7</v>
      </c>
      <c r="D7546" s="6" t="str">
        <f t="shared" si="704"/>
        <v>sobota</v>
      </c>
      <c r="E7546" s="6" t="s">
        <v>7</v>
      </c>
      <c r="F7546" s="6">
        <v>1866</v>
      </c>
      <c r="G7546" s="6">
        <v>1117</v>
      </c>
      <c r="H7546" s="6">
        <v>2</v>
      </c>
      <c r="I7546" s="6">
        <f t="shared" si="705"/>
        <v>2234</v>
      </c>
      <c r="J7546" s="6">
        <f t="shared" si="706"/>
        <v>4100</v>
      </c>
      <c r="K7546" s="6">
        <v>3836</v>
      </c>
      <c r="L7546" s="6">
        <f t="shared" si="707"/>
        <v>-264</v>
      </c>
      <c r="M7546">
        <f>SUMIFS(L$2:L7546,E$2:E7546,E7546,B$2:B7546,B7546,C$2:C7546,C7546)</f>
        <v>2076</v>
      </c>
    </row>
    <row r="7547" spans="1:13" x14ac:dyDescent="0.25">
      <c r="A7547" s="5">
        <v>43652</v>
      </c>
      <c r="B7547" s="6">
        <f t="shared" si="702"/>
        <v>2019</v>
      </c>
      <c r="C7547" s="6">
        <f t="shared" si="703"/>
        <v>7</v>
      </c>
      <c r="D7547" s="6" t="str">
        <f t="shared" si="704"/>
        <v>sobota</v>
      </c>
      <c r="E7547" s="6" t="s">
        <v>13</v>
      </c>
      <c r="F7547" s="6">
        <v>1588</v>
      </c>
      <c r="G7547" s="6">
        <v>1117</v>
      </c>
      <c r="H7547" s="6">
        <v>6</v>
      </c>
      <c r="I7547" s="6">
        <f t="shared" si="705"/>
        <v>6702</v>
      </c>
      <c r="J7547" s="6">
        <f t="shared" si="706"/>
        <v>8290</v>
      </c>
      <c r="K7547" s="6">
        <v>24176</v>
      </c>
      <c r="L7547" s="6">
        <f t="shared" si="707"/>
        <v>15886</v>
      </c>
      <c r="M7547">
        <f>SUMIFS(L$2:L7547,E$2:E7547,E7547,B$2:B7547,B7547,C$2:C7547,C7547)</f>
        <v>18610</v>
      </c>
    </row>
    <row r="7548" spans="1:13" x14ac:dyDescent="0.25">
      <c r="A7548" s="5">
        <v>43656</v>
      </c>
      <c r="B7548" s="6">
        <f t="shared" si="702"/>
        <v>2019</v>
      </c>
      <c r="C7548" s="6">
        <f t="shared" si="703"/>
        <v>7</v>
      </c>
      <c r="D7548" s="6" t="str">
        <f t="shared" si="704"/>
        <v>středa</v>
      </c>
      <c r="E7548" s="6" t="s">
        <v>8</v>
      </c>
      <c r="F7548" s="6">
        <v>1511</v>
      </c>
      <c r="G7548" s="6">
        <v>1271</v>
      </c>
      <c r="H7548" s="6">
        <v>7</v>
      </c>
      <c r="I7548" s="6">
        <f t="shared" si="705"/>
        <v>8897</v>
      </c>
      <c r="J7548" s="6">
        <f t="shared" si="706"/>
        <v>10408</v>
      </c>
      <c r="K7548" s="6">
        <v>9905</v>
      </c>
      <c r="L7548" s="6">
        <f t="shared" si="707"/>
        <v>-503</v>
      </c>
      <c r="M7548">
        <f>SUMIFS(L$2:L7548,E$2:E7548,E7548,B$2:B7548,B7548,C$2:C7548,C7548)</f>
        <v>-503</v>
      </c>
    </row>
    <row r="7549" spans="1:13" x14ac:dyDescent="0.25">
      <c r="A7549" s="5">
        <v>43656</v>
      </c>
      <c r="B7549" s="6">
        <f t="shared" si="702"/>
        <v>2019</v>
      </c>
      <c r="C7549" s="6">
        <f t="shared" si="703"/>
        <v>7</v>
      </c>
      <c r="D7549" s="6" t="str">
        <f t="shared" si="704"/>
        <v>středa</v>
      </c>
      <c r="E7549" s="6" t="s">
        <v>10</v>
      </c>
      <c r="F7549" s="6">
        <v>1719</v>
      </c>
      <c r="G7549" s="6">
        <v>1271</v>
      </c>
      <c r="H7549" s="6">
        <v>3</v>
      </c>
      <c r="I7549" s="6">
        <f t="shared" si="705"/>
        <v>3813</v>
      </c>
      <c r="J7549" s="6">
        <f t="shared" si="706"/>
        <v>5532</v>
      </c>
      <c r="K7549" s="6">
        <v>4712</v>
      </c>
      <c r="L7549" s="6">
        <f t="shared" si="707"/>
        <v>-820</v>
      </c>
      <c r="M7549">
        <f>SUMIFS(L$2:L7549,E$2:E7549,E7549,B$2:B7549,B7549,C$2:C7549,C7549)</f>
        <v>8419</v>
      </c>
    </row>
    <row r="7550" spans="1:13" x14ac:dyDescent="0.25">
      <c r="A7550" s="5">
        <v>43657</v>
      </c>
      <c r="B7550" s="6">
        <f t="shared" si="702"/>
        <v>2019</v>
      </c>
      <c r="C7550" s="6">
        <f t="shared" si="703"/>
        <v>7</v>
      </c>
      <c r="D7550" s="6" t="str">
        <f t="shared" si="704"/>
        <v>čtvrtek</v>
      </c>
      <c r="E7550" s="6" t="s">
        <v>7</v>
      </c>
      <c r="F7550" s="6">
        <v>1866</v>
      </c>
      <c r="G7550" s="6">
        <v>919</v>
      </c>
      <c r="H7550" s="6">
        <v>5</v>
      </c>
      <c r="I7550" s="6">
        <f t="shared" si="705"/>
        <v>4595</v>
      </c>
      <c r="J7550" s="6">
        <f t="shared" si="706"/>
        <v>6461</v>
      </c>
      <c r="K7550" s="6">
        <v>6125</v>
      </c>
      <c r="L7550" s="6">
        <f t="shared" si="707"/>
        <v>-336</v>
      </c>
      <c r="M7550">
        <f>SUMIFS(L$2:L7550,E$2:E7550,E7550,B$2:B7550,B7550,C$2:C7550,C7550)</f>
        <v>1740</v>
      </c>
    </row>
    <row r="7551" spans="1:13" x14ac:dyDescent="0.25">
      <c r="A7551" s="5">
        <v>43659</v>
      </c>
      <c r="B7551" s="6">
        <f t="shared" si="702"/>
        <v>2019</v>
      </c>
      <c r="C7551" s="6">
        <f t="shared" si="703"/>
        <v>7</v>
      </c>
      <c r="D7551" s="6" t="str">
        <f t="shared" si="704"/>
        <v>sobota</v>
      </c>
      <c r="E7551" s="6" t="s">
        <v>7</v>
      </c>
      <c r="F7551" s="6">
        <v>1866</v>
      </c>
      <c r="G7551" s="6">
        <v>1117</v>
      </c>
      <c r="H7551" s="6">
        <v>6</v>
      </c>
      <c r="I7551" s="6">
        <f t="shared" si="705"/>
        <v>6702</v>
      </c>
      <c r="J7551" s="6">
        <f t="shared" si="706"/>
        <v>8568</v>
      </c>
      <c r="K7551" s="6">
        <v>8776</v>
      </c>
      <c r="L7551" s="6">
        <f t="shared" si="707"/>
        <v>208</v>
      </c>
      <c r="M7551">
        <f>SUMIFS(L$2:L7551,E$2:E7551,E7551,B$2:B7551,B7551,C$2:C7551,C7551)</f>
        <v>1948</v>
      </c>
    </row>
    <row r="7552" spans="1:13" x14ac:dyDescent="0.25">
      <c r="A7552" s="5">
        <v>43659</v>
      </c>
      <c r="B7552" s="6">
        <f t="shared" si="702"/>
        <v>2019</v>
      </c>
      <c r="C7552" s="6">
        <f t="shared" si="703"/>
        <v>7</v>
      </c>
      <c r="D7552" s="6" t="str">
        <f t="shared" si="704"/>
        <v>sobota</v>
      </c>
      <c r="E7552" s="6" t="s">
        <v>9</v>
      </c>
      <c r="F7552" s="6">
        <v>944</v>
      </c>
      <c r="G7552" s="6">
        <v>1117</v>
      </c>
      <c r="H7552" s="6">
        <v>6</v>
      </c>
      <c r="I7552" s="6">
        <f t="shared" si="705"/>
        <v>6702</v>
      </c>
      <c r="J7552" s="6">
        <f t="shared" si="706"/>
        <v>7646</v>
      </c>
      <c r="K7552" s="6">
        <v>7171</v>
      </c>
      <c r="L7552" s="6">
        <f t="shared" si="707"/>
        <v>-475</v>
      </c>
      <c r="M7552">
        <f>SUMIFS(L$2:L7552,E$2:E7552,E7552,B$2:B7552,B7552,C$2:C7552,C7552)</f>
        <v>-475</v>
      </c>
    </row>
    <row r="7553" spans="1:13" x14ac:dyDescent="0.25">
      <c r="A7553" s="5">
        <v>43660</v>
      </c>
      <c r="B7553" s="6">
        <f t="shared" si="702"/>
        <v>2019</v>
      </c>
      <c r="C7553" s="6">
        <f t="shared" si="703"/>
        <v>7</v>
      </c>
      <c r="D7553" s="6" t="str">
        <f t="shared" si="704"/>
        <v>neděle</v>
      </c>
      <c r="E7553" s="6" t="s">
        <v>10</v>
      </c>
      <c r="F7553" s="6">
        <v>1719</v>
      </c>
      <c r="G7553" s="6">
        <v>919</v>
      </c>
      <c r="H7553" s="6">
        <v>8</v>
      </c>
      <c r="I7553" s="6">
        <f t="shared" si="705"/>
        <v>7352</v>
      </c>
      <c r="J7553" s="6">
        <f t="shared" si="706"/>
        <v>9071</v>
      </c>
      <c r="K7553" s="6">
        <v>17123</v>
      </c>
      <c r="L7553" s="6">
        <f t="shared" si="707"/>
        <v>8052</v>
      </c>
      <c r="M7553">
        <f>SUMIFS(L$2:L7553,E$2:E7553,E7553,B$2:B7553,B7553,C$2:C7553,C7553)</f>
        <v>16471</v>
      </c>
    </row>
    <row r="7554" spans="1:13" x14ac:dyDescent="0.25">
      <c r="A7554" s="5">
        <v>43661</v>
      </c>
      <c r="B7554" s="6">
        <f t="shared" ref="B7554:B7617" si="708">YEAR(A7554)</f>
        <v>2019</v>
      </c>
      <c r="C7554" s="6">
        <f t="shared" ref="C7554:C7617" si="709">MONTH(A7554)</f>
        <v>7</v>
      </c>
      <c r="D7554" s="6" t="str">
        <f t="shared" ref="D7554:D7617" si="710">TEXT(A7554,"dddd")</f>
        <v>pondělí</v>
      </c>
      <c r="E7554" s="6" t="s">
        <v>13</v>
      </c>
      <c r="F7554" s="6">
        <v>1588</v>
      </c>
      <c r="G7554" s="6">
        <v>944</v>
      </c>
      <c r="H7554" s="6">
        <v>7</v>
      </c>
      <c r="I7554" s="6">
        <f t="shared" ref="I7554:I7617" si="711">G7554*H7554</f>
        <v>6608</v>
      </c>
      <c r="J7554" s="6">
        <f t="shared" ref="J7554:J7617" si="712">F7554+I7554</f>
        <v>8196</v>
      </c>
      <c r="K7554" s="6">
        <v>7882</v>
      </c>
      <c r="L7554" s="6">
        <f t="shared" ref="L7554:L7617" si="713">K7554-J7554</f>
        <v>-314</v>
      </c>
      <c r="M7554">
        <f>SUMIFS(L$2:L7554,E$2:E7554,E7554,B$2:B7554,B7554,C$2:C7554,C7554)</f>
        <v>18296</v>
      </c>
    </row>
    <row r="7555" spans="1:13" x14ac:dyDescent="0.25">
      <c r="A7555" s="5">
        <v>43661</v>
      </c>
      <c r="B7555" s="6">
        <f t="shared" si="708"/>
        <v>2019</v>
      </c>
      <c r="C7555" s="6">
        <f t="shared" si="709"/>
        <v>7</v>
      </c>
      <c r="D7555" s="6" t="str">
        <f t="shared" si="710"/>
        <v>pondělí</v>
      </c>
      <c r="E7555" s="6" t="s">
        <v>8</v>
      </c>
      <c r="F7555" s="6">
        <v>1511</v>
      </c>
      <c r="G7555" s="6">
        <v>944</v>
      </c>
      <c r="H7555" s="6">
        <v>8</v>
      </c>
      <c r="I7555" s="6">
        <f t="shared" si="711"/>
        <v>7552</v>
      </c>
      <c r="J7555" s="6">
        <f t="shared" si="712"/>
        <v>9063</v>
      </c>
      <c r="K7555" s="6">
        <v>8978</v>
      </c>
      <c r="L7555" s="6">
        <f t="shared" si="713"/>
        <v>-85</v>
      </c>
      <c r="M7555">
        <f>SUMIFS(L$2:L7555,E$2:E7555,E7555,B$2:B7555,B7555,C$2:C7555,C7555)</f>
        <v>-588</v>
      </c>
    </row>
    <row r="7556" spans="1:13" x14ac:dyDescent="0.25">
      <c r="A7556" s="5">
        <v>43662</v>
      </c>
      <c r="B7556" s="6">
        <f t="shared" si="708"/>
        <v>2019</v>
      </c>
      <c r="C7556" s="6">
        <f t="shared" si="709"/>
        <v>7</v>
      </c>
      <c r="D7556" s="6" t="str">
        <f t="shared" si="710"/>
        <v>úterý</v>
      </c>
      <c r="E7556" s="6" t="s">
        <v>13</v>
      </c>
      <c r="F7556" s="6">
        <v>1588</v>
      </c>
      <c r="G7556" s="6">
        <v>1271</v>
      </c>
      <c r="H7556" s="6">
        <v>1</v>
      </c>
      <c r="I7556" s="6">
        <f t="shared" si="711"/>
        <v>1271</v>
      </c>
      <c r="J7556" s="6">
        <f t="shared" si="712"/>
        <v>2859</v>
      </c>
      <c r="K7556" s="6">
        <v>2541</v>
      </c>
      <c r="L7556" s="6">
        <f t="shared" si="713"/>
        <v>-318</v>
      </c>
      <c r="M7556">
        <f>SUMIFS(L$2:L7556,E$2:E7556,E7556,B$2:B7556,B7556,C$2:C7556,C7556)</f>
        <v>17978</v>
      </c>
    </row>
    <row r="7557" spans="1:13" x14ac:dyDescent="0.25">
      <c r="A7557" s="5">
        <v>43663</v>
      </c>
      <c r="B7557" s="6">
        <f t="shared" si="708"/>
        <v>2019</v>
      </c>
      <c r="C7557" s="6">
        <f t="shared" si="709"/>
        <v>7</v>
      </c>
      <c r="D7557" s="6" t="str">
        <f t="shared" si="710"/>
        <v>středa</v>
      </c>
      <c r="E7557" s="6" t="s">
        <v>9</v>
      </c>
      <c r="F7557" s="6">
        <v>944</v>
      </c>
      <c r="G7557" s="6">
        <v>1271</v>
      </c>
      <c r="H7557" s="6">
        <v>3</v>
      </c>
      <c r="I7557" s="6">
        <f t="shared" si="711"/>
        <v>3813</v>
      </c>
      <c r="J7557" s="6">
        <f t="shared" si="712"/>
        <v>4757</v>
      </c>
      <c r="K7557" s="6">
        <v>4084</v>
      </c>
      <c r="L7557" s="6">
        <f t="shared" si="713"/>
        <v>-673</v>
      </c>
      <c r="M7557">
        <f>SUMIFS(L$2:L7557,E$2:E7557,E7557,B$2:B7557,B7557,C$2:C7557,C7557)</f>
        <v>-1148</v>
      </c>
    </row>
    <row r="7558" spans="1:13" x14ac:dyDescent="0.25">
      <c r="A7558" s="5">
        <v>43663</v>
      </c>
      <c r="B7558" s="6">
        <f t="shared" si="708"/>
        <v>2019</v>
      </c>
      <c r="C7558" s="6">
        <f t="shared" si="709"/>
        <v>7</v>
      </c>
      <c r="D7558" s="6" t="str">
        <f t="shared" si="710"/>
        <v>středa</v>
      </c>
      <c r="E7558" s="6" t="s">
        <v>7</v>
      </c>
      <c r="F7558" s="6">
        <v>1866</v>
      </c>
      <c r="G7558" s="6">
        <v>1271</v>
      </c>
      <c r="H7558" s="6">
        <v>6</v>
      </c>
      <c r="I7558" s="6">
        <f t="shared" si="711"/>
        <v>7626</v>
      </c>
      <c r="J7558" s="6">
        <f t="shared" si="712"/>
        <v>9492</v>
      </c>
      <c r="K7558" s="6">
        <v>9639</v>
      </c>
      <c r="L7558" s="6">
        <f t="shared" si="713"/>
        <v>147</v>
      </c>
      <c r="M7558">
        <f>SUMIFS(L$2:L7558,E$2:E7558,E7558,B$2:B7558,B7558,C$2:C7558,C7558)</f>
        <v>2095</v>
      </c>
    </row>
    <row r="7559" spans="1:13" x14ac:dyDescent="0.25">
      <c r="A7559" s="5">
        <v>43663</v>
      </c>
      <c r="B7559" s="6">
        <f t="shared" si="708"/>
        <v>2019</v>
      </c>
      <c r="C7559" s="6">
        <f t="shared" si="709"/>
        <v>7</v>
      </c>
      <c r="D7559" s="6" t="str">
        <f t="shared" si="710"/>
        <v>středa</v>
      </c>
      <c r="E7559" s="6" t="s">
        <v>8</v>
      </c>
      <c r="F7559" s="6">
        <v>1511</v>
      </c>
      <c r="G7559" s="6">
        <v>1271</v>
      </c>
      <c r="H7559" s="6">
        <v>7</v>
      </c>
      <c r="I7559" s="6">
        <f t="shared" si="711"/>
        <v>8897</v>
      </c>
      <c r="J7559" s="6">
        <f t="shared" si="712"/>
        <v>10408</v>
      </c>
      <c r="K7559" s="6">
        <v>12067</v>
      </c>
      <c r="L7559" s="6">
        <f t="shared" si="713"/>
        <v>1659</v>
      </c>
      <c r="M7559">
        <f>SUMIFS(L$2:L7559,E$2:E7559,E7559,B$2:B7559,B7559,C$2:C7559,C7559)</f>
        <v>1071</v>
      </c>
    </row>
    <row r="7560" spans="1:13" x14ac:dyDescent="0.25">
      <c r="A7560" s="5">
        <v>43664</v>
      </c>
      <c r="B7560" s="6">
        <f t="shared" si="708"/>
        <v>2019</v>
      </c>
      <c r="C7560" s="6">
        <f t="shared" si="709"/>
        <v>7</v>
      </c>
      <c r="D7560" s="6" t="str">
        <f t="shared" si="710"/>
        <v>čtvrtek</v>
      </c>
      <c r="E7560" s="6" t="s">
        <v>13</v>
      </c>
      <c r="F7560" s="6">
        <v>1588</v>
      </c>
      <c r="G7560" s="6">
        <v>919</v>
      </c>
      <c r="H7560" s="6">
        <v>5</v>
      </c>
      <c r="I7560" s="6">
        <f t="shared" si="711"/>
        <v>4595</v>
      </c>
      <c r="J7560" s="6">
        <f t="shared" si="712"/>
        <v>6183</v>
      </c>
      <c r="K7560" s="6">
        <v>5513</v>
      </c>
      <c r="L7560" s="6">
        <f t="shared" si="713"/>
        <v>-670</v>
      </c>
      <c r="M7560">
        <f>SUMIFS(L$2:L7560,E$2:E7560,E7560,B$2:B7560,B7560,C$2:C7560,C7560)</f>
        <v>17308</v>
      </c>
    </row>
    <row r="7561" spans="1:13" x14ac:dyDescent="0.25">
      <c r="A7561" s="5">
        <v>43664</v>
      </c>
      <c r="B7561" s="6">
        <f t="shared" si="708"/>
        <v>2019</v>
      </c>
      <c r="C7561" s="6">
        <f t="shared" si="709"/>
        <v>7</v>
      </c>
      <c r="D7561" s="6" t="str">
        <f t="shared" si="710"/>
        <v>čtvrtek</v>
      </c>
      <c r="E7561" s="6" t="s">
        <v>7</v>
      </c>
      <c r="F7561" s="6">
        <v>1866</v>
      </c>
      <c r="G7561" s="6">
        <v>919</v>
      </c>
      <c r="H7561" s="6">
        <v>6</v>
      </c>
      <c r="I7561" s="6">
        <f t="shared" si="711"/>
        <v>5514</v>
      </c>
      <c r="J7561" s="6">
        <f t="shared" si="712"/>
        <v>7380</v>
      </c>
      <c r="K7561" s="6">
        <v>7024</v>
      </c>
      <c r="L7561" s="6">
        <f t="shared" si="713"/>
        <v>-356</v>
      </c>
      <c r="M7561">
        <f>SUMIFS(L$2:L7561,E$2:E7561,E7561,B$2:B7561,B7561,C$2:C7561,C7561)</f>
        <v>1739</v>
      </c>
    </row>
    <row r="7562" spans="1:13" x14ac:dyDescent="0.25">
      <c r="A7562" s="5">
        <v>43665</v>
      </c>
      <c r="B7562" s="6">
        <f t="shared" si="708"/>
        <v>2019</v>
      </c>
      <c r="C7562" s="6">
        <f t="shared" si="709"/>
        <v>7</v>
      </c>
      <c r="D7562" s="6" t="str">
        <f t="shared" si="710"/>
        <v>pátek</v>
      </c>
      <c r="E7562" s="6" t="s">
        <v>7</v>
      </c>
      <c r="F7562" s="6">
        <v>1866</v>
      </c>
      <c r="G7562" s="6">
        <v>944</v>
      </c>
      <c r="H7562" s="6">
        <v>5</v>
      </c>
      <c r="I7562" s="6">
        <f t="shared" si="711"/>
        <v>4720</v>
      </c>
      <c r="J7562" s="6">
        <f t="shared" si="712"/>
        <v>6586</v>
      </c>
      <c r="K7562" s="6">
        <v>17542</v>
      </c>
      <c r="L7562" s="6">
        <f t="shared" si="713"/>
        <v>10956</v>
      </c>
      <c r="M7562">
        <f>SUMIFS(L$2:L7562,E$2:E7562,E7562,B$2:B7562,B7562,C$2:C7562,C7562)</f>
        <v>12695</v>
      </c>
    </row>
    <row r="7563" spans="1:13" x14ac:dyDescent="0.25">
      <c r="A7563" s="5">
        <v>43666</v>
      </c>
      <c r="B7563" s="6">
        <f t="shared" si="708"/>
        <v>2019</v>
      </c>
      <c r="C7563" s="6">
        <f t="shared" si="709"/>
        <v>7</v>
      </c>
      <c r="D7563" s="6" t="str">
        <f t="shared" si="710"/>
        <v>sobota</v>
      </c>
      <c r="E7563" s="6" t="s">
        <v>7</v>
      </c>
      <c r="F7563" s="6">
        <v>1866</v>
      </c>
      <c r="G7563" s="6">
        <v>1117</v>
      </c>
      <c r="H7563" s="6">
        <v>4</v>
      </c>
      <c r="I7563" s="6">
        <f t="shared" si="711"/>
        <v>4468</v>
      </c>
      <c r="J7563" s="6">
        <f t="shared" si="712"/>
        <v>6334</v>
      </c>
      <c r="K7563" s="6">
        <v>6541</v>
      </c>
      <c r="L7563" s="6">
        <f t="shared" si="713"/>
        <v>207</v>
      </c>
      <c r="M7563">
        <f>SUMIFS(L$2:L7563,E$2:E7563,E7563,B$2:B7563,B7563,C$2:C7563,C7563)</f>
        <v>12902</v>
      </c>
    </row>
    <row r="7564" spans="1:13" x14ac:dyDescent="0.25">
      <c r="A7564" s="5">
        <v>43666</v>
      </c>
      <c r="B7564" s="6">
        <f t="shared" si="708"/>
        <v>2019</v>
      </c>
      <c r="C7564" s="6">
        <f t="shared" si="709"/>
        <v>7</v>
      </c>
      <c r="D7564" s="6" t="str">
        <f t="shared" si="710"/>
        <v>sobota</v>
      </c>
      <c r="E7564" s="6" t="s">
        <v>9</v>
      </c>
      <c r="F7564" s="6">
        <v>944</v>
      </c>
      <c r="G7564" s="6">
        <v>1117</v>
      </c>
      <c r="H7564" s="6">
        <v>9</v>
      </c>
      <c r="I7564" s="6">
        <f t="shared" si="711"/>
        <v>10053</v>
      </c>
      <c r="J7564" s="6">
        <f t="shared" si="712"/>
        <v>10997</v>
      </c>
      <c r="K7564" s="6">
        <v>9477</v>
      </c>
      <c r="L7564" s="6">
        <f t="shared" si="713"/>
        <v>-1520</v>
      </c>
      <c r="M7564">
        <f>SUMIFS(L$2:L7564,E$2:E7564,E7564,B$2:B7564,B7564,C$2:C7564,C7564)</f>
        <v>-2668</v>
      </c>
    </row>
    <row r="7565" spans="1:13" x14ac:dyDescent="0.25">
      <c r="A7565" s="5">
        <v>43667</v>
      </c>
      <c r="B7565" s="6">
        <f t="shared" si="708"/>
        <v>2019</v>
      </c>
      <c r="C7565" s="6">
        <f t="shared" si="709"/>
        <v>7</v>
      </c>
      <c r="D7565" s="6" t="str">
        <f t="shared" si="710"/>
        <v>neděle</v>
      </c>
      <c r="E7565" s="6" t="s">
        <v>13</v>
      </c>
      <c r="F7565" s="6">
        <v>1588</v>
      </c>
      <c r="G7565" s="6">
        <v>919</v>
      </c>
      <c r="H7565" s="6">
        <v>10</v>
      </c>
      <c r="I7565" s="6">
        <f t="shared" si="711"/>
        <v>9190</v>
      </c>
      <c r="J7565" s="6">
        <f t="shared" si="712"/>
        <v>10778</v>
      </c>
      <c r="K7565" s="6">
        <v>10705</v>
      </c>
      <c r="L7565" s="6">
        <f t="shared" si="713"/>
        <v>-73</v>
      </c>
      <c r="M7565">
        <f>SUMIFS(L$2:L7565,E$2:E7565,E7565,B$2:B7565,B7565,C$2:C7565,C7565)</f>
        <v>17235</v>
      </c>
    </row>
    <row r="7566" spans="1:13" x14ac:dyDescent="0.25">
      <c r="A7566" s="5">
        <v>43667</v>
      </c>
      <c r="B7566" s="6">
        <f t="shared" si="708"/>
        <v>2019</v>
      </c>
      <c r="C7566" s="6">
        <f t="shared" si="709"/>
        <v>7</v>
      </c>
      <c r="D7566" s="6" t="str">
        <f t="shared" si="710"/>
        <v>neděle</v>
      </c>
      <c r="E7566" s="6" t="s">
        <v>9</v>
      </c>
      <c r="F7566" s="6">
        <v>944</v>
      </c>
      <c r="G7566" s="6">
        <v>919</v>
      </c>
      <c r="H7566" s="6">
        <v>9</v>
      </c>
      <c r="I7566" s="6">
        <f t="shared" si="711"/>
        <v>8271</v>
      </c>
      <c r="J7566" s="6">
        <f t="shared" si="712"/>
        <v>9215</v>
      </c>
      <c r="K7566" s="6">
        <v>8283</v>
      </c>
      <c r="L7566" s="6">
        <f t="shared" si="713"/>
        <v>-932</v>
      </c>
      <c r="M7566">
        <f>SUMIFS(L$2:L7566,E$2:E7566,E7566,B$2:B7566,B7566,C$2:C7566,C7566)</f>
        <v>-3600</v>
      </c>
    </row>
    <row r="7567" spans="1:13" x14ac:dyDescent="0.25">
      <c r="A7567" s="5">
        <v>43668</v>
      </c>
      <c r="B7567" s="6">
        <f t="shared" si="708"/>
        <v>2019</v>
      </c>
      <c r="C7567" s="6">
        <f t="shared" si="709"/>
        <v>7</v>
      </c>
      <c r="D7567" s="6" t="str">
        <f t="shared" si="710"/>
        <v>pondělí</v>
      </c>
      <c r="E7567" s="6" t="s">
        <v>7</v>
      </c>
      <c r="F7567" s="6">
        <v>1866</v>
      </c>
      <c r="G7567" s="6">
        <v>944</v>
      </c>
      <c r="H7567" s="6">
        <v>1</v>
      </c>
      <c r="I7567" s="6">
        <f t="shared" si="711"/>
        <v>944</v>
      </c>
      <c r="J7567" s="6">
        <f t="shared" si="712"/>
        <v>2810</v>
      </c>
      <c r="K7567" s="6">
        <v>2530</v>
      </c>
      <c r="L7567" s="6">
        <f t="shared" si="713"/>
        <v>-280</v>
      </c>
      <c r="M7567">
        <f>SUMIFS(L$2:L7567,E$2:E7567,E7567,B$2:B7567,B7567,C$2:C7567,C7567)</f>
        <v>12622</v>
      </c>
    </row>
    <row r="7568" spans="1:13" x14ac:dyDescent="0.25">
      <c r="A7568" s="5">
        <v>43669</v>
      </c>
      <c r="B7568" s="6">
        <f t="shared" si="708"/>
        <v>2019</v>
      </c>
      <c r="C7568" s="6">
        <f t="shared" si="709"/>
        <v>7</v>
      </c>
      <c r="D7568" s="6" t="str">
        <f t="shared" si="710"/>
        <v>úterý</v>
      </c>
      <c r="E7568" s="6" t="s">
        <v>7</v>
      </c>
      <c r="F7568" s="6">
        <v>1866</v>
      </c>
      <c r="G7568" s="6">
        <v>1271</v>
      </c>
      <c r="H7568" s="6">
        <v>7</v>
      </c>
      <c r="I7568" s="6">
        <f t="shared" si="711"/>
        <v>8897</v>
      </c>
      <c r="J7568" s="6">
        <f t="shared" si="712"/>
        <v>10763</v>
      </c>
      <c r="K7568" s="6">
        <v>9359</v>
      </c>
      <c r="L7568" s="6">
        <f t="shared" si="713"/>
        <v>-1404</v>
      </c>
      <c r="M7568">
        <f>SUMIFS(L$2:L7568,E$2:E7568,E7568,B$2:B7568,B7568,C$2:C7568,C7568)</f>
        <v>11218</v>
      </c>
    </row>
    <row r="7569" spans="1:13" x14ac:dyDescent="0.25">
      <c r="A7569" s="5">
        <v>43670</v>
      </c>
      <c r="B7569" s="6">
        <f t="shared" si="708"/>
        <v>2019</v>
      </c>
      <c r="C7569" s="6">
        <f t="shared" si="709"/>
        <v>7</v>
      </c>
      <c r="D7569" s="6" t="str">
        <f t="shared" si="710"/>
        <v>středa</v>
      </c>
      <c r="E7569" s="6" t="s">
        <v>7</v>
      </c>
      <c r="F7569" s="6">
        <v>1866</v>
      </c>
      <c r="G7569" s="6">
        <v>1271</v>
      </c>
      <c r="H7569" s="6">
        <v>3</v>
      </c>
      <c r="I7569" s="6">
        <f t="shared" si="711"/>
        <v>3813</v>
      </c>
      <c r="J7569" s="6">
        <f t="shared" si="712"/>
        <v>5679</v>
      </c>
      <c r="K7569" s="6">
        <v>9382</v>
      </c>
      <c r="L7569" s="6">
        <f t="shared" si="713"/>
        <v>3703</v>
      </c>
      <c r="M7569">
        <f>SUMIFS(L$2:L7569,E$2:E7569,E7569,B$2:B7569,B7569,C$2:C7569,C7569)</f>
        <v>14921</v>
      </c>
    </row>
    <row r="7570" spans="1:13" x14ac:dyDescent="0.25">
      <c r="A7570" s="5">
        <v>43671</v>
      </c>
      <c r="B7570" s="6">
        <f t="shared" si="708"/>
        <v>2019</v>
      </c>
      <c r="C7570" s="6">
        <f t="shared" si="709"/>
        <v>7</v>
      </c>
      <c r="D7570" s="6" t="str">
        <f t="shared" si="710"/>
        <v>čtvrtek</v>
      </c>
      <c r="E7570" s="6" t="s">
        <v>13</v>
      </c>
      <c r="F7570" s="6">
        <v>1588</v>
      </c>
      <c r="G7570" s="6">
        <v>919</v>
      </c>
      <c r="H7570" s="6">
        <v>2</v>
      </c>
      <c r="I7570" s="6">
        <f t="shared" si="711"/>
        <v>1838</v>
      </c>
      <c r="J7570" s="6">
        <f t="shared" si="712"/>
        <v>3426</v>
      </c>
      <c r="K7570" s="6">
        <v>3457</v>
      </c>
      <c r="L7570" s="6">
        <f t="shared" si="713"/>
        <v>31</v>
      </c>
      <c r="M7570">
        <f>SUMIFS(L$2:L7570,E$2:E7570,E7570,B$2:B7570,B7570,C$2:C7570,C7570)</f>
        <v>17266</v>
      </c>
    </row>
    <row r="7571" spans="1:13" x14ac:dyDescent="0.25">
      <c r="A7571" s="5">
        <v>43672</v>
      </c>
      <c r="B7571" s="6">
        <f t="shared" si="708"/>
        <v>2019</v>
      </c>
      <c r="C7571" s="6">
        <f t="shared" si="709"/>
        <v>7</v>
      </c>
      <c r="D7571" s="6" t="str">
        <f t="shared" si="710"/>
        <v>pátek</v>
      </c>
      <c r="E7571" s="6" t="s">
        <v>9</v>
      </c>
      <c r="F7571" s="6">
        <v>944</v>
      </c>
      <c r="G7571" s="6">
        <v>944</v>
      </c>
      <c r="H7571" s="6">
        <v>2</v>
      </c>
      <c r="I7571" s="6">
        <f t="shared" si="711"/>
        <v>1888</v>
      </c>
      <c r="J7571" s="6">
        <f t="shared" si="712"/>
        <v>2832</v>
      </c>
      <c r="K7571" s="6">
        <v>3454</v>
      </c>
      <c r="L7571" s="6">
        <f t="shared" si="713"/>
        <v>622</v>
      </c>
      <c r="M7571">
        <f>SUMIFS(L$2:L7571,E$2:E7571,E7571,B$2:B7571,B7571,C$2:C7571,C7571)</f>
        <v>-2978</v>
      </c>
    </row>
    <row r="7572" spans="1:13" x14ac:dyDescent="0.25">
      <c r="A7572" s="5">
        <v>43674</v>
      </c>
      <c r="B7572" s="6">
        <f t="shared" si="708"/>
        <v>2019</v>
      </c>
      <c r="C7572" s="6">
        <f t="shared" si="709"/>
        <v>7</v>
      </c>
      <c r="D7572" s="6" t="str">
        <f t="shared" si="710"/>
        <v>neděle</v>
      </c>
      <c r="E7572" s="6" t="s">
        <v>7</v>
      </c>
      <c r="F7572" s="6">
        <v>1866</v>
      </c>
      <c r="G7572" s="6">
        <v>919</v>
      </c>
      <c r="H7572" s="6">
        <v>10</v>
      </c>
      <c r="I7572" s="6">
        <f t="shared" si="711"/>
        <v>9190</v>
      </c>
      <c r="J7572" s="6">
        <f t="shared" si="712"/>
        <v>11056</v>
      </c>
      <c r="K7572" s="6">
        <v>10998</v>
      </c>
      <c r="L7572" s="6">
        <f t="shared" si="713"/>
        <v>-58</v>
      </c>
      <c r="M7572">
        <f>SUMIFS(L$2:L7572,E$2:E7572,E7572,B$2:B7572,B7572,C$2:C7572,C7572)</f>
        <v>14863</v>
      </c>
    </row>
    <row r="7573" spans="1:13" x14ac:dyDescent="0.25">
      <c r="A7573" s="5">
        <v>43674</v>
      </c>
      <c r="B7573" s="6">
        <f t="shared" si="708"/>
        <v>2019</v>
      </c>
      <c r="C7573" s="6">
        <f t="shared" si="709"/>
        <v>7</v>
      </c>
      <c r="D7573" s="6" t="str">
        <f t="shared" si="710"/>
        <v>neděle</v>
      </c>
      <c r="E7573" s="6" t="s">
        <v>10</v>
      </c>
      <c r="F7573" s="6">
        <v>1719</v>
      </c>
      <c r="G7573" s="6">
        <v>919</v>
      </c>
      <c r="H7573" s="6">
        <v>10</v>
      </c>
      <c r="I7573" s="6">
        <f t="shared" si="711"/>
        <v>9190</v>
      </c>
      <c r="J7573" s="6">
        <f t="shared" si="712"/>
        <v>10909</v>
      </c>
      <c r="K7573" s="6">
        <v>11225</v>
      </c>
      <c r="L7573" s="6">
        <f t="shared" si="713"/>
        <v>316</v>
      </c>
      <c r="M7573">
        <f>SUMIFS(L$2:L7573,E$2:E7573,E7573,B$2:B7573,B7573,C$2:C7573,C7573)</f>
        <v>16787</v>
      </c>
    </row>
    <row r="7574" spans="1:13" x14ac:dyDescent="0.25">
      <c r="A7574" s="5">
        <v>43675</v>
      </c>
      <c r="B7574" s="6">
        <f t="shared" si="708"/>
        <v>2019</v>
      </c>
      <c r="C7574" s="6">
        <f t="shared" si="709"/>
        <v>7</v>
      </c>
      <c r="D7574" s="6" t="str">
        <f t="shared" si="710"/>
        <v>pondělí</v>
      </c>
      <c r="E7574" s="6" t="s">
        <v>7</v>
      </c>
      <c r="F7574" s="6">
        <v>1866</v>
      </c>
      <c r="G7574" s="6">
        <v>944</v>
      </c>
      <c r="H7574" s="6">
        <v>2</v>
      </c>
      <c r="I7574" s="6">
        <f t="shared" si="711"/>
        <v>1888</v>
      </c>
      <c r="J7574" s="6">
        <f t="shared" si="712"/>
        <v>3754</v>
      </c>
      <c r="K7574" s="6">
        <v>5047</v>
      </c>
      <c r="L7574" s="6">
        <f t="shared" si="713"/>
        <v>1293</v>
      </c>
      <c r="M7574">
        <f>SUMIFS(L$2:L7574,E$2:E7574,E7574,B$2:B7574,B7574,C$2:C7574,C7574)</f>
        <v>16156</v>
      </c>
    </row>
    <row r="7575" spans="1:13" x14ac:dyDescent="0.25">
      <c r="A7575" s="5">
        <v>43676</v>
      </c>
      <c r="B7575" s="6">
        <f t="shared" si="708"/>
        <v>2019</v>
      </c>
      <c r="C7575" s="6">
        <f t="shared" si="709"/>
        <v>7</v>
      </c>
      <c r="D7575" s="6" t="str">
        <f t="shared" si="710"/>
        <v>úterý</v>
      </c>
      <c r="E7575" s="6" t="s">
        <v>11</v>
      </c>
      <c r="F7575" s="6">
        <v>1940</v>
      </c>
      <c r="G7575" s="6">
        <v>1271</v>
      </c>
      <c r="H7575" s="6">
        <v>3</v>
      </c>
      <c r="I7575" s="6">
        <f t="shared" si="711"/>
        <v>3813</v>
      </c>
      <c r="J7575" s="6">
        <f t="shared" si="712"/>
        <v>5753</v>
      </c>
      <c r="K7575" s="6">
        <v>10980</v>
      </c>
      <c r="L7575" s="6">
        <f t="shared" si="713"/>
        <v>5227</v>
      </c>
      <c r="M7575">
        <f>SUMIFS(L$2:L7575,E$2:E7575,E7575,B$2:B7575,B7575,C$2:C7575,C7575)</f>
        <v>5227</v>
      </c>
    </row>
    <row r="7576" spans="1:13" x14ac:dyDescent="0.25">
      <c r="A7576" s="5">
        <v>43676</v>
      </c>
      <c r="B7576" s="6">
        <f t="shared" si="708"/>
        <v>2019</v>
      </c>
      <c r="C7576" s="6">
        <f t="shared" si="709"/>
        <v>7</v>
      </c>
      <c r="D7576" s="6" t="str">
        <f t="shared" si="710"/>
        <v>úterý</v>
      </c>
      <c r="E7576" s="6" t="s">
        <v>10</v>
      </c>
      <c r="F7576" s="6">
        <v>1719</v>
      </c>
      <c r="G7576" s="6">
        <v>1271</v>
      </c>
      <c r="H7576" s="6">
        <v>4</v>
      </c>
      <c r="I7576" s="6">
        <f t="shared" si="711"/>
        <v>5084</v>
      </c>
      <c r="J7576" s="6">
        <f t="shared" si="712"/>
        <v>6803</v>
      </c>
      <c r="K7576" s="6">
        <v>6259</v>
      </c>
      <c r="L7576" s="6">
        <f t="shared" si="713"/>
        <v>-544</v>
      </c>
      <c r="M7576">
        <f>SUMIFS(L$2:L7576,E$2:E7576,E7576,B$2:B7576,B7576,C$2:C7576,C7576)</f>
        <v>16243</v>
      </c>
    </row>
    <row r="7577" spans="1:13" x14ac:dyDescent="0.25">
      <c r="A7577" s="5">
        <v>43677</v>
      </c>
      <c r="B7577" s="6">
        <f t="shared" si="708"/>
        <v>2019</v>
      </c>
      <c r="C7577" s="6">
        <f t="shared" si="709"/>
        <v>7</v>
      </c>
      <c r="D7577" s="6" t="str">
        <f t="shared" si="710"/>
        <v>středa</v>
      </c>
      <c r="E7577" s="6" t="s">
        <v>7</v>
      </c>
      <c r="F7577" s="6">
        <v>1866</v>
      </c>
      <c r="G7577" s="6">
        <v>1271</v>
      </c>
      <c r="H7577" s="6">
        <v>8</v>
      </c>
      <c r="I7577" s="6">
        <f t="shared" si="711"/>
        <v>10168</v>
      </c>
      <c r="J7577" s="6">
        <f t="shared" si="712"/>
        <v>12034</v>
      </c>
      <c r="K7577" s="6">
        <v>12613</v>
      </c>
      <c r="L7577" s="6">
        <f t="shared" si="713"/>
        <v>579</v>
      </c>
      <c r="M7577">
        <f>SUMIFS(L$2:L7577,E$2:E7577,E7577,B$2:B7577,B7577,C$2:C7577,C7577)</f>
        <v>16735</v>
      </c>
    </row>
    <row r="7578" spans="1:13" x14ac:dyDescent="0.25">
      <c r="A7578" s="5">
        <v>43677</v>
      </c>
      <c r="B7578" s="6">
        <f t="shared" si="708"/>
        <v>2019</v>
      </c>
      <c r="C7578" s="6">
        <f t="shared" si="709"/>
        <v>7</v>
      </c>
      <c r="D7578" s="6" t="str">
        <f t="shared" si="710"/>
        <v>středa</v>
      </c>
      <c r="E7578" s="6" t="s">
        <v>9</v>
      </c>
      <c r="F7578" s="6">
        <v>944</v>
      </c>
      <c r="G7578" s="6">
        <v>1271</v>
      </c>
      <c r="H7578" s="6">
        <v>4</v>
      </c>
      <c r="I7578" s="6">
        <f t="shared" si="711"/>
        <v>5084</v>
      </c>
      <c r="J7578" s="6">
        <f t="shared" si="712"/>
        <v>6028</v>
      </c>
      <c r="K7578" s="6">
        <v>5360</v>
      </c>
      <c r="L7578" s="6">
        <f t="shared" si="713"/>
        <v>-668</v>
      </c>
      <c r="M7578">
        <f>SUMIFS(L$2:L7578,E$2:E7578,E7578,B$2:B7578,B7578,C$2:C7578,C7578)</f>
        <v>-3646</v>
      </c>
    </row>
    <row r="7579" spans="1:13" x14ac:dyDescent="0.25">
      <c r="A7579" s="5">
        <v>43678</v>
      </c>
      <c r="B7579" s="6">
        <f t="shared" si="708"/>
        <v>2019</v>
      </c>
      <c r="C7579" s="6">
        <f t="shared" si="709"/>
        <v>8</v>
      </c>
      <c r="D7579" s="6" t="str">
        <f t="shared" si="710"/>
        <v>čtvrtek</v>
      </c>
      <c r="E7579" s="6" t="s">
        <v>13</v>
      </c>
      <c r="F7579" s="6">
        <v>1588</v>
      </c>
      <c r="G7579" s="6">
        <v>919</v>
      </c>
      <c r="H7579" s="6">
        <v>6</v>
      </c>
      <c r="I7579" s="6">
        <f t="shared" si="711"/>
        <v>5514</v>
      </c>
      <c r="J7579" s="6">
        <f t="shared" si="712"/>
        <v>7102</v>
      </c>
      <c r="K7579" s="6">
        <v>6321</v>
      </c>
      <c r="L7579" s="6">
        <f t="shared" si="713"/>
        <v>-781</v>
      </c>
      <c r="M7579">
        <f>SUMIFS(L$2:L7579,E$2:E7579,E7579,B$2:B7579,B7579,C$2:C7579,C7579)</f>
        <v>-781</v>
      </c>
    </row>
    <row r="7580" spans="1:13" x14ac:dyDescent="0.25">
      <c r="A7580" s="5">
        <v>43679</v>
      </c>
      <c r="B7580" s="6">
        <f t="shared" si="708"/>
        <v>2019</v>
      </c>
      <c r="C7580" s="6">
        <f t="shared" si="709"/>
        <v>8</v>
      </c>
      <c r="D7580" s="6" t="str">
        <f t="shared" si="710"/>
        <v>pátek</v>
      </c>
      <c r="E7580" s="6" t="s">
        <v>7</v>
      </c>
      <c r="F7580" s="6">
        <v>1866</v>
      </c>
      <c r="G7580" s="6">
        <v>944</v>
      </c>
      <c r="H7580" s="6">
        <v>1</v>
      </c>
      <c r="I7580" s="6">
        <f t="shared" si="711"/>
        <v>944</v>
      </c>
      <c r="J7580" s="6">
        <f t="shared" si="712"/>
        <v>2810</v>
      </c>
      <c r="K7580" s="6">
        <v>2775</v>
      </c>
      <c r="L7580" s="6">
        <f t="shared" si="713"/>
        <v>-35</v>
      </c>
      <c r="M7580">
        <f>SUMIFS(L$2:L7580,E$2:E7580,E7580,B$2:B7580,B7580,C$2:C7580,C7580)</f>
        <v>-35</v>
      </c>
    </row>
    <row r="7581" spans="1:13" x14ac:dyDescent="0.25">
      <c r="A7581" s="5">
        <v>43680</v>
      </c>
      <c r="B7581" s="6">
        <f t="shared" si="708"/>
        <v>2019</v>
      </c>
      <c r="C7581" s="6">
        <f t="shared" si="709"/>
        <v>8</v>
      </c>
      <c r="D7581" s="6" t="str">
        <f t="shared" si="710"/>
        <v>sobota</v>
      </c>
      <c r="E7581" s="6" t="s">
        <v>8</v>
      </c>
      <c r="F7581" s="6">
        <v>1511</v>
      </c>
      <c r="G7581" s="6">
        <v>1117</v>
      </c>
      <c r="H7581" s="6">
        <v>2</v>
      </c>
      <c r="I7581" s="6">
        <f t="shared" si="711"/>
        <v>2234</v>
      </c>
      <c r="J7581" s="6">
        <f t="shared" si="712"/>
        <v>3745</v>
      </c>
      <c r="K7581" s="6">
        <v>3367</v>
      </c>
      <c r="L7581" s="6">
        <f t="shared" si="713"/>
        <v>-378</v>
      </c>
      <c r="M7581">
        <f>SUMIFS(L$2:L7581,E$2:E7581,E7581,B$2:B7581,B7581,C$2:C7581,C7581)</f>
        <v>-378</v>
      </c>
    </row>
    <row r="7582" spans="1:13" x14ac:dyDescent="0.25">
      <c r="A7582" s="5">
        <v>43682</v>
      </c>
      <c r="B7582" s="6">
        <f t="shared" si="708"/>
        <v>2019</v>
      </c>
      <c r="C7582" s="6">
        <f t="shared" si="709"/>
        <v>8</v>
      </c>
      <c r="D7582" s="6" t="str">
        <f t="shared" si="710"/>
        <v>pondělí</v>
      </c>
      <c r="E7582" s="6" t="s">
        <v>7</v>
      </c>
      <c r="F7582" s="6">
        <v>1866</v>
      </c>
      <c r="G7582" s="6">
        <v>944</v>
      </c>
      <c r="H7582" s="6">
        <v>4</v>
      </c>
      <c r="I7582" s="6">
        <f t="shared" si="711"/>
        <v>3776</v>
      </c>
      <c r="J7582" s="6">
        <f t="shared" si="712"/>
        <v>5642</v>
      </c>
      <c r="K7582" s="6">
        <v>5834</v>
      </c>
      <c r="L7582" s="6">
        <f t="shared" si="713"/>
        <v>192</v>
      </c>
      <c r="M7582">
        <f>SUMIFS(L$2:L7582,E$2:E7582,E7582,B$2:B7582,B7582,C$2:C7582,C7582)</f>
        <v>157</v>
      </c>
    </row>
    <row r="7583" spans="1:13" x14ac:dyDescent="0.25">
      <c r="A7583" s="5">
        <v>43682</v>
      </c>
      <c r="B7583" s="6">
        <f t="shared" si="708"/>
        <v>2019</v>
      </c>
      <c r="C7583" s="6">
        <f t="shared" si="709"/>
        <v>8</v>
      </c>
      <c r="D7583" s="6" t="str">
        <f t="shared" si="710"/>
        <v>pondělí</v>
      </c>
      <c r="E7583" s="6" t="s">
        <v>9</v>
      </c>
      <c r="F7583" s="6">
        <v>944</v>
      </c>
      <c r="G7583" s="6">
        <v>944</v>
      </c>
      <c r="H7583" s="6">
        <v>4</v>
      </c>
      <c r="I7583" s="6">
        <f t="shared" si="711"/>
        <v>3776</v>
      </c>
      <c r="J7583" s="6">
        <f t="shared" si="712"/>
        <v>4720</v>
      </c>
      <c r="K7583" s="6">
        <v>5591</v>
      </c>
      <c r="L7583" s="6">
        <f t="shared" si="713"/>
        <v>871</v>
      </c>
      <c r="M7583">
        <f>SUMIFS(L$2:L7583,E$2:E7583,E7583,B$2:B7583,B7583,C$2:C7583,C7583)</f>
        <v>871</v>
      </c>
    </row>
    <row r="7584" spans="1:13" x14ac:dyDescent="0.25">
      <c r="A7584" s="5">
        <v>43683</v>
      </c>
      <c r="B7584" s="6">
        <f t="shared" si="708"/>
        <v>2019</v>
      </c>
      <c r="C7584" s="6">
        <f t="shared" si="709"/>
        <v>8</v>
      </c>
      <c r="D7584" s="6" t="str">
        <f t="shared" si="710"/>
        <v>úterý</v>
      </c>
      <c r="E7584" s="6" t="s">
        <v>11</v>
      </c>
      <c r="F7584" s="6">
        <v>1940</v>
      </c>
      <c r="G7584" s="6">
        <v>1271</v>
      </c>
      <c r="H7584" s="6">
        <v>4</v>
      </c>
      <c r="I7584" s="6">
        <f t="shared" si="711"/>
        <v>5084</v>
      </c>
      <c r="J7584" s="6">
        <f t="shared" si="712"/>
        <v>7024</v>
      </c>
      <c r="K7584" s="6">
        <v>7832</v>
      </c>
      <c r="L7584" s="6">
        <f t="shared" si="713"/>
        <v>808</v>
      </c>
      <c r="M7584">
        <f>SUMIFS(L$2:L7584,E$2:E7584,E7584,B$2:B7584,B7584,C$2:C7584,C7584)</f>
        <v>808</v>
      </c>
    </row>
    <row r="7585" spans="1:13" x14ac:dyDescent="0.25">
      <c r="A7585" s="5">
        <v>43683</v>
      </c>
      <c r="B7585" s="6">
        <f t="shared" si="708"/>
        <v>2019</v>
      </c>
      <c r="C7585" s="6">
        <f t="shared" si="709"/>
        <v>8</v>
      </c>
      <c r="D7585" s="6" t="str">
        <f t="shared" si="710"/>
        <v>úterý</v>
      </c>
      <c r="E7585" s="6" t="s">
        <v>9</v>
      </c>
      <c r="F7585" s="6">
        <v>944</v>
      </c>
      <c r="G7585" s="6">
        <v>1271</v>
      </c>
      <c r="H7585" s="6">
        <v>3</v>
      </c>
      <c r="I7585" s="6">
        <f t="shared" si="711"/>
        <v>3813</v>
      </c>
      <c r="J7585" s="6">
        <f t="shared" si="712"/>
        <v>4757</v>
      </c>
      <c r="K7585" s="6">
        <v>3931</v>
      </c>
      <c r="L7585" s="6">
        <f t="shared" si="713"/>
        <v>-826</v>
      </c>
      <c r="M7585">
        <f>SUMIFS(L$2:L7585,E$2:E7585,E7585,B$2:B7585,B7585,C$2:C7585,C7585)</f>
        <v>45</v>
      </c>
    </row>
    <row r="7586" spans="1:13" x14ac:dyDescent="0.25">
      <c r="A7586" s="5">
        <v>43683</v>
      </c>
      <c r="B7586" s="6">
        <f t="shared" si="708"/>
        <v>2019</v>
      </c>
      <c r="C7586" s="6">
        <f t="shared" si="709"/>
        <v>8</v>
      </c>
      <c r="D7586" s="6" t="str">
        <f t="shared" si="710"/>
        <v>úterý</v>
      </c>
      <c r="E7586" s="6" t="s">
        <v>8</v>
      </c>
      <c r="F7586" s="6">
        <v>1511</v>
      </c>
      <c r="G7586" s="6">
        <v>1271</v>
      </c>
      <c r="H7586" s="6">
        <v>7</v>
      </c>
      <c r="I7586" s="6">
        <f t="shared" si="711"/>
        <v>8897</v>
      </c>
      <c r="J7586" s="6">
        <f t="shared" si="712"/>
        <v>10408</v>
      </c>
      <c r="K7586" s="6">
        <v>10247</v>
      </c>
      <c r="L7586" s="6">
        <f t="shared" si="713"/>
        <v>-161</v>
      </c>
      <c r="M7586">
        <f>SUMIFS(L$2:L7586,E$2:E7586,E7586,B$2:B7586,B7586,C$2:C7586,C7586)</f>
        <v>-539</v>
      </c>
    </row>
    <row r="7587" spans="1:13" x14ac:dyDescent="0.25">
      <c r="A7587" s="5">
        <v>43684</v>
      </c>
      <c r="B7587" s="6">
        <f t="shared" si="708"/>
        <v>2019</v>
      </c>
      <c r="C7587" s="6">
        <f t="shared" si="709"/>
        <v>8</v>
      </c>
      <c r="D7587" s="6" t="str">
        <f t="shared" si="710"/>
        <v>středa</v>
      </c>
      <c r="E7587" s="6" t="s">
        <v>7</v>
      </c>
      <c r="F7587" s="6">
        <v>1866</v>
      </c>
      <c r="G7587" s="6">
        <v>1271</v>
      </c>
      <c r="H7587" s="6">
        <v>3</v>
      </c>
      <c r="I7587" s="6">
        <f t="shared" si="711"/>
        <v>3813</v>
      </c>
      <c r="J7587" s="6">
        <f t="shared" si="712"/>
        <v>5679</v>
      </c>
      <c r="K7587" s="6">
        <v>8512</v>
      </c>
      <c r="L7587" s="6">
        <f t="shared" si="713"/>
        <v>2833</v>
      </c>
      <c r="M7587">
        <f>SUMIFS(L$2:L7587,E$2:E7587,E7587,B$2:B7587,B7587,C$2:C7587,C7587)</f>
        <v>2990</v>
      </c>
    </row>
    <row r="7588" spans="1:13" x14ac:dyDescent="0.25">
      <c r="A7588" s="5">
        <v>43684</v>
      </c>
      <c r="B7588" s="6">
        <f t="shared" si="708"/>
        <v>2019</v>
      </c>
      <c r="C7588" s="6">
        <f t="shared" si="709"/>
        <v>8</v>
      </c>
      <c r="D7588" s="6" t="str">
        <f t="shared" si="710"/>
        <v>středa</v>
      </c>
      <c r="E7588" s="6" t="s">
        <v>13</v>
      </c>
      <c r="F7588" s="6">
        <v>1588</v>
      </c>
      <c r="G7588" s="6">
        <v>1271</v>
      </c>
      <c r="H7588" s="6">
        <v>9</v>
      </c>
      <c r="I7588" s="6">
        <f t="shared" si="711"/>
        <v>11439</v>
      </c>
      <c r="J7588" s="6">
        <f t="shared" si="712"/>
        <v>13027</v>
      </c>
      <c r="K7588" s="6">
        <v>12930</v>
      </c>
      <c r="L7588" s="6">
        <f t="shared" si="713"/>
        <v>-97</v>
      </c>
      <c r="M7588">
        <f>SUMIFS(L$2:L7588,E$2:E7588,E7588,B$2:B7588,B7588,C$2:C7588,C7588)</f>
        <v>-878</v>
      </c>
    </row>
    <row r="7589" spans="1:13" x14ac:dyDescent="0.25">
      <c r="A7589" s="5">
        <v>43685</v>
      </c>
      <c r="B7589" s="6">
        <f t="shared" si="708"/>
        <v>2019</v>
      </c>
      <c r="C7589" s="6">
        <f t="shared" si="709"/>
        <v>8</v>
      </c>
      <c r="D7589" s="6" t="str">
        <f t="shared" si="710"/>
        <v>čtvrtek</v>
      </c>
      <c r="E7589" s="6" t="s">
        <v>7</v>
      </c>
      <c r="F7589" s="6">
        <v>1866</v>
      </c>
      <c r="G7589" s="6">
        <v>919</v>
      </c>
      <c r="H7589" s="6">
        <v>10</v>
      </c>
      <c r="I7589" s="6">
        <f t="shared" si="711"/>
        <v>9190</v>
      </c>
      <c r="J7589" s="6">
        <f t="shared" si="712"/>
        <v>11056</v>
      </c>
      <c r="K7589" s="6">
        <v>11445</v>
      </c>
      <c r="L7589" s="6">
        <f t="shared" si="713"/>
        <v>389</v>
      </c>
      <c r="M7589">
        <f>SUMIFS(L$2:L7589,E$2:E7589,E7589,B$2:B7589,B7589,C$2:C7589,C7589)</f>
        <v>3379</v>
      </c>
    </row>
    <row r="7590" spans="1:13" x14ac:dyDescent="0.25">
      <c r="A7590" s="5">
        <v>43686</v>
      </c>
      <c r="B7590" s="6">
        <f t="shared" si="708"/>
        <v>2019</v>
      </c>
      <c r="C7590" s="6">
        <f t="shared" si="709"/>
        <v>8</v>
      </c>
      <c r="D7590" s="6" t="str">
        <f t="shared" si="710"/>
        <v>pátek</v>
      </c>
      <c r="E7590" s="6" t="s">
        <v>7</v>
      </c>
      <c r="F7590" s="6">
        <v>1866</v>
      </c>
      <c r="G7590" s="6">
        <v>944</v>
      </c>
      <c r="H7590" s="6">
        <v>10</v>
      </c>
      <c r="I7590" s="6">
        <f t="shared" si="711"/>
        <v>9440</v>
      </c>
      <c r="J7590" s="6">
        <f t="shared" si="712"/>
        <v>11306</v>
      </c>
      <c r="K7590" s="6">
        <v>10693</v>
      </c>
      <c r="L7590" s="6">
        <f t="shared" si="713"/>
        <v>-613</v>
      </c>
      <c r="M7590">
        <f>SUMIFS(L$2:L7590,E$2:E7590,E7590,B$2:B7590,B7590,C$2:C7590,C7590)</f>
        <v>2766</v>
      </c>
    </row>
    <row r="7591" spans="1:13" x14ac:dyDescent="0.25">
      <c r="A7591" s="5">
        <v>43687</v>
      </c>
      <c r="B7591" s="6">
        <f t="shared" si="708"/>
        <v>2019</v>
      </c>
      <c r="C7591" s="6">
        <f t="shared" si="709"/>
        <v>8</v>
      </c>
      <c r="D7591" s="6" t="str">
        <f t="shared" si="710"/>
        <v>sobota</v>
      </c>
      <c r="E7591" s="6" t="s">
        <v>13</v>
      </c>
      <c r="F7591" s="6">
        <v>1588</v>
      </c>
      <c r="G7591" s="6">
        <v>1117</v>
      </c>
      <c r="H7591" s="6">
        <v>10</v>
      </c>
      <c r="I7591" s="6">
        <f t="shared" si="711"/>
        <v>11170</v>
      </c>
      <c r="J7591" s="6">
        <f t="shared" si="712"/>
        <v>12758</v>
      </c>
      <c r="K7591" s="6">
        <v>39971</v>
      </c>
      <c r="L7591" s="6">
        <f t="shared" si="713"/>
        <v>27213</v>
      </c>
      <c r="M7591">
        <f>SUMIFS(L$2:L7591,E$2:E7591,E7591,B$2:B7591,B7591,C$2:C7591,C7591)</f>
        <v>26335</v>
      </c>
    </row>
    <row r="7592" spans="1:13" x14ac:dyDescent="0.25">
      <c r="A7592" s="5">
        <v>43688</v>
      </c>
      <c r="B7592" s="6">
        <f t="shared" si="708"/>
        <v>2019</v>
      </c>
      <c r="C7592" s="6">
        <f t="shared" si="709"/>
        <v>8</v>
      </c>
      <c r="D7592" s="6" t="str">
        <f t="shared" si="710"/>
        <v>neděle</v>
      </c>
      <c r="E7592" s="6" t="s">
        <v>9</v>
      </c>
      <c r="F7592" s="6">
        <v>944</v>
      </c>
      <c r="G7592" s="6">
        <v>919</v>
      </c>
      <c r="H7592" s="6">
        <v>9</v>
      </c>
      <c r="I7592" s="6">
        <f t="shared" si="711"/>
        <v>8271</v>
      </c>
      <c r="J7592" s="6">
        <f t="shared" si="712"/>
        <v>9215</v>
      </c>
      <c r="K7592" s="6">
        <v>9851</v>
      </c>
      <c r="L7592" s="6">
        <f t="shared" si="713"/>
        <v>636</v>
      </c>
      <c r="M7592">
        <f>SUMIFS(L$2:L7592,E$2:E7592,E7592,B$2:B7592,B7592,C$2:C7592,C7592)</f>
        <v>681</v>
      </c>
    </row>
    <row r="7593" spans="1:13" x14ac:dyDescent="0.25">
      <c r="A7593" s="5">
        <v>43691</v>
      </c>
      <c r="B7593" s="6">
        <f t="shared" si="708"/>
        <v>2019</v>
      </c>
      <c r="C7593" s="6">
        <f t="shared" si="709"/>
        <v>8</v>
      </c>
      <c r="D7593" s="6" t="str">
        <f t="shared" si="710"/>
        <v>středa</v>
      </c>
      <c r="E7593" s="6" t="s">
        <v>8</v>
      </c>
      <c r="F7593" s="6">
        <v>1511</v>
      </c>
      <c r="G7593" s="6">
        <v>1271</v>
      </c>
      <c r="H7593" s="6">
        <v>3</v>
      </c>
      <c r="I7593" s="6">
        <f t="shared" si="711"/>
        <v>3813</v>
      </c>
      <c r="J7593" s="6">
        <f t="shared" si="712"/>
        <v>5324</v>
      </c>
      <c r="K7593" s="6">
        <v>5979</v>
      </c>
      <c r="L7593" s="6">
        <f t="shared" si="713"/>
        <v>655</v>
      </c>
      <c r="M7593">
        <f>SUMIFS(L$2:L7593,E$2:E7593,E7593,B$2:B7593,B7593,C$2:C7593,C7593)</f>
        <v>116</v>
      </c>
    </row>
    <row r="7594" spans="1:13" x14ac:dyDescent="0.25">
      <c r="A7594" s="5">
        <v>43692</v>
      </c>
      <c r="B7594" s="6">
        <f t="shared" si="708"/>
        <v>2019</v>
      </c>
      <c r="C7594" s="6">
        <f t="shared" si="709"/>
        <v>8</v>
      </c>
      <c r="D7594" s="6" t="str">
        <f t="shared" si="710"/>
        <v>čtvrtek</v>
      </c>
      <c r="E7594" s="6" t="s">
        <v>11</v>
      </c>
      <c r="F7594" s="6">
        <v>1940</v>
      </c>
      <c r="G7594" s="6">
        <v>919</v>
      </c>
      <c r="H7594" s="6">
        <v>5</v>
      </c>
      <c r="I7594" s="6">
        <f t="shared" si="711"/>
        <v>4595</v>
      </c>
      <c r="J7594" s="6">
        <f t="shared" si="712"/>
        <v>6535</v>
      </c>
      <c r="K7594" s="6">
        <v>14003</v>
      </c>
      <c r="L7594" s="6">
        <f t="shared" si="713"/>
        <v>7468</v>
      </c>
      <c r="M7594">
        <f>SUMIFS(L$2:L7594,E$2:E7594,E7594,B$2:B7594,B7594,C$2:C7594,C7594)</f>
        <v>8276</v>
      </c>
    </row>
    <row r="7595" spans="1:13" x14ac:dyDescent="0.25">
      <c r="A7595" s="5">
        <v>43693</v>
      </c>
      <c r="B7595" s="6">
        <f t="shared" si="708"/>
        <v>2019</v>
      </c>
      <c r="C7595" s="6">
        <f t="shared" si="709"/>
        <v>8</v>
      </c>
      <c r="D7595" s="6" t="str">
        <f t="shared" si="710"/>
        <v>pátek</v>
      </c>
      <c r="E7595" s="6" t="s">
        <v>7</v>
      </c>
      <c r="F7595" s="6">
        <v>1866</v>
      </c>
      <c r="G7595" s="6">
        <v>944</v>
      </c>
      <c r="H7595" s="6">
        <v>4</v>
      </c>
      <c r="I7595" s="6">
        <f t="shared" si="711"/>
        <v>3776</v>
      </c>
      <c r="J7595" s="6">
        <f t="shared" si="712"/>
        <v>5642</v>
      </c>
      <c r="K7595" s="6">
        <v>5786</v>
      </c>
      <c r="L7595" s="6">
        <f t="shared" si="713"/>
        <v>144</v>
      </c>
      <c r="M7595">
        <f>SUMIFS(L$2:L7595,E$2:E7595,E7595,B$2:B7595,B7595,C$2:C7595,C7595)</f>
        <v>2910</v>
      </c>
    </row>
    <row r="7596" spans="1:13" x14ac:dyDescent="0.25">
      <c r="A7596" s="5">
        <v>43694</v>
      </c>
      <c r="B7596" s="6">
        <f t="shared" si="708"/>
        <v>2019</v>
      </c>
      <c r="C7596" s="6">
        <f t="shared" si="709"/>
        <v>8</v>
      </c>
      <c r="D7596" s="6" t="str">
        <f t="shared" si="710"/>
        <v>sobota</v>
      </c>
      <c r="E7596" s="6" t="s">
        <v>7</v>
      </c>
      <c r="F7596" s="6">
        <v>1866</v>
      </c>
      <c r="G7596" s="6">
        <v>1117</v>
      </c>
      <c r="H7596" s="6">
        <v>8</v>
      </c>
      <c r="I7596" s="6">
        <f t="shared" si="711"/>
        <v>8936</v>
      </c>
      <c r="J7596" s="6">
        <f t="shared" si="712"/>
        <v>10802</v>
      </c>
      <c r="K7596" s="6">
        <v>10143</v>
      </c>
      <c r="L7596" s="6">
        <f t="shared" si="713"/>
        <v>-659</v>
      </c>
      <c r="M7596">
        <f>SUMIFS(L$2:L7596,E$2:E7596,E7596,B$2:B7596,B7596,C$2:C7596,C7596)</f>
        <v>2251</v>
      </c>
    </row>
    <row r="7597" spans="1:13" x14ac:dyDescent="0.25">
      <c r="A7597" s="5">
        <v>43694</v>
      </c>
      <c r="B7597" s="6">
        <f t="shared" si="708"/>
        <v>2019</v>
      </c>
      <c r="C7597" s="6">
        <f t="shared" si="709"/>
        <v>8</v>
      </c>
      <c r="D7597" s="6" t="str">
        <f t="shared" si="710"/>
        <v>sobota</v>
      </c>
      <c r="E7597" s="6" t="s">
        <v>13</v>
      </c>
      <c r="F7597" s="6">
        <v>1588</v>
      </c>
      <c r="G7597" s="6">
        <v>1117</v>
      </c>
      <c r="H7597" s="6">
        <v>1</v>
      </c>
      <c r="I7597" s="6">
        <f t="shared" si="711"/>
        <v>1117</v>
      </c>
      <c r="J7597" s="6">
        <f t="shared" si="712"/>
        <v>2705</v>
      </c>
      <c r="K7597" s="6">
        <v>2474</v>
      </c>
      <c r="L7597" s="6">
        <f t="shared" si="713"/>
        <v>-231</v>
      </c>
      <c r="M7597">
        <f>SUMIFS(L$2:L7597,E$2:E7597,E7597,B$2:B7597,B7597,C$2:C7597,C7597)</f>
        <v>26104</v>
      </c>
    </row>
    <row r="7598" spans="1:13" x14ac:dyDescent="0.25">
      <c r="A7598" s="5">
        <v>43696</v>
      </c>
      <c r="B7598" s="6">
        <f t="shared" si="708"/>
        <v>2019</v>
      </c>
      <c r="C7598" s="6">
        <f t="shared" si="709"/>
        <v>8</v>
      </c>
      <c r="D7598" s="6" t="str">
        <f t="shared" si="710"/>
        <v>pondělí</v>
      </c>
      <c r="E7598" s="6" t="s">
        <v>11</v>
      </c>
      <c r="F7598" s="6">
        <v>1940</v>
      </c>
      <c r="G7598" s="6">
        <v>944</v>
      </c>
      <c r="H7598" s="6">
        <v>8</v>
      </c>
      <c r="I7598" s="6">
        <f t="shared" si="711"/>
        <v>7552</v>
      </c>
      <c r="J7598" s="6">
        <f t="shared" si="712"/>
        <v>9492</v>
      </c>
      <c r="K7598" s="6">
        <v>10672</v>
      </c>
      <c r="L7598" s="6">
        <f t="shared" si="713"/>
        <v>1180</v>
      </c>
      <c r="M7598">
        <f>SUMIFS(L$2:L7598,E$2:E7598,E7598,B$2:B7598,B7598,C$2:C7598,C7598)</f>
        <v>9456</v>
      </c>
    </row>
    <row r="7599" spans="1:13" x14ac:dyDescent="0.25">
      <c r="A7599" s="5">
        <v>43696</v>
      </c>
      <c r="B7599" s="6">
        <f t="shared" si="708"/>
        <v>2019</v>
      </c>
      <c r="C7599" s="6">
        <f t="shared" si="709"/>
        <v>8</v>
      </c>
      <c r="D7599" s="6" t="str">
        <f t="shared" si="710"/>
        <v>pondělí</v>
      </c>
      <c r="E7599" s="6" t="s">
        <v>7</v>
      </c>
      <c r="F7599" s="6">
        <v>1866</v>
      </c>
      <c r="G7599" s="6">
        <v>944</v>
      </c>
      <c r="H7599" s="6">
        <v>3</v>
      </c>
      <c r="I7599" s="6">
        <f t="shared" si="711"/>
        <v>2832</v>
      </c>
      <c r="J7599" s="6">
        <f t="shared" si="712"/>
        <v>4698</v>
      </c>
      <c r="K7599" s="6">
        <v>3811</v>
      </c>
      <c r="L7599" s="6">
        <f t="shared" si="713"/>
        <v>-887</v>
      </c>
      <c r="M7599">
        <f>SUMIFS(L$2:L7599,E$2:E7599,E7599,B$2:B7599,B7599,C$2:C7599,C7599)</f>
        <v>1364</v>
      </c>
    </row>
    <row r="7600" spans="1:13" x14ac:dyDescent="0.25">
      <c r="A7600" s="5">
        <v>43697</v>
      </c>
      <c r="B7600" s="6">
        <f t="shared" si="708"/>
        <v>2019</v>
      </c>
      <c r="C7600" s="6">
        <f t="shared" si="709"/>
        <v>8</v>
      </c>
      <c r="D7600" s="6" t="str">
        <f t="shared" si="710"/>
        <v>úterý</v>
      </c>
      <c r="E7600" s="6" t="s">
        <v>7</v>
      </c>
      <c r="F7600" s="6">
        <v>1866</v>
      </c>
      <c r="G7600" s="6">
        <v>1271</v>
      </c>
      <c r="H7600" s="6">
        <v>5</v>
      </c>
      <c r="I7600" s="6">
        <f t="shared" si="711"/>
        <v>6355</v>
      </c>
      <c r="J7600" s="6">
        <f t="shared" si="712"/>
        <v>8221</v>
      </c>
      <c r="K7600" s="6">
        <v>20345</v>
      </c>
      <c r="L7600" s="6">
        <f t="shared" si="713"/>
        <v>12124</v>
      </c>
      <c r="M7600">
        <f>SUMIFS(L$2:L7600,E$2:E7600,E7600,B$2:B7600,B7600,C$2:C7600,C7600)</f>
        <v>13488</v>
      </c>
    </row>
    <row r="7601" spans="1:13" x14ac:dyDescent="0.25">
      <c r="A7601" s="5">
        <v>43698</v>
      </c>
      <c r="B7601" s="6">
        <f t="shared" si="708"/>
        <v>2019</v>
      </c>
      <c r="C7601" s="6">
        <f t="shared" si="709"/>
        <v>8</v>
      </c>
      <c r="D7601" s="6" t="str">
        <f t="shared" si="710"/>
        <v>středa</v>
      </c>
      <c r="E7601" s="6" t="s">
        <v>7</v>
      </c>
      <c r="F7601" s="6">
        <v>1866</v>
      </c>
      <c r="G7601" s="6">
        <v>1271</v>
      </c>
      <c r="H7601" s="6">
        <v>2</v>
      </c>
      <c r="I7601" s="6">
        <f t="shared" si="711"/>
        <v>2542</v>
      </c>
      <c r="J7601" s="6">
        <f t="shared" si="712"/>
        <v>4408</v>
      </c>
      <c r="K7601" s="6">
        <v>4342</v>
      </c>
      <c r="L7601" s="6">
        <f t="shared" si="713"/>
        <v>-66</v>
      </c>
      <c r="M7601">
        <f>SUMIFS(L$2:L7601,E$2:E7601,E7601,B$2:B7601,B7601,C$2:C7601,C7601)</f>
        <v>13422</v>
      </c>
    </row>
    <row r="7602" spans="1:13" x14ac:dyDescent="0.25">
      <c r="A7602" s="5">
        <v>43700</v>
      </c>
      <c r="B7602" s="6">
        <f t="shared" si="708"/>
        <v>2019</v>
      </c>
      <c r="C7602" s="6">
        <f t="shared" si="709"/>
        <v>8</v>
      </c>
      <c r="D7602" s="6" t="str">
        <f t="shared" si="710"/>
        <v>pátek</v>
      </c>
      <c r="E7602" s="6" t="s">
        <v>13</v>
      </c>
      <c r="F7602" s="6">
        <v>1588</v>
      </c>
      <c r="G7602" s="6">
        <v>944</v>
      </c>
      <c r="H7602" s="6">
        <v>4</v>
      </c>
      <c r="I7602" s="6">
        <f t="shared" si="711"/>
        <v>3776</v>
      </c>
      <c r="J7602" s="6">
        <f t="shared" si="712"/>
        <v>5364</v>
      </c>
      <c r="K7602" s="6">
        <v>5355</v>
      </c>
      <c r="L7602" s="6">
        <f t="shared" si="713"/>
        <v>-9</v>
      </c>
      <c r="M7602">
        <f>SUMIFS(L$2:L7602,E$2:E7602,E7602,B$2:B7602,B7602,C$2:C7602,C7602)</f>
        <v>26095</v>
      </c>
    </row>
    <row r="7603" spans="1:13" x14ac:dyDescent="0.25">
      <c r="A7603" s="5">
        <v>43703</v>
      </c>
      <c r="B7603" s="6">
        <f t="shared" si="708"/>
        <v>2019</v>
      </c>
      <c r="C7603" s="6">
        <f t="shared" si="709"/>
        <v>8</v>
      </c>
      <c r="D7603" s="6" t="str">
        <f t="shared" si="710"/>
        <v>pondělí</v>
      </c>
      <c r="E7603" s="6" t="s">
        <v>7</v>
      </c>
      <c r="F7603" s="6">
        <v>1866</v>
      </c>
      <c r="G7603" s="6">
        <v>944</v>
      </c>
      <c r="H7603" s="6">
        <v>8</v>
      </c>
      <c r="I7603" s="6">
        <f t="shared" si="711"/>
        <v>7552</v>
      </c>
      <c r="J7603" s="6">
        <f t="shared" si="712"/>
        <v>9418</v>
      </c>
      <c r="K7603" s="6">
        <v>9115</v>
      </c>
      <c r="L7603" s="6">
        <f t="shared" si="713"/>
        <v>-303</v>
      </c>
      <c r="M7603">
        <f>SUMIFS(L$2:L7603,E$2:E7603,E7603,B$2:B7603,B7603,C$2:C7603,C7603)</f>
        <v>13119</v>
      </c>
    </row>
    <row r="7604" spans="1:13" x14ac:dyDescent="0.25">
      <c r="A7604" s="5">
        <v>43704</v>
      </c>
      <c r="B7604" s="6">
        <f t="shared" si="708"/>
        <v>2019</v>
      </c>
      <c r="C7604" s="6">
        <f t="shared" si="709"/>
        <v>8</v>
      </c>
      <c r="D7604" s="6" t="str">
        <f t="shared" si="710"/>
        <v>úterý</v>
      </c>
      <c r="E7604" s="6" t="s">
        <v>13</v>
      </c>
      <c r="F7604" s="6">
        <v>1588</v>
      </c>
      <c r="G7604" s="6">
        <v>1271</v>
      </c>
      <c r="H7604" s="6">
        <v>1</v>
      </c>
      <c r="I7604" s="6">
        <f t="shared" si="711"/>
        <v>1271</v>
      </c>
      <c r="J7604" s="6">
        <f t="shared" si="712"/>
        <v>2859</v>
      </c>
      <c r="K7604" s="6">
        <v>3179</v>
      </c>
      <c r="L7604" s="6">
        <f t="shared" si="713"/>
        <v>320</v>
      </c>
      <c r="M7604">
        <f>SUMIFS(L$2:L7604,E$2:E7604,E7604,B$2:B7604,B7604,C$2:C7604,C7604)</f>
        <v>26415</v>
      </c>
    </row>
    <row r="7605" spans="1:13" x14ac:dyDescent="0.25">
      <c r="A7605" s="5">
        <v>43706</v>
      </c>
      <c r="B7605" s="6">
        <f t="shared" si="708"/>
        <v>2019</v>
      </c>
      <c r="C7605" s="6">
        <f t="shared" si="709"/>
        <v>8</v>
      </c>
      <c r="D7605" s="6" t="str">
        <f t="shared" si="710"/>
        <v>čtvrtek</v>
      </c>
      <c r="E7605" s="6" t="s">
        <v>13</v>
      </c>
      <c r="F7605" s="6">
        <v>1588</v>
      </c>
      <c r="G7605" s="6">
        <v>919</v>
      </c>
      <c r="H7605" s="6">
        <v>4</v>
      </c>
      <c r="I7605" s="6">
        <f t="shared" si="711"/>
        <v>3676</v>
      </c>
      <c r="J7605" s="6">
        <f t="shared" si="712"/>
        <v>5264</v>
      </c>
      <c r="K7605" s="6">
        <v>4513</v>
      </c>
      <c r="L7605" s="6">
        <f t="shared" si="713"/>
        <v>-751</v>
      </c>
      <c r="M7605">
        <f>SUMIFS(L$2:L7605,E$2:E7605,E7605,B$2:B7605,B7605,C$2:C7605,C7605)</f>
        <v>25664</v>
      </c>
    </row>
    <row r="7606" spans="1:13" x14ac:dyDescent="0.25">
      <c r="A7606" s="5">
        <v>43706</v>
      </c>
      <c r="B7606" s="6">
        <f t="shared" si="708"/>
        <v>2019</v>
      </c>
      <c r="C7606" s="6">
        <f t="shared" si="709"/>
        <v>8</v>
      </c>
      <c r="D7606" s="6" t="str">
        <f t="shared" si="710"/>
        <v>čtvrtek</v>
      </c>
      <c r="E7606" s="6" t="s">
        <v>7</v>
      </c>
      <c r="F7606" s="6">
        <v>1866</v>
      </c>
      <c r="G7606" s="6">
        <v>919</v>
      </c>
      <c r="H7606" s="6">
        <v>1</v>
      </c>
      <c r="I7606" s="6">
        <f t="shared" si="711"/>
        <v>919</v>
      </c>
      <c r="J7606" s="6">
        <f t="shared" si="712"/>
        <v>2785</v>
      </c>
      <c r="K7606" s="6">
        <v>3070</v>
      </c>
      <c r="L7606" s="6">
        <f t="shared" si="713"/>
        <v>285</v>
      </c>
      <c r="M7606">
        <f>SUMIFS(L$2:L7606,E$2:E7606,E7606,B$2:B7606,B7606,C$2:C7606,C7606)</f>
        <v>13404</v>
      </c>
    </row>
    <row r="7607" spans="1:13" x14ac:dyDescent="0.25">
      <c r="A7607" s="5">
        <v>43707</v>
      </c>
      <c r="B7607" s="6">
        <f t="shared" si="708"/>
        <v>2019</v>
      </c>
      <c r="C7607" s="6">
        <f t="shared" si="709"/>
        <v>8</v>
      </c>
      <c r="D7607" s="6" t="str">
        <f t="shared" si="710"/>
        <v>pátek</v>
      </c>
      <c r="E7607" s="6" t="s">
        <v>8</v>
      </c>
      <c r="F7607" s="6">
        <v>1511</v>
      </c>
      <c r="G7607" s="6">
        <v>944</v>
      </c>
      <c r="H7607" s="6">
        <v>10</v>
      </c>
      <c r="I7607" s="6">
        <f t="shared" si="711"/>
        <v>9440</v>
      </c>
      <c r="J7607" s="6">
        <f t="shared" si="712"/>
        <v>10951</v>
      </c>
      <c r="K7607" s="6">
        <v>11550</v>
      </c>
      <c r="L7607" s="6">
        <f t="shared" si="713"/>
        <v>599</v>
      </c>
      <c r="M7607">
        <f>SUMIFS(L$2:L7607,E$2:E7607,E7607,B$2:B7607,B7607,C$2:C7607,C7607)</f>
        <v>715</v>
      </c>
    </row>
    <row r="7608" spans="1:13" x14ac:dyDescent="0.25">
      <c r="A7608" s="5">
        <v>43707</v>
      </c>
      <c r="B7608" s="6">
        <f t="shared" si="708"/>
        <v>2019</v>
      </c>
      <c r="C7608" s="6">
        <f t="shared" si="709"/>
        <v>8</v>
      </c>
      <c r="D7608" s="6" t="str">
        <f t="shared" si="710"/>
        <v>pátek</v>
      </c>
      <c r="E7608" s="6" t="s">
        <v>7</v>
      </c>
      <c r="F7608" s="6">
        <v>1866</v>
      </c>
      <c r="G7608" s="6">
        <v>944</v>
      </c>
      <c r="H7608" s="6">
        <v>4</v>
      </c>
      <c r="I7608" s="6">
        <f t="shared" si="711"/>
        <v>3776</v>
      </c>
      <c r="J7608" s="6">
        <f t="shared" si="712"/>
        <v>5642</v>
      </c>
      <c r="K7608" s="6">
        <v>6263</v>
      </c>
      <c r="L7608" s="6">
        <f t="shared" si="713"/>
        <v>621</v>
      </c>
      <c r="M7608">
        <f>SUMIFS(L$2:L7608,E$2:E7608,E7608,B$2:B7608,B7608,C$2:C7608,C7608)</f>
        <v>14025</v>
      </c>
    </row>
    <row r="7609" spans="1:13" x14ac:dyDescent="0.25">
      <c r="A7609" s="5">
        <v>43709</v>
      </c>
      <c r="B7609" s="6">
        <f t="shared" si="708"/>
        <v>2019</v>
      </c>
      <c r="C7609" s="6">
        <f t="shared" si="709"/>
        <v>9</v>
      </c>
      <c r="D7609" s="6" t="str">
        <f t="shared" si="710"/>
        <v>neděle</v>
      </c>
      <c r="E7609" s="6" t="s">
        <v>11</v>
      </c>
      <c r="F7609" s="6">
        <v>1940</v>
      </c>
      <c r="G7609" s="6">
        <v>919</v>
      </c>
      <c r="H7609" s="6">
        <v>4</v>
      </c>
      <c r="I7609" s="6">
        <f t="shared" si="711"/>
        <v>3676</v>
      </c>
      <c r="J7609" s="6">
        <f t="shared" si="712"/>
        <v>5616</v>
      </c>
      <c r="K7609" s="6">
        <v>5475</v>
      </c>
      <c r="L7609" s="6">
        <f t="shared" si="713"/>
        <v>-141</v>
      </c>
      <c r="M7609">
        <f>SUMIFS(L$2:L7609,E$2:E7609,E7609,B$2:B7609,B7609,C$2:C7609,C7609)</f>
        <v>-141</v>
      </c>
    </row>
    <row r="7610" spans="1:13" x14ac:dyDescent="0.25">
      <c r="A7610" s="5">
        <v>43710</v>
      </c>
      <c r="B7610" s="6">
        <f t="shared" si="708"/>
        <v>2019</v>
      </c>
      <c r="C7610" s="6">
        <f t="shared" si="709"/>
        <v>9</v>
      </c>
      <c r="D7610" s="6" t="str">
        <f t="shared" si="710"/>
        <v>pondělí</v>
      </c>
      <c r="E7610" s="6" t="s">
        <v>8</v>
      </c>
      <c r="F7610" s="6">
        <v>1511</v>
      </c>
      <c r="G7610" s="6">
        <v>944</v>
      </c>
      <c r="H7610" s="6">
        <v>7</v>
      </c>
      <c r="I7610" s="6">
        <f t="shared" si="711"/>
        <v>6608</v>
      </c>
      <c r="J7610" s="6">
        <f t="shared" si="712"/>
        <v>8119</v>
      </c>
      <c r="K7610" s="6">
        <v>8424</v>
      </c>
      <c r="L7610" s="6">
        <f t="shared" si="713"/>
        <v>305</v>
      </c>
      <c r="M7610">
        <f>SUMIFS(L$2:L7610,E$2:E7610,E7610,B$2:B7610,B7610,C$2:C7610,C7610)</f>
        <v>305</v>
      </c>
    </row>
    <row r="7611" spans="1:13" x14ac:dyDescent="0.25">
      <c r="A7611" s="5">
        <v>43710</v>
      </c>
      <c r="B7611" s="6">
        <f t="shared" si="708"/>
        <v>2019</v>
      </c>
      <c r="C7611" s="6">
        <f t="shared" si="709"/>
        <v>9</v>
      </c>
      <c r="D7611" s="6" t="str">
        <f t="shared" si="710"/>
        <v>pondělí</v>
      </c>
      <c r="E7611" s="6" t="s">
        <v>11</v>
      </c>
      <c r="F7611" s="6">
        <v>1940</v>
      </c>
      <c r="G7611" s="6">
        <v>944</v>
      </c>
      <c r="H7611" s="6">
        <v>8</v>
      </c>
      <c r="I7611" s="6">
        <f t="shared" si="711"/>
        <v>7552</v>
      </c>
      <c r="J7611" s="6">
        <f t="shared" si="712"/>
        <v>9492</v>
      </c>
      <c r="K7611" s="6">
        <v>33365</v>
      </c>
      <c r="L7611" s="6">
        <f t="shared" si="713"/>
        <v>23873</v>
      </c>
      <c r="M7611">
        <f>SUMIFS(L$2:L7611,E$2:E7611,E7611,B$2:B7611,B7611,C$2:C7611,C7611)</f>
        <v>23732</v>
      </c>
    </row>
    <row r="7612" spans="1:13" x14ac:dyDescent="0.25">
      <c r="A7612" s="5">
        <v>43713</v>
      </c>
      <c r="B7612" s="6">
        <f t="shared" si="708"/>
        <v>2019</v>
      </c>
      <c r="C7612" s="6">
        <f t="shared" si="709"/>
        <v>9</v>
      </c>
      <c r="D7612" s="6" t="str">
        <f t="shared" si="710"/>
        <v>čtvrtek</v>
      </c>
      <c r="E7612" s="6" t="s">
        <v>11</v>
      </c>
      <c r="F7612" s="6">
        <v>1940</v>
      </c>
      <c r="G7612" s="6">
        <v>919</v>
      </c>
      <c r="H7612" s="6">
        <v>8</v>
      </c>
      <c r="I7612" s="6">
        <f t="shared" si="711"/>
        <v>7352</v>
      </c>
      <c r="J7612" s="6">
        <f t="shared" si="712"/>
        <v>9292</v>
      </c>
      <c r="K7612" s="6">
        <v>10133</v>
      </c>
      <c r="L7612" s="6">
        <f t="shared" si="713"/>
        <v>841</v>
      </c>
      <c r="M7612">
        <f>SUMIFS(L$2:L7612,E$2:E7612,E7612,B$2:B7612,B7612,C$2:C7612,C7612)</f>
        <v>24573</v>
      </c>
    </row>
    <row r="7613" spans="1:13" x14ac:dyDescent="0.25">
      <c r="A7613" s="5">
        <v>43714</v>
      </c>
      <c r="B7613" s="6">
        <f t="shared" si="708"/>
        <v>2019</v>
      </c>
      <c r="C7613" s="6">
        <f t="shared" si="709"/>
        <v>9</v>
      </c>
      <c r="D7613" s="6" t="str">
        <f t="shared" si="710"/>
        <v>pátek</v>
      </c>
      <c r="E7613" s="6" t="s">
        <v>8</v>
      </c>
      <c r="F7613" s="6">
        <v>1511</v>
      </c>
      <c r="G7613" s="6">
        <v>944</v>
      </c>
      <c r="H7613" s="6">
        <v>8</v>
      </c>
      <c r="I7613" s="6">
        <f t="shared" si="711"/>
        <v>7552</v>
      </c>
      <c r="J7613" s="6">
        <f t="shared" si="712"/>
        <v>9063</v>
      </c>
      <c r="K7613" s="6">
        <v>9693</v>
      </c>
      <c r="L7613" s="6">
        <f t="shared" si="713"/>
        <v>630</v>
      </c>
      <c r="M7613">
        <f>SUMIFS(L$2:L7613,E$2:E7613,E7613,B$2:B7613,B7613,C$2:C7613,C7613)</f>
        <v>935</v>
      </c>
    </row>
    <row r="7614" spans="1:13" x14ac:dyDescent="0.25">
      <c r="A7614" s="5">
        <v>43715</v>
      </c>
      <c r="B7614" s="6">
        <f t="shared" si="708"/>
        <v>2019</v>
      </c>
      <c r="C7614" s="6">
        <f t="shared" si="709"/>
        <v>9</v>
      </c>
      <c r="D7614" s="6" t="str">
        <f t="shared" si="710"/>
        <v>sobota</v>
      </c>
      <c r="E7614" s="6" t="s">
        <v>12</v>
      </c>
      <c r="F7614" s="6">
        <v>1651</v>
      </c>
      <c r="G7614" s="6">
        <v>1117</v>
      </c>
      <c r="H7614" s="6">
        <v>6</v>
      </c>
      <c r="I7614" s="6">
        <f t="shared" si="711"/>
        <v>6702</v>
      </c>
      <c r="J7614" s="6">
        <f t="shared" si="712"/>
        <v>8353</v>
      </c>
      <c r="K7614" s="6">
        <v>8057</v>
      </c>
      <c r="L7614" s="6">
        <f t="shared" si="713"/>
        <v>-296</v>
      </c>
      <c r="M7614">
        <f>SUMIFS(L$2:L7614,E$2:E7614,E7614,B$2:B7614,B7614,C$2:C7614,C7614)</f>
        <v>-296</v>
      </c>
    </row>
    <row r="7615" spans="1:13" x14ac:dyDescent="0.25">
      <c r="A7615" s="5">
        <v>43717</v>
      </c>
      <c r="B7615" s="6">
        <f t="shared" si="708"/>
        <v>2019</v>
      </c>
      <c r="C7615" s="6">
        <f t="shared" si="709"/>
        <v>9</v>
      </c>
      <c r="D7615" s="6" t="str">
        <f t="shared" si="710"/>
        <v>pondělí</v>
      </c>
      <c r="E7615" s="6" t="s">
        <v>8</v>
      </c>
      <c r="F7615" s="6">
        <v>1511</v>
      </c>
      <c r="G7615" s="6">
        <v>944</v>
      </c>
      <c r="H7615" s="6">
        <v>3</v>
      </c>
      <c r="I7615" s="6">
        <f t="shared" si="711"/>
        <v>2832</v>
      </c>
      <c r="J7615" s="6">
        <f t="shared" si="712"/>
        <v>4343</v>
      </c>
      <c r="K7615" s="6">
        <v>12815</v>
      </c>
      <c r="L7615" s="6">
        <f t="shared" si="713"/>
        <v>8472</v>
      </c>
      <c r="M7615">
        <f>SUMIFS(L$2:L7615,E$2:E7615,E7615,B$2:B7615,B7615,C$2:C7615,C7615)</f>
        <v>9407</v>
      </c>
    </row>
    <row r="7616" spans="1:13" x14ac:dyDescent="0.25">
      <c r="A7616" s="5">
        <v>43718</v>
      </c>
      <c r="B7616" s="6">
        <f t="shared" si="708"/>
        <v>2019</v>
      </c>
      <c r="C7616" s="6">
        <f t="shared" si="709"/>
        <v>9</v>
      </c>
      <c r="D7616" s="6" t="str">
        <f t="shared" si="710"/>
        <v>úterý</v>
      </c>
      <c r="E7616" s="6" t="s">
        <v>13</v>
      </c>
      <c r="F7616" s="6">
        <v>1588</v>
      </c>
      <c r="G7616" s="6">
        <v>1271</v>
      </c>
      <c r="H7616" s="6">
        <v>3</v>
      </c>
      <c r="I7616" s="6">
        <f t="shared" si="711"/>
        <v>3813</v>
      </c>
      <c r="J7616" s="6">
        <f t="shared" si="712"/>
        <v>5401</v>
      </c>
      <c r="K7616" s="6">
        <v>4425</v>
      </c>
      <c r="L7616" s="6">
        <f t="shared" si="713"/>
        <v>-976</v>
      </c>
      <c r="M7616">
        <f>SUMIFS(L$2:L7616,E$2:E7616,E7616,B$2:B7616,B7616,C$2:C7616,C7616)</f>
        <v>-976</v>
      </c>
    </row>
    <row r="7617" spans="1:13" x14ac:dyDescent="0.25">
      <c r="A7617" s="5">
        <v>43720</v>
      </c>
      <c r="B7617" s="6">
        <f t="shared" si="708"/>
        <v>2019</v>
      </c>
      <c r="C7617" s="6">
        <f t="shared" si="709"/>
        <v>9</v>
      </c>
      <c r="D7617" s="6" t="str">
        <f t="shared" si="710"/>
        <v>čtvrtek</v>
      </c>
      <c r="E7617" s="6" t="s">
        <v>8</v>
      </c>
      <c r="F7617" s="6">
        <v>1511</v>
      </c>
      <c r="G7617" s="6">
        <v>919</v>
      </c>
      <c r="H7617" s="6">
        <v>3</v>
      </c>
      <c r="I7617" s="6">
        <f t="shared" si="711"/>
        <v>2757</v>
      </c>
      <c r="J7617" s="6">
        <f t="shared" si="712"/>
        <v>4268</v>
      </c>
      <c r="K7617" s="6">
        <v>4512</v>
      </c>
      <c r="L7617" s="6">
        <f t="shared" si="713"/>
        <v>244</v>
      </c>
      <c r="M7617">
        <f>SUMIFS(L$2:L7617,E$2:E7617,E7617,B$2:B7617,B7617,C$2:C7617,C7617)</f>
        <v>9651</v>
      </c>
    </row>
    <row r="7618" spans="1:13" x14ac:dyDescent="0.25">
      <c r="A7618" s="5">
        <v>43721</v>
      </c>
      <c r="B7618" s="6">
        <f t="shared" ref="B7618:B7681" si="714">YEAR(A7618)</f>
        <v>2019</v>
      </c>
      <c r="C7618" s="6">
        <f t="shared" ref="C7618:C7681" si="715">MONTH(A7618)</f>
        <v>9</v>
      </c>
      <c r="D7618" s="6" t="str">
        <f t="shared" ref="D7618:D7681" si="716">TEXT(A7618,"dddd")</f>
        <v>pátek</v>
      </c>
      <c r="E7618" s="6" t="s">
        <v>8</v>
      </c>
      <c r="F7618" s="6">
        <v>1511</v>
      </c>
      <c r="G7618" s="6">
        <v>944</v>
      </c>
      <c r="H7618" s="6">
        <v>6</v>
      </c>
      <c r="I7618" s="6">
        <f t="shared" ref="I7618:I7681" si="717">G7618*H7618</f>
        <v>5664</v>
      </c>
      <c r="J7618" s="6">
        <f t="shared" ref="J7618:J7681" si="718">F7618+I7618</f>
        <v>7175</v>
      </c>
      <c r="K7618" s="6">
        <v>6179</v>
      </c>
      <c r="L7618" s="6">
        <f t="shared" ref="L7618:L7681" si="719">K7618-J7618</f>
        <v>-996</v>
      </c>
      <c r="M7618">
        <f>SUMIFS(L$2:L7618,E$2:E7618,E7618,B$2:B7618,B7618,C$2:C7618,C7618)</f>
        <v>8655</v>
      </c>
    </row>
    <row r="7619" spans="1:13" x14ac:dyDescent="0.25">
      <c r="A7619" s="5">
        <v>43721</v>
      </c>
      <c r="B7619" s="6">
        <f t="shared" si="714"/>
        <v>2019</v>
      </c>
      <c r="C7619" s="6">
        <f t="shared" si="715"/>
        <v>9</v>
      </c>
      <c r="D7619" s="6" t="str">
        <f t="shared" si="716"/>
        <v>pátek</v>
      </c>
      <c r="E7619" s="6" t="s">
        <v>12</v>
      </c>
      <c r="F7619" s="6">
        <v>1651</v>
      </c>
      <c r="G7619" s="6">
        <v>944</v>
      </c>
      <c r="H7619" s="6">
        <v>7</v>
      </c>
      <c r="I7619" s="6">
        <f t="shared" si="717"/>
        <v>6608</v>
      </c>
      <c r="J7619" s="6">
        <f t="shared" si="718"/>
        <v>8259</v>
      </c>
      <c r="K7619" s="6">
        <v>7921</v>
      </c>
      <c r="L7619" s="6">
        <f t="shared" si="719"/>
        <v>-338</v>
      </c>
      <c r="M7619">
        <f>SUMIFS(L$2:L7619,E$2:E7619,E7619,B$2:B7619,B7619,C$2:C7619,C7619)</f>
        <v>-634</v>
      </c>
    </row>
    <row r="7620" spans="1:13" x14ac:dyDescent="0.25">
      <c r="A7620" s="5">
        <v>43722</v>
      </c>
      <c r="B7620" s="6">
        <f t="shared" si="714"/>
        <v>2019</v>
      </c>
      <c r="C7620" s="6">
        <f t="shared" si="715"/>
        <v>9</v>
      </c>
      <c r="D7620" s="6" t="str">
        <f t="shared" si="716"/>
        <v>sobota</v>
      </c>
      <c r="E7620" s="6" t="s">
        <v>7</v>
      </c>
      <c r="F7620" s="6">
        <v>1866</v>
      </c>
      <c r="G7620" s="6">
        <v>1117</v>
      </c>
      <c r="H7620" s="6">
        <v>9</v>
      </c>
      <c r="I7620" s="6">
        <f t="shared" si="717"/>
        <v>10053</v>
      </c>
      <c r="J7620" s="6">
        <f t="shared" si="718"/>
        <v>11919</v>
      </c>
      <c r="K7620" s="6">
        <v>11803</v>
      </c>
      <c r="L7620" s="6">
        <f t="shared" si="719"/>
        <v>-116</v>
      </c>
      <c r="M7620">
        <f>SUMIFS(L$2:L7620,E$2:E7620,E7620,B$2:B7620,B7620,C$2:C7620,C7620)</f>
        <v>-116</v>
      </c>
    </row>
    <row r="7621" spans="1:13" x14ac:dyDescent="0.25">
      <c r="A7621" s="5">
        <v>43728</v>
      </c>
      <c r="B7621" s="6">
        <f t="shared" si="714"/>
        <v>2019</v>
      </c>
      <c r="C7621" s="6">
        <f t="shared" si="715"/>
        <v>9</v>
      </c>
      <c r="D7621" s="6" t="str">
        <f t="shared" si="716"/>
        <v>pátek</v>
      </c>
      <c r="E7621" s="6" t="s">
        <v>11</v>
      </c>
      <c r="F7621" s="6">
        <v>1940</v>
      </c>
      <c r="G7621" s="6">
        <v>944</v>
      </c>
      <c r="H7621" s="6">
        <v>4</v>
      </c>
      <c r="I7621" s="6">
        <f t="shared" si="717"/>
        <v>3776</v>
      </c>
      <c r="J7621" s="6">
        <f t="shared" si="718"/>
        <v>5716</v>
      </c>
      <c r="K7621" s="6">
        <v>5598</v>
      </c>
      <c r="L7621" s="6">
        <f t="shared" si="719"/>
        <v>-118</v>
      </c>
      <c r="M7621">
        <f>SUMIFS(L$2:L7621,E$2:E7621,E7621,B$2:B7621,B7621,C$2:C7621,C7621)</f>
        <v>24455</v>
      </c>
    </row>
    <row r="7622" spans="1:13" x14ac:dyDescent="0.25">
      <c r="A7622" s="5">
        <v>43729</v>
      </c>
      <c r="B7622" s="6">
        <f t="shared" si="714"/>
        <v>2019</v>
      </c>
      <c r="C7622" s="6">
        <f t="shared" si="715"/>
        <v>9</v>
      </c>
      <c r="D7622" s="6" t="str">
        <f t="shared" si="716"/>
        <v>sobota</v>
      </c>
      <c r="E7622" s="6" t="s">
        <v>8</v>
      </c>
      <c r="F7622" s="6">
        <v>1511</v>
      </c>
      <c r="G7622" s="6">
        <v>1117</v>
      </c>
      <c r="H7622" s="6">
        <v>4</v>
      </c>
      <c r="I7622" s="6">
        <f t="shared" si="717"/>
        <v>4468</v>
      </c>
      <c r="J7622" s="6">
        <f t="shared" si="718"/>
        <v>5979</v>
      </c>
      <c r="K7622" s="6">
        <v>6599</v>
      </c>
      <c r="L7622" s="6">
        <f t="shared" si="719"/>
        <v>620</v>
      </c>
      <c r="M7622">
        <f>SUMIFS(L$2:L7622,E$2:E7622,E7622,B$2:B7622,B7622,C$2:C7622,C7622)</f>
        <v>9275</v>
      </c>
    </row>
    <row r="7623" spans="1:13" x14ac:dyDescent="0.25">
      <c r="A7623" s="5">
        <v>43729</v>
      </c>
      <c r="B7623" s="6">
        <f t="shared" si="714"/>
        <v>2019</v>
      </c>
      <c r="C7623" s="6">
        <f t="shared" si="715"/>
        <v>9</v>
      </c>
      <c r="D7623" s="6" t="str">
        <f t="shared" si="716"/>
        <v>sobota</v>
      </c>
      <c r="E7623" s="6" t="s">
        <v>7</v>
      </c>
      <c r="F7623" s="6">
        <v>1866</v>
      </c>
      <c r="G7623" s="6">
        <v>1117</v>
      </c>
      <c r="H7623" s="6">
        <v>6</v>
      </c>
      <c r="I7623" s="6">
        <f t="shared" si="717"/>
        <v>6702</v>
      </c>
      <c r="J7623" s="6">
        <f t="shared" si="718"/>
        <v>8568</v>
      </c>
      <c r="K7623" s="6">
        <v>8231</v>
      </c>
      <c r="L7623" s="6">
        <f t="shared" si="719"/>
        <v>-337</v>
      </c>
      <c r="M7623">
        <f>SUMIFS(L$2:L7623,E$2:E7623,E7623,B$2:B7623,B7623,C$2:C7623,C7623)</f>
        <v>-453</v>
      </c>
    </row>
    <row r="7624" spans="1:13" x14ac:dyDescent="0.25">
      <c r="A7624" s="5">
        <v>43730</v>
      </c>
      <c r="B7624" s="6">
        <f t="shared" si="714"/>
        <v>2019</v>
      </c>
      <c r="C7624" s="6">
        <f t="shared" si="715"/>
        <v>9</v>
      </c>
      <c r="D7624" s="6" t="str">
        <f t="shared" si="716"/>
        <v>neděle</v>
      </c>
      <c r="E7624" s="6" t="s">
        <v>11</v>
      </c>
      <c r="F7624" s="6">
        <v>1940</v>
      </c>
      <c r="G7624" s="6">
        <v>919</v>
      </c>
      <c r="H7624" s="6">
        <v>2</v>
      </c>
      <c r="I7624" s="6">
        <f t="shared" si="717"/>
        <v>1838</v>
      </c>
      <c r="J7624" s="6">
        <f t="shared" si="718"/>
        <v>3778</v>
      </c>
      <c r="K7624" s="6">
        <v>4385</v>
      </c>
      <c r="L7624" s="6">
        <f t="shared" si="719"/>
        <v>607</v>
      </c>
      <c r="M7624">
        <f>SUMIFS(L$2:L7624,E$2:E7624,E7624,B$2:B7624,B7624,C$2:C7624,C7624)</f>
        <v>25062</v>
      </c>
    </row>
    <row r="7625" spans="1:13" x14ac:dyDescent="0.25">
      <c r="A7625" s="5">
        <v>43730</v>
      </c>
      <c r="B7625" s="6">
        <f t="shared" si="714"/>
        <v>2019</v>
      </c>
      <c r="C7625" s="6">
        <f t="shared" si="715"/>
        <v>9</v>
      </c>
      <c r="D7625" s="6" t="str">
        <f t="shared" si="716"/>
        <v>neděle</v>
      </c>
      <c r="E7625" s="6" t="s">
        <v>8</v>
      </c>
      <c r="F7625" s="6">
        <v>1511</v>
      </c>
      <c r="G7625" s="6">
        <v>919</v>
      </c>
      <c r="H7625" s="6">
        <v>4</v>
      </c>
      <c r="I7625" s="6">
        <f t="shared" si="717"/>
        <v>3676</v>
      </c>
      <c r="J7625" s="6">
        <f t="shared" si="718"/>
        <v>5187</v>
      </c>
      <c r="K7625" s="6">
        <v>5709</v>
      </c>
      <c r="L7625" s="6">
        <f t="shared" si="719"/>
        <v>522</v>
      </c>
      <c r="M7625">
        <f>SUMIFS(L$2:L7625,E$2:E7625,E7625,B$2:B7625,B7625,C$2:C7625,C7625)</f>
        <v>9797</v>
      </c>
    </row>
    <row r="7626" spans="1:13" x14ac:dyDescent="0.25">
      <c r="A7626" s="5">
        <v>43732</v>
      </c>
      <c r="B7626" s="6">
        <f t="shared" si="714"/>
        <v>2019</v>
      </c>
      <c r="C7626" s="6">
        <f t="shared" si="715"/>
        <v>9</v>
      </c>
      <c r="D7626" s="6" t="str">
        <f t="shared" si="716"/>
        <v>úterý</v>
      </c>
      <c r="E7626" s="6" t="s">
        <v>8</v>
      </c>
      <c r="F7626" s="6">
        <v>1511</v>
      </c>
      <c r="G7626" s="6">
        <v>1271</v>
      </c>
      <c r="H7626" s="6">
        <v>1</v>
      </c>
      <c r="I7626" s="6">
        <f t="shared" si="717"/>
        <v>1271</v>
      </c>
      <c r="J7626" s="6">
        <f t="shared" si="718"/>
        <v>2782</v>
      </c>
      <c r="K7626" s="6">
        <v>2837</v>
      </c>
      <c r="L7626" s="6">
        <f t="shared" si="719"/>
        <v>55</v>
      </c>
      <c r="M7626">
        <f>SUMIFS(L$2:L7626,E$2:E7626,E7626,B$2:B7626,B7626,C$2:C7626,C7626)</f>
        <v>9852</v>
      </c>
    </row>
    <row r="7627" spans="1:13" x14ac:dyDescent="0.25">
      <c r="A7627" s="5">
        <v>43732</v>
      </c>
      <c r="B7627" s="6">
        <f t="shared" si="714"/>
        <v>2019</v>
      </c>
      <c r="C7627" s="6">
        <f t="shared" si="715"/>
        <v>9</v>
      </c>
      <c r="D7627" s="6" t="str">
        <f t="shared" si="716"/>
        <v>úterý</v>
      </c>
      <c r="E7627" s="6" t="s">
        <v>7</v>
      </c>
      <c r="F7627" s="6">
        <v>1866</v>
      </c>
      <c r="G7627" s="6">
        <v>1271</v>
      </c>
      <c r="H7627" s="6">
        <v>8</v>
      </c>
      <c r="I7627" s="6">
        <f t="shared" si="717"/>
        <v>10168</v>
      </c>
      <c r="J7627" s="6">
        <f t="shared" si="718"/>
        <v>12034</v>
      </c>
      <c r="K7627" s="6">
        <v>10059</v>
      </c>
      <c r="L7627" s="6">
        <f t="shared" si="719"/>
        <v>-1975</v>
      </c>
      <c r="M7627">
        <f>SUMIFS(L$2:L7627,E$2:E7627,E7627,B$2:B7627,B7627,C$2:C7627,C7627)</f>
        <v>-2428</v>
      </c>
    </row>
    <row r="7628" spans="1:13" x14ac:dyDescent="0.25">
      <c r="A7628" s="5">
        <v>43734</v>
      </c>
      <c r="B7628" s="6">
        <f t="shared" si="714"/>
        <v>2019</v>
      </c>
      <c r="C7628" s="6">
        <f t="shared" si="715"/>
        <v>9</v>
      </c>
      <c r="D7628" s="6" t="str">
        <f t="shared" si="716"/>
        <v>čtvrtek</v>
      </c>
      <c r="E7628" s="6" t="s">
        <v>13</v>
      </c>
      <c r="F7628" s="6">
        <v>1588</v>
      </c>
      <c r="G7628" s="6">
        <v>919</v>
      </c>
      <c r="H7628" s="6">
        <v>2</v>
      </c>
      <c r="I7628" s="6">
        <f t="shared" si="717"/>
        <v>1838</v>
      </c>
      <c r="J7628" s="6">
        <f t="shared" si="718"/>
        <v>3426</v>
      </c>
      <c r="K7628" s="6">
        <v>3114</v>
      </c>
      <c r="L7628" s="6">
        <f t="shared" si="719"/>
        <v>-312</v>
      </c>
      <c r="M7628">
        <f>SUMIFS(L$2:L7628,E$2:E7628,E7628,B$2:B7628,B7628,C$2:C7628,C7628)</f>
        <v>-1288</v>
      </c>
    </row>
    <row r="7629" spans="1:13" x14ac:dyDescent="0.25">
      <c r="A7629" s="5">
        <v>43735</v>
      </c>
      <c r="B7629" s="6">
        <f t="shared" si="714"/>
        <v>2019</v>
      </c>
      <c r="C7629" s="6">
        <f t="shared" si="715"/>
        <v>9</v>
      </c>
      <c r="D7629" s="6" t="str">
        <f t="shared" si="716"/>
        <v>pátek</v>
      </c>
      <c r="E7629" s="6" t="s">
        <v>7</v>
      </c>
      <c r="F7629" s="6">
        <v>1866</v>
      </c>
      <c r="G7629" s="6">
        <v>944</v>
      </c>
      <c r="H7629" s="6">
        <v>7</v>
      </c>
      <c r="I7629" s="6">
        <f t="shared" si="717"/>
        <v>6608</v>
      </c>
      <c r="J7629" s="6">
        <f t="shared" si="718"/>
        <v>8474</v>
      </c>
      <c r="K7629" s="6">
        <v>7202</v>
      </c>
      <c r="L7629" s="6">
        <f t="shared" si="719"/>
        <v>-1272</v>
      </c>
      <c r="M7629">
        <f>SUMIFS(L$2:L7629,E$2:E7629,E7629,B$2:B7629,B7629,C$2:C7629,C7629)</f>
        <v>-3700</v>
      </c>
    </row>
    <row r="7630" spans="1:13" x14ac:dyDescent="0.25">
      <c r="A7630" s="5">
        <v>43737</v>
      </c>
      <c r="B7630" s="6">
        <f t="shared" si="714"/>
        <v>2019</v>
      </c>
      <c r="C7630" s="6">
        <f t="shared" si="715"/>
        <v>9</v>
      </c>
      <c r="D7630" s="6" t="str">
        <f t="shared" si="716"/>
        <v>neděle</v>
      </c>
      <c r="E7630" s="6" t="s">
        <v>8</v>
      </c>
      <c r="F7630" s="6">
        <v>1511</v>
      </c>
      <c r="G7630" s="6">
        <v>919</v>
      </c>
      <c r="H7630" s="6">
        <v>5</v>
      </c>
      <c r="I7630" s="6">
        <f t="shared" si="717"/>
        <v>4595</v>
      </c>
      <c r="J7630" s="6">
        <f t="shared" si="718"/>
        <v>6106</v>
      </c>
      <c r="K7630" s="6">
        <v>7030</v>
      </c>
      <c r="L7630" s="6">
        <f t="shared" si="719"/>
        <v>924</v>
      </c>
      <c r="M7630">
        <f>SUMIFS(L$2:L7630,E$2:E7630,E7630,B$2:B7630,B7630,C$2:C7630,C7630)</f>
        <v>10776</v>
      </c>
    </row>
    <row r="7631" spans="1:13" x14ac:dyDescent="0.25">
      <c r="A7631" s="5">
        <v>43739</v>
      </c>
      <c r="B7631" s="6">
        <f t="shared" si="714"/>
        <v>2019</v>
      </c>
      <c r="C7631" s="6">
        <f t="shared" si="715"/>
        <v>10</v>
      </c>
      <c r="D7631" s="6" t="str">
        <f t="shared" si="716"/>
        <v>úterý</v>
      </c>
      <c r="E7631" s="6" t="s">
        <v>11</v>
      </c>
      <c r="F7631" s="6">
        <v>1940</v>
      </c>
      <c r="G7631" s="6">
        <v>1271</v>
      </c>
      <c r="H7631" s="6">
        <v>1</v>
      </c>
      <c r="I7631" s="6">
        <f t="shared" si="717"/>
        <v>1271</v>
      </c>
      <c r="J7631" s="6">
        <f t="shared" si="718"/>
        <v>3211</v>
      </c>
      <c r="K7631" s="6">
        <v>3100</v>
      </c>
      <c r="L7631" s="6">
        <f t="shared" si="719"/>
        <v>-111</v>
      </c>
      <c r="M7631">
        <f>SUMIFS(L$2:L7631,E$2:E7631,E7631,B$2:B7631,B7631,C$2:C7631,C7631)</f>
        <v>-111</v>
      </c>
    </row>
    <row r="7632" spans="1:13" x14ac:dyDescent="0.25">
      <c r="A7632" s="5">
        <v>43739</v>
      </c>
      <c r="B7632" s="6">
        <f t="shared" si="714"/>
        <v>2019</v>
      </c>
      <c r="C7632" s="6">
        <f t="shared" si="715"/>
        <v>10</v>
      </c>
      <c r="D7632" s="6" t="str">
        <f t="shared" si="716"/>
        <v>úterý</v>
      </c>
      <c r="E7632" s="6" t="s">
        <v>8</v>
      </c>
      <c r="F7632" s="6">
        <v>1511</v>
      </c>
      <c r="G7632" s="6">
        <v>1271</v>
      </c>
      <c r="H7632" s="6">
        <v>8</v>
      </c>
      <c r="I7632" s="6">
        <f t="shared" si="717"/>
        <v>10168</v>
      </c>
      <c r="J7632" s="6">
        <f t="shared" si="718"/>
        <v>11679</v>
      </c>
      <c r="K7632" s="6">
        <v>9955</v>
      </c>
      <c r="L7632" s="6">
        <f t="shared" si="719"/>
        <v>-1724</v>
      </c>
      <c r="M7632">
        <f>SUMIFS(L$2:L7632,E$2:E7632,E7632,B$2:B7632,B7632,C$2:C7632,C7632)</f>
        <v>-1724</v>
      </c>
    </row>
    <row r="7633" spans="1:13" x14ac:dyDescent="0.25">
      <c r="A7633" s="5">
        <v>43741</v>
      </c>
      <c r="B7633" s="6">
        <f t="shared" si="714"/>
        <v>2019</v>
      </c>
      <c r="C7633" s="6">
        <f t="shared" si="715"/>
        <v>10</v>
      </c>
      <c r="D7633" s="6" t="str">
        <f t="shared" si="716"/>
        <v>čtvrtek</v>
      </c>
      <c r="E7633" s="6" t="s">
        <v>7</v>
      </c>
      <c r="F7633" s="6">
        <v>1866</v>
      </c>
      <c r="G7633" s="6">
        <v>919</v>
      </c>
      <c r="H7633" s="6">
        <v>7</v>
      </c>
      <c r="I7633" s="6">
        <f t="shared" si="717"/>
        <v>6433</v>
      </c>
      <c r="J7633" s="6">
        <f t="shared" si="718"/>
        <v>8299</v>
      </c>
      <c r="K7633" s="6">
        <v>8675</v>
      </c>
      <c r="L7633" s="6">
        <f t="shared" si="719"/>
        <v>376</v>
      </c>
      <c r="M7633">
        <f>SUMIFS(L$2:L7633,E$2:E7633,E7633,B$2:B7633,B7633,C$2:C7633,C7633)</f>
        <v>376</v>
      </c>
    </row>
    <row r="7634" spans="1:13" x14ac:dyDescent="0.25">
      <c r="A7634" s="5">
        <v>43742</v>
      </c>
      <c r="B7634" s="6">
        <f t="shared" si="714"/>
        <v>2019</v>
      </c>
      <c r="C7634" s="6">
        <f t="shared" si="715"/>
        <v>10</v>
      </c>
      <c r="D7634" s="6" t="str">
        <f t="shared" si="716"/>
        <v>pátek</v>
      </c>
      <c r="E7634" s="6" t="s">
        <v>11</v>
      </c>
      <c r="F7634" s="6">
        <v>1940</v>
      </c>
      <c r="G7634" s="6">
        <v>944</v>
      </c>
      <c r="H7634" s="6">
        <v>3</v>
      </c>
      <c r="I7634" s="6">
        <f t="shared" si="717"/>
        <v>2832</v>
      </c>
      <c r="J7634" s="6">
        <f t="shared" si="718"/>
        <v>4772</v>
      </c>
      <c r="K7634" s="6">
        <v>5260</v>
      </c>
      <c r="L7634" s="6">
        <f t="shared" si="719"/>
        <v>488</v>
      </c>
      <c r="M7634">
        <f>SUMIFS(L$2:L7634,E$2:E7634,E7634,B$2:B7634,B7634,C$2:C7634,C7634)</f>
        <v>377</v>
      </c>
    </row>
    <row r="7635" spans="1:13" x14ac:dyDescent="0.25">
      <c r="A7635" s="5">
        <v>43743</v>
      </c>
      <c r="B7635" s="6">
        <f t="shared" si="714"/>
        <v>2019</v>
      </c>
      <c r="C7635" s="6">
        <f t="shared" si="715"/>
        <v>10</v>
      </c>
      <c r="D7635" s="6" t="str">
        <f t="shared" si="716"/>
        <v>sobota</v>
      </c>
      <c r="E7635" s="6" t="s">
        <v>10</v>
      </c>
      <c r="F7635" s="6">
        <v>1719</v>
      </c>
      <c r="G7635" s="6">
        <v>1117</v>
      </c>
      <c r="H7635" s="6">
        <v>7</v>
      </c>
      <c r="I7635" s="6">
        <f t="shared" si="717"/>
        <v>7819</v>
      </c>
      <c r="J7635" s="6">
        <f t="shared" si="718"/>
        <v>9538</v>
      </c>
      <c r="K7635" s="6">
        <v>10187</v>
      </c>
      <c r="L7635" s="6">
        <f t="shared" si="719"/>
        <v>649</v>
      </c>
      <c r="M7635">
        <f>SUMIFS(L$2:L7635,E$2:E7635,E7635,B$2:B7635,B7635,C$2:C7635,C7635)</f>
        <v>649</v>
      </c>
    </row>
    <row r="7636" spans="1:13" x14ac:dyDescent="0.25">
      <c r="A7636" s="5">
        <v>43744</v>
      </c>
      <c r="B7636" s="6">
        <f t="shared" si="714"/>
        <v>2019</v>
      </c>
      <c r="C7636" s="6">
        <f t="shared" si="715"/>
        <v>10</v>
      </c>
      <c r="D7636" s="6" t="str">
        <f t="shared" si="716"/>
        <v>neděle</v>
      </c>
      <c r="E7636" s="6" t="s">
        <v>8</v>
      </c>
      <c r="F7636" s="6">
        <v>1511</v>
      </c>
      <c r="G7636" s="6">
        <v>919</v>
      </c>
      <c r="H7636" s="6">
        <v>2</v>
      </c>
      <c r="I7636" s="6">
        <f t="shared" si="717"/>
        <v>1838</v>
      </c>
      <c r="J7636" s="6">
        <f t="shared" si="718"/>
        <v>3349</v>
      </c>
      <c r="K7636" s="6">
        <v>6020</v>
      </c>
      <c r="L7636" s="6">
        <f t="shared" si="719"/>
        <v>2671</v>
      </c>
      <c r="M7636">
        <f>SUMIFS(L$2:L7636,E$2:E7636,E7636,B$2:B7636,B7636,C$2:C7636,C7636)</f>
        <v>947</v>
      </c>
    </row>
    <row r="7637" spans="1:13" x14ac:dyDescent="0.25">
      <c r="A7637" s="5">
        <v>43744</v>
      </c>
      <c r="B7637" s="6">
        <f t="shared" si="714"/>
        <v>2019</v>
      </c>
      <c r="C7637" s="6">
        <f t="shared" si="715"/>
        <v>10</v>
      </c>
      <c r="D7637" s="6" t="str">
        <f t="shared" si="716"/>
        <v>neděle</v>
      </c>
      <c r="E7637" s="6" t="s">
        <v>11</v>
      </c>
      <c r="F7637" s="6">
        <v>1940</v>
      </c>
      <c r="G7637" s="6">
        <v>919</v>
      </c>
      <c r="H7637" s="6">
        <v>7</v>
      </c>
      <c r="I7637" s="6">
        <f t="shared" si="717"/>
        <v>6433</v>
      </c>
      <c r="J7637" s="6">
        <f t="shared" si="718"/>
        <v>8373</v>
      </c>
      <c r="K7637" s="6">
        <v>8998</v>
      </c>
      <c r="L7637" s="6">
        <f t="shared" si="719"/>
        <v>625</v>
      </c>
      <c r="M7637">
        <f>SUMIFS(L$2:L7637,E$2:E7637,E7637,B$2:B7637,B7637,C$2:C7637,C7637)</f>
        <v>1002</v>
      </c>
    </row>
    <row r="7638" spans="1:13" x14ac:dyDescent="0.25">
      <c r="A7638" s="5">
        <v>43746</v>
      </c>
      <c r="B7638" s="6">
        <f t="shared" si="714"/>
        <v>2019</v>
      </c>
      <c r="C7638" s="6">
        <f t="shared" si="715"/>
        <v>10</v>
      </c>
      <c r="D7638" s="6" t="str">
        <f t="shared" si="716"/>
        <v>úterý</v>
      </c>
      <c r="E7638" s="6" t="s">
        <v>8</v>
      </c>
      <c r="F7638" s="6">
        <v>1511</v>
      </c>
      <c r="G7638" s="6">
        <v>1271</v>
      </c>
      <c r="H7638" s="6">
        <v>4</v>
      </c>
      <c r="I7638" s="6">
        <f t="shared" si="717"/>
        <v>5084</v>
      </c>
      <c r="J7638" s="6">
        <f t="shared" si="718"/>
        <v>6595</v>
      </c>
      <c r="K7638" s="6">
        <v>25179</v>
      </c>
      <c r="L7638" s="6">
        <f t="shared" si="719"/>
        <v>18584</v>
      </c>
      <c r="M7638">
        <f>SUMIFS(L$2:L7638,E$2:E7638,E7638,B$2:B7638,B7638,C$2:C7638,C7638)</f>
        <v>19531</v>
      </c>
    </row>
    <row r="7639" spans="1:13" x14ac:dyDescent="0.25">
      <c r="A7639" s="5">
        <v>43747</v>
      </c>
      <c r="B7639" s="6">
        <f t="shared" si="714"/>
        <v>2019</v>
      </c>
      <c r="C7639" s="6">
        <f t="shared" si="715"/>
        <v>10</v>
      </c>
      <c r="D7639" s="6" t="str">
        <f t="shared" si="716"/>
        <v>středa</v>
      </c>
      <c r="E7639" s="6" t="s">
        <v>11</v>
      </c>
      <c r="F7639" s="6">
        <v>1940</v>
      </c>
      <c r="G7639" s="6">
        <v>1271</v>
      </c>
      <c r="H7639" s="6">
        <v>9</v>
      </c>
      <c r="I7639" s="6">
        <f t="shared" si="717"/>
        <v>11439</v>
      </c>
      <c r="J7639" s="6">
        <f t="shared" si="718"/>
        <v>13379</v>
      </c>
      <c r="K7639" s="6">
        <v>15039</v>
      </c>
      <c r="L7639" s="6">
        <f t="shared" si="719"/>
        <v>1660</v>
      </c>
      <c r="M7639">
        <f>SUMIFS(L$2:L7639,E$2:E7639,E7639,B$2:B7639,B7639,C$2:C7639,C7639)</f>
        <v>2662</v>
      </c>
    </row>
    <row r="7640" spans="1:13" x14ac:dyDescent="0.25">
      <c r="A7640" s="5">
        <v>43747</v>
      </c>
      <c r="B7640" s="6">
        <f t="shared" si="714"/>
        <v>2019</v>
      </c>
      <c r="C7640" s="6">
        <f t="shared" si="715"/>
        <v>10</v>
      </c>
      <c r="D7640" s="6" t="str">
        <f t="shared" si="716"/>
        <v>středa</v>
      </c>
      <c r="E7640" s="6" t="s">
        <v>8</v>
      </c>
      <c r="F7640" s="6">
        <v>1511</v>
      </c>
      <c r="G7640" s="6">
        <v>1271</v>
      </c>
      <c r="H7640" s="6">
        <v>9</v>
      </c>
      <c r="I7640" s="6">
        <f t="shared" si="717"/>
        <v>11439</v>
      </c>
      <c r="J7640" s="6">
        <f t="shared" si="718"/>
        <v>12950</v>
      </c>
      <c r="K7640" s="6">
        <v>14886</v>
      </c>
      <c r="L7640" s="6">
        <f t="shared" si="719"/>
        <v>1936</v>
      </c>
      <c r="M7640">
        <f>SUMIFS(L$2:L7640,E$2:E7640,E7640,B$2:B7640,B7640,C$2:C7640,C7640)</f>
        <v>21467</v>
      </c>
    </row>
    <row r="7641" spans="1:13" x14ac:dyDescent="0.25">
      <c r="A7641" s="5">
        <v>43748</v>
      </c>
      <c r="B7641" s="6">
        <f t="shared" si="714"/>
        <v>2019</v>
      </c>
      <c r="C7641" s="6">
        <f t="shared" si="715"/>
        <v>10</v>
      </c>
      <c r="D7641" s="6" t="str">
        <f t="shared" si="716"/>
        <v>čtvrtek</v>
      </c>
      <c r="E7641" s="6" t="s">
        <v>10</v>
      </c>
      <c r="F7641" s="6">
        <v>1719</v>
      </c>
      <c r="G7641" s="6">
        <v>919</v>
      </c>
      <c r="H7641" s="6">
        <v>3</v>
      </c>
      <c r="I7641" s="6">
        <f t="shared" si="717"/>
        <v>2757</v>
      </c>
      <c r="J7641" s="6">
        <f t="shared" si="718"/>
        <v>4476</v>
      </c>
      <c r="K7641" s="6">
        <v>5168</v>
      </c>
      <c r="L7641" s="6">
        <f t="shared" si="719"/>
        <v>692</v>
      </c>
      <c r="M7641">
        <f>SUMIFS(L$2:L7641,E$2:E7641,E7641,B$2:B7641,B7641,C$2:C7641,C7641)</f>
        <v>1341</v>
      </c>
    </row>
    <row r="7642" spans="1:13" x14ac:dyDescent="0.25">
      <c r="A7642" s="5">
        <v>43749</v>
      </c>
      <c r="B7642" s="6">
        <f t="shared" si="714"/>
        <v>2019</v>
      </c>
      <c r="C7642" s="6">
        <f t="shared" si="715"/>
        <v>10</v>
      </c>
      <c r="D7642" s="6" t="str">
        <f t="shared" si="716"/>
        <v>pátek</v>
      </c>
      <c r="E7642" s="6" t="s">
        <v>8</v>
      </c>
      <c r="F7642" s="6">
        <v>1511</v>
      </c>
      <c r="G7642" s="6">
        <v>944</v>
      </c>
      <c r="H7642" s="6">
        <v>5</v>
      </c>
      <c r="I7642" s="6">
        <f t="shared" si="717"/>
        <v>4720</v>
      </c>
      <c r="J7642" s="6">
        <f t="shared" si="718"/>
        <v>6231</v>
      </c>
      <c r="K7642" s="6">
        <v>18551</v>
      </c>
      <c r="L7642" s="6">
        <f t="shared" si="719"/>
        <v>12320</v>
      </c>
      <c r="M7642">
        <f>SUMIFS(L$2:L7642,E$2:E7642,E7642,B$2:B7642,B7642,C$2:C7642,C7642)</f>
        <v>33787</v>
      </c>
    </row>
    <row r="7643" spans="1:13" x14ac:dyDescent="0.25">
      <c r="A7643" s="5">
        <v>43750</v>
      </c>
      <c r="B7643" s="6">
        <f t="shared" si="714"/>
        <v>2019</v>
      </c>
      <c r="C7643" s="6">
        <f t="shared" si="715"/>
        <v>10</v>
      </c>
      <c r="D7643" s="6" t="str">
        <f t="shared" si="716"/>
        <v>sobota</v>
      </c>
      <c r="E7643" s="6" t="s">
        <v>7</v>
      </c>
      <c r="F7643" s="6">
        <v>1866</v>
      </c>
      <c r="G7643" s="6">
        <v>1117</v>
      </c>
      <c r="H7643" s="6">
        <v>1</v>
      </c>
      <c r="I7643" s="6">
        <f t="shared" si="717"/>
        <v>1117</v>
      </c>
      <c r="J7643" s="6">
        <f t="shared" si="718"/>
        <v>2983</v>
      </c>
      <c r="K7643" s="6">
        <v>3201</v>
      </c>
      <c r="L7643" s="6">
        <f t="shared" si="719"/>
        <v>218</v>
      </c>
      <c r="M7643">
        <f>SUMIFS(L$2:L7643,E$2:E7643,E7643,B$2:B7643,B7643,C$2:C7643,C7643)</f>
        <v>594</v>
      </c>
    </row>
    <row r="7644" spans="1:13" x14ac:dyDescent="0.25">
      <c r="A7644" s="5">
        <v>43751</v>
      </c>
      <c r="B7644" s="6">
        <f t="shared" si="714"/>
        <v>2019</v>
      </c>
      <c r="C7644" s="6">
        <f t="shared" si="715"/>
        <v>10</v>
      </c>
      <c r="D7644" s="6" t="str">
        <f t="shared" si="716"/>
        <v>neděle</v>
      </c>
      <c r="E7644" s="6" t="s">
        <v>11</v>
      </c>
      <c r="F7644" s="6">
        <v>1940</v>
      </c>
      <c r="G7644" s="6">
        <v>919</v>
      </c>
      <c r="H7644" s="6">
        <v>1</v>
      </c>
      <c r="I7644" s="6">
        <f t="shared" si="717"/>
        <v>919</v>
      </c>
      <c r="J7644" s="6">
        <f t="shared" si="718"/>
        <v>2859</v>
      </c>
      <c r="K7644" s="6">
        <v>2400</v>
      </c>
      <c r="L7644" s="6">
        <f t="shared" si="719"/>
        <v>-459</v>
      </c>
      <c r="M7644">
        <f>SUMIFS(L$2:L7644,E$2:E7644,E7644,B$2:B7644,B7644,C$2:C7644,C7644)</f>
        <v>2203</v>
      </c>
    </row>
    <row r="7645" spans="1:13" x14ac:dyDescent="0.25">
      <c r="A7645" s="5">
        <v>43751</v>
      </c>
      <c r="B7645" s="6">
        <f t="shared" si="714"/>
        <v>2019</v>
      </c>
      <c r="C7645" s="6">
        <f t="shared" si="715"/>
        <v>10</v>
      </c>
      <c r="D7645" s="6" t="str">
        <f t="shared" si="716"/>
        <v>neděle</v>
      </c>
      <c r="E7645" s="6" t="s">
        <v>7</v>
      </c>
      <c r="F7645" s="6">
        <v>1866</v>
      </c>
      <c r="G7645" s="6">
        <v>919</v>
      </c>
      <c r="H7645" s="6">
        <v>8</v>
      </c>
      <c r="I7645" s="6">
        <f t="shared" si="717"/>
        <v>7352</v>
      </c>
      <c r="J7645" s="6">
        <f t="shared" si="718"/>
        <v>9218</v>
      </c>
      <c r="K7645" s="6">
        <v>8524</v>
      </c>
      <c r="L7645" s="6">
        <f t="shared" si="719"/>
        <v>-694</v>
      </c>
      <c r="M7645">
        <f>SUMIFS(L$2:L7645,E$2:E7645,E7645,B$2:B7645,B7645,C$2:C7645,C7645)</f>
        <v>-100</v>
      </c>
    </row>
    <row r="7646" spans="1:13" x14ac:dyDescent="0.25">
      <c r="A7646" s="5">
        <v>43751</v>
      </c>
      <c r="B7646" s="6">
        <f t="shared" si="714"/>
        <v>2019</v>
      </c>
      <c r="C7646" s="6">
        <f t="shared" si="715"/>
        <v>10</v>
      </c>
      <c r="D7646" s="6" t="str">
        <f t="shared" si="716"/>
        <v>neděle</v>
      </c>
      <c r="E7646" s="6" t="s">
        <v>12</v>
      </c>
      <c r="F7646" s="6">
        <v>1651</v>
      </c>
      <c r="G7646" s="6">
        <v>919</v>
      </c>
      <c r="H7646" s="6">
        <v>7</v>
      </c>
      <c r="I7646" s="6">
        <f t="shared" si="717"/>
        <v>6433</v>
      </c>
      <c r="J7646" s="6">
        <f t="shared" si="718"/>
        <v>8084</v>
      </c>
      <c r="K7646" s="6">
        <v>9105</v>
      </c>
      <c r="L7646" s="6">
        <f t="shared" si="719"/>
        <v>1021</v>
      </c>
      <c r="M7646">
        <f>SUMIFS(L$2:L7646,E$2:E7646,E7646,B$2:B7646,B7646,C$2:C7646,C7646)</f>
        <v>1021</v>
      </c>
    </row>
    <row r="7647" spans="1:13" x14ac:dyDescent="0.25">
      <c r="A7647" s="5">
        <v>43752</v>
      </c>
      <c r="B7647" s="6">
        <f t="shared" si="714"/>
        <v>2019</v>
      </c>
      <c r="C7647" s="6">
        <f t="shared" si="715"/>
        <v>10</v>
      </c>
      <c r="D7647" s="6" t="str">
        <f t="shared" si="716"/>
        <v>pondělí</v>
      </c>
      <c r="E7647" s="6" t="s">
        <v>11</v>
      </c>
      <c r="F7647" s="6">
        <v>1940</v>
      </c>
      <c r="G7647" s="6">
        <v>944</v>
      </c>
      <c r="H7647" s="6">
        <v>3</v>
      </c>
      <c r="I7647" s="6">
        <f t="shared" si="717"/>
        <v>2832</v>
      </c>
      <c r="J7647" s="6">
        <f t="shared" si="718"/>
        <v>4772</v>
      </c>
      <c r="K7647" s="6">
        <v>4038</v>
      </c>
      <c r="L7647" s="6">
        <f t="shared" si="719"/>
        <v>-734</v>
      </c>
      <c r="M7647">
        <f>SUMIFS(L$2:L7647,E$2:E7647,E7647,B$2:B7647,B7647,C$2:C7647,C7647)</f>
        <v>1469</v>
      </c>
    </row>
    <row r="7648" spans="1:13" x14ac:dyDescent="0.25">
      <c r="A7648" s="5">
        <v>43754</v>
      </c>
      <c r="B7648" s="6">
        <f t="shared" si="714"/>
        <v>2019</v>
      </c>
      <c r="C7648" s="6">
        <f t="shared" si="715"/>
        <v>10</v>
      </c>
      <c r="D7648" s="6" t="str">
        <f t="shared" si="716"/>
        <v>středa</v>
      </c>
      <c r="E7648" s="6" t="s">
        <v>8</v>
      </c>
      <c r="F7648" s="6">
        <v>1511</v>
      </c>
      <c r="G7648" s="6">
        <v>1271</v>
      </c>
      <c r="H7648" s="6">
        <v>7</v>
      </c>
      <c r="I7648" s="6">
        <f t="shared" si="717"/>
        <v>8897</v>
      </c>
      <c r="J7648" s="6">
        <f t="shared" si="718"/>
        <v>10408</v>
      </c>
      <c r="K7648" s="6">
        <v>8702</v>
      </c>
      <c r="L7648" s="6">
        <f t="shared" si="719"/>
        <v>-1706</v>
      </c>
      <c r="M7648">
        <f>SUMIFS(L$2:L7648,E$2:E7648,E7648,B$2:B7648,B7648,C$2:C7648,C7648)</f>
        <v>32081</v>
      </c>
    </row>
    <row r="7649" spans="1:13" x14ac:dyDescent="0.25">
      <c r="A7649" s="5">
        <v>43754</v>
      </c>
      <c r="B7649" s="6">
        <f t="shared" si="714"/>
        <v>2019</v>
      </c>
      <c r="C7649" s="6">
        <f t="shared" si="715"/>
        <v>10</v>
      </c>
      <c r="D7649" s="6" t="str">
        <f t="shared" si="716"/>
        <v>středa</v>
      </c>
      <c r="E7649" s="6" t="s">
        <v>7</v>
      </c>
      <c r="F7649" s="6">
        <v>1866</v>
      </c>
      <c r="G7649" s="6">
        <v>1271</v>
      </c>
      <c r="H7649" s="6">
        <v>1</v>
      </c>
      <c r="I7649" s="6">
        <f t="shared" si="717"/>
        <v>1271</v>
      </c>
      <c r="J7649" s="6">
        <f t="shared" si="718"/>
        <v>3137</v>
      </c>
      <c r="K7649" s="6">
        <v>2739</v>
      </c>
      <c r="L7649" s="6">
        <f t="shared" si="719"/>
        <v>-398</v>
      </c>
      <c r="M7649">
        <f>SUMIFS(L$2:L7649,E$2:E7649,E7649,B$2:B7649,B7649,C$2:C7649,C7649)</f>
        <v>-498</v>
      </c>
    </row>
    <row r="7650" spans="1:13" x14ac:dyDescent="0.25">
      <c r="A7650" s="5">
        <v>43754</v>
      </c>
      <c r="B7650" s="6">
        <f t="shared" si="714"/>
        <v>2019</v>
      </c>
      <c r="C7650" s="6">
        <f t="shared" si="715"/>
        <v>10</v>
      </c>
      <c r="D7650" s="6" t="str">
        <f t="shared" si="716"/>
        <v>středa</v>
      </c>
      <c r="E7650" s="6" t="s">
        <v>11</v>
      </c>
      <c r="F7650" s="6">
        <v>1940</v>
      </c>
      <c r="G7650" s="6">
        <v>1271</v>
      </c>
      <c r="H7650" s="6">
        <v>8</v>
      </c>
      <c r="I7650" s="6">
        <f t="shared" si="717"/>
        <v>10168</v>
      </c>
      <c r="J7650" s="6">
        <f t="shared" si="718"/>
        <v>12108</v>
      </c>
      <c r="K7650" s="6">
        <v>13876</v>
      </c>
      <c r="L7650" s="6">
        <f t="shared" si="719"/>
        <v>1768</v>
      </c>
      <c r="M7650">
        <f>SUMIFS(L$2:L7650,E$2:E7650,E7650,B$2:B7650,B7650,C$2:C7650,C7650)</f>
        <v>3237</v>
      </c>
    </row>
    <row r="7651" spans="1:13" x14ac:dyDescent="0.25">
      <c r="A7651" s="5">
        <v>43755</v>
      </c>
      <c r="B7651" s="6">
        <f t="shared" si="714"/>
        <v>2019</v>
      </c>
      <c r="C7651" s="6">
        <f t="shared" si="715"/>
        <v>10</v>
      </c>
      <c r="D7651" s="6" t="str">
        <f t="shared" si="716"/>
        <v>čtvrtek</v>
      </c>
      <c r="E7651" s="6" t="s">
        <v>11</v>
      </c>
      <c r="F7651" s="6">
        <v>1940</v>
      </c>
      <c r="G7651" s="6">
        <v>919</v>
      </c>
      <c r="H7651" s="6">
        <v>6</v>
      </c>
      <c r="I7651" s="6">
        <f t="shared" si="717"/>
        <v>5514</v>
      </c>
      <c r="J7651" s="6">
        <f t="shared" si="718"/>
        <v>7454</v>
      </c>
      <c r="K7651" s="6">
        <v>7195</v>
      </c>
      <c r="L7651" s="6">
        <f t="shared" si="719"/>
        <v>-259</v>
      </c>
      <c r="M7651">
        <f>SUMIFS(L$2:L7651,E$2:E7651,E7651,B$2:B7651,B7651,C$2:C7651,C7651)</f>
        <v>2978</v>
      </c>
    </row>
    <row r="7652" spans="1:13" x14ac:dyDescent="0.25">
      <c r="A7652" s="5">
        <v>43755</v>
      </c>
      <c r="B7652" s="6">
        <f t="shared" si="714"/>
        <v>2019</v>
      </c>
      <c r="C7652" s="6">
        <f t="shared" si="715"/>
        <v>10</v>
      </c>
      <c r="D7652" s="6" t="str">
        <f t="shared" si="716"/>
        <v>čtvrtek</v>
      </c>
      <c r="E7652" s="6" t="s">
        <v>8</v>
      </c>
      <c r="F7652" s="6">
        <v>1511</v>
      </c>
      <c r="G7652" s="6">
        <v>919</v>
      </c>
      <c r="H7652" s="6">
        <v>2</v>
      </c>
      <c r="I7652" s="6">
        <f t="shared" si="717"/>
        <v>1838</v>
      </c>
      <c r="J7652" s="6">
        <f t="shared" si="718"/>
        <v>3349</v>
      </c>
      <c r="K7652" s="6">
        <v>2804</v>
      </c>
      <c r="L7652" s="6">
        <f t="shared" si="719"/>
        <v>-545</v>
      </c>
      <c r="M7652">
        <f>SUMIFS(L$2:L7652,E$2:E7652,E7652,B$2:B7652,B7652,C$2:C7652,C7652)</f>
        <v>31536</v>
      </c>
    </row>
    <row r="7653" spans="1:13" x14ac:dyDescent="0.25">
      <c r="A7653" s="5">
        <v>43755</v>
      </c>
      <c r="B7653" s="6">
        <f t="shared" si="714"/>
        <v>2019</v>
      </c>
      <c r="C7653" s="6">
        <f t="shared" si="715"/>
        <v>10</v>
      </c>
      <c r="D7653" s="6" t="str">
        <f t="shared" si="716"/>
        <v>čtvrtek</v>
      </c>
      <c r="E7653" s="6" t="s">
        <v>7</v>
      </c>
      <c r="F7653" s="6">
        <v>1866</v>
      </c>
      <c r="G7653" s="6">
        <v>919</v>
      </c>
      <c r="H7653" s="6">
        <v>1</v>
      </c>
      <c r="I7653" s="6">
        <f t="shared" si="717"/>
        <v>919</v>
      </c>
      <c r="J7653" s="6">
        <f t="shared" si="718"/>
        <v>2785</v>
      </c>
      <c r="K7653" s="6">
        <v>2319</v>
      </c>
      <c r="L7653" s="6">
        <f t="shared" si="719"/>
        <v>-466</v>
      </c>
      <c r="M7653">
        <f>SUMIFS(L$2:L7653,E$2:E7653,E7653,B$2:B7653,B7653,C$2:C7653,C7653)</f>
        <v>-964</v>
      </c>
    </row>
    <row r="7654" spans="1:13" x14ac:dyDescent="0.25">
      <c r="A7654" s="5">
        <v>43756</v>
      </c>
      <c r="B7654" s="6">
        <f t="shared" si="714"/>
        <v>2019</v>
      </c>
      <c r="C7654" s="6">
        <f t="shared" si="715"/>
        <v>10</v>
      </c>
      <c r="D7654" s="6" t="str">
        <f t="shared" si="716"/>
        <v>pátek</v>
      </c>
      <c r="E7654" s="6" t="s">
        <v>11</v>
      </c>
      <c r="F7654" s="6">
        <v>1940</v>
      </c>
      <c r="G7654" s="6">
        <v>944</v>
      </c>
      <c r="H7654" s="6">
        <v>3</v>
      </c>
      <c r="I7654" s="6">
        <f t="shared" si="717"/>
        <v>2832</v>
      </c>
      <c r="J7654" s="6">
        <f t="shared" si="718"/>
        <v>4772</v>
      </c>
      <c r="K7654" s="6">
        <v>19921</v>
      </c>
      <c r="L7654" s="6">
        <f t="shared" si="719"/>
        <v>15149</v>
      </c>
      <c r="M7654">
        <f>SUMIFS(L$2:L7654,E$2:E7654,E7654,B$2:B7654,B7654,C$2:C7654,C7654)</f>
        <v>18127</v>
      </c>
    </row>
    <row r="7655" spans="1:13" x14ac:dyDescent="0.25">
      <c r="A7655" s="5">
        <v>43757</v>
      </c>
      <c r="B7655" s="6">
        <f t="shared" si="714"/>
        <v>2019</v>
      </c>
      <c r="C7655" s="6">
        <f t="shared" si="715"/>
        <v>10</v>
      </c>
      <c r="D7655" s="6" t="str">
        <f t="shared" si="716"/>
        <v>sobota</v>
      </c>
      <c r="E7655" s="6" t="s">
        <v>11</v>
      </c>
      <c r="F7655" s="6">
        <v>1940</v>
      </c>
      <c r="G7655" s="6">
        <v>1117</v>
      </c>
      <c r="H7655" s="6">
        <v>10</v>
      </c>
      <c r="I7655" s="6">
        <f t="shared" si="717"/>
        <v>11170</v>
      </c>
      <c r="J7655" s="6">
        <f t="shared" si="718"/>
        <v>13110</v>
      </c>
      <c r="K7655" s="6">
        <v>14430</v>
      </c>
      <c r="L7655" s="6">
        <f t="shared" si="719"/>
        <v>1320</v>
      </c>
      <c r="M7655">
        <f>SUMIFS(L$2:L7655,E$2:E7655,E7655,B$2:B7655,B7655,C$2:C7655,C7655)</f>
        <v>19447</v>
      </c>
    </row>
    <row r="7656" spans="1:13" x14ac:dyDescent="0.25">
      <c r="A7656" s="5">
        <v>43758</v>
      </c>
      <c r="B7656" s="6">
        <f t="shared" si="714"/>
        <v>2019</v>
      </c>
      <c r="C7656" s="6">
        <f t="shared" si="715"/>
        <v>10</v>
      </c>
      <c r="D7656" s="6" t="str">
        <f t="shared" si="716"/>
        <v>neděle</v>
      </c>
      <c r="E7656" s="6" t="s">
        <v>8</v>
      </c>
      <c r="F7656" s="6">
        <v>1511</v>
      </c>
      <c r="G7656" s="6">
        <v>919</v>
      </c>
      <c r="H7656" s="6">
        <v>10</v>
      </c>
      <c r="I7656" s="6">
        <f t="shared" si="717"/>
        <v>9190</v>
      </c>
      <c r="J7656" s="6">
        <f t="shared" si="718"/>
        <v>10701</v>
      </c>
      <c r="K7656" s="6">
        <v>51496</v>
      </c>
      <c r="L7656" s="6">
        <f t="shared" si="719"/>
        <v>40795</v>
      </c>
      <c r="M7656">
        <f>SUMIFS(L$2:L7656,E$2:E7656,E7656,B$2:B7656,B7656,C$2:C7656,C7656)</f>
        <v>72331</v>
      </c>
    </row>
    <row r="7657" spans="1:13" x14ac:dyDescent="0.25">
      <c r="A7657" s="5">
        <v>43758</v>
      </c>
      <c r="B7657" s="6">
        <f t="shared" si="714"/>
        <v>2019</v>
      </c>
      <c r="C7657" s="6">
        <f t="shared" si="715"/>
        <v>10</v>
      </c>
      <c r="D7657" s="6" t="str">
        <f t="shared" si="716"/>
        <v>neděle</v>
      </c>
      <c r="E7657" s="6" t="s">
        <v>11</v>
      </c>
      <c r="F7657" s="6">
        <v>1940</v>
      </c>
      <c r="G7657" s="6">
        <v>919</v>
      </c>
      <c r="H7657" s="6">
        <v>2</v>
      </c>
      <c r="I7657" s="6">
        <f t="shared" si="717"/>
        <v>1838</v>
      </c>
      <c r="J7657" s="6">
        <f t="shared" si="718"/>
        <v>3778</v>
      </c>
      <c r="K7657" s="6">
        <v>3716</v>
      </c>
      <c r="L7657" s="6">
        <f t="shared" si="719"/>
        <v>-62</v>
      </c>
      <c r="M7657">
        <f>SUMIFS(L$2:L7657,E$2:E7657,E7657,B$2:B7657,B7657,C$2:C7657,C7657)</f>
        <v>19385</v>
      </c>
    </row>
    <row r="7658" spans="1:13" x14ac:dyDescent="0.25">
      <c r="A7658" s="5">
        <v>43760</v>
      </c>
      <c r="B7658" s="6">
        <f t="shared" si="714"/>
        <v>2019</v>
      </c>
      <c r="C7658" s="6">
        <f t="shared" si="715"/>
        <v>10</v>
      </c>
      <c r="D7658" s="6" t="str">
        <f t="shared" si="716"/>
        <v>úterý</v>
      </c>
      <c r="E7658" s="6" t="s">
        <v>8</v>
      </c>
      <c r="F7658" s="6">
        <v>1511</v>
      </c>
      <c r="G7658" s="6">
        <v>1271</v>
      </c>
      <c r="H7658" s="6">
        <v>7</v>
      </c>
      <c r="I7658" s="6">
        <f t="shared" si="717"/>
        <v>8897</v>
      </c>
      <c r="J7658" s="6">
        <f t="shared" si="718"/>
        <v>10408</v>
      </c>
      <c r="K7658" s="6">
        <v>8963</v>
      </c>
      <c r="L7658" s="6">
        <f t="shared" si="719"/>
        <v>-1445</v>
      </c>
      <c r="M7658">
        <f>SUMIFS(L$2:L7658,E$2:E7658,E7658,B$2:B7658,B7658,C$2:C7658,C7658)</f>
        <v>70886</v>
      </c>
    </row>
    <row r="7659" spans="1:13" x14ac:dyDescent="0.25">
      <c r="A7659" s="5">
        <v>43764</v>
      </c>
      <c r="B7659" s="6">
        <f t="shared" si="714"/>
        <v>2019</v>
      </c>
      <c r="C7659" s="6">
        <f t="shared" si="715"/>
        <v>10</v>
      </c>
      <c r="D7659" s="6" t="str">
        <f t="shared" si="716"/>
        <v>sobota</v>
      </c>
      <c r="E7659" s="6" t="s">
        <v>8</v>
      </c>
      <c r="F7659" s="6">
        <v>1511</v>
      </c>
      <c r="G7659" s="6">
        <v>1117</v>
      </c>
      <c r="H7659" s="6">
        <v>7</v>
      </c>
      <c r="I7659" s="6">
        <f t="shared" si="717"/>
        <v>7819</v>
      </c>
      <c r="J7659" s="6">
        <f t="shared" si="718"/>
        <v>9330</v>
      </c>
      <c r="K7659" s="6">
        <v>8465</v>
      </c>
      <c r="L7659" s="6">
        <f t="shared" si="719"/>
        <v>-865</v>
      </c>
      <c r="M7659">
        <f>SUMIFS(L$2:L7659,E$2:E7659,E7659,B$2:B7659,B7659,C$2:C7659,C7659)</f>
        <v>70021</v>
      </c>
    </row>
    <row r="7660" spans="1:13" x14ac:dyDescent="0.25">
      <c r="A7660" s="5">
        <v>43765</v>
      </c>
      <c r="B7660" s="6">
        <f t="shared" si="714"/>
        <v>2019</v>
      </c>
      <c r="C7660" s="6">
        <f t="shared" si="715"/>
        <v>10</v>
      </c>
      <c r="D7660" s="6" t="str">
        <f t="shared" si="716"/>
        <v>neděle</v>
      </c>
      <c r="E7660" s="6" t="s">
        <v>10</v>
      </c>
      <c r="F7660" s="6">
        <v>1719</v>
      </c>
      <c r="G7660" s="6">
        <v>919</v>
      </c>
      <c r="H7660" s="6">
        <v>2</v>
      </c>
      <c r="I7660" s="6">
        <f t="shared" si="717"/>
        <v>1838</v>
      </c>
      <c r="J7660" s="6">
        <f t="shared" si="718"/>
        <v>3557</v>
      </c>
      <c r="K7660" s="6">
        <v>3107</v>
      </c>
      <c r="L7660" s="6">
        <f t="shared" si="719"/>
        <v>-450</v>
      </c>
      <c r="M7660">
        <f>SUMIFS(L$2:L7660,E$2:E7660,E7660,B$2:B7660,B7660,C$2:C7660,C7660)</f>
        <v>891</v>
      </c>
    </row>
    <row r="7661" spans="1:13" x14ac:dyDescent="0.25">
      <c r="A7661" s="5">
        <v>43765</v>
      </c>
      <c r="B7661" s="6">
        <f t="shared" si="714"/>
        <v>2019</v>
      </c>
      <c r="C7661" s="6">
        <f t="shared" si="715"/>
        <v>10</v>
      </c>
      <c r="D7661" s="6" t="str">
        <f t="shared" si="716"/>
        <v>neděle</v>
      </c>
      <c r="E7661" s="6" t="s">
        <v>11</v>
      </c>
      <c r="F7661" s="6">
        <v>1940</v>
      </c>
      <c r="G7661" s="6">
        <v>919</v>
      </c>
      <c r="H7661" s="6">
        <v>9</v>
      </c>
      <c r="I7661" s="6">
        <f t="shared" si="717"/>
        <v>8271</v>
      </c>
      <c r="J7661" s="6">
        <f t="shared" si="718"/>
        <v>10211</v>
      </c>
      <c r="K7661" s="6">
        <v>9268</v>
      </c>
      <c r="L7661" s="6">
        <f t="shared" si="719"/>
        <v>-943</v>
      </c>
      <c r="M7661">
        <f>SUMIFS(L$2:L7661,E$2:E7661,E7661,B$2:B7661,B7661,C$2:C7661,C7661)</f>
        <v>18442</v>
      </c>
    </row>
    <row r="7662" spans="1:13" x14ac:dyDescent="0.25">
      <c r="A7662" s="5">
        <v>43765</v>
      </c>
      <c r="B7662" s="6">
        <f t="shared" si="714"/>
        <v>2019</v>
      </c>
      <c r="C7662" s="6">
        <f t="shared" si="715"/>
        <v>10</v>
      </c>
      <c r="D7662" s="6" t="str">
        <f t="shared" si="716"/>
        <v>neděle</v>
      </c>
      <c r="E7662" s="6" t="s">
        <v>7</v>
      </c>
      <c r="F7662" s="6">
        <v>1866</v>
      </c>
      <c r="G7662" s="6">
        <v>919</v>
      </c>
      <c r="H7662" s="6">
        <v>6</v>
      </c>
      <c r="I7662" s="6">
        <f t="shared" si="717"/>
        <v>5514</v>
      </c>
      <c r="J7662" s="6">
        <f t="shared" si="718"/>
        <v>7380</v>
      </c>
      <c r="K7662" s="6">
        <v>32077</v>
      </c>
      <c r="L7662" s="6">
        <f t="shared" si="719"/>
        <v>24697</v>
      </c>
      <c r="M7662">
        <f>SUMIFS(L$2:L7662,E$2:E7662,E7662,B$2:B7662,B7662,C$2:C7662,C7662)</f>
        <v>23733</v>
      </c>
    </row>
    <row r="7663" spans="1:13" x14ac:dyDescent="0.25">
      <c r="A7663" s="5">
        <v>43766</v>
      </c>
      <c r="B7663" s="6">
        <f t="shared" si="714"/>
        <v>2019</v>
      </c>
      <c r="C7663" s="6">
        <f t="shared" si="715"/>
        <v>10</v>
      </c>
      <c r="D7663" s="6" t="str">
        <f t="shared" si="716"/>
        <v>pondělí</v>
      </c>
      <c r="E7663" s="6" t="s">
        <v>7</v>
      </c>
      <c r="F7663" s="6">
        <v>1866</v>
      </c>
      <c r="G7663" s="6">
        <v>944</v>
      </c>
      <c r="H7663" s="6">
        <v>7</v>
      </c>
      <c r="I7663" s="6">
        <f t="shared" si="717"/>
        <v>6608</v>
      </c>
      <c r="J7663" s="6">
        <f t="shared" si="718"/>
        <v>8474</v>
      </c>
      <c r="K7663" s="6">
        <v>7857</v>
      </c>
      <c r="L7663" s="6">
        <f t="shared" si="719"/>
        <v>-617</v>
      </c>
      <c r="M7663">
        <f>SUMIFS(L$2:L7663,E$2:E7663,E7663,B$2:B7663,B7663,C$2:C7663,C7663)</f>
        <v>23116</v>
      </c>
    </row>
    <row r="7664" spans="1:13" x14ac:dyDescent="0.25">
      <c r="A7664" s="5">
        <v>43767</v>
      </c>
      <c r="B7664" s="6">
        <f t="shared" si="714"/>
        <v>2019</v>
      </c>
      <c r="C7664" s="6">
        <f t="shared" si="715"/>
        <v>10</v>
      </c>
      <c r="D7664" s="6" t="str">
        <f t="shared" si="716"/>
        <v>úterý</v>
      </c>
      <c r="E7664" s="6" t="s">
        <v>11</v>
      </c>
      <c r="F7664" s="6">
        <v>1940</v>
      </c>
      <c r="G7664" s="6">
        <v>1271</v>
      </c>
      <c r="H7664" s="6">
        <v>5</v>
      </c>
      <c r="I7664" s="6">
        <f t="shared" si="717"/>
        <v>6355</v>
      </c>
      <c r="J7664" s="6">
        <f t="shared" si="718"/>
        <v>8295</v>
      </c>
      <c r="K7664" s="6">
        <v>7818</v>
      </c>
      <c r="L7664" s="6">
        <f t="shared" si="719"/>
        <v>-477</v>
      </c>
      <c r="M7664">
        <f>SUMIFS(L$2:L7664,E$2:E7664,E7664,B$2:B7664,B7664,C$2:C7664,C7664)</f>
        <v>17965</v>
      </c>
    </row>
    <row r="7665" spans="1:13" x14ac:dyDescent="0.25">
      <c r="A7665" s="5">
        <v>43768</v>
      </c>
      <c r="B7665" s="6">
        <f t="shared" si="714"/>
        <v>2019</v>
      </c>
      <c r="C7665" s="6">
        <f t="shared" si="715"/>
        <v>10</v>
      </c>
      <c r="D7665" s="6" t="str">
        <f t="shared" si="716"/>
        <v>středa</v>
      </c>
      <c r="E7665" s="6" t="s">
        <v>8</v>
      </c>
      <c r="F7665" s="6">
        <v>1511</v>
      </c>
      <c r="G7665" s="6">
        <v>1271</v>
      </c>
      <c r="H7665" s="6">
        <v>3</v>
      </c>
      <c r="I7665" s="6">
        <f t="shared" si="717"/>
        <v>3813</v>
      </c>
      <c r="J7665" s="6">
        <f t="shared" si="718"/>
        <v>5324</v>
      </c>
      <c r="K7665" s="6">
        <v>17681</v>
      </c>
      <c r="L7665" s="6">
        <f t="shared" si="719"/>
        <v>12357</v>
      </c>
      <c r="M7665">
        <f>SUMIFS(L$2:L7665,E$2:E7665,E7665,B$2:B7665,B7665,C$2:C7665,C7665)</f>
        <v>82378</v>
      </c>
    </row>
    <row r="7666" spans="1:13" x14ac:dyDescent="0.25">
      <c r="A7666" s="5">
        <v>43768</v>
      </c>
      <c r="B7666" s="6">
        <f t="shared" si="714"/>
        <v>2019</v>
      </c>
      <c r="C7666" s="6">
        <f t="shared" si="715"/>
        <v>10</v>
      </c>
      <c r="D7666" s="6" t="str">
        <f t="shared" si="716"/>
        <v>středa</v>
      </c>
      <c r="E7666" s="6" t="s">
        <v>12</v>
      </c>
      <c r="F7666" s="6">
        <v>1651</v>
      </c>
      <c r="G7666" s="6">
        <v>1271</v>
      </c>
      <c r="H7666" s="6">
        <v>5</v>
      </c>
      <c r="I7666" s="6">
        <f t="shared" si="717"/>
        <v>6355</v>
      </c>
      <c r="J7666" s="6">
        <f t="shared" si="718"/>
        <v>8006</v>
      </c>
      <c r="K7666" s="6">
        <v>8717</v>
      </c>
      <c r="L7666" s="6">
        <f t="shared" si="719"/>
        <v>711</v>
      </c>
      <c r="M7666">
        <f>SUMIFS(L$2:L7666,E$2:E7666,E7666,B$2:B7666,B7666,C$2:C7666,C7666)</f>
        <v>1732</v>
      </c>
    </row>
    <row r="7667" spans="1:13" x14ac:dyDescent="0.25">
      <c r="A7667" s="5">
        <v>43769</v>
      </c>
      <c r="B7667" s="6">
        <f t="shared" si="714"/>
        <v>2019</v>
      </c>
      <c r="C7667" s="6">
        <f t="shared" si="715"/>
        <v>10</v>
      </c>
      <c r="D7667" s="6" t="str">
        <f t="shared" si="716"/>
        <v>čtvrtek</v>
      </c>
      <c r="E7667" s="6" t="s">
        <v>11</v>
      </c>
      <c r="F7667" s="6">
        <v>1940</v>
      </c>
      <c r="G7667" s="6">
        <v>919</v>
      </c>
      <c r="H7667" s="6">
        <v>3</v>
      </c>
      <c r="I7667" s="6">
        <f t="shared" si="717"/>
        <v>2757</v>
      </c>
      <c r="J7667" s="6">
        <f t="shared" si="718"/>
        <v>4697</v>
      </c>
      <c r="K7667" s="6">
        <v>16245</v>
      </c>
      <c r="L7667" s="6">
        <f t="shared" si="719"/>
        <v>11548</v>
      </c>
      <c r="M7667">
        <f>SUMIFS(L$2:L7667,E$2:E7667,E7667,B$2:B7667,B7667,C$2:C7667,C7667)</f>
        <v>29513</v>
      </c>
    </row>
    <row r="7668" spans="1:13" x14ac:dyDescent="0.25">
      <c r="A7668" s="5">
        <v>43770</v>
      </c>
      <c r="B7668" s="6">
        <f t="shared" si="714"/>
        <v>2019</v>
      </c>
      <c r="C7668" s="6">
        <f t="shared" si="715"/>
        <v>11</v>
      </c>
      <c r="D7668" s="6" t="str">
        <f t="shared" si="716"/>
        <v>pátek</v>
      </c>
      <c r="E7668" s="6" t="s">
        <v>11</v>
      </c>
      <c r="F7668" s="6">
        <v>1940</v>
      </c>
      <c r="G7668" s="6">
        <v>944</v>
      </c>
      <c r="H7668" s="6">
        <v>4</v>
      </c>
      <c r="I7668" s="6">
        <f t="shared" si="717"/>
        <v>3776</v>
      </c>
      <c r="J7668" s="6">
        <f t="shared" si="718"/>
        <v>5716</v>
      </c>
      <c r="K7668" s="6">
        <v>17544</v>
      </c>
      <c r="L7668" s="6">
        <f t="shared" si="719"/>
        <v>11828</v>
      </c>
      <c r="M7668">
        <f>SUMIFS(L$2:L7668,E$2:E7668,E7668,B$2:B7668,B7668,C$2:C7668,C7668)</f>
        <v>11828</v>
      </c>
    </row>
    <row r="7669" spans="1:13" x14ac:dyDescent="0.25">
      <c r="A7669" s="5">
        <v>43770</v>
      </c>
      <c r="B7669" s="6">
        <f t="shared" si="714"/>
        <v>2019</v>
      </c>
      <c r="C7669" s="6">
        <f t="shared" si="715"/>
        <v>11</v>
      </c>
      <c r="D7669" s="6" t="str">
        <f t="shared" si="716"/>
        <v>pátek</v>
      </c>
      <c r="E7669" s="6" t="s">
        <v>8</v>
      </c>
      <c r="F7669" s="6">
        <v>1511</v>
      </c>
      <c r="G7669" s="6">
        <v>944</v>
      </c>
      <c r="H7669" s="6">
        <v>4</v>
      </c>
      <c r="I7669" s="6">
        <f t="shared" si="717"/>
        <v>3776</v>
      </c>
      <c r="J7669" s="6">
        <f t="shared" si="718"/>
        <v>5287</v>
      </c>
      <c r="K7669" s="6">
        <v>10825</v>
      </c>
      <c r="L7669" s="6">
        <f t="shared" si="719"/>
        <v>5538</v>
      </c>
      <c r="M7669">
        <f>SUMIFS(L$2:L7669,E$2:E7669,E7669,B$2:B7669,B7669,C$2:C7669,C7669)</f>
        <v>5538</v>
      </c>
    </row>
    <row r="7670" spans="1:13" x14ac:dyDescent="0.25">
      <c r="A7670" s="5">
        <v>43771</v>
      </c>
      <c r="B7670" s="6">
        <f t="shared" si="714"/>
        <v>2019</v>
      </c>
      <c r="C7670" s="6">
        <f t="shared" si="715"/>
        <v>11</v>
      </c>
      <c r="D7670" s="6" t="str">
        <f t="shared" si="716"/>
        <v>sobota</v>
      </c>
      <c r="E7670" s="6" t="s">
        <v>10</v>
      </c>
      <c r="F7670" s="6">
        <v>1719</v>
      </c>
      <c r="G7670" s="6">
        <v>1117</v>
      </c>
      <c r="H7670" s="6">
        <v>6</v>
      </c>
      <c r="I7670" s="6">
        <f t="shared" si="717"/>
        <v>6702</v>
      </c>
      <c r="J7670" s="6">
        <f t="shared" si="718"/>
        <v>8421</v>
      </c>
      <c r="K7670" s="6">
        <v>9297</v>
      </c>
      <c r="L7670" s="6">
        <f t="shared" si="719"/>
        <v>876</v>
      </c>
      <c r="M7670">
        <f>SUMIFS(L$2:L7670,E$2:E7670,E7670,B$2:B7670,B7670,C$2:C7670,C7670)</f>
        <v>876</v>
      </c>
    </row>
    <row r="7671" spans="1:13" x14ac:dyDescent="0.25">
      <c r="A7671" s="5">
        <v>43771</v>
      </c>
      <c r="B7671" s="6">
        <f t="shared" si="714"/>
        <v>2019</v>
      </c>
      <c r="C7671" s="6">
        <f t="shared" si="715"/>
        <v>11</v>
      </c>
      <c r="D7671" s="6" t="str">
        <f t="shared" si="716"/>
        <v>sobota</v>
      </c>
      <c r="E7671" s="6" t="s">
        <v>8</v>
      </c>
      <c r="F7671" s="6">
        <v>1511</v>
      </c>
      <c r="G7671" s="6">
        <v>1117</v>
      </c>
      <c r="H7671" s="6">
        <v>1</v>
      </c>
      <c r="I7671" s="6">
        <f t="shared" si="717"/>
        <v>1117</v>
      </c>
      <c r="J7671" s="6">
        <f t="shared" si="718"/>
        <v>2628</v>
      </c>
      <c r="K7671" s="6">
        <v>2531</v>
      </c>
      <c r="L7671" s="6">
        <f t="shared" si="719"/>
        <v>-97</v>
      </c>
      <c r="M7671">
        <f>SUMIFS(L$2:L7671,E$2:E7671,E7671,B$2:B7671,B7671,C$2:C7671,C7671)</f>
        <v>5441</v>
      </c>
    </row>
    <row r="7672" spans="1:13" x14ac:dyDescent="0.25">
      <c r="A7672" s="5">
        <v>43771</v>
      </c>
      <c r="B7672" s="6">
        <f t="shared" si="714"/>
        <v>2019</v>
      </c>
      <c r="C7672" s="6">
        <f t="shared" si="715"/>
        <v>11</v>
      </c>
      <c r="D7672" s="6" t="str">
        <f t="shared" si="716"/>
        <v>sobota</v>
      </c>
      <c r="E7672" s="6" t="s">
        <v>12</v>
      </c>
      <c r="F7672" s="6">
        <v>1651</v>
      </c>
      <c r="G7672" s="6">
        <v>1117</v>
      </c>
      <c r="H7672" s="6">
        <v>3</v>
      </c>
      <c r="I7672" s="6">
        <f t="shared" si="717"/>
        <v>3351</v>
      </c>
      <c r="J7672" s="6">
        <f t="shared" si="718"/>
        <v>5002</v>
      </c>
      <c r="K7672" s="6">
        <v>5226</v>
      </c>
      <c r="L7672" s="6">
        <f t="shared" si="719"/>
        <v>224</v>
      </c>
      <c r="M7672">
        <f>SUMIFS(L$2:L7672,E$2:E7672,E7672,B$2:B7672,B7672,C$2:C7672,C7672)</f>
        <v>224</v>
      </c>
    </row>
    <row r="7673" spans="1:13" x14ac:dyDescent="0.25">
      <c r="A7673" s="5">
        <v>43771</v>
      </c>
      <c r="B7673" s="6">
        <f t="shared" si="714"/>
        <v>2019</v>
      </c>
      <c r="C7673" s="6">
        <f t="shared" si="715"/>
        <v>11</v>
      </c>
      <c r="D7673" s="6" t="str">
        <f t="shared" si="716"/>
        <v>sobota</v>
      </c>
      <c r="E7673" s="6" t="s">
        <v>7</v>
      </c>
      <c r="F7673" s="6">
        <v>1866</v>
      </c>
      <c r="G7673" s="6">
        <v>1117</v>
      </c>
      <c r="H7673" s="6">
        <v>2</v>
      </c>
      <c r="I7673" s="6">
        <f t="shared" si="717"/>
        <v>2234</v>
      </c>
      <c r="J7673" s="6">
        <f t="shared" si="718"/>
        <v>4100</v>
      </c>
      <c r="K7673" s="6">
        <v>4493</v>
      </c>
      <c r="L7673" s="6">
        <f t="shared" si="719"/>
        <v>393</v>
      </c>
      <c r="M7673">
        <f>SUMIFS(L$2:L7673,E$2:E7673,E7673,B$2:B7673,B7673,C$2:C7673,C7673)</f>
        <v>393</v>
      </c>
    </row>
    <row r="7674" spans="1:13" x14ac:dyDescent="0.25">
      <c r="A7674" s="5">
        <v>43773</v>
      </c>
      <c r="B7674" s="6">
        <f t="shared" si="714"/>
        <v>2019</v>
      </c>
      <c r="C7674" s="6">
        <f t="shared" si="715"/>
        <v>11</v>
      </c>
      <c r="D7674" s="6" t="str">
        <f t="shared" si="716"/>
        <v>pondělí</v>
      </c>
      <c r="E7674" s="6" t="s">
        <v>11</v>
      </c>
      <c r="F7674" s="6">
        <v>1940</v>
      </c>
      <c r="G7674" s="6">
        <v>944</v>
      </c>
      <c r="H7674" s="6">
        <v>10</v>
      </c>
      <c r="I7674" s="6">
        <f t="shared" si="717"/>
        <v>9440</v>
      </c>
      <c r="J7674" s="6">
        <f t="shared" si="718"/>
        <v>11380</v>
      </c>
      <c r="K7674" s="6">
        <v>11328</v>
      </c>
      <c r="L7674" s="6">
        <f t="shared" si="719"/>
        <v>-52</v>
      </c>
      <c r="M7674">
        <f>SUMIFS(L$2:L7674,E$2:E7674,E7674,B$2:B7674,B7674,C$2:C7674,C7674)</f>
        <v>11776</v>
      </c>
    </row>
    <row r="7675" spans="1:13" x14ac:dyDescent="0.25">
      <c r="A7675" s="5">
        <v>43774</v>
      </c>
      <c r="B7675" s="6">
        <f t="shared" si="714"/>
        <v>2019</v>
      </c>
      <c r="C7675" s="6">
        <f t="shared" si="715"/>
        <v>11</v>
      </c>
      <c r="D7675" s="6" t="str">
        <f t="shared" si="716"/>
        <v>úterý</v>
      </c>
      <c r="E7675" s="6" t="s">
        <v>8</v>
      </c>
      <c r="F7675" s="6">
        <v>1511</v>
      </c>
      <c r="G7675" s="6">
        <v>1271</v>
      </c>
      <c r="H7675" s="6">
        <v>6</v>
      </c>
      <c r="I7675" s="6">
        <f t="shared" si="717"/>
        <v>7626</v>
      </c>
      <c r="J7675" s="6">
        <f t="shared" si="718"/>
        <v>9137</v>
      </c>
      <c r="K7675" s="6">
        <v>9510</v>
      </c>
      <c r="L7675" s="6">
        <f t="shared" si="719"/>
        <v>373</v>
      </c>
      <c r="M7675">
        <f>SUMIFS(L$2:L7675,E$2:E7675,E7675,B$2:B7675,B7675,C$2:C7675,C7675)</f>
        <v>5814</v>
      </c>
    </row>
    <row r="7676" spans="1:13" x14ac:dyDescent="0.25">
      <c r="A7676" s="5">
        <v>43774</v>
      </c>
      <c r="B7676" s="6">
        <f t="shared" si="714"/>
        <v>2019</v>
      </c>
      <c r="C7676" s="6">
        <f t="shared" si="715"/>
        <v>11</v>
      </c>
      <c r="D7676" s="6" t="str">
        <f t="shared" si="716"/>
        <v>úterý</v>
      </c>
      <c r="E7676" s="6" t="s">
        <v>11</v>
      </c>
      <c r="F7676" s="6">
        <v>1940</v>
      </c>
      <c r="G7676" s="6">
        <v>1271</v>
      </c>
      <c r="H7676" s="6">
        <v>9</v>
      </c>
      <c r="I7676" s="6">
        <f t="shared" si="717"/>
        <v>11439</v>
      </c>
      <c r="J7676" s="6">
        <f t="shared" si="718"/>
        <v>13379</v>
      </c>
      <c r="K7676" s="6">
        <v>15625</v>
      </c>
      <c r="L7676" s="6">
        <f t="shared" si="719"/>
        <v>2246</v>
      </c>
      <c r="M7676">
        <f>SUMIFS(L$2:L7676,E$2:E7676,E7676,B$2:B7676,B7676,C$2:C7676,C7676)</f>
        <v>14022</v>
      </c>
    </row>
    <row r="7677" spans="1:13" x14ac:dyDescent="0.25">
      <c r="A7677" s="5">
        <v>43775</v>
      </c>
      <c r="B7677" s="6">
        <f t="shared" si="714"/>
        <v>2019</v>
      </c>
      <c r="C7677" s="6">
        <f t="shared" si="715"/>
        <v>11</v>
      </c>
      <c r="D7677" s="6" t="str">
        <f t="shared" si="716"/>
        <v>středa</v>
      </c>
      <c r="E7677" s="6" t="s">
        <v>8</v>
      </c>
      <c r="F7677" s="6">
        <v>1511</v>
      </c>
      <c r="G7677" s="6">
        <v>1271</v>
      </c>
      <c r="H7677" s="6">
        <v>4</v>
      </c>
      <c r="I7677" s="6">
        <f t="shared" si="717"/>
        <v>5084</v>
      </c>
      <c r="J7677" s="6">
        <f t="shared" si="718"/>
        <v>6595</v>
      </c>
      <c r="K7677" s="6">
        <v>5836</v>
      </c>
      <c r="L7677" s="6">
        <f t="shared" si="719"/>
        <v>-759</v>
      </c>
      <c r="M7677">
        <f>SUMIFS(L$2:L7677,E$2:E7677,E7677,B$2:B7677,B7677,C$2:C7677,C7677)</f>
        <v>5055</v>
      </c>
    </row>
    <row r="7678" spans="1:13" x14ac:dyDescent="0.25">
      <c r="A7678" s="5">
        <v>43775</v>
      </c>
      <c r="B7678" s="6">
        <f t="shared" si="714"/>
        <v>2019</v>
      </c>
      <c r="C7678" s="6">
        <f t="shared" si="715"/>
        <v>11</v>
      </c>
      <c r="D7678" s="6" t="str">
        <f t="shared" si="716"/>
        <v>středa</v>
      </c>
      <c r="E7678" s="6" t="s">
        <v>12</v>
      </c>
      <c r="F7678" s="6">
        <v>1651</v>
      </c>
      <c r="G7678" s="6">
        <v>1271</v>
      </c>
      <c r="H7678" s="6">
        <v>10</v>
      </c>
      <c r="I7678" s="6">
        <f t="shared" si="717"/>
        <v>12710</v>
      </c>
      <c r="J7678" s="6">
        <f t="shared" si="718"/>
        <v>14361</v>
      </c>
      <c r="K7678" s="6">
        <v>12770</v>
      </c>
      <c r="L7678" s="6">
        <f t="shared" si="719"/>
        <v>-1591</v>
      </c>
      <c r="M7678">
        <f>SUMIFS(L$2:L7678,E$2:E7678,E7678,B$2:B7678,B7678,C$2:C7678,C7678)</f>
        <v>-1367</v>
      </c>
    </row>
    <row r="7679" spans="1:13" x14ac:dyDescent="0.25">
      <c r="A7679" s="5">
        <v>43780</v>
      </c>
      <c r="B7679" s="6">
        <f t="shared" si="714"/>
        <v>2019</v>
      </c>
      <c r="C7679" s="6">
        <f t="shared" si="715"/>
        <v>11</v>
      </c>
      <c r="D7679" s="6" t="str">
        <f t="shared" si="716"/>
        <v>pondělí</v>
      </c>
      <c r="E7679" s="6" t="s">
        <v>8</v>
      </c>
      <c r="F7679" s="6">
        <v>1511</v>
      </c>
      <c r="G7679" s="6">
        <v>944</v>
      </c>
      <c r="H7679" s="6">
        <v>3</v>
      </c>
      <c r="I7679" s="6">
        <f t="shared" si="717"/>
        <v>2832</v>
      </c>
      <c r="J7679" s="6">
        <f t="shared" si="718"/>
        <v>4343</v>
      </c>
      <c r="K7679" s="6">
        <v>4557</v>
      </c>
      <c r="L7679" s="6">
        <f t="shared" si="719"/>
        <v>214</v>
      </c>
      <c r="M7679">
        <f>SUMIFS(L$2:L7679,E$2:E7679,E7679,B$2:B7679,B7679,C$2:C7679,C7679)</f>
        <v>5269</v>
      </c>
    </row>
    <row r="7680" spans="1:13" x14ac:dyDescent="0.25">
      <c r="A7680" s="5">
        <v>43781</v>
      </c>
      <c r="B7680" s="6">
        <f t="shared" si="714"/>
        <v>2019</v>
      </c>
      <c r="C7680" s="6">
        <f t="shared" si="715"/>
        <v>11</v>
      </c>
      <c r="D7680" s="6" t="str">
        <f t="shared" si="716"/>
        <v>úterý</v>
      </c>
      <c r="E7680" s="6" t="s">
        <v>13</v>
      </c>
      <c r="F7680" s="6">
        <v>1588</v>
      </c>
      <c r="G7680" s="6">
        <v>1271</v>
      </c>
      <c r="H7680" s="6">
        <v>4</v>
      </c>
      <c r="I7680" s="6">
        <f t="shared" si="717"/>
        <v>5084</v>
      </c>
      <c r="J7680" s="6">
        <f t="shared" si="718"/>
        <v>6672</v>
      </c>
      <c r="K7680" s="6">
        <v>5651</v>
      </c>
      <c r="L7680" s="6">
        <f t="shared" si="719"/>
        <v>-1021</v>
      </c>
      <c r="M7680">
        <f>SUMIFS(L$2:L7680,E$2:E7680,E7680,B$2:B7680,B7680,C$2:C7680,C7680)</f>
        <v>-1021</v>
      </c>
    </row>
    <row r="7681" spans="1:13" x14ac:dyDescent="0.25">
      <c r="A7681" s="5">
        <v>43783</v>
      </c>
      <c r="B7681" s="6">
        <f t="shared" si="714"/>
        <v>2019</v>
      </c>
      <c r="C7681" s="6">
        <f t="shared" si="715"/>
        <v>11</v>
      </c>
      <c r="D7681" s="6" t="str">
        <f t="shared" si="716"/>
        <v>čtvrtek</v>
      </c>
      <c r="E7681" s="6" t="s">
        <v>11</v>
      </c>
      <c r="F7681" s="6">
        <v>1940</v>
      </c>
      <c r="G7681" s="6">
        <v>919</v>
      </c>
      <c r="H7681" s="6">
        <v>2</v>
      </c>
      <c r="I7681" s="6">
        <f t="shared" si="717"/>
        <v>1838</v>
      </c>
      <c r="J7681" s="6">
        <f t="shared" si="718"/>
        <v>3778</v>
      </c>
      <c r="K7681" s="6">
        <v>3950</v>
      </c>
      <c r="L7681" s="6">
        <f t="shared" si="719"/>
        <v>172</v>
      </c>
      <c r="M7681">
        <f>SUMIFS(L$2:L7681,E$2:E7681,E7681,B$2:B7681,B7681,C$2:C7681,C7681)</f>
        <v>14194</v>
      </c>
    </row>
    <row r="7682" spans="1:13" x14ac:dyDescent="0.25">
      <c r="A7682" s="5">
        <v>43783</v>
      </c>
      <c r="B7682" s="6">
        <f t="shared" ref="B7682:B7745" si="720">YEAR(A7682)</f>
        <v>2019</v>
      </c>
      <c r="C7682" s="6">
        <f t="shared" ref="C7682:C7745" si="721">MONTH(A7682)</f>
        <v>11</v>
      </c>
      <c r="D7682" s="6" t="str">
        <f t="shared" ref="D7682:D7745" si="722">TEXT(A7682,"dddd")</f>
        <v>čtvrtek</v>
      </c>
      <c r="E7682" s="6" t="s">
        <v>10</v>
      </c>
      <c r="F7682" s="6">
        <v>1719</v>
      </c>
      <c r="G7682" s="6">
        <v>919</v>
      </c>
      <c r="H7682" s="6">
        <v>2</v>
      </c>
      <c r="I7682" s="6">
        <f t="shared" ref="I7682:I7745" si="723">G7682*H7682</f>
        <v>1838</v>
      </c>
      <c r="J7682" s="6">
        <f t="shared" ref="J7682:J7745" si="724">F7682+I7682</f>
        <v>3557</v>
      </c>
      <c r="K7682" s="6">
        <v>3786</v>
      </c>
      <c r="L7682" s="6">
        <f t="shared" ref="L7682:L7745" si="725">K7682-J7682</f>
        <v>229</v>
      </c>
      <c r="M7682">
        <f>SUMIFS(L$2:L7682,E$2:E7682,E7682,B$2:B7682,B7682,C$2:C7682,C7682)</f>
        <v>1105</v>
      </c>
    </row>
    <row r="7683" spans="1:13" x14ac:dyDescent="0.25">
      <c r="A7683" s="5">
        <v>43783</v>
      </c>
      <c r="B7683" s="6">
        <f t="shared" si="720"/>
        <v>2019</v>
      </c>
      <c r="C7683" s="6">
        <f t="shared" si="721"/>
        <v>11</v>
      </c>
      <c r="D7683" s="6" t="str">
        <f t="shared" si="722"/>
        <v>čtvrtek</v>
      </c>
      <c r="E7683" s="6" t="s">
        <v>8</v>
      </c>
      <c r="F7683" s="6">
        <v>1511</v>
      </c>
      <c r="G7683" s="6">
        <v>919</v>
      </c>
      <c r="H7683" s="6">
        <v>5</v>
      </c>
      <c r="I7683" s="6">
        <f t="shared" si="723"/>
        <v>4595</v>
      </c>
      <c r="J7683" s="6">
        <f t="shared" si="724"/>
        <v>6106</v>
      </c>
      <c r="K7683" s="6">
        <v>6302</v>
      </c>
      <c r="L7683" s="6">
        <f t="shared" si="725"/>
        <v>196</v>
      </c>
      <c r="M7683">
        <f>SUMIFS(L$2:L7683,E$2:E7683,E7683,B$2:B7683,B7683,C$2:C7683,C7683)</f>
        <v>5465</v>
      </c>
    </row>
    <row r="7684" spans="1:13" x14ac:dyDescent="0.25">
      <c r="A7684" s="5">
        <v>43784</v>
      </c>
      <c r="B7684" s="6">
        <f t="shared" si="720"/>
        <v>2019</v>
      </c>
      <c r="C7684" s="6">
        <f t="shared" si="721"/>
        <v>11</v>
      </c>
      <c r="D7684" s="6" t="str">
        <f t="shared" si="722"/>
        <v>pátek</v>
      </c>
      <c r="E7684" s="6" t="s">
        <v>11</v>
      </c>
      <c r="F7684" s="6">
        <v>1940</v>
      </c>
      <c r="G7684" s="6">
        <v>944</v>
      </c>
      <c r="H7684" s="6">
        <v>2</v>
      </c>
      <c r="I7684" s="6">
        <f t="shared" si="723"/>
        <v>1888</v>
      </c>
      <c r="J7684" s="6">
        <f t="shared" si="724"/>
        <v>3828</v>
      </c>
      <c r="K7684" s="6">
        <v>4453</v>
      </c>
      <c r="L7684" s="6">
        <f t="shared" si="725"/>
        <v>625</v>
      </c>
      <c r="M7684">
        <f>SUMIFS(L$2:L7684,E$2:E7684,E7684,B$2:B7684,B7684,C$2:C7684,C7684)</f>
        <v>14819</v>
      </c>
    </row>
    <row r="7685" spans="1:13" x14ac:dyDescent="0.25">
      <c r="A7685" s="5">
        <v>43785</v>
      </c>
      <c r="B7685" s="6">
        <f t="shared" si="720"/>
        <v>2019</v>
      </c>
      <c r="C7685" s="6">
        <f t="shared" si="721"/>
        <v>11</v>
      </c>
      <c r="D7685" s="6" t="str">
        <f t="shared" si="722"/>
        <v>sobota</v>
      </c>
      <c r="E7685" s="6" t="s">
        <v>11</v>
      </c>
      <c r="F7685" s="6">
        <v>1940</v>
      </c>
      <c r="G7685" s="6">
        <v>1117</v>
      </c>
      <c r="H7685" s="6">
        <v>9</v>
      </c>
      <c r="I7685" s="6">
        <f t="shared" si="723"/>
        <v>10053</v>
      </c>
      <c r="J7685" s="6">
        <f t="shared" si="724"/>
        <v>11993</v>
      </c>
      <c r="K7685" s="6">
        <v>13208</v>
      </c>
      <c r="L7685" s="6">
        <f t="shared" si="725"/>
        <v>1215</v>
      </c>
      <c r="M7685">
        <f>SUMIFS(L$2:L7685,E$2:E7685,E7685,B$2:B7685,B7685,C$2:C7685,C7685)</f>
        <v>16034</v>
      </c>
    </row>
    <row r="7686" spans="1:13" x14ac:dyDescent="0.25">
      <c r="A7686" s="5">
        <v>43786</v>
      </c>
      <c r="B7686" s="6">
        <f t="shared" si="720"/>
        <v>2019</v>
      </c>
      <c r="C7686" s="6">
        <f t="shared" si="721"/>
        <v>11</v>
      </c>
      <c r="D7686" s="6" t="str">
        <f t="shared" si="722"/>
        <v>neděle</v>
      </c>
      <c r="E7686" s="6" t="s">
        <v>11</v>
      </c>
      <c r="F7686" s="6">
        <v>1940</v>
      </c>
      <c r="G7686" s="6">
        <v>919</v>
      </c>
      <c r="H7686" s="6">
        <v>8</v>
      </c>
      <c r="I7686" s="6">
        <f t="shared" si="723"/>
        <v>7352</v>
      </c>
      <c r="J7686" s="6">
        <f t="shared" si="724"/>
        <v>9292</v>
      </c>
      <c r="K7686" s="6">
        <v>67952</v>
      </c>
      <c r="L7686" s="6">
        <f t="shared" si="725"/>
        <v>58660</v>
      </c>
      <c r="M7686">
        <f>SUMIFS(L$2:L7686,E$2:E7686,E7686,B$2:B7686,B7686,C$2:C7686,C7686)</f>
        <v>74694</v>
      </c>
    </row>
    <row r="7687" spans="1:13" x14ac:dyDescent="0.25">
      <c r="A7687" s="5">
        <v>43788</v>
      </c>
      <c r="B7687" s="6">
        <f t="shared" si="720"/>
        <v>2019</v>
      </c>
      <c r="C7687" s="6">
        <f t="shared" si="721"/>
        <v>11</v>
      </c>
      <c r="D7687" s="6" t="str">
        <f t="shared" si="722"/>
        <v>úterý</v>
      </c>
      <c r="E7687" s="6" t="s">
        <v>13</v>
      </c>
      <c r="F7687" s="6">
        <v>1588</v>
      </c>
      <c r="G7687" s="6">
        <v>1271</v>
      </c>
      <c r="H7687" s="6">
        <v>2</v>
      </c>
      <c r="I7687" s="6">
        <f t="shared" si="723"/>
        <v>2542</v>
      </c>
      <c r="J7687" s="6">
        <f t="shared" si="724"/>
        <v>4130</v>
      </c>
      <c r="K7687" s="6">
        <v>4495</v>
      </c>
      <c r="L7687" s="6">
        <f t="shared" si="725"/>
        <v>365</v>
      </c>
      <c r="M7687">
        <f>SUMIFS(L$2:L7687,E$2:E7687,E7687,B$2:B7687,B7687,C$2:C7687,C7687)</f>
        <v>-656</v>
      </c>
    </row>
    <row r="7688" spans="1:13" x14ac:dyDescent="0.25">
      <c r="A7688" s="5">
        <v>43789</v>
      </c>
      <c r="B7688" s="6">
        <f t="shared" si="720"/>
        <v>2019</v>
      </c>
      <c r="C7688" s="6">
        <f t="shared" si="721"/>
        <v>11</v>
      </c>
      <c r="D7688" s="6" t="str">
        <f t="shared" si="722"/>
        <v>středa</v>
      </c>
      <c r="E7688" s="6" t="s">
        <v>11</v>
      </c>
      <c r="F7688" s="6">
        <v>1940</v>
      </c>
      <c r="G7688" s="6">
        <v>1271</v>
      </c>
      <c r="H7688" s="6">
        <v>9</v>
      </c>
      <c r="I7688" s="6">
        <f t="shared" si="723"/>
        <v>11439</v>
      </c>
      <c r="J7688" s="6">
        <f t="shared" si="724"/>
        <v>13379</v>
      </c>
      <c r="K7688" s="6">
        <v>14184</v>
      </c>
      <c r="L7688" s="6">
        <f t="shared" si="725"/>
        <v>805</v>
      </c>
      <c r="M7688">
        <f>SUMIFS(L$2:L7688,E$2:E7688,E7688,B$2:B7688,B7688,C$2:C7688,C7688)</f>
        <v>75499</v>
      </c>
    </row>
    <row r="7689" spans="1:13" x14ac:dyDescent="0.25">
      <c r="A7689" s="5">
        <v>43789</v>
      </c>
      <c r="B7689" s="6">
        <f t="shared" si="720"/>
        <v>2019</v>
      </c>
      <c r="C7689" s="6">
        <f t="shared" si="721"/>
        <v>11</v>
      </c>
      <c r="D7689" s="6" t="str">
        <f t="shared" si="722"/>
        <v>středa</v>
      </c>
      <c r="E7689" s="6" t="s">
        <v>12</v>
      </c>
      <c r="F7689" s="6">
        <v>1651</v>
      </c>
      <c r="G7689" s="6">
        <v>1271</v>
      </c>
      <c r="H7689" s="6">
        <v>4</v>
      </c>
      <c r="I7689" s="6">
        <f t="shared" si="723"/>
        <v>5084</v>
      </c>
      <c r="J7689" s="6">
        <f t="shared" si="724"/>
        <v>6735</v>
      </c>
      <c r="K7689" s="6">
        <v>13110</v>
      </c>
      <c r="L7689" s="6">
        <f t="shared" si="725"/>
        <v>6375</v>
      </c>
      <c r="M7689">
        <f>SUMIFS(L$2:L7689,E$2:E7689,E7689,B$2:B7689,B7689,C$2:C7689,C7689)</f>
        <v>5008</v>
      </c>
    </row>
    <row r="7690" spans="1:13" x14ac:dyDescent="0.25">
      <c r="A7690" s="5">
        <v>43790</v>
      </c>
      <c r="B7690" s="6">
        <f t="shared" si="720"/>
        <v>2019</v>
      </c>
      <c r="C7690" s="6">
        <f t="shared" si="721"/>
        <v>11</v>
      </c>
      <c r="D7690" s="6" t="str">
        <f t="shared" si="722"/>
        <v>čtvrtek</v>
      </c>
      <c r="E7690" s="6" t="s">
        <v>8</v>
      </c>
      <c r="F7690" s="6">
        <v>1511</v>
      </c>
      <c r="G7690" s="6">
        <v>919</v>
      </c>
      <c r="H7690" s="6">
        <v>4</v>
      </c>
      <c r="I7690" s="6">
        <f t="shared" si="723"/>
        <v>3676</v>
      </c>
      <c r="J7690" s="6">
        <f t="shared" si="724"/>
        <v>5187</v>
      </c>
      <c r="K7690" s="6">
        <v>4383</v>
      </c>
      <c r="L7690" s="6">
        <f t="shared" si="725"/>
        <v>-804</v>
      </c>
      <c r="M7690">
        <f>SUMIFS(L$2:L7690,E$2:E7690,E7690,B$2:B7690,B7690,C$2:C7690,C7690)</f>
        <v>4661</v>
      </c>
    </row>
    <row r="7691" spans="1:13" x14ac:dyDescent="0.25">
      <c r="A7691" s="5">
        <v>43790</v>
      </c>
      <c r="B7691" s="6">
        <f t="shared" si="720"/>
        <v>2019</v>
      </c>
      <c r="C7691" s="6">
        <f t="shared" si="721"/>
        <v>11</v>
      </c>
      <c r="D7691" s="6" t="str">
        <f t="shared" si="722"/>
        <v>čtvrtek</v>
      </c>
      <c r="E7691" s="6" t="s">
        <v>11</v>
      </c>
      <c r="F7691" s="6">
        <v>1940</v>
      </c>
      <c r="G7691" s="6">
        <v>919</v>
      </c>
      <c r="H7691" s="6">
        <v>2</v>
      </c>
      <c r="I7691" s="6">
        <f t="shared" si="723"/>
        <v>1838</v>
      </c>
      <c r="J7691" s="6">
        <f t="shared" si="724"/>
        <v>3778</v>
      </c>
      <c r="K7691" s="6">
        <v>17203</v>
      </c>
      <c r="L7691" s="6">
        <f t="shared" si="725"/>
        <v>13425</v>
      </c>
      <c r="M7691">
        <f>SUMIFS(L$2:L7691,E$2:E7691,E7691,B$2:B7691,B7691,C$2:C7691,C7691)</f>
        <v>88924</v>
      </c>
    </row>
    <row r="7692" spans="1:13" x14ac:dyDescent="0.25">
      <c r="A7692" s="5">
        <v>43790</v>
      </c>
      <c r="B7692" s="6">
        <f t="shared" si="720"/>
        <v>2019</v>
      </c>
      <c r="C7692" s="6">
        <f t="shared" si="721"/>
        <v>11</v>
      </c>
      <c r="D7692" s="6" t="str">
        <f t="shared" si="722"/>
        <v>čtvrtek</v>
      </c>
      <c r="E7692" s="6" t="s">
        <v>7</v>
      </c>
      <c r="F7692" s="6">
        <v>1866</v>
      </c>
      <c r="G7692" s="6">
        <v>919</v>
      </c>
      <c r="H7692" s="6">
        <v>9</v>
      </c>
      <c r="I7692" s="6">
        <f t="shared" si="723"/>
        <v>8271</v>
      </c>
      <c r="J7692" s="6">
        <f t="shared" si="724"/>
        <v>10137</v>
      </c>
      <c r="K7692" s="6">
        <v>8689</v>
      </c>
      <c r="L7692" s="6">
        <f t="shared" si="725"/>
        <v>-1448</v>
      </c>
      <c r="M7692">
        <f>SUMIFS(L$2:L7692,E$2:E7692,E7692,B$2:B7692,B7692,C$2:C7692,C7692)</f>
        <v>-1055</v>
      </c>
    </row>
    <row r="7693" spans="1:13" x14ac:dyDescent="0.25">
      <c r="A7693" s="5">
        <v>43791</v>
      </c>
      <c r="B7693" s="6">
        <f t="shared" si="720"/>
        <v>2019</v>
      </c>
      <c r="C7693" s="6">
        <f t="shared" si="721"/>
        <v>11</v>
      </c>
      <c r="D7693" s="6" t="str">
        <f t="shared" si="722"/>
        <v>pátek</v>
      </c>
      <c r="E7693" s="6" t="s">
        <v>11</v>
      </c>
      <c r="F7693" s="6">
        <v>1940</v>
      </c>
      <c r="G7693" s="6">
        <v>944</v>
      </c>
      <c r="H7693" s="6">
        <v>2</v>
      </c>
      <c r="I7693" s="6">
        <f t="shared" si="723"/>
        <v>1888</v>
      </c>
      <c r="J7693" s="6">
        <f t="shared" si="724"/>
        <v>3828</v>
      </c>
      <c r="K7693" s="6">
        <v>3735</v>
      </c>
      <c r="L7693" s="6">
        <f t="shared" si="725"/>
        <v>-93</v>
      </c>
      <c r="M7693">
        <f>SUMIFS(L$2:L7693,E$2:E7693,E7693,B$2:B7693,B7693,C$2:C7693,C7693)</f>
        <v>88831</v>
      </c>
    </row>
    <row r="7694" spans="1:13" x14ac:dyDescent="0.25">
      <c r="A7694" s="5">
        <v>43791</v>
      </c>
      <c r="B7694" s="6">
        <f t="shared" si="720"/>
        <v>2019</v>
      </c>
      <c r="C7694" s="6">
        <f t="shared" si="721"/>
        <v>11</v>
      </c>
      <c r="D7694" s="6" t="str">
        <f t="shared" si="722"/>
        <v>pátek</v>
      </c>
      <c r="E7694" s="6" t="s">
        <v>8</v>
      </c>
      <c r="F7694" s="6">
        <v>1511</v>
      </c>
      <c r="G7694" s="6">
        <v>944</v>
      </c>
      <c r="H7694" s="6">
        <v>3</v>
      </c>
      <c r="I7694" s="6">
        <f t="shared" si="723"/>
        <v>2832</v>
      </c>
      <c r="J7694" s="6">
        <f t="shared" si="724"/>
        <v>4343</v>
      </c>
      <c r="K7694" s="6">
        <v>4192</v>
      </c>
      <c r="L7694" s="6">
        <f t="shared" si="725"/>
        <v>-151</v>
      </c>
      <c r="M7694">
        <f>SUMIFS(L$2:L7694,E$2:E7694,E7694,B$2:B7694,B7694,C$2:C7694,C7694)</f>
        <v>4510</v>
      </c>
    </row>
    <row r="7695" spans="1:13" x14ac:dyDescent="0.25">
      <c r="A7695" s="5">
        <v>43792</v>
      </c>
      <c r="B7695" s="6">
        <f t="shared" si="720"/>
        <v>2019</v>
      </c>
      <c r="C7695" s="6">
        <f t="shared" si="721"/>
        <v>11</v>
      </c>
      <c r="D7695" s="6" t="str">
        <f t="shared" si="722"/>
        <v>sobota</v>
      </c>
      <c r="E7695" s="6" t="s">
        <v>8</v>
      </c>
      <c r="F7695" s="6">
        <v>1511</v>
      </c>
      <c r="G7695" s="6">
        <v>1117</v>
      </c>
      <c r="H7695" s="6">
        <v>6</v>
      </c>
      <c r="I7695" s="6">
        <f t="shared" si="723"/>
        <v>6702</v>
      </c>
      <c r="J7695" s="6">
        <f t="shared" si="724"/>
        <v>8213</v>
      </c>
      <c r="K7695" s="6">
        <v>6708</v>
      </c>
      <c r="L7695" s="6">
        <f t="shared" si="725"/>
        <v>-1505</v>
      </c>
      <c r="M7695">
        <f>SUMIFS(L$2:L7695,E$2:E7695,E7695,B$2:B7695,B7695,C$2:C7695,C7695)</f>
        <v>3005</v>
      </c>
    </row>
    <row r="7696" spans="1:13" x14ac:dyDescent="0.25">
      <c r="A7696" s="5">
        <v>43792</v>
      </c>
      <c r="B7696" s="6">
        <f t="shared" si="720"/>
        <v>2019</v>
      </c>
      <c r="C7696" s="6">
        <f t="shared" si="721"/>
        <v>11</v>
      </c>
      <c r="D7696" s="6" t="str">
        <f t="shared" si="722"/>
        <v>sobota</v>
      </c>
      <c r="E7696" s="6" t="s">
        <v>7</v>
      </c>
      <c r="F7696" s="6">
        <v>1866</v>
      </c>
      <c r="G7696" s="6">
        <v>1117</v>
      </c>
      <c r="H7696" s="6">
        <v>7</v>
      </c>
      <c r="I7696" s="6">
        <f t="shared" si="723"/>
        <v>7819</v>
      </c>
      <c r="J7696" s="6">
        <f t="shared" si="724"/>
        <v>9685</v>
      </c>
      <c r="K7696" s="6">
        <v>11239</v>
      </c>
      <c r="L7696" s="6">
        <f t="shared" si="725"/>
        <v>1554</v>
      </c>
      <c r="M7696">
        <f>SUMIFS(L$2:L7696,E$2:E7696,E7696,B$2:B7696,B7696,C$2:C7696,C7696)</f>
        <v>499</v>
      </c>
    </row>
    <row r="7697" spans="1:13" x14ac:dyDescent="0.25">
      <c r="A7697" s="5">
        <v>43793</v>
      </c>
      <c r="B7697" s="6">
        <f t="shared" si="720"/>
        <v>2019</v>
      </c>
      <c r="C7697" s="6">
        <f t="shared" si="721"/>
        <v>11</v>
      </c>
      <c r="D7697" s="6" t="str">
        <f t="shared" si="722"/>
        <v>neděle</v>
      </c>
      <c r="E7697" s="6" t="s">
        <v>12</v>
      </c>
      <c r="F7697" s="6">
        <v>1651</v>
      </c>
      <c r="G7697" s="6">
        <v>919</v>
      </c>
      <c r="H7697" s="6">
        <v>7</v>
      </c>
      <c r="I7697" s="6">
        <f t="shared" si="723"/>
        <v>6433</v>
      </c>
      <c r="J7697" s="6">
        <f t="shared" si="724"/>
        <v>8084</v>
      </c>
      <c r="K7697" s="6">
        <v>6912</v>
      </c>
      <c r="L7697" s="6">
        <f t="shared" si="725"/>
        <v>-1172</v>
      </c>
      <c r="M7697">
        <f>SUMIFS(L$2:L7697,E$2:E7697,E7697,B$2:B7697,B7697,C$2:C7697,C7697)</f>
        <v>3836</v>
      </c>
    </row>
    <row r="7698" spans="1:13" x14ac:dyDescent="0.25">
      <c r="A7698" s="5">
        <v>43793</v>
      </c>
      <c r="B7698" s="6">
        <f t="shared" si="720"/>
        <v>2019</v>
      </c>
      <c r="C7698" s="6">
        <f t="shared" si="721"/>
        <v>11</v>
      </c>
      <c r="D7698" s="6" t="str">
        <f t="shared" si="722"/>
        <v>neděle</v>
      </c>
      <c r="E7698" s="6" t="s">
        <v>8</v>
      </c>
      <c r="F7698" s="6">
        <v>1511</v>
      </c>
      <c r="G7698" s="6">
        <v>919</v>
      </c>
      <c r="H7698" s="6">
        <v>4</v>
      </c>
      <c r="I7698" s="6">
        <f t="shared" si="723"/>
        <v>3676</v>
      </c>
      <c r="J7698" s="6">
        <f t="shared" si="724"/>
        <v>5187</v>
      </c>
      <c r="K7698" s="6">
        <v>4894</v>
      </c>
      <c r="L7698" s="6">
        <f t="shared" si="725"/>
        <v>-293</v>
      </c>
      <c r="M7698">
        <f>SUMIFS(L$2:L7698,E$2:E7698,E7698,B$2:B7698,B7698,C$2:C7698,C7698)</f>
        <v>2712</v>
      </c>
    </row>
    <row r="7699" spans="1:13" x14ac:dyDescent="0.25">
      <c r="A7699" s="5">
        <v>43793</v>
      </c>
      <c r="B7699" s="6">
        <f t="shared" si="720"/>
        <v>2019</v>
      </c>
      <c r="C7699" s="6">
        <f t="shared" si="721"/>
        <v>11</v>
      </c>
      <c r="D7699" s="6" t="str">
        <f t="shared" si="722"/>
        <v>neděle</v>
      </c>
      <c r="E7699" s="6" t="s">
        <v>11</v>
      </c>
      <c r="F7699" s="6">
        <v>1940</v>
      </c>
      <c r="G7699" s="6">
        <v>919</v>
      </c>
      <c r="H7699" s="6">
        <v>6</v>
      </c>
      <c r="I7699" s="6">
        <f t="shared" si="723"/>
        <v>5514</v>
      </c>
      <c r="J7699" s="6">
        <f t="shared" si="724"/>
        <v>7454</v>
      </c>
      <c r="K7699" s="6">
        <v>6497</v>
      </c>
      <c r="L7699" s="6">
        <f t="shared" si="725"/>
        <v>-957</v>
      </c>
      <c r="M7699">
        <f>SUMIFS(L$2:L7699,E$2:E7699,E7699,B$2:B7699,B7699,C$2:C7699,C7699)</f>
        <v>87874</v>
      </c>
    </row>
    <row r="7700" spans="1:13" x14ac:dyDescent="0.25">
      <c r="A7700" s="5">
        <v>43796</v>
      </c>
      <c r="B7700" s="6">
        <f t="shared" si="720"/>
        <v>2019</v>
      </c>
      <c r="C7700" s="6">
        <f t="shared" si="721"/>
        <v>11</v>
      </c>
      <c r="D7700" s="6" t="str">
        <f t="shared" si="722"/>
        <v>středa</v>
      </c>
      <c r="E7700" s="6" t="s">
        <v>8</v>
      </c>
      <c r="F7700" s="6">
        <v>1511</v>
      </c>
      <c r="G7700" s="6">
        <v>1271</v>
      </c>
      <c r="H7700" s="6">
        <v>2</v>
      </c>
      <c r="I7700" s="6">
        <f t="shared" si="723"/>
        <v>2542</v>
      </c>
      <c r="J7700" s="6">
        <f t="shared" si="724"/>
        <v>4053</v>
      </c>
      <c r="K7700" s="6">
        <v>4098</v>
      </c>
      <c r="L7700" s="6">
        <f t="shared" si="725"/>
        <v>45</v>
      </c>
      <c r="M7700">
        <f>SUMIFS(L$2:L7700,E$2:E7700,E7700,B$2:B7700,B7700,C$2:C7700,C7700)</f>
        <v>2757</v>
      </c>
    </row>
    <row r="7701" spans="1:13" x14ac:dyDescent="0.25">
      <c r="A7701" s="5">
        <v>43796</v>
      </c>
      <c r="B7701" s="6">
        <f t="shared" si="720"/>
        <v>2019</v>
      </c>
      <c r="C7701" s="6">
        <f t="shared" si="721"/>
        <v>11</v>
      </c>
      <c r="D7701" s="6" t="str">
        <f t="shared" si="722"/>
        <v>středa</v>
      </c>
      <c r="E7701" s="6" t="s">
        <v>10</v>
      </c>
      <c r="F7701" s="6">
        <v>1719</v>
      </c>
      <c r="G7701" s="6">
        <v>1271</v>
      </c>
      <c r="H7701" s="6">
        <v>10</v>
      </c>
      <c r="I7701" s="6">
        <f t="shared" si="723"/>
        <v>12710</v>
      </c>
      <c r="J7701" s="6">
        <f t="shared" si="724"/>
        <v>14429</v>
      </c>
      <c r="K7701" s="6">
        <v>38941</v>
      </c>
      <c r="L7701" s="6">
        <f t="shared" si="725"/>
        <v>24512</v>
      </c>
      <c r="M7701">
        <f>SUMIFS(L$2:L7701,E$2:E7701,E7701,B$2:B7701,B7701,C$2:C7701,C7701)</f>
        <v>25617</v>
      </c>
    </row>
    <row r="7702" spans="1:13" x14ac:dyDescent="0.25">
      <c r="A7702" s="5">
        <v>43798</v>
      </c>
      <c r="B7702" s="6">
        <f t="shared" si="720"/>
        <v>2019</v>
      </c>
      <c r="C7702" s="6">
        <f t="shared" si="721"/>
        <v>11</v>
      </c>
      <c r="D7702" s="6" t="str">
        <f t="shared" si="722"/>
        <v>pátek</v>
      </c>
      <c r="E7702" s="6" t="s">
        <v>12</v>
      </c>
      <c r="F7702" s="6">
        <v>1651</v>
      </c>
      <c r="G7702" s="6">
        <v>944</v>
      </c>
      <c r="H7702" s="6">
        <v>5</v>
      </c>
      <c r="I7702" s="6">
        <f t="shared" si="723"/>
        <v>4720</v>
      </c>
      <c r="J7702" s="6">
        <f t="shared" si="724"/>
        <v>6371</v>
      </c>
      <c r="K7702" s="6">
        <v>6673</v>
      </c>
      <c r="L7702" s="6">
        <f t="shared" si="725"/>
        <v>302</v>
      </c>
      <c r="M7702">
        <f>SUMIFS(L$2:L7702,E$2:E7702,E7702,B$2:B7702,B7702,C$2:C7702,C7702)</f>
        <v>4138</v>
      </c>
    </row>
    <row r="7703" spans="1:13" x14ac:dyDescent="0.25">
      <c r="A7703" s="5">
        <v>43799</v>
      </c>
      <c r="B7703" s="6">
        <f t="shared" si="720"/>
        <v>2019</v>
      </c>
      <c r="C7703" s="6">
        <f t="shared" si="721"/>
        <v>11</v>
      </c>
      <c r="D7703" s="6" t="str">
        <f t="shared" si="722"/>
        <v>sobota</v>
      </c>
      <c r="E7703" s="6" t="s">
        <v>8</v>
      </c>
      <c r="F7703" s="6">
        <v>1511</v>
      </c>
      <c r="G7703" s="6">
        <v>1117</v>
      </c>
      <c r="H7703" s="6">
        <v>9</v>
      </c>
      <c r="I7703" s="6">
        <f t="shared" si="723"/>
        <v>10053</v>
      </c>
      <c r="J7703" s="6">
        <f t="shared" si="724"/>
        <v>11564</v>
      </c>
      <c r="K7703" s="6">
        <v>11751</v>
      </c>
      <c r="L7703" s="6">
        <f t="shared" si="725"/>
        <v>187</v>
      </c>
      <c r="M7703">
        <f>SUMIFS(L$2:L7703,E$2:E7703,E7703,B$2:B7703,B7703,C$2:C7703,C7703)</f>
        <v>2944</v>
      </c>
    </row>
    <row r="7704" spans="1:13" x14ac:dyDescent="0.25">
      <c r="A7704" s="5">
        <v>43799</v>
      </c>
      <c r="B7704" s="6">
        <f t="shared" si="720"/>
        <v>2019</v>
      </c>
      <c r="C7704" s="6">
        <f t="shared" si="721"/>
        <v>11</v>
      </c>
      <c r="D7704" s="6" t="str">
        <f t="shared" si="722"/>
        <v>sobota</v>
      </c>
      <c r="E7704" s="6" t="s">
        <v>7</v>
      </c>
      <c r="F7704" s="6">
        <v>1866</v>
      </c>
      <c r="G7704" s="6">
        <v>1117</v>
      </c>
      <c r="H7704" s="6">
        <v>9</v>
      </c>
      <c r="I7704" s="6">
        <f t="shared" si="723"/>
        <v>10053</v>
      </c>
      <c r="J7704" s="6">
        <f t="shared" si="724"/>
        <v>11919</v>
      </c>
      <c r="K7704" s="6">
        <v>11210</v>
      </c>
      <c r="L7704" s="6">
        <f t="shared" si="725"/>
        <v>-709</v>
      </c>
      <c r="M7704">
        <f>SUMIFS(L$2:L7704,E$2:E7704,E7704,B$2:B7704,B7704,C$2:C7704,C7704)</f>
        <v>-210</v>
      </c>
    </row>
    <row r="7705" spans="1:13" x14ac:dyDescent="0.25">
      <c r="A7705" s="5">
        <v>43801</v>
      </c>
      <c r="B7705" s="6">
        <f t="shared" si="720"/>
        <v>2019</v>
      </c>
      <c r="C7705" s="6">
        <f t="shared" si="721"/>
        <v>12</v>
      </c>
      <c r="D7705" s="6" t="str">
        <f t="shared" si="722"/>
        <v>pondělí</v>
      </c>
      <c r="E7705" s="6" t="s">
        <v>8</v>
      </c>
      <c r="F7705" s="6">
        <v>1511</v>
      </c>
      <c r="G7705" s="6">
        <v>944</v>
      </c>
      <c r="H7705" s="6">
        <v>2</v>
      </c>
      <c r="I7705" s="6">
        <f t="shared" si="723"/>
        <v>1888</v>
      </c>
      <c r="J7705" s="6">
        <f t="shared" si="724"/>
        <v>3399</v>
      </c>
      <c r="K7705" s="6">
        <v>3438</v>
      </c>
      <c r="L7705" s="6">
        <f t="shared" si="725"/>
        <v>39</v>
      </c>
      <c r="M7705">
        <f>SUMIFS(L$2:L7705,E$2:E7705,E7705,B$2:B7705,B7705,C$2:C7705,C7705)</f>
        <v>39</v>
      </c>
    </row>
    <row r="7706" spans="1:13" x14ac:dyDescent="0.25">
      <c r="A7706" s="5">
        <v>43802</v>
      </c>
      <c r="B7706" s="6">
        <f t="shared" si="720"/>
        <v>2019</v>
      </c>
      <c r="C7706" s="6">
        <f t="shared" si="721"/>
        <v>12</v>
      </c>
      <c r="D7706" s="6" t="str">
        <f t="shared" si="722"/>
        <v>úterý</v>
      </c>
      <c r="E7706" s="6" t="s">
        <v>10</v>
      </c>
      <c r="F7706" s="6">
        <v>1719</v>
      </c>
      <c r="G7706" s="6">
        <v>1271</v>
      </c>
      <c r="H7706" s="6">
        <v>2</v>
      </c>
      <c r="I7706" s="6">
        <f t="shared" si="723"/>
        <v>2542</v>
      </c>
      <c r="J7706" s="6">
        <f t="shared" si="724"/>
        <v>4261</v>
      </c>
      <c r="K7706" s="6">
        <v>3492</v>
      </c>
      <c r="L7706" s="6">
        <f t="shared" si="725"/>
        <v>-769</v>
      </c>
      <c r="M7706">
        <f>SUMIFS(L$2:L7706,E$2:E7706,E7706,B$2:B7706,B7706,C$2:C7706,C7706)</f>
        <v>-769</v>
      </c>
    </row>
    <row r="7707" spans="1:13" x14ac:dyDescent="0.25">
      <c r="A7707" s="5">
        <v>43802</v>
      </c>
      <c r="B7707" s="6">
        <f t="shared" si="720"/>
        <v>2019</v>
      </c>
      <c r="C7707" s="6">
        <f t="shared" si="721"/>
        <v>12</v>
      </c>
      <c r="D7707" s="6" t="str">
        <f t="shared" si="722"/>
        <v>úterý</v>
      </c>
      <c r="E7707" s="6" t="s">
        <v>8</v>
      </c>
      <c r="F7707" s="6">
        <v>1511</v>
      </c>
      <c r="G7707" s="6">
        <v>1271</v>
      </c>
      <c r="H7707" s="6">
        <v>9</v>
      </c>
      <c r="I7707" s="6">
        <f t="shared" si="723"/>
        <v>11439</v>
      </c>
      <c r="J7707" s="6">
        <f t="shared" si="724"/>
        <v>12950</v>
      </c>
      <c r="K7707" s="6">
        <v>39243</v>
      </c>
      <c r="L7707" s="6">
        <f t="shared" si="725"/>
        <v>26293</v>
      </c>
      <c r="M7707">
        <f>SUMIFS(L$2:L7707,E$2:E7707,E7707,B$2:B7707,B7707,C$2:C7707,C7707)</f>
        <v>26332</v>
      </c>
    </row>
    <row r="7708" spans="1:13" x14ac:dyDescent="0.25">
      <c r="A7708" s="5">
        <v>43802</v>
      </c>
      <c r="B7708" s="6">
        <f t="shared" si="720"/>
        <v>2019</v>
      </c>
      <c r="C7708" s="6">
        <f t="shared" si="721"/>
        <v>12</v>
      </c>
      <c r="D7708" s="6" t="str">
        <f t="shared" si="722"/>
        <v>úterý</v>
      </c>
      <c r="E7708" s="6" t="s">
        <v>9</v>
      </c>
      <c r="F7708" s="6">
        <v>944</v>
      </c>
      <c r="G7708" s="6">
        <v>1271</v>
      </c>
      <c r="H7708" s="6">
        <v>6</v>
      </c>
      <c r="I7708" s="6">
        <f t="shared" si="723"/>
        <v>7626</v>
      </c>
      <c r="J7708" s="6">
        <f t="shared" si="724"/>
        <v>8570</v>
      </c>
      <c r="K7708" s="6">
        <v>9336</v>
      </c>
      <c r="L7708" s="6">
        <f t="shared" si="725"/>
        <v>766</v>
      </c>
      <c r="M7708">
        <f>SUMIFS(L$2:L7708,E$2:E7708,E7708,B$2:B7708,B7708,C$2:C7708,C7708)</f>
        <v>766</v>
      </c>
    </row>
    <row r="7709" spans="1:13" x14ac:dyDescent="0.25">
      <c r="A7709" s="5">
        <v>43802</v>
      </c>
      <c r="B7709" s="6">
        <f t="shared" si="720"/>
        <v>2019</v>
      </c>
      <c r="C7709" s="6">
        <f t="shared" si="721"/>
        <v>12</v>
      </c>
      <c r="D7709" s="6" t="str">
        <f t="shared" si="722"/>
        <v>úterý</v>
      </c>
      <c r="E7709" s="6" t="s">
        <v>11</v>
      </c>
      <c r="F7709" s="6">
        <v>1940</v>
      </c>
      <c r="G7709" s="6">
        <v>1271</v>
      </c>
      <c r="H7709" s="6">
        <v>8</v>
      </c>
      <c r="I7709" s="6">
        <f t="shared" si="723"/>
        <v>10168</v>
      </c>
      <c r="J7709" s="6">
        <f t="shared" si="724"/>
        <v>12108</v>
      </c>
      <c r="K7709" s="6">
        <v>10186</v>
      </c>
      <c r="L7709" s="6">
        <f t="shared" si="725"/>
        <v>-1922</v>
      </c>
      <c r="M7709">
        <f>SUMIFS(L$2:L7709,E$2:E7709,E7709,B$2:B7709,B7709,C$2:C7709,C7709)</f>
        <v>-1922</v>
      </c>
    </row>
    <row r="7710" spans="1:13" x14ac:dyDescent="0.25">
      <c r="A7710" s="5">
        <v>43803</v>
      </c>
      <c r="B7710" s="6">
        <f t="shared" si="720"/>
        <v>2019</v>
      </c>
      <c r="C7710" s="6">
        <f t="shared" si="721"/>
        <v>12</v>
      </c>
      <c r="D7710" s="6" t="str">
        <f t="shared" si="722"/>
        <v>středa</v>
      </c>
      <c r="E7710" s="6" t="s">
        <v>8</v>
      </c>
      <c r="F7710" s="6">
        <v>1511</v>
      </c>
      <c r="G7710" s="6">
        <v>1271</v>
      </c>
      <c r="H7710" s="6">
        <v>6</v>
      </c>
      <c r="I7710" s="6">
        <f t="shared" si="723"/>
        <v>7626</v>
      </c>
      <c r="J7710" s="6">
        <f t="shared" si="724"/>
        <v>9137</v>
      </c>
      <c r="K7710" s="6">
        <v>9587</v>
      </c>
      <c r="L7710" s="6">
        <f t="shared" si="725"/>
        <v>450</v>
      </c>
      <c r="M7710">
        <f>SUMIFS(L$2:L7710,E$2:E7710,E7710,B$2:B7710,B7710,C$2:C7710,C7710)</f>
        <v>26782</v>
      </c>
    </row>
    <row r="7711" spans="1:13" x14ac:dyDescent="0.25">
      <c r="A7711" s="5">
        <v>43803</v>
      </c>
      <c r="B7711" s="6">
        <f t="shared" si="720"/>
        <v>2019</v>
      </c>
      <c r="C7711" s="6">
        <f t="shared" si="721"/>
        <v>12</v>
      </c>
      <c r="D7711" s="6" t="str">
        <f t="shared" si="722"/>
        <v>středa</v>
      </c>
      <c r="E7711" s="6" t="s">
        <v>11</v>
      </c>
      <c r="F7711" s="6">
        <v>1940</v>
      </c>
      <c r="G7711" s="6">
        <v>1271</v>
      </c>
      <c r="H7711" s="6">
        <v>1</v>
      </c>
      <c r="I7711" s="6">
        <f t="shared" si="723"/>
        <v>1271</v>
      </c>
      <c r="J7711" s="6">
        <f t="shared" si="724"/>
        <v>3211</v>
      </c>
      <c r="K7711" s="6">
        <v>3223</v>
      </c>
      <c r="L7711" s="6">
        <f t="shared" si="725"/>
        <v>12</v>
      </c>
      <c r="M7711">
        <f>SUMIFS(L$2:L7711,E$2:E7711,E7711,B$2:B7711,B7711,C$2:C7711,C7711)</f>
        <v>-1910</v>
      </c>
    </row>
    <row r="7712" spans="1:13" x14ac:dyDescent="0.25">
      <c r="A7712" s="5">
        <v>43803</v>
      </c>
      <c r="B7712" s="6">
        <f t="shared" si="720"/>
        <v>2019</v>
      </c>
      <c r="C7712" s="6">
        <f t="shared" si="721"/>
        <v>12</v>
      </c>
      <c r="D7712" s="6" t="str">
        <f t="shared" si="722"/>
        <v>středa</v>
      </c>
      <c r="E7712" s="6" t="s">
        <v>7</v>
      </c>
      <c r="F7712" s="6">
        <v>1866</v>
      </c>
      <c r="G7712" s="6">
        <v>1271</v>
      </c>
      <c r="H7712" s="6">
        <v>2</v>
      </c>
      <c r="I7712" s="6">
        <f t="shared" si="723"/>
        <v>2542</v>
      </c>
      <c r="J7712" s="6">
        <f t="shared" si="724"/>
        <v>4408</v>
      </c>
      <c r="K7712" s="6">
        <v>4446</v>
      </c>
      <c r="L7712" s="6">
        <f t="shared" si="725"/>
        <v>38</v>
      </c>
      <c r="M7712">
        <f>SUMIFS(L$2:L7712,E$2:E7712,E7712,B$2:B7712,B7712,C$2:C7712,C7712)</f>
        <v>38</v>
      </c>
    </row>
    <row r="7713" spans="1:13" x14ac:dyDescent="0.25">
      <c r="A7713" s="5">
        <v>43804</v>
      </c>
      <c r="B7713" s="6">
        <f t="shared" si="720"/>
        <v>2019</v>
      </c>
      <c r="C7713" s="6">
        <f t="shared" si="721"/>
        <v>12</v>
      </c>
      <c r="D7713" s="6" t="str">
        <f t="shared" si="722"/>
        <v>čtvrtek</v>
      </c>
      <c r="E7713" s="6" t="s">
        <v>12</v>
      </c>
      <c r="F7713" s="6">
        <v>1651</v>
      </c>
      <c r="G7713" s="6">
        <v>919</v>
      </c>
      <c r="H7713" s="6">
        <v>10</v>
      </c>
      <c r="I7713" s="6">
        <f t="shared" si="723"/>
        <v>9190</v>
      </c>
      <c r="J7713" s="6">
        <f t="shared" si="724"/>
        <v>10841</v>
      </c>
      <c r="K7713" s="6">
        <v>28855</v>
      </c>
      <c r="L7713" s="6">
        <f t="shared" si="725"/>
        <v>18014</v>
      </c>
      <c r="M7713">
        <f>SUMIFS(L$2:L7713,E$2:E7713,E7713,B$2:B7713,B7713,C$2:C7713,C7713)</f>
        <v>18014</v>
      </c>
    </row>
    <row r="7714" spans="1:13" x14ac:dyDescent="0.25">
      <c r="A7714" s="5">
        <v>43804</v>
      </c>
      <c r="B7714" s="6">
        <f t="shared" si="720"/>
        <v>2019</v>
      </c>
      <c r="C7714" s="6">
        <f t="shared" si="721"/>
        <v>12</v>
      </c>
      <c r="D7714" s="6" t="str">
        <f t="shared" si="722"/>
        <v>čtvrtek</v>
      </c>
      <c r="E7714" s="6" t="s">
        <v>10</v>
      </c>
      <c r="F7714" s="6">
        <v>1719</v>
      </c>
      <c r="G7714" s="6">
        <v>919</v>
      </c>
      <c r="H7714" s="6">
        <v>9</v>
      </c>
      <c r="I7714" s="6">
        <f t="shared" si="723"/>
        <v>8271</v>
      </c>
      <c r="J7714" s="6">
        <f t="shared" si="724"/>
        <v>9990</v>
      </c>
      <c r="K7714" s="6">
        <v>9480</v>
      </c>
      <c r="L7714" s="6">
        <f t="shared" si="725"/>
        <v>-510</v>
      </c>
      <c r="M7714">
        <f>SUMIFS(L$2:L7714,E$2:E7714,E7714,B$2:B7714,B7714,C$2:C7714,C7714)</f>
        <v>-1279</v>
      </c>
    </row>
    <row r="7715" spans="1:13" x14ac:dyDescent="0.25">
      <c r="A7715" s="5">
        <v>43805</v>
      </c>
      <c r="B7715" s="6">
        <f t="shared" si="720"/>
        <v>2019</v>
      </c>
      <c r="C7715" s="6">
        <f t="shared" si="721"/>
        <v>12</v>
      </c>
      <c r="D7715" s="6" t="str">
        <f t="shared" si="722"/>
        <v>pátek</v>
      </c>
      <c r="E7715" s="6" t="s">
        <v>11</v>
      </c>
      <c r="F7715" s="6">
        <v>1940</v>
      </c>
      <c r="G7715" s="6">
        <v>944</v>
      </c>
      <c r="H7715" s="6">
        <v>2</v>
      </c>
      <c r="I7715" s="6">
        <f t="shared" si="723"/>
        <v>1888</v>
      </c>
      <c r="J7715" s="6">
        <f t="shared" si="724"/>
        <v>3828</v>
      </c>
      <c r="K7715" s="6">
        <v>4251</v>
      </c>
      <c r="L7715" s="6">
        <f t="shared" si="725"/>
        <v>423</v>
      </c>
      <c r="M7715">
        <f>SUMIFS(L$2:L7715,E$2:E7715,E7715,B$2:B7715,B7715,C$2:C7715,C7715)</f>
        <v>-1487</v>
      </c>
    </row>
    <row r="7716" spans="1:13" x14ac:dyDescent="0.25">
      <c r="A7716" s="5">
        <v>43807</v>
      </c>
      <c r="B7716" s="6">
        <f t="shared" si="720"/>
        <v>2019</v>
      </c>
      <c r="C7716" s="6">
        <f t="shared" si="721"/>
        <v>12</v>
      </c>
      <c r="D7716" s="6" t="str">
        <f t="shared" si="722"/>
        <v>neděle</v>
      </c>
      <c r="E7716" s="6" t="s">
        <v>8</v>
      </c>
      <c r="F7716" s="6">
        <v>1511</v>
      </c>
      <c r="G7716" s="6">
        <v>919</v>
      </c>
      <c r="H7716" s="6">
        <v>3</v>
      </c>
      <c r="I7716" s="6">
        <f t="shared" si="723"/>
        <v>2757</v>
      </c>
      <c r="J7716" s="6">
        <f t="shared" si="724"/>
        <v>4268</v>
      </c>
      <c r="K7716" s="6">
        <v>11984</v>
      </c>
      <c r="L7716" s="6">
        <f t="shared" si="725"/>
        <v>7716</v>
      </c>
      <c r="M7716">
        <f>SUMIFS(L$2:L7716,E$2:E7716,E7716,B$2:B7716,B7716,C$2:C7716,C7716)</f>
        <v>34498</v>
      </c>
    </row>
    <row r="7717" spans="1:13" x14ac:dyDescent="0.25">
      <c r="A7717" s="5">
        <v>43807</v>
      </c>
      <c r="B7717" s="6">
        <f t="shared" si="720"/>
        <v>2019</v>
      </c>
      <c r="C7717" s="6">
        <f t="shared" si="721"/>
        <v>12</v>
      </c>
      <c r="D7717" s="6" t="str">
        <f t="shared" si="722"/>
        <v>neděle</v>
      </c>
      <c r="E7717" s="6" t="s">
        <v>11</v>
      </c>
      <c r="F7717" s="6">
        <v>1940</v>
      </c>
      <c r="G7717" s="6">
        <v>919</v>
      </c>
      <c r="H7717" s="6">
        <v>8</v>
      </c>
      <c r="I7717" s="6">
        <f t="shared" si="723"/>
        <v>7352</v>
      </c>
      <c r="J7717" s="6">
        <f t="shared" si="724"/>
        <v>9292</v>
      </c>
      <c r="K7717" s="6">
        <v>10837</v>
      </c>
      <c r="L7717" s="6">
        <f t="shared" si="725"/>
        <v>1545</v>
      </c>
      <c r="M7717">
        <f>SUMIFS(L$2:L7717,E$2:E7717,E7717,B$2:B7717,B7717,C$2:C7717,C7717)</f>
        <v>58</v>
      </c>
    </row>
    <row r="7718" spans="1:13" x14ac:dyDescent="0.25">
      <c r="A7718" s="5">
        <v>43808</v>
      </c>
      <c r="B7718" s="6">
        <f t="shared" si="720"/>
        <v>2019</v>
      </c>
      <c r="C7718" s="6">
        <f t="shared" si="721"/>
        <v>12</v>
      </c>
      <c r="D7718" s="6" t="str">
        <f t="shared" si="722"/>
        <v>pondělí</v>
      </c>
      <c r="E7718" s="6" t="s">
        <v>8</v>
      </c>
      <c r="F7718" s="6">
        <v>1511</v>
      </c>
      <c r="G7718" s="6">
        <v>944</v>
      </c>
      <c r="H7718" s="6">
        <v>4</v>
      </c>
      <c r="I7718" s="6">
        <f t="shared" si="723"/>
        <v>3776</v>
      </c>
      <c r="J7718" s="6">
        <f t="shared" si="724"/>
        <v>5287</v>
      </c>
      <c r="K7718" s="6">
        <v>6159</v>
      </c>
      <c r="L7718" s="6">
        <f t="shared" si="725"/>
        <v>872</v>
      </c>
      <c r="M7718">
        <f>SUMIFS(L$2:L7718,E$2:E7718,E7718,B$2:B7718,B7718,C$2:C7718,C7718)</f>
        <v>35370</v>
      </c>
    </row>
    <row r="7719" spans="1:13" x14ac:dyDescent="0.25">
      <c r="A7719" s="5">
        <v>43809</v>
      </c>
      <c r="B7719" s="6">
        <f t="shared" si="720"/>
        <v>2019</v>
      </c>
      <c r="C7719" s="6">
        <f t="shared" si="721"/>
        <v>12</v>
      </c>
      <c r="D7719" s="6" t="str">
        <f t="shared" si="722"/>
        <v>úterý</v>
      </c>
      <c r="E7719" s="6" t="s">
        <v>12</v>
      </c>
      <c r="F7719" s="6">
        <v>1651</v>
      </c>
      <c r="G7719" s="6">
        <v>1271</v>
      </c>
      <c r="H7719" s="6">
        <v>9</v>
      </c>
      <c r="I7719" s="6">
        <f t="shared" si="723"/>
        <v>11439</v>
      </c>
      <c r="J7719" s="6">
        <f t="shared" si="724"/>
        <v>13090</v>
      </c>
      <c r="K7719" s="6">
        <v>20679</v>
      </c>
      <c r="L7719" s="6">
        <f t="shared" si="725"/>
        <v>7589</v>
      </c>
      <c r="M7719">
        <f>SUMIFS(L$2:L7719,E$2:E7719,E7719,B$2:B7719,B7719,C$2:C7719,C7719)</f>
        <v>25603</v>
      </c>
    </row>
    <row r="7720" spans="1:13" x14ac:dyDescent="0.25">
      <c r="A7720" s="5">
        <v>43809</v>
      </c>
      <c r="B7720" s="6">
        <f t="shared" si="720"/>
        <v>2019</v>
      </c>
      <c r="C7720" s="6">
        <f t="shared" si="721"/>
        <v>12</v>
      </c>
      <c r="D7720" s="6" t="str">
        <f t="shared" si="722"/>
        <v>úterý</v>
      </c>
      <c r="E7720" s="6" t="s">
        <v>11</v>
      </c>
      <c r="F7720" s="6">
        <v>1940</v>
      </c>
      <c r="G7720" s="6">
        <v>1271</v>
      </c>
      <c r="H7720" s="6">
        <v>5</v>
      </c>
      <c r="I7720" s="6">
        <f t="shared" si="723"/>
        <v>6355</v>
      </c>
      <c r="J7720" s="6">
        <f t="shared" si="724"/>
        <v>8295</v>
      </c>
      <c r="K7720" s="6">
        <v>29708</v>
      </c>
      <c r="L7720" s="6">
        <f t="shared" si="725"/>
        <v>21413</v>
      </c>
      <c r="M7720">
        <f>SUMIFS(L$2:L7720,E$2:E7720,E7720,B$2:B7720,B7720,C$2:C7720,C7720)</f>
        <v>21471</v>
      </c>
    </row>
    <row r="7721" spans="1:13" x14ac:dyDescent="0.25">
      <c r="A7721" s="5">
        <v>43813</v>
      </c>
      <c r="B7721" s="6">
        <f t="shared" si="720"/>
        <v>2019</v>
      </c>
      <c r="C7721" s="6">
        <f t="shared" si="721"/>
        <v>12</v>
      </c>
      <c r="D7721" s="6" t="str">
        <f t="shared" si="722"/>
        <v>sobota</v>
      </c>
      <c r="E7721" s="6" t="s">
        <v>8</v>
      </c>
      <c r="F7721" s="6">
        <v>1511</v>
      </c>
      <c r="G7721" s="6">
        <v>1117</v>
      </c>
      <c r="H7721" s="6">
        <v>4</v>
      </c>
      <c r="I7721" s="6">
        <f t="shared" si="723"/>
        <v>4468</v>
      </c>
      <c r="J7721" s="6">
        <f t="shared" si="724"/>
        <v>5979</v>
      </c>
      <c r="K7721" s="6">
        <v>6850</v>
      </c>
      <c r="L7721" s="6">
        <f t="shared" si="725"/>
        <v>871</v>
      </c>
      <c r="M7721">
        <f>SUMIFS(L$2:L7721,E$2:E7721,E7721,B$2:B7721,B7721,C$2:C7721,C7721)</f>
        <v>36241</v>
      </c>
    </row>
    <row r="7722" spans="1:13" x14ac:dyDescent="0.25">
      <c r="A7722" s="5">
        <v>43815</v>
      </c>
      <c r="B7722" s="6">
        <f t="shared" si="720"/>
        <v>2019</v>
      </c>
      <c r="C7722" s="6">
        <f t="shared" si="721"/>
        <v>12</v>
      </c>
      <c r="D7722" s="6" t="str">
        <f t="shared" si="722"/>
        <v>pondělí</v>
      </c>
      <c r="E7722" s="6" t="s">
        <v>11</v>
      </c>
      <c r="F7722" s="6">
        <v>1940</v>
      </c>
      <c r="G7722" s="6">
        <v>944</v>
      </c>
      <c r="H7722" s="6">
        <v>4</v>
      </c>
      <c r="I7722" s="6">
        <f t="shared" si="723"/>
        <v>3776</v>
      </c>
      <c r="J7722" s="6">
        <f t="shared" si="724"/>
        <v>5716</v>
      </c>
      <c r="K7722" s="6">
        <v>5147</v>
      </c>
      <c r="L7722" s="6">
        <f t="shared" si="725"/>
        <v>-569</v>
      </c>
      <c r="M7722">
        <f>SUMIFS(L$2:L7722,E$2:E7722,E7722,B$2:B7722,B7722,C$2:C7722,C7722)</f>
        <v>20902</v>
      </c>
    </row>
    <row r="7723" spans="1:13" x14ac:dyDescent="0.25">
      <c r="A7723" s="5">
        <v>43816</v>
      </c>
      <c r="B7723" s="6">
        <f t="shared" si="720"/>
        <v>2019</v>
      </c>
      <c r="C7723" s="6">
        <f t="shared" si="721"/>
        <v>12</v>
      </c>
      <c r="D7723" s="6" t="str">
        <f t="shared" si="722"/>
        <v>úterý</v>
      </c>
      <c r="E7723" s="6" t="s">
        <v>12</v>
      </c>
      <c r="F7723" s="6">
        <v>1651</v>
      </c>
      <c r="G7723" s="6">
        <v>1271</v>
      </c>
      <c r="H7723" s="6">
        <v>1</v>
      </c>
      <c r="I7723" s="6">
        <f t="shared" si="723"/>
        <v>1271</v>
      </c>
      <c r="J7723" s="6">
        <f t="shared" si="724"/>
        <v>2922</v>
      </c>
      <c r="K7723" s="6">
        <v>3316</v>
      </c>
      <c r="L7723" s="6">
        <f t="shared" si="725"/>
        <v>394</v>
      </c>
      <c r="M7723">
        <f>SUMIFS(L$2:L7723,E$2:E7723,E7723,B$2:B7723,B7723,C$2:C7723,C7723)</f>
        <v>25997</v>
      </c>
    </row>
    <row r="7724" spans="1:13" x14ac:dyDescent="0.25">
      <c r="A7724" s="5">
        <v>43816</v>
      </c>
      <c r="B7724" s="6">
        <f t="shared" si="720"/>
        <v>2019</v>
      </c>
      <c r="C7724" s="6">
        <f t="shared" si="721"/>
        <v>12</v>
      </c>
      <c r="D7724" s="6" t="str">
        <f t="shared" si="722"/>
        <v>úterý</v>
      </c>
      <c r="E7724" s="6" t="s">
        <v>11</v>
      </c>
      <c r="F7724" s="6">
        <v>1940</v>
      </c>
      <c r="G7724" s="6">
        <v>1271</v>
      </c>
      <c r="H7724" s="6">
        <v>9</v>
      </c>
      <c r="I7724" s="6">
        <f t="shared" si="723"/>
        <v>11439</v>
      </c>
      <c r="J7724" s="6">
        <f t="shared" si="724"/>
        <v>13379</v>
      </c>
      <c r="K7724" s="6">
        <v>14592</v>
      </c>
      <c r="L7724" s="6">
        <f t="shared" si="725"/>
        <v>1213</v>
      </c>
      <c r="M7724">
        <f>SUMIFS(L$2:L7724,E$2:E7724,E7724,B$2:B7724,B7724,C$2:C7724,C7724)</f>
        <v>22115</v>
      </c>
    </row>
    <row r="7725" spans="1:13" x14ac:dyDescent="0.25">
      <c r="A7725" s="5">
        <v>43817</v>
      </c>
      <c r="B7725" s="6">
        <f t="shared" si="720"/>
        <v>2019</v>
      </c>
      <c r="C7725" s="6">
        <f t="shared" si="721"/>
        <v>12</v>
      </c>
      <c r="D7725" s="6" t="str">
        <f t="shared" si="722"/>
        <v>středa</v>
      </c>
      <c r="E7725" s="6" t="s">
        <v>9</v>
      </c>
      <c r="F7725" s="6">
        <v>944</v>
      </c>
      <c r="G7725" s="6">
        <v>1271</v>
      </c>
      <c r="H7725" s="6">
        <v>7</v>
      </c>
      <c r="I7725" s="6">
        <f t="shared" si="723"/>
        <v>8897</v>
      </c>
      <c r="J7725" s="6">
        <f t="shared" si="724"/>
        <v>9841</v>
      </c>
      <c r="K7725" s="6">
        <v>34082</v>
      </c>
      <c r="L7725" s="6">
        <f t="shared" si="725"/>
        <v>24241</v>
      </c>
      <c r="M7725">
        <f>SUMIFS(L$2:L7725,E$2:E7725,E7725,B$2:B7725,B7725,C$2:C7725,C7725)</f>
        <v>25007</v>
      </c>
    </row>
    <row r="7726" spans="1:13" x14ac:dyDescent="0.25">
      <c r="A7726" s="5">
        <v>43817</v>
      </c>
      <c r="B7726" s="6">
        <f t="shared" si="720"/>
        <v>2019</v>
      </c>
      <c r="C7726" s="6">
        <f t="shared" si="721"/>
        <v>12</v>
      </c>
      <c r="D7726" s="6" t="str">
        <f t="shared" si="722"/>
        <v>středa</v>
      </c>
      <c r="E7726" s="6" t="s">
        <v>12</v>
      </c>
      <c r="F7726" s="6">
        <v>1651</v>
      </c>
      <c r="G7726" s="6">
        <v>1271</v>
      </c>
      <c r="H7726" s="6">
        <v>10</v>
      </c>
      <c r="I7726" s="6">
        <f t="shared" si="723"/>
        <v>12710</v>
      </c>
      <c r="J7726" s="6">
        <f t="shared" si="724"/>
        <v>14361</v>
      </c>
      <c r="K7726" s="6">
        <v>11604</v>
      </c>
      <c r="L7726" s="6">
        <f t="shared" si="725"/>
        <v>-2757</v>
      </c>
      <c r="M7726">
        <f>SUMIFS(L$2:L7726,E$2:E7726,E7726,B$2:B7726,B7726,C$2:C7726,C7726)</f>
        <v>23240</v>
      </c>
    </row>
    <row r="7727" spans="1:13" x14ac:dyDescent="0.25">
      <c r="A7727" s="5">
        <v>43819</v>
      </c>
      <c r="B7727" s="6">
        <f t="shared" si="720"/>
        <v>2019</v>
      </c>
      <c r="C7727" s="6">
        <f t="shared" si="721"/>
        <v>12</v>
      </c>
      <c r="D7727" s="6" t="str">
        <f t="shared" si="722"/>
        <v>pátek</v>
      </c>
      <c r="E7727" s="6" t="s">
        <v>11</v>
      </c>
      <c r="F7727" s="6">
        <v>1940</v>
      </c>
      <c r="G7727" s="6">
        <v>944</v>
      </c>
      <c r="H7727" s="6">
        <v>8</v>
      </c>
      <c r="I7727" s="6">
        <f t="shared" si="723"/>
        <v>7552</v>
      </c>
      <c r="J7727" s="6">
        <f t="shared" si="724"/>
        <v>9492</v>
      </c>
      <c r="K7727" s="6">
        <v>54234</v>
      </c>
      <c r="L7727" s="6">
        <f t="shared" si="725"/>
        <v>44742</v>
      </c>
      <c r="M7727">
        <f>SUMIFS(L$2:L7727,E$2:E7727,E7727,B$2:B7727,B7727,C$2:C7727,C7727)</f>
        <v>66857</v>
      </c>
    </row>
    <row r="7728" spans="1:13" x14ac:dyDescent="0.25">
      <c r="A7728" s="5">
        <v>43819</v>
      </c>
      <c r="B7728" s="6">
        <f t="shared" si="720"/>
        <v>2019</v>
      </c>
      <c r="C7728" s="6">
        <f t="shared" si="721"/>
        <v>12</v>
      </c>
      <c r="D7728" s="6" t="str">
        <f t="shared" si="722"/>
        <v>pátek</v>
      </c>
      <c r="E7728" s="6" t="s">
        <v>10</v>
      </c>
      <c r="F7728" s="6">
        <v>1719</v>
      </c>
      <c r="G7728" s="6">
        <v>944</v>
      </c>
      <c r="H7728" s="6">
        <v>4</v>
      </c>
      <c r="I7728" s="6">
        <f t="shared" si="723"/>
        <v>3776</v>
      </c>
      <c r="J7728" s="6">
        <f t="shared" si="724"/>
        <v>5495</v>
      </c>
      <c r="K7728" s="6">
        <v>5974</v>
      </c>
      <c r="L7728" s="6">
        <f t="shared" si="725"/>
        <v>479</v>
      </c>
      <c r="M7728">
        <f>SUMIFS(L$2:L7728,E$2:E7728,E7728,B$2:B7728,B7728,C$2:C7728,C7728)</f>
        <v>-800</v>
      </c>
    </row>
    <row r="7729" spans="1:13" x14ac:dyDescent="0.25">
      <c r="A7729" s="5">
        <v>43819</v>
      </c>
      <c r="B7729" s="6">
        <f t="shared" si="720"/>
        <v>2019</v>
      </c>
      <c r="C7729" s="6">
        <f t="shared" si="721"/>
        <v>12</v>
      </c>
      <c r="D7729" s="6" t="str">
        <f t="shared" si="722"/>
        <v>pátek</v>
      </c>
      <c r="E7729" s="6" t="s">
        <v>13</v>
      </c>
      <c r="F7729" s="6">
        <v>1588</v>
      </c>
      <c r="G7729" s="6">
        <v>944</v>
      </c>
      <c r="H7729" s="6">
        <v>2</v>
      </c>
      <c r="I7729" s="6">
        <f t="shared" si="723"/>
        <v>1888</v>
      </c>
      <c r="J7729" s="6">
        <f t="shared" si="724"/>
        <v>3476</v>
      </c>
      <c r="K7729" s="6">
        <v>3453</v>
      </c>
      <c r="L7729" s="6">
        <f t="shared" si="725"/>
        <v>-23</v>
      </c>
      <c r="M7729">
        <f>SUMIFS(L$2:L7729,E$2:E7729,E7729,B$2:B7729,B7729,C$2:C7729,C7729)</f>
        <v>-23</v>
      </c>
    </row>
    <row r="7730" spans="1:13" x14ac:dyDescent="0.25">
      <c r="A7730" s="5">
        <v>43823</v>
      </c>
      <c r="B7730" s="6">
        <f t="shared" si="720"/>
        <v>2019</v>
      </c>
      <c r="C7730" s="6">
        <f t="shared" si="721"/>
        <v>12</v>
      </c>
      <c r="D7730" s="6" t="str">
        <f t="shared" si="722"/>
        <v>úterý</v>
      </c>
      <c r="E7730" s="6" t="s">
        <v>10</v>
      </c>
      <c r="F7730" s="6">
        <v>1719</v>
      </c>
      <c r="G7730" s="6">
        <v>1271</v>
      </c>
      <c r="H7730" s="6">
        <v>8</v>
      </c>
      <c r="I7730" s="6">
        <f t="shared" si="723"/>
        <v>10168</v>
      </c>
      <c r="J7730" s="6">
        <f t="shared" si="724"/>
        <v>11887</v>
      </c>
      <c r="K7730" s="6">
        <v>21495</v>
      </c>
      <c r="L7730" s="6">
        <f t="shared" si="725"/>
        <v>9608</v>
      </c>
      <c r="M7730">
        <f>SUMIFS(L$2:L7730,E$2:E7730,E7730,B$2:B7730,B7730,C$2:C7730,C7730)</f>
        <v>8808</v>
      </c>
    </row>
    <row r="7731" spans="1:13" x14ac:dyDescent="0.25">
      <c r="A7731" s="5">
        <v>43823</v>
      </c>
      <c r="B7731" s="6">
        <f t="shared" si="720"/>
        <v>2019</v>
      </c>
      <c r="C7731" s="6">
        <f t="shared" si="721"/>
        <v>12</v>
      </c>
      <c r="D7731" s="6" t="str">
        <f t="shared" si="722"/>
        <v>úterý</v>
      </c>
      <c r="E7731" s="6" t="s">
        <v>8</v>
      </c>
      <c r="F7731" s="6">
        <v>1511</v>
      </c>
      <c r="G7731" s="6">
        <v>1271</v>
      </c>
      <c r="H7731" s="6">
        <v>3</v>
      </c>
      <c r="I7731" s="6">
        <f t="shared" si="723"/>
        <v>3813</v>
      </c>
      <c r="J7731" s="6">
        <f t="shared" si="724"/>
        <v>5324</v>
      </c>
      <c r="K7731" s="6">
        <v>6340</v>
      </c>
      <c r="L7731" s="6">
        <f t="shared" si="725"/>
        <v>1016</v>
      </c>
      <c r="M7731">
        <f>SUMIFS(L$2:L7731,E$2:E7731,E7731,B$2:B7731,B7731,C$2:C7731,C7731)</f>
        <v>37257</v>
      </c>
    </row>
    <row r="7732" spans="1:13" x14ac:dyDescent="0.25">
      <c r="A7732" s="5">
        <v>43823</v>
      </c>
      <c r="B7732" s="6">
        <f t="shared" si="720"/>
        <v>2019</v>
      </c>
      <c r="C7732" s="6">
        <f t="shared" si="721"/>
        <v>12</v>
      </c>
      <c r="D7732" s="6" t="str">
        <f t="shared" si="722"/>
        <v>úterý</v>
      </c>
      <c r="E7732" s="6" t="s">
        <v>12</v>
      </c>
      <c r="F7732" s="6">
        <v>1651</v>
      </c>
      <c r="G7732" s="6">
        <v>1271</v>
      </c>
      <c r="H7732" s="6">
        <v>2</v>
      </c>
      <c r="I7732" s="6">
        <f t="shared" si="723"/>
        <v>2542</v>
      </c>
      <c r="J7732" s="6">
        <f t="shared" si="724"/>
        <v>4193</v>
      </c>
      <c r="K7732" s="6">
        <v>11446</v>
      </c>
      <c r="L7732" s="6">
        <f t="shared" si="725"/>
        <v>7253</v>
      </c>
      <c r="M7732">
        <f>SUMIFS(L$2:L7732,E$2:E7732,E7732,B$2:B7732,B7732,C$2:C7732,C7732)</f>
        <v>30493</v>
      </c>
    </row>
    <row r="7733" spans="1:13" x14ac:dyDescent="0.25">
      <c r="A7733" s="5">
        <v>43825</v>
      </c>
      <c r="B7733" s="6">
        <f t="shared" si="720"/>
        <v>2019</v>
      </c>
      <c r="C7733" s="6">
        <f t="shared" si="721"/>
        <v>12</v>
      </c>
      <c r="D7733" s="6" t="str">
        <f t="shared" si="722"/>
        <v>čtvrtek</v>
      </c>
      <c r="E7733" s="6" t="s">
        <v>11</v>
      </c>
      <c r="F7733" s="6">
        <v>1940</v>
      </c>
      <c r="G7733" s="6">
        <v>919</v>
      </c>
      <c r="H7733" s="6">
        <v>10</v>
      </c>
      <c r="I7733" s="6">
        <f t="shared" si="723"/>
        <v>9190</v>
      </c>
      <c r="J7733" s="6">
        <f t="shared" si="724"/>
        <v>11130</v>
      </c>
      <c r="K7733" s="6">
        <v>11811</v>
      </c>
      <c r="L7733" s="6">
        <f t="shared" si="725"/>
        <v>681</v>
      </c>
      <c r="M7733">
        <f>SUMIFS(L$2:L7733,E$2:E7733,E7733,B$2:B7733,B7733,C$2:C7733,C7733)</f>
        <v>67538</v>
      </c>
    </row>
    <row r="7734" spans="1:13" x14ac:dyDescent="0.25">
      <c r="A7734" s="5">
        <v>43826</v>
      </c>
      <c r="B7734" s="6">
        <f t="shared" si="720"/>
        <v>2019</v>
      </c>
      <c r="C7734" s="6">
        <f t="shared" si="721"/>
        <v>12</v>
      </c>
      <c r="D7734" s="6" t="str">
        <f t="shared" si="722"/>
        <v>pátek</v>
      </c>
      <c r="E7734" s="6" t="s">
        <v>13</v>
      </c>
      <c r="F7734" s="6">
        <v>1588</v>
      </c>
      <c r="G7734" s="6">
        <v>944</v>
      </c>
      <c r="H7734" s="6">
        <v>6</v>
      </c>
      <c r="I7734" s="6">
        <f t="shared" si="723"/>
        <v>5664</v>
      </c>
      <c r="J7734" s="6">
        <f t="shared" si="724"/>
        <v>7252</v>
      </c>
      <c r="K7734" s="6">
        <v>5896</v>
      </c>
      <c r="L7734" s="6">
        <f t="shared" si="725"/>
        <v>-1356</v>
      </c>
      <c r="M7734">
        <f>SUMIFS(L$2:L7734,E$2:E7734,E7734,B$2:B7734,B7734,C$2:C7734,C7734)</f>
        <v>-1379</v>
      </c>
    </row>
    <row r="7735" spans="1:13" x14ac:dyDescent="0.25">
      <c r="A7735" s="5">
        <v>43827</v>
      </c>
      <c r="B7735" s="6">
        <f t="shared" si="720"/>
        <v>2019</v>
      </c>
      <c r="C7735" s="6">
        <f t="shared" si="721"/>
        <v>12</v>
      </c>
      <c r="D7735" s="6" t="str">
        <f t="shared" si="722"/>
        <v>sobota</v>
      </c>
      <c r="E7735" s="6" t="s">
        <v>8</v>
      </c>
      <c r="F7735" s="6">
        <v>1511</v>
      </c>
      <c r="G7735" s="6">
        <v>1117</v>
      </c>
      <c r="H7735" s="6">
        <v>3</v>
      </c>
      <c r="I7735" s="6">
        <f t="shared" si="723"/>
        <v>3351</v>
      </c>
      <c r="J7735" s="6">
        <f t="shared" si="724"/>
        <v>4862</v>
      </c>
      <c r="K7735" s="6">
        <v>5628</v>
      </c>
      <c r="L7735" s="6">
        <f t="shared" si="725"/>
        <v>766</v>
      </c>
      <c r="M7735">
        <f>SUMIFS(L$2:L7735,E$2:E7735,E7735,B$2:B7735,B7735,C$2:C7735,C7735)</f>
        <v>38023</v>
      </c>
    </row>
    <row r="7736" spans="1:13" x14ac:dyDescent="0.25">
      <c r="A7736" s="5">
        <v>43827</v>
      </c>
      <c r="B7736" s="6">
        <f t="shared" si="720"/>
        <v>2019</v>
      </c>
      <c r="C7736" s="6">
        <f t="shared" si="721"/>
        <v>12</v>
      </c>
      <c r="D7736" s="6" t="str">
        <f t="shared" si="722"/>
        <v>sobota</v>
      </c>
      <c r="E7736" s="6" t="s">
        <v>9</v>
      </c>
      <c r="F7736" s="6">
        <v>944</v>
      </c>
      <c r="G7736" s="6">
        <v>1117</v>
      </c>
      <c r="H7736" s="6">
        <v>1</v>
      </c>
      <c r="I7736" s="6">
        <f t="shared" si="723"/>
        <v>1117</v>
      </c>
      <c r="J7736" s="6">
        <f t="shared" si="724"/>
        <v>2061</v>
      </c>
      <c r="K7736" s="6">
        <v>2215</v>
      </c>
      <c r="L7736" s="6">
        <f t="shared" si="725"/>
        <v>154</v>
      </c>
      <c r="M7736">
        <f>SUMIFS(L$2:L7736,E$2:E7736,E7736,B$2:B7736,B7736,C$2:C7736,C7736)</f>
        <v>25161</v>
      </c>
    </row>
    <row r="7737" spans="1:13" x14ac:dyDescent="0.25">
      <c r="A7737" s="5">
        <v>43828</v>
      </c>
      <c r="B7737" s="6">
        <f t="shared" si="720"/>
        <v>2019</v>
      </c>
      <c r="C7737" s="6">
        <f t="shared" si="721"/>
        <v>12</v>
      </c>
      <c r="D7737" s="6" t="str">
        <f t="shared" si="722"/>
        <v>neděle</v>
      </c>
      <c r="E7737" s="6" t="s">
        <v>12</v>
      </c>
      <c r="F7737" s="6">
        <v>1651</v>
      </c>
      <c r="G7737" s="6">
        <v>919</v>
      </c>
      <c r="H7737" s="6">
        <v>1</v>
      </c>
      <c r="I7737" s="6">
        <f t="shared" si="723"/>
        <v>919</v>
      </c>
      <c r="J7737" s="6">
        <f t="shared" si="724"/>
        <v>2570</v>
      </c>
      <c r="K7737" s="6">
        <v>2425</v>
      </c>
      <c r="L7737" s="6">
        <f t="shared" si="725"/>
        <v>-145</v>
      </c>
      <c r="M7737">
        <f>SUMIFS(L$2:L7737,E$2:E7737,E7737,B$2:B7737,B7737,C$2:C7737,C7737)</f>
        <v>30348</v>
      </c>
    </row>
    <row r="7738" spans="1:13" x14ac:dyDescent="0.25">
      <c r="A7738" s="5">
        <v>43829</v>
      </c>
      <c r="B7738" s="6">
        <f t="shared" si="720"/>
        <v>2019</v>
      </c>
      <c r="C7738" s="6">
        <f t="shared" si="721"/>
        <v>12</v>
      </c>
      <c r="D7738" s="6" t="str">
        <f t="shared" si="722"/>
        <v>pondělí</v>
      </c>
      <c r="E7738" s="6" t="s">
        <v>11</v>
      </c>
      <c r="F7738" s="6">
        <v>1940</v>
      </c>
      <c r="G7738" s="6">
        <v>944</v>
      </c>
      <c r="H7738" s="6">
        <v>1</v>
      </c>
      <c r="I7738" s="6">
        <f t="shared" si="723"/>
        <v>944</v>
      </c>
      <c r="J7738" s="6">
        <f t="shared" si="724"/>
        <v>2884</v>
      </c>
      <c r="K7738" s="6">
        <v>3236</v>
      </c>
      <c r="L7738" s="6">
        <f t="shared" si="725"/>
        <v>352</v>
      </c>
      <c r="M7738">
        <f>SUMIFS(L$2:L7738,E$2:E7738,E7738,B$2:B7738,B7738,C$2:C7738,C7738)</f>
        <v>67890</v>
      </c>
    </row>
    <row r="7739" spans="1:13" x14ac:dyDescent="0.25">
      <c r="A7739" s="5">
        <v>43830</v>
      </c>
      <c r="B7739" s="6">
        <f t="shared" si="720"/>
        <v>2019</v>
      </c>
      <c r="C7739" s="6">
        <f t="shared" si="721"/>
        <v>12</v>
      </c>
      <c r="D7739" s="6" t="str">
        <f t="shared" si="722"/>
        <v>úterý</v>
      </c>
      <c r="E7739" s="6" t="s">
        <v>8</v>
      </c>
      <c r="F7739" s="6">
        <v>1511</v>
      </c>
      <c r="G7739" s="6">
        <v>1271</v>
      </c>
      <c r="H7739" s="6">
        <v>8</v>
      </c>
      <c r="I7739" s="6">
        <f t="shared" si="723"/>
        <v>10168</v>
      </c>
      <c r="J7739" s="6">
        <f t="shared" si="724"/>
        <v>11679</v>
      </c>
      <c r="K7739" s="6">
        <v>10726</v>
      </c>
      <c r="L7739" s="6">
        <f t="shared" si="725"/>
        <v>-953</v>
      </c>
      <c r="M7739">
        <f>SUMIFS(L$2:L7739,E$2:E7739,E7739,B$2:B7739,B7739,C$2:C7739,C7739)</f>
        <v>37070</v>
      </c>
    </row>
    <row r="7740" spans="1:13" x14ac:dyDescent="0.25">
      <c r="A7740" s="5">
        <v>43831</v>
      </c>
      <c r="B7740" s="6">
        <f t="shared" si="720"/>
        <v>2020</v>
      </c>
      <c r="C7740" s="6">
        <f t="shared" si="721"/>
        <v>1</v>
      </c>
      <c r="D7740" s="6" t="str">
        <f t="shared" si="722"/>
        <v>středa</v>
      </c>
      <c r="E7740" s="6" t="s">
        <v>10</v>
      </c>
      <c r="F7740" s="6">
        <v>1880</v>
      </c>
      <c r="G7740" s="6">
        <v>1390</v>
      </c>
      <c r="H7740" s="6">
        <v>10</v>
      </c>
      <c r="I7740" s="6">
        <f t="shared" si="723"/>
        <v>13900</v>
      </c>
      <c r="J7740" s="6">
        <f t="shared" si="724"/>
        <v>15780</v>
      </c>
      <c r="K7740" s="6">
        <v>18616</v>
      </c>
      <c r="L7740" s="6">
        <f t="shared" si="725"/>
        <v>2836</v>
      </c>
      <c r="M7740">
        <f>SUMIFS(L$2:L7740,E$2:E7740,E7740,B$2:B7740,B7740,C$2:C7740,C7740)</f>
        <v>2836</v>
      </c>
    </row>
    <row r="7741" spans="1:13" x14ac:dyDescent="0.25">
      <c r="A7741" s="5">
        <v>43832</v>
      </c>
      <c r="B7741" s="6">
        <f t="shared" si="720"/>
        <v>2020</v>
      </c>
      <c r="C7741" s="6">
        <f t="shared" si="721"/>
        <v>1</v>
      </c>
      <c r="D7741" s="6" t="str">
        <f t="shared" si="722"/>
        <v>čtvrtek</v>
      </c>
      <c r="E7741" s="6" t="s">
        <v>12</v>
      </c>
      <c r="F7741" s="6">
        <v>1806</v>
      </c>
      <c r="G7741" s="6">
        <v>1005</v>
      </c>
      <c r="H7741" s="6">
        <v>6</v>
      </c>
      <c r="I7741" s="6">
        <f t="shared" si="723"/>
        <v>6030</v>
      </c>
      <c r="J7741" s="6">
        <f t="shared" si="724"/>
        <v>7836</v>
      </c>
      <c r="K7741" s="6">
        <v>37519</v>
      </c>
      <c r="L7741" s="6">
        <f t="shared" si="725"/>
        <v>29683</v>
      </c>
      <c r="M7741">
        <f>SUMIFS(L$2:L7741,E$2:E7741,E7741,B$2:B7741,B7741,C$2:C7741,C7741)</f>
        <v>29683</v>
      </c>
    </row>
    <row r="7742" spans="1:13" x14ac:dyDescent="0.25">
      <c r="A7742" s="5">
        <v>43832</v>
      </c>
      <c r="B7742" s="6">
        <f t="shared" si="720"/>
        <v>2020</v>
      </c>
      <c r="C7742" s="6">
        <f t="shared" si="721"/>
        <v>1</v>
      </c>
      <c r="D7742" s="6" t="str">
        <f t="shared" si="722"/>
        <v>čtvrtek</v>
      </c>
      <c r="E7742" s="6" t="s">
        <v>13</v>
      </c>
      <c r="F7742" s="6">
        <v>1737</v>
      </c>
      <c r="G7742" s="6">
        <v>1005</v>
      </c>
      <c r="H7742" s="6">
        <v>2</v>
      </c>
      <c r="I7742" s="6">
        <f t="shared" si="723"/>
        <v>2010</v>
      </c>
      <c r="J7742" s="6">
        <f t="shared" si="724"/>
        <v>3747</v>
      </c>
      <c r="K7742" s="6">
        <v>3686</v>
      </c>
      <c r="L7742" s="6">
        <f t="shared" si="725"/>
        <v>-61</v>
      </c>
      <c r="M7742">
        <f>SUMIFS(L$2:L7742,E$2:E7742,E7742,B$2:B7742,B7742,C$2:C7742,C7742)</f>
        <v>-61</v>
      </c>
    </row>
    <row r="7743" spans="1:13" x14ac:dyDescent="0.25">
      <c r="A7743" s="5">
        <v>43833</v>
      </c>
      <c r="B7743" s="6">
        <f t="shared" si="720"/>
        <v>2020</v>
      </c>
      <c r="C7743" s="6">
        <f t="shared" si="721"/>
        <v>1</v>
      </c>
      <c r="D7743" s="6" t="str">
        <f t="shared" si="722"/>
        <v>pátek</v>
      </c>
      <c r="E7743" s="6" t="s">
        <v>13</v>
      </c>
      <c r="F7743" s="6">
        <v>1737</v>
      </c>
      <c r="G7743" s="6">
        <v>1032</v>
      </c>
      <c r="H7743" s="6">
        <v>7</v>
      </c>
      <c r="I7743" s="6">
        <f t="shared" si="723"/>
        <v>7224</v>
      </c>
      <c r="J7743" s="6">
        <f t="shared" si="724"/>
        <v>8961</v>
      </c>
      <c r="K7743" s="6">
        <v>32930</v>
      </c>
      <c r="L7743" s="6">
        <f t="shared" si="725"/>
        <v>23969</v>
      </c>
      <c r="M7743">
        <f>SUMIFS(L$2:L7743,E$2:E7743,E7743,B$2:B7743,B7743,C$2:C7743,C7743)</f>
        <v>23908</v>
      </c>
    </row>
    <row r="7744" spans="1:13" x14ac:dyDescent="0.25">
      <c r="A7744" s="5">
        <v>43834</v>
      </c>
      <c r="B7744" s="6">
        <f t="shared" si="720"/>
        <v>2020</v>
      </c>
      <c r="C7744" s="6">
        <f t="shared" si="721"/>
        <v>1</v>
      </c>
      <c r="D7744" s="6" t="str">
        <f t="shared" si="722"/>
        <v>sobota</v>
      </c>
      <c r="E7744" s="6" t="s">
        <v>11</v>
      </c>
      <c r="F7744" s="6">
        <v>2122</v>
      </c>
      <c r="G7744" s="6">
        <v>1222</v>
      </c>
      <c r="H7744" s="6">
        <v>1</v>
      </c>
      <c r="I7744" s="6">
        <f t="shared" si="723"/>
        <v>1222</v>
      </c>
      <c r="J7744" s="6">
        <f t="shared" si="724"/>
        <v>3344</v>
      </c>
      <c r="K7744" s="6">
        <v>3402</v>
      </c>
      <c r="L7744" s="6">
        <f t="shared" si="725"/>
        <v>58</v>
      </c>
      <c r="M7744">
        <f>SUMIFS(L$2:L7744,E$2:E7744,E7744,B$2:B7744,B7744,C$2:C7744,C7744)</f>
        <v>58</v>
      </c>
    </row>
    <row r="7745" spans="1:13" x14ac:dyDescent="0.25">
      <c r="A7745" s="5">
        <v>43835</v>
      </c>
      <c r="B7745" s="6">
        <f t="shared" si="720"/>
        <v>2020</v>
      </c>
      <c r="C7745" s="6">
        <f t="shared" si="721"/>
        <v>1</v>
      </c>
      <c r="D7745" s="6" t="str">
        <f t="shared" si="722"/>
        <v>neděle</v>
      </c>
      <c r="E7745" s="6" t="s">
        <v>11</v>
      </c>
      <c r="F7745" s="6">
        <v>2122</v>
      </c>
      <c r="G7745" s="6">
        <v>1005</v>
      </c>
      <c r="H7745" s="6">
        <v>2</v>
      </c>
      <c r="I7745" s="6">
        <f t="shared" si="723"/>
        <v>2010</v>
      </c>
      <c r="J7745" s="6">
        <f t="shared" si="724"/>
        <v>4132</v>
      </c>
      <c r="K7745" s="6">
        <v>3782</v>
      </c>
      <c r="L7745" s="6">
        <f t="shared" si="725"/>
        <v>-350</v>
      </c>
      <c r="M7745">
        <f>SUMIFS(L$2:L7745,E$2:E7745,E7745,B$2:B7745,B7745,C$2:C7745,C7745)</f>
        <v>-292</v>
      </c>
    </row>
    <row r="7746" spans="1:13" x14ac:dyDescent="0.25">
      <c r="A7746" s="5">
        <v>43838</v>
      </c>
      <c r="B7746" s="6">
        <f t="shared" ref="B7746:B7809" si="726">YEAR(A7746)</f>
        <v>2020</v>
      </c>
      <c r="C7746" s="6">
        <f t="shared" ref="C7746:C7809" si="727">MONTH(A7746)</f>
        <v>1</v>
      </c>
      <c r="D7746" s="6" t="str">
        <f t="shared" ref="D7746:D7809" si="728">TEXT(A7746,"dddd")</f>
        <v>středa</v>
      </c>
      <c r="E7746" s="6" t="s">
        <v>10</v>
      </c>
      <c r="F7746" s="6">
        <v>1880</v>
      </c>
      <c r="G7746" s="6">
        <v>1390</v>
      </c>
      <c r="H7746" s="6">
        <v>6</v>
      </c>
      <c r="I7746" s="6">
        <f t="shared" ref="I7746:I7809" si="729">G7746*H7746</f>
        <v>8340</v>
      </c>
      <c r="J7746" s="6">
        <f t="shared" ref="J7746:J7809" si="730">F7746+I7746</f>
        <v>10220</v>
      </c>
      <c r="K7746" s="6">
        <v>8781</v>
      </c>
      <c r="L7746" s="6">
        <f t="shared" ref="L7746:L7809" si="731">K7746-J7746</f>
        <v>-1439</v>
      </c>
      <c r="M7746">
        <f>SUMIFS(L$2:L7746,E$2:E7746,E7746,B$2:B7746,B7746,C$2:C7746,C7746)</f>
        <v>1397</v>
      </c>
    </row>
    <row r="7747" spans="1:13" x14ac:dyDescent="0.25">
      <c r="A7747" s="5">
        <v>43838</v>
      </c>
      <c r="B7747" s="6">
        <f t="shared" si="726"/>
        <v>2020</v>
      </c>
      <c r="C7747" s="6">
        <f t="shared" si="727"/>
        <v>1</v>
      </c>
      <c r="D7747" s="6" t="str">
        <f t="shared" si="728"/>
        <v>středa</v>
      </c>
      <c r="E7747" s="6" t="s">
        <v>8</v>
      </c>
      <c r="F7747" s="6">
        <v>1653</v>
      </c>
      <c r="G7747" s="6">
        <v>1390</v>
      </c>
      <c r="H7747" s="6">
        <v>9</v>
      </c>
      <c r="I7747" s="6">
        <f t="shared" si="729"/>
        <v>12510</v>
      </c>
      <c r="J7747" s="6">
        <f t="shared" si="730"/>
        <v>14163</v>
      </c>
      <c r="K7747" s="6">
        <v>13507</v>
      </c>
      <c r="L7747" s="6">
        <f t="shared" si="731"/>
        <v>-656</v>
      </c>
      <c r="M7747">
        <f>SUMIFS(L$2:L7747,E$2:E7747,E7747,B$2:B7747,B7747,C$2:C7747,C7747)</f>
        <v>-656</v>
      </c>
    </row>
    <row r="7748" spans="1:13" x14ac:dyDescent="0.25">
      <c r="A7748" s="5">
        <v>43839</v>
      </c>
      <c r="B7748" s="6">
        <f t="shared" si="726"/>
        <v>2020</v>
      </c>
      <c r="C7748" s="6">
        <f t="shared" si="727"/>
        <v>1</v>
      </c>
      <c r="D7748" s="6" t="str">
        <f t="shared" si="728"/>
        <v>čtvrtek</v>
      </c>
      <c r="E7748" s="6" t="s">
        <v>10</v>
      </c>
      <c r="F7748" s="6">
        <v>1880</v>
      </c>
      <c r="G7748" s="6">
        <v>1005</v>
      </c>
      <c r="H7748" s="6">
        <v>9</v>
      </c>
      <c r="I7748" s="6">
        <f t="shared" si="729"/>
        <v>9045</v>
      </c>
      <c r="J7748" s="6">
        <f t="shared" si="730"/>
        <v>10925</v>
      </c>
      <c r="K7748" s="6">
        <v>23023</v>
      </c>
      <c r="L7748" s="6">
        <f t="shared" si="731"/>
        <v>12098</v>
      </c>
      <c r="M7748">
        <f>SUMIFS(L$2:L7748,E$2:E7748,E7748,B$2:B7748,B7748,C$2:C7748,C7748)</f>
        <v>13495</v>
      </c>
    </row>
    <row r="7749" spans="1:13" x14ac:dyDescent="0.25">
      <c r="A7749" s="5">
        <v>43840</v>
      </c>
      <c r="B7749" s="6">
        <f t="shared" si="726"/>
        <v>2020</v>
      </c>
      <c r="C7749" s="6">
        <f t="shared" si="727"/>
        <v>1</v>
      </c>
      <c r="D7749" s="6" t="str">
        <f t="shared" si="728"/>
        <v>pátek</v>
      </c>
      <c r="E7749" s="6" t="s">
        <v>13</v>
      </c>
      <c r="F7749" s="6">
        <v>1737</v>
      </c>
      <c r="G7749" s="6">
        <v>1032</v>
      </c>
      <c r="H7749" s="6">
        <v>10</v>
      </c>
      <c r="I7749" s="6">
        <f t="shared" si="729"/>
        <v>10320</v>
      </c>
      <c r="J7749" s="6">
        <f t="shared" si="730"/>
        <v>12057</v>
      </c>
      <c r="K7749" s="6">
        <v>37739</v>
      </c>
      <c r="L7749" s="6">
        <f t="shared" si="731"/>
        <v>25682</v>
      </c>
      <c r="M7749">
        <f>SUMIFS(L$2:L7749,E$2:E7749,E7749,B$2:B7749,B7749,C$2:C7749,C7749)</f>
        <v>49590</v>
      </c>
    </row>
    <row r="7750" spans="1:13" x14ac:dyDescent="0.25">
      <c r="A7750" s="5">
        <v>43841</v>
      </c>
      <c r="B7750" s="6">
        <f t="shared" si="726"/>
        <v>2020</v>
      </c>
      <c r="C7750" s="6">
        <f t="shared" si="727"/>
        <v>1</v>
      </c>
      <c r="D7750" s="6" t="str">
        <f t="shared" si="728"/>
        <v>sobota</v>
      </c>
      <c r="E7750" s="6" t="s">
        <v>9</v>
      </c>
      <c r="F7750" s="6">
        <v>1032</v>
      </c>
      <c r="G7750" s="6">
        <v>1222</v>
      </c>
      <c r="H7750" s="6">
        <v>1</v>
      </c>
      <c r="I7750" s="6">
        <f t="shared" si="729"/>
        <v>1222</v>
      </c>
      <c r="J7750" s="6">
        <f t="shared" si="730"/>
        <v>2254</v>
      </c>
      <c r="K7750" s="6">
        <v>2070</v>
      </c>
      <c r="L7750" s="6">
        <f t="shared" si="731"/>
        <v>-184</v>
      </c>
      <c r="M7750">
        <f>SUMIFS(L$2:L7750,E$2:E7750,E7750,B$2:B7750,B7750,C$2:C7750,C7750)</f>
        <v>-184</v>
      </c>
    </row>
    <row r="7751" spans="1:13" x14ac:dyDescent="0.25">
      <c r="A7751" s="5">
        <v>43841</v>
      </c>
      <c r="B7751" s="6">
        <f t="shared" si="726"/>
        <v>2020</v>
      </c>
      <c r="C7751" s="6">
        <f t="shared" si="727"/>
        <v>1</v>
      </c>
      <c r="D7751" s="6" t="str">
        <f t="shared" si="728"/>
        <v>sobota</v>
      </c>
      <c r="E7751" s="6" t="s">
        <v>13</v>
      </c>
      <c r="F7751" s="6">
        <v>1737</v>
      </c>
      <c r="G7751" s="6">
        <v>1222</v>
      </c>
      <c r="H7751" s="6">
        <v>10</v>
      </c>
      <c r="I7751" s="6">
        <f t="shared" si="729"/>
        <v>12220</v>
      </c>
      <c r="J7751" s="6">
        <f t="shared" si="730"/>
        <v>13957</v>
      </c>
      <c r="K7751" s="6">
        <v>14718</v>
      </c>
      <c r="L7751" s="6">
        <f t="shared" si="731"/>
        <v>761</v>
      </c>
      <c r="M7751">
        <f>SUMIFS(L$2:L7751,E$2:E7751,E7751,B$2:B7751,B7751,C$2:C7751,C7751)</f>
        <v>50351</v>
      </c>
    </row>
    <row r="7752" spans="1:13" x14ac:dyDescent="0.25">
      <c r="A7752" s="5">
        <v>43841</v>
      </c>
      <c r="B7752" s="6">
        <f t="shared" si="726"/>
        <v>2020</v>
      </c>
      <c r="C7752" s="6">
        <f t="shared" si="727"/>
        <v>1</v>
      </c>
      <c r="D7752" s="6" t="str">
        <f t="shared" si="728"/>
        <v>sobota</v>
      </c>
      <c r="E7752" s="6" t="s">
        <v>10</v>
      </c>
      <c r="F7752" s="6">
        <v>1880</v>
      </c>
      <c r="G7752" s="6">
        <v>1222</v>
      </c>
      <c r="H7752" s="6">
        <v>2</v>
      </c>
      <c r="I7752" s="6">
        <f t="shared" si="729"/>
        <v>2444</v>
      </c>
      <c r="J7752" s="6">
        <f t="shared" si="730"/>
        <v>4324</v>
      </c>
      <c r="K7752" s="6">
        <v>4041</v>
      </c>
      <c r="L7752" s="6">
        <f t="shared" si="731"/>
        <v>-283</v>
      </c>
      <c r="M7752">
        <f>SUMIFS(L$2:L7752,E$2:E7752,E7752,B$2:B7752,B7752,C$2:C7752,C7752)</f>
        <v>13212</v>
      </c>
    </row>
    <row r="7753" spans="1:13" x14ac:dyDescent="0.25">
      <c r="A7753" s="5">
        <v>43844</v>
      </c>
      <c r="B7753" s="6">
        <f t="shared" si="726"/>
        <v>2020</v>
      </c>
      <c r="C7753" s="6">
        <f t="shared" si="727"/>
        <v>1</v>
      </c>
      <c r="D7753" s="6" t="str">
        <f t="shared" si="728"/>
        <v>úterý</v>
      </c>
      <c r="E7753" s="6" t="s">
        <v>11</v>
      </c>
      <c r="F7753" s="6">
        <v>2122</v>
      </c>
      <c r="G7753" s="6">
        <v>1390</v>
      </c>
      <c r="H7753" s="6">
        <v>8</v>
      </c>
      <c r="I7753" s="6">
        <f t="shared" si="729"/>
        <v>11120</v>
      </c>
      <c r="J7753" s="6">
        <f t="shared" si="730"/>
        <v>13242</v>
      </c>
      <c r="K7753" s="6">
        <v>47189</v>
      </c>
      <c r="L7753" s="6">
        <f t="shared" si="731"/>
        <v>33947</v>
      </c>
      <c r="M7753">
        <f>SUMIFS(L$2:L7753,E$2:E7753,E7753,B$2:B7753,B7753,C$2:C7753,C7753)</f>
        <v>33655</v>
      </c>
    </row>
    <row r="7754" spans="1:13" x14ac:dyDescent="0.25">
      <c r="A7754" s="5">
        <v>43844</v>
      </c>
      <c r="B7754" s="6">
        <f t="shared" si="726"/>
        <v>2020</v>
      </c>
      <c r="C7754" s="6">
        <f t="shared" si="727"/>
        <v>1</v>
      </c>
      <c r="D7754" s="6" t="str">
        <f t="shared" si="728"/>
        <v>úterý</v>
      </c>
      <c r="E7754" s="6" t="s">
        <v>13</v>
      </c>
      <c r="F7754" s="6">
        <v>1737</v>
      </c>
      <c r="G7754" s="6">
        <v>1390</v>
      </c>
      <c r="H7754" s="6">
        <v>8</v>
      </c>
      <c r="I7754" s="6">
        <f t="shared" si="729"/>
        <v>11120</v>
      </c>
      <c r="J7754" s="6">
        <f t="shared" si="730"/>
        <v>12857</v>
      </c>
      <c r="K7754" s="6">
        <v>14043</v>
      </c>
      <c r="L7754" s="6">
        <f t="shared" si="731"/>
        <v>1186</v>
      </c>
      <c r="M7754">
        <f>SUMIFS(L$2:L7754,E$2:E7754,E7754,B$2:B7754,B7754,C$2:C7754,C7754)</f>
        <v>51537</v>
      </c>
    </row>
    <row r="7755" spans="1:13" x14ac:dyDescent="0.25">
      <c r="A7755" s="5">
        <v>43846</v>
      </c>
      <c r="B7755" s="6">
        <f t="shared" si="726"/>
        <v>2020</v>
      </c>
      <c r="C7755" s="6">
        <f t="shared" si="727"/>
        <v>1</v>
      </c>
      <c r="D7755" s="6" t="str">
        <f t="shared" si="728"/>
        <v>čtvrtek</v>
      </c>
      <c r="E7755" s="6" t="s">
        <v>11</v>
      </c>
      <c r="F7755" s="6">
        <v>2122</v>
      </c>
      <c r="G7755" s="6">
        <v>1005</v>
      </c>
      <c r="H7755" s="6">
        <v>7</v>
      </c>
      <c r="I7755" s="6">
        <f t="shared" si="729"/>
        <v>7035</v>
      </c>
      <c r="J7755" s="6">
        <f t="shared" si="730"/>
        <v>9157</v>
      </c>
      <c r="K7755" s="6">
        <v>25914</v>
      </c>
      <c r="L7755" s="6">
        <f t="shared" si="731"/>
        <v>16757</v>
      </c>
      <c r="M7755">
        <f>SUMIFS(L$2:L7755,E$2:E7755,E7755,B$2:B7755,B7755,C$2:C7755,C7755)</f>
        <v>50412</v>
      </c>
    </row>
    <row r="7756" spans="1:13" x14ac:dyDescent="0.25">
      <c r="A7756" s="5">
        <v>43846</v>
      </c>
      <c r="B7756" s="6">
        <f t="shared" si="726"/>
        <v>2020</v>
      </c>
      <c r="C7756" s="6">
        <f t="shared" si="727"/>
        <v>1</v>
      </c>
      <c r="D7756" s="6" t="str">
        <f t="shared" si="728"/>
        <v>čtvrtek</v>
      </c>
      <c r="E7756" s="6" t="s">
        <v>12</v>
      </c>
      <c r="F7756" s="6">
        <v>1806</v>
      </c>
      <c r="G7756" s="6">
        <v>1005</v>
      </c>
      <c r="H7756" s="6">
        <v>2</v>
      </c>
      <c r="I7756" s="6">
        <f t="shared" si="729"/>
        <v>2010</v>
      </c>
      <c r="J7756" s="6">
        <f t="shared" si="730"/>
        <v>3816</v>
      </c>
      <c r="K7756" s="6">
        <v>3621</v>
      </c>
      <c r="L7756" s="6">
        <f t="shared" si="731"/>
        <v>-195</v>
      </c>
      <c r="M7756">
        <f>SUMIFS(L$2:L7756,E$2:E7756,E7756,B$2:B7756,B7756,C$2:C7756,C7756)</f>
        <v>29488</v>
      </c>
    </row>
    <row r="7757" spans="1:13" x14ac:dyDescent="0.25">
      <c r="A7757" s="5">
        <v>43846</v>
      </c>
      <c r="B7757" s="6">
        <f t="shared" si="726"/>
        <v>2020</v>
      </c>
      <c r="C7757" s="6">
        <f t="shared" si="727"/>
        <v>1</v>
      </c>
      <c r="D7757" s="6" t="str">
        <f t="shared" si="728"/>
        <v>čtvrtek</v>
      </c>
      <c r="E7757" s="6" t="s">
        <v>10</v>
      </c>
      <c r="F7757" s="6">
        <v>1880</v>
      </c>
      <c r="G7757" s="6">
        <v>1005</v>
      </c>
      <c r="H7757" s="6">
        <v>10</v>
      </c>
      <c r="I7757" s="6">
        <f t="shared" si="729"/>
        <v>10050</v>
      </c>
      <c r="J7757" s="6">
        <f t="shared" si="730"/>
        <v>11930</v>
      </c>
      <c r="K7757" s="6">
        <v>13306</v>
      </c>
      <c r="L7757" s="6">
        <f t="shared" si="731"/>
        <v>1376</v>
      </c>
      <c r="M7757">
        <f>SUMIFS(L$2:L7757,E$2:E7757,E7757,B$2:B7757,B7757,C$2:C7757,C7757)</f>
        <v>14588</v>
      </c>
    </row>
    <row r="7758" spans="1:13" x14ac:dyDescent="0.25">
      <c r="A7758" s="5">
        <v>43847</v>
      </c>
      <c r="B7758" s="6">
        <f t="shared" si="726"/>
        <v>2020</v>
      </c>
      <c r="C7758" s="6">
        <f t="shared" si="727"/>
        <v>1</v>
      </c>
      <c r="D7758" s="6" t="str">
        <f t="shared" si="728"/>
        <v>pátek</v>
      </c>
      <c r="E7758" s="6" t="s">
        <v>12</v>
      </c>
      <c r="F7758" s="6">
        <v>1806</v>
      </c>
      <c r="G7758" s="6">
        <v>1032</v>
      </c>
      <c r="H7758" s="6">
        <v>1</v>
      </c>
      <c r="I7758" s="6">
        <f t="shared" si="729"/>
        <v>1032</v>
      </c>
      <c r="J7758" s="6">
        <f t="shared" si="730"/>
        <v>2838</v>
      </c>
      <c r="K7758" s="6">
        <v>2525</v>
      </c>
      <c r="L7758" s="6">
        <f t="shared" si="731"/>
        <v>-313</v>
      </c>
      <c r="M7758">
        <f>SUMIFS(L$2:L7758,E$2:E7758,E7758,B$2:B7758,B7758,C$2:C7758,C7758)</f>
        <v>29175</v>
      </c>
    </row>
    <row r="7759" spans="1:13" x14ac:dyDescent="0.25">
      <c r="A7759" s="5">
        <v>43847</v>
      </c>
      <c r="B7759" s="6">
        <f t="shared" si="726"/>
        <v>2020</v>
      </c>
      <c r="C7759" s="6">
        <f t="shared" si="727"/>
        <v>1</v>
      </c>
      <c r="D7759" s="6" t="str">
        <f t="shared" si="728"/>
        <v>pátek</v>
      </c>
      <c r="E7759" s="6" t="s">
        <v>13</v>
      </c>
      <c r="F7759" s="6">
        <v>1737</v>
      </c>
      <c r="G7759" s="6">
        <v>1032</v>
      </c>
      <c r="H7759" s="6">
        <v>10</v>
      </c>
      <c r="I7759" s="6">
        <f t="shared" si="729"/>
        <v>10320</v>
      </c>
      <c r="J7759" s="6">
        <f t="shared" si="730"/>
        <v>12057</v>
      </c>
      <c r="K7759" s="6">
        <v>10831</v>
      </c>
      <c r="L7759" s="6">
        <f t="shared" si="731"/>
        <v>-1226</v>
      </c>
      <c r="M7759">
        <f>SUMIFS(L$2:L7759,E$2:E7759,E7759,B$2:B7759,B7759,C$2:C7759,C7759)</f>
        <v>50311</v>
      </c>
    </row>
    <row r="7760" spans="1:13" x14ac:dyDescent="0.25">
      <c r="A7760" s="5">
        <v>43847</v>
      </c>
      <c r="B7760" s="6">
        <f t="shared" si="726"/>
        <v>2020</v>
      </c>
      <c r="C7760" s="6">
        <f t="shared" si="727"/>
        <v>1</v>
      </c>
      <c r="D7760" s="6" t="str">
        <f t="shared" si="728"/>
        <v>pátek</v>
      </c>
      <c r="E7760" s="6" t="s">
        <v>8</v>
      </c>
      <c r="F7760" s="6">
        <v>1653</v>
      </c>
      <c r="G7760" s="6">
        <v>1032</v>
      </c>
      <c r="H7760" s="6">
        <v>5</v>
      </c>
      <c r="I7760" s="6">
        <f t="shared" si="729"/>
        <v>5160</v>
      </c>
      <c r="J7760" s="6">
        <f t="shared" si="730"/>
        <v>6813</v>
      </c>
      <c r="K7760" s="6">
        <v>7746</v>
      </c>
      <c r="L7760" s="6">
        <f t="shared" si="731"/>
        <v>933</v>
      </c>
      <c r="M7760">
        <f>SUMIFS(L$2:L7760,E$2:E7760,E7760,B$2:B7760,B7760,C$2:C7760,C7760)</f>
        <v>277</v>
      </c>
    </row>
    <row r="7761" spans="1:13" x14ac:dyDescent="0.25">
      <c r="A7761" s="5">
        <v>43849</v>
      </c>
      <c r="B7761" s="6">
        <f t="shared" si="726"/>
        <v>2020</v>
      </c>
      <c r="C7761" s="6">
        <f t="shared" si="727"/>
        <v>1</v>
      </c>
      <c r="D7761" s="6" t="str">
        <f t="shared" si="728"/>
        <v>neděle</v>
      </c>
      <c r="E7761" s="6" t="s">
        <v>12</v>
      </c>
      <c r="F7761" s="6">
        <v>1806</v>
      </c>
      <c r="G7761" s="6">
        <v>1005</v>
      </c>
      <c r="H7761" s="6">
        <v>1</v>
      </c>
      <c r="I7761" s="6">
        <f t="shared" si="729"/>
        <v>1005</v>
      </c>
      <c r="J7761" s="6">
        <f t="shared" si="730"/>
        <v>2811</v>
      </c>
      <c r="K7761" s="6">
        <v>2822</v>
      </c>
      <c r="L7761" s="6">
        <f t="shared" si="731"/>
        <v>11</v>
      </c>
      <c r="M7761">
        <f>SUMIFS(L$2:L7761,E$2:E7761,E7761,B$2:B7761,B7761,C$2:C7761,C7761)</f>
        <v>29186</v>
      </c>
    </row>
    <row r="7762" spans="1:13" x14ac:dyDescent="0.25">
      <c r="A7762" s="5">
        <v>43850</v>
      </c>
      <c r="B7762" s="6">
        <f t="shared" si="726"/>
        <v>2020</v>
      </c>
      <c r="C7762" s="6">
        <f t="shared" si="727"/>
        <v>1</v>
      </c>
      <c r="D7762" s="6" t="str">
        <f t="shared" si="728"/>
        <v>pondělí</v>
      </c>
      <c r="E7762" s="6" t="s">
        <v>13</v>
      </c>
      <c r="F7762" s="6">
        <v>1737</v>
      </c>
      <c r="G7762" s="6">
        <v>1032</v>
      </c>
      <c r="H7762" s="6">
        <v>8</v>
      </c>
      <c r="I7762" s="6">
        <f t="shared" si="729"/>
        <v>8256</v>
      </c>
      <c r="J7762" s="6">
        <f t="shared" si="730"/>
        <v>9993</v>
      </c>
      <c r="K7762" s="6">
        <v>10286</v>
      </c>
      <c r="L7762" s="6">
        <f t="shared" si="731"/>
        <v>293</v>
      </c>
      <c r="M7762">
        <f>SUMIFS(L$2:L7762,E$2:E7762,E7762,B$2:B7762,B7762,C$2:C7762,C7762)</f>
        <v>50604</v>
      </c>
    </row>
    <row r="7763" spans="1:13" x14ac:dyDescent="0.25">
      <c r="A7763" s="5">
        <v>43850</v>
      </c>
      <c r="B7763" s="6">
        <f t="shared" si="726"/>
        <v>2020</v>
      </c>
      <c r="C7763" s="6">
        <f t="shared" si="727"/>
        <v>1</v>
      </c>
      <c r="D7763" s="6" t="str">
        <f t="shared" si="728"/>
        <v>pondělí</v>
      </c>
      <c r="E7763" s="6" t="s">
        <v>12</v>
      </c>
      <c r="F7763" s="6">
        <v>1806</v>
      </c>
      <c r="G7763" s="6">
        <v>1032</v>
      </c>
      <c r="H7763" s="6">
        <v>4</v>
      </c>
      <c r="I7763" s="6">
        <f t="shared" si="729"/>
        <v>4128</v>
      </c>
      <c r="J7763" s="6">
        <f t="shared" si="730"/>
        <v>5934</v>
      </c>
      <c r="K7763" s="6">
        <v>5260</v>
      </c>
      <c r="L7763" s="6">
        <f t="shared" si="731"/>
        <v>-674</v>
      </c>
      <c r="M7763">
        <f>SUMIFS(L$2:L7763,E$2:E7763,E7763,B$2:B7763,B7763,C$2:C7763,C7763)</f>
        <v>28512</v>
      </c>
    </row>
    <row r="7764" spans="1:13" x14ac:dyDescent="0.25">
      <c r="A7764" s="5">
        <v>43851</v>
      </c>
      <c r="B7764" s="6">
        <f t="shared" si="726"/>
        <v>2020</v>
      </c>
      <c r="C7764" s="6">
        <f t="shared" si="727"/>
        <v>1</v>
      </c>
      <c r="D7764" s="6" t="str">
        <f t="shared" si="728"/>
        <v>úterý</v>
      </c>
      <c r="E7764" s="6" t="s">
        <v>8</v>
      </c>
      <c r="F7764" s="6">
        <v>1653</v>
      </c>
      <c r="G7764" s="6">
        <v>1390</v>
      </c>
      <c r="H7764" s="6">
        <v>2</v>
      </c>
      <c r="I7764" s="6">
        <f t="shared" si="729"/>
        <v>2780</v>
      </c>
      <c r="J7764" s="6">
        <f t="shared" si="730"/>
        <v>4433</v>
      </c>
      <c r="K7764" s="6">
        <v>4475</v>
      </c>
      <c r="L7764" s="6">
        <f t="shared" si="731"/>
        <v>42</v>
      </c>
      <c r="M7764">
        <f>SUMIFS(L$2:L7764,E$2:E7764,E7764,B$2:B7764,B7764,C$2:C7764,C7764)</f>
        <v>319</v>
      </c>
    </row>
    <row r="7765" spans="1:13" x14ac:dyDescent="0.25">
      <c r="A7765" s="5">
        <v>43851</v>
      </c>
      <c r="B7765" s="6">
        <f t="shared" si="726"/>
        <v>2020</v>
      </c>
      <c r="C7765" s="6">
        <f t="shared" si="727"/>
        <v>1</v>
      </c>
      <c r="D7765" s="6" t="str">
        <f t="shared" si="728"/>
        <v>úterý</v>
      </c>
      <c r="E7765" s="6" t="s">
        <v>10</v>
      </c>
      <c r="F7765" s="6">
        <v>1880</v>
      </c>
      <c r="G7765" s="6">
        <v>1390</v>
      </c>
      <c r="H7765" s="6">
        <v>4</v>
      </c>
      <c r="I7765" s="6">
        <f t="shared" si="729"/>
        <v>5560</v>
      </c>
      <c r="J7765" s="6">
        <f t="shared" si="730"/>
        <v>7440</v>
      </c>
      <c r="K7765" s="6">
        <v>13045</v>
      </c>
      <c r="L7765" s="6">
        <f t="shared" si="731"/>
        <v>5605</v>
      </c>
      <c r="M7765">
        <f>SUMIFS(L$2:L7765,E$2:E7765,E7765,B$2:B7765,B7765,C$2:C7765,C7765)</f>
        <v>20193</v>
      </c>
    </row>
    <row r="7766" spans="1:13" x14ac:dyDescent="0.25">
      <c r="A7766" s="5">
        <v>43852</v>
      </c>
      <c r="B7766" s="6">
        <f t="shared" si="726"/>
        <v>2020</v>
      </c>
      <c r="C7766" s="6">
        <f t="shared" si="727"/>
        <v>1</v>
      </c>
      <c r="D7766" s="6" t="str">
        <f t="shared" si="728"/>
        <v>středa</v>
      </c>
      <c r="E7766" s="6" t="s">
        <v>11</v>
      </c>
      <c r="F7766" s="6">
        <v>2122</v>
      </c>
      <c r="G7766" s="6">
        <v>1390</v>
      </c>
      <c r="H7766" s="6">
        <v>7</v>
      </c>
      <c r="I7766" s="6">
        <f t="shared" si="729"/>
        <v>9730</v>
      </c>
      <c r="J7766" s="6">
        <f t="shared" si="730"/>
        <v>11852</v>
      </c>
      <c r="K7766" s="6">
        <v>12880</v>
      </c>
      <c r="L7766" s="6">
        <f t="shared" si="731"/>
        <v>1028</v>
      </c>
      <c r="M7766">
        <f>SUMIFS(L$2:L7766,E$2:E7766,E7766,B$2:B7766,B7766,C$2:C7766,C7766)</f>
        <v>51440</v>
      </c>
    </row>
    <row r="7767" spans="1:13" x14ac:dyDescent="0.25">
      <c r="A7767" s="5">
        <v>43855</v>
      </c>
      <c r="B7767" s="6">
        <f t="shared" si="726"/>
        <v>2020</v>
      </c>
      <c r="C7767" s="6">
        <f t="shared" si="727"/>
        <v>1</v>
      </c>
      <c r="D7767" s="6" t="str">
        <f t="shared" si="728"/>
        <v>sobota</v>
      </c>
      <c r="E7767" s="6" t="s">
        <v>12</v>
      </c>
      <c r="F7767" s="6">
        <v>1806</v>
      </c>
      <c r="G7767" s="6">
        <v>1222</v>
      </c>
      <c r="H7767" s="6">
        <v>3</v>
      </c>
      <c r="I7767" s="6">
        <f t="shared" si="729"/>
        <v>3666</v>
      </c>
      <c r="J7767" s="6">
        <f t="shared" si="730"/>
        <v>5472</v>
      </c>
      <c r="K7767" s="6">
        <v>5140</v>
      </c>
      <c r="L7767" s="6">
        <f t="shared" si="731"/>
        <v>-332</v>
      </c>
      <c r="M7767">
        <f>SUMIFS(L$2:L7767,E$2:E7767,E7767,B$2:B7767,B7767,C$2:C7767,C7767)</f>
        <v>28180</v>
      </c>
    </row>
    <row r="7768" spans="1:13" x14ac:dyDescent="0.25">
      <c r="A7768" s="5">
        <v>43855</v>
      </c>
      <c r="B7768" s="6">
        <f t="shared" si="726"/>
        <v>2020</v>
      </c>
      <c r="C7768" s="6">
        <f t="shared" si="727"/>
        <v>1</v>
      </c>
      <c r="D7768" s="6" t="str">
        <f t="shared" si="728"/>
        <v>sobota</v>
      </c>
      <c r="E7768" s="6" t="s">
        <v>8</v>
      </c>
      <c r="F7768" s="6">
        <v>1653</v>
      </c>
      <c r="G7768" s="6">
        <v>1222</v>
      </c>
      <c r="H7768" s="6">
        <v>6</v>
      </c>
      <c r="I7768" s="6">
        <f t="shared" si="729"/>
        <v>7332</v>
      </c>
      <c r="J7768" s="6">
        <f t="shared" si="730"/>
        <v>8985</v>
      </c>
      <c r="K7768" s="6">
        <v>11647</v>
      </c>
      <c r="L7768" s="6">
        <f t="shared" si="731"/>
        <v>2662</v>
      </c>
      <c r="M7768">
        <f>SUMIFS(L$2:L7768,E$2:E7768,E7768,B$2:B7768,B7768,C$2:C7768,C7768)</f>
        <v>2981</v>
      </c>
    </row>
    <row r="7769" spans="1:13" x14ac:dyDescent="0.25">
      <c r="A7769" s="5">
        <v>43856</v>
      </c>
      <c r="B7769" s="6">
        <f t="shared" si="726"/>
        <v>2020</v>
      </c>
      <c r="C7769" s="6">
        <f t="shared" si="727"/>
        <v>1</v>
      </c>
      <c r="D7769" s="6" t="str">
        <f t="shared" si="728"/>
        <v>neděle</v>
      </c>
      <c r="E7769" s="6" t="s">
        <v>13</v>
      </c>
      <c r="F7769" s="6">
        <v>1737</v>
      </c>
      <c r="G7769" s="6">
        <v>1005</v>
      </c>
      <c r="H7769" s="6">
        <v>7</v>
      </c>
      <c r="I7769" s="6">
        <f t="shared" si="729"/>
        <v>7035</v>
      </c>
      <c r="J7769" s="6">
        <f t="shared" si="730"/>
        <v>8772</v>
      </c>
      <c r="K7769" s="6">
        <v>7970</v>
      </c>
      <c r="L7769" s="6">
        <f t="shared" si="731"/>
        <v>-802</v>
      </c>
      <c r="M7769">
        <f>SUMIFS(L$2:L7769,E$2:E7769,E7769,B$2:B7769,B7769,C$2:C7769,C7769)</f>
        <v>49802</v>
      </c>
    </row>
    <row r="7770" spans="1:13" x14ac:dyDescent="0.25">
      <c r="A7770" s="5">
        <v>43857</v>
      </c>
      <c r="B7770" s="6">
        <f t="shared" si="726"/>
        <v>2020</v>
      </c>
      <c r="C7770" s="6">
        <f t="shared" si="727"/>
        <v>1</v>
      </c>
      <c r="D7770" s="6" t="str">
        <f t="shared" si="728"/>
        <v>pondělí</v>
      </c>
      <c r="E7770" s="6" t="s">
        <v>8</v>
      </c>
      <c r="F7770" s="6">
        <v>1653</v>
      </c>
      <c r="G7770" s="6">
        <v>1032</v>
      </c>
      <c r="H7770" s="6">
        <v>7</v>
      </c>
      <c r="I7770" s="6">
        <f t="shared" si="729"/>
        <v>7224</v>
      </c>
      <c r="J7770" s="6">
        <f t="shared" si="730"/>
        <v>8877</v>
      </c>
      <c r="K7770" s="6">
        <v>7536</v>
      </c>
      <c r="L7770" s="6">
        <f t="shared" si="731"/>
        <v>-1341</v>
      </c>
      <c r="M7770">
        <f>SUMIFS(L$2:L7770,E$2:E7770,E7770,B$2:B7770,B7770,C$2:C7770,C7770)</f>
        <v>1640</v>
      </c>
    </row>
    <row r="7771" spans="1:13" x14ac:dyDescent="0.25">
      <c r="A7771" s="5">
        <v>43857</v>
      </c>
      <c r="B7771" s="6">
        <f t="shared" si="726"/>
        <v>2020</v>
      </c>
      <c r="C7771" s="6">
        <f t="shared" si="727"/>
        <v>1</v>
      </c>
      <c r="D7771" s="6" t="str">
        <f t="shared" si="728"/>
        <v>pondělí</v>
      </c>
      <c r="E7771" s="6" t="s">
        <v>10</v>
      </c>
      <c r="F7771" s="6">
        <v>1880</v>
      </c>
      <c r="G7771" s="6">
        <v>1032</v>
      </c>
      <c r="H7771" s="6">
        <v>2</v>
      </c>
      <c r="I7771" s="6">
        <f t="shared" si="729"/>
        <v>2064</v>
      </c>
      <c r="J7771" s="6">
        <f t="shared" si="730"/>
        <v>3944</v>
      </c>
      <c r="K7771" s="6">
        <v>4606</v>
      </c>
      <c r="L7771" s="6">
        <f t="shared" si="731"/>
        <v>662</v>
      </c>
      <c r="M7771">
        <f>SUMIFS(L$2:L7771,E$2:E7771,E7771,B$2:B7771,B7771,C$2:C7771,C7771)</f>
        <v>20855</v>
      </c>
    </row>
    <row r="7772" spans="1:13" x14ac:dyDescent="0.25">
      <c r="A7772" s="5">
        <v>43858</v>
      </c>
      <c r="B7772" s="6">
        <f t="shared" si="726"/>
        <v>2020</v>
      </c>
      <c r="C7772" s="6">
        <f t="shared" si="727"/>
        <v>1</v>
      </c>
      <c r="D7772" s="6" t="str">
        <f t="shared" si="728"/>
        <v>úterý</v>
      </c>
      <c r="E7772" s="6" t="s">
        <v>12</v>
      </c>
      <c r="F7772" s="6">
        <v>1806</v>
      </c>
      <c r="G7772" s="6">
        <v>1390</v>
      </c>
      <c r="H7772" s="6">
        <v>8</v>
      </c>
      <c r="I7772" s="6">
        <f t="shared" si="729"/>
        <v>11120</v>
      </c>
      <c r="J7772" s="6">
        <f t="shared" si="730"/>
        <v>12926</v>
      </c>
      <c r="K7772" s="6">
        <v>11569</v>
      </c>
      <c r="L7772" s="6">
        <f t="shared" si="731"/>
        <v>-1357</v>
      </c>
      <c r="M7772">
        <f>SUMIFS(L$2:L7772,E$2:E7772,E7772,B$2:B7772,B7772,C$2:C7772,C7772)</f>
        <v>26823</v>
      </c>
    </row>
    <row r="7773" spans="1:13" x14ac:dyDescent="0.25">
      <c r="A7773" s="5">
        <v>43859</v>
      </c>
      <c r="B7773" s="6">
        <f t="shared" si="726"/>
        <v>2020</v>
      </c>
      <c r="C7773" s="6">
        <f t="shared" si="727"/>
        <v>1</v>
      </c>
      <c r="D7773" s="6" t="str">
        <f t="shared" si="728"/>
        <v>středa</v>
      </c>
      <c r="E7773" s="6" t="s">
        <v>10</v>
      </c>
      <c r="F7773" s="6">
        <v>1880</v>
      </c>
      <c r="G7773" s="6">
        <v>1390</v>
      </c>
      <c r="H7773" s="6">
        <v>5</v>
      </c>
      <c r="I7773" s="6">
        <f t="shared" si="729"/>
        <v>6950</v>
      </c>
      <c r="J7773" s="6">
        <f t="shared" si="730"/>
        <v>8830</v>
      </c>
      <c r="K7773" s="6">
        <v>14413</v>
      </c>
      <c r="L7773" s="6">
        <f t="shared" si="731"/>
        <v>5583</v>
      </c>
      <c r="M7773">
        <f>SUMIFS(L$2:L7773,E$2:E7773,E7773,B$2:B7773,B7773,C$2:C7773,C7773)</f>
        <v>26438</v>
      </c>
    </row>
    <row r="7774" spans="1:13" x14ac:dyDescent="0.25">
      <c r="A7774" s="5">
        <v>43860</v>
      </c>
      <c r="B7774" s="6">
        <f t="shared" si="726"/>
        <v>2020</v>
      </c>
      <c r="C7774" s="6">
        <f t="shared" si="727"/>
        <v>1</v>
      </c>
      <c r="D7774" s="6" t="str">
        <f t="shared" si="728"/>
        <v>čtvrtek</v>
      </c>
      <c r="E7774" s="6" t="s">
        <v>9</v>
      </c>
      <c r="F7774" s="6">
        <v>1032</v>
      </c>
      <c r="G7774" s="6">
        <v>1005</v>
      </c>
      <c r="H7774" s="6">
        <v>3</v>
      </c>
      <c r="I7774" s="6">
        <f t="shared" si="729"/>
        <v>3015</v>
      </c>
      <c r="J7774" s="6">
        <f t="shared" si="730"/>
        <v>4047</v>
      </c>
      <c r="K7774" s="6">
        <v>3840</v>
      </c>
      <c r="L7774" s="6">
        <f t="shared" si="731"/>
        <v>-207</v>
      </c>
      <c r="M7774">
        <f>SUMIFS(L$2:L7774,E$2:E7774,E7774,B$2:B7774,B7774,C$2:C7774,C7774)</f>
        <v>-391</v>
      </c>
    </row>
    <row r="7775" spans="1:13" x14ac:dyDescent="0.25">
      <c r="A7775" s="5">
        <v>43862</v>
      </c>
      <c r="B7775" s="6">
        <f t="shared" si="726"/>
        <v>2020</v>
      </c>
      <c r="C7775" s="6">
        <f t="shared" si="727"/>
        <v>2</v>
      </c>
      <c r="D7775" s="6" t="str">
        <f t="shared" si="728"/>
        <v>sobota</v>
      </c>
      <c r="E7775" s="6" t="s">
        <v>13</v>
      </c>
      <c r="F7775" s="6">
        <v>1737</v>
      </c>
      <c r="G7775" s="6">
        <v>1222</v>
      </c>
      <c r="H7775" s="6">
        <v>8</v>
      </c>
      <c r="I7775" s="6">
        <f t="shared" si="729"/>
        <v>9776</v>
      </c>
      <c r="J7775" s="6">
        <f t="shared" si="730"/>
        <v>11513</v>
      </c>
      <c r="K7775" s="6">
        <v>28343</v>
      </c>
      <c r="L7775" s="6">
        <f t="shared" si="731"/>
        <v>16830</v>
      </c>
      <c r="M7775">
        <f>SUMIFS(L$2:L7775,E$2:E7775,E7775,B$2:B7775,B7775,C$2:C7775,C7775)</f>
        <v>16830</v>
      </c>
    </row>
    <row r="7776" spans="1:13" x14ac:dyDescent="0.25">
      <c r="A7776" s="5">
        <v>43862</v>
      </c>
      <c r="B7776" s="6">
        <f t="shared" si="726"/>
        <v>2020</v>
      </c>
      <c r="C7776" s="6">
        <f t="shared" si="727"/>
        <v>2</v>
      </c>
      <c r="D7776" s="6" t="str">
        <f t="shared" si="728"/>
        <v>sobota</v>
      </c>
      <c r="E7776" s="6" t="s">
        <v>11</v>
      </c>
      <c r="F7776" s="6">
        <v>2122</v>
      </c>
      <c r="G7776" s="6">
        <v>1222</v>
      </c>
      <c r="H7776" s="6">
        <v>4</v>
      </c>
      <c r="I7776" s="6">
        <f t="shared" si="729"/>
        <v>4888</v>
      </c>
      <c r="J7776" s="6">
        <f t="shared" si="730"/>
        <v>7010</v>
      </c>
      <c r="K7776" s="6">
        <v>7139</v>
      </c>
      <c r="L7776" s="6">
        <f t="shared" si="731"/>
        <v>129</v>
      </c>
      <c r="M7776">
        <f>SUMIFS(L$2:L7776,E$2:E7776,E7776,B$2:B7776,B7776,C$2:C7776,C7776)</f>
        <v>129</v>
      </c>
    </row>
    <row r="7777" spans="1:13" x14ac:dyDescent="0.25">
      <c r="A7777" s="5">
        <v>43863</v>
      </c>
      <c r="B7777" s="6">
        <f t="shared" si="726"/>
        <v>2020</v>
      </c>
      <c r="C7777" s="6">
        <f t="shared" si="727"/>
        <v>2</v>
      </c>
      <c r="D7777" s="6" t="str">
        <f t="shared" si="728"/>
        <v>neděle</v>
      </c>
      <c r="E7777" s="6" t="s">
        <v>10</v>
      </c>
      <c r="F7777" s="6">
        <v>1880</v>
      </c>
      <c r="G7777" s="6">
        <v>1005</v>
      </c>
      <c r="H7777" s="6">
        <v>2</v>
      </c>
      <c r="I7777" s="6">
        <f t="shared" si="729"/>
        <v>2010</v>
      </c>
      <c r="J7777" s="6">
        <f t="shared" si="730"/>
        <v>3890</v>
      </c>
      <c r="K7777" s="6">
        <v>4474</v>
      </c>
      <c r="L7777" s="6">
        <f t="shared" si="731"/>
        <v>584</v>
      </c>
      <c r="M7777">
        <f>SUMIFS(L$2:L7777,E$2:E7777,E7777,B$2:B7777,B7777,C$2:C7777,C7777)</f>
        <v>584</v>
      </c>
    </row>
    <row r="7778" spans="1:13" x14ac:dyDescent="0.25">
      <c r="A7778" s="5">
        <v>43866</v>
      </c>
      <c r="B7778" s="6">
        <f t="shared" si="726"/>
        <v>2020</v>
      </c>
      <c r="C7778" s="6">
        <f t="shared" si="727"/>
        <v>2</v>
      </c>
      <c r="D7778" s="6" t="str">
        <f t="shared" si="728"/>
        <v>středa</v>
      </c>
      <c r="E7778" s="6" t="s">
        <v>13</v>
      </c>
      <c r="F7778" s="6">
        <v>1737</v>
      </c>
      <c r="G7778" s="6">
        <v>1390</v>
      </c>
      <c r="H7778" s="6">
        <v>3</v>
      </c>
      <c r="I7778" s="6">
        <f t="shared" si="729"/>
        <v>4170</v>
      </c>
      <c r="J7778" s="6">
        <f t="shared" si="730"/>
        <v>5907</v>
      </c>
      <c r="K7778" s="6">
        <v>5516</v>
      </c>
      <c r="L7778" s="6">
        <f t="shared" si="731"/>
        <v>-391</v>
      </c>
      <c r="M7778">
        <f>SUMIFS(L$2:L7778,E$2:E7778,E7778,B$2:B7778,B7778,C$2:C7778,C7778)</f>
        <v>16439</v>
      </c>
    </row>
    <row r="7779" spans="1:13" x14ac:dyDescent="0.25">
      <c r="A7779" s="5">
        <v>43868</v>
      </c>
      <c r="B7779" s="6">
        <f t="shared" si="726"/>
        <v>2020</v>
      </c>
      <c r="C7779" s="6">
        <f t="shared" si="727"/>
        <v>2</v>
      </c>
      <c r="D7779" s="6" t="str">
        <f t="shared" si="728"/>
        <v>pátek</v>
      </c>
      <c r="E7779" s="6" t="s">
        <v>8</v>
      </c>
      <c r="F7779" s="6">
        <v>1653</v>
      </c>
      <c r="G7779" s="6">
        <v>1032</v>
      </c>
      <c r="H7779" s="6">
        <v>2</v>
      </c>
      <c r="I7779" s="6">
        <f t="shared" si="729"/>
        <v>2064</v>
      </c>
      <c r="J7779" s="6">
        <f t="shared" si="730"/>
        <v>3717</v>
      </c>
      <c r="K7779" s="6">
        <v>3372</v>
      </c>
      <c r="L7779" s="6">
        <f t="shared" si="731"/>
        <v>-345</v>
      </c>
      <c r="M7779">
        <f>SUMIFS(L$2:L7779,E$2:E7779,E7779,B$2:B7779,B7779,C$2:C7779,C7779)</f>
        <v>-345</v>
      </c>
    </row>
    <row r="7780" spans="1:13" x14ac:dyDescent="0.25">
      <c r="A7780" s="5">
        <v>43868</v>
      </c>
      <c r="B7780" s="6">
        <f t="shared" si="726"/>
        <v>2020</v>
      </c>
      <c r="C7780" s="6">
        <f t="shared" si="727"/>
        <v>2</v>
      </c>
      <c r="D7780" s="6" t="str">
        <f t="shared" si="728"/>
        <v>pátek</v>
      </c>
      <c r="E7780" s="6" t="s">
        <v>13</v>
      </c>
      <c r="F7780" s="6">
        <v>1737</v>
      </c>
      <c r="G7780" s="6">
        <v>1032</v>
      </c>
      <c r="H7780" s="6">
        <v>7</v>
      </c>
      <c r="I7780" s="6">
        <f t="shared" si="729"/>
        <v>7224</v>
      </c>
      <c r="J7780" s="6">
        <f t="shared" si="730"/>
        <v>8961</v>
      </c>
      <c r="K7780" s="6">
        <v>9184</v>
      </c>
      <c r="L7780" s="6">
        <f t="shared" si="731"/>
        <v>223</v>
      </c>
      <c r="M7780">
        <f>SUMIFS(L$2:L7780,E$2:E7780,E7780,B$2:B7780,B7780,C$2:C7780,C7780)</f>
        <v>16662</v>
      </c>
    </row>
    <row r="7781" spans="1:13" x14ac:dyDescent="0.25">
      <c r="A7781" s="5">
        <v>43869</v>
      </c>
      <c r="B7781" s="6">
        <f t="shared" si="726"/>
        <v>2020</v>
      </c>
      <c r="C7781" s="6">
        <f t="shared" si="727"/>
        <v>2</v>
      </c>
      <c r="D7781" s="6" t="str">
        <f t="shared" si="728"/>
        <v>sobota</v>
      </c>
      <c r="E7781" s="6" t="s">
        <v>13</v>
      </c>
      <c r="F7781" s="6">
        <v>1737</v>
      </c>
      <c r="G7781" s="6">
        <v>1222</v>
      </c>
      <c r="H7781" s="6">
        <v>5</v>
      </c>
      <c r="I7781" s="6">
        <f t="shared" si="729"/>
        <v>6110</v>
      </c>
      <c r="J7781" s="6">
        <f t="shared" si="730"/>
        <v>7847</v>
      </c>
      <c r="K7781" s="6">
        <v>7038</v>
      </c>
      <c r="L7781" s="6">
        <f t="shared" si="731"/>
        <v>-809</v>
      </c>
      <c r="M7781">
        <f>SUMIFS(L$2:L7781,E$2:E7781,E7781,B$2:B7781,B7781,C$2:C7781,C7781)</f>
        <v>15853</v>
      </c>
    </row>
    <row r="7782" spans="1:13" x14ac:dyDescent="0.25">
      <c r="A7782" s="5">
        <v>43870</v>
      </c>
      <c r="B7782" s="6">
        <f t="shared" si="726"/>
        <v>2020</v>
      </c>
      <c r="C7782" s="6">
        <f t="shared" si="727"/>
        <v>2</v>
      </c>
      <c r="D7782" s="6" t="str">
        <f t="shared" si="728"/>
        <v>neděle</v>
      </c>
      <c r="E7782" s="6" t="s">
        <v>10</v>
      </c>
      <c r="F7782" s="6">
        <v>1880</v>
      </c>
      <c r="G7782" s="6">
        <v>1005</v>
      </c>
      <c r="H7782" s="6">
        <v>10</v>
      </c>
      <c r="I7782" s="6">
        <f t="shared" si="729"/>
        <v>10050</v>
      </c>
      <c r="J7782" s="6">
        <f t="shared" si="730"/>
        <v>11930</v>
      </c>
      <c r="K7782" s="6">
        <v>10135</v>
      </c>
      <c r="L7782" s="6">
        <f t="shared" si="731"/>
        <v>-1795</v>
      </c>
      <c r="M7782">
        <f>SUMIFS(L$2:L7782,E$2:E7782,E7782,B$2:B7782,B7782,C$2:C7782,C7782)</f>
        <v>-1211</v>
      </c>
    </row>
    <row r="7783" spans="1:13" x14ac:dyDescent="0.25">
      <c r="A7783" s="5">
        <v>43870</v>
      </c>
      <c r="B7783" s="6">
        <f t="shared" si="726"/>
        <v>2020</v>
      </c>
      <c r="C7783" s="6">
        <f t="shared" si="727"/>
        <v>2</v>
      </c>
      <c r="D7783" s="6" t="str">
        <f t="shared" si="728"/>
        <v>neděle</v>
      </c>
      <c r="E7783" s="6" t="s">
        <v>12</v>
      </c>
      <c r="F7783" s="6">
        <v>1806</v>
      </c>
      <c r="G7783" s="6">
        <v>1005</v>
      </c>
      <c r="H7783" s="6">
        <v>6</v>
      </c>
      <c r="I7783" s="6">
        <f t="shared" si="729"/>
        <v>6030</v>
      </c>
      <c r="J7783" s="6">
        <f t="shared" si="730"/>
        <v>7836</v>
      </c>
      <c r="K7783" s="6">
        <v>6989</v>
      </c>
      <c r="L7783" s="6">
        <f t="shared" si="731"/>
        <v>-847</v>
      </c>
      <c r="M7783">
        <f>SUMIFS(L$2:L7783,E$2:E7783,E7783,B$2:B7783,B7783,C$2:C7783,C7783)</f>
        <v>-847</v>
      </c>
    </row>
    <row r="7784" spans="1:13" x14ac:dyDescent="0.25">
      <c r="A7784" s="5">
        <v>43871</v>
      </c>
      <c r="B7784" s="6">
        <f t="shared" si="726"/>
        <v>2020</v>
      </c>
      <c r="C7784" s="6">
        <f t="shared" si="727"/>
        <v>2</v>
      </c>
      <c r="D7784" s="6" t="str">
        <f t="shared" si="728"/>
        <v>pondělí</v>
      </c>
      <c r="E7784" s="6" t="s">
        <v>9</v>
      </c>
      <c r="F7784" s="6">
        <v>1032</v>
      </c>
      <c r="G7784" s="6">
        <v>1032</v>
      </c>
      <c r="H7784" s="6">
        <v>10</v>
      </c>
      <c r="I7784" s="6">
        <f t="shared" si="729"/>
        <v>10320</v>
      </c>
      <c r="J7784" s="6">
        <f t="shared" si="730"/>
        <v>11352</v>
      </c>
      <c r="K7784" s="6">
        <v>11315</v>
      </c>
      <c r="L7784" s="6">
        <f t="shared" si="731"/>
        <v>-37</v>
      </c>
      <c r="M7784">
        <f>SUMIFS(L$2:L7784,E$2:E7784,E7784,B$2:B7784,B7784,C$2:C7784,C7784)</f>
        <v>-37</v>
      </c>
    </row>
    <row r="7785" spans="1:13" x14ac:dyDescent="0.25">
      <c r="A7785" s="5">
        <v>43872</v>
      </c>
      <c r="B7785" s="6">
        <f t="shared" si="726"/>
        <v>2020</v>
      </c>
      <c r="C7785" s="6">
        <f t="shared" si="727"/>
        <v>2</v>
      </c>
      <c r="D7785" s="6" t="str">
        <f t="shared" si="728"/>
        <v>úterý</v>
      </c>
      <c r="E7785" s="6" t="s">
        <v>10</v>
      </c>
      <c r="F7785" s="6">
        <v>1880</v>
      </c>
      <c r="G7785" s="6">
        <v>1390</v>
      </c>
      <c r="H7785" s="6">
        <v>1</v>
      </c>
      <c r="I7785" s="6">
        <f t="shared" si="729"/>
        <v>1390</v>
      </c>
      <c r="J7785" s="6">
        <f t="shared" si="730"/>
        <v>3270</v>
      </c>
      <c r="K7785" s="6">
        <v>3645</v>
      </c>
      <c r="L7785" s="6">
        <f t="shared" si="731"/>
        <v>375</v>
      </c>
      <c r="M7785">
        <f>SUMIFS(L$2:L7785,E$2:E7785,E7785,B$2:B7785,B7785,C$2:C7785,C7785)</f>
        <v>-836</v>
      </c>
    </row>
    <row r="7786" spans="1:13" x14ac:dyDescent="0.25">
      <c r="A7786" s="5">
        <v>43873</v>
      </c>
      <c r="B7786" s="6">
        <f t="shared" si="726"/>
        <v>2020</v>
      </c>
      <c r="C7786" s="6">
        <f t="shared" si="727"/>
        <v>2</v>
      </c>
      <c r="D7786" s="6" t="str">
        <f t="shared" si="728"/>
        <v>středa</v>
      </c>
      <c r="E7786" s="6" t="s">
        <v>12</v>
      </c>
      <c r="F7786" s="6">
        <v>1806</v>
      </c>
      <c r="G7786" s="6">
        <v>1390</v>
      </c>
      <c r="H7786" s="6">
        <v>2</v>
      </c>
      <c r="I7786" s="6">
        <f t="shared" si="729"/>
        <v>2780</v>
      </c>
      <c r="J7786" s="6">
        <f t="shared" si="730"/>
        <v>4586</v>
      </c>
      <c r="K7786" s="6">
        <v>4000</v>
      </c>
      <c r="L7786" s="6">
        <f t="shared" si="731"/>
        <v>-586</v>
      </c>
      <c r="M7786">
        <f>SUMIFS(L$2:L7786,E$2:E7786,E7786,B$2:B7786,B7786,C$2:C7786,C7786)</f>
        <v>-1433</v>
      </c>
    </row>
    <row r="7787" spans="1:13" x14ac:dyDescent="0.25">
      <c r="A7787" s="5">
        <v>43875</v>
      </c>
      <c r="B7787" s="6">
        <f t="shared" si="726"/>
        <v>2020</v>
      </c>
      <c r="C7787" s="6">
        <f t="shared" si="727"/>
        <v>2</v>
      </c>
      <c r="D7787" s="6" t="str">
        <f t="shared" si="728"/>
        <v>pátek</v>
      </c>
      <c r="E7787" s="6" t="s">
        <v>9</v>
      </c>
      <c r="F7787" s="6">
        <v>1032</v>
      </c>
      <c r="G7787" s="6">
        <v>1032</v>
      </c>
      <c r="H7787" s="6">
        <v>6</v>
      </c>
      <c r="I7787" s="6">
        <f t="shared" si="729"/>
        <v>6192</v>
      </c>
      <c r="J7787" s="6">
        <f t="shared" si="730"/>
        <v>7224</v>
      </c>
      <c r="K7787" s="6">
        <v>7986</v>
      </c>
      <c r="L7787" s="6">
        <f t="shared" si="731"/>
        <v>762</v>
      </c>
      <c r="M7787">
        <f>SUMIFS(L$2:L7787,E$2:E7787,E7787,B$2:B7787,B7787,C$2:C7787,C7787)</f>
        <v>725</v>
      </c>
    </row>
    <row r="7788" spans="1:13" x14ac:dyDescent="0.25">
      <c r="A7788" s="5">
        <v>43875</v>
      </c>
      <c r="B7788" s="6">
        <f t="shared" si="726"/>
        <v>2020</v>
      </c>
      <c r="C7788" s="6">
        <f t="shared" si="727"/>
        <v>2</v>
      </c>
      <c r="D7788" s="6" t="str">
        <f t="shared" si="728"/>
        <v>pátek</v>
      </c>
      <c r="E7788" s="6" t="s">
        <v>13</v>
      </c>
      <c r="F7788" s="6">
        <v>1737</v>
      </c>
      <c r="G7788" s="6">
        <v>1032</v>
      </c>
      <c r="H7788" s="6">
        <v>1</v>
      </c>
      <c r="I7788" s="6">
        <f t="shared" si="729"/>
        <v>1032</v>
      </c>
      <c r="J7788" s="6">
        <f t="shared" si="730"/>
        <v>2769</v>
      </c>
      <c r="K7788" s="6">
        <v>6393</v>
      </c>
      <c r="L7788" s="6">
        <f t="shared" si="731"/>
        <v>3624</v>
      </c>
      <c r="M7788">
        <f>SUMIFS(L$2:L7788,E$2:E7788,E7788,B$2:B7788,B7788,C$2:C7788,C7788)</f>
        <v>19477</v>
      </c>
    </row>
    <row r="7789" spans="1:13" x14ac:dyDescent="0.25">
      <c r="A7789" s="5">
        <v>43875</v>
      </c>
      <c r="B7789" s="6">
        <f t="shared" si="726"/>
        <v>2020</v>
      </c>
      <c r="C7789" s="6">
        <f t="shared" si="727"/>
        <v>2</v>
      </c>
      <c r="D7789" s="6" t="str">
        <f t="shared" si="728"/>
        <v>pátek</v>
      </c>
      <c r="E7789" s="6" t="s">
        <v>7</v>
      </c>
      <c r="F7789" s="6">
        <v>2041</v>
      </c>
      <c r="G7789" s="6">
        <v>1032</v>
      </c>
      <c r="H7789" s="6">
        <v>4</v>
      </c>
      <c r="I7789" s="6">
        <f t="shared" si="729"/>
        <v>4128</v>
      </c>
      <c r="J7789" s="6">
        <f t="shared" si="730"/>
        <v>6169</v>
      </c>
      <c r="K7789" s="6">
        <v>5684</v>
      </c>
      <c r="L7789" s="6">
        <f t="shared" si="731"/>
        <v>-485</v>
      </c>
      <c r="M7789">
        <f>SUMIFS(L$2:L7789,E$2:E7789,E7789,B$2:B7789,B7789,C$2:C7789,C7789)</f>
        <v>-485</v>
      </c>
    </row>
    <row r="7790" spans="1:13" x14ac:dyDescent="0.25">
      <c r="A7790" s="5">
        <v>43876</v>
      </c>
      <c r="B7790" s="6">
        <f t="shared" si="726"/>
        <v>2020</v>
      </c>
      <c r="C7790" s="6">
        <f t="shared" si="727"/>
        <v>2</v>
      </c>
      <c r="D7790" s="6" t="str">
        <f t="shared" si="728"/>
        <v>sobota</v>
      </c>
      <c r="E7790" s="6" t="s">
        <v>10</v>
      </c>
      <c r="F7790" s="6">
        <v>1880</v>
      </c>
      <c r="G7790" s="6">
        <v>1222</v>
      </c>
      <c r="H7790" s="6">
        <v>1</v>
      </c>
      <c r="I7790" s="6">
        <f t="shared" si="729"/>
        <v>1222</v>
      </c>
      <c r="J7790" s="6">
        <f t="shared" si="730"/>
        <v>3102</v>
      </c>
      <c r="K7790" s="6">
        <v>2712</v>
      </c>
      <c r="L7790" s="6">
        <f t="shared" si="731"/>
        <v>-390</v>
      </c>
      <c r="M7790">
        <f>SUMIFS(L$2:L7790,E$2:E7790,E7790,B$2:B7790,B7790,C$2:C7790,C7790)</f>
        <v>-1226</v>
      </c>
    </row>
    <row r="7791" spans="1:13" x14ac:dyDescent="0.25">
      <c r="A7791" s="5">
        <v>43877</v>
      </c>
      <c r="B7791" s="6">
        <f t="shared" si="726"/>
        <v>2020</v>
      </c>
      <c r="C7791" s="6">
        <f t="shared" si="727"/>
        <v>2</v>
      </c>
      <c r="D7791" s="6" t="str">
        <f t="shared" si="728"/>
        <v>neděle</v>
      </c>
      <c r="E7791" s="6" t="s">
        <v>9</v>
      </c>
      <c r="F7791" s="6">
        <v>1032</v>
      </c>
      <c r="G7791" s="6">
        <v>1005</v>
      </c>
      <c r="H7791" s="6">
        <v>8</v>
      </c>
      <c r="I7791" s="6">
        <f t="shared" si="729"/>
        <v>8040</v>
      </c>
      <c r="J7791" s="6">
        <f t="shared" si="730"/>
        <v>9072</v>
      </c>
      <c r="K7791" s="6">
        <v>7756</v>
      </c>
      <c r="L7791" s="6">
        <f t="shared" si="731"/>
        <v>-1316</v>
      </c>
      <c r="M7791">
        <f>SUMIFS(L$2:L7791,E$2:E7791,E7791,B$2:B7791,B7791,C$2:C7791,C7791)</f>
        <v>-591</v>
      </c>
    </row>
    <row r="7792" spans="1:13" x14ac:dyDescent="0.25">
      <c r="A7792" s="5">
        <v>43877</v>
      </c>
      <c r="B7792" s="6">
        <f t="shared" si="726"/>
        <v>2020</v>
      </c>
      <c r="C7792" s="6">
        <f t="shared" si="727"/>
        <v>2</v>
      </c>
      <c r="D7792" s="6" t="str">
        <f t="shared" si="728"/>
        <v>neděle</v>
      </c>
      <c r="E7792" s="6" t="s">
        <v>8</v>
      </c>
      <c r="F7792" s="6">
        <v>1653</v>
      </c>
      <c r="G7792" s="6">
        <v>1005</v>
      </c>
      <c r="H7792" s="6">
        <v>5</v>
      </c>
      <c r="I7792" s="6">
        <f t="shared" si="729"/>
        <v>5025</v>
      </c>
      <c r="J7792" s="6">
        <f t="shared" si="730"/>
        <v>6678</v>
      </c>
      <c r="K7792" s="6">
        <v>6325</v>
      </c>
      <c r="L7792" s="6">
        <f t="shared" si="731"/>
        <v>-353</v>
      </c>
      <c r="M7792">
        <f>SUMIFS(L$2:L7792,E$2:E7792,E7792,B$2:B7792,B7792,C$2:C7792,C7792)</f>
        <v>-698</v>
      </c>
    </row>
    <row r="7793" spans="1:13" x14ac:dyDescent="0.25">
      <c r="A7793" s="5">
        <v>43879</v>
      </c>
      <c r="B7793" s="6">
        <f t="shared" si="726"/>
        <v>2020</v>
      </c>
      <c r="C7793" s="6">
        <f t="shared" si="727"/>
        <v>2</v>
      </c>
      <c r="D7793" s="6" t="str">
        <f t="shared" si="728"/>
        <v>úterý</v>
      </c>
      <c r="E7793" s="6" t="s">
        <v>12</v>
      </c>
      <c r="F7793" s="6">
        <v>1806</v>
      </c>
      <c r="G7793" s="6">
        <v>1390</v>
      </c>
      <c r="H7793" s="6">
        <v>5</v>
      </c>
      <c r="I7793" s="6">
        <f t="shared" si="729"/>
        <v>6950</v>
      </c>
      <c r="J7793" s="6">
        <f t="shared" si="730"/>
        <v>8756</v>
      </c>
      <c r="K7793" s="6">
        <v>10159</v>
      </c>
      <c r="L7793" s="6">
        <f t="shared" si="731"/>
        <v>1403</v>
      </c>
      <c r="M7793">
        <f>SUMIFS(L$2:L7793,E$2:E7793,E7793,B$2:B7793,B7793,C$2:C7793,C7793)</f>
        <v>-30</v>
      </c>
    </row>
    <row r="7794" spans="1:13" x14ac:dyDescent="0.25">
      <c r="A7794" s="5">
        <v>43881</v>
      </c>
      <c r="B7794" s="6">
        <f t="shared" si="726"/>
        <v>2020</v>
      </c>
      <c r="C7794" s="6">
        <f t="shared" si="727"/>
        <v>2</v>
      </c>
      <c r="D7794" s="6" t="str">
        <f t="shared" si="728"/>
        <v>čtvrtek</v>
      </c>
      <c r="E7794" s="6" t="s">
        <v>8</v>
      </c>
      <c r="F7794" s="6">
        <v>1653</v>
      </c>
      <c r="G7794" s="6">
        <v>1005</v>
      </c>
      <c r="H7794" s="6">
        <v>4</v>
      </c>
      <c r="I7794" s="6">
        <f t="shared" si="729"/>
        <v>4020</v>
      </c>
      <c r="J7794" s="6">
        <f t="shared" si="730"/>
        <v>5673</v>
      </c>
      <c r="K7794" s="6">
        <v>4839</v>
      </c>
      <c r="L7794" s="6">
        <f t="shared" si="731"/>
        <v>-834</v>
      </c>
      <c r="M7794">
        <f>SUMIFS(L$2:L7794,E$2:E7794,E7794,B$2:B7794,B7794,C$2:C7794,C7794)</f>
        <v>-1532</v>
      </c>
    </row>
    <row r="7795" spans="1:13" x14ac:dyDescent="0.25">
      <c r="A7795" s="5">
        <v>43881</v>
      </c>
      <c r="B7795" s="6">
        <f t="shared" si="726"/>
        <v>2020</v>
      </c>
      <c r="C7795" s="6">
        <f t="shared" si="727"/>
        <v>2</v>
      </c>
      <c r="D7795" s="6" t="str">
        <f t="shared" si="728"/>
        <v>čtvrtek</v>
      </c>
      <c r="E7795" s="6" t="s">
        <v>9</v>
      </c>
      <c r="F7795" s="6">
        <v>1032</v>
      </c>
      <c r="G7795" s="6">
        <v>1005</v>
      </c>
      <c r="H7795" s="6">
        <v>2</v>
      </c>
      <c r="I7795" s="6">
        <f t="shared" si="729"/>
        <v>2010</v>
      </c>
      <c r="J7795" s="6">
        <f t="shared" si="730"/>
        <v>3042</v>
      </c>
      <c r="K7795" s="6">
        <v>11196</v>
      </c>
      <c r="L7795" s="6">
        <f t="shared" si="731"/>
        <v>8154</v>
      </c>
      <c r="M7795">
        <f>SUMIFS(L$2:L7795,E$2:E7795,E7795,B$2:B7795,B7795,C$2:C7795,C7795)</f>
        <v>7563</v>
      </c>
    </row>
    <row r="7796" spans="1:13" x14ac:dyDescent="0.25">
      <c r="A7796" s="5">
        <v>43882</v>
      </c>
      <c r="B7796" s="6">
        <f t="shared" si="726"/>
        <v>2020</v>
      </c>
      <c r="C7796" s="6">
        <f t="shared" si="727"/>
        <v>2</v>
      </c>
      <c r="D7796" s="6" t="str">
        <f t="shared" si="728"/>
        <v>pátek</v>
      </c>
      <c r="E7796" s="6" t="s">
        <v>9</v>
      </c>
      <c r="F7796" s="6">
        <v>1032</v>
      </c>
      <c r="G7796" s="6">
        <v>1032</v>
      </c>
      <c r="H7796" s="6">
        <v>1</v>
      </c>
      <c r="I7796" s="6">
        <f t="shared" si="729"/>
        <v>1032</v>
      </c>
      <c r="J7796" s="6">
        <f t="shared" si="730"/>
        <v>2064</v>
      </c>
      <c r="K7796" s="6">
        <v>2352</v>
      </c>
      <c r="L7796" s="6">
        <f t="shared" si="731"/>
        <v>288</v>
      </c>
      <c r="M7796">
        <f>SUMIFS(L$2:L7796,E$2:E7796,E7796,B$2:B7796,B7796,C$2:C7796,C7796)</f>
        <v>7851</v>
      </c>
    </row>
    <row r="7797" spans="1:13" x14ac:dyDescent="0.25">
      <c r="A7797" s="5">
        <v>43883</v>
      </c>
      <c r="B7797" s="6">
        <f t="shared" si="726"/>
        <v>2020</v>
      </c>
      <c r="C7797" s="6">
        <f t="shared" si="727"/>
        <v>2</v>
      </c>
      <c r="D7797" s="6" t="str">
        <f t="shared" si="728"/>
        <v>sobota</v>
      </c>
      <c r="E7797" s="6" t="s">
        <v>9</v>
      </c>
      <c r="F7797" s="6">
        <v>1032</v>
      </c>
      <c r="G7797" s="6">
        <v>1222</v>
      </c>
      <c r="H7797" s="6">
        <v>1</v>
      </c>
      <c r="I7797" s="6">
        <f t="shared" si="729"/>
        <v>1222</v>
      </c>
      <c r="J7797" s="6">
        <f t="shared" si="730"/>
        <v>2254</v>
      </c>
      <c r="K7797" s="6">
        <v>2125</v>
      </c>
      <c r="L7797" s="6">
        <f t="shared" si="731"/>
        <v>-129</v>
      </c>
      <c r="M7797">
        <f>SUMIFS(L$2:L7797,E$2:E7797,E7797,B$2:B7797,B7797,C$2:C7797,C7797)</f>
        <v>7722</v>
      </c>
    </row>
    <row r="7798" spans="1:13" x14ac:dyDescent="0.25">
      <c r="A7798" s="5">
        <v>43883</v>
      </c>
      <c r="B7798" s="6">
        <f t="shared" si="726"/>
        <v>2020</v>
      </c>
      <c r="C7798" s="6">
        <f t="shared" si="727"/>
        <v>2</v>
      </c>
      <c r="D7798" s="6" t="str">
        <f t="shared" si="728"/>
        <v>sobota</v>
      </c>
      <c r="E7798" s="6" t="s">
        <v>8</v>
      </c>
      <c r="F7798" s="6">
        <v>1653</v>
      </c>
      <c r="G7798" s="6">
        <v>1222</v>
      </c>
      <c r="H7798" s="6">
        <v>2</v>
      </c>
      <c r="I7798" s="6">
        <f t="shared" si="729"/>
        <v>2444</v>
      </c>
      <c r="J7798" s="6">
        <f t="shared" si="730"/>
        <v>4097</v>
      </c>
      <c r="K7798" s="6">
        <v>3637</v>
      </c>
      <c r="L7798" s="6">
        <f t="shared" si="731"/>
        <v>-460</v>
      </c>
      <c r="M7798">
        <f>SUMIFS(L$2:L7798,E$2:E7798,E7798,B$2:B7798,B7798,C$2:C7798,C7798)</f>
        <v>-1992</v>
      </c>
    </row>
    <row r="7799" spans="1:13" x14ac:dyDescent="0.25">
      <c r="A7799" s="5">
        <v>43883</v>
      </c>
      <c r="B7799" s="6">
        <f t="shared" si="726"/>
        <v>2020</v>
      </c>
      <c r="C7799" s="6">
        <f t="shared" si="727"/>
        <v>2</v>
      </c>
      <c r="D7799" s="6" t="str">
        <f t="shared" si="728"/>
        <v>sobota</v>
      </c>
      <c r="E7799" s="6" t="s">
        <v>10</v>
      </c>
      <c r="F7799" s="6">
        <v>1880</v>
      </c>
      <c r="G7799" s="6">
        <v>1222</v>
      </c>
      <c r="H7799" s="6">
        <v>10</v>
      </c>
      <c r="I7799" s="6">
        <f t="shared" si="729"/>
        <v>12220</v>
      </c>
      <c r="J7799" s="6">
        <f t="shared" si="730"/>
        <v>14100</v>
      </c>
      <c r="K7799" s="6">
        <v>13987</v>
      </c>
      <c r="L7799" s="6">
        <f t="shared" si="731"/>
        <v>-113</v>
      </c>
      <c r="M7799">
        <f>SUMIFS(L$2:L7799,E$2:E7799,E7799,B$2:B7799,B7799,C$2:C7799,C7799)</f>
        <v>-1339</v>
      </c>
    </row>
    <row r="7800" spans="1:13" x14ac:dyDescent="0.25">
      <c r="A7800" s="5">
        <v>43883</v>
      </c>
      <c r="B7800" s="6">
        <f t="shared" si="726"/>
        <v>2020</v>
      </c>
      <c r="C7800" s="6">
        <f t="shared" si="727"/>
        <v>2</v>
      </c>
      <c r="D7800" s="6" t="str">
        <f t="shared" si="728"/>
        <v>sobota</v>
      </c>
      <c r="E7800" s="6" t="s">
        <v>13</v>
      </c>
      <c r="F7800" s="6">
        <v>1737</v>
      </c>
      <c r="G7800" s="6">
        <v>1222</v>
      </c>
      <c r="H7800" s="6">
        <v>1</v>
      </c>
      <c r="I7800" s="6">
        <f t="shared" si="729"/>
        <v>1222</v>
      </c>
      <c r="J7800" s="6">
        <f t="shared" si="730"/>
        <v>2959</v>
      </c>
      <c r="K7800" s="6">
        <v>3022</v>
      </c>
      <c r="L7800" s="6">
        <f t="shared" si="731"/>
        <v>63</v>
      </c>
      <c r="M7800">
        <f>SUMIFS(L$2:L7800,E$2:E7800,E7800,B$2:B7800,B7800,C$2:C7800,C7800)</f>
        <v>19540</v>
      </c>
    </row>
    <row r="7801" spans="1:13" x14ac:dyDescent="0.25">
      <c r="A7801" s="5">
        <v>43884</v>
      </c>
      <c r="B7801" s="6">
        <f t="shared" si="726"/>
        <v>2020</v>
      </c>
      <c r="C7801" s="6">
        <f t="shared" si="727"/>
        <v>2</v>
      </c>
      <c r="D7801" s="6" t="str">
        <f t="shared" si="728"/>
        <v>neděle</v>
      </c>
      <c r="E7801" s="6" t="s">
        <v>8</v>
      </c>
      <c r="F7801" s="6">
        <v>1653</v>
      </c>
      <c r="G7801" s="6">
        <v>1005</v>
      </c>
      <c r="H7801" s="6">
        <v>6</v>
      </c>
      <c r="I7801" s="6">
        <f t="shared" si="729"/>
        <v>6030</v>
      </c>
      <c r="J7801" s="6">
        <f t="shared" si="730"/>
        <v>7683</v>
      </c>
      <c r="K7801" s="6">
        <v>7740</v>
      </c>
      <c r="L7801" s="6">
        <f t="shared" si="731"/>
        <v>57</v>
      </c>
      <c r="M7801">
        <f>SUMIFS(L$2:L7801,E$2:E7801,E7801,B$2:B7801,B7801,C$2:C7801,C7801)</f>
        <v>-1935</v>
      </c>
    </row>
    <row r="7802" spans="1:13" x14ac:dyDescent="0.25">
      <c r="A7802" s="5">
        <v>43885</v>
      </c>
      <c r="B7802" s="6">
        <f t="shared" si="726"/>
        <v>2020</v>
      </c>
      <c r="C7802" s="6">
        <f t="shared" si="727"/>
        <v>2</v>
      </c>
      <c r="D7802" s="6" t="str">
        <f t="shared" si="728"/>
        <v>pondělí</v>
      </c>
      <c r="E7802" s="6" t="s">
        <v>13</v>
      </c>
      <c r="F7802" s="6">
        <v>1737</v>
      </c>
      <c r="G7802" s="6">
        <v>1032</v>
      </c>
      <c r="H7802" s="6">
        <v>6</v>
      </c>
      <c r="I7802" s="6">
        <f t="shared" si="729"/>
        <v>6192</v>
      </c>
      <c r="J7802" s="6">
        <f t="shared" si="730"/>
        <v>7929</v>
      </c>
      <c r="K7802" s="6">
        <v>32202</v>
      </c>
      <c r="L7802" s="6">
        <f t="shared" si="731"/>
        <v>24273</v>
      </c>
      <c r="M7802">
        <f>SUMIFS(L$2:L7802,E$2:E7802,E7802,B$2:B7802,B7802,C$2:C7802,C7802)</f>
        <v>43813</v>
      </c>
    </row>
    <row r="7803" spans="1:13" x14ac:dyDescent="0.25">
      <c r="A7803" s="5">
        <v>43889</v>
      </c>
      <c r="B7803" s="6">
        <f t="shared" si="726"/>
        <v>2020</v>
      </c>
      <c r="C7803" s="6">
        <f t="shared" si="727"/>
        <v>2</v>
      </c>
      <c r="D7803" s="6" t="str">
        <f t="shared" si="728"/>
        <v>pátek</v>
      </c>
      <c r="E7803" s="6" t="s">
        <v>8</v>
      </c>
      <c r="F7803" s="6">
        <v>1653</v>
      </c>
      <c r="G7803" s="6">
        <v>1032</v>
      </c>
      <c r="H7803" s="6">
        <v>10</v>
      </c>
      <c r="I7803" s="6">
        <f t="shared" si="729"/>
        <v>10320</v>
      </c>
      <c r="J7803" s="6">
        <f t="shared" si="730"/>
        <v>11973</v>
      </c>
      <c r="K7803" s="6">
        <v>10574</v>
      </c>
      <c r="L7803" s="6">
        <f t="shared" si="731"/>
        <v>-1399</v>
      </c>
      <c r="M7803">
        <f>SUMIFS(L$2:L7803,E$2:E7803,E7803,B$2:B7803,B7803,C$2:C7803,C7803)</f>
        <v>-3334</v>
      </c>
    </row>
    <row r="7804" spans="1:13" x14ac:dyDescent="0.25">
      <c r="A7804" s="5">
        <v>43890</v>
      </c>
      <c r="B7804" s="6">
        <f t="shared" si="726"/>
        <v>2020</v>
      </c>
      <c r="C7804" s="6">
        <f t="shared" si="727"/>
        <v>2</v>
      </c>
      <c r="D7804" s="6" t="str">
        <f t="shared" si="728"/>
        <v>sobota</v>
      </c>
      <c r="E7804" s="6" t="s">
        <v>11</v>
      </c>
      <c r="F7804" s="6">
        <v>2122</v>
      </c>
      <c r="G7804" s="6">
        <v>1222</v>
      </c>
      <c r="H7804" s="6">
        <v>2</v>
      </c>
      <c r="I7804" s="6">
        <f t="shared" si="729"/>
        <v>2444</v>
      </c>
      <c r="J7804" s="6">
        <f t="shared" si="730"/>
        <v>4566</v>
      </c>
      <c r="K7804" s="6">
        <v>4939</v>
      </c>
      <c r="L7804" s="6">
        <f t="shared" si="731"/>
        <v>373</v>
      </c>
      <c r="M7804">
        <f>SUMIFS(L$2:L7804,E$2:E7804,E7804,B$2:B7804,B7804,C$2:C7804,C7804)</f>
        <v>502</v>
      </c>
    </row>
    <row r="7805" spans="1:13" x14ac:dyDescent="0.25">
      <c r="A7805" s="5">
        <v>43893</v>
      </c>
      <c r="B7805" s="6">
        <f t="shared" si="726"/>
        <v>2020</v>
      </c>
      <c r="C7805" s="6">
        <f t="shared" si="727"/>
        <v>3</v>
      </c>
      <c r="D7805" s="6" t="str">
        <f t="shared" si="728"/>
        <v>úterý</v>
      </c>
      <c r="E7805" s="6" t="s">
        <v>13</v>
      </c>
      <c r="F7805" s="6">
        <v>1737</v>
      </c>
      <c r="G7805" s="6">
        <v>1390</v>
      </c>
      <c r="H7805" s="6">
        <v>9</v>
      </c>
      <c r="I7805" s="6">
        <f t="shared" si="729"/>
        <v>12510</v>
      </c>
      <c r="J7805" s="6">
        <f t="shared" si="730"/>
        <v>14247</v>
      </c>
      <c r="K7805" s="6">
        <v>15435</v>
      </c>
      <c r="L7805" s="6">
        <f t="shared" si="731"/>
        <v>1188</v>
      </c>
      <c r="M7805">
        <f>SUMIFS(L$2:L7805,E$2:E7805,E7805,B$2:B7805,B7805,C$2:C7805,C7805)</f>
        <v>1188</v>
      </c>
    </row>
    <row r="7806" spans="1:13" x14ac:dyDescent="0.25">
      <c r="A7806" s="5">
        <v>43894</v>
      </c>
      <c r="B7806" s="6">
        <f t="shared" si="726"/>
        <v>2020</v>
      </c>
      <c r="C7806" s="6">
        <f t="shared" si="727"/>
        <v>3</v>
      </c>
      <c r="D7806" s="6" t="str">
        <f t="shared" si="728"/>
        <v>středa</v>
      </c>
      <c r="E7806" s="6" t="s">
        <v>13</v>
      </c>
      <c r="F7806" s="6">
        <v>1737</v>
      </c>
      <c r="G7806" s="6">
        <v>1390</v>
      </c>
      <c r="H7806" s="6">
        <v>2</v>
      </c>
      <c r="I7806" s="6">
        <f t="shared" si="729"/>
        <v>2780</v>
      </c>
      <c r="J7806" s="6">
        <f t="shared" si="730"/>
        <v>4517</v>
      </c>
      <c r="K7806" s="6">
        <v>5371</v>
      </c>
      <c r="L7806" s="6">
        <f t="shared" si="731"/>
        <v>854</v>
      </c>
      <c r="M7806">
        <f>SUMIFS(L$2:L7806,E$2:E7806,E7806,B$2:B7806,B7806,C$2:C7806,C7806)</f>
        <v>2042</v>
      </c>
    </row>
    <row r="7807" spans="1:13" x14ac:dyDescent="0.25">
      <c r="A7807" s="5">
        <v>43894</v>
      </c>
      <c r="B7807" s="6">
        <f t="shared" si="726"/>
        <v>2020</v>
      </c>
      <c r="C7807" s="6">
        <f t="shared" si="727"/>
        <v>3</v>
      </c>
      <c r="D7807" s="6" t="str">
        <f t="shared" si="728"/>
        <v>středa</v>
      </c>
      <c r="E7807" s="6" t="s">
        <v>9</v>
      </c>
      <c r="F7807" s="6">
        <v>1032</v>
      </c>
      <c r="G7807" s="6">
        <v>1390</v>
      </c>
      <c r="H7807" s="6">
        <v>4</v>
      </c>
      <c r="I7807" s="6">
        <f t="shared" si="729"/>
        <v>5560</v>
      </c>
      <c r="J7807" s="6">
        <f t="shared" si="730"/>
        <v>6592</v>
      </c>
      <c r="K7807" s="6">
        <v>7586</v>
      </c>
      <c r="L7807" s="6">
        <f t="shared" si="731"/>
        <v>994</v>
      </c>
      <c r="M7807">
        <f>SUMIFS(L$2:L7807,E$2:E7807,E7807,B$2:B7807,B7807,C$2:C7807,C7807)</f>
        <v>994</v>
      </c>
    </row>
    <row r="7808" spans="1:13" x14ac:dyDescent="0.25">
      <c r="A7808" s="5">
        <v>43895</v>
      </c>
      <c r="B7808" s="6">
        <f t="shared" si="726"/>
        <v>2020</v>
      </c>
      <c r="C7808" s="6">
        <f t="shared" si="727"/>
        <v>3</v>
      </c>
      <c r="D7808" s="6" t="str">
        <f t="shared" si="728"/>
        <v>čtvrtek</v>
      </c>
      <c r="E7808" s="6" t="s">
        <v>10</v>
      </c>
      <c r="F7808" s="6">
        <v>1880</v>
      </c>
      <c r="G7808" s="6">
        <v>1005</v>
      </c>
      <c r="H7808" s="6">
        <v>7</v>
      </c>
      <c r="I7808" s="6">
        <f t="shared" si="729"/>
        <v>7035</v>
      </c>
      <c r="J7808" s="6">
        <f t="shared" si="730"/>
        <v>8915</v>
      </c>
      <c r="K7808" s="6">
        <v>7324</v>
      </c>
      <c r="L7808" s="6">
        <f t="shared" si="731"/>
        <v>-1591</v>
      </c>
      <c r="M7808">
        <f>SUMIFS(L$2:L7808,E$2:E7808,E7808,B$2:B7808,B7808,C$2:C7808,C7808)</f>
        <v>-1591</v>
      </c>
    </row>
    <row r="7809" spans="1:13" x14ac:dyDescent="0.25">
      <c r="A7809" s="5">
        <v>43896</v>
      </c>
      <c r="B7809" s="6">
        <f t="shared" si="726"/>
        <v>2020</v>
      </c>
      <c r="C7809" s="6">
        <f t="shared" si="727"/>
        <v>3</v>
      </c>
      <c r="D7809" s="6" t="str">
        <f t="shared" si="728"/>
        <v>pátek</v>
      </c>
      <c r="E7809" s="6" t="s">
        <v>7</v>
      </c>
      <c r="F7809" s="6">
        <v>2041</v>
      </c>
      <c r="G7809" s="6">
        <v>1032</v>
      </c>
      <c r="H7809" s="6">
        <v>5</v>
      </c>
      <c r="I7809" s="6">
        <f t="shared" si="729"/>
        <v>5160</v>
      </c>
      <c r="J7809" s="6">
        <f t="shared" si="730"/>
        <v>7201</v>
      </c>
      <c r="K7809" s="6">
        <v>7511</v>
      </c>
      <c r="L7809" s="6">
        <f t="shared" si="731"/>
        <v>310</v>
      </c>
      <c r="M7809">
        <f>SUMIFS(L$2:L7809,E$2:E7809,E7809,B$2:B7809,B7809,C$2:C7809,C7809)</f>
        <v>310</v>
      </c>
    </row>
    <row r="7810" spans="1:13" x14ac:dyDescent="0.25">
      <c r="A7810" s="5">
        <v>43897</v>
      </c>
      <c r="B7810" s="6">
        <f t="shared" ref="B7810:B7873" si="732">YEAR(A7810)</f>
        <v>2020</v>
      </c>
      <c r="C7810" s="6">
        <f t="shared" ref="C7810:C7873" si="733">MONTH(A7810)</f>
        <v>3</v>
      </c>
      <c r="D7810" s="6" t="str">
        <f t="shared" ref="D7810:D7873" si="734">TEXT(A7810,"dddd")</f>
        <v>sobota</v>
      </c>
      <c r="E7810" s="6" t="s">
        <v>13</v>
      </c>
      <c r="F7810" s="6">
        <v>1737</v>
      </c>
      <c r="G7810" s="6">
        <v>1222</v>
      </c>
      <c r="H7810" s="6">
        <v>10</v>
      </c>
      <c r="I7810" s="6">
        <f t="shared" ref="I7810:I7873" si="735">G7810*H7810</f>
        <v>12220</v>
      </c>
      <c r="J7810" s="6">
        <f t="shared" ref="J7810:J7873" si="736">F7810+I7810</f>
        <v>13957</v>
      </c>
      <c r="K7810" s="6">
        <v>11333</v>
      </c>
      <c r="L7810" s="6">
        <f t="shared" ref="L7810:L7873" si="737">K7810-J7810</f>
        <v>-2624</v>
      </c>
      <c r="M7810">
        <f>SUMIFS(L$2:L7810,E$2:E7810,E7810,B$2:B7810,B7810,C$2:C7810,C7810)</f>
        <v>-582</v>
      </c>
    </row>
    <row r="7811" spans="1:13" x14ac:dyDescent="0.25">
      <c r="A7811" s="5">
        <v>43899</v>
      </c>
      <c r="B7811" s="6">
        <f t="shared" si="732"/>
        <v>2020</v>
      </c>
      <c r="C7811" s="6">
        <f t="shared" si="733"/>
        <v>3</v>
      </c>
      <c r="D7811" s="6" t="str">
        <f t="shared" si="734"/>
        <v>pondělí</v>
      </c>
      <c r="E7811" s="6" t="s">
        <v>12</v>
      </c>
      <c r="F7811" s="6">
        <v>1806</v>
      </c>
      <c r="G7811" s="6">
        <v>1032</v>
      </c>
      <c r="H7811" s="6">
        <v>10</v>
      </c>
      <c r="I7811" s="6">
        <f t="shared" si="735"/>
        <v>10320</v>
      </c>
      <c r="J7811" s="6">
        <f t="shared" si="736"/>
        <v>12126</v>
      </c>
      <c r="K7811" s="6">
        <v>17699</v>
      </c>
      <c r="L7811" s="6">
        <f t="shared" si="737"/>
        <v>5573</v>
      </c>
      <c r="M7811">
        <f>SUMIFS(L$2:L7811,E$2:E7811,E7811,B$2:B7811,B7811,C$2:C7811,C7811)</f>
        <v>5573</v>
      </c>
    </row>
    <row r="7812" spans="1:13" x14ac:dyDescent="0.25">
      <c r="A7812" s="5">
        <v>43899</v>
      </c>
      <c r="B7812" s="6">
        <f t="shared" si="732"/>
        <v>2020</v>
      </c>
      <c r="C7812" s="6">
        <f t="shared" si="733"/>
        <v>3</v>
      </c>
      <c r="D7812" s="6" t="str">
        <f t="shared" si="734"/>
        <v>pondělí</v>
      </c>
      <c r="E7812" s="6" t="s">
        <v>13</v>
      </c>
      <c r="F7812" s="6">
        <v>1737</v>
      </c>
      <c r="G7812" s="6">
        <v>1032</v>
      </c>
      <c r="H7812" s="6">
        <v>4</v>
      </c>
      <c r="I7812" s="6">
        <f t="shared" si="735"/>
        <v>4128</v>
      </c>
      <c r="J7812" s="6">
        <f t="shared" si="736"/>
        <v>5865</v>
      </c>
      <c r="K7812" s="6">
        <v>9372</v>
      </c>
      <c r="L7812" s="6">
        <f t="shared" si="737"/>
        <v>3507</v>
      </c>
      <c r="M7812">
        <f>SUMIFS(L$2:L7812,E$2:E7812,E7812,B$2:B7812,B7812,C$2:C7812,C7812)</f>
        <v>2925</v>
      </c>
    </row>
    <row r="7813" spans="1:13" x14ac:dyDescent="0.25">
      <c r="A7813" s="5">
        <v>43900</v>
      </c>
      <c r="B7813" s="6">
        <f t="shared" si="732"/>
        <v>2020</v>
      </c>
      <c r="C7813" s="6">
        <f t="shared" si="733"/>
        <v>3</v>
      </c>
      <c r="D7813" s="6" t="str">
        <f t="shared" si="734"/>
        <v>úterý</v>
      </c>
      <c r="E7813" s="6" t="s">
        <v>7</v>
      </c>
      <c r="F7813" s="6">
        <v>2041</v>
      </c>
      <c r="G7813" s="6">
        <v>1390</v>
      </c>
      <c r="H7813" s="6">
        <v>1</v>
      </c>
      <c r="I7813" s="6">
        <f t="shared" si="735"/>
        <v>1390</v>
      </c>
      <c r="J7813" s="6">
        <f t="shared" si="736"/>
        <v>3431</v>
      </c>
      <c r="K7813" s="6">
        <v>2985</v>
      </c>
      <c r="L7813" s="6">
        <f t="shared" si="737"/>
        <v>-446</v>
      </c>
      <c r="M7813">
        <f>SUMIFS(L$2:L7813,E$2:E7813,E7813,B$2:B7813,B7813,C$2:C7813,C7813)</f>
        <v>-136</v>
      </c>
    </row>
    <row r="7814" spans="1:13" x14ac:dyDescent="0.25">
      <c r="A7814" s="5">
        <v>43900</v>
      </c>
      <c r="B7814" s="6">
        <f t="shared" si="732"/>
        <v>2020</v>
      </c>
      <c r="C7814" s="6">
        <f t="shared" si="733"/>
        <v>3</v>
      </c>
      <c r="D7814" s="6" t="str">
        <f t="shared" si="734"/>
        <v>úterý</v>
      </c>
      <c r="E7814" s="6" t="s">
        <v>13</v>
      </c>
      <c r="F7814" s="6">
        <v>1737</v>
      </c>
      <c r="G7814" s="6">
        <v>1390</v>
      </c>
      <c r="H7814" s="6">
        <v>1</v>
      </c>
      <c r="I7814" s="6">
        <f t="shared" si="735"/>
        <v>1390</v>
      </c>
      <c r="J7814" s="6">
        <f t="shared" si="736"/>
        <v>3127</v>
      </c>
      <c r="K7814" s="6">
        <v>3427</v>
      </c>
      <c r="L7814" s="6">
        <f t="shared" si="737"/>
        <v>300</v>
      </c>
      <c r="M7814">
        <f>SUMIFS(L$2:L7814,E$2:E7814,E7814,B$2:B7814,B7814,C$2:C7814,C7814)</f>
        <v>3225</v>
      </c>
    </row>
    <row r="7815" spans="1:13" x14ac:dyDescent="0.25">
      <c r="A7815" s="5">
        <v>43900</v>
      </c>
      <c r="B7815" s="6">
        <f t="shared" si="732"/>
        <v>2020</v>
      </c>
      <c r="C7815" s="6">
        <f t="shared" si="733"/>
        <v>3</v>
      </c>
      <c r="D7815" s="6" t="str">
        <f t="shared" si="734"/>
        <v>úterý</v>
      </c>
      <c r="E7815" s="6" t="s">
        <v>12</v>
      </c>
      <c r="F7815" s="6">
        <v>1806</v>
      </c>
      <c r="G7815" s="6">
        <v>1390</v>
      </c>
      <c r="H7815" s="6">
        <v>8</v>
      </c>
      <c r="I7815" s="6">
        <f t="shared" si="735"/>
        <v>11120</v>
      </c>
      <c r="J7815" s="6">
        <f t="shared" si="736"/>
        <v>12926</v>
      </c>
      <c r="K7815" s="6">
        <v>11239</v>
      </c>
      <c r="L7815" s="6">
        <f t="shared" si="737"/>
        <v>-1687</v>
      </c>
      <c r="M7815">
        <f>SUMIFS(L$2:L7815,E$2:E7815,E7815,B$2:B7815,B7815,C$2:C7815,C7815)</f>
        <v>3886</v>
      </c>
    </row>
    <row r="7816" spans="1:13" x14ac:dyDescent="0.25">
      <c r="A7816" s="5">
        <v>43900</v>
      </c>
      <c r="B7816" s="6">
        <f t="shared" si="732"/>
        <v>2020</v>
      </c>
      <c r="C7816" s="6">
        <f t="shared" si="733"/>
        <v>3</v>
      </c>
      <c r="D7816" s="6" t="str">
        <f t="shared" si="734"/>
        <v>úterý</v>
      </c>
      <c r="E7816" s="6" t="s">
        <v>10</v>
      </c>
      <c r="F7816" s="6">
        <v>1880</v>
      </c>
      <c r="G7816" s="6">
        <v>1390</v>
      </c>
      <c r="H7816" s="6">
        <v>7</v>
      </c>
      <c r="I7816" s="6">
        <f t="shared" si="735"/>
        <v>9730</v>
      </c>
      <c r="J7816" s="6">
        <f t="shared" si="736"/>
        <v>11610</v>
      </c>
      <c r="K7816" s="6">
        <v>13163</v>
      </c>
      <c r="L7816" s="6">
        <f t="shared" si="737"/>
        <v>1553</v>
      </c>
      <c r="M7816">
        <f>SUMIFS(L$2:L7816,E$2:E7816,E7816,B$2:B7816,B7816,C$2:C7816,C7816)</f>
        <v>-38</v>
      </c>
    </row>
    <row r="7817" spans="1:13" x14ac:dyDescent="0.25">
      <c r="A7817" s="5">
        <v>43902</v>
      </c>
      <c r="B7817" s="6">
        <f t="shared" si="732"/>
        <v>2020</v>
      </c>
      <c r="C7817" s="6">
        <f t="shared" si="733"/>
        <v>3</v>
      </c>
      <c r="D7817" s="6" t="str">
        <f t="shared" si="734"/>
        <v>čtvrtek</v>
      </c>
      <c r="E7817" s="6" t="s">
        <v>10</v>
      </c>
      <c r="F7817" s="6">
        <v>1880</v>
      </c>
      <c r="G7817" s="6">
        <v>1005</v>
      </c>
      <c r="H7817" s="6">
        <v>5</v>
      </c>
      <c r="I7817" s="6">
        <f t="shared" si="735"/>
        <v>5025</v>
      </c>
      <c r="J7817" s="6">
        <f t="shared" si="736"/>
        <v>6905</v>
      </c>
      <c r="K7817" s="6">
        <v>6000</v>
      </c>
      <c r="L7817" s="6">
        <f t="shared" si="737"/>
        <v>-905</v>
      </c>
      <c r="M7817">
        <f>SUMIFS(L$2:L7817,E$2:E7817,E7817,B$2:B7817,B7817,C$2:C7817,C7817)</f>
        <v>-943</v>
      </c>
    </row>
    <row r="7818" spans="1:13" x14ac:dyDescent="0.25">
      <c r="A7818" s="5">
        <v>43903</v>
      </c>
      <c r="B7818" s="6">
        <f t="shared" si="732"/>
        <v>2020</v>
      </c>
      <c r="C7818" s="6">
        <f t="shared" si="733"/>
        <v>3</v>
      </c>
      <c r="D7818" s="6" t="str">
        <f t="shared" si="734"/>
        <v>pátek</v>
      </c>
      <c r="E7818" s="6" t="s">
        <v>13</v>
      </c>
      <c r="F7818" s="6">
        <v>1737</v>
      </c>
      <c r="G7818" s="6">
        <v>1032</v>
      </c>
      <c r="H7818" s="6">
        <v>4</v>
      </c>
      <c r="I7818" s="6">
        <f t="shared" si="735"/>
        <v>4128</v>
      </c>
      <c r="J7818" s="6">
        <f t="shared" si="736"/>
        <v>5865</v>
      </c>
      <c r="K7818" s="6">
        <v>5742</v>
      </c>
      <c r="L7818" s="6">
        <f t="shared" si="737"/>
        <v>-123</v>
      </c>
      <c r="M7818">
        <f>SUMIFS(L$2:L7818,E$2:E7818,E7818,B$2:B7818,B7818,C$2:C7818,C7818)</f>
        <v>3102</v>
      </c>
    </row>
    <row r="7819" spans="1:13" x14ac:dyDescent="0.25">
      <c r="A7819" s="5">
        <v>43904</v>
      </c>
      <c r="B7819" s="6">
        <f t="shared" si="732"/>
        <v>2020</v>
      </c>
      <c r="C7819" s="6">
        <f t="shared" si="733"/>
        <v>3</v>
      </c>
      <c r="D7819" s="6" t="str">
        <f t="shared" si="734"/>
        <v>sobota</v>
      </c>
      <c r="E7819" s="6" t="s">
        <v>10</v>
      </c>
      <c r="F7819" s="6">
        <v>1880</v>
      </c>
      <c r="G7819" s="6">
        <v>1222</v>
      </c>
      <c r="H7819" s="6">
        <v>9</v>
      </c>
      <c r="I7819" s="6">
        <f t="shared" si="735"/>
        <v>10998</v>
      </c>
      <c r="J7819" s="6">
        <f t="shared" si="736"/>
        <v>12878</v>
      </c>
      <c r="K7819" s="6">
        <v>13348</v>
      </c>
      <c r="L7819" s="6">
        <f t="shared" si="737"/>
        <v>470</v>
      </c>
      <c r="M7819">
        <f>SUMIFS(L$2:L7819,E$2:E7819,E7819,B$2:B7819,B7819,C$2:C7819,C7819)</f>
        <v>-473</v>
      </c>
    </row>
    <row r="7820" spans="1:13" x14ac:dyDescent="0.25">
      <c r="A7820" s="5">
        <v>43905</v>
      </c>
      <c r="B7820" s="6">
        <f t="shared" si="732"/>
        <v>2020</v>
      </c>
      <c r="C7820" s="6">
        <f t="shared" si="733"/>
        <v>3</v>
      </c>
      <c r="D7820" s="6" t="str">
        <f t="shared" si="734"/>
        <v>neděle</v>
      </c>
      <c r="E7820" s="6" t="s">
        <v>13</v>
      </c>
      <c r="F7820" s="6">
        <v>1737</v>
      </c>
      <c r="G7820" s="6">
        <v>1005</v>
      </c>
      <c r="H7820" s="6">
        <v>7</v>
      </c>
      <c r="I7820" s="6">
        <f t="shared" si="735"/>
        <v>7035</v>
      </c>
      <c r="J7820" s="6">
        <f t="shared" si="736"/>
        <v>8772</v>
      </c>
      <c r="K7820" s="6">
        <v>8027</v>
      </c>
      <c r="L7820" s="6">
        <f t="shared" si="737"/>
        <v>-745</v>
      </c>
      <c r="M7820">
        <f>SUMIFS(L$2:L7820,E$2:E7820,E7820,B$2:B7820,B7820,C$2:C7820,C7820)</f>
        <v>2357</v>
      </c>
    </row>
    <row r="7821" spans="1:13" x14ac:dyDescent="0.25">
      <c r="A7821" s="5">
        <v>43905</v>
      </c>
      <c r="B7821" s="6">
        <f t="shared" si="732"/>
        <v>2020</v>
      </c>
      <c r="C7821" s="6">
        <f t="shared" si="733"/>
        <v>3</v>
      </c>
      <c r="D7821" s="6" t="str">
        <f t="shared" si="734"/>
        <v>neděle</v>
      </c>
      <c r="E7821" s="6" t="s">
        <v>9</v>
      </c>
      <c r="F7821" s="6">
        <v>1032</v>
      </c>
      <c r="G7821" s="6">
        <v>1005</v>
      </c>
      <c r="H7821" s="6">
        <v>8</v>
      </c>
      <c r="I7821" s="6">
        <f t="shared" si="735"/>
        <v>8040</v>
      </c>
      <c r="J7821" s="6">
        <f t="shared" si="736"/>
        <v>9072</v>
      </c>
      <c r="K7821" s="6">
        <v>10300</v>
      </c>
      <c r="L7821" s="6">
        <f t="shared" si="737"/>
        <v>1228</v>
      </c>
      <c r="M7821">
        <f>SUMIFS(L$2:L7821,E$2:E7821,E7821,B$2:B7821,B7821,C$2:C7821,C7821)</f>
        <v>2222</v>
      </c>
    </row>
    <row r="7822" spans="1:13" x14ac:dyDescent="0.25">
      <c r="A7822" s="5">
        <v>43907</v>
      </c>
      <c r="B7822" s="6">
        <f t="shared" si="732"/>
        <v>2020</v>
      </c>
      <c r="C7822" s="6">
        <f t="shared" si="733"/>
        <v>3</v>
      </c>
      <c r="D7822" s="6" t="str">
        <f t="shared" si="734"/>
        <v>úterý</v>
      </c>
      <c r="E7822" s="6" t="s">
        <v>13</v>
      </c>
      <c r="F7822" s="6">
        <v>1737</v>
      </c>
      <c r="G7822" s="6">
        <v>1390</v>
      </c>
      <c r="H7822" s="6">
        <v>5</v>
      </c>
      <c r="I7822" s="6">
        <f t="shared" si="735"/>
        <v>6950</v>
      </c>
      <c r="J7822" s="6">
        <f t="shared" si="736"/>
        <v>8687</v>
      </c>
      <c r="K7822" s="6">
        <v>22969</v>
      </c>
      <c r="L7822" s="6">
        <f t="shared" si="737"/>
        <v>14282</v>
      </c>
      <c r="M7822">
        <f>SUMIFS(L$2:L7822,E$2:E7822,E7822,B$2:B7822,B7822,C$2:C7822,C7822)</f>
        <v>16639</v>
      </c>
    </row>
    <row r="7823" spans="1:13" x14ac:dyDescent="0.25">
      <c r="A7823" s="5">
        <v>43908</v>
      </c>
      <c r="B7823" s="6">
        <f t="shared" si="732"/>
        <v>2020</v>
      </c>
      <c r="C7823" s="6">
        <f t="shared" si="733"/>
        <v>3</v>
      </c>
      <c r="D7823" s="6" t="str">
        <f t="shared" si="734"/>
        <v>středa</v>
      </c>
      <c r="E7823" s="6" t="s">
        <v>10</v>
      </c>
      <c r="F7823" s="6">
        <v>1880</v>
      </c>
      <c r="G7823" s="6">
        <v>1390</v>
      </c>
      <c r="H7823" s="6">
        <v>1</v>
      </c>
      <c r="I7823" s="6">
        <f t="shared" si="735"/>
        <v>1390</v>
      </c>
      <c r="J7823" s="6">
        <f t="shared" si="736"/>
        <v>3270</v>
      </c>
      <c r="K7823" s="6">
        <v>3388</v>
      </c>
      <c r="L7823" s="6">
        <f t="shared" si="737"/>
        <v>118</v>
      </c>
      <c r="M7823">
        <f>SUMIFS(L$2:L7823,E$2:E7823,E7823,B$2:B7823,B7823,C$2:C7823,C7823)</f>
        <v>-355</v>
      </c>
    </row>
    <row r="7824" spans="1:13" x14ac:dyDescent="0.25">
      <c r="A7824" s="5">
        <v>43909</v>
      </c>
      <c r="B7824" s="6">
        <f t="shared" si="732"/>
        <v>2020</v>
      </c>
      <c r="C7824" s="6">
        <f t="shared" si="733"/>
        <v>3</v>
      </c>
      <c r="D7824" s="6" t="str">
        <f t="shared" si="734"/>
        <v>čtvrtek</v>
      </c>
      <c r="E7824" s="6" t="s">
        <v>10</v>
      </c>
      <c r="F7824" s="6">
        <v>1880</v>
      </c>
      <c r="G7824" s="6">
        <v>1005</v>
      </c>
      <c r="H7824" s="6">
        <v>6</v>
      </c>
      <c r="I7824" s="6">
        <f t="shared" si="735"/>
        <v>6030</v>
      </c>
      <c r="J7824" s="6">
        <f t="shared" si="736"/>
        <v>7910</v>
      </c>
      <c r="K7824" s="6">
        <v>7751</v>
      </c>
      <c r="L7824" s="6">
        <f t="shared" si="737"/>
        <v>-159</v>
      </c>
      <c r="M7824">
        <f>SUMIFS(L$2:L7824,E$2:E7824,E7824,B$2:B7824,B7824,C$2:C7824,C7824)</f>
        <v>-514</v>
      </c>
    </row>
    <row r="7825" spans="1:13" x14ac:dyDescent="0.25">
      <c r="A7825" s="5">
        <v>43911</v>
      </c>
      <c r="B7825" s="6">
        <f t="shared" si="732"/>
        <v>2020</v>
      </c>
      <c r="C7825" s="6">
        <f t="shared" si="733"/>
        <v>3</v>
      </c>
      <c r="D7825" s="6" t="str">
        <f t="shared" si="734"/>
        <v>sobota</v>
      </c>
      <c r="E7825" s="6" t="s">
        <v>7</v>
      </c>
      <c r="F7825" s="6">
        <v>2041</v>
      </c>
      <c r="G7825" s="6">
        <v>1222</v>
      </c>
      <c r="H7825" s="6">
        <v>5</v>
      </c>
      <c r="I7825" s="6">
        <f t="shared" si="735"/>
        <v>6110</v>
      </c>
      <c r="J7825" s="6">
        <f t="shared" si="736"/>
        <v>8151</v>
      </c>
      <c r="K7825" s="6">
        <v>7804</v>
      </c>
      <c r="L7825" s="6">
        <f t="shared" si="737"/>
        <v>-347</v>
      </c>
      <c r="M7825">
        <f>SUMIFS(L$2:L7825,E$2:E7825,E7825,B$2:B7825,B7825,C$2:C7825,C7825)</f>
        <v>-483</v>
      </c>
    </row>
    <row r="7826" spans="1:13" x14ac:dyDescent="0.25">
      <c r="A7826" s="5">
        <v>43912</v>
      </c>
      <c r="B7826" s="6">
        <f t="shared" si="732"/>
        <v>2020</v>
      </c>
      <c r="C7826" s="6">
        <f t="shared" si="733"/>
        <v>3</v>
      </c>
      <c r="D7826" s="6" t="str">
        <f t="shared" si="734"/>
        <v>neděle</v>
      </c>
      <c r="E7826" s="6" t="s">
        <v>7</v>
      </c>
      <c r="F7826" s="6">
        <v>2041</v>
      </c>
      <c r="G7826" s="6">
        <v>1005</v>
      </c>
      <c r="H7826" s="6">
        <v>7</v>
      </c>
      <c r="I7826" s="6">
        <f t="shared" si="735"/>
        <v>7035</v>
      </c>
      <c r="J7826" s="6">
        <f t="shared" si="736"/>
        <v>9076</v>
      </c>
      <c r="K7826" s="6">
        <v>10021</v>
      </c>
      <c r="L7826" s="6">
        <f t="shared" si="737"/>
        <v>945</v>
      </c>
      <c r="M7826">
        <f>SUMIFS(L$2:L7826,E$2:E7826,E7826,B$2:B7826,B7826,C$2:C7826,C7826)</f>
        <v>462</v>
      </c>
    </row>
    <row r="7827" spans="1:13" x14ac:dyDescent="0.25">
      <c r="A7827" s="5">
        <v>43912</v>
      </c>
      <c r="B7827" s="6">
        <f t="shared" si="732"/>
        <v>2020</v>
      </c>
      <c r="C7827" s="6">
        <f t="shared" si="733"/>
        <v>3</v>
      </c>
      <c r="D7827" s="6" t="str">
        <f t="shared" si="734"/>
        <v>neděle</v>
      </c>
      <c r="E7827" s="6" t="s">
        <v>13</v>
      </c>
      <c r="F7827" s="6">
        <v>1737</v>
      </c>
      <c r="G7827" s="6">
        <v>1005</v>
      </c>
      <c r="H7827" s="6">
        <v>10</v>
      </c>
      <c r="I7827" s="6">
        <f t="shared" si="735"/>
        <v>10050</v>
      </c>
      <c r="J7827" s="6">
        <f t="shared" si="736"/>
        <v>11787</v>
      </c>
      <c r="K7827" s="6">
        <v>12230</v>
      </c>
      <c r="L7827" s="6">
        <f t="shared" si="737"/>
        <v>443</v>
      </c>
      <c r="M7827">
        <f>SUMIFS(L$2:L7827,E$2:E7827,E7827,B$2:B7827,B7827,C$2:C7827,C7827)</f>
        <v>17082</v>
      </c>
    </row>
    <row r="7828" spans="1:13" x14ac:dyDescent="0.25">
      <c r="A7828" s="5">
        <v>43913</v>
      </c>
      <c r="B7828" s="6">
        <f t="shared" si="732"/>
        <v>2020</v>
      </c>
      <c r="C7828" s="6">
        <f t="shared" si="733"/>
        <v>3</v>
      </c>
      <c r="D7828" s="6" t="str">
        <f t="shared" si="734"/>
        <v>pondělí</v>
      </c>
      <c r="E7828" s="6" t="s">
        <v>12</v>
      </c>
      <c r="F7828" s="6">
        <v>1806</v>
      </c>
      <c r="G7828" s="6">
        <v>1032</v>
      </c>
      <c r="H7828" s="6">
        <v>4</v>
      </c>
      <c r="I7828" s="6">
        <f t="shared" si="735"/>
        <v>4128</v>
      </c>
      <c r="J7828" s="6">
        <f t="shared" si="736"/>
        <v>5934</v>
      </c>
      <c r="K7828" s="6">
        <v>8689</v>
      </c>
      <c r="L7828" s="6">
        <f t="shared" si="737"/>
        <v>2755</v>
      </c>
      <c r="M7828">
        <f>SUMIFS(L$2:L7828,E$2:E7828,E7828,B$2:B7828,B7828,C$2:C7828,C7828)</f>
        <v>6641</v>
      </c>
    </row>
    <row r="7829" spans="1:13" x14ac:dyDescent="0.25">
      <c r="A7829" s="5">
        <v>43913</v>
      </c>
      <c r="B7829" s="6">
        <f t="shared" si="732"/>
        <v>2020</v>
      </c>
      <c r="C7829" s="6">
        <f t="shared" si="733"/>
        <v>3</v>
      </c>
      <c r="D7829" s="6" t="str">
        <f t="shared" si="734"/>
        <v>pondělí</v>
      </c>
      <c r="E7829" s="6" t="s">
        <v>10</v>
      </c>
      <c r="F7829" s="6">
        <v>1880</v>
      </c>
      <c r="G7829" s="6">
        <v>1032</v>
      </c>
      <c r="H7829" s="6">
        <v>4</v>
      </c>
      <c r="I7829" s="6">
        <f t="shared" si="735"/>
        <v>4128</v>
      </c>
      <c r="J7829" s="6">
        <f t="shared" si="736"/>
        <v>6008</v>
      </c>
      <c r="K7829" s="6">
        <v>5176</v>
      </c>
      <c r="L7829" s="6">
        <f t="shared" si="737"/>
        <v>-832</v>
      </c>
      <c r="M7829">
        <f>SUMIFS(L$2:L7829,E$2:E7829,E7829,B$2:B7829,B7829,C$2:C7829,C7829)</f>
        <v>-1346</v>
      </c>
    </row>
    <row r="7830" spans="1:13" x14ac:dyDescent="0.25">
      <c r="A7830" s="5">
        <v>43914</v>
      </c>
      <c r="B7830" s="6">
        <f t="shared" si="732"/>
        <v>2020</v>
      </c>
      <c r="C7830" s="6">
        <f t="shared" si="733"/>
        <v>3</v>
      </c>
      <c r="D7830" s="6" t="str">
        <f t="shared" si="734"/>
        <v>úterý</v>
      </c>
      <c r="E7830" s="6" t="s">
        <v>13</v>
      </c>
      <c r="F7830" s="6">
        <v>1737</v>
      </c>
      <c r="G7830" s="6">
        <v>1390</v>
      </c>
      <c r="H7830" s="6">
        <v>7</v>
      </c>
      <c r="I7830" s="6">
        <f t="shared" si="735"/>
        <v>9730</v>
      </c>
      <c r="J7830" s="6">
        <f t="shared" si="736"/>
        <v>11467</v>
      </c>
      <c r="K7830" s="6">
        <v>27288</v>
      </c>
      <c r="L7830" s="6">
        <f t="shared" si="737"/>
        <v>15821</v>
      </c>
      <c r="M7830">
        <f>SUMIFS(L$2:L7830,E$2:E7830,E7830,B$2:B7830,B7830,C$2:C7830,C7830)</f>
        <v>32903</v>
      </c>
    </row>
    <row r="7831" spans="1:13" x14ac:dyDescent="0.25">
      <c r="A7831" s="5">
        <v>43916</v>
      </c>
      <c r="B7831" s="6">
        <f t="shared" si="732"/>
        <v>2020</v>
      </c>
      <c r="C7831" s="6">
        <f t="shared" si="733"/>
        <v>3</v>
      </c>
      <c r="D7831" s="6" t="str">
        <f t="shared" si="734"/>
        <v>čtvrtek</v>
      </c>
      <c r="E7831" s="6" t="s">
        <v>10</v>
      </c>
      <c r="F7831" s="6">
        <v>1880</v>
      </c>
      <c r="G7831" s="6">
        <v>1005</v>
      </c>
      <c r="H7831" s="6">
        <v>5</v>
      </c>
      <c r="I7831" s="6">
        <f t="shared" si="735"/>
        <v>5025</v>
      </c>
      <c r="J7831" s="6">
        <f t="shared" si="736"/>
        <v>6905</v>
      </c>
      <c r="K7831" s="6">
        <v>5794</v>
      </c>
      <c r="L7831" s="6">
        <f t="shared" si="737"/>
        <v>-1111</v>
      </c>
      <c r="M7831">
        <f>SUMIFS(L$2:L7831,E$2:E7831,E7831,B$2:B7831,B7831,C$2:C7831,C7831)</f>
        <v>-2457</v>
      </c>
    </row>
    <row r="7832" spans="1:13" x14ac:dyDescent="0.25">
      <c r="A7832" s="5">
        <v>43918</v>
      </c>
      <c r="B7832" s="6">
        <f t="shared" si="732"/>
        <v>2020</v>
      </c>
      <c r="C7832" s="6">
        <f t="shared" si="733"/>
        <v>3</v>
      </c>
      <c r="D7832" s="6" t="str">
        <f t="shared" si="734"/>
        <v>sobota</v>
      </c>
      <c r="E7832" s="6" t="s">
        <v>9</v>
      </c>
      <c r="F7832" s="6">
        <v>1032</v>
      </c>
      <c r="G7832" s="6">
        <v>1222</v>
      </c>
      <c r="H7832" s="6">
        <v>3</v>
      </c>
      <c r="I7832" s="6">
        <f t="shared" si="735"/>
        <v>3666</v>
      </c>
      <c r="J7832" s="6">
        <f t="shared" si="736"/>
        <v>4698</v>
      </c>
      <c r="K7832" s="6">
        <v>18289</v>
      </c>
      <c r="L7832" s="6">
        <f t="shared" si="737"/>
        <v>13591</v>
      </c>
      <c r="M7832">
        <f>SUMIFS(L$2:L7832,E$2:E7832,E7832,B$2:B7832,B7832,C$2:C7832,C7832)</f>
        <v>15813</v>
      </c>
    </row>
    <row r="7833" spans="1:13" x14ac:dyDescent="0.25">
      <c r="A7833" s="5">
        <v>43919</v>
      </c>
      <c r="B7833" s="6">
        <f t="shared" si="732"/>
        <v>2020</v>
      </c>
      <c r="C7833" s="6">
        <f t="shared" si="733"/>
        <v>3</v>
      </c>
      <c r="D7833" s="6" t="str">
        <f t="shared" si="734"/>
        <v>neděle</v>
      </c>
      <c r="E7833" s="6" t="s">
        <v>10</v>
      </c>
      <c r="F7833" s="6">
        <v>1880</v>
      </c>
      <c r="G7833" s="6">
        <v>1005</v>
      </c>
      <c r="H7833" s="6">
        <v>2</v>
      </c>
      <c r="I7833" s="6">
        <f t="shared" si="735"/>
        <v>2010</v>
      </c>
      <c r="J7833" s="6">
        <f t="shared" si="736"/>
        <v>3890</v>
      </c>
      <c r="K7833" s="6">
        <v>3888</v>
      </c>
      <c r="L7833" s="6">
        <f t="shared" si="737"/>
        <v>-2</v>
      </c>
      <c r="M7833">
        <f>SUMIFS(L$2:L7833,E$2:E7833,E7833,B$2:B7833,B7833,C$2:C7833,C7833)</f>
        <v>-2459</v>
      </c>
    </row>
    <row r="7834" spans="1:13" x14ac:dyDescent="0.25">
      <c r="A7834" s="5">
        <v>43919</v>
      </c>
      <c r="B7834" s="6">
        <f t="shared" si="732"/>
        <v>2020</v>
      </c>
      <c r="C7834" s="6">
        <f t="shared" si="733"/>
        <v>3</v>
      </c>
      <c r="D7834" s="6" t="str">
        <f t="shared" si="734"/>
        <v>neděle</v>
      </c>
      <c r="E7834" s="6" t="s">
        <v>9</v>
      </c>
      <c r="F7834" s="6">
        <v>1032</v>
      </c>
      <c r="G7834" s="6">
        <v>1005</v>
      </c>
      <c r="H7834" s="6">
        <v>1</v>
      </c>
      <c r="I7834" s="6">
        <f t="shared" si="735"/>
        <v>1005</v>
      </c>
      <c r="J7834" s="6">
        <f t="shared" si="736"/>
        <v>2037</v>
      </c>
      <c r="K7834" s="6">
        <v>6356</v>
      </c>
      <c r="L7834" s="6">
        <f t="shared" si="737"/>
        <v>4319</v>
      </c>
      <c r="M7834">
        <f>SUMIFS(L$2:L7834,E$2:E7834,E7834,B$2:B7834,B7834,C$2:C7834,C7834)</f>
        <v>20132</v>
      </c>
    </row>
    <row r="7835" spans="1:13" x14ac:dyDescent="0.25">
      <c r="A7835" s="5">
        <v>43921</v>
      </c>
      <c r="B7835" s="6">
        <f t="shared" si="732"/>
        <v>2020</v>
      </c>
      <c r="C7835" s="6">
        <f t="shared" si="733"/>
        <v>3</v>
      </c>
      <c r="D7835" s="6" t="str">
        <f t="shared" si="734"/>
        <v>úterý</v>
      </c>
      <c r="E7835" s="6" t="s">
        <v>13</v>
      </c>
      <c r="F7835" s="6">
        <v>1737</v>
      </c>
      <c r="G7835" s="6">
        <v>1390</v>
      </c>
      <c r="H7835" s="6">
        <v>5</v>
      </c>
      <c r="I7835" s="6">
        <f t="shared" si="735"/>
        <v>6950</v>
      </c>
      <c r="J7835" s="6">
        <f t="shared" si="736"/>
        <v>8687</v>
      </c>
      <c r="K7835" s="6">
        <v>28695</v>
      </c>
      <c r="L7835" s="6">
        <f t="shared" si="737"/>
        <v>20008</v>
      </c>
      <c r="M7835">
        <f>SUMIFS(L$2:L7835,E$2:E7835,E7835,B$2:B7835,B7835,C$2:C7835,C7835)</f>
        <v>52911</v>
      </c>
    </row>
    <row r="7836" spans="1:13" x14ac:dyDescent="0.25">
      <c r="A7836" s="5">
        <v>43921</v>
      </c>
      <c r="B7836" s="6">
        <f t="shared" si="732"/>
        <v>2020</v>
      </c>
      <c r="C7836" s="6">
        <f t="shared" si="733"/>
        <v>3</v>
      </c>
      <c r="D7836" s="6" t="str">
        <f t="shared" si="734"/>
        <v>úterý</v>
      </c>
      <c r="E7836" s="6" t="s">
        <v>10</v>
      </c>
      <c r="F7836" s="6">
        <v>1880</v>
      </c>
      <c r="G7836" s="6">
        <v>1390</v>
      </c>
      <c r="H7836" s="6">
        <v>7</v>
      </c>
      <c r="I7836" s="6">
        <f t="shared" si="735"/>
        <v>9730</v>
      </c>
      <c r="J7836" s="6">
        <f t="shared" si="736"/>
        <v>11610</v>
      </c>
      <c r="K7836" s="6">
        <v>10698</v>
      </c>
      <c r="L7836" s="6">
        <f t="shared" si="737"/>
        <v>-912</v>
      </c>
      <c r="M7836">
        <f>SUMIFS(L$2:L7836,E$2:E7836,E7836,B$2:B7836,B7836,C$2:C7836,C7836)</f>
        <v>-3371</v>
      </c>
    </row>
    <row r="7837" spans="1:13" x14ac:dyDescent="0.25">
      <c r="A7837" s="5">
        <v>43922</v>
      </c>
      <c r="B7837" s="6">
        <f t="shared" si="732"/>
        <v>2020</v>
      </c>
      <c r="C7837" s="6">
        <f t="shared" si="733"/>
        <v>4</v>
      </c>
      <c r="D7837" s="6" t="str">
        <f t="shared" si="734"/>
        <v>středa</v>
      </c>
      <c r="E7837" s="6" t="s">
        <v>8</v>
      </c>
      <c r="F7837" s="6">
        <v>1653</v>
      </c>
      <c r="G7837" s="6">
        <v>1390</v>
      </c>
      <c r="H7837" s="6">
        <v>8</v>
      </c>
      <c r="I7837" s="6">
        <f t="shared" si="735"/>
        <v>11120</v>
      </c>
      <c r="J7837" s="6">
        <f t="shared" si="736"/>
        <v>12773</v>
      </c>
      <c r="K7837" s="6">
        <v>18734</v>
      </c>
      <c r="L7837" s="6">
        <f t="shared" si="737"/>
        <v>5961</v>
      </c>
      <c r="M7837">
        <f>SUMIFS(L$2:L7837,E$2:E7837,E7837,B$2:B7837,B7837,C$2:C7837,C7837)</f>
        <v>5961</v>
      </c>
    </row>
    <row r="7838" spans="1:13" x14ac:dyDescent="0.25">
      <c r="A7838" s="5">
        <v>43922</v>
      </c>
      <c r="B7838" s="6">
        <f t="shared" si="732"/>
        <v>2020</v>
      </c>
      <c r="C7838" s="6">
        <f t="shared" si="733"/>
        <v>4</v>
      </c>
      <c r="D7838" s="6" t="str">
        <f t="shared" si="734"/>
        <v>středa</v>
      </c>
      <c r="E7838" s="6" t="s">
        <v>9</v>
      </c>
      <c r="F7838" s="6">
        <v>1032</v>
      </c>
      <c r="G7838" s="6">
        <v>1390</v>
      </c>
      <c r="H7838" s="6">
        <v>10</v>
      </c>
      <c r="I7838" s="6">
        <f t="shared" si="735"/>
        <v>13900</v>
      </c>
      <c r="J7838" s="6">
        <f t="shared" si="736"/>
        <v>14932</v>
      </c>
      <c r="K7838" s="6">
        <v>12035</v>
      </c>
      <c r="L7838" s="6">
        <f t="shared" si="737"/>
        <v>-2897</v>
      </c>
      <c r="M7838">
        <f>SUMIFS(L$2:L7838,E$2:E7838,E7838,B$2:B7838,B7838,C$2:C7838,C7838)</f>
        <v>-2897</v>
      </c>
    </row>
    <row r="7839" spans="1:13" x14ac:dyDescent="0.25">
      <c r="A7839" s="5">
        <v>43922</v>
      </c>
      <c r="B7839" s="6">
        <f t="shared" si="732"/>
        <v>2020</v>
      </c>
      <c r="C7839" s="6">
        <f t="shared" si="733"/>
        <v>4</v>
      </c>
      <c r="D7839" s="6" t="str">
        <f t="shared" si="734"/>
        <v>středa</v>
      </c>
      <c r="E7839" s="6" t="s">
        <v>10</v>
      </c>
      <c r="F7839" s="6">
        <v>1880</v>
      </c>
      <c r="G7839" s="6">
        <v>1390</v>
      </c>
      <c r="H7839" s="6">
        <v>1</v>
      </c>
      <c r="I7839" s="6">
        <f t="shared" si="735"/>
        <v>1390</v>
      </c>
      <c r="J7839" s="6">
        <f t="shared" si="736"/>
        <v>3270</v>
      </c>
      <c r="K7839" s="6">
        <v>1616</v>
      </c>
      <c r="L7839" s="6">
        <f t="shared" si="737"/>
        <v>-1654</v>
      </c>
      <c r="M7839">
        <f>SUMIFS(L$2:L7839,E$2:E7839,E7839,B$2:B7839,B7839,C$2:C7839,C7839)</f>
        <v>-1654</v>
      </c>
    </row>
    <row r="7840" spans="1:13" x14ac:dyDescent="0.25">
      <c r="A7840" s="5">
        <v>43923</v>
      </c>
      <c r="B7840" s="6">
        <f t="shared" si="732"/>
        <v>2020</v>
      </c>
      <c r="C7840" s="6">
        <f t="shared" si="733"/>
        <v>4</v>
      </c>
      <c r="D7840" s="6" t="str">
        <f t="shared" si="734"/>
        <v>čtvrtek</v>
      </c>
      <c r="E7840" s="6" t="s">
        <v>13</v>
      </c>
      <c r="F7840" s="6">
        <v>1737</v>
      </c>
      <c r="G7840" s="6">
        <v>1005</v>
      </c>
      <c r="H7840" s="6">
        <v>10</v>
      </c>
      <c r="I7840" s="6">
        <f t="shared" si="735"/>
        <v>10050</v>
      </c>
      <c r="J7840" s="6">
        <f t="shared" si="736"/>
        <v>11787</v>
      </c>
      <c r="K7840" s="6">
        <v>10818</v>
      </c>
      <c r="L7840" s="6">
        <f t="shared" si="737"/>
        <v>-969</v>
      </c>
      <c r="M7840">
        <f>SUMIFS(L$2:L7840,E$2:E7840,E7840,B$2:B7840,B7840,C$2:C7840,C7840)</f>
        <v>-969</v>
      </c>
    </row>
    <row r="7841" spans="1:13" x14ac:dyDescent="0.25">
      <c r="A7841" s="5">
        <v>43924</v>
      </c>
      <c r="B7841" s="6">
        <f t="shared" si="732"/>
        <v>2020</v>
      </c>
      <c r="C7841" s="6">
        <f t="shared" si="733"/>
        <v>4</v>
      </c>
      <c r="D7841" s="6" t="str">
        <f t="shared" si="734"/>
        <v>pátek</v>
      </c>
      <c r="E7841" s="6" t="s">
        <v>7</v>
      </c>
      <c r="F7841" s="6">
        <v>2041</v>
      </c>
      <c r="G7841" s="6">
        <v>1032</v>
      </c>
      <c r="H7841" s="6">
        <v>9</v>
      </c>
      <c r="I7841" s="6">
        <f t="shared" si="735"/>
        <v>9288</v>
      </c>
      <c r="J7841" s="6">
        <f t="shared" si="736"/>
        <v>11329</v>
      </c>
      <c r="K7841" s="6">
        <v>12492</v>
      </c>
      <c r="L7841" s="6">
        <f t="shared" si="737"/>
        <v>1163</v>
      </c>
      <c r="M7841">
        <f>SUMIFS(L$2:L7841,E$2:E7841,E7841,B$2:B7841,B7841,C$2:C7841,C7841)</f>
        <v>1163</v>
      </c>
    </row>
    <row r="7842" spans="1:13" x14ac:dyDescent="0.25">
      <c r="A7842" s="5">
        <v>43925</v>
      </c>
      <c r="B7842" s="6">
        <f t="shared" si="732"/>
        <v>2020</v>
      </c>
      <c r="C7842" s="6">
        <f t="shared" si="733"/>
        <v>4</v>
      </c>
      <c r="D7842" s="6" t="str">
        <f t="shared" si="734"/>
        <v>sobota</v>
      </c>
      <c r="E7842" s="6" t="s">
        <v>13</v>
      </c>
      <c r="F7842" s="6">
        <v>1737</v>
      </c>
      <c r="G7842" s="6">
        <v>1222</v>
      </c>
      <c r="H7842" s="6">
        <v>10</v>
      </c>
      <c r="I7842" s="6">
        <f t="shared" si="735"/>
        <v>12220</v>
      </c>
      <c r="J7842" s="6">
        <f t="shared" si="736"/>
        <v>13957</v>
      </c>
      <c r="K7842" s="6">
        <v>14668</v>
      </c>
      <c r="L7842" s="6">
        <f t="shared" si="737"/>
        <v>711</v>
      </c>
      <c r="M7842">
        <f>SUMIFS(L$2:L7842,E$2:E7842,E7842,B$2:B7842,B7842,C$2:C7842,C7842)</f>
        <v>-258</v>
      </c>
    </row>
    <row r="7843" spans="1:13" x14ac:dyDescent="0.25">
      <c r="A7843" s="5">
        <v>43926</v>
      </c>
      <c r="B7843" s="6">
        <f t="shared" si="732"/>
        <v>2020</v>
      </c>
      <c r="C7843" s="6">
        <f t="shared" si="733"/>
        <v>4</v>
      </c>
      <c r="D7843" s="6" t="str">
        <f t="shared" si="734"/>
        <v>neděle</v>
      </c>
      <c r="E7843" s="6" t="s">
        <v>10</v>
      </c>
      <c r="F7843" s="6">
        <v>1880</v>
      </c>
      <c r="G7843" s="6">
        <v>1005</v>
      </c>
      <c r="H7843" s="6">
        <v>1</v>
      </c>
      <c r="I7843" s="6">
        <f t="shared" si="735"/>
        <v>1005</v>
      </c>
      <c r="J7843" s="6">
        <f t="shared" si="736"/>
        <v>2885</v>
      </c>
      <c r="K7843" s="6">
        <v>2845</v>
      </c>
      <c r="L7843" s="6">
        <f t="shared" si="737"/>
        <v>-40</v>
      </c>
      <c r="M7843">
        <f>SUMIFS(L$2:L7843,E$2:E7843,E7843,B$2:B7843,B7843,C$2:C7843,C7843)</f>
        <v>-1694</v>
      </c>
    </row>
    <row r="7844" spans="1:13" x14ac:dyDescent="0.25">
      <c r="A7844" s="5">
        <v>43926</v>
      </c>
      <c r="B7844" s="6">
        <f t="shared" si="732"/>
        <v>2020</v>
      </c>
      <c r="C7844" s="6">
        <f t="shared" si="733"/>
        <v>4</v>
      </c>
      <c r="D7844" s="6" t="str">
        <f t="shared" si="734"/>
        <v>neděle</v>
      </c>
      <c r="E7844" s="6" t="s">
        <v>9</v>
      </c>
      <c r="F7844" s="6">
        <v>1032</v>
      </c>
      <c r="G7844" s="6">
        <v>1005</v>
      </c>
      <c r="H7844" s="6">
        <v>2</v>
      </c>
      <c r="I7844" s="6">
        <f t="shared" si="735"/>
        <v>2010</v>
      </c>
      <c r="J7844" s="6">
        <f t="shared" si="736"/>
        <v>3042</v>
      </c>
      <c r="K7844" s="6">
        <v>3453</v>
      </c>
      <c r="L7844" s="6">
        <f t="shared" si="737"/>
        <v>411</v>
      </c>
      <c r="M7844">
        <f>SUMIFS(L$2:L7844,E$2:E7844,E7844,B$2:B7844,B7844,C$2:C7844,C7844)</f>
        <v>-2486</v>
      </c>
    </row>
    <row r="7845" spans="1:13" x14ac:dyDescent="0.25">
      <c r="A7845" s="5">
        <v>43927</v>
      </c>
      <c r="B7845" s="6">
        <f t="shared" si="732"/>
        <v>2020</v>
      </c>
      <c r="C7845" s="6">
        <f t="shared" si="733"/>
        <v>4</v>
      </c>
      <c r="D7845" s="6" t="str">
        <f t="shared" si="734"/>
        <v>pondělí</v>
      </c>
      <c r="E7845" s="6" t="s">
        <v>13</v>
      </c>
      <c r="F7845" s="6">
        <v>1737</v>
      </c>
      <c r="G7845" s="6">
        <v>1032</v>
      </c>
      <c r="H7845" s="6">
        <v>4</v>
      </c>
      <c r="I7845" s="6">
        <f t="shared" si="735"/>
        <v>4128</v>
      </c>
      <c r="J7845" s="6">
        <f t="shared" si="736"/>
        <v>5865</v>
      </c>
      <c r="K7845" s="6">
        <v>5563</v>
      </c>
      <c r="L7845" s="6">
        <f t="shared" si="737"/>
        <v>-302</v>
      </c>
      <c r="M7845">
        <f>SUMIFS(L$2:L7845,E$2:E7845,E7845,B$2:B7845,B7845,C$2:C7845,C7845)</f>
        <v>-560</v>
      </c>
    </row>
    <row r="7846" spans="1:13" x14ac:dyDescent="0.25">
      <c r="A7846" s="5">
        <v>43928</v>
      </c>
      <c r="B7846" s="6">
        <f t="shared" si="732"/>
        <v>2020</v>
      </c>
      <c r="C7846" s="6">
        <f t="shared" si="733"/>
        <v>4</v>
      </c>
      <c r="D7846" s="6" t="str">
        <f t="shared" si="734"/>
        <v>úterý</v>
      </c>
      <c r="E7846" s="6" t="s">
        <v>12</v>
      </c>
      <c r="F7846" s="6">
        <v>1806</v>
      </c>
      <c r="G7846" s="6">
        <v>1390</v>
      </c>
      <c r="H7846" s="6">
        <v>6</v>
      </c>
      <c r="I7846" s="6">
        <f t="shared" si="735"/>
        <v>8340</v>
      </c>
      <c r="J7846" s="6">
        <f t="shared" si="736"/>
        <v>10146</v>
      </c>
      <c r="K7846" s="6">
        <v>8176</v>
      </c>
      <c r="L7846" s="6">
        <f t="shared" si="737"/>
        <v>-1970</v>
      </c>
      <c r="M7846">
        <f>SUMIFS(L$2:L7846,E$2:E7846,E7846,B$2:B7846,B7846,C$2:C7846,C7846)</f>
        <v>-1970</v>
      </c>
    </row>
    <row r="7847" spans="1:13" x14ac:dyDescent="0.25">
      <c r="A7847" s="5">
        <v>43929</v>
      </c>
      <c r="B7847" s="6">
        <f t="shared" si="732"/>
        <v>2020</v>
      </c>
      <c r="C7847" s="6">
        <f t="shared" si="733"/>
        <v>4</v>
      </c>
      <c r="D7847" s="6" t="str">
        <f t="shared" si="734"/>
        <v>středa</v>
      </c>
      <c r="E7847" s="6" t="s">
        <v>13</v>
      </c>
      <c r="F7847" s="6">
        <v>1737</v>
      </c>
      <c r="G7847" s="6">
        <v>1390</v>
      </c>
      <c r="H7847" s="6">
        <v>6</v>
      </c>
      <c r="I7847" s="6">
        <f t="shared" si="735"/>
        <v>8340</v>
      </c>
      <c r="J7847" s="6">
        <f t="shared" si="736"/>
        <v>10077</v>
      </c>
      <c r="K7847" s="6">
        <v>9768</v>
      </c>
      <c r="L7847" s="6">
        <f t="shared" si="737"/>
        <v>-309</v>
      </c>
      <c r="M7847">
        <f>SUMIFS(L$2:L7847,E$2:E7847,E7847,B$2:B7847,B7847,C$2:C7847,C7847)</f>
        <v>-869</v>
      </c>
    </row>
    <row r="7848" spans="1:13" x14ac:dyDescent="0.25">
      <c r="A7848" s="5">
        <v>43930</v>
      </c>
      <c r="B7848" s="6">
        <f t="shared" si="732"/>
        <v>2020</v>
      </c>
      <c r="C7848" s="6">
        <f t="shared" si="733"/>
        <v>4</v>
      </c>
      <c r="D7848" s="6" t="str">
        <f t="shared" si="734"/>
        <v>čtvrtek</v>
      </c>
      <c r="E7848" s="6" t="s">
        <v>7</v>
      </c>
      <c r="F7848" s="6">
        <v>2041</v>
      </c>
      <c r="G7848" s="6">
        <v>1005</v>
      </c>
      <c r="H7848" s="6">
        <v>6</v>
      </c>
      <c r="I7848" s="6">
        <f t="shared" si="735"/>
        <v>6030</v>
      </c>
      <c r="J7848" s="6">
        <f t="shared" si="736"/>
        <v>8071</v>
      </c>
      <c r="K7848" s="6">
        <v>7831</v>
      </c>
      <c r="L7848" s="6">
        <f t="shared" si="737"/>
        <v>-240</v>
      </c>
      <c r="M7848">
        <f>SUMIFS(L$2:L7848,E$2:E7848,E7848,B$2:B7848,B7848,C$2:C7848,C7848)</f>
        <v>923</v>
      </c>
    </row>
    <row r="7849" spans="1:13" x14ac:dyDescent="0.25">
      <c r="A7849" s="5">
        <v>43930</v>
      </c>
      <c r="B7849" s="6">
        <f t="shared" si="732"/>
        <v>2020</v>
      </c>
      <c r="C7849" s="6">
        <f t="shared" si="733"/>
        <v>4</v>
      </c>
      <c r="D7849" s="6" t="str">
        <f t="shared" si="734"/>
        <v>čtvrtek</v>
      </c>
      <c r="E7849" s="6" t="s">
        <v>9</v>
      </c>
      <c r="F7849" s="6">
        <v>1032</v>
      </c>
      <c r="G7849" s="6">
        <v>1005</v>
      </c>
      <c r="H7849" s="6">
        <v>10</v>
      </c>
      <c r="I7849" s="6">
        <f t="shared" si="735"/>
        <v>10050</v>
      </c>
      <c r="J7849" s="6">
        <f t="shared" si="736"/>
        <v>11082</v>
      </c>
      <c r="K7849" s="6">
        <v>11532</v>
      </c>
      <c r="L7849" s="6">
        <f t="shared" si="737"/>
        <v>450</v>
      </c>
      <c r="M7849">
        <f>SUMIFS(L$2:L7849,E$2:E7849,E7849,B$2:B7849,B7849,C$2:C7849,C7849)</f>
        <v>-2036</v>
      </c>
    </row>
    <row r="7850" spans="1:13" x14ac:dyDescent="0.25">
      <c r="A7850" s="5">
        <v>43931</v>
      </c>
      <c r="B7850" s="6">
        <f t="shared" si="732"/>
        <v>2020</v>
      </c>
      <c r="C7850" s="6">
        <f t="shared" si="733"/>
        <v>4</v>
      </c>
      <c r="D7850" s="6" t="str">
        <f t="shared" si="734"/>
        <v>pátek</v>
      </c>
      <c r="E7850" s="6" t="s">
        <v>13</v>
      </c>
      <c r="F7850" s="6">
        <v>1737</v>
      </c>
      <c r="G7850" s="6">
        <v>1032</v>
      </c>
      <c r="H7850" s="6">
        <v>3</v>
      </c>
      <c r="I7850" s="6">
        <f t="shared" si="735"/>
        <v>3096</v>
      </c>
      <c r="J7850" s="6">
        <f t="shared" si="736"/>
        <v>4833</v>
      </c>
      <c r="K7850" s="6">
        <v>12217</v>
      </c>
      <c r="L7850" s="6">
        <f t="shared" si="737"/>
        <v>7384</v>
      </c>
      <c r="M7850">
        <f>SUMIFS(L$2:L7850,E$2:E7850,E7850,B$2:B7850,B7850,C$2:C7850,C7850)</f>
        <v>6515</v>
      </c>
    </row>
    <row r="7851" spans="1:13" x14ac:dyDescent="0.25">
      <c r="A7851" s="5">
        <v>43933</v>
      </c>
      <c r="B7851" s="6">
        <f t="shared" si="732"/>
        <v>2020</v>
      </c>
      <c r="C7851" s="6">
        <f t="shared" si="733"/>
        <v>4</v>
      </c>
      <c r="D7851" s="6" t="str">
        <f t="shared" si="734"/>
        <v>neděle</v>
      </c>
      <c r="E7851" s="6" t="s">
        <v>13</v>
      </c>
      <c r="F7851" s="6">
        <v>1737</v>
      </c>
      <c r="G7851" s="6">
        <v>1005</v>
      </c>
      <c r="H7851" s="6">
        <v>8</v>
      </c>
      <c r="I7851" s="6">
        <f t="shared" si="735"/>
        <v>8040</v>
      </c>
      <c r="J7851" s="6">
        <f t="shared" si="736"/>
        <v>9777</v>
      </c>
      <c r="K7851" s="6">
        <v>11669</v>
      </c>
      <c r="L7851" s="6">
        <f t="shared" si="737"/>
        <v>1892</v>
      </c>
      <c r="M7851">
        <f>SUMIFS(L$2:L7851,E$2:E7851,E7851,B$2:B7851,B7851,C$2:C7851,C7851)</f>
        <v>8407</v>
      </c>
    </row>
    <row r="7852" spans="1:13" x14ac:dyDescent="0.25">
      <c r="A7852" s="5">
        <v>43934</v>
      </c>
      <c r="B7852" s="6">
        <f t="shared" si="732"/>
        <v>2020</v>
      </c>
      <c r="C7852" s="6">
        <f t="shared" si="733"/>
        <v>4</v>
      </c>
      <c r="D7852" s="6" t="str">
        <f t="shared" si="734"/>
        <v>pondělí</v>
      </c>
      <c r="E7852" s="6" t="s">
        <v>9</v>
      </c>
      <c r="F7852" s="6">
        <v>1032</v>
      </c>
      <c r="G7852" s="6">
        <v>1032</v>
      </c>
      <c r="H7852" s="6">
        <v>2</v>
      </c>
      <c r="I7852" s="6">
        <f t="shared" si="735"/>
        <v>2064</v>
      </c>
      <c r="J7852" s="6">
        <f t="shared" si="736"/>
        <v>3096</v>
      </c>
      <c r="K7852" s="6">
        <v>3459</v>
      </c>
      <c r="L7852" s="6">
        <f t="shared" si="737"/>
        <v>363</v>
      </c>
      <c r="M7852">
        <f>SUMIFS(L$2:L7852,E$2:E7852,E7852,B$2:B7852,B7852,C$2:C7852,C7852)</f>
        <v>-1673</v>
      </c>
    </row>
    <row r="7853" spans="1:13" x14ac:dyDescent="0.25">
      <c r="A7853" s="5">
        <v>43934</v>
      </c>
      <c r="B7853" s="6">
        <f t="shared" si="732"/>
        <v>2020</v>
      </c>
      <c r="C7853" s="6">
        <f t="shared" si="733"/>
        <v>4</v>
      </c>
      <c r="D7853" s="6" t="str">
        <f t="shared" si="734"/>
        <v>pondělí</v>
      </c>
      <c r="E7853" s="6" t="s">
        <v>7</v>
      </c>
      <c r="F7853" s="6">
        <v>2041</v>
      </c>
      <c r="G7853" s="6">
        <v>1032</v>
      </c>
      <c r="H7853" s="6">
        <v>10</v>
      </c>
      <c r="I7853" s="6">
        <f t="shared" si="735"/>
        <v>10320</v>
      </c>
      <c r="J7853" s="6">
        <f t="shared" si="736"/>
        <v>12361</v>
      </c>
      <c r="K7853" s="6">
        <v>37077</v>
      </c>
      <c r="L7853" s="6">
        <f t="shared" si="737"/>
        <v>24716</v>
      </c>
      <c r="M7853">
        <f>SUMIFS(L$2:L7853,E$2:E7853,E7853,B$2:B7853,B7853,C$2:C7853,C7853)</f>
        <v>25639</v>
      </c>
    </row>
    <row r="7854" spans="1:13" x14ac:dyDescent="0.25">
      <c r="A7854" s="5">
        <v>43934</v>
      </c>
      <c r="B7854" s="6">
        <f t="shared" si="732"/>
        <v>2020</v>
      </c>
      <c r="C7854" s="6">
        <f t="shared" si="733"/>
        <v>4</v>
      </c>
      <c r="D7854" s="6" t="str">
        <f t="shared" si="734"/>
        <v>pondělí</v>
      </c>
      <c r="E7854" s="6" t="s">
        <v>8</v>
      </c>
      <c r="F7854" s="6">
        <v>1653</v>
      </c>
      <c r="G7854" s="6">
        <v>1032</v>
      </c>
      <c r="H7854" s="6">
        <v>6</v>
      </c>
      <c r="I7854" s="6">
        <f t="shared" si="735"/>
        <v>6192</v>
      </c>
      <c r="J7854" s="6">
        <f t="shared" si="736"/>
        <v>7845</v>
      </c>
      <c r="K7854" s="6">
        <v>7464</v>
      </c>
      <c r="L7854" s="6">
        <f t="shared" si="737"/>
        <v>-381</v>
      </c>
      <c r="M7854">
        <f>SUMIFS(L$2:L7854,E$2:E7854,E7854,B$2:B7854,B7854,C$2:C7854,C7854)</f>
        <v>5580</v>
      </c>
    </row>
    <row r="7855" spans="1:13" x14ac:dyDescent="0.25">
      <c r="A7855" s="5">
        <v>43935</v>
      </c>
      <c r="B7855" s="6">
        <f t="shared" si="732"/>
        <v>2020</v>
      </c>
      <c r="C7855" s="6">
        <f t="shared" si="733"/>
        <v>4</v>
      </c>
      <c r="D7855" s="6" t="str">
        <f t="shared" si="734"/>
        <v>úterý</v>
      </c>
      <c r="E7855" s="6" t="s">
        <v>7</v>
      </c>
      <c r="F7855" s="6">
        <v>2041</v>
      </c>
      <c r="G7855" s="6">
        <v>1390</v>
      </c>
      <c r="H7855" s="6">
        <v>1</v>
      </c>
      <c r="I7855" s="6">
        <f t="shared" si="735"/>
        <v>1390</v>
      </c>
      <c r="J7855" s="6">
        <f t="shared" si="736"/>
        <v>3431</v>
      </c>
      <c r="K7855" s="6">
        <v>3074</v>
      </c>
      <c r="L7855" s="6">
        <f t="shared" si="737"/>
        <v>-357</v>
      </c>
      <c r="M7855">
        <f>SUMIFS(L$2:L7855,E$2:E7855,E7855,B$2:B7855,B7855,C$2:C7855,C7855)</f>
        <v>25282</v>
      </c>
    </row>
    <row r="7856" spans="1:13" x14ac:dyDescent="0.25">
      <c r="A7856" s="5">
        <v>43935</v>
      </c>
      <c r="B7856" s="6">
        <f t="shared" si="732"/>
        <v>2020</v>
      </c>
      <c r="C7856" s="6">
        <f t="shared" si="733"/>
        <v>4</v>
      </c>
      <c r="D7856" s="6" t="str">
        <f t="shared" si="734"/>
        <v>úterý</v>
      </c>
      <c r="E7856" s="6" t="s">
        <v>9</v>
      </c>
      <c r="F7856" s="6">
        <v>1032</v>
      </c>
      <c r="G7856" s="6">
        <v>1390</v>
      </c>
      <c r="H7856" s="6">
        <v>1</v>
      </c>
      <c r="I7856" s="6">
        <f t="shared" si="735"/>
        <v>1390</v>
      </c>
      <c r="J7856" s="6">
        <f t="shared" si="736"/>
        <v>2422</v>
      </c>
      <c r="K7856" s="6">
        <v>2020</v>
      </c>
      <c r="L7856" s="6">
        <f t="shared" si="737"/>
        <v>-402</v>
      </c>
      <c r="M7856">
        <f>SUMIFS(L$2:L7856,E$2:E7856,E7856,B$2:B7856,B7856,C$2:C7856,C7856)</f>
        <v>-2075</v>
      </c>
    </row>
    <row r="7857" spans="1:13" x14ac:dyDescent="0.25">
      <c r="A7857" s="5">
        <v>43936</v>
      </c>
      <c r="B7857" s="6">
        <f t="shared" si="732"/>
        <v>2020</v>
      </c>
      <c r="C7857" s="6">
        <f t="shared" si="733"/>
        <v>4</v>
      </c>
      <c r="D7857" s="6" t="str">
        <f t="shared" si="734"/>
        <v>středa</v>
      </c>
      <c r="E7857" s="6" t="s">
        <v>13</v>
      </c>
      <c r="F7857" s="6">
        <v>1737</v>
      </c>
      <c r="G7857" s="6">
        <v>1390</v>
      </c>
      <c r="H7857" s="6">
        <v>9</v>
      </c>
      <c r="I7857" s="6">
        <f t="shared" si="735"/>
        <v>12510</v>
      </c>
      <c r="J7857" s="6">
        <f t="shared" si="736"/>
        <v>14247</v>
      </c>
      <c r="K7857" s="6">
        <v>17051</v>
      </c>
      <c r="L7857" s="6">
        <f t="shared" si="737"/>
        <v>2804</v>
      </c>
      <c r="M7857">
        <f>SUMIFS(L$2:L7857,E$2:E7857,E7857,B$2:B7857,B7857,C$2:C7857,C7857)</f>
        <v>11211</v>
      </c>
    </row>
    <row r="7858" spans="1:13" x14ac:dyDescent="0.25">
      <c r="A7858" s="5">
        <v>43937</v>
      </c>
      <c r="B7858" s="6">
        <f t="shared" si="732"/>
        <v>2020</v>
      </c>
      <c r="C7858" s="6">
        <f t="shared" si="733"/>
        <v>4</v>
      </c>
      <c r="D7858" s="6" t="str">
        <f t="shared" si="734"/>
        <v>čtvrtek</v>
      </c>
      <c r="E7858" s="6" t="s">
        <v>7</v>
      </c>
      <c r="F7858" s="6">
        <v>2041</v>
      </c>
      <c r="G7858" s="6">
        <v>1005</v>
      </c>
      <c r="H7858" s="6">
        <v>4</v>
      </c>
      <c r="I7858" s="6">
        <f t="shared" si="735"/>
        <v>4020</v>
      </c>
      <c r="J7858" s="6">
        <f t="shared" si="736"/>
        <v>6061</v>
      </c>
      <c r="K7858" s="6">
        <v>5056</v>
      </c>
      <c r="L7858" s="6">
        <f t="shared" si="737"/>
        <v>-1005</v>
      </c>
      <c r="M7858">
        <f>SUMIFS(L$2:L7858,E$2:E7858,E7858,B$2:B7858,B7858,C$2:C7858,C7858)</f>
        <v>24277</v>
      </c>
    </row>
    <row r="7859" spans="1:13" x14ac:dyDescent="0.25">
      <c r="A7859" s="5">
        <v>43937</v>
      </c>
      <c r="B7859" s="6">
        <f t="shared" si="732"/>
        <v>2020</v>
      </c>
      <c r="C7859" s="6">
        <f t="shared" si="733"/>
        <v>4</v>
      </c>
      <c r="D7859" s="6" t="str">
        <f t="shared" si="734"/>
        <v>čtvrtek</v>
      </c>
      <c r="E7859" s="6" t="s">
        <v>13</v>
      </c>
      <c r="F7859" s="6">
        <v>1737</v>
      </c>
      <c r="G7859" s="6">
        <v>1005</v>
      </c>
      <c r="H7859" s="6">
        <v>10</v>
      </c>
      <c r="I7859" s="6">
        <f t="shared" si="735"/>
        <v>10050</v>
      </c>
      <c r="J7859" s="6">
        <f t="shared" si="736"/>
        <v>11787</v>
      </c>
      <c r="K7859" s="6">
        <v>13449</v>
      </c>
      <c r="L7859" s="6">
        <f t="shared" si="737"/>
        <v>1662</v>
      </c>
      <c r="M7859">
        <f>SUMIFS(L$2:L7859,E$2:E7859,E7859,B$2:B7859,B7859,C$2:C7859,C7859)</f>
        <v>12873</v>
      </c>
    </row>
    <row r="7860" spans="1:13" x14ac:dyDescent="0.25">
      <c r="A7860" s="5">
        <v>43938</v>
      </c>
      <c r="B7860" s="6">
        <f t="shared" si="732"/>
        <v>2020</v>
      </c>
      <c r="C7860" s="6">
        <f t="shared" si="733"/>
        <v>4</v>
      </c>
      <c r="D7860" s="6" t="str">
        <f t="shared" si="734"/>
        <v>pátek</v>
      </c>
      <c r="E7860" s="6" t="s">
        <v>13</v>
      </c>
      <c r="F7860" s="6">
        <v>1737</v>
      </c>
      <c r="G7860" s="6">
        <v>1032</v>
      </c>
      <c r="H7860" s="6">
        <v>2</v>
      </c>
      <c r="I7860" s="6">
        <f t="shared" si="735"/>
        <v>2064</v>
      </c>
      <c r="J7860" s="6">
        <f t="shared" si="736"/>
        <v>3801</v>
      </c>
      <c r="K7860" s="6">
        <v>4379</v>
      </c>
      <c r="L7860" s="6">
        <f t="shared" si="737"/>
        <v>578</v>
      </c>
      <c r="M7860">
        <f>SUMIFS(L$2:L7860,E$2:E7860,E7860,B$2:B7860,B7860,C$2:C7860,C7860)</f>
        <v>13451</v>
      </c>
    </row>
    <row r="7861" spans="1:13" x14ac:dyDescent="0.25">
      <c r="A7861" s="5">
        <v>43939</v>
      </c>
      <c r="B7861" s="6">
        <f t="shared" si="732"/>
        <v>2020</v>
      </c>
      <c r="C7861" s="6">
        <f t="shared" si="733"/>
        <v>4</v>
      </c>
      <c r="D7861" s="6" t="str">
        <f t="shared" si="734"/>
        <v>sobota</v>
      </c>
      <c r="E7861" s="6" t="s">
        <v>10</v>
      </c>
      <c r="F7861" s="6">
        <v>1880</v>
      </c>
      <c r="G7861" s="6">
        <v>1222</v>
      </c>
      <c r="H7861" s="6">
        <v>9</v>
      </c>
      <c r="I7861" s="6">
        <f t="shared" si="735"/>
        <v>10998</v>
      </c>
      <c r="J7861" s="6">
        <f t="shared" si="736"/>
        <v>12878</v>
      </c>
      <c r="K7861" s="6">
        <v>11613</v>
      </c>
      <c r="L7861" s="6">
        <f t="shared" si="737"/>
        <v>-1265</v>
      </c>
      <c r="M7861">
        <f>SUMIFS(L$2:L7861,E$2:E7861,E7861,B$2:B7861,B7861,C$2:C7861,C7861)</f>
        <v>-2959</v>
      </c>
    </row>
    <row r="7862" spans="1:13" x14ac:dyDescent="0.25">
      <c r="A7862" s="5">
        <v>43941</v>
      </c>
      <c r="B7862" s="6">
        <f t="shared" si="732"/>
        <v>2020</v>
      </c>
      <c r="C7862" s="6">
        <f t="shared" si="733"/>
        <v>4</v>
      </c>
      <c r="D7862" s="6" t="str">
        <f t="shared" si="734"/>
        <v>pondělí</v>
      </c>
      <c r="E7862" s="6" t="s">
        <v>12</v>
      </c>
      <c r="F7862" s="6">
        <v>1806</v>
      </c>
      <c r="G7862" s="6">
        <v>1032</v>
      </c>
      <c r="H7862" s="6">
        <v>10</v>
      </c>
      <c r="I7862" s="6">
        <f t="shared" si="735"/>
        <v>10320</v>
      </c>
      <c r="J7862" s="6">
        <f t="shared" si="736"/>
        <v>12126</v>
      </c>
      <c r="K7862" s="6">
        <v>14466</v>
      </c>
      <c r="L7862" s="6">
        <f t="shared" si="737"/>
        <v>2340</v>
      </c>
      <c r="M7862">
        <f>SUMIFS(L$2:L7862,E$2:E7862,E7862,B$2:B7862,B7862,C$2:C7862,C7862)</f>
        <v>370</v>
      </c>
    </row>
    <row r="7863" spans="1:13" x14ac:dyDescent="0.25">
      <c r="A7863" s="5">
        <v>43942</v>
      </c>
      <c r="B7863" s="6">
        <f t="shared" si="732"/>
        <v>2020</v>
      </c>
      <c r="C7863" s="6">
        <f t="shared" si="733"/>
        <v>4</v>
      </c>
      <c r="D7863" s="6" t="str">
        <f t="shared" si="734"/>
        <v>úterý</v>
      </c>
      <c r="E7863" s="6" t="s">
        <v>13</v>
      </c>
      <c r="F7863" s="6">
        <v>1737</v>
      </c>
      <c r="G7863" s="6">
        <v>1390</v>
      </c>
      <c r="H7863" s="6">
        <v>7</v>
      </c>
      <c r="I7863" s="6">
        <f t="shared" si="735"/>
        <v>9730</v>
      </c>
      <c r="J7863" s="6">
        <f t="shared" si="736"/>
        <v>11467</v>
      </c>
      <c r="K7863" s="6">
        <v>12633</v>
      </c>
      <c r="L7863" s="6">
        <f t="shared" si="737"/>
        <v>1166</v>
      </c>
      <c r="M7863">
        <f>SUMIFS(L$2:L7863,E$2:E7863,E7863,B$2:B7863,B7863,C$2:C7863,C7863)</f>
        <v>14617</v>
      </c>
    </row>
    <row r="7864" spans="1:13" x14ac:dyDescent="0.25">
      <c r="A7864" s="5">
        <v>43943</v>
      </c>
      <c r="B7864" s="6">
        <f t="shared" si="732"/>
        <v>2020</v>
      </c>
      <c r="C7864" s="6">
        <f t="shared" si="733"/>
        <v>4</v>
      </c>
      <c r="D7864" s="6" t="str">
        <f t="shared" si="734"/>
        <v>středa</v>
      </c>
      <c r="E7864" s="6" t="s">
        <v>10</v>
      </c>
      <c r="F7864" s="6">
        <v>1880</v>
      </c>
      <c r="G7864" s="6">
        <v>1390</v>
      </c>
      <c r="H7864" s="6">
        <v>9</v>
      </c>
      <c r="I7864" s="6">
        <f t="shared" si="735"/>
        <v>12510</v>
      </c>
      <c r="J7864" s="6">
        <f t="shared" si="736"/>
        <v>14390</v>
      </c>
      <c r="K7864" s="6">
        <v>13021</v>
      </c>
      <c r="L7864" s="6">
        <f t="shared" si="737"/>
        <v>-1369</v>
      </c>
      <c r="M7864">
        <f>SUMIFS(L$2:L7864,E$2:E7864,E7864,B$2:B7864,B7864,C$2:C7864,C7864)</f>
        <v>-4328</v>
      </c>
    </row>
    <row r="7865" spans="1:13" x14ac:dyDescent="0.25">
      <c r="A7865" s="5">
        <v>43944</v>
      </c>
      <c r="B7865" s="6">
        <f t="shared" si="732"/>
        <v>2020</v>
      </c>
      <c r="C7865" s="6">
        <f t="shared" si="733"/>
        <v>4</v>
      </c>
      <c r="D7865" s="6" t="str">
        <f t="shared" si="734"/>
        <v>čtvrtek</v>
      </c>
      <c r="E7865" s="6" t="s">
        <v>13</v>
      </c>
      <c r="F7865" s="6">
        <v>1737</v>
      </c>
      <c r="G7865" s="6">
        <v>1005</v>
      </c>
      <c r="H7865" s="6">
        <v>7</v>
      </c>
      <c r="I7865" s="6">
        <f t="shared" si="735"/>
        <v>7035</v>
      </c>
      <c r="J7865" s="6">
        <f t="shared" si="736"/>
        <v>8772</v>
      </c>
      <c r="K7865" s="6">
        <v>9489</v>
      </c>
      <c r="L7865" s="6">
        <f t="shared" si="737"/>
        <v>717</v>
      </c>
      <c r="M7865">
        <f>SUMIFS(L$2:L7865,E$2:E7865,E7865,B$2:B7865,B7865,C$2:C7865,C7865)</f>
        <v>15334</v>
      </c>
    </row>
    <row r="7866" spans="1:13" x14ac:dyDescent="0.25">
      <c r="A7866" s="5">
        <v>43944</v>
      </c>
      <c r="B7866" s="6">
        <f t="shared" si="732"/>
        <v>2020</v>
      </c>
      <c r="C7866" s="6">
        <f t="shared" si="733"/>
        <v>4</v>
      </c>
      <c r="D7866" s="6" t="str">
        <f t="shared" si="734"/>
        <v>čtvrtek</v>
      </c>
      <c r="E7866" s="6" t="s">
        <v>10</v>
      </c>
      <c r="F7866" s="6">
        <v>1880</v>
      </c>
      <c r="G7866" s="6">
        <v>1005</v>
      </c>
      <c r="H7866" s="6">
        <v>4</v>
      </c>
      <c r="I7866" s="6">
        <f t="shared" si="735"/>
        <v>4020</v>
      </c>
      <c r="J7866" s="6">
        <f t="shared" si="736"/>
        <v>5900</v>
      </c>
      <c r="K7866" s="6">
        <v>4923</v>
      </c>
      <c r="L7866" s="6">
        <f t="shared" si="737"/>
        <v>-977</v>
      </c>
      <c r="M7866">
        <f>SUMIFS(L$2:L7866,E$2:E7866,E7866,B$2:B7866,B7866,C$2:C7866,C7866)</f>
        <v>-5305</v>
      </c>
    </row>
    <row r="7867" spans="1:13" x14ac:dyDescent="0.25">
      <c r="A7867" s="5">
        <v>43945</v>
      </c>
      <c r="B7867" s="6">
        <f t="shared" si="732"/>
        <v>2020</v>
      </c>
      <c r="C7867" s="6">
        <f t="shared" si="733"/>
        <v>4</v>
      </c>
      <c r="D7867" s="6" t="str">
        <f t="shared" si="734"/>
        <v>pátek</v>
      </c>
      <c r="E7867" s="6" t="s">
        <v>9</v>
      </c>
      <c r="F7867" s="6">
        <v>1032</v>
      </c>
      <c r="G7867" s="6">
        <v>1032</v>
      </c>
      <c r="H7867" s="6">
        <v>4</v>
      </c>
      <c r="I7867" s="6">
        <f t="shared" si="735"/>
        <v>4128</v>
      </c>
      <c r="J7867" s="6">
        <f t="shared" si="736"/>
        <v>5160</v>
      </c>
      <c r="K7867" s="6">
        <v>13522</v>
      </c>
      <c r="L7867" s="6">
        <f t="shared" si="737"/>
        <v>8362</v>
      </c>
      <c r="M7867">
        <f>SUMIFS(L$2:L7867,E$2:E7867,E7867,B$2:B7867,B7867,C$2:C7867,C7867)</f>
        <v>6287</v>
      </c>
    </row>
    <row r="7868" spans="1:13" x14ac:dyDescent="0.25">
      <c r="A7868" s="5">
        <v>43946</v>
      </c>
      <c r="B7868" s="6">
        <f t="shared" si="732"/>
        <v>2020</v>
      </c>
      <c r="C7868" s="6">
        <f t="shared" si="733"/>
        <v>4</v>
      </c>
      <c r="D7868" s="6" t="str">
        <f t="shared" si="734"/>
        <v>sobota</v>
      </c>
      <c r="E7868" s="6" t="s">
        <v>10</v>
      </c>
      <c r="F7868" s="6">
        <v>1880</v>
      </c>
      <c r="G7868" s="6">
        <v>1222</v>
      </c>
      <c r="H7868" s="6">
        <v>6</v>
      </c>
      <c r="I7868" s="6">
        <f t="shared" si="735"/>
        <v>7332</v>
      </c>
      <c r="J7868" s="6">
        <f t="shared" si="736"/>
        <v>9212</v>
      </c>
      <c r="K7868" s="6">
        <v>10818</v>
      </c>
      <c r="L7868" s="6">
        <f t="shared" si="737"/>
        <v>1606</v>
      </c>
      <c r="M7868">
        <f>SUMIFS(L$2:L7868,E$2:E7868,E7868,B$2:B7868,B7868,C$2:C7868,C7868)</f>
        <v>-3699</v>
      </c>
    </row>
    <row r="7869" spans="1:13" x14ac:dyDescent="0.25">
      <c r="A7869" s="5">
        <v>43946</v>
      </c>
      <c r="B7869" s="6">
        <f t="shared" si="732"/>
        <v>2020</v>
      </c>
      <c r="C7869" s="6">
        <f t="shared" si="733"/>
        <v>4</v>
      </c>
      <c r="D7869" s="6" t="str">
        <f t="shared" si="734"/>
        <v>sobota</v>
      </c>
      <c r="E7869" s="6" t="s">
        <v>9</v>
      </c>
      <c r="F7869" s="6">
        <v>1032</v>
      </c>
      <c r="G7869" s="6">
        <v>1222</v>
      </c>
      <c r="H7869" s="6">
        <v>6</v>
      </c>
      <c r="I7869" s="6">
        <f t="shared" si="735"/>
        <v>7332</v>
      </c>
      <c r="J7869" s="6">
        <f t="shared" si="736"/>
        <v>8364</v>
      </c>
      <c r="K7869" s="6">
        <v>9556</v>
      </c>
      <c r="L7869" s="6">
        <f t="shared" si="737"/>
        <v>1192</v>
      </c>
      <c r="M7869">
        <f>SUMIFS(L$2:L7869,E$2:E7869,E7869,B$2:B7869,B7869,C$2:C7869,C7869)</f>
        <v>7479</v>
      </c>
    </row>
    <row r="7870" spans="1:13" x14ac:dyDescent="0.25">
      <c r="A7870" s="5">
        <v>43947</v>
      </c>
      <c r="B7870" s="6">
        <f t="shared" si="732"/>
        <v>2020</v>
      </c>
      <c r="C7870" s="6">
        <f t="shared" si="733"/>
        <v>4</v>
      </c>
      <c r="D7870" s="6" t="str">
        <f t="shared" si="734"/>
        <v>neděle</v>
      </c>
      <c r="E7870" s="6" t="s">
        <v>9</v>
      </c>
      <c r="F7870" s="6">
        <v>1032</v>
      </c>
      <c r="G7870" s="6">
        <v>1005</v>
      </c>
      <c r="H7870" s="6">
        <v>5</v>
      </c>
      <c r="I7870" s="6">
        <f t="shared" si="735"/>
        <v>5025</v>
      </c>
      <c r="J7870" s="6">
        <f t="shared" si="736"/>
        <v>6057</v>
      </c>
      <c r="K7870" s="6">
        <v>5767</v>
      </c>
      <c r="L7870" s="6">
        <f t="shared" si="737"/>
        <v>-290</v>
      </c>
      <c r="M7870">
        <f>SUMIFS(L$2:L7870,E$2:E7870,E7870,B$2:B7870,B7870,C$2:C7870,C7870)</f>
        <v>7189</v>
      </c>
    </row>
    <row r="7871" spans="1:13" x14ac:dyDescent="0.25">
      <c r="A7871" s="5">
        <v>43947</v>
      </c>
      <c r="B7871" s="6">
        <f t="shared" si="732"/>
        <v>2020</v>
      </c>
      <c r="C7871" s="6">
        <f t="shared" si="733"/>
        <v>4</v>
      </c>
      <c r="D7871" s="6" t="str">
        <f t="shared" si="734"/>
        <v>neděle</v>
      </c>
      <c r="E7871" s="6" t="s">
        <v>7</v>
      </c>
      <c r="F7871" s="6">
        <v>2041</v>
      </c>
      <c r="G7871" s="6">
        <v>1005</v>
      </c>
      <c r="H7871" s="6">
        <v>6</v>
      </c>
      <c r="I7871" s="6">
        <f t="shared" si="735"/>
        <v>6030</v>
      </c>
      <c r="J7871" s="6">
        <f t="shared" si="736"/>
        <v>8071</v>
      </c>
      <c r="K7871" s="6">
        <v>8032</v>
      </c>
      <c r="L7871" s="6">
        <f t="shared" si="737"/>
        <v>-39</v>
      </c>
      <c r="M7871">
        <f>SUMIFS(L$2:L7871,E$2:E7871,E7871,B$2:B7871,B7871,C$2:C7871,C7871)</f>
        <v>24238</v>
      </c>
    </row>
    <row r="7872" spans="1:13" x14ac:dyDescent="0.25">
      <c r="A7872" s="5">
        <v>43948</v>
      </c>
      <c r="B7872" s="6">
        <f t="shared" si="732"/>
        <v>2020</v>
      </c>
      <c r="C7872" s="6">
        <f t="shared" si="733"/>
        <v>4</v>
      </c>
      <c r="D7872" s="6" t="str">
        <f t="shared" si="734"/>
        <v>pondělí</v>
      </c>
      <c r="E7872" s="6" t="s">
        <v>13</v>
      </c>
      <c r="F7872" s="6">
        <v>1737</v>
      </c>
      <c r="G7872" s="6">
        <v>1032</v>
      </c>
      <c r="H7872" s="6">
        <v>9</v>
      </c>
      <c r="I7872" s="6">
        <f t="shared" si="735"/>
        <v>9288</v>
      </c>
      <c r="J7872" s="6">
        <f t="shared" si="736"/>
        <v>11025</v>
      </c>
      <c r="K7872" s="6">
        <v>11404</v>
      </c>
      <c r="L7872" s="6">
        <f t="shared" si="737"/>
        <v>379</v>
      </c>
      <c r="M7872">
        <f>SUMIFS(L$2:L7872,E$2:E7872,E7872,B$2:B7872,B7872,C$2:C7872,C7872)</f>
        <v>15713</v>
      </c>
    </row>
    <row r="7873" spans="1:13" x14ac:dyDescent="0.25">
      <c r="A7873" s="5">
        <v>43949</v>
      </c>
      <c r="B7873" s="6">
        <f t="shared" si="732"/>
        <v>2020</v>
      </c>
      <c r="C7873" s="6">
        <f t="shared" si="733"/>
        <v>4</v>
      </c>
      <c r="D7873" s="6" t="str">
        <f t="shared" si="734"/>
        <v>úterý</v>
      </c>
      <c r="E7873" s="6" t="s">
        <v>7</v>
      </c>
      <c r="F7873" s="6">
        <v>2041</v>
      </c>
      <c r="G7873" s="6">
        <v>1390</v>
      </c>
      <c r="H7873" s="6">
        <v>9</v>
      </c>
      <c r="I7873" s="6">
        <f t="shared" si="735"/>
        <v>12510</v>
      </c>
      <c r="J7873" s="6">
        <f t="shared" si="736"/>
        <v>14551</v>
      </c>
      <c r="K7873" s="6">
        <v>17131</v>
      </c>
      <c r="L7873" s="6">
        <f t="shared" si="737"/>
        <v>2580</v>
      </c>
      <c r="M7873">
        <f>SUMIFS(L$2:L7873,E$2:E7873,E7873,B$2:B7873,B7873,C$2:C7873,C7873)</f>
        <v>26818</v>
      </c>
    </row>
    <row r="7874" spans="1:13" x14ac:dyDescent="0.25">
      <c r="A7874" s="5">
        <v>43950</v>
      </c>
      <c r="B7874" s="6">
        <f t="shared" ref="B7874:B7937" si="738">YEAR(A7874)</f>
        <v>2020</v>
      </c>
      <c r="C7874" s="6">
        <f t="shared" ref="C7874:C7937" si="739">MONTH(A7874)</f>
        <v>4</v>
      </c>
      <c r="D7874" s="6" t="str">
        <f t="shared" ref="D7874:D7937" si="740">TEXT(A7874,"dddd")</f>
        <v>středa</v>
      </c>
      <c r="E7874" s="6" t="s">
        <v>13</v>
      </c>
      <c r="F7874" s="6">
        <v>1737</v>
      </c>
      <c r="G7874" s="6">
        <v>1390</v>
      </c>
      <c r="H7874" s="6">
        <v>3</v>
      </c>
      <c r="I7874" s="6">
        <f t="shared" ref="I7874:I7937" si="741">G7874*H7874</f>
        <v>4170</v>
      </c>
      <c r="J7874" s="6">
        <f t="shared" ref="J7874:J7937" si="742">F7874+I7874</f>
        <v>5907</v>
      </c>
      <c r="K7874" s="6">
        <v>5328</v>
      </c>
      <c r="L7874" s="6">
        <f t="shared" ref="L7874:L7937" si="743">K7874-J7874</f>
        <v>-579</v>
      </c>
      <c r="M7874">
        <f>SUMIFS(L$2:L7874,E$2:E7874,E7874,B$2:B7874,B7874,C$2:C7874,C7874)</f>
        <v>15134</v>
      </c>
    </row>
    <row r="7875" spans="1:13" x14ac:dyDescent="0.25">
      <c r="A7875" s="5">
        <v>43951</v>
      </c>
      <c r="B7875" s="6">
        <f t="shared" si="738"/>
        <v>2020</v>
      </c>
      <c r="C7875" s="6">
        <f t="shared" si="739"/>
        <v>4</v>
      </c>
      <c r="D7875" s="6" t="str">
        <f t="shared" si="740"/>
        <v>čtvrtek</v>
      </c>
      <c r="E7875" s="6" t="s">
        <v>13</v>
      </c>
      <c r="F7875" s="6">
        <v>1737</v>
      </c>
      <c r="G7875" s="6">
        <v>1005</v>
      </c>
      <c r="H7875" s="6">
        <v>8</v>
      </c>
      <c r="I7875" s="6">
        <f t="shared" si="741"/>
        <v>8040</v>
      </c>
      <c r="J7875" s="6">
        <f t="shared" si="742"/>
        <v>9777</v>
      </c>
      <c r="K7875" s="6">
        <v>8942</v>
      </c>
      <c r="L7875" s="6">
        <f t="shared" si="743"/>
        <v>-835</v>
      </c>
      <c r="M7875">
        <f>SUMIFS(L$2:L7875,E$2:E7875,E7875,B$2:B7875,B7875,C$2:C7875,C7875)</f>
        <v>14299</v>
      </c>
    </row>
    <row r="7876" spans="1:13" x14ac:dyDescent="0.25">
      <c r="A7876" s="5">
        <v>43951</v>
      </c>
      <c r="B7876" s="6">
        <f t="shared" si="738"/>
        <v>2020</v>
      </c>
      <c r="C7876" s="6">
        <f t="shared" si="739"/>
        <v>4</v>
      </c>
      <c r="D7876" s="6" t="str">
        <f t="shared" si="740"/>
        <v>čtvrtek</v>
      </c>
      <c r="E7876" s="6" t="s">
        <v>10</v>
      </c>
      <c r="F7876" s="6">
        <v>1880</v>
      </c>
      <c r="G7876" s="6">
        <v>1005</v>
      </c>
      <c r="H7876" s="6">
        <v>4</v>
      </c>
      <c r="I7876" s="6">
        <f t="shared" si="741"/>
        <v>4020</v>
      </c>
      <c r="J7876" s="6">
        <f t="shared" si="742"/>
        <v>5900</v>
      </c>
      <c r="K7876" s="6">
        <v>11434</v>
      </c>
      <c r="L7876" s="6">
        <f t="shared" si="743"/>
        <v>5534</v>
      </c>
      <c r="M7876">
        <f>SUMIFS(L$2:L7876,E$2:E7876,E7876,B$2:B7876,B7876,C$2:C7876,C7876)</f>
        <v>1835</v>
      </c>
    </row>
    <row r="7877" spans="1:13" x14ac:dyDescent="0.25">
      <c r="A7877" s="5">
        <v>43952</v>
      </c>
      <c r="B7877" s="6">
        <f t="shared" si="738"/>
        <v>2020</v>
      </c>
      <c r="C7877" s="6">
        <f t="shared" si="739"/>
        <v>5</v>
      </c>
      <c r="D7877" s="6" t="str">
        <f t="shared" si="740"/>
        <v>pátek</v>
      </c>
      <c r="E7877" s="6" t="s">
        <v>13</v>
      </c>
      <c r="F7877" s="6">
        <v>1737</v>
      </c>
      <c r="G7877" s="6">
        <v>1032</v>
      </c>
      <c r="H7877" s="6">
        <v>6</v>
      </c>
      <c r="I7877" s="6">
        <f t="shared" si="741"/>
        <v>6192</v>
      </c>
      <c r="J7877" s="6">
        <f t="shared" si="742"/>
        <v>7929</v>
      </c>
      <c r="K7877" s="6">
        <v>7430</v>
      </c>
      <c r="L7877" s="6">
        <f t="shared" si="743"/>
        <v>-499</v>
      </c>
      <c r="M7877">
        <f>SUMIFS(L$2:L7877,E$2:E7877,E7877,B$2:B7877,B7877,C$2:C7877,C7877)</f>
        <v>-499</v>
      </c>
    </row>
    <row r="7878" spans="1:13" x14ac:dyDescent="0.25">
      <c r="A7878" s="5">
        <v>43954</v>
      </c>
      <c r="B7878" s="6">
        <f t="shared" si="738"/>
        <v>2020</v>
      </c>
      <c r="C7878" s="6">
        <f t="shared" si="739"/>
        <v>5</v>
      </c>
      <c r="D7878" s="6" t="str">
        <f t="shared" si="740"/>
        <v>neděle</v>
      </c>
      <c r="E7878" s="6" t="s">
        <v>13</v>
      </c>
      <c r="F7878" s="6">
        <v>1737</v>
      </c>
      <c r="G7878" s="6">
        <v>1005</v>
      </c>
      <c r="H7878" s="6">
        <v>1</v>
      </c>
      <c r="I7878" s="6">
        <f t="shared" si="741"/>
        <v>1005</v>
      </c>
      <c r="J7878" s="6">
        <f t="shared" si="742"/>
        <v>2742</v>
      </c>
      <c r="K7878" s="6">
        <v>2453</v>
      </c>
      <c r="L7878" s="6">
        <f t="shared" si="743"/>
        <v>-289</v>
      </c>
      <c r="M7878">
        <f>SUMIFS(L$2:L7878,E$2:E7878,E7878,B$2:B7878,B7878,C$2:C7878,C7878)</f>
        <v>-788</v>
      </c>
    </row>
    <row r="7879" spans="1:13" x14ac:dyDescent="0.25">
      <c r="A7879" s="5">
        <v>43955</v>
      </c>
      <c r="B7879" s="6">
        <f t="shared" si="738"/>
        <v>2020</v>
      </c>
      <c r="C7879" s="6">
        <f t="shared" si="739"/>
        <v>5</v>
      </c>
      <c r="D7879" s="6" t="str">
        <f t="shared" si="740"/>
        <v>pondělí</v>
      </c>
      <c r="E7879" s="6" t="s">
        <v>9</v>
      </c>
      <c r="F7879" s="6">
        <v>1032</v>
      </c>
      <c r="G7879" s="6">
        <v>1032</v>
      </c>
      <c r="H7879" s="6">
        <v>4</v>
      </c>
      <c r="I7879" s="6">
        <f t="shared" si="741"/>
        <v>4128</v>
      </c>
      <c r="J7879" s="6">
        <f t="shared" si="742"/>
        <v>5160</v>
      </c>
      <c r="K7879" s="6">
        <v>5195</v>
      </c>
      <c r="L7879" s="6">
        <f t="shared" si="743"/>
        <v>35</v>
      </c>
      <c r="M7879">
        <f>SUMIFS(L$2:L7879,E$2:E7879,E7879,B$2:B7879,B7879,C$2:C7879,C7879)</f>
        <v>35</v>
      </c>
    </row>
    <row r="7880" spans="1:13" x14ac:dyDescent="0.25">
      <c r="A7880" s="5">
        <v>43956</v>
      </c>
      <c r="B7880" s="6">
        <f t="shared" si="738"/>
        <v>2020</v>
      </c>
      <c r="C7880" s="6">
        <f t="shared" si="739"/>
        <v>5</v>
      </c>
      <c r="D7880" s="6" t="str">
        <f t="shared" si="740"/>
        <v>úterý</v>
      </c>
      <c r="E7880" s="6" t="s">
        <v>10</v>
      </c>
      <c r="F7880" s="6">
        <v>1880</v>
      </c>
      <c r="G7880" s="6">
        <v>1390</v>
      </c>
      <c r="H7880" s="6">
        <v>8</v>
      </c>
      <c r="I7880" s="6">
        <f t="shared" si="741"/>
        <v>11120</v>
      </c>
      <c r="J7880" s="6">
        <f t="shared" si="742"/>
        <v>13000</v>
      </c>
      <c r="K7880" s="6">
        <v>15105</v>
      </c>
      <c r="L7880" s="6">
        <f t="shared" si="743"/>
        <v>2105</v>
      </c>
      <c r="M7880">
        <f>SUMIFS(L$2:L7880,E$2:E7880,E7880,B$2:B7880,B7880,C$2:C7880,C7880)</f>
        <v>2105</v>
      </c>
    </row>
    <row r="7881" spans="1:13" x14ac:dyDescent="0.25">
      <c r="A7881" s="5">
        <v>43958</v>
      </c>
      <c r="B7881" s="6">
        <f t="shared" si="738"/>
        <v>2020</v>
      </c>
      <c r="C7881" s="6">
        <f t="shared" si="739"/>
        <v>5</v>
      </c>
      <c r="D7881" s="6" t="str">
        <f t="shared" si="740"/>
        <v>čtvrtek</v>
      </c>
      <c r="E7881" s="6" t="s">
        <v>7</v>
      </c>
      <c r="F7881" s="6">
        <v>2041</v>
      </c>
      <c r="G7881" s="6">
        <v>1005</v>
      </c>
      <c r="H7881" s="6">
        <v>1</v>
      </c>
      <c r="I7881" s="6">
        <f t="shared" si="741"/>
        <v>1005</v>
      </c>
      <c r="J7881" s="6">
        <f t="shared" si="742"/>
        <v>3046</v>
      </c>
      <c r="K7881" s="6">
        <v>3432</v>
      </c>
      <c r="L7881" s="6">
        <f t="shared" si="743"/>
        <v>386</v>
      </c>
      <c r="M7881">
        <f>SUMIFS(L$2:L7881,E$2:E7881,E7881,B$2:B7881,B7881,C$2:C7881,C7881)</f>
        <v>386</v>
      </c>
    </row>
    <row r="7882" spans="1:13" x14ac:dyDescent="0.25">
      <c r="A7882" s="5">
        <v>43958</v>
      </c>
      <c r="B7882" s="6">
        <f t="shared" si="738"/>
        <v>2020</v>
      </c>
      <c r="C7882" s="6">
        <f t="shared" si="739"/>
        <v>5</v>
      </c>
      <c r="D7882" s="6" t="str">
        <f t="shared" si="740"/>
        <v>čtvrtek</v>
      </c>
      <c r="E7882" s="6" t="s">
        <v>9</v>
      </c>
      <c r="F7882" s="6">
        <v>1032</v>
      </c>
      <c r="G7882" s="6">
        <v>1005</v>
      </c>
      <c r="H7882" s="6">
        <v>3</v>
      </c>
      <c r="I7882" s="6">
        <f t="shared" si="741"/>
        <v>3015</v>
      </c>
      <c r="J7882" s="6">
        <f t="shared" si="742"/>
        <v>4047</v>
      </c>
      <c r="K7882" s="6">
        <v>3976</v>
      </c>
      <c r="L7882" s="6">
        <f t="shared" si="743"/>
        <v>-71</v>
      </c>
      <c r="M7882">
        <f>SUMIFS(L$2:L7882,E$2:E7882,E7882,B$2:B7882,B7882,C$2:C7882,C7882)</f>
        <v>-36</v>
      </c>
    </row>
    <row r="7883" spans="1:13" x14ac:dyDescent="0.25">
      <c r="A7883" s="5">
        <v>43959</v>
      </c>
      <c r="B7883" s="6">
        <f t="shared" si="738"/>
        <v>2020</v>
      </c>
      <c r="C7883" s="6">
        <f t="shared" si="739"/>
        <v>5</v>
      </c>
      <c r="D7883" s="6" t="str">
        <f t="shared" si="740"/>
        <v>pátek</v>
      </c>
      <c r="E7883" s="6" t="s">
        <v>10</v>
      </c>
      <c r="F7883" s="6">
        <v>1880</v>
      </c>
      <c r="G7883" s="6">
        <v>1032</v>
      </c>
      <c r="H7883" s="6">
        <v>4</v>
      </c>
      <c r="I7883" s="6">
        <f t="shared" si="741"/>
        <v>4128</v>
      </c>
      <c r="J7883" s="6">
        <f t="shared" si="742"/>
        <v>6008</v>
      </c>
      <c r="K7883" s="6">
        <v>6929</v>
      </c>
      <c r="L7883" s="6">
        <f t="shared" si="743"/>
        <v>921</v>
      </c>
      <c r="M7883">
        <f>SUMIFS(L$2:L7883,E$2:E7883,E7883,B$2:B7883,B7883,C$2:C7883,C7883)</f>
        <v>3026</v>
      </c>
    </row>
    <row r="7884" spans="1:13" x14ac:dyDescent="0.25">
      <c r="A7884" s="5">
        <v>43961</v>
      </c>
      <c r="B7884" s="6">
        <f t="shared" si="738"/>
        <v>2020</v>
      </c>
      <c r="C7884" s="6">
        <f t="shared" si="739"/>
        <v>5</v>
      </c>
      <c r="D7884" s="6" t="str">
        <f t="shared" si="740"/>
        <v>neděle</v>
      </c>
      <c r="E7884" s="6" t="s">
        <v>7</v>
      </c>
      <c r="F7884" s="6">
        <v>2041</v>
      </c>
      <c r="G7884" s="6">
        <v>1005</v>
      </c>
      <c r="H7884" s="6">
        <v>8</v>
      </c>
      <c r="I7884" s="6">
        <f t="shared" si="741"/>
        <v>8040</v>
      </c>
      <c r="J7884" s="6">
        <f t="shared" si="742"/>
        <v>10081</v>
      </c>
      <c r="K7884" s="6">
        <v>9964</v>
      </c>
      <c r="L7884" s="6">
        <f t="shared" si="743"/>
        <v>-117</v>
      </c>
      <c r="M7884">
        <f>SUMIFS(L$2:L7884,E$2:E7884,E7884,B$2:B7884,B7884,C$2:C7884,C7884)</f>
        <v>269</v>
      </c>
    </row>
    <row r="7885" spans="1:13" x14ac:dyDescent="0.25">
      <c r="A7885" s="5">
        <v>43961</v>
      </c>
      <c r="B7885" s="6">
        <f t="shared" si="738"/>
        <v>2020</v>
      </c>
      <c r="C7885" s="6">
        <f t="shared" si="739"/>
        <v>5</v>
      </c>
      <c r="D7885" s="6" t="str">
        <f t="shared" si="740"/>
        <v>neděle</v>
      </c>
      <c r="E7885" s="6" t="s">
        <v>13</v>
      </c>
      <c r="F7885" s="6">
        <v>1737</v>
      </c>
      <c r="G7885" s="6">
        <v>1005</v>
      </c>
      <c r="H7885" s="6">
        <v>4</v>
      </c>
      <c r="I7885" s="6">
        <f t="shared" si="741"/>
        <v>4020</v>
      </c>
      <c r="J7885" s="6">
        <f t="shared" si="742"/>
        <v>5757</v>
      </c>
      <c r="K7885" s="6">
        <v>6700</v>
      </c>
      <c r="L7885" s="6">
        <f t="shared" si="743"/>
        <v>943</v>
      </c>
      <c r="M7885">
        <f>SUMIFS(L$2:L7885,E$2:E7885,E7885,B$2:B7885,B7885,C$2:C7885,C7885)</f>
        <v>155</v>
      </c>
    </row>
    <row r="7886" spans="1:13" x14ac:dyDescent="0.25">
      <c r="A7886" s="5">
        <v>43961</v>
      </c>
      <c r="B7886" s="6">
        <f t="shared" si="738"/>
        <v>2020</v>
      </c>
      <c r="C7886" s="6">
        <f t="shared" si="739"/>
        <v>5</v>
      </c>
      <c r="D7886" s="6" t="str">
        <f t="shared" si="740"/>
        <v>neděle</v>
      </c>
      <c r="E7886" s="6" t="s">
        <v>9</v>
      </c>
      <c r="F7886" s="6">
        <v>1032</v>
      </c>
      <c r="G7886" s="6">
        <v>1005</v>
      </c>
      <c r="H7886" s="6">
        <v>10</v>
      </c>
      <c r="I7886" s="6">
        <f t="shared" si="741"/>
        <v>10050</v>
      </c>
      <c r="J7886" s="6">
        <f t="shared" si="742"/>
        <v>11082</v>
      </c>
      <c r="K7886" s="6">
        <v>9016</v>
      </c>
      <c r="L7886" s="6">
        <f t="shared" si="743"/>
        <v>-2066</v>
      </c>
      <c r="M7886">
        <f>SUMIFS(L$2:L7886,E$2:E7886,E7886,B$2:B7886,B7886,C$2:C7886,C7886)</f>
        <v>-2102</v>
      </c>
    </row>
    <row r="7887" spans="1:13" x14ac:dyDescent="0.25">
      <c r="A7887" s="5">
        <v>43963</v>
      </c>
      <c r="B7887" s="6">
        <f t="shared" si="738"/>
        <v>2020</v>
      </c>
      <c r="C7887" s="6">
        <f t="shared" si="739"/>
        <v>5</v>
      </c>
      <c r="D7887" s="6" t="str">
        <f t="shared" si="740"/>
        <v>úterý</v>
      </c>
      <c r="E7887" s="6" t="s">
        <v>13</v>
      </c>
      <c r="F7887" s="6">
        <v>1737</v>
      </c>
      <c r="G7887" s="6">
        <v>1390</v>
      </c>
      <c r="H7887" s="6">
        <v>7</v>
      </c>
      <c r="I7887" s="6">
        <f t="shared" si="741"/>
        <v>9730</v>
      </c>
      <c r="J7887" s="6">
        <f t="shared" si="742"/>
        <v>11467</v>
      </c>
      <c r="K7887" s="6">
        <v>10157</v>
      </c>
      <c r="L7887" s="6">
        <f t="shared" si="743"/>
        <v>-1310</v>
      </c>
      <c r="M7887">
        <f>SUMIFS(L$2:L7887,E$2:E7887,E7887,B$2:B7887,B7887,C$2:C7887,C7887)</f>
        <v>-1155</v>
      </c>
    </row>
    <row r="7888" spans="1:13" x14ac:dyDescent="0.25">
      <c r="A7888" s="5">
        <v>43963</v>
      </c>
      <c r="B7888" s="6">
        <f t="shared" si="738"/>
        <v>2020</v>
      </c>
      <c r="C7888" s="6">
        <f t="shared" si="739"/>
        <v>5</v>
      </c>
      <c r="D7888" s="6" t="str">
        <f t="shared" si="740"/>
        <v>úterý</v>
      </c>
      <c r="E7888" s="6" t="s">
        <v>10</v>
      </c>
      <c r="F7888" s="6">
        <v>1880</v>
      </c>
      <c r="G7888" s="6">
        <v>1390</v>
      </c>
      <c r="H7888" s="6">
        <v>5</v>
      </c>
      <c r="I7888" s="6">
        <f t="shared" si="741"/>
        <v>6950</v>
      </c>
      <c r="J7888" s="6">
        <f t="shared" si="742"/>
        <v>8830</v>
      </c>
      <c r="K7888" s="6">
        <v>9821</v>
      </c>
      <c r="L7888" s="6">
        <f t="shared" si="743"/>
        <v>991</v>
      </c>
      <c r="M7888">
        <f>SUMIFS(L$2:L7888,E$2:E7888,E7888,B$2:B7888,B7888,C$2:C7888,C7888)</f>
        <v>4017</v>
      </c>
    </row>
    <row r="7889" spans="1:13" x14ac:dyDescent="0.25">
      <c r="A7889" s="5">
        <v>43964</v>
      </c>
      <c r="B7889" s="6">
        <f t="shared" si="738"/>
        <v>2020</v>
      </c>
      <c r="C7889" s="6">
        <f t="shared" si="739"/>
        <v>5</v>
      </c>
      <c r="D7889" s="6" t="str">
        <f t="shared" si="740"/>
        <v>středa</v>
      </c>
      <c r="E7889" s="6" t="s">
        <v>13</v>
      </c>
      <c r="F7889" s="6">
        <v>1737</v>
      </c>
      <c r="G7889" s="6">
        <v>1390</v>
      </c>
      <c r="H7889" s="6">
        <v>1</v>
      </c>
      <c r="I7889" s="6">
        <f t="shared" si="741"/>
        <v>1390</v>
      </c>
      <c r="J7889" s="6">
        <f t="shared" si="742"/>
        <v>3127</v>
      </c>
      <c r="K7889" s="6">
        <v>3696</v>
      </c>
      <c r="L7889" s="6">
        <f t="shared" si="743"/>
        <v>569</v>
      </c>
      <c r="M7889">
        <f>SUMIFS(L$2:L7889,E$2:E7889,E7889,B$2:B7889,B7889,C$2:C7889,C7889)</f>
        <v>-586</v>
      </c>
    </row>
    <row r="7890" spans="1:13" x14ac:dyDescent="0.25">
      <c r="A7890" s="5">
        <v>43966</v>
      </c>
      <c r="B7890" s="6">
        <f t="shared" si="738"/>
        <v>2020</v>
      </c>
      <c r="C7890" s="6">
        <f t="shared" si="739"/>
        <v>5</v>
      </c>
      <c r="D7890" s="6" t="str">
        <f t="shared" si="740"/>
        <v>pátek</v>
      </c>
      <c r="E7890" s="6" t="s">
        <v>13</v>
      </c>
      <c r="F7890" s="6">
        <v>1737</v>
      </c>
      <c r="G7890" s="6">
        <v>1032</v>
      </c>
      <c r="H7890" s="6">
        <v>5</v>
      </c>
      <c r="I7890" s="6">
        <f t="shared" si="741"/>
        <v>5160</v>
      </c>
      <c r="J7890" s="6">
        <f t="shared" si="742"/>
        <v>6897</v>
      </c>
      <c r="K7890" s="6">
        <v>5555</v>
      </c>
      <c r="L7890" s="6">
        <f t="shared" si="743"/>
        <v>-1342</v>
      </c>
      <c r="M7890">
        <f>SUMIFS(L$2:L7890,E$2:E7890,E7890,B$2:B7890,B7890,C$2:C7890,C7890)</f>
        <v>-1928</v>
      </c>
    </row>
    <row r="7891" spans="1:13" x14ac:dyDescent="0.25">
      <c r="A7891" s="5">
        <v>43966</v>
      </c>
      <c r="B7891" s="6">
        <f t="shared" si="738"/>
        <v>2020</v>
      </c>
      <c r="C7891" s="6">
        <f t="shared" si="739"/>
        <v>5</v>
      </c>
      <c r="D7891" s="6" t="str">
        <f t="shared" si="740"/>
        <v>pátek</v>
      </c>
      <c r="E7891" s="6" t="s">
        <v>7</v>
      </c>
      <c r="F7891" s="6">
        <v>2041</v>
      </c>
      <c r="G7891" s="6">
        <v>1032</v>
      </c>
      <c r="H7891" s="6">
        <v>1</v>
      </c>
      <c r="I7891" s="6">
        <f t="shared" si="741"/>
        <v>1032</v>
      </c>
      <c r="J7891" s="6">
        <f t="shared" si="742"/>
        <v>3073</v>
      </c>
      <c r="K7891" s="6">
        <v>3114</v>
      </c>
      <c r="L7891" s="6">
        <f t="shared" si="743"/>
        <v>41</v>
      </c>
      <c r="M7891">
        <f>SUMIFS(L$2:L7891,E$2:E7891,E7891,B$2:B7891,B7891,C$2:C7891,C7891)</f>
        <v>310</v>
      </c>
    </row>
    <row r="7892" spans="1:13" x14ac:dyDescent="0.25">
      <c r="A7892" s="5">
        <v>43966</v>
      </c>
      <c r="B7892" s="6">
        <f t="shared" si="738"/>
        <v>2020</v>
      </c>
      <c r="C7892" s="6">
        <f t="shared" si="739"/>
        <v>5</v>
      </c>
      <c r="D7892" s="6" t="str">
        <f t="shared" si="740"/>
        <v>pátek</v>
      </c>
      <c r="E7892" s="6" t="s">
        <v>10</v>
      </c>
      <c r="F7892" s="6">
        <v>1880</v>
      </c>
      <c r="G7892" s="6">
        <v>1032</v>
      </c>
      <c r="H7892" s="6">
        <v>7</v>
      </c>
      <c r="I7892" s="6">
        <f t="shared" si="741"/>
        <v>7224</v>
      </c>
      <c r="J7892" s="6">
        <f t="shared" si="742"/>
        <v>9104</v>
      </c>
      <c r="K7892" s="6">
        <v>9382</v>
      </c>
      <c r="L7892" s="6">
        <f t="shared" si="743"/>
        <v>278</v>
      </c>
      <c r="M7892">
        <f>SUMIFS(L$2:L7892,E$2:E7892,E7892,B$2:B7892,B7892,C$2:C7892,C7892)</f>
        <v>4295</v>
      </c>
    </row>
    <row r="7893" spans="1:13" x14ac:dyDescent="0.25">
      <c r="A7893" s="5">
        <v>43967</v>
      </c>
      <c r="B7893" s="6">
        <f t="shared" si="738"/>
        <v>2020</v>
      </c>
      <c r="C7893" s="6">
        <f t="shared" si="739"/>
        <v>5</v>
      </c>
      <c r="D7893" s="6" t="str">
        <f t="shared" si="740"/>
        <v>sobota</v>
      </c>
      <c r="E7893" s="6" t="s">
        <v>9</v>
      </c>
      <c r="F7893" s="6">
        <v>1032</v>
      </c>
      <c r="G7893" s="6">
        <v>1222</v>
      </c>
      <c r="H7893" s="6">
        <v>1</v>
      </c>
      <c r="I7893" s="6">
        <f t="shared" si="741"/>
        <v>1222</v>
      </c>
      <c r="J7893" s="6">
        <f t="shared" si="742"/>
        <v>2254</v>
      </c>
      <c r="K7893" s="6">
        <v>2591</v>
      </c>
      <c r="L7893" s="6">
        <f t="shared" si="743"/>
        <v>337</v>
      </c>
      <c r="M7893">
        <f>SUMIFS(L$2:L7893,E$2:E7893,E7893,B$2:B7893,B7893,C$2:C7893,C7893)</f>
        <v>-1765</v>
      </c>
    </row>
    <row r="7894" spans="1:13" x14ac:dyDescent="0.25">
      <c r="A7894" s="5">
        <v>43968</v>
      </c>
      <c r="B7894" s="6">
        <f t="shared" si="738"/>
        <v>2020</v>
      </c>
      <c r="C7894" s="6">
        <f t="shared" si="739"/>
        <v>5</v>
      </c>
      <c r="D7894" s="6" t="str">
        <f t="shared" si="740"/>
        <v>neděle</v>
      </c>
      <c r="E7894" s="6" t="s">
        <v>7</v>
      </c>
      <c r="F7894" s="6">
        <v>2041</v>
      </c>
      <c r="G7894" s="6">
        <v>1005</v>
      </c>
      <c r="H7894" s="6">
        <v>10</v>
      </c>
      <c r="I7894" s="6">
        <f t="shared" si="741"/>
        <v>10050</v>
      </c>
      <c r="J7894" s="6">
        <f t="shared" si="742"/>
        <v>12091</v>
      </c>
      <c r="K7894" s="6">
        <v>23956</v>
      </c>
      <c r="L7894" s="6">
        <f t="shared" si="743"/>
        <v>11865</v>
      </c>
      <c r="M7894">
        <f>SUMIFS(L$2:L7894,E$2:E7894,E7894,B$2:B7894,B7894,C$2:C7894,C7894)</f>
        <v>12175</v>
      </c>
    </row>
    <row r="7895" spans="1:13" x14ac:dyDescent="0.25">
      <c r="A7895" s="5">
        <v>43969</v>
      </c>
      <c r="B7895" s="6">
        <f t="shared" si="738"/>
        <v>2020</v>
      </c>
      <c r="C7895" s="6">
        <f t="shared" si="739"/>
        <v>5</v>
      </c>
      <c r="D7895" s="6" t="str">
        <f t="shared" si="740"/>
        <v>pondělí</v>
      </c>
      <c r="E7895" s="6" t="s">
        <v>13</v>
      </c>
      <c r="F7895" s="6">
        <v>1737</v>
      </c>
      <c r="G7895" s="6">
        <v>1032</v>
      </c>
      <c r="H7895" s="6">
        <v>1</v>
      </c>
      <c r="I7895" s="6">
        <f t="shared" si="741"/>
        <v>1032</v>
      </c>
      <c r="J7895" s="6">
        <f t="shared" si="742"/>
        <v>2769</v>
      </c>
      <c r="K7895" s="6">
        <v>2833</v>
      </c>
      <c r="L7895" s="6">
        <f t="shared" si="743"/>
        <v>64</v>
      </c>
      <c r="M7895">
        <f>SUMIFS(L$2:L7895,E$2:E7895,E7895,B$2:B7895,B7895,C$2:C7895,C7895)</f>
        <v>-1864</v>
      </c>
    </row>
    <row r="7896" spans="1:13" x14ac:dyDescent="0.25">
      <c r="A7896" s="5">
        <v>43971</v>
      </c>
      <c r="B7896" s="6">
        <f t="shared" si="738"/>
        <v>2020</v>
      </c>
      <c r="C7896" s="6">
        <f t="shared" si="739"/>
        <v>5</v>
      </c>
      <c r="D7896" s="6" t="str">
        <f t="shared" si="740"/>
        <v>středa</v>
      </c>
      <c r="E7896" s="6" t="s">
        <v>10</v>
      </c>
      <c r="F7896" s="6">
        <v>1880</v>
      </c>
      <c r="G7896" s="6">
        <v>1390</v>
      </c>
      <c r="H7896" s="6">
        <v>6</v>
      </c>
      <c r="I7896" s="6">
        <f t="shared" si="741"/>
        <v>8340</v>
      </c>
      <c r="J7896" s="6">
        <f t="shared" si="742"/>
        <v>10220</v>
      </c>
      <c r="K7896" s="6">
        <v>24754</v>
      </c>
      <c r="L7896" s="6">
        <f t="shared" si="743"/>
        <v>14534</v>
      </c>
      <c r="M7896">
        <f>SUMIFS(L$2:L7896,E$2:E7896,E7896,B$2:B7896,B7896,C$2:C7896,C7896)</f>
        <v>18829</v>
      </c>
    </row>
    <row r="7897" spans="1:13" x14ac:dyDescent="0.25">
      <c r="A7897" s="5">
        <v>43972</v>
      </c>
      <c r="B7897" s="6">
        <f t="shared" si="738"/>
        <v>2020</v>
      </c>
      <c r="C7897" s="6">
        <f t="shared" si="739"/>
        <v>5</v>
      </c>
      <c r="D7897" s="6" t="str">
        <f t="shared" si="740"/>
        <v>čtvrtek</v>
      </c>
      <c r="E7897" s="6" t="s">
        <v>10</v>
      </c>
      <c r="F7897" s="6">
        <v>1880</v>
      </c>
      <c r="G7897" s="6">
        <v>1005</v>
      </c>
      <c r="H7897" s="6">
        <v>5</v>
      </c>
      <c r="I7897" s="6">
        <f t="shared" si="741"/>
        <v>5025</v>
      </c>
      <c r="J7897" s="6">
        <f t="shared" si="742"/>
        <v>6905</v>
      </c>
      <c r="K7897" s="6">
        <v>5782</v>
      </c>
      <c r="L7897" s="6">
        <f t="shared" si="743"/>
        <v>-1123</v>
      </c>
      <c r="M7897">
        <f>SUMIFS(L$2:L7897,E$2:E7897,E7897,B$2:B7897,B7897,C$2:C7897,C7897)</f>
        <v>17706</v>
      </c>
    </row>
    <row r="7898" spans="1:13" x14ac:dyDescent="0.25">
      <c r="A7898" s="5">
        <v>43972</v>
      </c>
      <c r="B7898" s="6">
        <f t="shared" si="738"/>
        <v>2020</v>
      </c>
      <c r="C7898" s="6">
        <f t="shared" si="739"/>
        <v>5</v>
      </c>
      <c r="D7898" s="6" t="str">
        <f t="shared" si="740"/>
        <v>čtvrtek</v>
      </c>
      <c r="E7898" s="6" t="s">
        <v>9</v>
      </c>
      <c r="F7898" s="6">
        <v>1032</v>
      </c>
      <c r="G7898" s="6">
        <v>1005</v>
      </c>
      <c r="H7898" s="6">
        <v>6</v>
      </c>
      <c r="I7898" s="6">
        <f t="shared" si="741"/>
        <v>6030</v>
      </c>
      <c r="J7898" s="6">
        <f t="shared" si="742"/>
        <v>7062</v>
      </c>
      <c r="K7898" s="6">
        <v>8234</v>
      </c>
      <c r="L7898" s="6">
        <f t="shared" si="743"/>
        <v>1172</v>
      </c>
      <c r="M7898">
        <f>SUMIFS(L$2:L7898,E$2:E7898,E7898,B$2:B7898,B7898,C$2:C7898,C7898)</f>
        <v>-593</v>
      </c>
    </row>
    <row r="7899" spans="1:13" x14ac:dyDescent="0.25">
      <c r="A7899" s="5">
        <v>43973</v>
      </c>
      <c r="B7899" s="6">
        <f t="shared" si="738"/>
        <v>2020</v>
      </c>
      <c r="C7899" s="6">
        <f t="shared" si="739"/>
        <v>5</v>
      </c>
      <c r="D7899" s="6" t="str">
        <f t="shared" si="740"/>
        <v>pátek</v>
      </c>
      <c r="E7899" s="6" t="s">
        <v>13</v>
      </c>
      <c r="F7899" s="6">
        <v>1737</v>
      </c>
      <c r="G7899" s="6">
        <v>1032</v>
      </c>
      <c r="H7899" s="6">
        <v>5</v>
      </c>
      <c r="I7899" s="6">
        <f t="shared" si="741"/>
        <v>5160</v>
      </c>
      <c r="J7899" s="6">
        <f t="shared" si="742"/>
        <v>6897</v>
      </c>
      <c r="K7899" s="6">
        <v>17777</v>
      </c>
      <c r="L7899" s="6">
        <f t="shared" si="743"/>
        <v>10880</v>
      </c>
      <c r="M7899">
        <f>SUMIFS(L$2:L7899,E$2:E7899,E7899,B$2:B7899,B7899,C$2:C7899,C7899)</f>
        <v>9016</v>
      </c>
    </row>
    <row r="7900" spans="1:13" x14ac:dyDescent="0.25">
      <c r="A7900" s="5">
        <v>43973</v>
      </c>
      <c r="B7900" s="6">
        <f t="shared" si="738"/>
        <v>2020</v>
      </c>
      <c r="C7900" s="6">
        <f t="shared" si="739"/>
        <v>5</v>
      </c>
      <c r="D7900" s="6" t="str">
        <f t="shared" si="740"/>
        <v>pátek</v>
      </c>
      <c r="E7900" s="6" t="s">
        <v>7</v>
      </c>
      <c r="F7900" s="6">
        <v>2041</v>
      </c>
      <c r="G7900" s="6">
        <v>1032</v>
      </c>
      <c r="H7900" s="6">
        <v>7</v>
      </c>
      <c r="I7900" s="6">
        <f t="shared" si="741"/>
        <v>7224</v>
      </c>
      <c r="J7900" s="6">
        <f t="shared" si="742"/>
        <v>9265</v>
      </c>
      <c r="K7900" s="6">
        <v>8134</v>
      </c>
      <c r="L7900" s="6">
        <f t="shared" si="743"/>
        <v>-1131</v>
      </c>
      <c r="M7900">
        <f>SUMIFS(L$2:L7900,E$2:E7900,E7900,B$2:B7900,B7900,C$2:C7900,C7900)</f>
        <v>11044</v>
      </c>
    </row>
    <row r="7901" spans="1:13" x14ac:dyDescent="0.25">
      <c r="A7901" s="5">
        <v>43975</v>
      </c>
      <c r="B7901" s="6">
        <f t="shared" si="738"/>
        <v>2020</v>
      </c>
      <c r="C7901" s="6">
        <f t="shared" si="739"/>
        <v>5</v>
      </c>
      <c r="D7901" s="6" t="str">
        <f t="shared" si="740"/>
        <v>neděle</v>
      </c>
      <c r="E7901" s="6" t="s">
        <v>7</v>
      </c>
      <c r="F7901" s="6">
        <v>2041</v>
      </c>
      <c r="G7901" s="6">
        <v>1005</v>
      </c>
      <c r="H7901" s="6">
        <v>7</v>
      </c>
      <c r="I7901" s="6">
        <f t="shared" si="741"/>
        <v>7035</v>
      </c>
      <c r="J7901" s="6">
        <f t="shared" si="742"/>
        <v>9076</v>
      </c>
      <c r="K7901" s="6">
        <v>10445</v>
      </c>
      <c r="L7901" s="6">
        <f t="shared" si="743"/>
        <v>1369</v>
      </c>
      <c r="M7901">
        <f>SUMIFS(L$2:L7901,E$2:E7901,E7901,B$2:B7901,B7901,C$2:C7901,C7901)</f>
        <v>12413</v>
      </c>
    </row>
    <row r="7902" spans="1:13" x14ac:dyDescent="0.25">
      <c r="A7902" s="5">
        <v>43975</v>
      </c>
      <c r="B7902" s="6">
        <f t="shared" si="738"/>
        <v>2020</v>
      </c>
      <c r="C7902" s="6">
        <f t="shared" si="739"/>
        <v>5</v>
      </c>
      <c r="D7902" s="6" t="str">
        <f t="shared" si="740"/>
        <v>neděle</v>
      </c>
      <c r="E7902" s="6" t="s">
        <v>13</v>
      </c>
      <c r="F7902" s="6">
        <v>1737</v>
      </c>
      <c r="G7902" s="6">
        <v>1005</v>
      </c>
      <c r="H7902" s="6">
        <v>1</v>
      </c>
      <c r="I7902" s="6">
        <f t="shared" si="741"/>
        <v>1005</v>
      </c>
      <c r="J7902" s="6">
        <f t="shared" si="742"/>
        <v>2742</v>
      </c>
      <c r="K7902" s="6">
        <v>2379</v>
      </c>
      <c r="L7902" s="6">
        <f t="shared" si="743"/>
        <v>-363</v>
      </c>
      <c r="M7902">
        <f>SUMIFS(L$2:L7902,E$2:E7902,E7902,B$2:B7902,B7902,C$2:C7902,C7902)</f>
        <v>8653</v>
      </c>
    </row>
    <row r="7903" spans="1:13" x14ac:dyDescent="0.25">
      <c r="A7903" s="5">
        <v>43977</v>
      </c>
      <c r="B7903" s="6">
        <f t="shared" si="738"/>
        <v>2020</v>
      </c>
      <c r="C7903" s="6">
        <f t="shared" si="739"/>
        <v>5</v>
      </c>
      <c r="D7903" s="6" t="str">
        <f t="shared" si="740"/>
        <v>úterý</v>
      </c>
      <c r="E7903" s="6" t="s">
        <v>13</v>
      </c>
      <c r="F7903" s="6">
        <v>1737</v>
      </c>
      <c r="G7903" s="6">
        <v>1390</v>
      </c>
      <c r="H7903" s="6">
        <v>5</v>
      </c>
      <c r="I7903" s="6">
        <f t="shared" si="741"/>
        <v>6950</v>
      </c>
      <c r="J7903" s="6">
        <f t="shared" si="742"/>
        <v>8687</v>
      </c>
      <c r="K7903" s="6">
        <v>12178</v>
      </c>
      <c r="L7903" s="6">
        <f t="shared" si="743"/>
        <v>3491</v>
      </c>
      <c r="M7903">
        <f>SUMIFS(L$2:L7903,E$2:E7903,E7903,B$2:B7903,B7903,C$2:C7903,C7903)</f>
        <v>12144</v>
      </c>
    </row>
    <row r="7904" spans="1:13" x14ac:dyDescent="0.25">
      <c r="A7904" s="5">
        <v>43978</v>
      </c>
      <c r="B7904" s="6">
        <f t="shared" si="738"/>
        <v>2020</v>
      </c>
      <c r="C7904" s="6">
        <f t="shared" si="739"/>
        <v>5</v>
      </c>
      <c r="D7904" s="6" t="str">
        <f t="shared" si="740"/>
        <v>středa</v>
      </c>
      <c r="E7904" s="6" t="s">
        <v>9</v>
      </c>
      <c r="F7904" s="6">
        <v>1032</v>
      </c>
      <c r="G7904" s="6">
        <v>1390</v>
      </c>
      <c r="H7904" s="6">
        <v>3</v>
      </c>
      <c r="I7904" s="6">
        <f t="shared" si="741"/>
        <v>4170</v>
      </c>
      <c r="J7904" s="6">
        <f t="shared" si="742"/>
        <v>5202</v>
      </c>
      <c r="K7904" s="6">
        <v>4807</v>
      </c>
      <c r="L7904" s="6">
        <f t="shared" si="743"/>
        <v>-395</v>
      </c>
      <c r="M7904">
        <f>SUMIFS(L$2:L7904,E$2:E7904,E7904,B$2:B7904,B7904,C$2:C7904,C7904)</f>
        <v>-988</v>
      </c>
    </row>
    <row r="7905" spans="1:13" x14ac:dyDescent="0.25">
      <c r="A7905" s="5">
        <v>43978</v>
      </c>
      <c r="B7905" s="6">
        <f t="shared" si="738"/>
        <v>2020</v>
      </c>
      <c r="C7905" s="6">
        <f t="shared" si="739"/>
        <v>5</v>
      </c>
      <c r="D7905" s="6" t="str">
        <f t="shared" si="740"/>
        <v>středa</v>
      </c>
      <c r="E7905" s="6" t="s">
        <v>7</v>
      </c>
      <c r="F7905" s="6">
        <v>2041</v>
      </c>
      <c r="G7905" s="6">
        <v>1390</v>
      </c>
      <c r="H7905" s="6">
        <v>8</v>
      </c>
      <c r="I7905" s="6">
        <f t="shared" si="741"/>
        <v>11120</v>
      </c>
      <c r="J7905" s="6">
        <f t="shared" si="742"/>
        <v>13161</v>
      </c>
      <c r="K7905" s="6">
        <v>14489</v>
      </c>
      <c r="L7905" s="6">
        <f t="shared" si="743"/>
        <v>1328</v>
      </c>
      <c r="M7905">
        <f>SUMIFS(L$2:L7905,E$2:E7905,E7905,B$2:B7905,B7905,C$2:C7905,C7905)</f>
        <v>13741</v>
      </c>
    </row>
    <row r="7906" spans="1:13" x14ac:dyDescent="0.25">
      <c r="A7906" s="5">
        <v>43979</v>
      </c>
      <c r="B7906" s="6">
        <f t="shared" si="738"/>
        <v>2020</v>
      </c>
      <c r="C7906" s="6">
        <f t="shared" si="739"/>
        <v>5</v>
      </c>
      <c r="D7906" s="6" t="str">
        <f t="shared" si="740"/>
        <v>čtvrtek</v>
      </c>
      <c r="E7906" s="6" t="s">
        <v>7</v>
      </c>
      <c r="F7906" s="6">
        <v>2041</v>
      </c>
      <c r="G7906" s="6">
        <v>1005</v>
      </c>
      <c r="H7906" s="6">
        <v>7</v>
      </c>
      <c r="I7906" s="6">
        <f t="shared" si="741"/>
        <v>7035</v>
      </c>
      <c r="J7906" s="6">
        <f t="shared" si="742"/>
        <v>9076</v>
      </c>
      <c r="K7906" s="6">
        <v>8408</v>
      </c>
      <c r="L7906" s="6">
        <f t="shared" si="743"/>
        <v>-668</v>
      </c>
      <c r="M7906">
        <f>SUMIFS(L$2:L7906,E$2:E7906,E7906,B$2:B7906,B7906,C$2:C7906,C7906)</f>
        <v>13073</v>
      </c>
    </row>
    <row r="7907" spans="1:13" x14ac:dyDescent="0.25">
      <c r="A7907" s="5">
        <v>43980</v>
      </c>
      <c r="B7907" s="6">
        <f t="shared" si="738"/>
        <v>2020</v>
      </c>
      <c r="C7907" s="6">
        <f t="shared" si="739"/>
        <v>5</v>
      </c>
      <c r="D7907" s="6" t="str">
        <f t="shared" si="740"/>
        <v>pátek</v>
      </c>
      <c r="E7907" s="6" t="s">
        <v>13</v>
      </c>
      <c r="F7907" s="6">
        <v>1737</v>
      </c>
      <c r="G7907" s="6">
        <v>1032</v>
      </c>
      <c r="H7907" s="6">
        <v>1</v>
      </c>
      <c r="I7907" s="6">
        <f t="shared" si="741"/>
        <v>1032</v>
      </c>
      <c r="J7907" s="6">
        <f t="shared" si="742"/>
        <v>2769</v>
      </c>
      <c r="K7907" s="6">
        <v>3196</v>
      </c>
      <c r="L7907" s="6">
        <f t="shared" si="743"/>
        <v>427</v>
      </c>
      <c r="M7907">
        <f>SUMIFS(L$2:L7907,E$2:E7907,E7907,B$2:B7907,B7907,C$2:C7907,C7907)</f>
        <v>12571</v>
      </c>
    </row>
    <row r="7908" spans="1:13" x14ac:dyDescent="0.25">
      <c r="A7908" s="5">
        <v>43981</v>
      </c>
      <c r="B7908" s="6">
        <f t="shared" si="738"/>
        <v>2020</v>
      </c>
      <c r="C7908" s="6">
        <f t="shared" si="739"/>
        <v>5</v>
      </c>
      <c r="D7908" s="6" t="str">
        <f t="shared" si="740"/>
        <v>sobota</v>
      </c>
      <c r="E7908" s="6" t="s">
        <v>10</v>
      </c>
      <c r="F7908" s="6">
        <v>1880</v>
      </c>
      <c r="G7908" s="6">
        <v>1222</v>
      </c>
      <c r="H7908" s="6">
        <v>1</v>
      </c>
      <c r="I7908" s="6">
        <f t="shared" si="741"/>
        <v>1222</v>
      </c>
      <c r="J7908" s="6">
        <f t="shared" si="742"/>
        <v>3102</v>
      </c>
      <c r="K7908" s="6">
        <v>3056</v>
      </c>
      <c r="L7908" s="6">
        <f t="shared" si="743"/>
        <v>-46</v>
      </c>
      <c r="M7908">
        <f>SUMIFS(L$2:L7908,E$2:E7908,E7908,B$2:B7908,B7908,C$2:C7908,C7908)</f>
        <v>17660</v>
      </c>
    </row>
    <row r="7909" spans="1:13" x14ac:dyDescent="0.25">
      <c r="A7909" s="5">
        <v>43982</v>
      </c>
      <c r="B7909" s="6">
        <f t="shared" si="738"/>
        <v>2020</v>
      </c>
      <c r="C7909" s="6">
        <f t="shared" si="739"/>
        <v>5</v>
      </c>
      <c r="D7909" s="6" t="str">
        <f t="shared" si="740"/>
        <v>neděle</v>
      </c>
      <c r="E7909" s="6" t="s">
        <v>10</v>
      </c>
      <c r="F7909" s="6">
        <v>1880</v>
      </c>
      <c r="G7909" s="6">
        <v>1005</v>
      </c>
      <c r="H7909" s="6">
        <v>9</v>
      </c>
      <c r="I7909" s="6">
        <f t="shared" si="741"/>
        <v>9045</v>
      </c>
      <c r="J7909" s="6">
        <f t="shared" si="742"/>
        <v>10925</v>
      </c>
      <c r="K7909" s="6">
        <v>28021</v>
      </c>
      <c r="L7909" s="6">
        <f t="shared" si="743"/>
        <v>17096</v>
      </c>
      <c r="M7909">
        <f>SUMIFS(L$2:L7909,E$2:E7909,E7909,B$2:B7909,B7909,C$2:C7909,C7909)</f>
        <v>34756</v>
      </c>
    </row>
    <row r="7910" spans="1:13" x14ac:dyDescent="0.25">
      <c r="A7910" s="5">
        <v>43983</v>
      </c>
      <c r="B7910" s="6">
        <f t="shared" si="738"/>
        <v>2020</v>
      </c>
      <c r="C7910" s="6">
        <f t="shared" si="739"/>
        <v>6</v>
      </c>
      <c r="D7910" s="6" t="str">
        <f t="shared" si="740"/>
        <v>pondělí</v>
      </c>
      <c r="E7910" s="6" t="s">
        <v>13</v>
      </c>
      <c r="F7910" s="6">
        <v>1737</v>
      </c>
      <c r="G7910" s="6">
        <v>1032</v>
      </c>
      <c r="H7910" s="6">
        <v>7</v>
      </c>
      <c r="I7910" s="6">
        <f t="shared" si="741"/>
        <v>7224</v>
      </c>
      <c r="J7910" s="6">
        <f t="shared" si="742"/>
        <v>8961</v>
      </c>
      <c r="K7910" s="6">
        <v>26205</v>
      </c>
      <c r="L7910" s="6">
        <f t="shared" si="743"/>
        <v>17244</v>
      </c>
      <c r="M7910">
        <f>SUMIFS(L$2:L7910,E$2:E7910,E7910,B$2:B7910,B7910,C$2:C7910,C7910)</f>
        <v>17244</v>
      </c>
    </row>
    <row r="7911" spans="1:13" x14ac:dyDescent="0.25">
      <c r="A7911" s="5">
        <v>43983</v>
      </c>
      <c r="B7911" s="6">
        <f t="shared" si="738"/>
        <v>2020</v>
      </c>
      <c r="C7911" s="6">
        <f t="shared" si="739"/>
        <v>6</v>
      </c>
      <c r="D7911" s="6" t="str">
        <f t="shared" si="740"/>
        <v>pondělí</v>
      </c>
      <c r="E7911" s="6" t="s">
        <v>7</v>
      </c>
      <c r="F7911" s="6">
        <v>2041</v>
      </c>
      <c r="G7911" s="6">
        <v>1032</v>
      </c>
      <c r="H7911" s="6">
        <v>2</v>
      </c>
      <c r="I7911" s="6">
        <f t="shared" si="741"/>
        <v>2064</v>
      </c>
      <c r="J7911" s="6">
        <f t="shared" si="742"/>
        <v>4105</v>
      </c>
      <c r="K7911" s="6">
        <v>7296</v>
      </c>
      <c r="L7911" s="6">
        <f t="shared" si="743"/>
        <v>3191</v>
      </c>
      <c r="M7911">
        <f>SUMIFS(L$2:L7911,E$2:E7911,E7911,B$2:B7911,B7911,C$2:C7911,C7911)</f>
        <v>3191</v>
      </c>
    </row>
    <row r="7912" spans="1:13" x14ac:dyDescent="0.25">
      <c r="A7912" s="5">
        <v>43984</v>
      </c>
      <c r="B7912" s="6">
        <f t="shared" si="738"/>
        <v>2020</v>
      </c>
      <c r="C7912" s="6">
        <f t="shared" si="739"/>
        <v>6</v>
      </c>
      <c r="D7912" s="6" t="str">
        <f t="shared" si="740"/>
        <v>úterý</v>
      </c>
      <c r="E7912" s="6" t="s">
        <v>13</v>
      </c>
      <c r="F7912" s="6">
        <v>1737</v>
      </c>
      <c r="G7912" s="6">
        <v>1390</v>
      </c>
      <c r="H7912" s="6">
        <v>3</v>
      </c>
      <c r="I7912" s="6">
        <f t="shared" si="741"/>
        <v>4170</v>
      </c>
      <c r="J7912" s="6">
        <f t="shared" si="742"/>
        <v>5907</v>
      </c>
      <c r="K7912" s="6">
        <v>6761</v>
      </c>
      <c r="L7912" s="6">
        <f t="shared" si="743"/>
        <v>854</v>
      </c>
      <c r="M7912">
        <f>SUMIFS(L$2:L7912,E$2:E7912,E7912,B$2:B7912,B7912,C$2:C7912,C7912)</f>
        <v>18098</v>
      </c>
    </row>
    <row r="7913" spans="1:13" x14ac:dyDescent="0.25">
      <c r="A7913" s="5">
        <v>43986</v>
      </c>
      <c r="B7913" s="6">
        <f t="shared" si="738"/>
        <v>2020</v>
      </c>
      <c r="C7913" s="6">
        <f t="shared" si="739"/>
        <v>6</v>
      </c>
      <c r="D7913" s="6" t="str">
        <f t="shared" si="740"/>
        <v>čtvrtek</v>
      </c>
      <c r="E7913" s="6" t="s">
        <v>9</v>
      </c>
      <c r="F7913" s="6">
        <v>1032</v>
      </c>
      <c r="G7913" s="6">
        <v>1005</v>
      </c>
      <c r="H7913" s="6">
        <v>1</v>
      </c>
      <c r="I7913" s="6">
        <f t="shared" si="741"/>
        <v>1005</v>
      </c>
      <c r="J7913" s="6">
        <f t="shared" si="742"/>
        <v>2037</v>
      </c>
      <c r="K7913" s="6">
        <v>1769</v>
      </c>
      <c r="L7913" s="6">
        <f t="shared" si="743"/>
        <v>-268</v>
      </c>
      <c r="M7913">
        <f>SUMIFS(L$2:L7913,E$2:E7913,E7913,B$2:B7913,B7913,C$2:C7913,C7913)</f>
        <v>-268</v>
      </c>
    </row>
    <row r="7914" spans="1:13" x14ac:dyDescent="0.25">
      <c r="A7914" s="5">
        <v>43986</v>
      </c>
      <c r="B7914" s="6">
        <f t="shared" si="738"/>
        <v>2020</v>
      </c>
      <c r="C7914" s="6">
        <f t="shared" si="739"/>
        <v>6</v>
      </c>
      <c r="D7914" s="6" t="str">
        <f t="shared" si="740"/>
        <v>čtvrtek</v>
      </c>
      <c r="E7914" s="6" t="s">
        <v>7</v>
      </c>
      <c r="F7914" s="6">
        <v>2041</v>
      </c>
      <c r="G7914" s="6">
        <v>1005</v>
      </c>
      <c r="H7914" s="6">
        <v>9</v>
      </c>
      <c r="I7914" s="6">
        <f t="shared" si="741"/>
        <v>9045</v>
      </c>
      <c r="J7914" s="6">
        <f t="shared" si="742"/>
        <v>11086</v>
      </c>
      <c r="K7914" s="6">
        <v>8940</v>
      </c>
      <c r="L7914" s="6">
        <f t="shared" si="743"/>
        <v>-2146</v>
      </c>
      <c r="M7914">
        <f>SUMIFS(L$2:L7914,E$2:E7914,E7914,B$2:B7914,B7914,C$2:C7914,C7914)</f>
        <v>1045</v>
      </c>
    </row>
    <row r="7915" spans="1:13" x14ac:dyDescent="0.25">
      <c r="A7915" s="5">
        <v>43986</v>
      </c>
      <c r="B7915" s="6">
        <f t="shared" si="738"/>
        <v>2020</v>
      </c>
      <c r="C7915" s="6">
        <f t="shared" si="739"/>
        <v>6</v>
      </c>
      <c r="D7915" s="6" t="str">
        <f t="shared" si="740"/>
        <v>čtvrtek</v>
      </c>
      <c r="E7915" s="6" t="s">
        <v>10</v>
      </c>
      <c r="F7915" s="6">
        <v>1880</v>
      </c>
      <c r="G7915" s="6">
        <v>1005</v>
      </c>
      <c r="H7915" s="6">
        <v>5</v>
      </c>
      <c r="I7915" s="6">
        <f t="shared" si="741"/>
        <v>5025</v>
      </c>
      <c r="J7915" s="6">
        <f t="shared" si="742"/>
        <v>6905</v>
      </c>
      <c r="K7915" s="6">
        <v>7459</v>
      </c>
      <c r="L7915" s="6">
        <f t="shared" si="743"/>
        <v>554</v>
      </c>
      <c r="M7915">
        <f>SUMIFS(L$2:L7915,E$2:E7915,E7915,B$2:B7915,B7915,C$2:C7915,C7915)</f>
        <v>554</v>
      </c>
    </row>
    <row r="7916" spans="1:13" x14ac:dyDescent="0.25">
      <c r="A7916" s="5">
        <v>43987</v>
      </c>
      <c r="B7916" s="6">
        <f t="shared" si="738"/>
        <v>2020</v>
      </c>
      <c r="C7916" s="6">
        <f t="shared" si="739"/>
        <v>6</v>
      </c>
      <c r="D7916" s="6" t="str">
        <f t="shared" si="740"/>
        <v>pátek</v>
      </c>
      <c r="E7916" s="6" t="s">
        <v>13</v>
      </c>
      <c r="F7916" s="6">
        <v>1737</v>
      </c>
      <c r="G7916" s="6">
        <v>1032</v>
      </c>
      <c r="H7916" s="6">
        <v>9</v>
      </c>
      <c r="I7916" s="6">
        <f t="shared" si="741"/>
        <v>9288</v>
      </c>
      <c r="J7916" s="6">
        <f t="shared" si="742"/>
        <v>11025</v>
      </c>
      <c r="K7916" s="6">
        <v>34333</v>
      </c>
      <c r="L7916" s="6">
        <f t="shared" si="743"/>
        <v>23308</v>
      </c>
      <c r="M7916">
        <f>SUMIFS(L$2:L7916,E$2:E7916,E7916,B$2:B7916,B7916,C$2:C7916,C7916)</f>
        <v>41406</v>
      </c>
    </row>
    <row r="7917" spans="1:13" x14ac:dyDescent="0.25">
      <c r="A7917" s="5">
        <v>43989</v>
      </c>
      <c r="B7917" s="6">
        <f t="shared" si="738"/>
        <v>2020</v>
      </c>
      <c r="C7917" s="6">
        <f t="shared" si="739"/>
        <v>6</v>
      </c>
      <c r="D7917" s="6" t="str">
        <f t="shared" si="740"/>
        <v>neděle</v>
      </c>
      <c r="E7917" s="6" t="s">
        <v>9</v>
      </c>
      <c r="F7917" s="6">
        <v>1032</v>
      </c>
      <c r="G7917" s="6">
        <v>1005</v>
      </c>
      <c r="H7917" s="6">
        <v>1</v>
      </c>
      <c r="I7917" s="6">
        <f t="shared" si="741"/>
        <v>1005</v>
      </c>
      <c r="J7917" s="6">
        <f t="shared" si="742"/>
        <v>2037</v>
      </c>
      <c r="K7917" s="6">
        <v>1770</v>
      </c>
      <c r="L7917" s="6">
        <f t="shared" si="743"/>
        <v>-267</v>
      </c>
      <c r="M7917">
        <f>SUMIFS(L$2:L7917,E$2:E7917,E7917,B$2:B7917,B7917,C$2:C7917,C7917)</f>
        <v>-535</v>
      </c>
    </row>
    <row r="7918" spans="1:13" x14ac:dyDescent="0.25">
      <c r="A7918" s="5">
        <v>43991</v>
      </c>
      <c r="B7918" s="6">
        <f t="shared" si="738"/>
        <v>2020</v>
      </c>
      <c r="C7918" s="6">
        <f t="shared" si="739"/>
        <v>6</v>
      </c>
      <c r="D7918" s="6" t="str">
        <f t="shared" si="740"/>
        <v>úterý</v>
      </c>
      <c r="E7918" s="6" t="s">
        <v>7</v>
      </c>
      <c r="F7918" s="6">
        <v>2041</v>
      </c>
      <c r="G7918" s="6">
        <v>1390</v>
      </c>
      <c r="H7918" s="6">
        <v>6</v>
      </c>
      <c r="I7918" s="6">
        <f t="shared" si="741"/>
        <v>8340</v>
      </c>
      <c r="J7918" s="6">
        <f t="shared" si="742"/>
        <v>10381</v>
      </c>
      <c r="K7918" s="6">
        <v>12036</v>
      </c>
      <c r="L7918" s="6">
        <f t="shared" si="743"/>
        <v>1655</v>
      </c>
      <c r="M7918">
        <f>SUMIFS(L$2:L7918,E$2:E7918,E7918,B$2:B7918,B7918,C$2:C7918,C7918)</f>
        <v>2700</v>
      </c>
    </row>
    <row r="7919" spans="1:13" x14ac:dyDescent="0.25">
      <c r="A7919" s="5">
        <v>43991</v>
      </c>
      <c r="B7919" s="6">
        <f t="shared" si="738"/>
        <v>2020</v>
      </c>
      <c r="C7919" s="6">
        <f t="shared" si="739"/>
        <v>6</v>
      </c>
      <c r="D7919" s="6" t="str">
        <f t="shared" si="740"/>
        <v>úterý</v>
      </c>
      <c r="E7919" s="6" t="s">
        <v>13</v>
      </c>
      <c r="F7919" s="6">
        <v>1737</v>
      </c>
      <c r="G7919" s="6">
        <v>1390</v>
      </c>
      <c r="H7919" s="6">
        <v>10</v>
      </c>
      <c r="I7919" s="6">
        <f t="shared" si="741"/>
        <v>13900</v>
      </c>
      <c r="J7919" s="6">
        <f t="shared" si="742"/>
        <v>15637</v>
      </c>
      <c r="K7919" s="6">
        <v>24785</v>
      </c>
      <c r="L7919" s="6">
        <f t="shared" si="743"/>
        <v>9148</v>
      </c>
      <c r="M7919">
        <f>SUMIFS(L$2:L7919,E$2:E7919,E7919,B$2:B7919,B7919,C$2:C7919,C7919)</f>
        <v>50554</v>
      </c>
    </row>
    <row r="7920" spans="1:13" x14ac:dyDescent="0.25">
      <c r="A7920" s="5">
        <v>43992</v>
      </c>
      <c r="B7920" s="6">
        <f t="shared" si="738"/>
        <v>2020</v>
      </c>
      <c r="C7920" s="6">
        <f t="shared" si="739"/>
        <v>6</v>
      </c>
      <c r="D7920" s="6" t="str">
        <f t="shared" si="740"/>
        <v>středa</v>
      </c>
      <c r="E7920" s="6" t="s">
        <v>13</v>
      </c>
      <c r="F7920" s="6">
        <v>1737</v>
      </c>
      <c r="G7920" s="6">
        <v>1390</v>
      </c>
      <c r="H7920" s="6">
        <v>9</v>
      </c>
      <c r="I7920" s="6">
        <f t="shared" si="741"/>
        <v>12510</v>
      </c>
      <c r="J7920" s="6">
        <f t="shared" si="742"/>
        <v>14247</v>
      </c>
      <c r="K7920" s="6">
        <v>14406</v>
      </c>
      <c r="L7920" s="6">
        <f t="shared" si="743"/>
        <v>159</v>
      </c>
      <c r="M7920">
        <f>SUMIFS(L$2:L7920,E$2:E7920,E7920,B$2:B7920,B7920,C$2:C7920,C7920)</f>
        <v>50713</v>
      </c>
    </row>
    <row r="7921" spans="1:13" x14ac:dyDescent="0.25">
      <c r="A7921" s="5">
        <v>43995</v>
      </c>
      <c r="B7921" s="6">
        <f t="shared" si="738"/>
        <v>2020</v>
      </c>
      <c r="C7921" s="6">
        <f t="shared" si="739"/>
        <v>6</v>
      </c>
      <c r="D7921" s="6" t="str">
        <f t="shared" si="740"/>
        <v>sobota</v>
      </c>
      <c r="E7921" s="6" t="s">
        <v>10</v>
      </c>
      <c r="F7921" s="6">
        <v>1880</v>
      </c>
      <c r="G7921" s="6">
        <v>1222</v>
      </c>
      <c r="H7921" s="6">
        <v>2</v>
      </c>
      <c r="I7921" s="6">
        <f t="shared" si="741"/>
        <v>2444</v>
      </c>
      <c r="J7921" s="6">
        <f t="shared" si="742"/>
        <v>4324</v>
      </c>
      <c r="K7921" s="6">
        <v>4405</v>
      </c>
      <c r="L7921" s="6">
        <f t="shared" si="743"/>
        <v>81</v>
      </c>
      <c r="M7921">
        <f>SUMIFS(L$2:L7921,E$2:E7921,E7921,B$2:B7921,B7921,C$2:C7921,C7921)</f>
        <v>635</v>
      </c>
    </row>
    <row r="7922" spans="1:13" x14ac:dyDescent="0.25">
      <c r="A7922" s="5">
        <v>43996</v>
      </c>
      <c r="B7922" s="6">
        <f t="shared" si="738"/>
        <v>2020</v>
      </c>
      <c r="C7922" s="6">
        <f t="shared" si="739"/>
        <v>6</v>
      </c>
      <c r="D7922" s="6" t="str">
        <f t="shared" si="740"/>
        <v>neděle</v>
      </c>
      <c r="E7922" s="6" t="s">
        <v>7</v>
      </c>
      <c r="F7922" s="6">
        <v>2041</v>
      </c>
      <c r="G7922" s="6">
        <v>1005</v>
      </c>
      <c r="H7922" s="6">
        <v>6</v>
      </c>
      <c r="I7922" s="6">
        <f t="shared" si="741"/>
        <v>6030</v>
      </c>
      <c r="J7922" s="6">
        <f t="shared" si="742"/>
        <v>8071</v>
      </c>
      <c r="K7922" s="6">
        <v>8970</v>
      </c>
      <c r="L7922" s="6">
        <f t="shared" si="743"/>
        <v>899</v>
      </c>
      <c r="M7922">
        <f>SUMIFS(L$2:L7922,E$2:E7922,E7922,B$2:B7922,B7922,C$2:C7922,C7922)</f>
        <v>3599</v>
      </c>
    </row>
    <row r="7923" spans="1:13" x14ac:dyDescent="0.25">
      <c r="A7923" s="5">
        <v>43996</v>
      </c>
      <c r="B7923" s="6">
        <f t="shared" si="738"/>
        <v>2020</v>
      </c>
      <c r="C7923" s="6">
        <f t="shared" si="739"/>
        <v>6</v>
      </c>
      <c r="D7923" s="6" t="str">
        <f t="shared" si="740"/>
        <v>neděle</v>
      </c>
      <c r="E7923" s="6" t="s">
        <v>8</v>
      </c>
      <c r="F7923" s="6">
        <v>1653</v>
      </c>
      <c r="G7923" s="6">
        <v>1005</v>
      </c>
      <c r="H7923" s="6">
        <v>7</v>
      </c>
      <c r="I7923" s="6">
        <f t="shared" si="741"/>
        <v>7035</v>
      </c>
      <c r="J7923" s="6">
        <f t="shared" si="742"/>
        <v>8688</v>
      </c>
      <c r="K7923" s="6">
        <v>10016</v>
      </c>
      <c r="L7923" s="6">
        <f t="shared" si="743"/>
        <v>1328</v>
      </c>
      <c r="M7923">
        <f>SUMIFS(L$2:L7923,E$2:E7923,E7923,B$2:B7923,B7923,C$2:C7923,C7923)</f>
        <v>1328</v>
      </c>
    </row>
    <row r="7924" spans="1:13" x14ac:dyDescent="0.25">
      <c r="A7924" s="5">
        <v>43997</v>
      </c>
      <c r="B7924" s="6">
        <f t="shared" si="738"/>
        <v>2020</v>
      </c>
      <c r="C7924" s="6">
        <f t="shared" si="739"/>
        <v>6</v>
      </c>
      <c r="D7924" s="6" t="str">
        <f t="shared" si="740"/>
        <v>pondělí</v>
      </c>
      <c r="E7924" s="6" t="s">
        <v>7</v>
      </c>
      <c r="F7924" s="6">
        <v>2041</v>
      </c>
      <c r="G7924" s="6">
        <v>1032</v>
      </c>
      <c r="H7924" s="6">
        <v>6</v>
      </c>
      <c r="I7924" s="6">
        <f t="shared" si="741"/>
        <v>6192</v>
      </c>
      <c r="J7924" s="6">
        <f t="shared" si="742"/>
        <v>8233</v>
      </c>
      <c r="K7924" s="6">
        <v>7724</v>
      </c>
      <c r="L7924" s="6">
        <f t="shared" si="743"/>
        <v>-509</v>
      </c>
      <c r="M7924">
        <f>SUMIFS(L$2:L7924,E$2:E7924,E7924,B$2:B7924,B7924,C$2:C7924,C7924)</f>
        <v>3090</v>
      </c>
    </row>
    <row r="7925" spans="1:13" x14ac:dyDescent="0.25">
      <c r="A7925" s="5">
        <v>43997</v>
      </c>
      <c r="B7925" s="6">
        <f t="shared" si="738"/>
        <v>2020</v>
      </c>
      <c r="C7925" s="6">
        <f t="shared" si="739"/>
        <v>6</v>
      </c>
      <c r="D7925" s="6" t="str">
        <f t="shared" si="740"/>
        <v>pondělí</v>
      </c>
      <c r="E7925" s="6" t="s">
        <v>9</v>
      </c>
      <c r="F7925" s="6">
        <v>1032</v>
      </c>
      <c r="G7925" s="6">
        <v>1032</v>
      </c>
      <c r="H7925" s="6">
        <v>7</v>
      </c>
      <c r="I7925" s="6">
        <f t="shared" si="741"/>
        <v>7224</v>
      </c>
      <c r="J7925" s="6">
        <f t="shared" si="742"/>
        <v>8256</v>
      </c>
      <c r="K7925" s="6">
        <v>8753</v>
      </c>
      <c r="L7925" s="6">
        <f t="shared" si="743"/>
        <v>497</v>
      </c>
      <c r="M7925">
        <f>SUMIFS(L$2:L7925,E$2:E7925,E7925,B$2:B7925,B7925,C$2:C7925,C7925)</f>
        <v>-38</v>
      </c>
    </row>
    <row r="7926" spans="1:13" x14ac:dyDescent="0.25">
      <c r="A7926" s="5">
        <v>43998</v>
      </c>
      <c r="B7926" s="6">
        <f t="shared" si="738"/>
        <v>2020</v>
      </c>
      <c r="C7926" s="6">
        <f t="shared" si="739"/>
        <v>6</v>
      </c>
      <c r="D7926" s="6" t="str">
        <f t="shared" si="740"/>
        <v>úterý</v>
      </c>
      <c r="E7926" s="6" t="s">
        <v>7</v>
      </c>
      <c r="F7926" s="6">
        <v>2041</v>
      </c>
      <c r="G7926" s="6">
        <v>1390</v>
      </c>
      <c r="H7926" s="6">
        <v>5</v>
      </c>
      <c r="I7926" s="6">
        <f t="shared" si="741"/>
        <v>6950</v>
      </c>
      <c r="J7926" s="6">
        <f t="shared" si="742"/>
        <v>8991</v>
      </c>
      <c r="K7926" s="6">
        <v>7454</v>
      </c>
      <c r="L7926" s="6">
        <f t="shared" si="743"/>
        <v>-1537</v>
      </c>
      <c r="M7926">
        <f>SUMIFS(L$2:L7926,E$2:E7926,E7926,B$2:B7926,B7926,C$2:C7926,C7926)</f>
        <v>1553</v>
      </c>
    </row>
    <row r="7927" spans="1:13" x14ac:dyDescent="0.25">
      <c r="A7927" s="5">
        <v>43998</v>
      </c>
      <c r="B7927" s="6">
        <f t="shared" si="738"/>
        <v>2020</v>
      </c>
      <c r="C7927" s="6">
        <f t="shared" si="739"/>
        <v>6</v>
      </c>
      <c r="D7927" s="6" t="str">
        <f t="shared" si="740"/>
        <v>úterý</v>
      </c>
      <c r="E7927" s="6" t="s">
        <v>13</v>
      </c>
      <c r="F7927" s="6">
        <v>1737</v>
      </c>
      <c r="G7927" s="6">
        <v>1390</v>
      </c>
      <c r="H7927" s="6">
        <v>6</v>
      </c>
      <c r="I7927" s="6">
        <f t="shared" si="741"/>
        <v>8340</v>
      </c>
      <c r="J7927" s="6">
        <f t="shared" si="742"/>
        <v>10077</v>
      </c>
      <c r="K7927" s="6">
        <v>11203</v>
      </c>
      <c r="L7927" s="6">
        <f t="shared" si="743"/>
        <v>1126</v>
      </c>
      <c r="M7927">
        <f>SUMIFS(L$2:L7927,E$2:E7927,E7927,B$2:B7927,B7927,C$2:C7927,C7927)</f>
        <v>51839</v>
      </c>
    </row>
    <row r="7928" spans="1:13" x14ac:dyDescent="0.25">
      <c r="A7928" s="5">
        <v>43998</v>
      </c>
      <c r="B7928" s="6">
        <f t="shared" si="738"/>
        <v>2020</v>
      </c>
      <c r="C7928" s="6">
        <f t="shared" si="739"/>
        <v>6</v>
      </c>
      <c r="D7928" s="6" t="str">
        <f t="shared" si="740"/>
        <v>úterý</v>
      </c>
      <c r="E7928" s="6" t="s">
        <v>8</v>
      </c>
      <c r="F7928" s="6">
        <v>1653</v>
      </c>
      <c r="G7928" s="6">
        <v>1390</v>
      </c>
      <c r="H7928" s="6">
        <v>9</v>
      </c>
      <c r="I7928" s="6">
        <f t="shared" si="741"/>
        <v>12510</v>
      </c>
      <c r="J7928" s="6">
        <f t="shared" si="742"/>
        <v>14163</v>
      </c>
      <c r="K7928" s="6">
        <v>15497</v>
      </c>
      <c r="L7928" s="6">
        <f t="shared" si="743"/>
        <v>1334</v>
      </c>
      <c r="M7928">
        <f>SUMIFS(L$2:L7928,E$2:E7928,E7928,B$2:B7928,B7928,C$2:C7928,C7928)</f>
        <v>2662</v>
      </c>
    </row>
    <row r="7929" spans="1:13" x14ac:dyDescent="0.25">
      <c r="A7929" s="5">
        <v>44000</v>
      </c>
      <c r="B7929" s="6">
        <f t="shared" si="738"/>
        <v>2020</v>
      </c>
      <c r="C7929" s="6">
        <f t="shared" si="739"/>
        <v>6</v>
      </c>
      <c r="D7929" s="6" t="str">
        <f t="shared" si="740"/>
        <v>čtvrtek</v>
      </c>
      <c r="E7929" s="6" t="s">
        <v>7</v>
      </c>
      <c r="F7929" s="6">
        <v>2041</v>
      </c>
      <c r="G7929" s="6">
        <v>1005</v>
      </c>
      <c r="H7929" s="6">
        <v>5</v>
      </c>
      <c r="I7929" s="6">
        <f t="shared" si="741"/>
        <v>5025</v>
      </c>
      <c r="J7929" s="6">
        <f t="shared" si="742"/>
        <v>7066</v>
      </c>
      <c r="K7929" s="6">
        <v>7831</v>
      </c>
      <c r="L7929" s="6">
        <f t="shared" si="743"/>
        <v>765</v>
      </c>
      <c r="M7929">
        <f>SUMIFS(L$2:L7929,E$2:E7929,E7929,B$2:B7929,B7929,C$2:C7929,C7929)</f>
        <v>2318</v>
      </c>
    </row>
    <row r="7930" spans="1:13" x14ac:dyDescent="0.25">
      <c r="A7930" s="5">
        <v>44000</v>
      </c>
      <c r="B7930" s="6">
        <f t="shared" si="738"/>
        <v>2020</v>
      </c>
      <c r="C7930" s="6">
        <f t="shared" si="739"/>
        <v>6</v>
      </c>
      <c r="D7930" s="6" t="str">
        <f t="shared" si="740"/>
        <v>čtvrtek</v>
      </c>
      <c r="E7930" s="6" t="s">
        <v>13</v>
      </c>
      <c r="F7930" s="6">
        <v>1737</v>
      </c>
      <c r="G7930" s="6">
        <v>1005</v>
      </c>
      <c r="H7930" s="6">
        <v>9</v>
      </c>
      <c r="I7930" s="6">
        <f t="shared" si="741"/>
        <v>9045</v>
      </c>
      <c r="J7930" s="6">
        <f t="shared" si="742"/>
        <v>10782</v>
      </c>
      <c r="K7930" s="6">
        <v>11283</v>
      </c>
      <c r="L7930" s="6">
        <f t="shared" si="743"/>
        <v>501</v>
      </c>
      <c r="M7930">
        <f>SUMIFS(L$2:L7930,E$2:E7930,E7930,B$2:B7930,B7930,C$2:C7930,C7930)</f>
        <v>52340</v>
      </c>
    </row>
    <row r="7931" spans="1:13" x14ac:dyDescent="0.25">
      <c r="A7931" s="5">
        <v>44001</v>
      </c>
      <c r="B7931" s="6">
        <f t="shared" si="738"/>
        <v>2020</v>
      </c>
      <c r="C7931" s="6">
        <f t="shared" si="739"/>
        <v>6</v>
      </c>
      <c r="D7931" s="6" t="str">
        <f t="shared" si="740"/>
        <v>pátek</v>
      </c>
      <c r="E7931" s="6" t="s">
        <v>9</v>
      </c>
      <c r="F7931" s="6">
        <v>1032</v>
      </c>
      <c r="G7931" s="6">
        <v>1032</v>
      </c>
      <c r="H7931" s="6">
        <v>9</v>
      </c>
      <c r="I7931" s="6">
        <f t="shared" si="741"/>
        <v>9288</v>
      </c>
      <c r="J7931" s="6">
        <f t="shared" si="742"/>
        <v>10320</v>
      </c>
      <c r="K7931" s="6">
        <v>8848</v>
      </c>
      <c r="L7931" s="6">
        <f t="shared" si="743"/>
        <v>-1472</v>
      </c>
      <c r="M7931">
        <f>SUMIFS(L$2:L7931,E$2:E7931,E7931,B$2:B7931,B7931,C$2:C7931,C7931)</f>
        <v>-1510</v>
      </c>
    </row>
    <row r="7932" spans="1:13" x14ac:dyDescent="0.25">
      <c r="A7932" s="5">
        <v>44001</v>
      </c>
      <c r="B7932" s="6">
        <f t="shared" si="738"/>
        <v>2020</v>
      </c>
      <c r="C7932" s="6">
        <f t="shared" si="739"/>
        <v>6</v>
      </c>
      <c r="D7932" s="6" t="str">
        <f t="shared" si="740"/>
        <v>pátek</v>
      </c>
      <c r="E7932" s="6" t="s">
        <v>13</v>
      </c>
      <c r="F7932" s="6">
        <v>1737</v>
      </c>
      <c r="G7932" s="6">
        <v>1032</v>
      </c>
      <c r="H7932" s="6">
        <v>8</v>
      </c>
      <c r="I7932" s="6">
        <f t="shared" si="741"/>
        <v>8256</v>
      </c>
      <c r="J7932" s="6">
        <f t="shared" si="742"/>
        <v>9993</v>
      </c>
      <c r="K7932" s="6">
        <v>43567</v>
      </c>
      <c r="L7932" s="6">
        <f t="shared" si="743"/>
        <v>33574</v>
      </c>
      <c r="M7932">
        <f>SUMIFS(L$2:L7932,E$2:E7932,E7932,B$2:B7932,B7932,C$2:C7932,C7932)</f>
        <v>85914</v>
      </c>
    </row>
    <row r="7933" spans="1:13" x14ac:dyDescent="0.25">
      <c r="A7933" s="5">
        <v>44003</v>
      </c>
      <c r="B7933" s="6">
        <f t="shared" si="738"/>
        <v>2020</v>
      </c>
      <c r="C7933" s="6">
        <f t="shared" si="739"/>
        <v>6</v>
      </c>
      <c r="D7933" s="6" t="str">
        <f t="shared" si="740"/>
        <v>neděle</v>
      </c>
      <c r="E7933" s="6" t="s">
        <v>7</v>
      </c>
      <c r="F7933" s="6">
        <v>2041</v>
      </c>
      <c r="G7933" s="6">
        <v>1005</v>
      </c>
      <c r="H7933" s="6">
        <v>10</v>
      </c>
      <c r="I7933" s="6">
        <f t="shared" si="741"/>
        <v>10050</v>
      </c>
      <c r="J7933" s="6">
        <f t="shared" si="742"/>
        <v>12091</v>
      </c>
      <c r="K7933" s="6">
        <v>11074</v>
      </c>
      <c r="L7933" s="6">
        <f t="shared" si="743"/>
        <v>-1017</v>
      </c>
      <c r="M7933">
        <f>SUMIFS(L$2:L7933,E$2:E7933,E7933,B$2:B7933,B7933,C$2:C7933,C7933)</f>
        <v>1301</v>
      </c>
    </row>
    <row r="7934" spans="1:13" x14ac:dyDescent="0.25">
      <c r="A7934" s="5">
        <v>44003</v>
      </c>
      <c r="B7934" s="6">
        <f t="shared" si="738"/>
        <v>2020</v>
      </c>
      <c r="C7934" s="6">
        <f t="shared" si="739"/>
        <v>6</v>
      </c>
      <c r="D7934" s="6" t="str">
        <f t="shared" si="740"/>
        <v>neděle</v>
      </c>
      <c r="E7934" s="6" t="s">
        <v>10</v>
      </c>
      <c r="F7934" s="6">
        <v>1880</v>
      </c>
      <c r="G7934" s="6">
        <v>1005</v>
      </c>
      <c r="H7934" s="6">
        <v>1</v>
      </c>
      <c r="I7934" s="6">
        <f t="shared" si="741"/>
        <v>1005</v>
      </c>
      <c r="J7934" s="6">
        <f t="shared" si="742"/>
        <v>2885</v>
      </c>
      <c r="K7934" s="6">
        <v>2876</v>
      </c>
      <c r="L7934" s="6">
        <f t="shared" si="743"/>
        <v>-9</v>
      </c>
      <c r="M7934">
        <f>SUMIFS(L$2:L7934,E$2:E7934,E7934,B$2:B7934,B7934,C$2:C7934,C7934)</f>
        <v>626</v>
      </c>
    </row>
    <row r="7935" spans="1:13" x14ac:dyDescent="0.25">
      <c r="A7935" s="5">
        <v>44004</v>
      </c>
      <c r="B7935" s="6">
        <f t="shared" si="738"/>
        <v>2020</v>
      </c>
      <c r="C7935" s="6">
        <f t="shared" si="739"/>
        <v>6</v>
      </c>
      <c r="D7935" s="6" t="str">
        <f t="shared" si="740"/>
        <v>pondělí</v>
      </c>
      <c r="E7935" s="6" t="s">
        <v>10</v>
      </c>
      <c r="F7935" s="6">
        <v>1880</v>
      </c>
      <c r="G7935" s="6">
        <v>1032</v>
      </c>
      <c r="H7935" s="6">
        <v>1</v>
      </c>
      <c r="I7935" s="6">
        <f t="shared" si="741"/>
        <v>1032</v>
      </c>
      <c r="J7935" s="6">
        <f t="shared" si="742"/>
        <v>2912</v>
      </c>
      <c r="K7935" s="6">
        <v>2453</v>
      </c>
      <c r="L7935" s="6">
        <f t="shared" si="743"/>
        <v>-459</v>
      </c>
      <c r="M7935">
        <f>SUMIFS(L$2:L7935,E$2:E7935,E7935,B$2:B7935,B7935,C$2:C7935,C7935)</f>
        <v>167</v>
      </c>
    </row>
    <row r="7936" spans="1:13" x14ac:dyDescent="0.25">
      <c r="A7936" s="5">
        <v>44004</v>
      </c>
      <c r="B7936" s="6">
        <f t="shared" si="738"/>
        <v>2020</v>
      </c>
      <c r="C7936" s="6">
        <f t="shared" si="739"/>
        <v>6</v>
      </c>
      <c r="D7936" s="6" t="str">
        <f t="shared" si="740"/>
        <v>pondělí</v>
      </c>
      <c r="E7936" s="6" t="s">
        <v>9</v>
      </c>
      <c r="F7936" s="6">
        <v>1032</v>
      </c>
      <c r="G7936" s="6">
        <v>1032</v>
      </c>
      <c r="H7936" s="6">
        <v>6</v>
      </c>
      <c r="I7936" s="6">
        <f t="shared" si="741"/>
        <v>6192</v>
      </c>
      <c r="J7936" s="6">
        <f t="shared" si="742"/>
        <v>7224</v>
      </c>
      <c r="K7936" s="6">
        <v>7822</v>
      </c>
      <c r="L7936" s="6">
        <f t="shared" si="743"/>
        <v>598</v>
      </c>
      <c r="M7936">
        <f>SUMIFS(L$2:L7936,E$2:E7936,E7936,B$2:B7936,B7936,C$2:C7936,C7936)</f>
        <v>-912</v>
      </c>
    </row>
    <row r="7937" spans="1:13" x14ac:dyDescent="0.25">
      <c r="A7937" s="5">
        <v>44006</v>
      </c>
      <c r="B7937" s="6">
        <f t="shared" si="738"/>
        <v>2020</v>
      </c>
      <c r="C7937" s="6">
        <f t="shared" si="739"/>
        <v>6</v>
      </c>
      <c r="D7937" s="6" t="str">
        <f t="shared" si="740"/>
        <v>středa</v>
      </c>
      <c r="E7937" s="6" t="s">
        <v>7</v>
      </c>
      <c r="F7937" s="6">
        <v>2041</v>
      </c>
      <c r="G7937" s="6">
        <v>1390</v>
      </c>
      <c r="H7937" s="6">
        <v>6</v>
      </c>
      <c r="I7937" s="6">
        <f t="shared" si="741"/>
        <v>8340</v>
      </c>
      <c r="J7937" s="6">
        <f t="shared" si="742"/>
        <v>10381</v>
      </c>
      <c r="K7937" s="6">
        <v>18421</v>
      </c>
      <c r="L7937" s="6">
        <f t="shared" si="743"/>
        <v>8040</v>
      </c>
      <c r="M7937">
        <f>SUMIFS(L$2:L7937,E$2:E7937,E7937,B$2:B7937,B7937,C$2:C7937,C7937)</f>
        <v>9341</v>
      </c>
    </row>
    <row r="7938" spans="1:13" x14ac:dyDescent="0.25">
      <c r="A7938" s="5">
        <v>44007</v>
      </c>
      <c r="B7938" s="6">
        <f t="shared" ref="B7938:B8001" si="744">YEAR(A7938)</f>
        <v>2020</v>
      </c>
      <c r="C7938" s="6">
        <f t="shared" ref="C7938:C8001" si="745">MONTH(A7938)</f>
        <v>6</v>
      </c>
      <c r="D7938" s="6" t="str">
        <f t="shared" ref="D7938:D8001" si="746">TEXT(A7938,"dddd")</f>
        <v>čtvrtek</v>
      </c>
      <c r="E7938" s="6" t="s">
        <v>13</v>
      </c>
      <c r="F7938" s="6">
        <v>1737</v>
      </c>
      <c r="G7938" s="6">
        <v>1005</v>
      </c>
      <c r="H7938" s="6">
        <v>10</v>
      </c>
      <c r="I7938" s="6">
        <f t="shared" ref="I7938:I8001" si="747">G7938*H7938</f>
        <v>10050</v>
      </c>
      <c r="J7938" s="6">
        <f t="shared" ref="J7938:J8001" si="748">F7938+I7938</f>
        <v>11787</v>
      </c>
      <c r="K7938" s="6">
        <v>29402</v>
      </c>
      <c r="L7938" s="6">
        <f t="shared" ref="L7938:L8001" si="749">K7938-J7938</f>
        <v>17615</v>
      </c>
      <c r="M7938">
        <f>SUMIFS(L$2:L7938,E$2:E7938,E7938,B$2:B7938,B7938,C$2:C7938,C7938)</f>
        <v>103529</v>
      </c>
    </row>
    <row r="7939" spans="1:13" x14ac:dyDescent="0.25">
      <c r="A7939" s="5">
        <v>44008</v>
      </c>
      <c r="B7939" s="6">
        <f t="shared" si="744"/>
        <v>2020</v>
      </c>
      <c r="C7939" s="6">
        <f t="shared" si="745"/>
        <v>6</v>
      </c>
      <c r="D7939" s="6" t="str">
        <f t="shared" si="746"/>
        <v>pátek</v>
      </c>
      <c r="E7939" s="6" t="s">
        <v>10</v>
      </c>
      <c r="F7939" s="6">
        <v>1880</v>
      </c>
      <c r="G7939" s="6">
        <v>1032</v>
      </c>
      <c r="H7939" s="6">
        <v>10</v>
      </c>
      <c r="I7939" s="6">
        <f t="shared" si="747"/>
        <v>10320</v>
      </c>
      <c r="J7939" s="6">
        <f t="shared" si="748"/>
        <v>12200</v>
      </c>
      <c r="K7939" s="6">
        <v>42499</v>
      </c>
      <c r="L7939" s="6">
        <f t="shared" si="749"/>
        <v>30299</v>
      </c>
      <c r="M7939">
        <f>SUMIFS(L$2:L7939,E$2:E7939,E7939,B$2:B7939,B7939,C$2:C7939,C7939)</f>
        <v>30466</v>
      </c>
    </row>
    <row r="7940" spans="1:13" x14ac:dyDescent="0.25">
      <c r="A7940" s="5">
        <v>44010</v>
      </c>
      <c r="B7940" s="6">
        <f t="shared" si="744"/>
        <v>2020</v>
      </c>
      <c r="C7940" s="6">
        <f t="shared" si="745"/>
        <v>6</v>
      </c>
      <c r="D7940" s="6" t="str">
        <f t="shared" si="746"/>
        <v>neděle</v>
      </c>
      <c r="E7940" s="6" t="s">
        <v>7</v>
      </c>
      <c r="F7940" s="6">
        <v>2041</v>
      </c>
      <c r="G7940" s="6">
        <v>1005</v>
      </c>
      <c r="H7940" s="6">
        <v>7</v>
      </c>
      <c r="I7940" s="6">
        <f t="shared" si="747"/>
        <v>7035</v>
      </c>
      <c r="J7940" s="6">
        <f t="shared" si="748"/>
        <v>9076</v>
      </c>
      <c r="K7940" s="6">
        <v>7493</v>
      </c>
      <c r="L7940" s="6">
        <f t="shared" si="749"/>
        <v>-1583</v>
      </c>
      <c r="M7940">
        <f>SUMIFS(L$2:L7940,E$2:E7940,E7940,B$2:B7940,B7940,C$2:C7940,C7940)</f>
        <v>7758</v>
      </c>
    </row>
    <row r="7941" spans="1:13" x14ac:dyDescent="0.25">
      <c r="A7941" s="5">
        <v>44011</v>
      </c>
      <c r="B7941" s="6">
        <f t="shared" si="744"/>
        <v>2020</v>
      </c>
      <c r="C7941" s="6">
        <f t="shared" si="745"/>
        <v>6</v>
      </c>
      <c r="D7941" s="6" t="str">
        <f t="shared" si="746"/>
        <v>pondělí</v>
      </c>
      <c r="E7941" s="6" t="s">
        <v>9</v>
      </c>
      <c r="F7941" s="6">
        <v>1032</v>
      </c>
      <c r="G7941" s="6">
        <v>1032</v>
      </c>
      <c r="H7941" s="6">
        <v>1</v>
      </c>
      <c r="I7941" s="6">
        <f t="shared" si="747"/>
        <v>1032</v>
      </c>
      <c r="J7941" s="6">
        <f t="shared" si="748"/>
        <v>2064</v>
      </c>
      <c r="K7941" s="6">
        <v>2297</v>
      </c>
      <c r="L7941" s="6">
        <f t="shared" si="749"/>
        <v>233</v>
      </c>
      <c r="M7941">
        <f>SUMIFS(L$2:L7941,E$2:E7941,E7941,B$2:B7941,B7941,C$2:C7941,C7941)</f>
        <v>-679</v>
      </c>
    </row>
    <row r="7942" spans="1:13" x14ac:dyDescent="0.25">
      <c r="A7942" s="5">
        <v>44011</v>
      </c>
      <c r="B7942" s="6">
        <f t="shared" si="744"/>
        <v>2020</v>
      </c>
      <c r="C7942" s="6">
        <f t="shared" si="745"/>
        <v>6</v>
      </c>
      <c r="D7942" s="6" t="str">
        <f t="shared" si="746"/>
        <v>pondělí</v>
      </c>
      <c r="E7942" s="6" t="s">
        <v>10</v>
      </c>
      <c r="F7942" s="6">
        <v>1880</v>
      </c>
      <c r="G7942" s="6">
        <v>1032</v>
      </c>
      <c r="H7942" s="6">
        <v>4</v>
      </c>
      <c r="I7942" s="6">
        <f t="shared" si="747"/>
        <v>4128</v>
      </c>
      <c r="J7942" s="6">
        <f t="shared" si="748"/>
        <v>6008</v>
      </c>
      <c r="K7942" s="6">
        <v>7035</v>
      </c>
      <c r="L7942" s="6">
        <f t="shared" si="749"/>
        <v>1027</v>
      </c>
      <c r="M7942">
        <f>SUMIFS(L$2:L7942,E$2:E7942,E7942,B$2:B7942,B7942,C$2:C7942,C7942)</f>
        <v>31493</v>
      </c>
    </row>
    <row r="7943" spans="1:13" x14ac:dyDescent="0.25">
      <c r="A7943" s="5">
        <v>44013</v>
      </c>
      <c r="B7943" s="6">
        <f t="shared" si="744"/>
        <v>2020</v>
      </c>
      <c r="C7943" s="6">
        <f t="shared" si="745"/>
        <v>7</v>
      </c>
      <c r="D7943" s="6" t="str">
        <f t="shared" si="746"/>
        <v>středa</v>
      </c>
      <c r="E7943" s="6" t="s">
        <v>10</v>
      </c>
      <c r="F7943" s="6">
        <v>1880</v>
      </c>
      <c r="G7943" s="6">
        <v>1390</v>
      </c>
      <c r="H7943" s="6">
        <v>3</v>
      </c>
      <c r="I7943" s="6">
        <f t="shared" si="747"/>
        <v>4170</v>
      </c>
      <c r="J7943" s="6">
        <f t="shared" si="748"/>
        <v>6050</v>
      </c>
      <c r="K7943" s="6">
        <v>5286</v>
      </c>
      <c r="L7943" s="6">
        <f t="shared" si="749"/>
        <v>-764</v>
      </c>
      <c r="M7943">
        <f>SUMIFS(L$2:L7943,E$2:E7943,E7943,B$2:B7943,B7943,C$2:C7943,C7943)</f>
        <v>-764</v>
      </c>
    </row>
    <row r="7944" spans="1:13" x14ac:dyDescent="0.25">
      <c r="A7944" s="5">
        <v>44016</v>
      </c>
      <c r="B7944" s="6">
        <f t="shared" si="744"/>
        <v>2020</v>
      </c>
      <c r="C7944" s="6">
        <f t="shared" si="745"/>
        <v>7</v>
      </c>
      <c r="D7944" s="6" t="str">
        <f t="shared" si="746"/>
        <v>sobota</v>
      </c>
      <c r="E7944" s="6" t="s">
        <v>7</v>
      </c>
      <c r="F7944" s="6">
        <v>2041</v>
      </c>
      <c r="G7944" s="6">
        <v>1222</v>
      </c>
      <c r="H7944" s="6">
        <v>8</v>
      </c>
      <c r="I7944" s="6">
        <f t="shared" si="747"/>
        <v>9776</v>
      </c>
      <c r="J7944" s="6">
        <f t="shared" si="748"/>
        <v>11817</v>
      </c>
      <c r="K7944" s="6">
        <v>11161</v>
      </c>
      <c r="L7944" s="6">
        <f t="shared" si="749"/>
        <v>-656</v>
      </c>
      <c r="M7944">
        <f>SUMIFS(L$2:L7944,E$2:E7944,E7944,B$2:B7944,B7944,C$2:C7944,C7944)</f>
        <v>-656</v>
      </c>
    </row>
    <row r="7945" spans="1:13" x14ac:dyDescent="0.25">
      <c r="A7945" s="5">
        <v>44017</v>
      </c>
      <c r="B7945" s="6">
        <f t="shared" si="744"/>
        <v>2020</v>
      </c>
      <c r="C7945" s="6">
        <f t="shared" si="745"/>
        <v>7</v>
      </c>
      <c r="D7945" s="6" t="str">
        <f t="shared" si="746"/>
        <v>neděle</v>
      </c>
      <c r="E7945" s="6" t="s">
        <v>10</v>
      </c>
      <c r="F7945" s="6">
        <v>1880</v>
      </c>
      <c r="G7945" s="6">
        <v>1005</v>
      </c>
      <c r="H7945" s="6">
        <v>4</v>
      </c>
      <c r="I7945" s="6">
        <f t="shared" si="747"/>
        <v>4020</v>
      </c>
      <c r="J7945" s="6">
        <f t="shared" si="748"/>
        <v>5900</v>
      </c>
      <c r="K7945" s="6">
        <v>16026</v>
      </c>
      <c r="L7945" s="6">
        <f t="shared" si="749"/>
        <v>10126</v>
      </c>
      <c r="M7945">
        <f>SUMIFS(L$2:L7945,E$2:E7945,E7945,B$2:B7945,B7945,C$2:C7945,C7945)</f>
        <v>9362</v>
      </c>
    </row>
    <row r="7946" spans="1:13" x14ac:dyDescent="0.25">
      <c r="A7946" s="5">
        <v>44019</v>
      </c>
      <c r="B7946" s="6">
        <f t="shared" si="744"/>
        <v>2020</v>
      </c>
      <c r="C7946" s="6">
        <f t="shared" si="745"/>
        <v>7</v>
      </c>
      <c r="D7946" s="6" t="str">
        <f t="shared" si="746"/>
        <v>úterý</v>
      </c>
      <c r="E7946" s="6" t="s">
        <v>13</v>
      </c>
      <c r="F7946" s="6">
        <v>1737</v>
      </c>
      <c r="G7946" s="6">
        <v>1390</v>
      </c>
      <c r="H7946" s="6">
        <v>1</v>
      </c>
      <c r="I7946" s="6">
        <f t="shared" si="747"/>
        <v>1390</v>
      </c>
      <c r="J7946" s="6">
        <f t="shared" si="748"/>
        <v>3127</v>
      </c>
      <c r="K7946" s="6">
        <v>2538</v>
      </c>
      <c r="L7946" s="6">
        <f t="shared" si="749"/>
        <v>-589</v>
      </c>
      <c r="M7946">
        <f>SUMIFS(L$2:L7946,E$2:E7946,E7946,B$2:B7946,B7946,C$2:C7946,C7946)</f>
        <v>-589</v>
      </c>
    </row>
    <row r="7947" spans="1:13" x14ac:dyDescent="0.25">
      <c r="A7947" s="5">
        <v>44023</v>
      </c>
      <c r="B7947" s="6">
        <f t="shared" si="744"/>
        <v>2020</v>
      </c>
      <c r="C7947" s="6">
        <f t="shared" si="745"/>
        <v>7</v>
      </c>
      <c r="D7947" s="6" t="str">
        <f t="shared" si="746"/>
        <v>sobota</v>
      </c>
      <c r="E7947" s="6" t="s">
        <v>13</v>
      </c>
      <c r="F7947" s="6">
        <v>1737</v>
      </c>
      <c r="G7947" s="6">
        <v>1222</v>
      </c>
      <c r="H7947" s="6">
        <v>5</v>
      </c>
      <c r="I7947" s="6">
        <f t="shared" si="747"/>
        <v>6110</v>
      </c>
      <c r="J7947" s="6">
        <f t="shared" si="748"/>
        <v>7847</v>
      </c>
      <c r="K7947" s="6">
        <v>8398</v>
      </c>
      <c r="L7947" s="6">
        <f t="shared" si="749"/>
        <v>551</v>
      </c>
      <c r="M7947">
        <f>SUMIFS(L$2:L7947,E$2:E7947,E7947,B$2:B7947,B7947,C$2:C7947,C7947)</f>
        <v>-38</v>
      </c>
    </row>
    <row r="7948" spans="1:13" x14ac:dyDescent="0.25">
      <c r="A7948" s="5">
        <v>44023</v>
      </c>
      <c r="B7948" s="6">
        <f t="shared" si="744"/>
        <v>2020</v>
      </c>
      <c r="C7948" s="6">
        <f t="shared" si="745"/>
        <v>7</v>
      </c>
      <c r="D7948" s="6" t="str">
        <f t="shared" si="746"/>
        <v>sobota</v>
      </c>
      <c r="E7948" s="6" t="s">
        <v>7</v>
      </c>
      <c r="F7948" s="6">
        <v>2041</v>
      </c>
      <c r="G7948" s="6">
        <v>1222</v>
      </c>
      <c r="H7948" s="6">
        <v>7</v>
      </c>
      <c r="I7948" s="6">
        <f t="shared" si="747"/>
        <v>8554</v>
      </c>
      <c r="J7948" s="6">
        <f t="shared" si="748"/>
        <v>10595</v>
      </c>
      <c r="K7948" s="6">
        <v>9134</v>
      </c>
      <c r="L7948" s="6">
        <f t="shared" si="749"/>
        <v>-1461</v>
      </c>
      <c r="M7948">
        <f>SUMIFS(L$2:L7948,E$2:E7948,E7948,B$2:B7948,B7948,C$2:C7948,C7948)</f>
        <v>-2117</v>
      </c>
    </row>
    <row r="7949" spans="1:13" x14ac:dyDescent="0.25">
      <c r="A7949" s="5">
        <v>44023</v>
      </c>
      <c r="B7949" s="6">
        <f t="shared" si="744"/>
        <v>2020</v>
      </c>
      <c r="C7949" s="6">
        <f t="shared" si="745"/>
        <v>7</v>
      </c>
      <c r="D7949" s="6" t="str">
        <f t="shared" si="746"/>
        <v>sobota</v>
      </c>
      <c r="E7949" s="6" t="s">
        <v>10</v>
      </c>
      <c r="F7949" s="6">
        <v>1880</v>
      </c>
      <c r="G7949" s="6">
        <v>1222</v>
      </c>
      <c r="H7949" s="6">
        <v>8</v>
      </c>
      <c r="I7949" s="6">
        <f t="shared" si="747"/>
        <v>9776</v>
      </c>
      <c r="J7949" s="6">
        <f t="shared" si="748"/>
        <v>11656</v>
      </c>
      <c r="K7949" s="6">
        <v>25896</v>
      </c>
      <c r="L7949" s="6">
        <f t="shared" si="749"/>
        <v>14240</v>
      </c>
      <c r="M7949">
        <f>SUMIFS(L$2:L7949,E$2:E7949,E7949,B$2:B7949,B7949,C$2:C7949,C7949)</f>
        <v>23602</v>
      </c>
    </row>
    <row r="7950" spans="1:13" x14ac:dyDescent="0.25">
      <c r="A7950" s="5">
        <v>44024</v>
      </c>
      <c r="B7950" s="6">
        <f t="shared" si="744"/>
        <v>2020</v>
      </c>
      <c r="C7950" s="6">
        <f t="shared" si="745"/>
        <v>7</v>
      </c>
      <c r="D7950" s="6" t="str">
        <f t="shared" si="746"/>
        <v>neděle</v>
      </c>
      <c r="E7950" s="6" t="s">
        <v>13</v>
      </c>
      <c r="F7950" s="6">
        <v>1737</v>
      </c>
      <c r="G7950" s="6">
        <v>1005</v>
      </c>
      <c r="H7950" s="6">
        <v>9</v>
      </c>
      <c r="I7950" s="6">
        <f t="shared" si="747"/>
        <v>9045</v>
      </c>
      <c r="J7950" s="6">
        <f t="shared" si="748"/>
        <v>10782</v>
      </c>
      <c r="K7950" s="6">
        <v>10056</v>
      </c>
      <c r="L7950" s="6">
        <f t="shared" si="749"/>
        <v>-726</v>
      </c>
      <c r="M7950">
        <f>SUMIFS(L$2:L7950,E$2:E7950,E7950,B$2:B7950,B7950,C$2:C7950,C7950)</f>
        <v>-764</v>
      </c>
    </row>
    <row r="7951" spans="1:13" x14ac:dyDescent="0.25">
      <c r="A7951" s="5">
        <v>44024</v>
      </c>
      <c r="B7951" s="6">
        <f t="shared" si="744"/>
        <v>2020</v>
      </c>
      <c r="C7951" s="6">
        <f t="shared" si="745"/>
        <v>7</v>
      </c>
      <c r="D7951" s="6" t="str">
        <f t="shared" si="746"/>
        <v>neděle</v>
      </c>
      <c r="E7951" s="6" t="s">
        <v>7</v>
      </c>
      <c r="F7951" s="6">
        <v>2041</v>
      </c>
      <c r="G7951" s="6">
        <v>1005</v>
      </c>
      <c r="H7951" s="6">
        <v>7</v>
      </c>
      <c r="I7951" s="6">
        <f t="shared" si="747"/>
        <v>7035</v>
      </c>
      <c r="J7951" s="6">
        <f t="shared" si="748"/>
        <v>9076</v>
      </c>
      <c r="K7951" s="6">
        <v>26974</v>
      </c>
      <c r="L7951" s="6">
        <f t="shared" si="749"/>
        <v>17898</v>
      </c>
      <c r="M7951">
        <f>SUMIFS(L$2:L7951,E$2:E7951,E7951,B$2:B7951,B7951,C$2:C7951,C7951)</f>
        <v>15781</v>
      </c>
    </row>
    <row r="7952" spans="1:13" x14ac:dyDescent="0.25">
      <c r="A7952" s="5">
        <v>44026</v>
      </c>
      <c r="B7952" s="6">
        <f t="shared" si="744"/>
        <v>2020</v>
      </c>
      <c r="C7952" s="6">
        <f t="shared" si="745"/>
        <v>7</v>
      </c>
      <c r="D7952" s="6" t="str">
        <f t="shared" si="746"/>
        <v>úterý</v>
      </c>
      <c r="E7952" s="6" t="s">
        <v>11</v>
      </c>
      <c r="F7952" s="6">
        <v>2122</v>
      </c>
      <c r="G7952" s="6">
        <v>1390</v>
      </c>
      <c r="H7952" s="6">
        <v>7</v>
      </c>
      <c r="I7952" s="6">
        <f t="shared" si="747"/>
        <v>9730</v>
      </c>
      <c r="J7952" s="6">
        <f t="shared" si="748"/>
        <v>11852</v>
      </c>
      <c r="K7952" s="6">
        <v>10557</v>
      </c>
      <c r="L7952" s="6">
        <f t="shared" si="749"/>
        <v>-1295</v>
      </c>
      <c r="M7952">
        <f>SUMIFS(L$2:L7952,E$2:E7952,E7952,B$2:B7952,B7952,C$2:C7952,C7952)</f>
        <v>-1295</v>
      </c>
    </row>
    <row r="7953" spans="1:13" x14ac:dyDescent="0.25">
      <c r="A7953" s="5">
        <v>44027</v>
      </c>
      <c r="B7953" s="6">
        <f t="shared" si="744"/>
        <v>2020</v>
      </c>
      <c r="C7953" s="6">
        <f t="shared" si="745"/>
        <v>7</v>
      </c>
      <c r="D7953" s="6" t="str">
        <f t="shared" si="746"/>
        <v>středa</v>
      </c>
      <c r="E7953" s="6" t="s">
        <v>13</v>
      </c>
      <c r="F7953" s="6">
        <v>1737</v>
      </c>
      <c r="G7953" s="6">
        <v>1390</v>
      </c>
      <c r="H7953" s="6">
        <v>7</v>
      </c>
      <c r="I7953" s="6">
        <f t="shared" si="747"/>
        <v>9730</v>
      </c>
      <c r="J7953" s="6">
        <f t="shared" si="748"/>
        <v>11467</v>
      </c>
      <c r="K7953" s="6">
        <v>12443</v>
      </c>
      <c r="L7953" s="6">
        <f t="shared" si="749"/>
        <v>976</v>
      </c>
      <c r="M7953">
        <f>SUMIFS(L$2:L7953,E$2:E7953,E7953,B$2:B7953,B7953,C$2:C7953,C7953)</f>
        <v>212</v>
      </c>
    </row>
    <row r="7954" spans="1:13" x14ac:dyDescent="0.25">
      <c r="A7954" s="5">
        <v>44029</v>
      </c>
      <c r="B7954" s="6">
        <f t="shared" si="744"/>
        <v>2020</v>
      </c>
      <c r="C7954" s="6">
        <f t="shared" si="745"/>
        <v>7</v>
      </c>
      <c r="D7954" s="6" t="str">
        <f t="shared" si="746"/>
        <v>pátek</v>
      </c>
      <c r="E7954" s="6" t="s">
        <v>8</v>
      </c>
      <c r="F7954" s="6">
        <v>1653</v>
      </c>
      <c r="G7954" s="6">
        <v>1032</v>
      </c>
      <c r="H7954" s="6">
        <v>6</v>
      </c>
      <c r="I7954" s="6">
        <f t="shared" si="747"/>
        <v>6192</v>
      </c>
      <c r="J7954" s="6">
        <f t="shared" si="748"/>
        <v>7845</v>
      </c>
      <c r="K7954" s="6">
        <v>8194</v>
      </c>
      <c r="L7954" s="6">
        <f t="shared" si="749"/>
        <v>349</v>
      </c>
      <c r="M7954">
        <f>SUMIFS(L$2:L7954,E$2:E7954,E7954,B$2:B7954,B7954,C$2:C7954,C7954)</f>
        <v>349</v>
      </c>
    </row>
    <row r="7955" spans="1:13" x14ac:dyDescent="0.25">
      <c r="A7955" s="5">
        <v>44030</v>
      </c>
      <c r="B7955" s="6">
        <f t="shared" si="744"/>
        <v>2020</v>
      </c>
      <c r="C7955" s="6">
        <f t="shared" si="745"/>
        <v>7</v>
      </c>
      <c r="D7955" s="6" t="str">
        <f t="shared" si="746"/>
        <v>sobota</v>
      </c>
      <c r="E7955" s="6" t="s">
        <v>7</v>
      </c>
      <c r="F7955" s="6">
        <v>2041</v>
      </c>
      <c r="G7955" s="6">
        <v>1222</v>
      </c>
      <c r="H7955" s="6">
        <v>8</v>
      </c>
      <c r="I7955" s="6">
        <f t="shared" si="747"/>
        <v>9776</v>
      </c>
      <c r="J7955" s="6">
        <f t="shared" si="748"/>
        <v>11817</v>
      </c>
      <c r="K7955" s="6">
        <v>13462</v>
      </c>
      <c r="L7955" s="6">
        <f t="shared" si="749"/>
        <v>1645</v>
      </c>
      <c r="M7955">
        <f>SUMIFS(L$2:L7955,E$2:E7955,E7955,B$2:B7955,B7955,C$2:C7955,C7955)</f>
        <v>17426</v>
      </c>
    </row>
    <row r="7956" spans="1:13" x14ac:dyDescent="0.25">
      <c r="A7956" s="5">
        <v>44031</v>
      </c>
      <c r="B7956" s="6">
        <f t="shared" si="744"/>
        <v>2020</v>
      </c>
      <c r="C7956" s="6">
        <f t="shared" si="745"/>
        <v>7</v>
      </c>
      <c r="D7956" s="6" t="str">
        <f t="shared" si="746"/>
        <v>neděle</v>
      </c>
      <c r="E7956" s="6" t="s">
        <v>7</v>
      </c>
      <c r="F7956" s="6">
        <v>2041</v>
      </c>
      <c r="G7956" s="6">
        <v>1005</v>
      </c>
      <c r="H7956" s="6">
        <v>7</v>
      </c>
      <c r="I7956" s="6">
        <f t="shared" si="747"/>
        <v>7035</v>
      </c>
      <c r="J7956" s="6">
        <f t="shared" si="748"/>
        <v>9076</v>
      </c>
      <c r="K7956" s="6">
        <v>9127</v>
      </c>
      <c r="L7956" s="6">
        <f t="shared" si="749"/>
        <v>51</v>
      </c>
      <c r="M7956">
        <f>SUMIFS(L$2:L7956,E$2:E7956,E7956,B$2:B7956,B7956,C$2:C7956,C7956)</f>
        <v>17477</v>
      </c>
    </row>
    <row r="7957" spans="1:13" x14ac:dyDescent="0.25">
      <c r="A7957" s="5">
        <v>44031</v>
      </c>
      <c r="B7957" s="6">
        <f t="shared" si="744"/>
        <v>2020</v>
      </c>
      <c r="C7957" s="6">
        <f t="shared" si="745"/>
        <v>7</v>
      </c>
      <c r="D7957" s="6" t="str">
        <f t="shared" si="746"/>
        <v>neděle</v>
      </c>
      <c r="E7957" s="6" t="s">
        <v>13</v>
      </c>
      <c r="F7957" s="6">
        <v>1737</v>
      </c>
      <c r="G7957" s="6">
        <v>1005</v>
      </c>
      <c r="H7957" s="6">
        <v>5</v>
      </c>
      <c r="I7957" s="6">
        <f t="shared" si="747"/>
        <v>5025</v>
      </c>
      <c r="J7957" s="6">
        <f t="shared" si="748"/>
        <v>6762</v>
      </c>
      <c r="K7957" s="6">
        <v>5449</v>
      </c>
      <c r="L7957" s="6">
        <f t="shared" si="749"/>
        <v>-1313</v>
      </c>
      <c r="M7957">
        <f>SUMIFS(L$2:L7957,E$2:E7957,E7957,B$2:B7957,B7957,C$2:C7957,C7957)</f>
        <v>-1101</v>
      </c>
    </row>
    <row r="7958" spans="1:13" x14ac:dyDescent="0.25">
      <c r="A7958" s="5">
        <v>44031</v>
      </c>
      <c r="B7958" s="6">
        <f t="shared" si="744"/>
        <v>2020</v>
      </c>
      <c r="C7958" s="6">
        <f t="shared" si="745"/>
        <v>7</v>
      </c>
      <c r="D7958" s="6" t="str">
        <f t="shared" si="746"/>
        <v>neděle</v>
      </c>
      <c r="E7958" s="6" t="s">
        <v>8</v>
      </c>
      <c r="F7958" s="6">
        <v>1653</v>
      </c>
      <c r="G7958" s="6">
        <v>1005</v>
      </c>
      <c r="H7958" s="6">
        <v>1</v>
      </c>
      <c r="I7958" s="6">
        <f t="shared" si="747"/>
        <v>1005</v>
      </c>
      <c r="J7958" s="6">
        <f t="shared" si="748"/>
        <v>2658</v>
      </c>
      <c r="K7958" s="6">
        <v>3641</v>
      </c>
      <c r="L7958" s="6">
        <f t="shared" si="749"/>
        <v>983</v>
      </c>
      <c r="M7958">
        <f>SUMIFS(L$2:L7958,E$2:E7958,E7958,B$2:B7958,B7958,C$2:C7958,C7958)</f>
        <v>1332</v>
      </c>
    </row>
    <row r="7959" spans="1:13" x14ac:dyDescent="0.25">
      <c r="A7959" s="5">
        <v>44032</v>
      </c>
      <c r="B7959" s="6">
        <f t="shared" si="744"/>
        <v>2020</v>
      </c>
      <c r="C7959" s="6">
        <f t="shared" si="745"/>
        <v>7</v>
      </c>
      <c r="D7959" s="6" t="str">
        <f t="shared" si="746"/>
        <v>pondělí</v>
      </c>
      <c r="E7959" s="6" t="s">
        <v>9</v>
      </c>
      <c r="F7959" s="6">
        <v>1032</v>
      </c>
      <c r="G7959" s="6">
        <v>1032</v>
      </c>
      <c r="H7959" s="6">
        <v>4</v>
      </c>
      <c r="I7959" s="6">
        <f t="shared" si="747"/>
        <v>4128</v>
      </c>
      <c r="J7959" s="6">
        <f t="shared" si="748"/>
        <v>5160</v>
      </c>
      <c r="K7959" s="6">
        <v>5897</v>
      </c>
      <c r="L7959" s="6">
        <f t="shared" si="749"/>
        <v>737</v>
      </c>
      <c r="M7959">
        <f>SUMIFS(L$2:L7959,E$2:E7959,E7959,B$2:B7959,B7959,C$2:C7959,C7959)</f>
        <v>737</v>
      </c>
    </row>
    <row r="7960" spans="1:13" x14ac:dyDescent="0.25">
      <c r="A7960" s="5">
        <v>44033</v>
      </c>
      <c r="B7960" s="6">
        <f t="shared" si="744"/>
        <v>2020</v>
      </c>
      <c r="C7960" s="6">
        <f t="shared" si="745"/>
        <v>7</v>
      </c>
      <c r="D7960" s="6" t="str">
        <f t="shared" si="746"/>
        <v>úterý</v>
      </c>
      <c r="E7960" s="6" t="s">
        <v>9</v>
      </c>
      <c r="F7960" s="6">
        <v>1032</v>
      </c>
      <c r="G7960" s="6">
        <v>1390</v>
      </c>
      <c r="H7960" s="6">
        <v>3</v>
      </c>
      <c r="I7960" s="6">
        <f t="shared" si="747"/>
        <v>4170</v>
      </c>
      <c r="J7960" s="6">
        <f t="shared" si="748"/>
        <v>5202</v>
      </c>
      <c r="K7960" s="6">
        <v>4493</v>
      </c>
      <c r="L7960" s="6">
        <f t="shared" si="749"/>
        <v>-709</v>
      </c>
      <c r="M7960">
        <f>SUMIFS(L$2:L7960,E$2:E7960,E7960,B$2:B7960,B7960,C$2:C7960,C7960)</f>
        <v>28</v>
      </c>
    </row>
    <row r="7961" spans="1:13" x14ac:dyDescent="0.25">
      <c r="A7961" s="5">
        <v>44034</v>
      </c>
      <c r="B7961" s="6">
        <f t="shared" si="744"/>
        <v>2020</v>
      </c>
      <c r="C7961" s="6">
        <f t="shared" si="745"/>
        <v>7</v>
      </c>
      <c r="D7961" s="6" t="str">
        <f t="shared" si="746"/>
        <v>středa</v>
      </c>
      <c r="E7961" s="6" t="s">
        <v>10</v>
      </c>
      <c r="F7961" s="6">
        <v>1880</v>
      </c>
      <c r="G7961" s="6">
        <v>1390</v>
      </c>
      <c r="H7961" s="6">
        <v>6</v>
      </c>
      <c r="I7961" s="6">
        <f t="shared" si="747"/>
        <v>8340</v>
      </c>
      <c r="J7961" s="6">
        <f t="shared" si="748"/>
        <v>10220</v>
      </c>
      <c r="K7961" s="6">
        <v>11970</v>
      </c>
      <c r="L7961" s="6">
        <f t="shared" si="749"/>
        <v>1750</v>
      </c>
      <c r="M7961">
        <f>SUMIFS(L$2:L7961,E$2:E7961,E7961,B$2:B7961,B7961,C$2:C7961,C7961)</f>
        <v>25352</v>
      </c>
    </row>
    <row r="7962" spans="1:13" x14ac:dyDescent="0.25">
      <c r="A7962" s="5">
        <v>44035</v>
      </c>
      <c r="B7962" s="6">
        <f t="shared" si="744"/>
        <v>2020</v>
      </c>
      <c r="C7962" s="6">
        <f t="shared" si="745"/>
        <v>7</v>
      </c>
      <c r="D7962" s="6" t="str">
        <f t="shared" si="746"/>
        <v>čtvrtek</v>
      </c>
      <c r="E7962" s="6" t="s">
        <v>7</v>
      </c>
      <c r="F7962" s="6">
        <v>2041</v>
      </c>
      <c r="G7962" s="6">
        <v>1005</v>
      </c>
      <c r="H7962" s="6">
        <v>9</v>
      </c>
      <c r="I7962" s="6">
        <f t="shared" si="747"/>
        <v>9045</v>
      </c>
      <c r="J7962" s="6">
        <f t="shared" si="748"/>
        <v>11086</v>
      </c>
      <c r="K7962" s="6">
        <v>10015</v>
      </c>
      <c r="L7962" s="6">
        <f t="shared" si="749"/>
        <v>-1071</v>
      </c>
      <c r="M7962">
        <f>SUMIFS(L$2:L7962,E$2:E7962,E7962,B$2:B7962,B7962,C$2:C7962,C7962)</f>
        <v>16406</v>
      </c>
    </row>
    <row r="7963" spans="1:13" x14ac:dyDescent="0.25">
      <c r="A7963" s="5">
        <v>44036</v>
      </c>
      <c r="B7963" s="6">
        <f t="shared" si="744"/>
        <v>2020</v>
      </c>
      <c r="C7963" s="6">
        <f t="shared" si="745"/>
        <v>7</v>
      </c>
      <c r="D7963" s="6" t="str">
        <f t="shared" si="746"/>
        <v>pátek</v>
      </c>
      <c r="E7963" s="6" t="s">
        <v>13</v>
      </c>
      <c r="F7963" s="6">
        <v>1737</v>
      </c>
      <c r="G7963" s="6">
        <v>1032</v>
      </c>
      <c r="H7963" s="6">
        <v>4</v>
      </c>
      <c r="I7963" s="6">
        <f t="shared" si="747"/>
        <v>4128</v>
      </c>
      <c r="J7963" s="6">
        <f t="shared" si="748"/>
        <v>5865</v>
      </c>
      <c r="K7963" s="6">
        <v>6501</v>
      </c>
      <c r="L7963" s="6">
        <f t="shared" si="749"/>
        <v>636</v>
      </c>
      <c r="M7963">
        <f>SUMIFS(L$2:L7963,E$2:E7963,E7963,B$2:B7963,B7963,C$2:C7963,C7963)</f>
        <v>-465</v>
      </c>
    </row>
    <row r="7964" spans="1:13" x14ac:dyDescent="0.25">
      <c r="A7964" s="5">
        <v>44036</v>
      </c>
      <c r="B7964" s="6">
        <f t="shared" si="744"/>
        <v>2020</v>
      </c>
      <c r="C7964" s="6">
        <f t="shared" si="745"/>
        <v>7</v>
      </c>
      <c r="D7964" s="6" t="str">
        <f t="shared" si="746"/>
        <v>pátek</v>
      </c>
      <c r="E7964" s="6" t="s">
        <v>7</v>
      </c>
      <c r="F7964" s="6">
        <v>2041</v>
      </c>
      <c r="G7964" s="6">
        <v>1032</v>
      </c>
      <c r="H7964" s="6">
        <v>4</v>
      </c>
      <c r="I7964" s="6">
        <f t="shared" si="747"/>
        <v>4128</v>
      </c>
      <c r="J7964" s="6">
        <f t="shared" si="748"/>
        <v>6169</v>
      </c>
      <c r="K7964" s="6">
        <v>5149</v>
      </c>
      <c r="L7964" s="6">
        <f t="shared" si="749"/>
        <v>-1020</v>
      </c>
      <c r="M7964">
        <f>SUMIFS(L$2:L7964,E$2:E7964,E7964,B$2:B7964,B7964,C$2:C7964,C7964)</f>
        <v>15386</v>
      </c>
    </row>
    <row r="7965" spans="1:13" x14ac:dyDescent="0.25">
      <c r="A7965" s="5">
        <v>44037</v>
      </c>
      <c r="B7965" s="6">
        <f t="shared" si="744"/>
        <v>2020</v>
      </c>
      <c r="C7965" s="6">
        <f t="shared" si="745"/>
        <v>7</v>
      </c>
      <c r="D7965" s="6" t="str">
        <f t="shared" si="746"/>
        <v>sobota</v>
      </c>
      <c r="E7965" s="6" t="s">
        <v>8</v>
      </c>
      <c r="F7965" s="6">
        <v>1653</v>
      </c>
      <c r="G7965" s="6">
        <v>1222</v>
      </c>
      <c r="H7965" s="6">
        <v>8</v>
      </c>
      <c r="I7965" s="6">
        <f t="shared" si="747"/>
        <v>9776</v>
      </c>
      <c r="J7965" s="6">
        <f t="shared" si="748"/>
        <v>11429</v>
      </c>
      <c r="K7965" s="6">
        <v>43349</v>
      </c>
      <c r="L7965" s="6">
        <f t="shared" si="749"/>
        <v>31920</v>
      </c>
      <c r="M7965">
        <f>SUMIFS(L$2:L7965,E$2:E7965,E7965,B$2:B7965,B7965,C$2:C7965,C7965)</f>
        <v>33252</v>
      </c>
    </row>
    <row r="7966" spans="1:13" x14ac:dyDescent="0.25">
      <c r="A7966" s="5">
        <v>44038</v>
      </c>
      <c r="B7966" s="6">
        <f t="shared" si="744"/>
        <v>2020</v>
      </c>
      <c r="C7966" s="6">
        <f t="shared" si="745"/>
        <v>7</v>
      </c>
      <c r="D7966" s="6" t="str">
        <f t="shared" si="746"/>
        <v>neděle</v>
      </c>
      <c r="E7966" s="6" t="s">
        <v>7</v>
      </c>
      <c r="F7966" s="6">
        <v>2041</v>
      </c>
      <c r="G7966" s="6">
        <v>1005</v>
      </c>
      <c r="H7966" s="6">
        <v>3</v>
      </c>
      <c r="I7966" s="6">
        <f t="shared" si="747"/>
        <v>3015</v>
      </c>
      <c r="J7966" s="6">
        <f t="shared" si="748"/>
        <v>5056</v>
      </c>
      <c r="K7966" s="6">
        <v>4065</v>
      </c>
      <c r="L7966" s="6">
        <f t="shared" si="749"/>
        <v>-991</v>
      </c>
      <c r="M7966">
        <f>SUMIFS(L$2:L7966,E$2:E7966,E7966,B$2:B7966,B7966,C$2:C7966,C7966)</f>
        <v>14395</v>
      </c>
    </row>
    <row r="7967" spans="1:13" x14ac:dyDescent="0.25">
      <c r="A7967" s="5">
        <v>44039</v>
      </c>
      <c r="B7967" s="6">
        <f t="shared" si="744"/>
        <v>2020</v>
      </c>
      <c r="C7967" s="6">
        <f t="shared" si="745"/>
        <v>7</v>
      </c>
      <c r="D7967" s="6" t="str">
        <f t="shared" si="746"/>
        <v>pondělí</v>
      </c>
      <c r="E7967" s="6" t="s">
        <v>10</v>
      </c>
      <c r="F7967" s="6">
        <v>1880</v>
      </c>
      <c r="G7967" s="6">
        <v>1032</v>
      </c>
      <c r="H7967" s="6">
        <v>8</v>
      </c>
      <c r="I7967" s="6">
        <f t="shared" si="747"/>
        <v>8256</v>
      </c>
      <c r="J7967" s="6">
        <f t="shared" si="748"/>
        <v>10136</v>
      </c>
      <c r="K7967" s="6">
        <v>10790</v>
      </c>
      <c r="L7967" s="6">
        <f t="shared" si="749"/>
        <v>654</v>
      </c>
      <c r="M7967">
        <f>SUMIFS(L$2:L7967,E$2:E7967,E7967,B$2:B7967,B7967,C$2:C7967,C7967)</f>
        <v>26006</v>
      </c>
    </row>
    <row r="7968" spans="1:13" x14ac:dyDescent="0.25">
      <c r="A7968" s="5">
        <v>44041</v>
      </c>
      <c r="B7968" s="6">
        <f t="shared" si="744"/>
        <v>2020</v>
      </c>
      <c r="C7968" s="6">
        <f t="shared" si="745"/>
        <v>7</v>
      </c>
      <c r="D7968" s="6" t="str">
        <f t="shared" si="746"/>
        <v>středa</v>
      </c>
      <c r="E7968" s="6" t="s">
        <v>7</v>
      </c>
      <c r="F7968" s="6">
        <v>2041</v>
      </c>
      <c r="G7968" s="6">
        <v>1390</v>
      </c>
      <c r="H7968" s="6">
        <v>8</v>
      </c>
      <c r="I7968" s="6">
        <f t="shared" si="747"/>
        <v>11120</v>
      </c>
      <c r="J7968" s="6">
        <f t="shared" si="748"/>
        <v>13161</v>
      </c>
      <c r="K7968" s="6">
        <v>18902</v>
      </c>
      <c r="L7968" s="6">
        <f t="shared" si="749"/>
        <v>5741</v>
      </c>
      <c r="M7968">
        <f>SUMIFS(L$2:L7968,E$2:E7968,E7968,B$2:B7968,B7968,C$2:C7968,C7968)</f>
        <v>20136</v>
      </c>
    </row>
    <row r="7969" spans="1:13" x14ac:dyDescent="0.25">
      <c r="A7969" s="5">
        <v>44043</v>
      </c>
      <c r="B7969" s="6">
        <f t="shared" si="744"/>
        <v>2020</v>
      </c>
      <c r="C7969" s="6">
        <f t="shared" si="745"/>
        <v>7</v>
      </c>
      <c r="D7969" s="6" t="str">
        <f t="shared" si="746"/>
        <v>pátek</v>
      </c>
      <c r="E7969" s="6" t="s">
        <v>7</v>
      </c>
      <c r="F7969" s="6">
        <v>2041</v>
      </c>
      <c r="G7969" s="6">
        <v>1032</v>
      </c>
      <c r="H7969" s="6">
        <v>5</v>
      </c>
      <c r="I7969" s="6">
        <f t="shared" si="747"/>
        <v>5160</v>
      </c>
      <c r="J7969" s="6">
        <f t="shared" si="748"/>
        <v>7201</v>
      </c>
      <c r="K7969" s="6">
        <v>6564</v>
      </c>
      <c r="L7969" s="6">
        <f t="shared" si="749"/>
        <v>-637</v>
      </c>
      <c r="M7969">
        <f>SUMIFS(L$2:L7969,E$2:E7969,E7969,B$2:B7969,B7969,C$2:C7969,C7969)</f>
        <v>19499</v>
      </c>
    </row>
    <row r="7970" spans="1:13" x14ac:dyDescent="0.25">
      <c r="A7970" s="5">
        <v>44045</v>
      </c>
      <c r="B7970" s="6">
        <f t="shared" si="744"/>
        <v>2020</v>
      </c>
      <c r="C7970" s="6">
        <f t="shared" si="745"/>
        <v>8</v>
      </c>
      <c r="D7970" s="6" t="str">
        <f t="shared" si="746"/>
        <v>neděle</v>
      </c>
      <c r="E7970" s="6" t="s">
        <v>8</v>
      </c>
      <c r="F7970" s="6">
        <v>1653</v>
      </c>
      <c r="G7970" s="6">
        <v>1005</v>
      </c>
      <c r="H7970" s="6">
        <v>1</v>
      </c>
      <c r="I7970" s="6">
        <f t="shared" si="747"/>
        <v>1005</v>
      </c>
      <c r="J7970" s="6">
        <f t="shared" si="748"/>
        <v>2658</v>
      </c>
      <c r="K7970" s="6">
        <v>3680</v>
      </c>
      <c r="L7970" s="6">
        <f t="shared" si="749"/>
        <v>1022</v>
      </c>
      <c r="M7970">
        <f>SUMIFS(L$2:L7970,E$2:E7970,E7970,B$2:B7970,B7970,C$2:C7970,C7970)</f>
        <v>1022</v>
      </c>
    </row>
    <row r="7971" spans="1:13" x14ac:dyDescent="0.25">
      <c r="A7971" s="5">
        <v>44046</v>
      </c>
      <c r="B7971" s="6">
        <f t="shared" si="744"/>
        <v>2020</v>
      </c>
      <c r="C7971" s="6">
        <f t="shared" si="745"/>
        <v>8</v>
      </c>
      <c r="D7971" s="6" t="str">
        <f t="shared" si="746"/>
        <v>pondělí</v>
      </c>
      <c r="E7971" s="6" t="s">
        <v>7</v>
      </c>
      <c r="F7971" s="6">
        <v>2041</v>
      </c>
      <c r="G7971" s="6">
        <v>1032</v>
      </c>
      <c r="H7971" s="6">
        <v>4</v>
      </c>
      <c r="I7971" s="6">
        <f t="shared" si="747"/>
        <v>4128</v>
      </c>
      <c r="J7971" s="6">
        <f t="shared" si="748"/>
        <v>6169</v>
      </c>
      <c r="K7971" s="6">
        <v>19056</v>
      </c>
      <c r="L7971" s="6">
        <f t="shared" si="749"/>
        <v>12887</v>
      </c>
      <c r="M7971">
        <f>SUMIFS(L$2:L7971,E$2:E7971,E7971,B$2:B7971,B7971,C$2:C7971,C7971)</f>
        <v>12887</v>
      </c>
    </row>
    <row r="7972" spans="1:13" x14ac:dyDescent="0.25">
      <c r="A7972" s="5">
        <v>44047</v>
      </c>
      <c r="B7972" s="6">
        <f t="shared" si="744"/>
        <v>2020</v>
      </c>
      <c r="C7972" s="6">
        <f t="shared" si="745"/>
        <v>8</v>
      </c>
      <c r="D7972" s="6" t="str">
        <f t="shared" si="746"/>
        <v>úterý</v>
      </c>
      <c r="E7972" s="6" t="s">
        <v>9</v>
      </c>
      <c r="F7972" s="6">
        <v>1032</v>
      </c>
      <c r="G7972" s="6">
        <v>1390</v>
      </c>
      <c r="H7972" s="6">
        <v>3</v>
      </c>
      <c r="I7972" s="6">
        <f t="shared" si="747"/>
        <v>4170</v>
      </c>
      <c r="J7972" s="6">
        <f t="shared" si="748"/>
        <v>5202</v>
      </c>
      <c r="K7972" s="6">
        <v>5947</v>
      </c>
      <c r="L7972" s="6">
        <f t="shared" si="749"/>
        <v>745</v>
      </c>
      <c r="M7972">
        <f>SUMIFS(L$2:L7972,E$2:E7972,E7972,B$2:B7972,B7972,C$2:C7972,C7972)</f>
        <v>745</v>
      </c>
    </row>
    <row r="7973" spans="1:13" x14ac:dyDescent="0.25">
      <c r="A7973" s="5">
        <v>44049</v>
      </c>
      <c r="B7973" s="6">
        <f t="shared" si="744"/>
        <v>2020</v>
      </c>
      <c r="C7973" s="6">
        <f t="shared" si="745"/>
        <v>8</v>
      </c>
      <c r="D7973" s="6" t="str">
        <f t="shared" si="746"/>
        <v>čtvrtek</v>
      </c>
      <c r="E7973" s="6" t="s">
        <v>7</v>
      </c>
      <c r="F7973" s="6">
        <v>2041</v>
      </c>
      <c r="G7973" s="6">
        <v>1005</v>
      </c>
      <c r="H7973" s="6">
        <v>4</v>
      </c>
      <c r="I7973" s="6">
        <f t="shared" si="747"/>
        <v>4020</v>
      </c>
      <c r="J7973" s="6">
        <f t="shared" si="748"/>
        <v>6061</v>
      </c>
      <c r="K7973" s="6">
        <v>6458</v>
      </c>
      <c r="L7973" s="6">
        <f t="shared" si="749"/>
        <v>397</v>
      </c>
      <c r="M7973">
        <f>SUMIFS(L$2:L7973,E$2:E7973,E7973,B$2:B7973,B7973,C$2:C7973,C7973)</f>
        <v>13284</v>
      </c>
    </row>
    <row r="7974" spans="1:13" x14ac:dyDescent="0.25">
      <c r="A7974" s="5">
        <v>44050</v>
      </c>
      <c r="B7974" s="6">
        <f t="shared" si="744"/>
        <v>2020</v>
      </c>
      <c r="C7974" s="6">
        <f t="shared" si="745"/>
        <v>8</v>
      </c>
      <c r="D7974" s="6" t="str">
        <f t="shared" si="746"/>
        <v>pátek</v>
      </c>
      <c r="E7974" s="6" t="s">
        <v>7</v>
      </c>
      <c r="F7974" s="6">
        <v>2041</v>
      </c>
      <c r="G7974" s="6">
        <v>1032</v>
      </c>
      <c r="H7974" s="6">
        <v>9</v>
      </c>
      <c r="I7974" s="6">
        <f t="shared" si="747"/>
        <v>9288</v>
      </c>
      <c r="J7974" s="6">
        <f t="shared" si="748"/>
        <v>11329</v>
      </c>
      <c r="K7974" s="6">
        <v>11418</v>
      </c>
      <c r="L7974" s="6">
        <f t="shared" si="749"/>
        <v>89</v>
      </c>
      <c r="M7974">
        <f>SUMIFS(L$2:L7974,E$2:E7974,E7974,B$2:B7974,B7974,C$2:C7974,C7974)</f>
        <v>13373</v>
      </c>
    </row>
    <row r="7975" spans="1:13" x14ac:dyDescent="0.25">
      <c r="A7975" s="5">
        <v>44051</v>
      </c>
      <c r="B7975" s="6">
        <f t="shared" si="744"/>
        <v>2020</v>
      </c>
      <c r="C7975" s="6">
        <f t="shared" si="745"/>
        <v>8</v>
      </c>
      <c r="D7975" s="6" t="str">
        <f t="shared" si="746"/>
        <v>sobota</v>
      </c>
      <c r="E7975" s="6" t="s">
        <v>7</v>
      </c>
      <c r="F7975" s="6">
        <v>2041</v>
      </c>
      <c r="G7975" s="6">
        <v>1222</v>
      </c>
      <c r="H7975" s="6">
        <v>8</v>
      </c>
      <c r="I7975" s="6">
        <f t="shared" si="747"/>
        <v>9776</v>
      </c>
      <c r="J7975" s="6">
        <f t="shared" si="748"/>
        <v>11817</v>
      </c>
      <c r="K7975" s="6">
        <v>9455</v>
      </c>
      <c r="L7975" s="6">
        <f t="shared" si="749"/>
        <v>-2362</v>
      </c>
      <c r="M7975">
        <f>SUMIFS(L$2:L7975,E$2:E7975,E7975,B$2:B7975,B7975,C$2:C7975,C7975)</f>
        <v>11011</v>
      </c>
    </row>
    <row r="7976" spans="1:13" x14ac:dyDescent="0.25">
      <c r="A7976" s="5">
        <v>44052</v>
      </c>
      <c r="B7976" s="6">
        <f t="shared" si="744"/>
        <v>2020</v>
      </c>
      <c r="C7976" s="6">
        <f t="shared" si="745"/>
        <v>8</v>
      </c>
      <c r="D7976" s="6" t="str">
        <f t="shared" si="746"/>
        <v>neděle</v>
      </c>
      <c r="E7976" s="6" t="s">
        <v>10</v>
      </c>
      <c r="F7976" s="6">
        <v>1880</v>
      </c>
      <c r="G7976" s="6">
        <v>1005</v>
      </c>
      <c r="H7976" s="6">
        <v>3</v>
      </c>
      <c r="I7976" s="6">
        <f t="shared" si="747"/>
        <v>3015</v>
      </c>
      <c r="J7976" s="6">
        <f t="shared" si="748"/>
        <v>4895</v>
      </c>
      <c r="K7976" s="6">
        <v>5621</v>
      </c>
      <c r="L7976" s="6">
        <f t="shared" si="749"/>
        <v>726</v>
      </c>
      <c r="M7976">
        <f>SUMIFS(L$2:L7976,E$2:E7976,E7976,B$2:B7976,B7976,C$2:C7976,C7976)</f>
        <v>726</v>
      </c>
    </row>
    <row r="7977" spans="1:13" x14ac:dyDescent="0.25">
      <c r="A7977" s="5">
        <v>44053</v>
      </c>
      <c r="B7977" s="6">
        <f t="shared" si="744"/>
        <v>2020</v>
      </c>
      <c r="C7977" s="6">
        <f t="shared" si="745"/>
        <v>8</v>
      </c>
      <c r="D7977" s="6" t="str">
        <f t="shared" si="746"/>
        <v>pondělí</v>
      </c>
      <c r="E7977" s="6" t="s">
        <v>11</v>
      </c>
      <c r="F7977" s="6">
        <v>2122</v>
      </c>
      <c r="G7977" s="6">
        <v>1032</v>
      </c>
      <c r="H7977" s="6">
        <v>4</v>
      </c>
      <c r="I7977" s="6">
        <f t="shared" si="747"/>
        <v>4128</v>
      </c>
      <c r="J7977" s="6">
        <f t="shared" si="748"/>
        <v>6250</v>
      </c>
      <c r="K7977" s="6">
        <v>6667</v>
      </c>
      <c r="L7977" s="6">
        <f t="shared" si="749"/>
        <v>417</v>
      </c>
      <c r="M7977">
        <f>SUMIFS(L$2:L7977,E$2:E7977,E7977,B$2:B7977,B7977,C$2:C7977,C7977)</f>
        <v>417</v>
      </c>
    </row>
    <row r="7978" spans="1:13" x14ac:dyDescent="0.25">
      <c r="A7978" s="5">
        <v>44053</v>
      </c>
      <c r="B7978" s="6">
        <f t="shared" si="744"/>
        <v>2020</v>
      </c>
      <c r="C7978" s="6">
        <f t="shared" si="745"/>
        <v>8</v>
      </c>
      <c r="D7978" s="6" t="str">
        <f t="shared" si="746"/>
        <v>pondělí</v>
      </c>
      <c r="E7978" s="6" t="s">
        <v>13</v>
      </c>
      <c r="F7978" s="6">
        <v>1737</v>
      </c>
      <c r="G7978" s="6">
        <v>1032</v>
      </c>
      <c r="H7978" s="6">
        <v>8</v>
      </c>
      <c r="I7978" s="6">
        <f t="shared" si="747"/>
        <v>8256</v>
      </c>
      <c r="J7978" s="6">
        <f t="shared" si="748"/>
        <v>9993</v>
      </c>
      <c r="K7978" s="6">
        <v>8282</v>
      </c>
      <c r="L7978" s="6">
        <f t="shared" si="749"/>
        <v>-1711</v>
      </c>
      <c r="M7978">
        <f>SUMIFS(L$2:L7978,E$2:E7978,E7978,B$2:B7978,B7978,C$2:C7978,C7978)</f>
        <v>-1711</v>
      </c>
    </row>
    <row r="7979" spans="1:13" x14ac:dyDescent="0.25">
      <c r="A7979" s="5">
        <v>44054</v>
      </c>
      <c r="B7979" s="6">
        <f t="shared" si="744"/>
        <v>2020</v>
      </c>
      <c r="C7979" s="6">
        <f t="shared" si="745"/>
        <v>8</v>
      </c>
      <c r="D7979" s="6" t="str">
        <f t="shared" si="746"/>
        <v>úterý</v>
      </c>
      <c r="E7979" s="6" t="s">
        <v>13</v>
      </c>
      <c r="F7979" s="6">
        <v>1737</v>
      </c>
      <c r="G7979" s="6">
        <v>1390</v>
      </c>
      <c r="H7979" s="6">
        <v>1</v>
      </c>
      <c r="I7979" s="6">
        <f t="shared" si="747"/>
        <v>1390</v>
      </c>
      <c r="J7979" s="6">
        <f t="shared" si="748"/>
        <v>3127</v>
      </c>
      <c r="K7979" s="6">
        <v>1927</v>
      </c>
      <c r="L7979" s="6">
        <f t="shared" si="749"/>
        <v>-1200</v>
      </c>
      <c r="M7979">
        <f>SUMIFS(L$2:L7979,E$2:E7979,E7979,B$2:B7979,B7979,C$2:C7979,C7979)</f>
        <v>-2911</v>
      </c>
    </row>
    <row r="7980" spans="1:13" x14ac:dyDescent="0.25">
      <c r="A7980" s="5">
        <v>44056</v>
      </c>
      <c r="B7980" s="6">
        <f t="shared" si="744"/>
        <v>2020</v>
      </c>
      <c r="C7980" s="6">
        <f t="shared" si="745"/>
        <v>8</v>
      </c>
      <c r="D7980" s="6" t="str">
        <f t="shared" si="746"/>
        <v>čtvrtek</v>
      </c>
      <c r="E7980" s="6" t="s">
        <v>9</v>
      </c>
      <c r="F7980" s="6">
        <v>1032</v>
      </c>
      <c r="G7980" s="6">
        <v>1005</v>
      </c>
      <c r="H7980" s="6">
        <v>8</v>
      </c>
      <c r="I7980" s="6">
        <f t="shared" si="747"/>
        <v>8040</v>
      </c>
      <c r="J7980" s="6">
        <f t="shared" si="748"/>
        <v>9072</v>
      </c>
      <c r="K7980" s="6">
        <v>16802</v>
      </c>
      <c r="L7980" s="6">
        <f t="shared" si="749"/>
        <v>7730</v>
      </c>
      <c r="M7980">
        <f>SUMIFS(L$2:L7980,E$2:E7980,E7980,B$2:B7980,B7980,C$2:C7980,C7980)</f>
        <v>8475</v>
      </c>
    </row>
    <row r="7981" spans="1:13" x14ac:dyDescent="0.25">
      <c r="A7981" s="5">
        <v>44057</v>
      </c>
      <c r="B7981" s="6">
        <f t="shared" si="744"/>
        <v>2020</v>
      </c>
      <c r="C7981" s="6">
        <f t="shared" si="745"/>
        <v>8</v>
      </c>
      <c r="D7981" s="6" t="str">
        <f t="shared" si="746"/>
        <v>pátek</v>
      </c>
      <c r="E7981" s="6" t="s">
        <v>8</v>
      </c>
      <c r="F7981" s="6">
        <v>1653</v>
      </c>
      <c r="G7981" s="6">
        <v>1032</v>
      </c>
      <c r="H7981" s="6">
        <v>5</v>
      </c>
      <c r="I7981" s="6">
        <f t="shared" si="747"/>
        <v>5160</v>
      </c>
      <c r="J7981" s="6">
        <f t="shared" si="748"/>
        <v>6813</v>
      </c>
      <c r="K7981" s="6">
        <v>7966</v>
      </c>
      <c r="L7981" s="6">
        <f t="shared" si="749"/>
        <v>1153</v>
      </c>
      <c r="M7981">
        <f>SUMIFS(L$2:L7981,E$2:E7981,E7981,B$2:B7981,B7981,C$2:C7981,C7981)</f>
        <v>2175</v>
      </c>
    </row>
    <row r="7982" spans="1:13" x14ac:dyDescent="0.25">
      <c r="A7982" s="5">
        <v>44058</v>
      </c>
      <c r="B7982" s="6">
        <f t="shared" si="744"/>
        <v>2020</v>
      </c>
      <c r="C7982" s="6">
        <f t="shared" si="745"/>
        <v>8</v>
      </c>
      <c r="D7982" s="6" t="str">
        <f t="shared" si="746"/>
        <v>sobota</v>
      </c>
      <c r="E7982" s="6" t="s">
        <v>13</v>
      </c>
      <c r="F7982" s="6">
        <v>1737</v>
      </c>
      <c r="G7982" s="6">
        <v>1222</v>
      </c>
      <c r="H7982" s="6">
        <v>3</v>
      </c>
      <c r="I7982" s="6">
        <f t="shared" si="747"/>
        <v>3666</v>
      </c>
      <c r="J7982" s="6">
        <f t="shared" si="748"/>
        <v>5403</v>
      </c>
      <c r="K7982" s="6">
        <v>6366</v>
      </c>
      <c r="L7982" s="6">
        <f t="shared" si="749"/>
        <v>963</v>
      </c>
      <c r="M7982">
        <f>SUMIFS(L$2:L7982,E$2:E7982,E7982,B$2:B7982,B7982,C$2:C7982,C7982)</f>
        <v>-1948</v>
      </c>
    </row>
    <row r="7983" spans="1:13" x14ac:dyDescent="0.25">
      <c r="A7983" s="5">
        <v>44061</v>
      </c>
      <c r="B7983" s="6">
        <f t="shared" si="744"/>
        <v>2020</v>
      </c>
      <c r="C7983" s="6">
        <f t="shared" si="745"/>
        <v>8</v>
      </c>
      <c r="D7983" s="6" t="str">
        <f t="shared" si="746"/>
        <v>úterý</v>
      </c>
      <c r="E7983" s="6" t="s">
        <v>11</v>
      </c>
      <c r="F7983" s="6">
        <v>2122</v>
      </c>
      <c r="G7983" s="6">
        <v>1390</v>
      </c>
      <c r="H7983" s="6">
        <v>7</v>
      </c>
      <c r="I7983" s="6">
        <f t="shared" si="747"/>
        <v>9730</v>
      </c>
      <c r="J7983" s="6">
        <f t="shared" si="748"/>
        <v>11852</v>
      </c>
      <c r="K7983" s="6">
        <v>13878</v>
      </c>
      <c r="L7983" s="6">
        <f t="shared" si="749"/>
        <v>2026</v>
      </c>
      <c r="M7983">
        <f>SUMIFS(L$2:L7983,E$2:E7983,E7983,B$2:B7983,B7983,C$2:C7983,C7983)</f>
        <v>2443</v>
      </c>
    </row>
    <row r="7984" spans="1:13" x14ac:dyDescent="0.25">
      <c r="A7984" s="5">
        <v>44061</v>
      </c>
      <c r="B7984" s="6">
        <f t="shared" si="744"/>
        <v>2020</v>
      </c>
      <c r="C7984" s="6">
        <f t="shared" si="745"/>
        <v>8</v>
      </c>
      <c r="D7984" s="6" t="str">
        <f t="shared" si="746"/>
        <v>úterý</v>
      </c>
      <c r="E7984" s="6" t="s">
        <v>8</v>
      </c>
      <c r="F7984" s="6">
        <v>1653</v>
      </c>
      <c r="G7984" s="6">
        <v>1390</v>
      </c>
      <c r="H7984" s="6">
        <v>1</v>
      </c>
      <c r="I7984" s="6">
        <f t="shared" si="747"/>
        <v>1390</v>
      </c>
      <c r="J7984" s="6">
        <f t="shared" si="748"/>
        <v>3043</v>
      </c>
      <c r="K7984" s="6">
        <v>3599</v>
      </c>
      <c r="L7984" s="6">
        <f t="shared" si="749"/>
        <v>556</v>
      </c>
      <c r="M7984">
        <f>SUMIFS(L$2:L7984,E$2:E7984,E7984,B$2:B7984,B7984,C$2:C7984,C7984)</f>
        <v>2731</v>
      </c>
    </row>
    <row r="7985" spans="1:13" x14ac:dyDescent="0.25">
      <c r="A7985" s="5">
        <v>44062</v>
      </c>
      <c r="B7985" s="6">
        <f t="shared" si="744"/>
        <v>2020</v>
      </c>
      <c r="C7985" s="6">
        <f t="shared" si="745"/>
        <v>8</v>
      </c>
      <c r="D7985" s="6" t="str">
        <f t="shared" si="746"/>
        <v>středa</v>
      </c>
      <c r="E7985" s="6" t="s">
        <v>7</v>
      </c>
      <c r="F7985" s="6">
        <v>2041</v>
      </c>
      <c r="G7985" s="6">
        <v>1390</v>
      </c>
      <c r="H7985" s="6">
        <v>5</v>
      </c>
      <c r="I7985" s="6">
        <f t="shared" si="747"/>
        <v>6950</v>
      </c>
      <c r="J7985" s="6">
        <f t="shared" si="748"/>
        <v>8991</v>
      </c>
      <c r="K7985" s="6">
        <v>10227</v>
      </c>
      <c r="L7985" s="6">
        <f t="shared" si="749"/>
        <v>1236</v>
      </c>
      <c r="M7985">
        <f>SUMIFS(L$2:L7985,E$2:E7985,E7985,B$2:B7985,B7985,C$2:C7985,C7985)</f>
        <v>12247</v>
      </c>
    </row>
    <row r="7986" spans="1:13" x14ac:dyDescent="0.25">
      <c r="A7986" s="5">
        <v>44062</v>
      </c>
      <c r="B7986" s="6">
        <f t="shared" si="744"/>
        <v>2020</v>
      </c>
      <c r="C7986" s="6">
        <f t="shared" si="745"/>
        <v>8</v>
      </c>
      <c r="D7986" s="6" t="str">
        <f t="shared" si="746"/>
        <v>středa</v>
      </c>
      <c r="E7986" s="6" t="s">
        <v>12</v>
      </c>
      <c r="F7986" s="6">
        <v>1806</v>
      </c>
      <c r="G7986" s="6">
        <v>1390</v>
      </c>
      <c r="H7986" s="6">
        <v>1</v>
      </c>
      <c r="I7986" s="6">
        <f t="shared" si="747"/>
        <v>1390</v>
      </c>
      <c r="J7986" s="6">
        <f t="shared" si="748"/>
        <v>3196</v>
      </c>
      <c r="K7986" s="6">
        <v>3515</v>
      </c>
      <c r="L7986" s="6">
        <f t="shared" si="749"/>
        <v>319</v>
      </c>
      <c r="M7986">
        <f>SUMIFS(L$2:L7986,E$2:E7986,E7986,B$2:B7986,B7986,C$2:C7986,C7986)</f>
        <v>319</v>
      </c>
    </row>
    <row r="7987" spans="1:13" x14ac:dyDescent="0.25">
      <c r="A7987" s="5">
        <v>44062</v>
      </c>
      <c r="B7987" s="6">
        <f t="shared" si="744"/>
        <v>2020</v>
      </c>
      <c r="C7987" s="6">
        <f t="shared" si="745"/>
        <v>8</v>
      </c>
      <c r="D7987" s="6" t="str">
        <f t="shared" si="746"/>
        <v>středa</v>
      </c>
      <c r="E7987" s="6" t="s">
        <v>13</v>
      </c>
      <c r="F7987" s="6">
        <v>1737</v>
      </c>
      <c r="G7987" s="6">
        <v>1390</v>
      </c>
      <c r="H7987" s="6">
        <v>1</v>
      </c>
      <c r="I7987" s="6">
        <f t="shared" si="747"/>
        <v>1390</v>
      </c>
      <c r="J7987" s="6">
        <f t="shared" si="748"/>
        <v>3127</v>
      </c>
      <c r="K7987" s="6">
        <v>3082</v>
      </c>
      <c r="L7987" s="6">
        <f t="shared" si="749"/>
        <v>-45</v>
      </c>
      <c r="M7987">
        <f>SUMIFS(L$2:L7987,E$2:E7987,E7987,B$2:B7987,B7987,C$2:C7987,C7987)</f>
        <v>-1993</v>
      </c>
    </row>
    <row r="7988" spans="1:13" x14ac:dyDescent="0.25">
      <c r="A7988" s="5">
        <v>44063</v>
      </c>
      <c r="B7988" s="6">
        <f t="shared" si="744"/>
        <v>2020</v>
      </c>
      <c r="C7988" s="6">
        <f t="shared" si="745"/>
        <v>8</v>
      </c>
      <c r="D7988" s="6" t="str">
        <f t="shared" si="746"/>
        <v>čtvrtek</v>
      </c>
      <c r="E7988" s="6" t="s">
        <v>8</v>
      </c>
      <c r="F7988" s="6">
        <v>1653</v>
      </c>
      <c r="G7988" s="6">
        <v>1005</v>
      </c>
      <c r="H7988" s="6">
        <v>3</v>
      </c>
      <c r="I7988" s="6">
        <f t="shared" si="747"/>
        <v>3015</v>
      </c>
      <c r="J7988" s="6">
        <f t="shared" si="748"/>
        <v>4668</v>
      </c>
      <c r="K7988" s="6">
        <v>4764</v>
      </c>
      <c r="L7988" s="6">
        <f t="shared" si="749"/>
        <v>96</v>
      </c>
      <c r="M7988">
        <f>SUMIFS(L$2:L7988,E$2:E7988,E7988,B$2:B7988,B7988,C$2:C7988,C7988)</f>
        <v>2827</v>
      </c>
    </row>
    <row r="7989" spans="1:13" x14ac:dyDescent="0.25">
      <c r="A7989" s="5">
        <v>44064</v>
      </c>
      <c r="B7989" s="6">
        <f t="shared" si="744"/>
        <v>2020</v>
      </c>
      <c r="C7989" s="6">
        <f t="shared" si="745"/>
        <v>8</v>
      </c>
      <c r="D7989" s="6" t="str">
        <f t="shared" si="746"/>
        <v>pátek</v>
      </c>
      <c r="E7989" s="6" t="s">
        <v>7</v>
      </c>
      <c r="F7989" s="6">
        <v>2041</v>
      </c>
      <c r="G7989" s="6">
        <v>1032</v>
      </c>
      <c r="H7989" s="6">
        <v>10</v>
      </c>
      <c r="I7989" s="6">
        <f t="shared" si="747"/>
        <v>10320</v>
      </c>
      <c r="J7989" s="6">
        <f t="shared" si="748"/>
        <v>12361</v>
      </c>
      <c r="K7989" s="6">
        <v>12850</v>
      </c>
      <c r="L7989" s="6">
        <f t="shared" si="749"/>
        <v>489</v>
      </c>
      <c r="M7989">
        <f>SUMIFS(L$2:L7989,E$2:E7989,E7989,B$2:B7989,B7989,C$2:C7989,C7989)</f>
        <v>12736</v>
      </c>
    </row>
    <row r="7990" spans="1:13" x14ac:dyDescent="0.25">
      <c r="A7990" s="5">
        <v>44065</v>
      </c>
      <c r="B7990" s="6">
        <f t="shared" si="744"/>
        <v>2020</v>
      </c>
      <c r="C7990" s="6">
        <f t="shared" si="745"/>
        <v>8</v>
      </c>
      <c r="D7990" s="6" t="str">
        <f t="shared" si="746"/>
        <v>sobota</v>
      </c>
      <c r="E7990" s="6" t="s">
        <v>9</v>
      </c>
      <c r="F7990" s="6">
        <v>1032</v>
      </c>
      <c r="G7990" s="6">
        <v>1222</v>
      </c>
      <c r="H7990" s="6">
        <v>5</v>
      </c>
      <c r="I7990" s="6">
        <f t="shared" si="747"/>
        <v>6110</v>
      </c>
      <c r="J7990" s="6">
        <f t="shared" si="748"/>
        <v>7142</v>
      </c>
      <c r="K7990" s="6">
        <v>7832</v>
      </c>
      <c r="L7990" s="6">
        <f t="shared" si="749"/>
        <v>690</v>
      </c>
      <c r="M7990">
        <f>SUMIFS(L$2:L7990,E$2:E7990,E7990,B$2:B7990,B7990,C$2:C7990,C7990)</f>
        <v>9165</v>
      </c>
    </row>
    <row r="7991" spans="1:13" x14ac:dyDescent="0.25">
      <c r="A7991" s="5">
        <v>44066</v>
      </c>
      <c r="B7991" s="6">
        <f t="shared" si="744"/>
        <v>2020</v>
      </c>
      <c r="C7991" s="6">
        <f t="shared" si="745"/>
        <v>8</v>
      </c>
      <c r="D7991" s="6" t="str">
        <f t="shared" si="746"/>
        <v>neděle</v>
      </c>
      <c r="E7991" s="6" t="s">
        <v>13</v>
      </c>
      <c r="F7991" s="6">
        <v>1737</v>
      </c>
      <c r="G7991" s="6">
        <v>1005</v>
      </c>
      <c r="H7991" s="6">
        <v>9</v>
      </c>
      <c r="I7991" s="6">
        <f t="shared" si="747"/>
        <v>9045</v>
      </c>
      <c r="J7991" s="6">
        <f t="shared" si="748"/>
        <v>10782</v>
      </c>
      <c r="K7991" s="6">
        <v>23897</v>
      </c>
      <c r="L7991" s="6">
        <f t="shared" si="749"/>
        <v>13115</v>
      </c>
      <c r="M7991">
        <f>SUMIFS(L$2:L7991,E$2:E7991,E7991,B$2:B7991,B7991,C$2:C7991,C7991)</f>
        <v>11122</v>
      </c>
    </row>
    <row r="7992" spans="1:13" x14ac:dyDescent="0.25">
      <c r="A7992" s="5">
        <v>44066</v>
      </c>
      <c r="B7992" s="6">
        <f t="shared" si="744"/>
        <v>2020</v>
      </c>
      <c r="C7992" s="6">
        <f t="shared" si="745"/>
        <v>8</v>
      </c>
      <c r="D7992" s="6" t="str">
        <f t="shared" si="746"/>
        <v>neděle</v>
      </c>
      <c r="E7992" s="6" t="s">
        <v>7</v>
      </c>
      <c r="F7992" s="6">
        <v>2041</v>
      </c>
      <c r="G7992" s="6">
        <v>1005</v>
      </c>
      <c r="H7992" s="6">
        <v>7</v>
      </c>
      <c r="I7992" s="6">
        <f t="shared" si="747"/>
        <v>7035</v>
      </c>
      <c r="J7992" s="6">
        <f t="shared" si="748"/>
        <v>9076</v>
      </c>
      <c r="K7992" s="6">
        <v>10521</v>
      </c>
      <c r="L7992" s="6">
        <f t="shared" si="749"/>
        <v>1445</v>
      </c>
      <c r="M7992">
        <f>SUMIFS(L$2:L7992,E$2:E7992,E7992,B$2:B7992,B7992,C$2:C7992,C7992)</f>
        <v>14181</v>
      </c>
    </row>
    <row r="7993" spans="1:13" x14ac:dyDescent="0.25">
      <c r="A7993" s="5">
        <v>44067</v>
      </c>
      <c r="B7993" s="6">
        <f t="shared" si="744"/>
        <v>2020</v>
      </c>
      <c r="C7993" s="6">
        <f t="shared" si="745"/>
        <v>8</v>
      </c>
      <c r="D7993" s="6" t="str">
        <f t="shared" si="746"/>
        <v>pondělí</v>
      </c>
      <c r="E7993" s="6" t="s">
        <v>7</v>
      </c>
      <c r="F7993" s="6">
        <v>2041</v>
      </c>
      <c r="G7993" s="6">
        <v>1032</v>
      </c>
      <c r="H7993" s="6">
        <v>1</v>
      </c>
      <c r="I7993" s="6">
        <f t="shared" si="747"/>
        <v>1032</v>
      </c>
      <c r="J7993" s="6">
        <f t="shared" si="748"/>
        <v>3073</v>
      </c>
      <c r="K7993" s="6">
        <v>2913</v>
      </c>
      <c r="L7993" s="6">
        <f t="shared" si="749"/>
        <v>-160</v>
      </c>
      <c r="M7993">
        <f>SUMIFS(L$2:L7993,E$2:E7993,E7993,B$2:B7993,B7993,C$2:C7993,C7993)</f>
        <v>14021</v>
      </c>
    </row>
    <row r="7994" spans="1:13" x14ac:dyDescent="0.25">
      <c r="A7994" s="5">
        <v>44068</v>
      </c>
      <c r="B7994" s="6">
        <f t="shared" si="744"/>
        <v>2020</v>
      </c>
      <c r="C7994" s="6">
        <f t="shared" si="745"/>
        <v>8</v>
      </c>
      <c r="D7994" s="6" t="str">
        <f t="shared" si="746"/>
        <v>úterý</v>
      </c>
      <c r="E7994" s="6" t="s">
        <v>11</v>
      </c>
      <c r="F7994" s="6">
        <v>2122</v>
      </c>
      <c r="G7994" s="6">
        <v>1390</v>
      </c>
      <c r="H7994" s="6">
        <v>7</v>
      </c>
      <c r="I7994" s="6">
        <f t="shared" si="747"/>
        <v>9730</v>
      </c>
      <c r="J7994" s="6">
        <f t="shared" si="748"/>
        <v>11852</v>
      </c>
      <c r="K7994" s="6">
        <v>47871</v>
      </c>
      <c r="L7994" s="6">
        <f t="shared" si="749"/>
        <v>36019</v>
      </c>
      <c r="M7994">
        <f>SUMIFS(L$2:L7994,E$2:E7994,E7994,B$2:B7994,B7994,C$2:C7994,C7994)</f>
        <v>38462</v>
      </c>
    </row>
    <row r="7995" spans="1:13" x14ac:dyDescent="0.25">
      <c r="A7995" s="5">
        <v>44069</v>
      </c>
      <c r="B7995" s="6">
        <f t="shared" si="744"/>
        <v>2020</v>
      </c>
      <c r="C7995" s="6">
        <f t="shared" si="745"/>
        <v>8</v>
      </c>
      <c r="D7995" s="6" t="str">
        <f t="shared" si="746"/>
        <v>středa</v>
      </c>
      <c r="E7995" s="6" t="s">
        <v>7</v>
      </c>
      <c r="F7995" s="6">
        <v>2041</v>
      </c>
      <c r="G7995" s="6">
        <v>1390</v>
      </c>
      <c r="H7995" s="6">
        <v>9</v>
      </c>
      <c r="I7995" s="6">
        <f t="shared" si="747"/>
        <v>12510</v>
      </c>
      <c r="J7995" s="6">
        <f t="shared" si="748"/>
        <v>14551</v>
      </c>
      <c r="K7995" s="6">
        <v>15322</v>
      </c>
      <c r="L7995" s="6">
        <f t="shared" si="749"/>
        <v>771</v>
      </c>
      <c r="M7995">
        <f>SUMIFS(L$2:L7995,E$2:E7995,E7995,B$2:B7995,B7995,C$2:C7995,C7995)</f>
        <v>14792</v>
      </c>
    </row>
    <row r="7996" spans="1:13" x14ac:dyDescent="0.25">
      <c r="A7996" s="5">
        <v>44070</v>
      </c>
      <c r="B7996" s="6">
        <f t="shared" si="744"/>
        <v>2020</v>
      </c>
      <c r="C7996" s="6">
        <f t="shared" si="745"/>
        <v>8</v>
      </c>
      <c r="D7996" s="6" t="str">
        <f t="shared" si="746"/>
        <v>čtvrtek</v>
      </c>
      <c r="E7996" s="6" t="s">
        <v>8</v>
      </c>
      <c r="F7996" s="6">
        <v>1653</v>
      </c>
      <c r="G7996" s="6">
        <v>1005</v>
      </c>
      <c r="H7996" s="6">
        <v>2</v>
      </c>
      <c r="I7996" s="6">
        <f t="shared" si="747"/>
        <v>2010</v>
      </c>
      <c r="J7996" s="6">
        <f t="shared" si="748"/>
        <v>3663</v>
      </c>
      <c r="K7996" s="6">
        <v>2990</v>
      </c>
      <c r="L7996" s="6">
        <f t="shared" si="749"/>
        <v>-673</v>
      </c>
      <c r="M7996">
        <f>SUMIFS(L$2:L7996,E$2:E7996,E7996,B$2:B7996,B7996,C$2:C7996,C7996)</f>
        <v>2154</v>
      </c>
    </row>
    <row r="7997" spans="1:13" x14ac:dyDescent="0.25">
      <c r="A7997" s="5">
        <v>44070</v>
      </c>
      <c r="B7997" s="6">
        <f t="shared" si="744"/>
        <v>2020</v>
      </c>
      <c r="C7997" s="6">
        <f t="shared" si="745"/>
        <v>8</v>
      </c>
      <c r="D7997" s="6" t="str">
        <f t="shared" si="746"/>
        <v>čtvrtek</v>
      </c>
      <c r="E7997" s="6" t="s">
        <v>7</v>
      </c>
      <c r="F7997" s="6">
        <v>2041</v>
      </c>
      <c r="G7997" s="6">
        <v>1005</v>
      </c>
      <c r="H7997" s="6">
        <v>5</v>
      </c>
      <c r="I7997" s="6">
        <f t="shared" si="747"/>
        <v>5025</v>
      </c>
      <c r="J7997" s="6">
        <f t="shared" si="748"/>
        <v>7066</v>
      </c>
      <c r="K7997" s="6">
        <v>7548</v>
      </c>
      <c r="L7997" s="6">
        <f t="shared" si="749"/>
        <v>482</v>
      </c>
      <c r="M7997">
        <f>SUMIFS(L$2:L7997,E$2:E7997,E7997,B$2:B7997,B7997,C$2:C7997,C7997)</f>
        <v>15274</v>
      </c>
    </row>
    <row r="7998" spans="1:13" x14ac:dyDescent="0.25">
      <c r="A7998" s="5">
        <v>44070</v>
      </c>
      <c r="B7998" s="6">
        <f t="shared" si="744"/>
        <v>2020</v>
      </c>
      <c r="C7998" s="6">
        <f t="shared" si="745"/>
        <v>8</v>
      </c>
      <c r="D7998" s="6" t="str">
        <f t="shared" si="746"/>
        <v>čtvrtek</v>
      </c>
      <c r="E7998" s="6" t="s">
        <v>13</v>
      </c>
      <c r="F7998" s="6">
        <v>1737</v>
      </c>
      <c r="G7998" s="6">
        <v>1005</v>
      </c>
      <c r="H7998" s="6">
        <v>5</v>
      </c>
      <c r="I7998" s="6">
        <f t="shared" si="747"/>
        <v>5025</v>
      </c>
      <c r="J7998" s="6">
        <f t="shared" si="748"/>
        <v>6762</v>
      </c>
      <c r="K7998" s="6">
        <v>7006</v>
      </c>
      <c r="L7998" s="6">
        <f t="shared" si="749"/>
        <v>244</v>
      </c>
      <c r="M7998">
        <f>SUMIFS(L$2:L7998,E$2:E7998,E7998,B$2:B7998,B7998,C$2:C7998,C7998)</f>
        <v>11366</v>
      </c>
    </row>
    <row r="7999" spans="1:13" x14ac:dyDescent="0.25">
      <c r="A7999" s="5">
        <v>44071</v>
      </c>
      <c r="B7999" s="6">
        <f t="shared" si="744"/>
        <v>2020</v>
      </c>
      <c r="C7999" s="6">
        <f t="shared" si="745"/>
        <v>8</v>
      </c>
      <c r="D7999" s="6" t="str">
        <f t="shared" si="746"/>
        <v>pátek</v>
      </c>
      <c r="E7999" s="6" t="s">
        <v>11</v>
      </c>
      <c r="F7999" s="6">
        <v>2122</v>
      </c>
      <c r="G7999" s="6">
        <v>1032</v>
      </c>
      <c r="H7999" s="6">
        <v>9</v>
      </c>
      <c r="I7999" s="6">
        <f t="shared" si="747"/>
        <v>9288</v>
      </c>
      <c r="J7999" s="6">
        <f t="shared" si="748"/>
        <v>11410</v>
      </c>
      <c r="K7999" s="6">
        <v>33685</v>
      </c>
      <c r="L7999" s="6">
        <f t="shared" si="749"/>
        <v>22275</v>
      </c>
      <c r="M7999">
        <f>SUMIFS(L$2:L7999,E$2:E7999,E7999,B$2:B7999,B7999,C$2:C7999,C7999)</f>
        <v>60737</v>
      </c>
    </row>
    <row r="8000" spans="1:13" x14ac:dyDescent="0.25">
      <c r="A8000" s="5">
        <v>44073</v>
      </c>
      <c r="B8000" s="6">
        <f t="shared" si="744"/>
        <v>2020</v>
      </c>
      <c r="C8000" s="6">
        <f t="shared" si="745"/>
        <v>8</v>
      </c>
      <c r="D8000" s="6" t="str">
        <f t="shared" si="746"/>
        <v>neděle</v>
      </c>
      <c r="E8000" s="6" t="s">
        <v>13</v>
      </c>
      <c r="F8000" s="6">
        <v>1737</v>
      </c>
      <c r="G8000" s="6">
        <v>1005</v>
      </c>
      <c r="H8000" s="6">
        <v>7</v>
      </c>
      <c r="I8000" s="6">
        <f t="shared" si="747"/>
        <v>7035</v>
      </c>
      <c r="J8000" s="6">
        <f t="shared" si="748"/>
        <v>8772</v>
      </c>
      <c r="K8000" s="6">
        <v>19917</v>
      </c>
      <c r="L8000" s="6">
        <f t="shared" si="749"/>
        <v>11145</v>
      </c>
      <c r="M8000">
        <f>SUMIFS(L$2:L8000,E$2:E8000,E8000,B$2:B8000,B8000,C$2:C8000,C8000)</f>
        <v>22511</v>
      </c>
    </row>
    <row r="8001" spans="1:13" x14ac:dyDescent="0.25">
      <c r="A8001" s="5">
        <v>44076</v>
      </c>
      <c r="B8001" s="6">
        <f t="shared" si="744"/>
        <v>2020</v>
      </c>
      <c r="C8001" s="6">
        <f t="shared" si="745"/>
        <v>9</v>
      </c>
      <c r="D8001" s="6" t="str">
        <f t="shared" si="746"/>
        <v>středa</v>
      </c>
      <c r="E8001" s="6" t="s">
        <v>7</v>
      </c>
      <c r="F8001" s="6">
        <v>2041</v>
      </c>
      <c r="G8001" s="6">
        <v>1390</v>
      </c>
      <c r="H8001" s="6">
        <v>6</v>
      </c>
      <c r="I8001" s="6">
        <f t="shared" si="747"/>
        <v>8340</v>
      </c>
      <c r="J8001" s="6">
        <f t="shared" si="748"/>
        <v>10381</v>
      </c>
      <c r="K8001" s="6">
        <v>9236</v>
      </c>
      <c r="L8001" s="6">
        <f t="shared" si="749"/>
        <v>-1145</v>
      </c>
      <c r="M8001">
        <f>SUMIFS(L$2:L8001,E$2:E8001,E8001,B$2:B8001,B8001,C$2:C8001,C8001)</f>
        <v>-1145</v>
      </c>
    </row>
    <row r="8002" spans="1:13" x14ac:dyDescent="0.25">
      <c r="A8002" s="5">
        <v>44076</v>
      </c>
      <c r="B8002" s="6">
        <f t="shared" ref="B8002:B8065" si="750">YEAR(A8002)</f>
        <v>2020</v>
      </c>
      <c r="C8002" s="6">
        <f t="shared" ref="C8002:C8065" si="751">MONTH(A8002)</f>
        <v>9</v>
      </c>
      <c r="D8002" s="6" t="str">
        <f t="shared" ref="D8002:D8065" si="752">TEXT(A8002,"dddd")</f>
        <v>středa</v>
      </c>
      <c r="E8002" s="6" t="s">
        <v>8</v>
      </c>
      <c r="F8002" s="6">
        <v>1653</v>
      </c>
      <c r="G8002" s="6">
        <v>1390</v>
      </c>
      <c r="H8002" s="6">
        <v>1</v>
      </c>
      <c r="I8002" s="6">
        <f t="shared" ref="I8002:I8065" si="753">G8002*H8002</f>
        <v>1390</v>
      </c>
      <c r="J8002" s="6">
        <f t="shared" ref="J8002:J8065" si="754">F8002+I8002</f>
        <v>3043</v>
      </c>
      <c r="K8002" s="6">
        <v>2925</v>
      </c>
      <c r="L8002" s="6">
        <f t="shared" ref="L8002:L8065" si="755">K8002-J8002</f>
        <v>-118</v>
      </c>
      <c r="M8002">
        <f>SUMIFS(L$2:L8002,E$2:E8002,E8002,B$2:B8002,B8002,C$2:C8002,C8002)</f>
        <v>-118</v>
      </c>
    </row>
    <row r="8003" spans="1:13" x14ac:dyDescent="0.25">
      <c r="A8003" s="5">
        <v>44077</v>
      </c>
      <c r="B8003" s="6">
        <f t="shared" si="750"/>
        <v>2020</v>
      </c>
      <c r="C8003" s="6">
        <f t="shared" si="751"/>
        <v>9</v>
      </c>
      <c r="D8003" s="6" t="str">
        <f t="shared" si="752"/>
        <v>čtvrtek</v>
      </c>
      <c r="E8003" s="6" t="s">
        <v>12</v>
      </c>
      <c r="F8003" s="6">
        <v>1806</v>
      </c>
      <c r="G8003" s="6">
        <v>1005</v>
      </c>
      <c r="H8003" s="6">
        <v>8</v>
      </c>
      <c r="I8003" s="6">
        <f t="shared" si="753"/>
        <v>8040</v>
      </c>
      <c r="J8003" s="6">
        <f t="shared" si="754"/>
        <v>9846</v>
      </c>
      <c r="K8003" s="6">
        <v>9611</v>
      </c>
      <c r="L8003" s="6">
        <f t="shared" si="755"/>
        <v>-235</v>
      </c>
      <c r="M8003">
        <f>SUMIFS(L$2:L8003,E$2:E8003,E8003,B$2:B8003,B8003,C$2:C8003,C8003)</f>
        <v>-235</v>
      </c>
    </row>
    <row r="8004" spans="1:13" x14ac:dyDescent="0.25">
      <c r="A8004" s="5">
        <v>44078</v>
      </c>
      <c r="B8004" s="6">
        <f t="shared" si="750"/>
        <v>2020</v>
      </c>
      <c r="C8004" s="6">
        <f t="shared" si="751"/>
        <v>9</v>
      </c>
      <c r="D8004" s="6" t="str">
        <f t="shared" si="752"/>
        <v>pátek</v>
      </c>
      <c r="E8004" s="6" t="s">
        <v>8</v>
      </c>
      <c r="F8004" s="6">
        <v>1653</v>
      </c>
      <c r="G8004" s="6">
        <v>1032</v>
      </c>
      <c r="H8004" s="6">
        <v>2</v>
      </c>
      <c r="I8004" s="6">
        <f t="shared" si="753"/>
        <v>2064</v>
      </c>
      <c r="J8004" s="6">
        <f t="shared" si="754"/>
        <v>3717</v>
      </c>
      <c r="K8004" s="6">
        <v>14866</v>
      </c>
      <c r="L8004" s="6">
        <f t="shared" si="755"/>
        <v>11149</v>
      </c>
      <c r="M8004">
        <f>SUMIFS(L$2:L8004,E$2:E8004,E8004,B$2:B8004,B8004,C$2:C8004,C8004)</f>
        <v>11031</v>
      </c>
    </row>
    <row r="8005" spans="1:13" x14ac:dyDescent="0.25">
      <c r="A8005" s="5">
        <v>44079</v>
      </c>
      <c r="B8005" s="6">
        <f t="shared" si="750"/>
        <v>2020</v>
      </c>
      <c r="C8005" s="6">
        <f t="shared" si="751"/>
        <v>9</v>
      </c>
      <c r="D8005" s="6" t="str">
        <f t="shared" si="752"/>
        <v>sobota</v>
      </c>
      <c r="E8005" s="6" t="s">
        <v>11</v>
      </c>
      <c r="F8005" s="6">
        <v>2122</v>
      </c>
      <c r="G8005" s="6">
        <v>1222</v>
      </c>
      <c r="H8005" s="6">
        <v>5</v>
      </c>
      <c r="I8005" s="6">
        <f t="shared" si="753"/>
        <v>6110</v>
      </c>
      <c r="J8005" s="6">
        <f t="shared" si="754"/>
        <v>8232</v>
      </c>
      <c r="K8005" s="6">
        <v>8413</v>
      </c>
      <c r="L8005" s="6">
        <f t="shared" si="755"/>
        <v>181</v>
      </c>
      <c r="M8005">
        <f>SUMIFS(L$2:L8005,E$2:E8005,E8005,B$2:B8005,B8005,C$2:C8005,C8005)</f>
        <v>181</v>
      </c>
    </row>
    <row r="8006" spans="1:13" x14ac:dyDescent="0.25">
      <c r="A8006" s="5">
        <v>44081</v>
      </c>
      <c r="B8006" s="6">
        <f t="shared" si="750"/>
        <v>2020</v>
      </c>
      <c r="C8006" s="6">
        <f t="shared" si="751"/>
        <v>9</v>
      </c>
      <c r="D8006" s="6" t="str">
        <f t="shared" si="752"/>
        <v>pondělí</v>
      </c>
      <c r="E8006" s="6" t="s">
        <v>7</v>
      </c>
      <c r="F8006" s="6">
        <v>2041</v>
      </c>
      <c r="G8006" s="6">
        <v>1032</v>
      </c>
      <c r="H8006" s="6">
        <v>2</v>
      </c>
      <c r="I8006" s="6">
        <f t="shared" si="753"/>
        <v>2064</v>
      </c>
      <c r="J8006" s="6">
        <f t="shared" si="754"/>
        <v>4105</v>
      </c>
      <c r="K8006" s="6">
        <v>3651</v>
      </c>
      <c r="L8006" s="6">
        <f t="shared" si="755"/>
        <v>-454</v>
      </c>
      <c r="M8006">
        <f>SUMIFS(L$2:L8006,E$2:E8006,E8006,B$2:B8006,B8006,C$2:C8006,C8006)</f>
        <v>-1599</v>
      </c>
    </row>
    <row r="8007" spans="1:13" x14ac:dyDescent="0.25">
      <c r="A8007" s="5">
        <v>44082</v>
      </c>
      <c r="B8007" s="6">
        <f t="shared" si="750"/>
        <v>2020</v>
      </c>
      <c r="C8007" s="6">
        <f t="shared" si="751"/>
        <v>9</v>
      </c>
      <c r="D8007" s="6" t="str">
        <f t="shared" si="752"/>
        <v>úterý</v>
      </c>
      <c r="E8007" s="6" t="s">
        <v>8</v>
      </c>
      <c r="F8007" s="6">
        <v>1653</v>
      </c>
      <c r="G8007" s="6">
        <v>1390</v>
      </c>
      <c r="H8007" s="6">
        <v>9</v>
      </c>
      <c r="I8007" s="6">
        <f t="shared" si="753"/>
        <v>12510</v>
      </c>
      <c r="J8007" s="6">
        <f t="shared" si="754"/>
        <v>14163</v>
      </c>
      <c r="K8007" s="6">
        <v>13426</v>
      </c>
      <c r="L8007" s="6">
        <f t="shared" si="755"/>
        <v>-737</v>
      </c>
      <c r="M8007">
        <f>SUMIFS(L$2:L8007,E$2:E8007,E8007,B$2:B8007,B8007,C$2:C8007,C8007)</f>
        <v>10294</v>
      </c>
    </row>
    <row r="8008" spans="1:13" x14ac:dyDescent="0.25">
      <c r="A8008" s="5">
        <v>44085</v>
      </c>
      <c r="B8008" s="6">
        <f t="shared" si="750"/>
        <v>2020</v>
      </c>
      <c r="C8008" s="6">
        <f t="shared" si="751"/>
        <v>9</v>
      </c>
      <c r="D8008" s="6" t="str">
        <f t="shared" si="752"/>
        <v>pátek</v>
      </c>
      <c r="E8008" s="6" t="s">
        <v>8</v>
      </c>
      <c r="F8008" s="6">
        <v>1653</v>
      </c>
      <c r="G8008" s="6">
        <v>1032</v>
      </c>
      <c r="H8008" s="6">
        <v>10</v>
      </c>
      <c r="I8008" s="6">
        <f t="shared" si="753"/>
        <v>10320</v>
      </c>
      <c r="J8008" s="6">
        <f t="shared" si="754"/>
        <v>11973</v>
      </c>
      <c r="K8008" s="6">
        <v>13288</v>
      </c>
      <c r="L8008" s="6">
        <f t="shared" si="755"/>
        <v>1315</v>
      </c>
      <c r="M8008">
        <f>SUMIFS(L$2:L8008,E$2:E8008,E8008,B$2:B8008,B8008,C$2:C8008,C8008)</f>
        <v>11609</v>
      </c>
    </row>
    <row r="8009" spans="1:13" x14ac:dyDescent="0.25">
      <c r="A8009" s="5">
        <v>44085</v>
      </c>
      <c r="B8009" s="6">
        <f t="shared" si="750"/>
        <v>2020</v>
      </c>
      <c r="C8009" s="6">
        <f t="shared" si="751"/>
        <v>9</v>
      </c>
      <c r="D8009" s="6" t="str">
        <f t="shared" si="752"/>
        <v>pátek</v>
      </c>
      <c r="E8009" s="6" t="s">
        <v>7</v>
      </c>
      <c r="F8009" s="6">
        <v>2041</v>
      </c>
      <c r="G8009" s="6">
        <v>1032</v>
      </c>
      <c r="H8009" s="6">
        <v>2</v>
      </c>
      <c r="I8009" s="6">
        <f t="shared" si="753"/>
        <v>2064</v>
      </c>
      <c r="J8009" s="6">
        <f t="shared" si="754"/>
        <v>4105</v>
      </c>
      <c r="K8009" s="6">
        <v>4528</v>
      </c>
      <c r="L8009" s="6">
        <f t="shared" si="755"/>
        <v>423</v>
      </c>
      <c r="M8009">
        <f>SUMIFS(L$2:L8009,E$2:E8009,E8009,B$2:B8009,B8009,C$2:C8009,C8009)</f>
        <v>-1176</v>
      </c>
    </row>
    <row r="8010" spans="1:13" x14ac:dyDescent="0.25">
      <c r="A8010" s="5">
        <v>44087</v>
      </c>
      <c r="B8010" s="6">
        <f t="shared" si="750"/>
        <v>2020</v>
      </c>
      <c r="C8010" s="6">
        <f t="shared" si="751"/>
        <v>9</v>
      </c>
      <c r="D8010" s="6" t="str">
        <f t="shared" si="752"/>
        <v>neděle</v>
      </c>
      <c r="E8010" s="6" t="s">
        <v>7</v>
      </c>
      <c r="F8010" s="6">
        <v>2041</v>
      </c>
      <c r="G8010" s="6">
        <v>1005</v>
      </c>
      <c r="H8010" s="6">
        <v>1</v>
      </c>
      <c r="I8010" s="6">
        <f t="shared" si="753"/>
        <v>1005</v>
      </c>
      <c r="J8010" s="6">
        <f t="shared" si="754"/>
        <v>3046</v>
      </c>
      <c r="K8010" s="6">
        <v>3049</v>
      </c>
      <c r="L8010" s="6">
        <f t="shared" si="755"/>
        <v>3</v>
      </c>
      <c r="M8010">
        <f>SUMIFS(L$2:L8010,E$2:E8010,E8010,B$2:B8010,B8010,C$2:C8010,C8010)</f>
        <v>-1173</v>
      </c>
    </row>
    <row r="8011" spans="1:13" x14ac:dyDescent="0.25">
      <c r="A8011" s="5">
        <v>44087</v>
      </c>
      <c r="B8011" s="6">
        <f t="shared" si="750"/>
        <v>2020</v>
      </c>
      <c r="C8011" s="6">
        <f t="shared" si="751"/>
        <v>9</v>
      </c>
      <c r="D8011" s="6" t="str">
        <f t="shared" si="752"/>
        <v>neděle</v>
      </c>
      <c r="E8011" s="6" t="s">
        <v>8</v>
      </c>
      <c r="F8011" s="6">
        <v>1653</v>
      </c>
      <c r="G8011" s="6">
        <v>1005</v>
      </c>
      <c r="H8011" s="6">
        <v>1</v>
      </c>
      <c r="I8011" s="6">
        <f t="shared" si="753"/>
        <v>1005</v>
      </c>
      <c r="J8011" s="6">
        <f t="shared" si="754"/>
        <v>2658</v>
      </c>
      <c r="K8011" s="6">
        <v>2391</v>
      </c>
      <c r="L8011" s="6">
        <f t="shared" si="755"/>
        <v>-267</v>
      </c>
      <c r="M8011">
        <f>SUMIFS(L$2:L8011,E$2:E8011,E8011,B$2:B8011,B8011,C$2:C8011,C8011)</f>
        <v>11342</v>
      </c>
    </row>
    <row r="8012" spans="1:13" x14ac:dyDescent="0.25">
      <c r="A8012" s="5">
        <v>44088</v>
      </c>
      <c r="B8012" s="6">
        <f t="shared" si="750"/>
        <v>2020</v>
      </c>
      <c r="C8012" s="6">
        <f t="shared" si="751"/>
        <v>9</v>
      </c>
      <c r="D8012" s="6" t="str">
        <f t="shared" si="752"/>
        <v>pondělí</v>
      </c>
      <c r="E8012" s="6" t="s">
        <v>8</v>
      </c>
      <c r="F8012" s="6">
        <v>1653</v>
      </c>
      <c r="G8012" s="6">
        <v>1032</v>
      </c>
      <c r="H8012" s="6">
        <v>10</v>
      </c>
      <c r="I8012" s="6">
        <f t="shared" si="753"/>
        <v>10320</v>
      </c>
      <c r="J8012" s="6">
        <f t="shared" si="754"/>
        <v>11973</v>
      </c>
      <c r="K8012" s="6">
        <v>11399</v>
      </c>
      <c r="L8012" s="6">
        <f t="shared" si="755"/>
        <v>-574</v>
      </c>
      <c r="M8012">
        <f>SUMIFS(L$2:L8012,E$2:E8012,E8012,B$2:B8012,B8012,C$2:C8012,C8012)</f>
        <v>10768</v>
      </c>
    </row>
    <row r="8013" spans="1:13" x14ac:dyDescent="0.25">
      <c r="A8013" s="5">
        <v>44091</v>
      </c>
      <c r="B8013" s="6">
        <f t="shared" si="750"/>
        <v>2020</v>
      </c>
      <c r="C8013" s="6">
        <f t="shared" si="751"/>
        <v>9</v>
      </c>
      <c r="D8013" s="6" t="str">
        <f t="shared" si="752"/>
        <v>čtvrtek</v>
      </c>
      <c r="E8013" s="6" t="s">
        <v>13</v>
      </c>
      <c r="F8013" s="6">
        <v>1737</v>
      </c>
      <c r="G8013" s="6">
        <v>1005</v>
      </c>
      <c r="H8013" s="6">
        <v>5</v>
      </c>
      <c r="I8013" s="6">
        <f t="shared" si="753"/>
        <v>5025</v>
      </c>
      <c r="J8013" s="6">
        <f t="shared" si="754"/>
        <v>6762</v>
      </c>
      <c r="K8013" s="6">
        <v>6033</v>
      </c>
      <c r="L8013" s="6">
        <f t="shared" si="755"/>
        <v>-729</v>
      </c>
      <c r="M8013">
        <f>SUMIFS(L$2:L8013,E$2:E8013,E8013,B$2:B8013,B8013,C$2:C8013,C8013)</f>
        <v>-729</v>
      </c>
    </row>
    <row r="8014" spans="1:13" x14ac:dyDescent="0.25">
      <c r="A8014" s="5">
        <v>44091</v>
      </c>
      <c r="B8014" s="6">
        <f t="shared" si="750"/>
        <v>2020</v>
      </c>
      <c r="C8014" s="6">
        <f t="shared" si="751"/>
        <v>9</v>
      </c>
      <c r="D8014" s="6" t="str">
        <f t="shared" si="752"/>
        <v>čtvrtek</v>
      </c>
      <c r="E8014" s="6" t="s">
        <v>8</v>
      </c>
      <c r="F8014" s="6">
        <v>1653</v>
      </c>
      <c r="G8014" s="6">
        <v>1005</v>
      </c>
      <c r="H8014" s="6">
        <v>8</v>
      </c>
      <c r="I8014" s="6">
        <f t="shared" si="753"/>
        <v>8040</v>
      </c>
      <c r="J8014" s="6">
        <f t="shared" si="754"/>
        <v>9693</v>
      </c>
      <c r="K8014" s="6">
        <v>10082</v>
      </c>
      <c r="L8014" s="6">
        <f t="shared" si="755"/>
        <v>389</v>
      </c>
      <c r="M8014">
        <f>SUMIFS(L$2:L8014,E$2:E8014,E8014,B$2:B8014,B8014,C$2:C8014,C8014)</f>
        <v>11157</v>
      </c>
    </row>
    <row r="8015" spans="1:13" x14ac:dyDescent="0.25">
      <c r="A8015" s="5">
        <v>44093</v>
      </c>
      <c r="B8015" s="6">
        <f t="shared" si="750"/>
        <v>2020</v>
      </c>
      <c r="C8015" s="6">
        <f t="shared" si="751"/>
        <v>9</v>
      </c>
      <c r="D8015" s="6" t="str">
        <f t="shared" si="752"/>
        <v>sobota</v>
      </c>
      <c r="E8015" s="6" t="s">
        <v>11</v>
      </c>
      <c r="F8015" s="6">
        <v>2122</v>
      </c>
      <c r="G8015" s="6">
        <v>1222</v>
      </c>
      <c r="H8015" s="6">
        <v>2</v>
      </c>
      <c r="I8015" s="6">
        <f t="shared" si="753"/>
        <v>2444</v>
      </c>
      <c r="J8015" s="6">
        <f t="shared" si="754"/>
        <v>4566</v>
      </c>
      <c r="K8015" s="6">
        <v>3654</v>
      </c>
      <c r="L8015" s="6">
        <f t="shared" si="755"/>
        <v>-912</v>
      </c>
      <c r="M8015">
        <f>SUMIFS(L$2:L8015,E$2:E8015,E8015,B$2:B8015,B8015,C$2:C8015,C8015)</f>
        <v>-731</v>
      </c>
    </row>
    <row r="8016" spans="1:13" x14ac:dyDescent="0.25">
      <c r="A8016" s="5">
        <v>44094</v>
      </c>
      <c r="B8016" s="6">
        <f t="shared" si="750"/>
        <v>2020</v>
      </c>
      <c r="C8016" s="6">
        <f t="shared" si="751"/>
        <v>9</v>
      </c>
      <c r="D8016" s="6" t="str">
        <f t="shared" si="752"/>
        <v>neděle</v>
      </c>
      <c r="E8016" s="6" t="s">
        <v>8</v>
      </c>
      <c r="F8016" s="6">
        <v>1653</v>
      </c>
      <c r="G8016" s="6">
        <v>1005</v>
      </c>
      <c r="H8016" s="6">
        <v>7</v>
      </c>
      <c r="I8016" s="6">
        <f t="shared" si="753"/>
        <v>7035</v>
      </c>
      <c r="J8016" s="6">
        <f t="shared" si="754"/>
        <v>8688</v>
      </c>
      <c r="K8016" s="6">
        <v>8408</v>
      </c>
      <c r="L8016" s="6">
        <f t="shared" si="755"/>
        <v>-280</v>
      </c>
      <c r="M8016">
        <f>SUMIFS(L$2:L8016,E$2:E8016,E8016,B$2:B8016,B8016,C$2:C8016,C8016)</f>
        <v>10877</v>
      </c>
    </row>
    <row r="8017" spans="1:13" x14ac:dyDescent="0.25">
      <c r="A8017" s="5">
        <v>44095</v>
      </c>
      <c r="B8017" s="6">
        <f t="shared" si="750"/>
        <v>2020</v>
      </c>
      <c r="C8017" s="6">
        <f t="shared" si="751"/>
        <v>9</v>
      </c>
      <c r="D8017" s="6" t="str">
        <f t="shared" si="752"/>
        <v>pondělí</v>
      </c>
      <c r="E8017" s="6" t="s">
        <v>8</v>
      </c>
      <c r="F8017" s="6">
        <v>1653</v>
      </c>
      <c r="G8017" s="6">
        <v>1032</v>
      </c>
      <c r="H8017" s="6">
        <v>10</v>
      </c>
      <c r="I8017" s="6">
        <f t="shared" si="753"/>
        <v>10320</v>
      </c>
      <c r="J8017" s="6">
        <f t="shared" si="754"/>
        <v>11973</v>
      </c>
      <c r="K8017" s="6">
        <v>12654</v>
      </c>
      <c r="L8017" s="6">
        <f t="shared" si="755"/>
        <v>681</v>
      </c>
      <c r="M8017">
        <f>SUMIFS(L$2:L8017,E$2:E8017,E8017,B$2:B8017,B8017,C$2:C8017,C8017)</f>
        <v>11558</v>
      </c>
    </row>
    <row r="8018" spans="1:13" x14ac:dyDescent="0.25">
      <c r="A8018" s="5">
        <v>44097</v>
      </c>
      <c r="B8018" s="6">
        <f t="shared" si="750"/>
        <v>2020</v>
      </c>
      <c r="C8018" s="6">
        <f t="shared" si="751"/>
        <v>9</v>
      </c>
      <c r="D8018" s="6" t="str">
        <f t="shared" si="752"/>
        <v>středa</v>
      </c>
      <c r="E8018" s="6" t="s">
        <v>7</v>
      </c>
      <c r="F8018" s="6">
        <v>2041</v>
      </c>
      <c r="G8018" s="6">
        <v>1390</v>
      </c>
      <c r="H8018" s="6">
        <v>8</v>
      </c>
      <c r="I8018" s="6">
        <f t="shared" si="753"/>
        <v>11120</v>
      </c>
      <c r="J8018" s="6">
        <f t="shared" si="754"/>
        <v>13161</v>
      </c>
      <c r="K8018" s="6">
        <v>10667</v>
      </c>
      <c r="L8018" s="6">
        <f t="shared" si="755"/>
        <v>-2494</v>
      </c>
      <c r="M8018">
        <f>SUMIFS(L$2:L8018,E$2:E8018,E8018,B$2:B8018,B8018,C$2:C8018,C8018)</f>
        <v>-3667</v>
      </c>
    </row>
    <row r="8019" spans="1:13" x14ac:dyDescent="0.25">
      <c r="A8019" s="5">
        <v>44098</v>
      </c>
      <c r="B8019" s="6">
        <f t="shared" si="750"/>
        <v>2020</v>
      </c>
      <c r="C8019" s="6">
        <f t="shared" si="751"/>
        <v>9</v>
      </c>
      <c r="D8019" s="6" t="str">
        <f t="shared" si="752"/>
        <v>čtvrtek</v>
      </c>
      <c r="E8019" s="6" t="s">
        <v>11</v>
      </c>
      <c r="F8019" s="6">
        <v>2122</v>
      </c>
      <c r="G8019" s="6">
        <v>1005</v>
      </c>
      <c r="H8019" s="6">
        <v>3</v>
      </c>
      <c r="I8019" s="6">
        <f t="shared" si="753"/>
        <v>3015</v>
      </c>
      <c r="J8019" s="6">
        <f t="shared" si="754"/>
        <v>5137</v>
      </c>
      <c r="K8019" s="6">
        <v>5876</v>
      </c>
      <c r="L8019" s="6">
        <f t="shared" si="755"/>
        <v>739</v>
      </c>
      <c r="M8019">
        <f>SUMIFS(L$2:L8019,E$2:E8019,E8019,B$2:B8019,B8019,C$2:C8019,C8019)</f>
        <v>8</v>
      </c>
    </row>
    <row r="8020" spans="1:13" x14ac:dyDescent="0.25">
      <c r="A8020" s="5">
        <v>44100</v>
      </c>
      <c r="B8020" s="6">
        <f t="shared" si="750"/>
        <v>2020</v>
      </c>
      <c r="C8020" s="6">
        <f t="shared" si="751"/>
        <v>9</v>
      </c>
      <c r="D8020" s="6" t="str">
        <f t="shared" si="752"/>
        <v>sobota</v>
      </c>
      <c r="E8020" s="6" t="s">
        <v>13</v>
      </c>
      <c r="F8020" s="6">
        <v>1737</v>
      </c>
      <c r="G8020" s="6">
        <v>1222</v>
      </c>
      <c r="H8020" s="6">
        <v>10</v>
      </c>
      <c r="I8020" s="6">
        <f t="shared" si="753"/>
        <v>12220</v>
      </c>
      <c r="J8020" s="6">
        <f t="shared" si="754"/>
        <v>13957</v>
      </c>
      <c r="K8020" s="6">
        <v>16715</v>
      </c>
      <c r="L8020" s="6">
        <f t="shared" si="755"/>
        <v>2758</v>
      </c>
      <c r="M8020">
        <f>SUMIFS(L$2:L8020,E$2:E8020,E8020,B$2:B8020,B8020,C$2:C8020,C8020)</f>
        <v>2029</v>
      </c>
    </row>
    <row r="8021" spans="1:13" x14ac:dyDescent="0.25">
      <c r="A8021" s="5">
        <v>44100</v>
      </c>
      <c r="B8021" s="6">
        <f t="shared" si="750"/>
        <v>2020</v>
      </c>
      <c r="C8021" s="6">
        <f t="shared" si="751"/>
        <v>9</v>
      </c>
      <c r="D8021" s="6" t="str">
        <f t="shared" si="752"/>
        <v>sobota</v>
      </c>
      <c r="E8021" s="6" t="s">
        <v>8</v>
      </c>
      <c r="F8021" s="6">
        <v>1653</v>
      </c>
      <c r="G8021" s="6">
        <v>1222</v>
      </c>
      <c r="H8021" s="6">
        <v>1</v>
      </c>
      <c r="I8021" s="6">
        <f t="shared" si="753"/>
        <v>1222</v>
      </c>
      <c r="J8021" s="6">
        <f t="shared" si="754"/>
        <v>2875</v>
      </c>
      <c r="K8021" s="6">
        <v>2318</v>
      </c>
      <c r="L8021" s="6">
        <f t="shared" si="755"/>
        <v>-557</v>
      </c>
      <c r="M8021">
        <f>SUMIFS(L$2:L8021,E$2:E8021,E8021,B$2:B8021,B8021,C$2:C8021,C8021)</f>
        <v>11001</v>
      </c>
    </row>
    <row r="8022" spans="1:13" x14ac:dyDescent="0.25">
      <c r="A8022" s="5">
        <v>44101</v>
      </c>
      <c r="B8022" s="6">
        <f t="shared" si="750"/>
        <v>2020</v>
      </c>
      <c r="C8022" s="6">
        <f t="shared" si="751"/>
        <v>9</v>
      </c>
      <c r="D8022" s="6" t="str">
        <f t="shared" si="752"/>
        <v>neděle</v>
      </c>
      <c r="E8022" s="6" t="s">
        <v>7</v>
      </c>
      <c r="F8022" s="6">
        <v>2041</v>
      </c>
      <c r="G8022" s="6">
        <v>1005</v>
      </c>
      <c r="H8022" s="6">
        <v>9</v>
      </c>
      <c r="I8022" s="6">
        <f t="shared" si="753"/>
        <v>9045</v>
      </c>
      <c r="J8022" s="6">
        <f t="shared" si="754"/>
        <v>11086</v>
      </c>
      <c r="K8022" s="6">
        <v>10786</v>
      </c>
      <c r="L8022" s="6">
        <f t="shared" si="755"/>
        <v>-300</v>
      </c>
      <c r="M8022">
        <f>SUMIFS(L$2:L8022,E$2:E8022,E8022,B$2:B8022,B8022,C$2:C8022,C8022)</f>
        <v>-3967</v>
      </c>
    </row>
    <row r="8023" spans="1:13" x14ac:dyDescent="0.25">
      <c r="A8023" s="5">
        <v>44101</v>
      </c>
      <c r="B8023" s="6">
        <f t="shared" si="750"/>
        <v>2020</v>
      </c>
      <c r="C8023" s="6">
        <f t="shared" si="751"/>
        <v>9</v>
      </c>
      <c r="D8023" s="6" t="str">
        <f t="shared" si="752"/>
        <v>neděle</v>
      </c>
      <c r="E8023" s="6" t="s">
        <v>11</v>
      </c>
      <c r="F8023" s="6">
        <v>2122</v>
      </c>
      <c r="G8023" s="6">
        <v>1005</v>
      </c>
      <c r="H8023" s="6">
        <v>6</v>
      </c>
      <c r="I8023" s="6">
        <f t="shared" si="753"/>
        <v>6030</v>
      </c>
      <c r="J8023" s="6">
        <f t="shared" si="754"/>
        <v>8152</v>
      </c>
      <c r="K8023" s="6">
        <v>27185</v>
      </c>
      <c r="L8023" s="6">
        <f t="shared" si="755"/>
        <v>19033</v>
      </c>
      <c r="M8023">
        <f>SUMIFS(L$2:L8023,E$2:E8023,E8023,B$2:B8023,B8023,C$2:C8023,C8023)</f>
        <v>19041</v>
      </c>
    </row>
    <row r="8024" spans="1:13" x14ac:dyDescent="0.25">
      <c r="A8024" s="5">
        <v>44102</v>
      </c>
      <c r="B8024" s="6">
        <f t="shared" si="750"/>
        <v>2020</v>
      </c>
      <c r="C8024" s="6">
        <f t="shared" si="751"/>
        <v>9</v>
      </c>
      <c r="D8024" s="6" t="str">
        <f t="shared" si="752"/>
        <v>pondělí</v>
      </c>
      <c r="E8024" s="6" t="s">
        <v>7</v>
      </c>
      <c r="F8024" s="6">
        <v>2041</v>
      </c>
      <c r="G8024" s="6">
        <v>1032</v>
      </c>
      <c r="H8024" s="6">
        <v>7</v>
      </c>
      <c r="I8024" s="6">
        <f t="shared" si="753"/>
        <v>7224</v>
      </c>
      <c r="J8024" s="6">
        <f t="shared" si="754"/>
        <v>9265</v>
      </c>
      <c r="K8024" s="6">
        <v>10324</v>
      </c>
      <c r="L8024" s="6">
        <f t="shared" si="755"/>
        <v>1059</v>
      </c>
      <c r="M8024">
        <f>SUMIFS(L$2:L8024,E$2:E8024,E8024,B$2:B8024,B8024,C$2:C8024,C8024)</f>
        <v>-2908</v>
      </c>
    </row>
    <row r="8025" spans="1:13" x14ac:dyDescent="0.25">
      <c r="A8025" s="5">
        <v>44106</v>
      </c>
      <c r="B8025" s="6">
        <f t="shared" si="750"/>
        <v>2020</v>
      </c>
      <c r="C8025" s="6">
        <f t="shared" si="751"/>
        <v>10</v>
      </c>
      <c r="D8025" s="6" t="str">
        <f t="shared" si="752"/>
        <v>pátek</v>
      </c>
      <c r="E8025" s="6" t="s">
        <v>12</v>
      </c>
      <c r="F8025" s="6">
        <v>1806</v>
      </c>
      <c r="G8025" s="6">
        <v>1032</v>
      </c>
      <c r="H8025" s="6">
        <v>8</v>
      </c>
      <c r="I8025" s="6">
        <f t="shared" si="753"/>
        <v>8256</v>
      </c>
      <c r="J8025" s="6">
        <f t="shared" si="754"/>
        <v>10062</v>
      </c>
      <c r="K8025" s="6">
        <v>11813</v>
      </c>
      <c r="L8025" s="6">
        <f t="shared" si="755"/>
        <v>1751</v>
      </c>
      <c r="M8025">
        <f>SUMIFS(L$2:L8025,E$2:E8025,E8025,B$2:B8025,B8025,C$2:C8025,C8025)</f>
        <v>1751</v>
      </c>
    </row>
    <row r="8026" spans="1:13" x14ac:dyDescent="0.25">
      <c r="A8026" s="5">
        <v>44108</v>
      </c>
      <c r="B8026" s="6">
        <f t="shared" si="750"/>
        <v>2020</v>
      </c>
      <c r="C8026" s="6">
        <f t="shared" si="751"/>
        <v>10</v>
      </c>
      <c r="D8026" s="6" t="str">
        <f t="shared" si="752"/>
        <v>neděle</v>
      </c>
      <c r="E8026" s="6" t="s">
        <v>11</v>
      </c>
      <c r="F8026" s="6">
        <v>2122</v>
      </c>
      <c r="G8026" s="6">
        <v>1005</v>
      </c>
      <c r="H8026" s="6">
        <v>1</v>
      </c>
      <c r="I8026" s="6">
        <f t="shared" si="753"/>
        <v>1005</v>
      </c>
      <c r="J8026" s="6">
        <f t="shared" si="754"/>
        <v>3127</v>
      </c>
      <c r="K8026" s="6">
        <v>3077</v>
      </c>
      <c r="L8026" s="6">
        <f t="shared" si="755"/>
        <v>-50</v>
      </c>
      <c r="M8026">
        <f>SUMIFS(L$2:L8026,E$2:E8026,E8026,B$2:B8026,B8026,C$2:C8026,C8026)</f>
        <v>-50</v>
      </c>
    </row>
    <row r="8027" spans="1:13" x14ac:dyDescent="0.25">
      <c r="A8027" s="5">
        <v>44109</v>
      </c>
      <c r="B8027" s="6">
        <f t="shared" si="750"/>
        <v>2020</v>
      </c>
      <c r="C8027" s="6">
        <f t="shared" si="751"/>
        <v>10</v>
      </c>
      <c r="D8027" s="6" t="str">
        <f t="shared" si="752"/>
        <v>pondělí</v>
      </c>
      <c r="E8027" s="6" t="s">
        <v>11</v>
      </c>
      <c r="F8027" s="6">
        <v>2122</v>
      </c>
      <c r="G8027" s="6">
        <v>1032</v>
      </c>
      <c r="H8027" s="6">
        <v>2</v>
      </c>
      <c r="I8027" s="6">
        <f t="shared" si="753"/>
        <v>2064</v>
      </c>
      <c r="J8027" s="6">
        <f t="shared" si="754"/>
        <v>4186</v>
      </c>
      <c r="K8027" s="6">
        <v>4994</v>
      </c>
      <c r="L8027" s="6">
        <f t="shared" si="755"/>
        <v>808</v>
      </c>
      <c r="M8027">
        <f>SUMIFS(L$2:L8027,E$2:E8027,E8027,B$2:B8027,B8027,C$2:C8027,C8027)</f>
        <v>758</v>
      </c>
    </row>
    <row r="8028" spans="1:13" x14ac:dyDescent="0.25">
      <c r="A8028" s="5">
        <v>44109</v>
      </c>
      <c r="B8028" s="6">
        <f t="shared" si="750"/>
        <v>2020</v>
      </c>
      <c r="C8028" s="6">
        <f t="shared" si="751"/>
        <v>10</v>
      </c>
      <c r="D8028" s="6" t="str">
        <f t="shared" si="752"/>
        <v>pondělí</v>
      </c>
      <c r="E8028" s="6" t="s">
        <v>8</v>
      </c>
      <c r="F8028" s="6">
        <v>1653</v>
      </c>
      <c r="G8028" s="6">
        <v>1032</v>
      </c>
      <c r="H8028" s="6">
        <v>5</v>
      </c>
      <c r="I8028" s="6">
        <f t="shared" si="753"/>
        <v>5160</v>
      </c>
      <c r="J8028" s="6">
        <f t="shared" si="754"/>
        <v>6813</v>
      </c>
      <c r="K8028" s="6">
        <v>5497</v>
      </c>
      <c r="L8028" s="6">
        <f t="shared" si="755"/>
        <v>-1316</v>
      </c>
      <c r="M8028">
        <f>SUMIFS(L$2:L8028,E$2:E8028,E8028,B$2:B8028,B8028,C$2:C8028,C8028)</f>
        <v>-1316</v>
      </c>
    </row>
    <row r="8029" spans="1:13" x14ac:dyDescent="0.25">
      <c r="A8029" s="5">
        <v>44110</v>
      </c>
      <c r="B8029" s="6">
        <f t="shared" si="750"/>
        <v>2020</v>
      </c>
      <c r="C8029" s="6">
        <f t="shared" si="751"/>
        <v>10</v>
      </c>
      <c r="D8029" s="6" t="str">
        <f t="shared" si="752"/>
        <v>úterý</v>
      </c>
      <c r="E8029" s="6" t="s">
        <v>8</v>
      </c>
      <c r="F8029" s="6">
        <v>1653</v>
      </c>
      <c r="G8029" s="6">
        <v>1390</v>
      </c>
      <c r="H8029" s="6">
        <v>10</v>
      </c>
      <c r="I8029" s="6">
        <f t="shared" si="753"/>
        <v>13900</v>
      </c>
      <c r="J8029" s="6">
        <f t="shared" si="754"/>
        <v>15553</v>
      </c>
      <c r="K8029" s="6">
        <v>14560</v>
      </c>
      <c r="L8029" s="6">
        <f t="shared" si="755"/>
        <v>-993</v>
      </c>
      <c r="M8029">
        <f>SUMIFS(L$2:L8029,E$2:E8029,E8029,B$2:B8029,B8029,C$2:C8029,C8029)</f>
        <v>-2309</v>
      </c>
    </row>
    <row r="8030" spans="1:13" x14ac:dyDescent="0.25">
      <c r="A8030" s="5">
        <v>44111</v>
      </c>
      <c r="B8030" s="6">
        <f t="shared" si="750"/>
        <v>2020</v>
      </c>
      <c r="C8030" s="6">
        <f t="shared" si="751"/>
        <v>10</v>
      </c>
      <c r="D8030" s="6" t="str">
        <f t="shared" si="752"/>
        <v>středa</v>
      </c>
      <c r="E8030" s="6" t="s">
        <v>12</v>
      </c>
      <c r="F8030" s="6">
        <v>1806</v>
      </c>
      <c r="G8030" s="6">
        <v>1390</v>
      </c>
      <c r="H8030" s="6">
        <v>7</v>
      </c>
      <c r="I8030" s="6">
        <f t="shared" si="753"/>
        <v>9730</v>
      </c>
      <c r="J8030" s="6">
        <f t="shared" si="754"/>
        <v>11536</v>
      </c>
      <c r="K8030" s="6">
        <v>9506</v>
      </c>
      <c r="L8030" s="6">
        <f t="shared" si="755"/>
        <v>-2030</v>
      </c>
      <c r="M8030">
        <f>SUMIFS(L$2:L8030,E$2:E8030,E8030,B$2:B8030,B8030,C$2:C8030,C8030)</f>
        <v>-279</v>
      </c>
    </row>
    <row r="8031" spans="1:13" x14ac:dyDescent="0.25">
      <c r="A8031" s="5">
        <v>44112</v>
      </c>
      <c r="B8031" s="6">
        <f t="shared" si="750"/>
        <v>2020</v>
      </c>
      <c r="C8031" s="6">
        <f t="shared" si="751"/>
        <v>10</v>
      </c>
      <c r="D8031" s="6" t="str">
        <f t="shared" si="752"/>
        <v>čtvrtek</v>
      </c>
      <c r="E8031" s="6" t="s">
        <v>11</v>
      </c>
      <c r="F8031" s="6">
        <v>2122</v>
      </c>
      <c r="G8031" s="6">
        <v>1005</v>
      </c>
      <c r="H8031" s="6">
        <v>4</v>
      </c>
      <c r="I8031" s="6">
        <f t="shared" si="753"/>
        <v>4020</v>
      </c>
      <c r="J8031" s="6">
        <f t="shared" si="754"/>
        <v>6142</v>
      </c>
      <c r="K8031" s="6">
        <v>7294</v>
      </c>
      <c r="L8031" s="6">
        <f t="shared" si="755"/>
        <v>1152</v>
      </c>
      <c r="M8031">
        <f>SUMIFS(L$2:L8031,E$2:E8031,E8031,B$2:B8031,B8031,C$2:C8031,C8031)</f>
        <v>1910</v>
      </c>
    </row>
    <row r="8032" spans="1:13" x14ac:dyDescent="0.25">
      <c r="A8032" s="5">
        <v>44113</v>
      </c>
      <c r="B8032" s="6">
        <f t="shared" si="750"/>
        <v>2020</v>
      </c>
      <c r="C8032" s="6">
        <f t="shared" si="751"/>
        <v>10</v>
      </c>
      <c r="D8032" s="6" t="str">
        <f t="shared" si="752"/>
        <v>pátek</v>
      </c>
      <c r="E8032" s="6" t="s">
        <v>7</v>
      </c>
      <c r="F8032" s="6">
        <v>2041</v>
      </c>
      <c r="G8032" s="6">
        <v>1032</v>
      </c>
      <c r="H8032" s="6">
        <v>10</v>
      </c>
      <c r="I8032" s="6">
        <f t="shared" si="753"/>
        <v>10320</v>
      </c>
      <c r="J8032" s="6">
        <f t="shared" si="754"/>
        <v>12361</v>
      </c>
      <c r="K8032" s="6">
        <v>10289</v>
      </c>
      <c r="L8032" s="6">
        <f t="shared" si="755"/>
        <v>-2072</v>
      </c>
      <c r="M8032">
        <f>SUMIFS(L$2:L8032,E$2:E8032,E8032,B$2:B8032,B8032,C$2:C8032,C8032)</f>
        <v>-2072</v>
      </c>
    </row>
    <row r="8033" spans="1:13" x14ac:dyDescent="0.25">
      <c r="A8033" s="5">
        <v>44114</v>
      </c>
      <c r="B8033" s="6">
        <f t="shared" si="750"/>
        <v>2020</v>
      </c>
      <c r="C8033" s="6">
        <f t="shared" si="751"/>
        <v>10</v>
      </c>
      <c r="D8033" s="6" t="str">
        <f t="shared" si="752"/>
        <v>sobota</v>
      </c>
      <c r="E8033" s="6" t="s">
        <v>11</v>
      </c>
      <c r="F8033" s="6">
        <v>2122</v>
      </c>
      <c r="G8033" s="6">
        <v>1222</v>
      </c>
      <c r="H8033" s="6">
        <v>5</v>
      </c>
      <c r="I8033" s="6">
        <f t="shared" si="753"/>
        <v>6110</v>
      </c>
      <c r="J8033" s="6">
        <f t="shared" si="754"/>
        <v>8232</v>
      </c>
      <c r="K8033" s="6">
        <v>7136</v>
      </c>
      <c r="L8033" s="6">
        <f t="shared" si="755"/>
        <v>-1096</v>
      </c>
      <c r="M8033">
        <f>SUMIFS(L$2:L8033,E$2:E8033,E8033,B$2:B8033,B8033,C$2:C8033,C8033)</f>
        <v>814</v>
      </c>
    </row>
    <row r="8034" spans="1:13" x14ac:dyDescent="0.25">
      <c r="A8034" s="5">
        <v>44116</v>
      </c>
      <c r="B8034" s="6">
        <f t="shared" si="750"/>
        <v>2020</v>
      </c>
      <c r="C8034" s="6">
        <f t="shared" si="751"/>
        <v>10</v>
      </c>
      <c r="D8034" s="6" t="str">
        <f t="shared" si="752"/>
        <v>pondělí</v>
      </c>
      <c r="E8034" s="6" t="s">
        <v>8</v>
      </c>
      <c r="F8034" s="6">
        <v>1653</v>
      </c>
      <c r="G8034" s="6">
        <v>1032</v>
      </c>
      <c r="H8034" s="6">
        <v>8</v>
      </c>
      <c r="I8034" s="6">
        <f t="shared" si="753"/>
        <v>8256</v>
      </c>
      <c r="J8034" s="6">
        <f t="shared" si="754"/>
        <v>9909</v>
      </c>
      <c r="K8034" s="6">
        <v>11294</v>
      </c>
      <c r="L8034" s="6">
        <f t="shared" si="755"/>
        <v>1385</v>
      </c>
      <c r="M8034">
        <f>SUMIFS(L$2:L8034,E$2:E8034,E8034,B$2:B8034,B8034,C$2:C8034,C8034)</f>
        <v>-924</v>
      </c>
    </row>
    <row r="8035" spans="1:13" x14ac:dyDescent="0.25">
      <c r="A8035" s="5">
        <v>44117</v>
      </c>
      <c r="B8035" s="6">
        <f t="shared" si="750"/>
        <v>2020</v>
      </c>
      <c r="C8035" s="6">
        <f t="shared" si="751"/>
        <v>10</v>
      </c>
      <c r="D8035" s="6" t="str">
        <f t="shared" si="752"/>
        <v>úterý</v>
      </c>
      <c r="E8035" s="6" t="s">
        <v>12</v>
      </c>
      <c r="F8035" s="6">
        <v>1806</v>
      </c>
      <c r="G8035" s="6">
        <v>1390</v>
      </c>
      <c r="H8035" s="6">
        <v>1</v>
      </c>
      <c r="I8035" s="6">
        <f t="shared" si="753"/>
        <v>1390</v>
      </c>
      <c r="J8035" s="6">
        <f t="shared" si="754"/>
        <v>3196</v>
      </c>
      <c r="K8035" s="6">
        <v>5825</v>
      </c>
      <c r="L8035" s="6">
        <f t="shared" si="755"/>
        <v>2629</v>
      </c>
      <c r="M8035">
        <f>SUMIFS(L$2:L8035,E$2:E8035,E8035,B$2:B8035,B8035,C$2:C8035,C8035)</f>
        <v>2350</v>
      </c>
    </row>
    <row r="8036" spans="1:13" x14ac:dyDescent="0.25">
      <c r="A8036" s="5">
        <v>44118</v>
      </c>
      <c r="B8036" s="6">
        <f t="shared" si="750"/>
        <v>2020</v>
      </c>
      <c r="C8036" s="6">
        <f t="shared" si="751"/>
        <v>10</v>
      </c>
      <c r="D8036" s="6" t="str">
        <f t="shared" si="752"/>
        <v>středa</v>
      </c>
      <c r="E8036" s="6" t="s">
        <v>8</v>
      </c>
      <c r="F8036" s="6">
        <v>1653</v>
      </c>
      <c r="G8036" s="6">
        <v>1390</v>
      </c>
      <c r="H8036" s="6">
        <v>8</v>
      </c>
      <c r="I8036" s="6">
        <f t="shared" si="753"/>
        <v>11120</v>
      </c>
      <c r="J8036" s="6">
        <f t="shared" si="754"/>
        <v>12773</v>
      </c>
      <c r="K8036" s="6">
        <v>12886</v>
      </c>
      <c r="L8036" s="6">
        <f t="shared" si="755"/>
        <v>113</v>
      </c>
      <c r="M8036">
        <f>SUMIFS(L$2:L8036,E$2:E8036,E8036,B$2:B8036,B8036,C$2:C8036,C8036)</f>
        <v>-811</v>
      </c>
    </row>
    <row r="8037" spans="1:13" x14ac:dyDescent="0.25">
      <c r="A8037" s="5">
        <v>44121</v>
      </c>
      <c r="B8037" s="6">
        <f t="shared" si="750"/>
        <v>2020</v>
      </c>
      <c r="C8037" s="6">
        <f t="shared" si="751"/>
        <v>10</v>
      </c>
      <c r="D8037" s="6" t="str">
        <f t="shared" si="752"/>
        <v>sobota</v>
      </c>
      <c r="E8037" s="6" t="s">
        <v>11</v>
      </c>
      <c r="F8037" s="6">
        <v>2122</v>
      </c>
      <c r="G8037" s="6">
        <v>1222</v>
      </c>
      <c r="H8037" s="6">
        <v>8</v>
      </c>
      <c r="I8037" s="6">
        <f t="shared" si="753"/>
        <v>9776</v>
      </c>
      <c r="J8037" s="6">
        <f t="shared" si="754"/>
        <v>11898</v>
      </c>
      <c r="K8037" s="6">
        <v>12775</v>
      </c>
      <c r="L8037" s="6">
        <f t="shared" si="755"/>
        <v>877</v>
      </c>
      <c r="M8037">
        <f>SUMIFS(L$2:L8037,E$2:E8037,E8037,B$2:B8037,B8037,C$2:C8037,C8037)</f>
        <v>1691</v>
      </c>
    </row>
    <row r="8038" spans="1:13" x14ac:dyDescent="0.25">
      <c r="A8038" s="5">
        <v>44122</v>
      </c>
      <c r="B8038" s="6">
        <f t="shared" si="750"/>
        <v>2020</v>
      </c>
      <c r="C8038" s="6">
        <f t="shared" si="751"/>
        <v>10</v>
      </c>
      <c r="D8038" s="6" t="str">
        <f t="shared" si="752"/>
        <v>neděle</v>
      </c>
      <c r="E8038" s="6" t="s">
        <v>11</v>
      </c>
      <c r="F8038" s="6">
        <v>2122</v>
      </c>
      <c r="G8038" s="6">
        <v>1005</v>
      </c>
      <c r="H8038" s="6">
        <v>4</v>
      </c>
      <c r="I8038" s="6">
        <f t="shared" si="753"/>
        <v>4020</v>
      </c>
      <c r="J8038" s="6">
        <f t="shared" si="754"/>
        <v>6142</v>
      </c>
      <c r="K8038" s="6">
        <v>32093</v>
      </c>
      <c r="L8038" s="6">
        <f t="shared" si="755"/>
        <v>25951</v>
      </c>
      <c r="M8038">
        <f>SUMIFS(L$2:L8038,E$2:E8038,E8038,B$2:B8038,B8038,C$2:C8038,C8038)</f>
        <v>27642</v>
      </c>
    </row>
    <row r="8039" spans="1:13" x14ac:dyDescent="0.25">
      <c r="A8039" s="5">
        <v>44125</v>
      </c>
      <c r="B8039" s="6">
        <f t="shared" si="750"/>
        <v>2020</v>
      </c>
      <c r="C8039" s="6">
        <f t="shared" si="751"/>
        <v>10</v>
      </c>
      <c r="D8039" s="6" t="str">
        <f t="shared" si="752"/>
        <v>středa</v>
      </c>
      <c r="E8039" s="6" t="s">
        <v>12</v>
      </c>
      <c r="F8039" s="6">
        <v>1806</v>
      </c>
      <c r="G8039" s="6">
        <v>1390</v>
      </c>
      <c r="H8039" s="6">
        <v>10</v>
      </c>
      <c r="I8039" s="6">
        <f t="shared" si="753"/>
        <v>13900</v>
      </c>
      <c r="J8039" s="6">
        <f t="shared" si="754"/>
        <v>15706</v>
      </c>
      <c r="K8039" s="6">
        <v>47633</v>
      </c>
      <c r="L8039" s="6">
        <f t="shared" si="755"/>
        <v>31927</v>
      </c>
      <c r="M8039">
        <f>SUMIFS(L$2:L8039,E$2:E8039,E8039,B$2:B8039,B8039,C$2:C8039,C8039)</f>
        <v>34277</v>
      </c>
    </row>
    <row r="8040" spans="1:13" x14ac:dyDescent="0.25">
      <c r="A8040" s="5">
        <v>44127</v>
      </c>
      <c r="B8040" s="6">
        <f t="shared" si="750"/>
        <v>2020</v>
      </c>
      <c r="C8040" s="6">
        <f t="shared" si="751"/>
        <v>10</v>
      </c>
      <c r="D8040" s="6" t="str">
        <f t="shared" si="752"/>
        <v>pátek</v>
      </c>
      <c r="E8040" s="6" t="s">
        <v>11</v>
      </c>
      <c r="F8040" s="6">
        <v>2122</v>
      </c>
      <c r="G8040" s="6">
        <v>1032</v>
      </c>
      <c r="H8040" s="6">
        <v>9</v>
      </c>
      <c r="I8040" s="6">
        <f t="shared" si="753"/>
        <v>9288</v>
      </c>
      <c r="J8040" s="6">
        <f t="shared" si="754"/>
        <v>11410</v>
      </c>
      <c r="K8040" s="6">
        <v>11340</v>
      </c>
      <c r="L8040" s="6">
        <f t="shared" si="755"/>
        <v>-70</v>
      </c>
      <c r="M8040">
        <f>SUMIFS(L$2:L8040,E$2:E8040,E8040,B$2:B8040,B8040,C$2:C8040,C8040)</f>
        <v>27572</v>
      </c>
    </row>
    <row r="8041" spans="1:13" x14ac:dyDescent="0.25">
      <c r="A8041" s="5">
        <v>44127</v>
      </c>
      <c r="B8041" s="6">
        <f t="shared" si="750"/>
        <v>2020</v>
      </c>
      <c r="C8041" s="6">
        <f t="shared" si="751"/>
        <v>10</v>
      </c>
      <c r="D8041" s="6" t="str">
        <f t="shared" si="752"/>
        <v>pátek</v>
      </c>
      <c r="E8041" s="6" t="s">
        <v>8</v>
      </c>
      <c r="F8041" s="6">
        <v>1653</v>
      </c>
      <c r="G8041" s="6">
        <v>1032</v>
      </c>
      <c r="H8041" s="6">
        <v>3</v>
      </c>
      <c r="I8041" s="6">
        <f t="shared" si="753"/>
        <v>3096</v>
      </c>
      <c r="J8041" s="6">
        <f t="shared" si="754"/>
        <v>4749</v>
      </c>
      <c r="K8041" s="6">
        <v>12596</v>
      </c>
      <c r="L8041" s="6">
        <f t="shared" si="755"/>
        <v>7847</v>
      </c>
      <c r="M8041">
        <f>SUMIFS(L$2:L8041,E$2:E8041,E8041,B$2:B8041,B8041,C$2:C8041,C8041)</f>
        <v>7036</v>
      </c>
    </row>
    <row r="8042" spans="1:13" x14ac:dyDescent="0.25">
      <c r="A8042" s="5">
        <v>44128</v>
      </c>
      <c r="B8042" s="6">
        <f t="shared" si="750"/>
        <v>2020</v>
      </c>
      <c r="C8042" s="6">
        <f t="shared" si="751"/>
        <v>10</v>
      </c>
      <c r="D8042" s="6" t="str">
        <f t="shared" si="752"/>
        <v>sobota</v>
      </c>
      <c r="E8042" s="6" t="s">
        <v>12</v>
      </c>
      <c r="F8042" s="6">
        <v>1806</v>
      </c>
      <c r="G8042" s="6">
        <v>1222</v>
      </c>
      <c r="H8042" s="6">
        <v>4</v>
      </c>
      <c r="I8042" s="6">
        <f t="shared" si="753"/>
        <v>4888</v>
      </c>
      <c r="J8042" s="6">
        <f t="shared" si="754"/>
        <v>6694</v>
      </c>
      <c r="K8042" s="6">
        <v>6456</v>
      </c>
      <c r="L8042" s="6">
        <f t="shared" si="755"/>
        <v>-238</v>
      </c>
      <c r="M8042">
        <f>SUMIFS(L$2:L8042,E$2:E8042,E8042,B$2:B8042,B8042,C$2:C8042,C8042)</f>
        <v>34039</v>
      </c>
    </row>
    <row r="8043" spans="1:13" x14ac:dyDescent="0.25">
      <c r="A8043" s="5">
        <v>44128</v>
      </c>
      <c r="B8043" s="6">
        <f t="shared" si="750"/>
        <v>2020</v>
      </c>
      <c r="C8043" s="6">
        <f t="shared" si="751"/>
        <v>10</v>
      </c>
      <c r="D8043" s="6" t="str">
        <f t="shared" si="752"/>
        <v>sobota</v>
      </c>
      <c r="E8043" s="6" t="s">
        <v>8</v>
      </c>
      <c r="F8043" s="6">
        <v>1653</v>
      </c>
      <c r="G8043" s="6">
        <v>1222</v>
      </c>
      <c r="H8043" s="6">
        <v>8</v>
      </c>
      <c r="I8043" s="6">
        <f t="shared" si="753"/>
        <v>9776</v>
      </c>
      <c r="J8043" s="6">
        <f t="shared" si="754"/>
        <v>11429</v>
      </c>
      <c r="K8043" s="6">
        <v>13323</v>
      </c>
      <c r="L8043" s="6">
        <f t="shared" si="755"/>
        <v>1894</v>
      </c>
      <c r="M8043">
        <f>SUMIFS(L$2:L8043,E$2:E8043,E8043,B$2:B8043,B8043,C$2:C8043,C8043)</f>
        <v>8930</v>
      </c>
    </row>
    <row r="8044" spans="1:13" x14ac:dyDescent="0.25">
      <c r="A8044" s="5">
        <v>44130</v>
      </c>
      <c r="B8044" s="6">
        <f t="shared" si="750"/>
        <v>2020</v>
      </c>
      <c r="C8044" s="6">
        <f t="shared" si="751"/>
        <v>10</v>
      </c>
      <c r="D8044" s="6" t="str">
        <f t="shared" si="752"/>
        <v>pondělí</v>
      </c>
      <c r="E8044" s="6" t="s">
        <v>7</v>
      </c>
      <c r="F8044" s="6">
        <v>2041</v>
      </c>
      <c r="G8044" s="6">
        <v>1032</v>
      </c>
      <c r="H8044" s="6">
        <v>6</v>
      </c>
      <c r="I8044" s="6">
        <f t="shared" si="753"/>
        <v>6192</v>
      </c>
      <c r="J8044" s="6">
        <f t="shared" si="754"/>
        <v>8233</v>
      </c>
      <c r="K8044" s="6">
        <v>9209</v>
      </c>
      <c r="L8044" s="6">
        <f t="shared" si="755"/>
        <v>976</v>
      </c>
      <c r="M8044">
        <f>SUMIFS(L$2:L8044,E$2:E8044,E8044,B$2:B8044,B8044,C$2:C8044,C8044)</f>
        <v>-1096</v>
      </c>
    </row>
    <row r="8045" spans="1:13" x14ac:dyDescent="0.25">
      <c r="A8045" s="5">
        <v>44131</v>
      </c>
      <c r="B8045" s="6">
        <f t="shared" si="750"/>
        <v>2020</v>
      </c>
      <c r="C8045" s="6">
        <f t="shared" si="751"/>
        <v>10</v>
      </c>
      <c r="D8045" s="6" t="str">
        <f t="shared" si="752"/>
        <v>úterý</v>
      </c>
      <c r="E8045" s="6" t="s">
        <v>8</v>
      </c>
      <c r="F8045" s="6">
        <v>1653</v>
      </c>
      <c r="G8045" s="6">
        <v>1390</v>
      </c>
      <c r="H8045" s="6">
        <v>4</v>
      </c>
      <c r="I8045" s="6">
        <f t="shared" si="753"/>
        <v>5560</v>
      </c>
      <c r="J8045" s="6">
        <f t="shared" si="754"/>
        <v>7213</v>
      </c>
      <c r="K8045" s="6">
        <v>7231</v>
      </c>
      <c r="L8045" s="6">
        <f t="shared" si="755"/>
        <v>18</v>
      </c>
      <c r="M8045">
        <f>SUMIFS(L$2:L8045,E$2:E8045,E8045,B$2:B8045,B8045,C$2:C8045,C8045)</f>
        <v>8948</v>
      </c>
    </row>
    <row r="8046" spans="1:13" x14ac:dyDescent="0.25">
      <c r="A8046" s="5">
        <v>44131</v>
      </c>
      <c r="B8046" s="6">
        <f t="shared" si="750"/>
        <v>2020</v>
      </c>
      <c r="C8046" s="6">
        <f t="shared" si="751"/>
        <v>10</v>
      </c>
      <c r="D8046" s="6" t="str">
        <f t="shared" si="752"/>
        <v>úterý</v>
      </c>
      <c r="E8046" s="6" t="s">
        <v>7</v>
      </c>
      <c r="F8046" s="6">
        <v>2041</v>
      </c>
      <c r="G8046" s="6">
        <v>1390</v>
      </c>
      <c r="H8046" s="6">
        <v>7</v>
      </c>
      <c r="I8046" s="6">
        <f t="shared" si="753"/>
        <v>9730</v>
      </c>
      <c r="J8046" s="6">
        <f t="shared" si="754"/>
        <v>11771</v>
      </c>
      <c r="K8046" s="6">
        <v>12703</v>
      </c>
      <c r="L8046" s="6">
        <f t="shared" si="755"/>
        <v>932</v>
      </c>
      <c r="M8046">
        <f>SUMIFS(L$2:L8046,E$2:E8046,E8046,B$2:B8046,B8046,C$2:C8046,C8046)</f>
        <v>-164</v>
      </c>
    </row>
    <row r="8047" spans="1:13" x14ac:dyDescent="0.25">
      <c r="A8047" s="5">
        <v>44132</v>
      </c>
      <c r="B8047" s="6">
        <f t="shared" si="750"/>
        <v>2020</v>
      </c>
      <c r="C8047" s="6">
        <f t="shared" si="751"/>
        <v>10</v>
      </c>
      <c r="D8047" s="6" t="str">
        <f t="shared" si="752"/>
        <v>středa</v>
      </c>
      <c r="E8047" s="6" t="s">
        <v>8</v>
      </c>
      <c r="F8047" s="6">
        <v>1653</v>
      </c>
      <c r="G8047" s="6">
        <v>1390</v>
      </c>
      <c r="H8047" s="6">
        <v>3</v>
      </c>
      <c r="I8047" s="6">
        <f t="shared" si="753"/>
        <v>4170</v>
      </c>
      <c r="J8047" s="6">
        <f t="shared" si="754"/>
        <v>5823</v>
      </c>
      <c r="K8047" s="6">
        <v>5400</v>
      </c>
      <c r="L8047" s="6">
        <f t="shared" si="755"/>
        <v>-423</v>
      </c>
      <c r="M8047">
        <f>SUMIFS(L$2:L8047,E$2:E8047,E8047,B$2:B8047,B8047,C$2:C8047,C8047)</f>
        <v>8525</v>
      </c>
    </row>
    <row r="8048" spans="1:13" x14ac:dyDescent="0.25">
      <c r="A8048" s="5">
        <v>44132</v>
      </c>
      <c r="B8048" s="6">
        <f t="shared" si="750"/>
        <v>2020</v>
      </c>
      <c r="C8048" s="6">
        <f t="shared" si="751"/>
        <v>10</v>
      </c>
      <c r="D8048" s="6" t="str">
        <f t="shared" si="752"/>
        <v>středa</v>
      </c>
      <c r="E8048" s="6" t="s">
        <v>11</v>
      </c>
      <c r="F8048" s="6">
        <v>2122</v>
      </c>
      <c r="G8048" s="6">
        <v>1390</v>
      </c>
      <c r="H8048" s="6">
        <v>1</v>
      </c>
      <c r="I8048" s="6">
        <f t="shared" si="753"/>
        <v>1390</v>
      </c>
      <c r="J8048" s="6">
        <f t="shared" si="754"/>
        <v>3512</v>
      </c>
      <c r="K8048" s="6">
        <v>4014</v>
      </c>
      <c r="L8048" s="6">
        <f t="shared" si="755"/>
        <v>502</v>
      </c>
      <c r="M8048">
        <f>SUMIFS(L$2:L8048,E$2:E8048,E8048,B$2:B8048,B8048,C$2:C8048,C8048)</f>
        <v>28074</v>
      </c>
    </row>
    <row r="8049" spans="1:13" x14ac:dyDescent="0.25">
      <c r="A8049" s="5">
        <v>44133</v>
      </c>
      <c r="B8049" s="6">
        <f t="shared" si="750"/>
        <v>2020</v>
      </c>
      <c r="C8049" s="6">
        <f t="shared" si="751"/>
        <v>10</v>
      </c>
      <c r="D8049" s="6" t="str">
        <f t="shared" si="752"/>
        <v>čtvrtek</v>
      </c>
      <c r="E8049" s="6" t="s">
        <v>7</v>
      </c>
      <c r="F8049" s="6">
        <v>2041</v>
      </c>
      <c r="G8049" s="6">
        <v>1005</v>
      </c>
      <c r="H8049" s="6">
        <v>6</v>
      </c>
      <c r="I8049" s="6">
        <f t="shared" si="753"/>
        <v>6030</v>
      </c>
      <c r="J8049" s="6">
        <f t="shared" si="754"/>
        <v>8071</v>
      </c>
      <c r="K8049" s="6">
        <v>6526</v>
      </c>
      <c r="L8049" s="6">
        <f t="shared" si="755"/>
        <v>-1545</v>
      </c>
      <c r="M8049">
        <f>SUMIFS(L$2:L8049,E$2:E8049,E8049,B$2:B8049,B8049,C$2:C8049,C8049)</f>
        <v>-1709</v>
      </c>
    </row>
    <row r="8050" spans="1:13" x14ac:dyDescent="0.25">
      <c r="A8050" s="5">
        <v>44134</v>
      </c>
      <c r="B8050" s="6">
        <f t="shared" si="750"/>
        <v>2020</v>
      </c>
      <c r="C8050" s="6">
        <f t="shared" si="751"/>
        <v>10</v>
      </c>
      <c r="D8050" s="6" t="str">
        <f t="shared" si="752"/>
        <v>pátek</v>
      </c>
      <c r="E8050" s="6" t="s">
        <v>11</v>
      </c>
      <c r="F8050" s="6">
        <v>2122</v>
      </c>
      <c r="G8050" s="6">
        <v>1032</v>
      </c>
      <c r="H8050" s="6">
        <v>2</v>
      </c>
      <c r="I8050" s="6">
        <f t="shared" si="753"/>
        <v>2064</v>
      </c>
      <c r="J8050" s="6">
        <f t="shared" si="754"/>
        <v>4186</v>
      </c>
      <c r="K8050" s="6">
        <v>11265</v>
      </c>
      <c r="L8050" s="6">
        <f t="shared" si="755"/>
        <v>7079</v>
      </c>
      <c r="M8050">
        <f>SUMIFS(L$2:L8050,E$2:E8050,E8050,B$2:B8050,B8050,C$2:C8050,C8050)</f>
        <v>35153</v>
      </c>
    </row>
    <row r="8051" spans="1:13" x14ac:dyDescent="0.25">
      <c r="A8051" s="5">
        <v>44134</v>
      </c>
      <c r="B8051" s="6">
        <f t="shared" si="750"/>
        <v>2020</v>
      </c>
      <c r="C8051" s="6">
        <f t="shared" si="751"/>
        <v>10</v>
      </c>
      <c r="D8051" s="6" t="str">
        <f t="shared" si="752"/>
        <v>pátek</v>
      </c>
      <c r="E8051" s="6" t="s">
        <v>12</v>
      </c>
      <c r="F8051" s="6">
        <v>1806</v>
      </c>
      <c r="G8051" s="6">
        <v>1032</v>
      </c>
      <c r="H8051" s="6">
        <v>1</v>
      </c>
      <c r="I8051" s="6">
        <f t="shared" si="753"/>
        <v>1032</v>
      </c>
      <c r="J8051" s="6">
        <f t="shared" si="754"/>
        <v>2838</v>
      </c>
      <c r="K8051" s="6">
        <v>2998</v>
      </c>
      <c r="L8051" s="6">
        <f t="shared" si="755"/>
        <v>160</v>
      </c>
      <c r="M8051">
        <f>SUMIFS(L$2:L8051,E$2:E8051,E8051,B$2:B8051,B8051,C$2:C8051,C8051)</f>
        <v>34199</v>
      </c>
    </row>
    <row r="8052" spans="1:13" x14ac:dyDescent="0.25">
      <c r="A8052" s="5">
        <v>44135</v>
      </c>
      <c r="B8052" s="6">
        <f t="shared" si="750"/>
        <v>2020</v>
      </c>
      <c r="C8052" s="6">
        <f t="shared" si="751"/>
        <v>10</v>
      </c>
      <c r="D8052" s="6" t="str">
        <f t="shared" si="752"/>
        <v>sobota</v>
      </c>
      <c r="E8052" s="6" t="s">
        <v>11</v>
      </c>
      <c r="F8052" s="6">
        <v>2122</v>
      </c>
      <c r="G8052" s="6">
        <v>1222</v>
      </c>
      <c r="H8052" s="6">
        <v>5</v>
      </c>
      <c r="I8052" s="6">
        <f t="shared" si="753"/>
        <v>6110</v>
      </c>
      <c r="J8052" s="6">
        <f t="shared" si="754"/>
        <v>8232</v>
      </c>
      <c r="K8052" s="6">
        <v>36472</v>
      </c>
      <c r="L8052" s="6">
        <f t="shared" si="755"/>
        <v>28240</v>
      </c>
      <c r="M8052">
        <f>SUMIFS(L$2:L8052,E$2:E8052,E8052,B$2:B8052,B8052,C$2:C8052,C8052)</f>
        <v>63393</v>
      </c>
    </row>
    <row r="8053" spans="1:13" x14ac:dyDescent="0.25">
      <c r="A8053" s="5">
        <v>44135</v>
      </c>
      <c r="B8053" s="6">
        <f t="shared" si="750"/>
        <v>2020</v>
      </c>
      <c r="C8053" s="6">
        <f t="shared" si="751"/>
        <v>10</v>
      </c>
      <c r="D8053" s="6" t="str">
        <f t="shared" si="752"/>
        <v>sobota</v>
      </c>
      <c r="E8053" s="6" t="s">
        <v>8</v>
      </c>
      <c r="F8053" s="6">
        <v>1653</v>
      </c>
      <c r="G8053" s="6">
        <v>1222</v>
      </c>
      <c r="H8053" s="6">
        <v>7</v>
      </c>
      <c r="I8053" s="6">
        <f t="shared" si="753"/>
        <v>8554</v>
      </c>
      <c r="J8053" s="6">
        <f t="shared" si="754"/>
        <v>10207</v>
      </c>
      <c r="K8053" s="6">
        <v>11059</v>
      </c>
      <c r="L8053" s="6">
        <f t="shared" si="755"/>
        <v>852</v>
      </c>
      <c r="M8053">
        <f>SUMIFS(L$2:L8053,E$2:E8053,E8053,B$2:B8053,B8053,C$2:C8053,C8053)</f>
        <v>9377</v>
      </c>
    </row>
    <row r="8054" spans="1:13" x14ac:dyDescent="0.25">
      <c r="A8054" s="5">
        <v>44136</v>
      </c>
      <c r="B8054" s="6">
        <f t="shared" si="750"/>
        <v>2020</v>
      </c>
      <c r="C8054" s="6">
        <f t="shared" si="751"/>
        <v>11</v>
      </c>
      <c r="D8054" s="6" t="str">
        <f t="shared" si="752"/>
        <v>neděle</v>
      </c>
      <c r="E8054" s="6" t="s">
        <v>11</v>
      </c>
      <c r="F8054" s="6">
        <v>2122</v>
      </c>
      <c r="G8054" s="6">
        <v>1005</v>
      </c>
      <c r="H8054" s="6">
        <v>5</v>
      </c>
      <c r="I8054" s="6">
        <f t="shared" si="753"/>
        <v>5025</v>
      </c>
      <c r="J8054" s="6">
        <f t="shared" si="754"/>
        <v>7147</v>
      </c>
      <c r="K8054" s="6">
        <v>24206</v>
      </c>
      <c r="L8054" s="6">
        <f t="shared" si="755"/>
        <v>17059</v>
      </c>
      <c r="M8054">
        <f>SUMIFS(L$2:L8054,E$2:E8054,E8054,B$2:B8054,B8054,C$2:C8054,C8054)</f>
        <v>17059</v>
      </c>
    </row>
    <row r="8055" spans="1:13" x14ac:dyDescent="0.25">
      <c r="A8055" s="5">
        <v>44136</v>
      </c>
      <c r="B8055" s="6">
        <f t="shared" si="750"/>
        <v>2020</v>
      </c>
      <c r="C8055" s="6">
        <f t="shared" si="751"/>
        <v>11</v>
      </c>
      <c r="D8055" s="6" t="str">
        <f t="shared" si="752"/>
        <v>neděle</v>
      </c>
      <c r="E8055" s="6" t="s">
        <v>8</v>
      </c>
      <c r="F8055" s="6">
        <v>1653</v>
      </c>
      <c r="G8055" s="6">
        <v>1005</v>
      </c>
      <c r="H8055" s="6">
        <v>7</v>
      </c>
      <c r="I8055" s="6">
        <f t="shared" si="753"/>
        <v>7035</v>
      </c>
      <c r="J8055" s="6">
        <f t="shared" si="754"/>
        <v>8688</v>
      </c>
      <c r="K8055" s="6">
        <v>8365</v>
      </c>
      <c r="L8055" s="6">
        <f t="shared" si="755"/>
        <v>-323</v>
      </c>
      <c r="M8055">
        <f>SUMIFS(L$2:L8055,E$2:E8055,E8055,B$2:B8055,B8055,C$2:C8055,C8055)</f>
        <v>-323</v>
      </c>
    </row>
    <row r="8056" spans="1:13" x14ac:dyDescent="0.25">
      <c r="A8056" s="5">
        <v>44137</v>
      </c>
      <c r="B8056" s="6">
        <f t="shared" si="750"/>
        <v>2020</v>
      </c>
      <c r="C8056" s="6">
        <f t="shared" si="751"/>
        <v>11</v>
      </c>
      <c r="D8056" s="6" t="str">
        <f t="shared" si="752"/>
        <v>pondělí</v>
      </c>
      <c r="E8056" s="6" t="s">
        <v>11</v>
      </c>
      <c r="F8056" s="6">
        <v>2122</v>
      </c>
      <c r="G8056" s="6">
        <v>1032</v>
      </c>
      <c r="H8056" s="6">
        <v>1</v>
      </c>
      <c r="I8056" s="6">
        <f t="shared" si="753"/>
        <v>1032</v>
      </c>
      <c r="J8056" s="6">
        <f t="shared" si="754"/>
        <v>3154</v>
      </c>
      <c r="K8056" s="6">
        <v>3096</v>
      </c>
      <c r="L8056" s="6">
        <f t="shared" si="755"/>
        <v>-58</v>
      </c>
      <c r="M8056">
        <f>SUMIFS(L$2:L8056,E$2:E8056,E8056,B$2:B8056,B8056,C$2:C8056,C8056)</f>
        <v>17001</v>
      </c>
    </row>
    <row r="8057" spans="1:13" x14ac:dyDescent="0.25">
      <c r="A8057" s="5">
        <v>44138</v>
      </c>
      <c r="B8057" s="6">
        <f t="shared" si="750"/>
        <v>2020</v>
      </c>
      <c r="C8057" s="6">
        <f t="shared" si="751"/>
        <v>11</v>
      </c>
      <c r="D8057" s="6" t="str">
        <f t="shared" si="752"/>
        <v>úterý</v>
      </c>
      <c r="E8057" s="6" t="s">
        <v>8</v>
      </c>
      <c r="F8057" s="6">
        <v>1653</v>
      </c>
      <c r="G8057" s="6">
        <v>1390</v>
      </c>
      <c r="H8057" s="6">
        <v>2</v>
      </c>
      <c r="I8057" s="6">
        <f t="shared" si="753"/>
        <v>2780</v>
      </c>
      <c r="J8057" s="6">
        <f t="shared" si="754"/>
        <v>4433</v>
      </c>
      <c r="K8057" s="6">
        <v>7738</v>
      </c>
      <c r="L8057" s="6">
        <f t="shared" si="755"/>
        <v>3305</v>
      </c>
      <c r="M8057">
        <f>SUMIFS(L$2:L8057,E$2:E8057,E8057,B$2:B8057,B8057,C$2:C8057,C8057)</f>
        <v>2982</v>
      </c>
    </row>
    <row r="8058" spans="1:13" x14ac:dyDescent="0.25">
      <c r="A8058" s="5">
        <v>44138</v>
      </c>
      <c r="B8058" s="6">
        <f t="shared" si="750"/>
        <v>2020</v>
      </c>
      <c r="C8058" s="6">
        <f t="shared" si="751"/>
        <v>11</v>
      </c>
      <c r="D8058" s="6" t="str">
        <f t="shared" si="752"/>
        <v>úterý</v>
      </c>
      <c r="E8058" s="6" t="s">
        <v>11</v>
      </c>
      <c r="F8058" s="6">
        <v>2122</v>
      </c>
      <c r="G8058" s="6">
        <v>1390</v>
      </c>
      <c r="H8058" s="6">
        <v>9</v>
      </c>
      <c r="I8058" s="6">
        <f t="shared" si="753"/>
        <v>12510</v>
      </c>
      <c r="J8058" s="6">
        <f t="shared" si="754"/>
        <v>14632</v>
      </c>
      <c r="K8058" s="6">
        <v>91474</v>
      </c>
      <c r="L8058" s="6">
        <f t="shared" si="755"/>
        <v>76842</v>
      </c>
      <c r="M8058">
        <f>SUMIFS(L$2:L8058,E$2:E8058,E8058,B$2:B8058,B8058,C$2:C8058,C8058)</f>
        <v>93843</v>
      </c>
    </row>
    <row r="8059" spans="1:13" x14ac:dyDescent="0.25">
      <c r="A8059" s="5">
        <v>44139</v>
      </c>
      <c r="B8059" s="6">
        <f t="shared" si="750"/>
        <v>2020</v>
      </c>
      <c r="C8059" s="6">
        <f t="shared" si="751"/>
        <v>11</v>
      </c>
      <c r="D8059" s="6" t="str">
        <f t="shared" si="752"/>
        <v>středa</v>
      </c>
      <c r="E8059" s="6" t="s">
        <v>11</v>
      </c>
      <c r="F8059" s="6">
        <v>2122</v>
      </c>
      <c r="G8059" s="6">
        <v>1390</v>
      </c>
      <c r="H8059" s="6">
        <v>1</v>
      </c>
      <c r="I8059" s="6">
        <f t="shared" si="753"/>
        <v>1390</v>
      </c>
      <c r="J8059" s="6">
        <f t="shared" si="754"/>
        <v>3512</v>
      </c>
      <c r="K8059" s="6">
        <v>4069</v>
      </c>
      <c r="L8059" s="6">
        <f t="shared" si="755"/>
        <v>557</v>
      </c>
      <c r="M8059">
        <f>SUMIFS(L$2:L8059,E$2:E8059,E8059,B$2:B8059,B8059,C$2:C8059,C8059)</f>
        <v>94400</v>
      </c>
    </row>
    <row r="8060" spans="1:13" x14ac:dyDescent="0.25">
      <c r="A8060" s="5">
        <v>44140</v>
      </c>
      <c r="B8060" s="6">
        <f t="shared" si="750"/>
        <v>2020</v>
      </c>
      <c r="C8060" s="6">
        <f t="shared" si="751"/>
        <v>11</v>
      </c>
      <c r="D8060" s="6" t="str">
        <f t="shared" si="752"/>
        <v>čtvrtek</v>
      </c>
      <c r="E8060" s="6" t="s">
        <v>10</v>
      </c>
      <c r="F8060" s="6">
        <v>1880</v>
      </c>
      <c r="G8060" s="6">
        <v>1005</v>
      </c>
      <c r="H8060" s="6">
        <v>10</v>
      </c>
      <c r="I8060" s="6">
        <f t="shared" si="753"/>
        <v>10050</v>
      </c>
      <c r="J8060" s="6">
        <f t="shared" si="754"/>
        <v>11930</v>
      </c>
      <c r="K8060" s="6">
        <v>11049</v>
      </c>
      <c r="L8060" s="6">
        <f t="shared" si="755"/>
        <v>-881</v>
      </c>
      <c r="M8060">
        <f>SUMIFS(L$2:L8060,E$2:E8060,E8060,B$2:B8060,B8060,C$2:C8060,C8060)</f>
        <v>-881</v>
      </c>
    </row>
    <row r="8061" spans="1:13" x14ac:dyDescent="0.25">
      <c r="A8061" s="5">
        <v>44142</v>
      </c>
      <c r="B8061" s="6">
        <f t="shared" si="750"/>
        <v>2020</v>
      </c>
      <c r="C8061" s="6">
        <f t="shared" si="751"/>
        <v>11</v>
      </c>
      <c r="D8061" s="6" t="str">
        <f t="shared" si="752"/>
        <v>sobota</v>
      </c>
      <c r="E8061" s="6" t="s">
        <v>7</v>
      </c>
      <c r="F8061" s="6">
        <v>2041</v>
      </c>
      <c r="G8061" s="6">
        <v>1222</v>
      </c>
      <c r="H8061" s="6">
        <v>6</v>
      </c>
      <c r="I8061" s="6">
        <f t="shared" si="753"/>
        <v>7332</v>
      </c>
      <c r="J8061" s="6">
        <f t="shared" si="754"/>
        <v>9373</v>
      </c>
      <c r="K8061" s="6">
        <v>10167</v>
      </c>
      <c r="L8061" s="6">
        <f t="shared" si="755"/>
        <v>794</v>
      </c>
      <c r="M8061">
        <f>SUMIFS(L$2:L8061,E$2:E8061,E8061,B$2:B8061,B8061,C$2:C8061,C8061)</f>
        <v>794</v>
      </c>
    </row>
    <row r="8062" spans="1:13" x14ac:dyDescent="0.25">
      <c r="A8062" s="5">
        <v>44143</v>
      </c>
      <c r="B8062" s="6">
        <f t="shared" si="750"/>
        <v>2020</v>
      </c>
      <c r="C8062" s="6">
        <f t="shared" si="751"/>
        <v>11</v>
      </c>
      <c r="D8062" s="6" t="str">
        <f t="shared" si="752"/>
        <v>neděle</v>
      </c>
      <c r="E8062" s="6" t="s">
        <v>11</v>
      </c>
      <c r="F8062" s="6">
        <v>2122</v>
      </c>
      <c r="G8062" s="6">
        <v>1005</v>
      </c>
      <c r="H8062" s="6">
        <v>4</v>
      </c>
      <c r="I8062" s="6">
        <f t="shared" si="753"/>
        <v>4020</v>
      </c>
      <c r="J8062" s="6">
        <f t="shared" si="754"/>
        <v>6142</v>
      </c>
      <c r="K8062" s="6">
        <v>5561</v>
      </c>
      <c r="L8062" s="6">
        <f t="shared" si="755"/>
        <v>-581</v>
      </c>
      <c r="M8062">
        <f>SUMIFS(L$2:L8062,E$2:E8062,E8062,B$2:B8062,B8062,C$2:C8062,C8062)</f>
        <v>93819</v>
      </c>
    </row>
    <row r="8063" spans="1:13" x14ac:dyDescent="0.25">
      <c r="A8063" s="5">
        <v>44144</v>
      </c>
      <c r="B8063" s="6">
        <f t="shared" si="750"/>
        <v>2020</v>
      </c>
      <c r="C8063" s="6">
        <f t="shared" si="751"/>
        <v>11</v>
      </c>
      <c r="D8063" s="6" t="str">
        <f t="shared" si="752"/>
        <v>pondělí</v>
      </c>
      <c r="E8063" s="6" t="s">
        <v>7</v>
      </c>
      <c r="F8063" s="6">
        <v>2041</v>
      </c>
      <c r="G8063" s="6">
        <v>1032</v>
      </c>
      <c r="H8063" s="6">
        <v>5</v>
      </c>
      <c r="I8063" s="6">
        <f t="shared" si="753"/>
        <v>5160</v>
      </c>
      <c r="J8063" s="6">
        <f t="shared" si="754"/>
        <v>7201</v>
      </c>
      <c r="K8063" s="6">
        <v>6474</v>
      </c>
      <c r="L8063" s="6">
        <f t="shared" si="755"/>
        <v>-727</v>
      </c>
      <c r="M8063">
        <f>SUMIFS(L$2:L8063,E$2:E8063,E8063,B$2:B8063,B8063,C$2:C8063,C8063)</f>
        <v>67</v>
      </c>
    </row>
    <row r="8064" spans="1:13" x14ac:dyDescent="0.25">
      <c r="A8064" s="5">
        <v>44145</v>
      </c>
      <c r="B8064" s="6">
        <f t="shared" si="750"/>
        <v>2020</v>
      </c>
      <c r="C8064" s="6">
        <f t="shared" si="751"/>
        <v>11</v>
      </c>
      <c r="D8064" s="6" t="str">
        <f t="shared" si="752"/>
        <v>úterý</v>
      </c>
      <c r="E8064" s="6" t="s">
        <v>11</v>
      </c>
      <c r="F8064" s="6">
        <v>2122</v>
      </c>
      <c r="G8064" s="6">
        <v>1390</v>
      </c>
      <c r="H8064" s="6">
        <v>7</v>
      </c>
      <c r="I8064" s="6">
        <f t="shared" si="753"/>
        <v>9730</v>
      </c>
      <c r="J8064" s="6">
        <f t="shared" si="754"/>
        <v>11852</v>
      </c>
      <c r="K8064" s="6">
        <v>13560</v>
      </c>
      <c r="L8064" s="6">
        <f t="shared" si="755"/>
        <v>1708</v>
      </c>
      <c r="M8064">
        <f>SUMIFS(L$2:L8064,E$2:E8064,E8064,B$2:B8064,B8064,C$2:C8064,C8064)</f>
        <v>95527</v>
      </c>
    </row>
    <row r="8065" spans="1:13" x14ac:dyDescent="0.25">
      <c r="A8065" s="5">
        <v>44146</v>
      </c>
      <c r="B8065" s="6">
        <f t="shared" si="750"/>
        <v>2020</v>
      </c>
      <c r="C8065" s="6">
        <f t="shared" si="751"/>
        <v>11</v>
      </c>
      <c r="D8065" s="6" t="str">
        <f t="shared" si="752"/>
        <v>středa</v>
      </c>
      <c r="E8065" s="6" t="s">
        <v>11</v>
      </c>
      <c r="F8065" s="6">
        <v>2122</v>
      </c>
      <c r="G8065" s="6">
        <v>1390</v>
      </c>
      <c r="H8065" s="6">
        <v>8</v>
      </c>
      <c r="I8065" s="6">
        <f t="shared" si="753"/>
        <v>11120</v>
      </c>
      <c r="J8065" s="6">
        <f t="shared" si="754"/>
        <v>13242</v>
      </c>
      <c r="K8065" s="6">
        <v>13982</v>
      </c>
      <c r="L8065" s="6">
        <f t="shared" si="755"/>
        <v>740</v>
      </c>
      <c r="M8065">
        <f>SUMIFS(L$2:L8065,E$2:E8065,E8065,B$2:B8065,B8065,C$2:C8065,C8065)</f>
        <v>96267</v>
      </c>
    </row>
    <row r="8066" spans="1:13" x14ac:dyDescent="0.25">
      <c r="A8066" s="5">
        <v>44146</v>
      </c>
      <c r="B8066" s="6">
        <f t="shared" ref="B8066:B8129" si="756">YEAR(A8066)</f>
        <v>2020</v>
      </c>
      <c r="C8066" s="6">
        <f t="shared" ref="C8066:C8129" si="757">MONTH(A8066)</f>
        <v>11</v>
      </c>
      <c r="D8066" s="6" t="str">
        <f t="shared" ref="D8066:D8129" si="758">TEXT(A8066,"dddd")</f>
        <v>středa</v>
      </c>
      <c r="E8066" s="6" t="s">
        <v>8</v>
      </c>
      <c r="F8066" s="6">
        <v>1653</v>
      </c>
      <c r="G8066" s="6">
        <v>1390</v>
      </c>
      <c r="H8066" s="6">
        <v>8</v>
      </c>
      <c r="I8066" s="6">
        <f t="shared" ref="I8066:I8129" si="759">G8066*H8066</f>
        <v>11120</v>
      </c>
      <c r="J8066" s="6">
        <f t="shared" ref="J8066:J8129" si="760">F8066+I8066</f>
        <v>12773</v>
      </c>
      <c r="K8066" s="6">
        <v>20707</v>
      </c>
      <c r="L8066" s="6">
        <f t="shared" ref="L8066:L8129" si="761">K8066-J8066</f>
        <v>7934</v>
      </c>
      <c r="M8066">
        <f>SUMIFS(L$2:L8066,E$2:E8066,E8066,B$2:B8066,B8066,C$2:C8066,C8066)</f>
        <v>10916</v>
      </c>
    </row>
    <row r="8067" spans="1:13" x14ac:dyDescent="0.25">
      <c r="A8067" s="5">
        <v>44147</v>
      </c>
      <c r="B8067" s="6">
        <f t="shared" si="756"/>
        <v>2020</v>
      </c>
      <c r="C8067" s="6">
        <f t="shared" si="757"/>
        <v>11</v>
      </c>
      <c r="D8067" s="6" t="str">
        <f t="shared" si="758"/>
        <v>čtvrtek</v>
      </c>
      <c r="E8067" s="6" t="s">
        <v>8</v>
      </c>
      <c r="F8067" s="6">
        <v>1653</v>
      </c>
      <c r="G8067" s="6">
        <v>1005</v>
      </c>
      <c r="H8067" s="6">
        <v>8</v>
      </c>
      <c r="I8067" s="6">
        <f t="shared" si="759"/>
        <v>8040</v>
      </c>
      <c r="J8067" s="6">
        <f t="shared" si="760"/>
        <v>9693</v>
      </c>
      <c r="K8067" s="6">
        <v>11222</v>
      </c>
      <c r="L8067" s="6">
        <f t="shared" si="761"/>
        <v>1529</v>
      </c>
      <c r="M8067">
        <f>SUMIFS(L$2:L8067,E$2:E8067,E8067,B$2:B8067,B8067,C$2:C8067,C8067)</f>
        <v>12445</v>
      </c>
    </row>
    <row r="8068" spans="1:13" x14ac:dyDescent="0.25">
      <c r="A8068" s="5">
        <v>44147</v>
      </c>
      <c r="B8068" s="6">
        <f t="shared" si="756"/>
        <v>2020</v>
      </c>
      <c r="C8068" s="6">
        <f t="shared" si="757"/>
        <v>11</v>
      </c>
      <c r="D8068" s="6" t="str">
        <f t="shared" si="758"/>
        <v>čtvrtek</v>
      </c>
      <c r="E8068" s="6" t="s">
        <v>11</v>
      </c>
      <c r="F8068" s="6">
        <v>2122</v>
      </c>
      <c r="G8068" s="6">
        <v>1005</v>
      </c>
      <c r="H8068" s="6">
        <v>2</v>
      </c>
      <c r="I8068" s="6">
        <f t="shared" si="759"/>
        <v>2010</v>
      </c>
      <c r="J8068" s="6">
        <f t="shared" si="760"/>
        <v>4132</v>
      </c>
      <c r="K8068" s="6">
        <v>3869</v>
      </c>
      <c r="L8068" s="6">
        <f t="shared" si="761"/>
        <v>-263</v>
      </c>
      <c r="M8068">
        <f>SUMIFS(L$2:L8068,E$2:E8068,E8068,B$2:B8068,B8068,C$2:C8068,C8068)</f>
        <v>96004</v>
      </c>
    </row>
    <row r="8069" spans="1:13" x14ac:dyDescent="0.25">
      <c r="A8069" s="5">
        <v>44148</v>
      </c>
      <c r="B8069" s="6">
        <f t="shared" si="756"/>
        <v>2020</v>
      </c>
      <c r="C8069" s="6">
        <f t="shared" si="757"/>
        <v>11</v>
      </c>
      <c r="D8069" s="6" t="str">
        <f t="shared" si="758"/>
        <v>pátek</v>
      </c>
      <c r="E8069" s="6" t="s">
        <v>12</v>
      </c>
      <c r="F8069" s="6">
        <v>1806</v>
      </c>
      <c r="G8069" s="6">
        <v>1032</v>
      </c>
      <c r="H8069" s="6">
        <v>6</v>
      </c>
      <c r="I8069" s="6">
        <f t="shared" si="759"/>
        <v>6192</v>
      </c>
      <c r="J8069" s="6">
        <f t="shared" si="760"/>
        <v>7998</v>
      </c>
      <c r="K8069" s="6">
        <v>7084</v>
      </c>
      <c r="L8069" s="6">
        <f t="shared" si="761"/>
        <v>-914</v>
      </c>
      <c r="M8069">
        <f>SUMIFS(L$2:L8069,E$2:E8069,E8069,B$2:B8069,B8069,C$2:C8069,C8069)</f>
        <v>-914</v>
      </c>
    </row>
    <row r="8070" spans="1:13" x14ac:dyDescent="0.25">
      <c r="A8070" s="5">
        <v>44148</v>
      </c>
      <c r="B8070" s="6">
        <f t="shared" si="756"/>
        <v>2020</v>
      </c>
      <c r="C8070" s="6">
        <f t="shared" si="757"/>
        <v>11</v>
      </c>
      <c r="D8070" s="6" t="str">
        <f t="shared" si="758"/>
        <v>pátek</v>
      </c>
      <c r="E8070" s="6" t="s">
        <v>13</v>
      </c>
      <c r="F8070" s="6">
        <v>1737</v>
      </c>
      <c r="G8070" s="6">
        <v>1032</v>
      </c>
      <c r="H8070" s="6">
        <v>1</v>
      </c>
      <c r="I8070" s="6">
        <f t="shared" si="759"/>
        <v>1032</v>
      </c>
      <c r="J8070" s="6">
        <f t="shared" si="760"/>
        <v>2769</v>
      </c>
      <c r="K8070" s="6">
        <v>2659</v>
      </c>
      <c r="L8070" s="6">
        <f t="shared" si="761"/>
        <v>-110</v>
      </c>
      <c r="M8070">
        <f>SUMIFS(L$2:L8070,E$2:E8070,E8070,B$2:B8070,B8070,C$2:C8070,C8070)</f>
        <v>-110</v>
      </c>
    </row>
    <row r="8071" spans="1:13" x14ac:dyDescent="0.25">
      <c r="A8071" s="5">
        <v>44149</v>
      </c>
      <c r="B8071" s="6">
        <f t="shared" si="756"/>
        <v>2020</v>
      </c>
      <c r="C8071" s="6">
        <f t="shared" si="757"/>
        <v>11</v>
      </c>
      <c r="D8071" s="6" t="str">
        <f t="shared" si="758"/>
        <v>sobota</v>
      </c>
      <c r="E8071" s="6" t="s">
        <v>12</v>
      </c>
      <c r="F8071" s="6">
        <v>1806</v>
      </c>
      <c r="G8071" s="6">
        <v>1222</v>
      </c>
      <c r="H8071" s="6">
        <v>2</v>
      </c>
      <c r="I8071" s="6">
        <f t="shared" si="759"/>
        <v>2444</v>
      </c>
      <c r="J8071" s="6">
        <f t="shared" si="760"/>
        <v>4250</v>
      </c>
      <c r="K8071" s="6">
        <v>3542</v>
      </c>
      <c r="L8071" s="6">
        <f t="shared" si="761"/>
        <v>-708</v>
      </c>
      <c r="M8071">
        <f>SUMIFS(L$2:L8071,E$2:E8071,E8071,B$2:B8071,B8071,C$2:C8071,C8071)</f>
        <v>-1622</v>
      </c>
    </row>
    <row r="8072" spans="1:13" x14ac:dyDescent="0.25">
      <c r="A8072" s="5">
        <v>44150</v>
      </c>
      <c r="B8072" s="6">
        <f t="shared" si="756"/>
        <v>2020</v>
      </c>
      <c r="C8072" s="6">
        <f t="shared" si="757"/>
        <v>11</v>
      </c>
      <c r="D8072" s="6" t="str">
        <f t="shared" si="758"/>
        <v>neděle</v>
      </c>
      <c r="E8072" s="6" t="s">
        <v>11</v>
      </c>
      <c r="F8072" s="6">
        <v>2122</v>
      </c>
      <c r="G8072" s="6">
        <v>1005</v>
      </c>
      <c r="H8072" s="6">
        <v>10</v>
      </c>
      <c r="I8072" s="6">
        <f t="shared" si="759"/>
        <v>10050</v>
      </c>
      <c r="J8072" s="6">
        <f t="shared" si="760"/>
        <v>12172</v>
      </c>
      <c r="K8072" s="6">
        <v>12639</v>
      </c>
      <c r="L8072" s="6">
        <f t="shared" si="761"/>
        <v>467</v>
      </c>
      <c r="M8072">
        <f>SUMIFS(L$2:L8072,E$2:E8072,E8072,B$2:B8072,B8072,C$2:C8072,C8072)</f>
        <v>96471</v>
      </c>
    </row>
    <row r="8073" spans="1:13" x14ac:dyDescent="0.25">
      <c r="A8073" s="5">
        <v>44150</v>
      </c>
      <c r="B8073" s="6">
        <f t="shared" si="756"/>
        <v>2020</v>
      </c>
      <c r="C8073" s="6">
        <f t="shared" si="757"/>
        <v>11</v>
      </c>
      <c r="D8073" s="6" t="str">
        <f t="shared" si="758"/>
        <v>neděle</v>
      </c>
      <c r="E8073" s="6" t="s">
        <v>13</v>
      </c>
      <c r="F8073" s="6">
        <v>1737</v>
      </c>
      <c r="G8073" s="6">
        <v>1005</v>
      </c>
      <c r="H8073" s="6">
        <v>10</v>
      </c>
      <c r="I8073" s="6">
        <f t="shared" si="759"/>
        <v>10050</v>
      </c>
      <c r="J8073" s="6">
        <f t="shared" si="760"/>
        <v>11787</v>
      </c>
      <c r="K8073" s="6">
        <v>10045</v>
      </c>
      <c r="L8073" s="6">
        <f t="shared" si="761"/>
        <v>-1742</v>
      </c>
      <c r="M8073">
        <f>SUMIFS(L$2:L8073,E$2:E8073,E8073,B$2:B8073,B8073,C$2:C8073,C8073)</f>
        <v>-1852</v>
      </c>
    </row>
    <row r="8074" spans="1:13" x14ac:dyDescent="0.25">
      <c r="A8074" s="5">
        <v>44153</v>
      </c>
      <c r="B8074" s="6">
        <f t="shared" si="756"/>
        <v>2020</v>
      </c>
      <c r="C8074" s="6">
        <f t="shared" si="757"/>
        <v>11</v>
      </c>
      <c r="D8074" s="6" t="str">
        <f t="shared" si="758"/>
        <v>středa</v>
      </c>
      <c r="E8074" s="6" t="s">
        <v>13</v>
      </c>
      <c r="F8074" s="6">
        <v>1737</v>
      </c>
      <c r="G8074" s="6">
        <v>1390</v>
      </c>
      <c r="H8074" s="6">
        <v>10</v>
      </c>
      <c r="I8074" s="6">
        <f t="shared" si="759"/>
        <v>13900</v>
      </c>
      <c r="J8074" s="6">
        <f t="shared" si="760"/>
        <v>15637</v>
      </c>
      <c r="K8074" s="6">
        <v>16508</v>
      </c>
      <c r="L8074" s="6">
        <f t="shared" si="761"/>
        <v>871</v>
      </c>
      <c r="M8074">
        <f>SUMIFS(L$2:L8074,E$2:E8074,E8074,B$2:B8074,B8074,C$2:C8074,C8074)</f>
        <v>-981</v>
      </c>
    </row>
    <row r="8075" spans="1:13" x14ac:dyDescent="0.25">
      <c r="A8075" s="5">
        <v>44154</v>
      </c>
      <c r="B8075" s="6">
        <f t="shared" si="756"/>
        <v>2020</v>
      </c>
      <c r="C8075" s="6">
        <f t="shared" si="757"/>
        <v>11</v>
      </c>
      <c r="D8075" s="6" t="str">
        <f t="shared" si="758"/>
        <v>čtvrtek</v>
      </c>
      <c r="E8075" s="6" t="s">
        <v>12</v>
      </c>
      <c r="F8075" s="6">
        <v>1806</v>
      </c>
      <c r="G8075" s="6">
        <v>1005</v>
      </c>
      <c r="H8075" s="6">
        <v>1</v>
      </c>
      <c r="I8075" s="6">
        <f t="shared" si="759"/>
        <v>1005</v>
      </c>
      <c r="J8075" s="6">
        <f t="shared" si="760"/>
        <v>2811</v>
      </c>
      <c r="K8075" s="6">
        <v>2482</v>
      </c>
      <c r="L8075" s="6">
        <f t="shared" si="761"/>
        <v>-329</v>
      </c>
      <c r="M8075">
        <f>SUMIFS(L$2:L8075,E$2:E8075,E8075,B$2:B8075,B8075,C$2:C8075,C8075)</f>
        <v>-1951</v>
      </c>
    </row>
    <row r="8076" spans="1:13" x14ac:dyDescent="0.25">
      <c r="A8076" s="5">
        <v>44155</v>
      </c>
      <c r="B8076" s="6">
        <f t="shared" si="756"/>
        <v>2020</v>
      </c>
      <c r="C8076" s="6">
        <f t="shared" si="757"/>
        <v>11</v>
      </c>
      <c r="D8076" s="6" t="str">
        <f t="shared" si="758"/>
        <v>pátek</v>
      </c>
      <c r="E8076" s="6" t="s">
        <v>11</v>
      </c>
      <c r="F8076" s="6">
        <v>2122</v>
      </c>
      <c r="G8076" s="6">
        <v>1032</v>
      </c>
      <c r="H8076" s="6">
        <v>8</v>
      </c>
      <c r="I8076" s="6">
        <f t="shared" si="759"/>
        <v>8256</v>
      </c>
      <c r="J8076" s="6">
        <f t="shared" si="760"/>
        <v>10378</v>
      </c>
      <c r="K8076" s="6">
        <v>8458</v>
      </c>
      <c r="L8076" s="6">
        <f t="shared" si="761"/>
        <v>-1920</v>
      </c>
      <c r="M8076">
        <f>SUMIFS(L$2:L8076,E$2:E8076,E8076,B$2:B8076,B8076,C$2:C8076,C8076)</f>
        <v>94551</v>
      </c>
    </row>
    <row r="8077" spans="1:13" x14ac:dyDescent="0.25">
      <c r="A8077" s="5">
        <v>44156</v>
      </c>
      <c r="B8077" s="6">
        <f t="shared" si="756"/>
        <v>2020</v>
      </c>
      <c r="C8077" s="6">
        <f t="shared" si="757"/>
        <v>11</v>
      </c>
      <c r="D8077" s="6" t="str">
        <f t="shared" si="758"/>
        <v>sobota</v>
      </c>
      <c r="E8077" s="6" t="s">
        <v>13</v>
      </c>
      <c r="F8077" s="6">
        <v>1737</v>
      </c>
      <c r="G8077" s="6">
        <v>1222</v>
      </c>
      <c r="H8077" s="6">
        <v>3</v>
      </c>
      <c r="I8077" s="6">
        <f t="shared" si="759"/>
        <v>3666</v>
      </c>
      <c r="J8077" s="6">
        <f t="shared" si="760"/>
        <v>5403</v>
      </c>
      <c r="K8077" s="6">
        <v>5477</v>
      </c>
      <c r="L8077" s="6">
        <f t="shared" si="761"/>
        <v>74</v>
      </c>
      <c r="M8077">
        <f>SUMIFS(L$2:L8077,E$2:E8077,E8077,B$2:B8077,B8077,C$2:C8077,C8077)</f>
        <v>-907</v>
      </c>
    </row>
    <row r="8078" spans="1:13" x14ac:dyDescent="0.25">
      <c r="A8078" s="5">
        <v>44158</v>
      </c>
      <c r="B8078" s="6">
        <f t="shared" si="756"/>
        <v>2020</v>
      </c>
      <c r="C8078" s="6">
        <f t="shared" si="757"/>
        <v>11</v>
      </c>
      <c r="D8078" s="6" t="str">
        <f t="shared" si="758"/>
        <v>pondělí</v>
      </c>
      <c r="E8078" s="6" t="s">
        <v>11</v>
      </c>
      <c r="F8078" s="6">
        <v>2122</v>
      </c>
      <c r="G8078" s="6">
        <v>1032</v>
      </c>
      <c r="H8078" s="6">
        <v>8</v>
      </c>
      <c r="I8078" s="6">
        <f t="shared" si="759"/>
        <v>8256</v>
      </c>
      <c r="J8078" s="6">
        <f t="shared" si="760"/>
        <v>10378</v>
      </c>
      <c r="K8078" s="6">
        <v>11239</v>
      </c>
      <c r="L8078" s="6">
        <f t="shared" si="761"/>
        <v>861</v>
      </c>
      <c r="M8078">
        <f>SUMIFS(L$2:L8078,E$2:E8078,E8078,B$2:B8078,B8078,C$2:C8078,C8078)</f>
        <v>95412</v>
      </c>
    </row>
    <row r="8079" spans="1:13" x14ac:dyDescent="0.25">
      <c r="A8079" s="5">
        <v>44158</v>
      </c>
      <c r="B8079" s="6">
        <f t="shared" si="756"/>
        <v>2020</v>
      </c>
      <c r="C8079" s="6">
        <f t="shared" si="757"/>
        <v>11</v>
      </c>
      <c r="D8079" s="6" t="str">
        <f t="shared" si="758"/>
        <v>pondělí</v>
      </c>
      <c r="E8079" s="6" t="s">
        <v>10</v>
      </c>
      <c r="F8079" s="6">
        <v>1880</v>
      </c>
      <c r="G8079" s="6">
        <v>1032</v>
      </c>
      <c r="H8079" s="6">
        <v>4</v>
      </c>
      <c r="I8079" s="6">
        <f t="shared" si="759"/>
        <v>4128</v>
      </c>
      <c r="J8079" s="6">
        <f t="shared" si="760"/>
        <v>6008</v>
      </c>
      <c r="K8079" s="6">
        <v>6204</v>
      </c>
      <c r="L8079" s="6">
        <f t="shared" si="761"/>
        <v>196</v>
      </c>
      <c r="M8079">
        <f>SUMIFS(L$2:L8079,E$2:E8079,E8079,B$2:B8079,B8079,C$2:C8079,C8079)</f>
        <v>-685</v>
      </c>
    </row>
    <row r="8080" spans="1:13" x14ac:dyDescent="0.25">
      <c r="A8080" s="5">
        <v>44158</v>
      </c>
      <c r="B8080" s="6">
        <f t="shared" si="756"/>
        <v>2020</v>
      </c>
      <c r="C8080" s="6">
        <f t="shared" si="757"/>
        <v>11</v>
      </c>
      <c r="D8080" s="6" t="str">
        <f t="shared" si="758"/>
        <v>pondělí</v>
      </c>
      <c r="E8080" s="6" t="s">
        <v>12</v>
      </c>
      <c r="F8080" s="6">
        <v>1806</v>
      </c>
      <c r="G8080" s="6">
        <v>1032</v>
      </c>
      <c r="H8080" s="6">
        <v>4</v>
      </c>
      <c r="I8080" s="6">
        <f t="shared" si="759"/>
        <v>4128</v>
      </c>
      <c r="J8080" s="6">
        <f t="shared" si="760"/>
        <v>5934</v>
      </c>
      <c r="K8080" s="6">
        <v>10354</v>
      </c>
      <c r="L8080" s="6">
        <f t="shared" si="761"/>
        <v>4420</v>
      </c>
      <c r="M8080">
        <f>SUMIFS(L$2:L8080,E$2:E8080,E8080,B$2:B8080,B8080,C$2:C8080,C8080)</f>
        <v>2469</v>
      </c>
    </row>
    <row r="8081" spans="1:13" x14ac:dyDescent="0.25">
      <c r="A8081" s="5">
        <v>44159</v>
      </c>
      <c r="B8081" s="6">
        <f t="shared" si="756"/>
        <v>2020</v>
      </c>
      <c r="C8081" s="6">
        <f t="shared" si="757"/>
        <v>11</v>
      </c>
      <c r="D8081" s="6" t="str">
        <f t="shared" si="758"/>
        <v>úterý</v>
      </c>
      <c r="E8081" s="6" t="s">
        <v>8</v>
      </c>
      <c r="F8081" s="6">
        <v>1653</v>
      </c>
      <c r="G8081" s="6">
        <v>1390</v>
      </c>
      <c r="H8081" s="6">
        <v>1</v>
      </c>
      <c r="I8081" s="6">
        <f t="shared" si="759"/>
        <v>1390</v>
      </c>
      <c r="J8081" s="6">
        <f t="shared" si="760"/>
        <v>3043</v>
      </c>
      <c r="K8081" s="6">
        <v>7195</v>
      </c>
      <c r="L8081" s="6">
        <f t="shared" si="761"/>
        <v>4152</v>
      </c>
      <c r="M8081">
        <f>SUMIFS(L$2:L8081,E$2:E8081,E8081,B$2:B8081,B8081,C$2:C8081,C8081)</f>
        <v>16597</v>
      </c>
    </row>
    <row r="8082" spans="1:13" x14ac:dyDescent="0.25">
      <c r="A8082" s="5">
        <v>44160</v>
      </c>
      <c r="B8082" s="6">
        <f t="shared" si="756"/>
        <v>2020</v>
      </c>
      <c r="C8082" s="6">
        <f t="shared" si="757"/>
        <v>11</v>
      </c>
      <c r="D8082" s="6" t="str">
        <f t="shared" si="758"/>
        <v>středa</v>
      </c>
      <c r="E8082" s="6" t="s">
        <v>11</v>
      </c>
      <c r="F8082" s="6">
        <v>2122</v>
      </c>
      <c r="G8082" s="6">
        <v>1390</v>
      </c>
      <c r="H8082" s="6">
        <v>9</v>
      </c>
      <c r="I8082" s="6">
        <f t="shared" si="759"/>
        <v>12510</v>
      </c>
      <c r="J8082" s="6">
        <f t="shared" si="760"/>
        <v>14632</v>
      </c>
      <c r="K8082" s="6">
        <v>85438</v>
      </c>
      <c r="L8082" s="6">
        <f t="shared" si="761"/>
        <v>70806</v>
      </c>
      <c r="M8082">
        <f>SUMIFS(L$2:L8082,E$2:E8082,E8082,B$2:B8082,B8082,C$2:C8082,C8082)</f>
        <v>166218</v>
      </c>
    </row>
    <row r="8083" spans="1:13" x14ac:dyDescent="0.25">
      <c r="A8083" s="5">
        <v>44160</v>
      </c>
      <c r="B8083" s="6">
        <f t="shared" si="756"/>
        <v>2020</v>
      </c>
      <c r="C8083" s="6">
        <f t="shared" si="757"/>
        <v>11</v>
      </c>
      <c r="D8083" s="6" t="str">
        <f t="shared" si="758"/>
        <v>středa</v>
      </c>
      <c r="E8083" s="6" t="s">
        <v>8</v>
      </c>
      <c r="F8083" s="6">
        <v>1653</v>
      </c>
      <c r="G8083" s="6">
        <v>1390</v>
      </c>
      <c r="H8083" s="6">
        <v>9</v>
      </c>
      <c r="I8083" s="6">
        <f t="shared" si="759"/>
        <v>12510</v>
      </c>
      <c r="J8083" s="6">
        <f t="shared" si="760"/>
        <v>14163</v>
      </c>
      <c r="K8083" s="6">
        <v>12207</v>
      </c>
      <c r="L8083" s="6">
        <f t="shared" si="761"/>
        <v>-1956</v>
      </c>
      <c r="M8083">
        <f>SUMIFS(L$2:L8083,E$2:E8083,E8083,B$2:B8083,B8083,C$2:C8083,C8083)</f>
        <v>14641</v>
      </c>
    </row>
    <row r="8084" spans="1:13" x14ac:dyDescent="0.25">
      <c r="A8084" s="5">
        <v>44161</v>
      </c>
      <c r="B8084" s="6">
        <f t="shared" si="756"/>
        <v>2020</v>
      </c>
      <c r="C8084" s="6">
        <f t="shared" si="757"/>
        <v>11</v>
      </c>
      <c r="D8084" s="6" t="str">
        <f t="shared" si="758"/>
        <v>čtvrtek</v>
      </c>
      <c r="E8084" s="6" t="s">
        <v>8</v>
      </c>
      <c r="F8084" s="6">
        <v>1653</v>
      </c>
      <c r="G8084" s="6">
        <v>1005</v>
      </c>
      <c r="H8084" s="6">
        <v>1</v>
      </c>
      <c r="I8084" s="6">
        <f t="shared" si="759"/>
        <v>1005</v>
      </c>
      <c r="J8084" s="6">
        <f t="shared" si="760"/>
        <v>2658</v>
      </c>
      <c r="K8084" s="6">
        <v>2811</v>
      </c>
      <c r="L8084" s="6">
        <f t="shared" si="761"/>
        <v>153</v>
      </c>
      <c r="M8084">
        <f>SUMIFS(L$2:L8084,E$2:E8084,E8084,B$2:B8084,B8084,C$2:C8084,C8084)</f>
        <v>14794</v>
      </c>
    </row>
    <row r="8085" spans="1:13" x14ac:dyDescent="0.25">
      <c r="A8085" s="5">
        <v>44161</v>
      </c>
      <c r="B8085" s="6">
        <f t="shared" si="756"/>
        <v>2020</v>
      </c>
      <c r="C8085" s="6">
        <f t="shared" si="757"/>
        <v>11</v>
      </c>
      <c r="D8085" s="6" t="str">
        <f t="shared" si="758"/>
        <v>čtvrtek</v>
      </c>
      <c r="E8085" s="6" t="s">
        <v>11</v>
      </c>
      <c r="F8085" s="6">
        <v>2122</v>
      </c>
      <c r="G8085" s="6">
        <v>1005</v>
      </c>
      <c r="H8085" s="6">
        <v>2</v>
      </c>
      <c r="I8085" s="6">
        <f t="shared" si="759"/>
        <v>2010</v>
      </c>
      <c r="J8085" s="6">
        <f t="shared" si="760"/>
        <v>4132</v>
      </c>
      <c r="K8085" s="6">
        <v>4027</v>
      </c>
      <c r="L8085" s="6">
        <f t="shared" si="761"/>
        <v>-105</v>
      </c>
      <c r="M8085">
        <f>SUMIFS(L$2:L8085,E$2:E8085,E8085,B$2:B8085,B8085,C$2:C8085,C8085)</f>
        <v>166113</v>
      </c>
    </row>
    <row r="8086" spans="1:13" x14ac:dyDescent="0.25">
      <c r="A8086" s="5">
        <v>44162</v>
      </c>
      <c r="B8086" s="6">
        <f t="shared" si="756"/>
        <v>2020</v>
      </c>
      <c r="C8086" s="6">
        <f t="shared" si="757"/>
        <v>11</v>
      </c>
      <c r="D8086" s="6" t="str">
        <f t="shared" si="758"/>
        <v>pátek</v>
      </c>
      <c r="E8086" s="6" t="s">
        <v>12</v>
      </c>
      <c r="F8086" s="6">
        <v>1806</v>
      </c>
      <c r="G8086" s="6">
        <v>1032</v>
      </c>
      <c r="H8086" s="6">
        <v>8</v>
      </c>
      <c r="I8086" s="6">
        <f t="shared" si="759"/>
        <v>8256</v>
      </c>
      <c r="J8086" s="6">
        <f t="shared" si="760"/>
        <v>10062</v>
      </c>
      <c r="K8086" s="6">
        <v>9744</v>
      </c>
      <c r="L8086" s="6">
        <f t="shared" si="761"/>
        <v>-318</v>
      </c>
      <c r="M8086">
        <f>SUMIFS(L$2:L8086,E$2:E8086,E8086,B$2:B8086,B8086,C$2:C8086,C8086)</f>
        <v>2151</v>
      </c>
    </row>
    <row r="8087" spans="1:13" x14ac:dyDescent="0.25">
      <c r="A8087" s="5">
        <v>44162</v>
      </c>
      <c r="B8087" s="6">
        <f t="shared" si="756"/>
        <v>2020</v>
      </c>
      <c r="C8087" s="6">
        <f t="shared" si="757"/>
        <v>11</v>
      </c>
      <c r="D8087" s="6" t="str">
        <f t="shared" si="758"/>
        <v>pátek</v>
      </c>
      <c r="E8087" s="6" t="s">
        <v>8</v>
      </c>
      <c r="F8087" s="6">
        <v>1653</v>
      </c>
      <c r="G8087" s="6">
        <v>1032</v>
      </c>
      <c r="H8087" s="6">
        <v>10</v>
      </c>
      <c r="I8087" s="6">
        <f t="shared" si="759"/>
        <v>10320</v>
      </c>
      <c r="J8087" s="6">
        <f t="shared" si="760"/>
        <v>11973</v>
      </c>
      <c r="K8087" s="6">
        <v>12683</v>
      </c>
      <c r="L8087" s="6">
        <f t="shared" si="761"/>
        <v>710</v>
      </c>
      <c r="M8087">
        <f>SUMIFS(L$2:L8087,E$2:E8087,E8087,B$2:B8087,B8087,C$2:C8087,C8087)</f>
        <v>15504</v>
      </c>
    </row>
    <row r="8088" spans="1:13" x14ac:dyDescent="0.25">
      <c r="A8088" s="5">
        <v>44163</v>
      </c>
      <c r="B8088" s="6">
        <f t="shared" si="756"/>
        <v>2020</v>
      </c>
      <c r="C8088" s="6">
        <f t="shared" si="757"/>
        <v>11</v>
      </c>
      <c r="D8088" s="6" t="str">
        <f t="shared" si="758"/>
        <v>sobota</v>
      </c>
      <c r="E8088" s="6" t="s">
        <v>9</v>
      </c>
      <c r="F8088" s="6">
        <v>1032</v>
      </c>
      <c r="G8088" s="6">
        <v>1222</v>
      </c>
      <c r="H8088" s="6">
        <v>3</v>
      </c>
      <c r="I8088" s="6">
        <f t="shared" si="759"/>
        <v>3666</v>
      </c>
      <c r="J8088" s="6">
        <f t="shared" si="760"/>
        <v>4698</v>
      </c>
      <c r="K8088" s="6">
        <v>5029</v>
      </c>
      <c r="L8088" s="6">
        <f t="shared" si="761"/>
        <v>331</v>
      </c>
      <c r="M8088">
        <f>SUMIFS(L$2:L8088,E$2:E8088,E8088,B$2:B8088,B8088,C$2:C8088,C8088)</f>
        <v>331</v>
      </c>
    </row>
    <row r="8089" spans="1:13" x14ac:dyDescent="0.25">
      <c r="A8089" s="5">
        <v>44163</v>
      </c>
      <c r="B8089" s="6">
        <f t="shared" si="756"/>
        <v>2020</v>
      </c>
      <c r="C8089" s="6">
        <f t="shared" si="757"/>
        <v>11</v>
      </c>
      <c r="D8089" s="6" t="str">
        <f t="shared" si="758"/>
        <v>sobota</v>
      </c>
      <c r="E8089" s="6" t="s">
        <v>8</v>
      </c>
      <c r="F8089" s="6">
        <v>1653</v>
      </c>
      <c r="G8089" s="6">
        <v>1222</v>
      </c>
      <c r="H8089" s="6">
        <v>1</v>
      </c>
      <c r="I8089" s="6">
        <f t="shared" si="759"/>
        <v>1222</v>
      </c>
      <c r="J8089" s="6">
        <f t="shared" si="760"/>
        <v>2875</v>
      </c>
      <c r="K8089" s="6">
        <v>3441</v>
      </c>
      <c r="L8089" s="6">
        <f t="shared" si="761"/>
        <v>566</v>
      </c>
      <c r="M8089">
        <f>SUMIFS(L$2:L8089,E$2:E8089,E8089,B$2:B8089,B8089,C$2:C8089,C8089)</f>
        <v>16070</v>
      </c>
    </row>
    <row r="8090" spans="1:13" x14ac:dyDescent="0.25">
      <c r="A8090" s="5">
        <v>44163</v>
      </c>
      <c r="B8090" s="6">
        <f t="shared" si="756"/>
        <v>2020</v>
      </c>
      <c r="C8090" s="6">
        <f t="shared" si="757"/>
        <v>11</v>
      </c>
      <c r="D8090" s="6" t="str">
        <f t="shared" si="758"/>
        <v>sobota</v>
      </c>
      <c r="E8090" s="6" t="s">
        <v>7</v>
      </c>
      <c r="F8090" s="6">
        <v>2041</v>
      </c>
      <c r="G8090" s="6">
        <v>1222</v>
      </c>
      <c r="H8090" s="6">
        <v>6</v>
      </c>
      <c r="I8090" s="6">
        <f t="shared" si="759"/>
        <v>7332</v>
      </c>
      <c r="J8090" s="6">
        <f t="shared" si="760"/>
        <v>9373</v>
      </c>
      <c r="K8090" s="6">
        <v>10807</v>
      </c>
      <c r="L8090" s="6">
        <f t="shared" si="761"/>
        <v>1434</v>
      </c>
      <c r="M8090">
        <f>SUMIFS(L$2:L8090,E$2:E8090,E8090,B$2:B8090,B8090,C$2:C8090,C8090)</f>
        <v>1501</v>
      </c>
    </row>
    <row r="8091" spans="1:13" x14ac:dyDescent="0.25">
      <c r="A8091" s="5">
        <v>44163</v>
      </c>
      <c r="B8091" s="6">
        <f t="shared" si="756"/>
        <v>2020</v>
      </c>
      <c r="C8091" s="6">
        <f t="shared" si="757"/>
        <v>11</v>
      </c>
      <c r="D8091" s="6" t="str">
        <f t="shared" si="758"/>
        <v>sobota</v>
      </c>
      <c r="E8091" s="6" t="s">
        <v>10</v>
      </c>
      <c r="F8091" s="6">
        <v>1880</v>
      </c>
      <c r="G8091" s="6">
        <v>1222</v>
      </c>
      <c r="H8091" s="6">
        <v>9</v>
      </c>
      <c r="I8091" s="6">
        <f t="shared" si="759"/>
        <v>10998</v>
      </c>
      <c r="J8091" s="6">
        <f t="shared" si="760"/>
        <v>12878</v>
      </c>
      <c r="K8091" s="6">
        <v>13904</v>
      </c>
      <c r="L8091" s="6">
        <f t="shared" si="761"/>
        <v>1026</v>
      </c>
      <c r="M8091">
        <f>SUMIFS(L$2:L8091,E$2:E8091,E8091,B$2:B8091,B8091,C$2:C8091,C8091)</f>
        <v>341</v>
      </c>
    </row>
    <row r="8092" spans="1:13" x14ac:dyDescent="0.25">
      <c r="A8092" s="5">
        <v>44164</v>
      </c>
      <c r="B8092" s="6">
        <f t="shared" si="756"/>
        <v>2020</v>
      </c>
      <c r="C8092" s="6">
        <f t="shared" si="757"/>
        <v>11</v>
      </c>
      <c r="D8092" s="6" t="str">
        <f t="shared" si="758"/>
        <v>neděle</v>
      </c>
      <c r="E8092" s="6" t="s">
        <v>10</v>
      </c>
      <c r="F8092" s="6">
        <v>1880</v>
      </c>
      <c r="G8092" s="6">
        <v>1005</v>
      </c>
      <c r="H8092" s="6">
        <v>1</v>
      </c>
      <c r="I8092" s="6">
        <f t="shared" si="759"/>
        <v>1005</v>
      </c>
      <c r="J8092" s="6">
        <f t="shared" si="760"/>
        <v>2885</v>
      </c>
      <c r="K8092" s="6">
        <v>3128</v>
      </c>
      <c r="L8092" s="6">
        <f t="shared" si="761"/>
        <v>243</v>
      </c>
      <c r="M8092">
        <f>SUMIFS(L$2:L8092,E$2:E8092,E8092,B$2:B8092,B8092,C$2:C8092,C8092)</f>
        <v>584</v>
      </c>
    </row>
    <row r="8093" spans="1:13" x14ac:dyDescent="0.25">
      <c r="A8093" s="5">
        <v>44164</v>
      </c>
      <c r="B8093" s="6">
        <f t="shared" si="756"/>
        <v>2020</v>
      </c>
      <c r="C8093" s="6">
        <f t="shared" si="757"/>
        <v>11</v>
      </c>
      <c r="D8093" s="6" t="str">
        <f t="shared" si="758"/>
        <v>neděle</v>
      </c>
      <c r="E8093" s="6" t="s">
        <v>7</v>
      </c>
      <c r="F8093" s="6">
        <v>2041</v>
      </c>
      <c r="G8093" s="6">
        <v>1005</v>
      </c>
      <c r="H8093" s="6">
        <v>4</v>
      </c>
      <c r="I8093" s="6">
        <f t="shared" si="759"/>
        <v>4020</v>
      </c>
      <c r="J8093" s="6">
        <f t="shared" si="760"/>
        <v>6061</v>
      </c>
      <c r="K8093" s="6">
        <v>5475</v>
      </c>
      <c r="L8093" s="6">
        <f t="shared" si="761"/>
        <v>-586</v>
      </c>
      <c r="M8093">
        <f>SUMIFS(L$2:L8093,E$2:E8093,E8093,B$2:B8093,B8093,C$2:C8093,C8093)</f>
        <v>915</v>
      </c>
    </row>
    <row r="8094" spans="1:13" x14ac:dyDescent="0.25">
      <c r="A8094" s="5">
        <v>44165</v>
      </c>
      <c r="B8094" s="6">
        <f t="shared" si="756"/>
        <v>2020</v>
      </c>
      <c r="C8094" s="6">
        <f t="shared" si="757"/>
        <v>11</v>
      </c>
      <c r="D8094" s="6" t="str">
        <f t="shared" si="758"/>
        <v>pondělí</v>
      </c>
      <c r="E8094" s="6" t="s">
        <v>7</v>
      </c>
      <c r="F8094" s="6">
        <v>2041</v>
      </c>
      <c r="G8094" s="6">
        <v>1032</v>
      </c>
      <c r="H8094" s="6">
        <v>8</v>
      </c>
      <c r="I8094" s="6">
        <f t="shared" si="759"/>
        <v>8256</v>
      </c>
      <c r="J8094" s="6">
        <f t="shared" si="760"/>
        <v>10297</v>
      </c>
      <c r="K8094" s="6">
        <v>10988</v>
      </c>
      <c r="L8094" s="6">
        <f t="shared" si="761"/>
        <v>691</v>
      </c>
      <c r="M8094">
        <f>SUMIFS(L$2:L8094,E$2:E8094,E8094,B$2:B8094,B8094,C$2:C8094,C8094)</f>
        <v>1606</v>
      </c>
    </row>
    <row r="8095" spans="1:13" x14ac:dyDescent="0.25">
      <c r="A8095" s="5">
        <v>44166</v>
      </c>
      <c r="B8095" s="6">
        <f t="shared" si="756"/>
        <v>2020</v>
      </c>
      <c r="C8095" s="6">
        <f t="shared" si="757"/>
        <v>12</v>
      </c>
      <c r="D8095" s="6" t="str">
        <f t="shared" si="758"/>
        <v>úterý</v>
      </c>
      <c r="E8095" s="6" t="s">
        <v>10</v>
      </c>
      <c r="F8095" s="6">
        <v>1880</v>
      </c>
      <c r="G8095" s="6">
        <v>1390</v>
      </c>
      <c r="H8095" s="6">
        <v>1</v>
      </c>
      <c r="I8095" s="6">
        <f t="shared" si="759"/>
        <v>1390</v>
      </c>
      <c r="J8095" s="6">
        <f t="shared" si="760"/>
        <v>3270</v>
      </c>
      <c r="K8095" s="6">
        <v>3747</v>
      </c>
      <c r="L8095" s="6">
        <f t="shared" si="761"/>
        <v>477</v>
      </c>
      <c r="M8095">
        <f>SUMIFS(L$2:L8095,E$2:E8095,E8095,B$2:B8095,B8095,C$2:C8095,C8095)</f>
        <v>477</v>
      </c>
    </row>
    <row r="8096" spans="1:13" x14ac:dyDescent="0.25">
      <c r="A8096" s="5">
        <v>44167</v>
      </c>
      <c r="B8096" s="6">
        <f t="shared" si="756"/>
        <v>2020</v>
      </c>
      <c r="C8096" s="6">
        <f t="shared" si="757"/>
        <v>12</v>
      </c>
      <c r="D8096" s="6" t="str">
        <f t="shared" si="758"/>
        <v>středa</v>
      </c>
      <c r="E8096" s="6" t="s">
        <v>8</v>
      </c>
      <c r="F8096" s="6">
        <v>1653</v>
      </c>
      <c r="G8096" s="6">
        <v>1390</v>
      </c>
      <c r="H8096" s="6">
        <v>6</v>
      </c>
      <c r="I8096" s="6">
        <f t="shared" si="759"/>
        <v>8340</v>
      </c>
      <c r="J8096" s="6">
        <f t="shared" si="760"/>
        <v>9993</v>
      </c>
      <c r="K8096" s="6">
        <v>8087</v>
      </c>
      <c r="L8096" s="6">
        <f t="shared" si="761"/>
        <v>-1906</v>
      </c>
      <c r="M8096">
        <f>SUMIFS(L$2:L8096,E$2:E8096,E8096,B$2:B8096,B8096,C$2:C8096,C8096)</f>
        <v>-1906</v>
      </c>
    </row>
    <row r="8097" spans="1:13" x14ac:dyDescent="0.25">
      <c r="A8097" s="5">
        <v>44169</v>
      </c>
      <c r="B8097" s="6">
        <f t="shared" si="756"/>
        <v>2020</v>
      </c>
      <c r="C8097" s="6">
        <f t="shared" si="757"/>
        <v>12</v>
      </c>
      <c r="D8097" s="6" t="str">
        <f t="shared" si="758"/>
        <v>pátek</v>
      </c>
      <c r="E8097" s="6" t="s">
        <v>12</v>
      </c>
      <c r="F8097" s="6">
        <v>1806</v>
      </c>
      <c r="G8097" s="6">
        <v>1032</v>
      </c>
      <c r="H8097" s="6">
        <v>1</v>
      </c>
      <c r="I8097" s="6">
        <f t="shared" si="759"/>
        <v>1032</v>
      </c>
      <c r="J8097" s="6">
        <f t="shared" si="760"/>
        <v>2838</v>
      </c>
      <c r="K8097" s="6">
        <v>2458</v>
      </c>
      <c r="L8097" s="6">
        <f t="shared" si="761"/>
        <v>-380</v>
      </c>
      <c r="M8097">
        <f>SUMIFS(L$2:L8097,E$2:E8097,E8097,B$2:B8097,B8097,C$2:C8097,C8097)</f>
        <v>-380</v>
      </c>
    </row>
    <row r="8098" spans="1:13" x14ac:dyDescent="0.25">
      <c r="A8098" s="5">
        <v>44170</v>
      </c>
      <c r="B8098" s="6">
        <f t="shared" si="756"/>
        <v>2020</v>
      </c>
      <c r="C8098" s="6">
        <f t="shared" si="757"/>
        <v>12</v>
      </c>
      <c r="D8098" s="6" t="str">
        <f t="shared" si="758"/>
        <v>sobota</v>
      </c>
      <c r="E8098" s="6" t="s">
        <v>10</v>
      </c>
      <c r="F8098" s="6">
        <v>1880</v>
      </c>
      <c r="G8098" s="6">
        <v>1222</v>
      </c>
      <c r="H8098" s="6">
        <v>8</v>
      </c>
      <c r="I8098" s="6">
        <f t="shared" si="759"/>
        <v>9776</v>
      </c>
      <c r="J8098" s="6">
        <f t="shared" si="760"/>
        <v>11656</v>
      </c>
      <c r="K8098" s="6">
        <v>12812</v>
      </c>
      <c r="L8098" s="6">
        <f t="shared" si="761"/>
        <v>1156</v>
      </c>
      <c r="M8098">
        <f>SUMIFS(L$2:L8098,E$2:E8098,E8098,B$2:B8098,B8098,C$2:C8098,C8098)</f>
        <v>1633</v>
      </c>
    </row>
    <row r="8099" spans="1:13" x14ac:dyDescent="0.25">
      <c r="A8099" s="5">
        <v>44171</v>
      </c>
      <c r="B8099" s="6">
        <f t="shared" si="756"/>
        <v>2020</v>
      </c>
      <c r="C8099" s="6">
        <f t="shared" si="757"/>
        <v>12</v>
      </c>
      <c r="D8099" s="6" t="str">
        <f t="shared" si="758"/>
        <v>neděle</v>
      </c>
      <c r="E8099" s="6" t="s">
        <v>12</v>
      </c>
      <c r="F8099" s="6">
        <v>1806</v>
      </c>
      <c r="G8099" s="6">
        <v>1005</v>
      </c>
      <c r="H8099" s="6">
        <v>2</v>
      </c>
      <c r="I8099" s="6">
        <f t="shared" si="759"/>
        <v>2010</v>
      </c>
      <c r="J8099" s="6">
        <f t="shared" si="760"/>
        <v>3816</v>
      </c>
      <c r="K8099" s="6">
        <v>3071</v>
      </c>
      <c r="L8099" s="6">
        <f t="shared" si="761"/>
        <v>-745</v>
      </c>
      <c r="M8099">
        <f>SUMIFS(L$2:L8099,E$2:E8099,E8099,B$2:B8099,B8099,C$2:C8099,C8099)</f>
        <v>-1125</v>
      </c>
    </row>
    <row r="8100" spans="1:13" x14ac:dyDescent="0.25">
      <c r="A8100" s="5">
        <v>44172</v>
      </c>
      <c r="B8100" s="6">
        <f t="shared" si="756"/>
        <v>2020</v>
      </c>
      <c r="C8100" s="6">
        <f t="shared" si="757"/>
        <v>12</v>
      </c>
      <c r="D8100" s="6" t="str">
        <f t="shared" si="758"/>
        <v>pondělí</v>
      </c>
      <c r="E8100" s="6" t="s">
        <v>11</v>
      </c>
      <c r="F8100" s="6">
        <v>2122</v>
      </c>
      <c r="G8100" s="6">
        <v>1032</v>
      </c>
      <c r="H8100" s="6">
        <v>5</v>
      </c>
      <c r="I8100" s="6">
        <f t="shared" si="759"/>
        <v>5160</v>
      </c>
      <c r="J8100" s="6">
        <f t="shared" si="760"/>
        <v>7282</v>
      </c>
      <c r="K8100" s="6">
        <v>6537</v>
      </c>
      <c r="L8100" s="6">
        <f t="shared" si="761"/>
        <v>-745</v>
      </c>
      <c r="M8100">
        <f>SUMIFS(L$2:L8100,E$2:E8100,E8100,B$2:B8100,B8100,C$2:C8100,C8100)</f>
        <v>-745</v>
      </c>
    </row>
    <row r="8101" spans="1:13" x14ac:dyDescent="0.25">
      <c r="A8101" s="5">
        <v>44174</v>
      </c>
      <c r="B8101" s="6">
        <f t="shared" si="756"/>
        <v>2020</v>
      </c>
      <c r="C8101" s="6">
        <f t="shared" si="757"/>
        <v>12</v>
      </c>
      <c r="D8101" s="6" t="str">
        <f t="shared" si="758"/>
        <v>středa</v>
      </c>
      <c r="E8101" s="6" t="s">
        <v>8</v>
      </c>
      <c r="F8101" s="6">
        <v>1653</v>
      </c>
      <c r="G8101" s="6">
        <v>1390</v>
      </c>
      <c r="H8101" s="6">
        <v>8</v>
      </c>
      <c r="I8101" s="6">
        <f t="shared" si="759"/>
        <v>11120</v>
      </c>
      <c r="J8101" s="6">
        <f t="shared" si="760"/>
        <v>12773</v>
      </c>
      <c r="K8101" s="6">
        <v>14368</v>
      </c>
      <c r="L8101" s="6">
        <f t="shared" si="761"/>
        <v>1595</v>
      </c>
      <c r="M8101">
        <f>SUMIFS(L$2:L8101,E$2:E8101,E8101,B$2:B8101,B8101,C$2:C8101,C8101)</f>
        <v>-311</v>
      </c>
    </row>
    <row r="8102" spans="1:13" x14ac:dyDescent="0.25">
      <c r="A8102" s="5">
        <v>44174</v>
      </c>
      <c r="B8102" s="6">
        <f t="shared" si="756"/>
        <v>2020</v>
      </c>
      <c r="C8102" s="6">
        <f t="shared" si="757"/>
        <v>12</v>
      </c>
      <c r="D8102" s="6" t="str">
        <f t="shared" si="758"/>
        <v>středa</v>
      </c>
      <c r="E8102" s="6" t="s">
        <v>12</v>
      </c>
      <c r="F8102" s="6">
        <v>1806</v>
      </c>
      <c r="G8102" s="6">
        <v>1390</v>
      </c>
      <c r="H8102" s="6">
        <v>1</v>
      </c>
      <c r="I8102" s="6">
        <f t="shared" si="759"/>
        <v>1390</v>
      </c>
      <c r="J8102" s="6">
        <f t="shared" si="760"/>
        <v>3196</v>
      </c>
      <c r="K8102" s="6">
        <v>3585</v>
      </c>
      <c r="L8102" s="6">
        <f t="shared" si="761"/>
        <v>389</v>
      </c>
      <c r="M8102">
        <f>SUMIFS(L$2:L8102,E$2:E8102,E8102,B$2:B8102,B8102,C$2:C8102,C8102)</f>
        <v>-736</v>
      </c>
    </row>
    <row r="8103" spans="1:13" x14ac:dyDescent="0.25">
      <c r="A8103" s="5">
        <v>44174</v>
      </c>
      <c r="B8103" s="6">
        <f t="shared" si="756"/>
        <v>2020</v>
      </c>
      <c r="C8103" s="6">
        <f t="shared" si="757"/>
        <v>12</v>
      </c>
      <c r="D8103" s="6" t="str">
        <f t="shared" si="758"/>
        <v>středa</v>
      </c>
      <c r="E8103" s="6" t="s">
        <v>10</v>
      </c>
      <c r="F8103" s="6">
        <v>1880</v>
      </c>
      <c r="G8103" s="6">
        <v>1390</v>
      </c>
      <c r="H8103" s="6">
        <v>8</v>
      </c>
      <c r="I8103" s="6">
        <f t="shared" si="759"/>
        <v>11120</v>
      </c>
      <c r="J8103" s="6">
        <f t="shared" si="760"/>
        <v>13000</v>
      </c>
      <c r="K8103" s="6">
        <v>13594</v>
      </c>
      <c r="L8103" s="6">
        <f t="shared" si="761"/>
        <v>594</v>
      </c>
      <c r="M8103">
        <f>SUMIFS(L$2:L8103,E$2:E8103,E8103,B$2:B8103,B8103,C$2:C8103,C8103)</f>
        <v>2227</v>
      </c>
    </row>
    <row r="8104" spans="1:13" x14ac:dyDescent="0.25">
      <c r="A8104" s="5">
        <v>44175</v>
      </c>
      <c r="B8104" s="6">
        <f t="shared" si="756"/>
        <v>2020</v>
      </c>
      <c r="C8104" s="6">
        <f t="shared" si="757"/>
        <v>12</v>
      </c>
      <c r="D8104" s="6" t="str">
        <f t="shared" si="758"/>
        <v>čtvrtek</v>
      </c>
      <c r="E8104" s="6" t="s">
        <v>10</v>
      </c>
      <c r="F8104" s="6">
        <v>1880</v>
      </c>
      <c r="G8104" s="6">
        <v>1005</v>
      </c>
      <c r="H8104" s="6">
        <v>5</v>
      </c>
      <c r="I8104" s="6">
        <f t="shared" si="759"/>
        <v>5025</v>
      </c>
      <c r="J8104" s="6">
        <f t="shared" si="760"/>
        <v>6905</v>
      </c>
      <c r="K8104" s="6">
        <v>5874</v>
      </c>
      <c r="L8104" s="6">
        <f t="shared" si="761"/>
        <v>-1031</v>
      </c>
      <c r="M8104">
        <f>SUMIFS(L$2:L8104,E$2:E8104,E8104,B$2:B8104,B8104,C$2:C8104,C8104)</f>
        <v>1196</v>
      </c>
    </row>
    <row r="8105" spans="1:13" x14ac:dyDescent="0.25">
      <c r="A8105" s="5">
        <v>44176</v>
      </c>
      <c r="B8105" s="6">
        <f t="shared" si="756"/>
        <v>2020</v>
      </c>
      <c r="C8105" s="6">
        <f t="shared" si="757"/>
        <v>12</v>
      </c>
      <c r="D8105" s="6" t="str">
        <f t="shared" si="758"/>
        <v>pátek</v>
      </c>
      <c r="E8105" s="6" t="s">
        <v>9</v>
      </c>
      <c r="F8105" s="6">
        <v>1032</v>
      </c>
      <c r="G8105" s="6">
        <v>1032</v>
      </c>
      <c r="H8105" s="6">
        <v>2</v>
      </c>
      <c r="I8105" s="6">
        <f t="shared" si="759"/>
        <v>2064</v>
      </c>
      <c r="J8105" s="6">
        <f t="shared" si="760"/>
        <v>3096</v>
      </c>
      <c r="K8105" s="6">
        <v>3047</v>
      </c>
      <c r="L8105" s="6">
        <f t="shared" si="761"/>
        <v>-49</v>
      </c>
      <c r="M8105">
        <f>SUMIFS(L$2:L8105,E$2:E8105,E8105,B$2:B8105,B8105,C$2:C8105,C8105)</f>
        <v>-49</v>
      </c>
    </row>
    <row r="8106" spans="1:13" x14ac:dyDescent="0.25">
      <c r="A8106" s="5">
        <v>44177</v>
      </c>
      <c r="B8106" s="6">
        <f t="shared" si="756"/>
        <v>2020</v>
      </c>
      <c r="C8106" s="6">
        <f t="shared" si="757"/>
        <v>12</v>
      </c>
      <c r="D8106" s="6" t="str">
        <f t="shared" si="758"/>
        <v>sobota</v>
      </c>
      <c r="E8106" s="6" t="s">
        <v>9</v>
      </c>
      <c r="F8106" s="6">
        <v>1032</v>
      </c>
      <c r="G8106" s="6">
        <v>1222</v>
      </c>
      <c r="H8106" s="6">
        <v>1</v>
      </c>
      <c r="I8106" s="6">
        <f t="shared" si="759"/>
        <v>1222</v>
      </c>
      <c r="J8106" s="6">
        <f t="shared" si="760"/>
        <v>2254</v>
      </c>
      <c r="K8106" s="6">
        <v>2041</v>
      </c>
      <c r="L8106" s="6">
        <f t="shared" si="761"/>
        <v>-213</v>
      </c>
      <c r="M8106">
        <f>SUMIFS(L$2:L8106,E$2:E8106,E8106,B$2:B8106,B8106,C$2:C8106,C8106)</f>
        <v>-262</v>
      </c>
    </row>
    <row r="8107" spans="1:13" x14ac:dyDescent="0.25">
      <c r="A8107" s="5">
        <v>44180</v>
      </c>
      <c r="B8107" s="6">
        <f t="shared" si="756"/>
        <v>2020</v>
      </c>
      <c r="C8107" s="6">
        <f t="shared" si="757"/>
        <v>12</v>
      </c>
      <c r="D8107" s="6" t="str">
        <f t="shared" si="758"/>
        <v>úterý</v>
      </c>
      <c r="E8107" s="6" t="s">
        <v>11</v>
      </c>
      <c r="F8107" s="6">
        <v>2122</v>
      </c>
      <c r="G8107" s="6">
        <v>1390</v>
      </c>
      <c r="H8107" s="6">
        <v>6</v>
      </c>
      <c r="I8107" s="6">
        <f t="shared" si="759"/>
        <v>8340</v>
      </c>
      <c r="J8107" s="6">
        <f t="shared" si="760"/>
        <v>10462</v>
      </c>
      <c r="K8107" s="6">
        <v>8820</v>
      </c>
      <c r="L8107" s="6">
        <f t="shared" si="761"/>
        <v>-1642</v>
      </c>
      <c r="M8107">
        <f>SUMIFS(L$2:L8107,E$2:E8107,E8107,B$2:B8107,B8107,C$2:C8107,C8107)</f>
        <v>-2387</v>
      </c>
    </row>
    <row r="8108" spans="1:13" x14ac:dyDescent="0.25">
      <c r="A8108" s="5">
        <v>44185</v>
      </c>
      <c r="B8108" s="6">
        <f t="shared" si="756"/>
        <v>2020</v>
      </c>
      <c r="C8108" s="6">
        <f t="shared" si="757"/>
        <v>12</v>
      </c>
      <c r="D8108" s="6" t="str">
        <f t="shared" si="758"/>
        <v>neděle</v>
      </c>
      <c r="E8108" s="6" t="s">
        <v>8</v>
      </c>
      <c r="F8108" s="6">
        <v>1653</v>
      </c>
      <c r="G8108" s="6">
        <v>1005</v>
      </c>
      <c r="H8108" s="6">
        <v>8</v>
      </c>
      <c r="I8108" s="6">
        <f t="shared" si="759"/>
        <v>8040</v>
      </c>
      <c r="J8108" s="6">
        <f t="shared" si="760"/>
        <v>9693</v>
      </c>
      <c r="K8108" s="6">
        <v>8466</v>
      </c>
      <c r="L8108" s="6">
        <f t="shared" si="761"/>
        <v>-1227</v>
      </c>
      <c r="M8108">
        <f>SUMIFS(L$2:L8108,E$2:E8108,E8108,B$2:B8108,B8108,C$2:C8108,C8108)</f>
        <v>-1538</v>
      </c>
    </row>
    <row r="8109" spans="1:13" x14ac:dyDescent="0.25">
      <c r="A8109" s="5">
        <v>44187</v>
      </c>
      <c r="B8109" s="6">
        <f t="shared" si="756"/>
        <v>2020</v>
      </c>
      <c r="C8109" s="6">
        <f t="shared" si="757"/>
        <v>12</v>
      </c>
      <c r="D8109" s="6" t="str">
        <f t="shared" si="758"/>
        <v>úterý</v>
      </c>
      <c r="E8109" s="6" t="s">
        <v>12</v>
      </c>
      <c r="F8109" s="6">
        <v>1806</v>
      </c>
      <c r="G8109" s="6">
        <v>1390</v>
      </c>
      <c r="H8109" s="6">
        <v>10</v>
      </c>
      <c r="I8109" s="6">
        <f t="shared" si="759"/>
        <v>13900</v>
      </c>
      <c r="J8109" s="6">
        <f t="shared" si="760"/>
        <v>15706</v>
      </c>
      <c r="K8109" s="6">
        <v>15199</v>
      </c>
      <c r="L8109" s="6">
        <f t="shared" si="761"/>
        <v>-507</v>
      </c>
      <c r="M8109">
        <f>SUMIFS(L$2:L8109,E$2:E8109,E8109,B$2:B8109,B8109,C$2:C8109,C8109)</f>
        <v>-1243</v>
      </c>
    </row>
    <row r="8110" spans="1:13" x14ac:dyDescent="0.25">
      <c r="A8110" s="5">
        <v>44188</v>
      </c>
      <c r="B8110" s="6">
        <f t="shared" si="756"/>
        <v>2020</v>
      </c>
      <c r="C8110" s="6">
        <f t="shared" si="757"/>
        <v>12</v>
      </c>
      <c r="D8110" s="6" t="str">
        <f t="shared" si="758"/>
        <v>středa</v>
      </c>
      <c r="E8110" s="6" t="s">
        <v>11</v>
      </c>
      <c r="F8110" s="6">
        <v>2122</v>
      </c>
      <c r="G8110" s="6">
        <v>1390</v>
      </c>
      <c r="H8110" s="6">
        <v>4</v>
      </c>
      <c r="I8110" s="6">
        <f t="shared" si="759"/>
        <v>5560</v>
      </c>
      <c r="J8110" s="6">
        <f t="shared" si="760"/>
        <v>7682</v>
      </c>
      <c r="K8110" s="6">
        <v>8400</v>
      </c>
      <c r="L8110" s="6">
        <f t="shared" si="761"/>
        <v>718</v>
      </c>
      <c r="M8110">
        <f>SUMIFS(L$2:L8110,E$2:E8110,E8110,B$2:B8110,B8110,C$2:C8110,C8110)</f>
        <v>-1669</v>
      </c>
    </row>
    <row r="8111" spans="1:13" x14ac:dyDescent="0.25">
      <c r="A8111" s="5">
        <v>44190</v>
      </c>
      <c r="B8111" s="6">
        <f t="shared" si="756"/>
        <v>2020</v>
      </c>
      <c r="C8111" s="6">
        <f t="shared" si="757"/>
        <v>12</v>
      </c>
      <c r="D8111" s="6" t="str">
        <f t="shared" si="758"/>
        <v>pátek</v>
      </c>
      <c r="E8111" s="6" t="s">
        <v>12</v>
      </c>
      <c r="F8111" s="6">
        <v>1806</v>
      </c>
      <c r="G8111" s="6">
        <v>1032</v>
      </c>
      <c r="H8111" s="6">
        <v>4</v>
      </c>
      <c r="I8111" s="6">
        <f t="shared" si="759"/>
        <v>4128</v>
      </c>
      <c r="J8111" s="6">
        <f t="shared" si="760"/>
        <v>5934</v>
      </c>
      <c r="K8111" s="6">
        <v>19423</v>
      </c>
      <c r="L8111" s="6">
        <f t="shared" si="761"/>
        <v>13489</v>
      </c>
      <c r="M8111">
        <f>SUMIFS(L$2:L8111,E$2:E8111,E8111,B$2:B8111,B8111,C$2:C8111,C8111)</f>
        <v>12246</v>
      </c>
    </row>
    <row r="8112" spans="1:13" x14ac:dyDescent="0.25">
      <c r="A8112" s="5">
        <v>44191</v>
      </c>
      <c r="B8112" s="6">
        <f t="shared" si="756"/>
        <v>2020</v>
      </c>
      <c r="C8112" s="6">
        <f t="shared" si="757"/>
        <v>12</v>
      </c>
      <c r="D8112" s="6" t="str">
        <f t="shared" si="758"/>
        <v>sobota</v>
      </c>
      <c r="E8112" s="6" t="s">
        <v>12</v>
      </c>
      <c r="F8112" s="6">
        <v>1806</v>
      </c>
      <c r="G8112" s="6">
        <v>1222</v>
      </c>
      <c r="H8112" s="6">
        <v>6</v>
      </c>
      <c r="I8112" s="6">
        <f t="shared" si="759"/>
        <v>7332</v>
      </c>
      <c r="J8112" s="6">
        <f t="shared" si="760"/>
        <v>9138</v>
      </c>
      <c r="K8112" s="6">
        <v>8316</v>
      </c>
      <c r="L8112" s="6">
        <f t="shared" si="761"/>
        <v>-822</v>
      </c>
      <c r="M8112">
        <f>SUMIFS(L$2:L8112,E$2:E8112,E8112,B$2:B8112,B8112,C$2:C8112,C8112)</f>
        <v>11424</v>
      </c>
    </row>
    <row r="8113" spans="1:13" x14ac:dyDescent="0.25">
      <c r="A8113" s="5">
        <v>44191</v>
      </c>
      <c r="B8113" s="6">
        <f t="shared" si="756"/>
        <v>2020</v>
      </c>
      <c r="C8113" s="6">
        <f t="shared" si="757"/>
        <v>12</v>
      </c>
      <c r="D8113" s="6" t="str">
        <f t="shared" si="758"/>
        <v>sobota</v>
      </c>
      <c r="E8113" s="6" t="s">
        <v>10</v>
      </c>
      <c r="F8113" s="6">
        <v>1880</v>
      </c>
      <c r="G8113" s="6">
        <v>1222</v>
      </c>
      <c r="H8113" s="6">
        <v>9</v>
      </c>
      <c r="I8113" s="6">
        <f t="shared" si="759"/>
        <v>10998</v>
      </c>
      <c r="J8113" s="6">
        <f t="shared" si="760"/>
        <v>12878</v>
      </c>
      <c r="K8113" s="6">
        <v>40712</v>
      </c>
      <c r="L8113" s="6">
        <f t="shared" si="761"/>
        <v>27834</v>
      </c>
      <c r="M8113">
        <f>SUMIFS(L$2:L8113,E$2:E8113,E8113,B$2:B8113,B8113,C$2:C8113,C8113)</f>
        <v>29030</v>
      </c>
    </row>
    <row r="8114" spans="1:13" x14ac:dyDescent="0.25">
      <c r="A8114" s="5">
        <v>44191</v>
      </c>
      <c r="B8114" s="6">
        <f t="shared" si="756"/>
        <v>2020</v>
      </c>
      <c r="C8114" s="6">
        <f t="shared" si="757"/>
        <v>12</v>
      </c>
      <c r="D8114" s="6" t="str">
        <f t="shared" si="758"/>
        <v>sobota</v>
      </c>
      <c r="E8114" s="6" t="s">
        <v>8</v>
      </c>
      <c r="F8114" s="6">
        <v>1653</v>
      </c>
      <c r="G8114" s="6">
        <v>1222</v>
      </c>
      <c r="H8114" s="6">
        <v>7</v>
      </c>
      <c r="I8114" s="6">
        <f t="shared" si="759"/>
        <v>8554</v>
      </c>
      <c r="J8114" s="6">
        <f t="shared" si="760"/>
        <v>10207</v>
      </c>
      <c r="K8114" s="6">
        <v>10862</v>
      </c>
      <c r="L8114" s="6">
        <f t="shared" si="761"/>
        <v>655</v>
      </c>
      <c r="M8114">
        <f>SUMIFS(L$2:L8114,E$2:E8114,E8114,B$2:B8114,B8114,C$2:C8114,C8114)</f>
        <v>-883</v>
      </c>
    </row>
    <row r="8115" spans="1:13" x14ac:dyDescent="0.25">
      <c r="A8115" s="5">
        <v>44192</v>
      </c>
      <c r="B8115" s="6">
        <f t="shared" si="756"/>
        <v>2020</v>
      </c>
      <c r="C8115" s="6">
        <f t="shared" si="757"/>
        <v>12</v>
      </c>
      <c r="D8115" s="6" t="str">
        <f t="shared" si="758"/>
        <v>neděle</v>
      </c>
      <c r="E8115" s="6" t="s">
        <v>13</v>
      </c>
      <c r="F8115" s="6">
        <v>1737</v>
      </c>
      <c r="G8115" s="6">
        <v>1005</v>
      </c>
      <c r="H8115" s="6">
        <v>10</v>
      </c>
      <c r="I8115" s="6">
        <f t="shared" si="759"/>
        <v>10050</v>
      </c>
      <c r="J8115" s="6">
        <f t="shared" si="760"/>
        <v>11787</v>
      </c>
      <c r="K8115" s="6">
        <v>35285</v>
      </c>
      <c r="L8115" s="6">
        <f t="shared" si="761"/>
        <v>23498</v>
      </c>
      <c r="M8115">
        <f>SUMIFS(L$2:L8115,E$2:E8115,E8115,B$2:B8115,B8115,C$2:C8115,C8115)</f>
        <v>23498</v>
      </c>
    </row>
    <row r="8116" spans="1:13" x14ac:dyDescent="0.25">
      <c r="A8116" s="5">
        <v>44192</v>
      </c>
      <c r="B8116" s="6">
        <f t="shared" si="756"/>
        <v>2020</v>
      </c>
      <c r="C8116" s="6">
        <f t="shared" si="757"/>
        <v>12</v>
      </c>
      <c r="D8116" s="6" t="str">
        <f t="shared" si="758"/>
        <v>neděle</v>
      </c>
      <c r="E8116" s="6" t="s">
        <v>9</v>
      </c>
      <c r="F8116" s="6">
        <v>1032</v>
      </c>
      <c r="G8116" s="6">
        <v>1005</v>
      </c>
      <c r="H8116" s="6">
        <v>5</v>
      </c>
      <c r="I8116" s="6">
        <f t="shared" si="759"/>
        <v>5025</v>
      </c>
      <c r="J8116" s="6">
        <f t="shared" si="760"/>
        <v>6057</v>
      </c>
      <c r="K8116" s="6">
        <v>6584</v>
      </c>
      <c r="L8116" s="6">
        <f t="shared" si="761"/>
        <v>527</v>
      </c>
      <c r="M8116">
        <f>SUMIFS(L$2:L8116,E$2:E8116,E8116,B$2:B8116,B8116,C$2:C8116,C8116)</f>
        <v>265</v>
      </c>
    </row>
    <row r="8117" spans="1:13" x14ac:dyDescent="0.25">
      <c r="A8117" s="5">
        <v>44193</v>
      </c>
      <c r="B8117" s="6">
        <f t="shared" si="756"/>
        <v>2020</v>
      </c>
      <c r="C8117" s="6">
        <f t="shared" si="757"/>
        <v>12</v>
      </c>
      <c r="D8117" s="6" t="str">
        <f t="shared" si="758"/>
        <v>pondělí</v>
      </c>
      <c r="E8117" s="6" t="s">
        <v>12</v>
      </c>
      <c r="F8117" s="6">
        <v>1806</v>
      </c>
      <c r="G8117" s="6">
        <v>1032</v>
      </c>
      <c r="H8117" s="6">
        <v>6</v>
      </c>
      <c r="I8117" s="6">
        <f t="shared" si="759"/>
        <v>6192</v>
      </c>
      <c r="J8117" s="6">
        <f t="shared" si="760"/>
        <v>7998</v>
      </c>
      <c r="K8117" s="6">
        <v>8709</v>
      </c>
      <c r="L8117" s="6">
        <f t="shared" si="761"/>
        <v>711</v>
      </c>
      <c r="M8117">
        <f>SUMIFS(L$2:L8117,E$2:E8117,E8117,B$2:B8117,B8117,C$2:C8117,C8117)</f>
        <v>12135</v>
      </c>
    </row>
    <row r="8118" spans="1:13" x14ac:dyDescent="0.25">
      <c r="A8118" s="5">
        <v>44194</v>
      </c>
      <c r="B8118" s="6">
        <f t="shared" si="756"/>
        <v>2020</v>
      </c>
      <c r="C8118" s="6">
        <f t="shared" si="757"/>
        <v>12</v>
      </c>
      <c r="D8118" s="6" t="str">
        <f t="shared" si="758"/>
        <v>úterý</v>
      </c>
      <c r="E8118" s="6" t="s">
        <v>11</v>
      </c>
      <c r="F8118" s="6">
        <v>2122</v>
      </c>
      <c r="G8118" s="6">
        <v>1390</v>
      </c>
      <c r="H8118" s="6">
        <v>10</v>
      </c>
      <c r="I8118" s="6">
        <f t="shared" si="759"/>
        <v>13900</v>
      </c>
      <c r="J8118" s="6">
        <f t="shared" si="760"/>
        <v>16022</v>
      </c>
      <c r="K8118" s="6">
        <v>14552</v>
      </c>
      <c r="L8118" s="6">
        <f t="shared" si="761"/>
        <v>-1470</v>
      </c>
      <c r="M8118">
        <f>SUMIFS(L$2:L8118,E$2:E8118,E8118,B$2:B8118,B8118,C$2:C8118,C8118)</f>
        <v>-3139</v>
      </c>
    </row>
    <row r="8119" spans="1:13" x14ac:dyDescent="0.25">
      <c r="A8119" s="5">
        <v>44195</v>
      </c>
      <c r="B8119" s="6">
        <f t="shared" si="756"/>
        <v>2020</v>
      </c>
      <c r="C8119" s="6">
        <f t="shared" si="757"/>
        <v>12</v>
      </c>
      <c r="D8119" s="6" t="str">
        <f t="shared" si="758"/>
        <v>středa</v>
      </c>
      <c r="E8119" s="6" t="s">
        <v>11</v>
      </c>
      <c r="F8119" s="6">
        <v>2122</v>
      </c>
      <c r="G8119" s="6">
        <v>1390</v>
      </c>
      <c r="H8119" s="6">
        <v>5</v>
      </c>
      <c r="I8119" s="6">
        <f t="shared" si="759"/>
        <v>6950</v>
      </c>
      <c r="J8119" s="6">
        <f t="shared" si="760"/>
        <v>9072</v>
      </c>
      <c r="K8119" s="6">
        <v>23750</v>
      </c>
      <c r="L8119" s="6">
        <f t="shared" si="761"/>
        <v>14678</v>
      </c>
      <c r="M8119">
        <f>SUMIFS(L$2:L8119,E$2:E8119,E8119,B$2:B8119,B8119,C$2:C8119,C8119)</f>
        <v>11539</v>
      </c>
    </row>
    <row r="8120" spans="1:13" x14ac:dyDescent="0.25">
      <c r="A8120" s="5">
        <v>44195</v>
      </c>
      <c r="B8120" s="6">
        <f t="shared" si="756"/>
        <v>2020</v>
      </c>
      <c r="C8120" s="6">
        <f t="shared" si="757"/>
        <v>12</v>
      </c>
      <c r="D8120" s="6" t="str">
        <f t="shared" si="758"/>
        <v>středa</v>
      </c>
      <c r="E8120" s="6" t="s">
        <v>8</v>
      </c>
      <c r="F8120" s="6">
        <v>1653</v>
      </c>
      <c r="G8120" s="6">
        <v>1390</v>
      </c>
      <c r="H8120" s="6">
        <v>3</v>
      </c>
      <c r="I8120" s="6">
        <f t="shared" si="759"/>
        <v>4170</v>
      </c>
      <c r="J8120" s="6">
        <f t="shared" si="760"/>
        <v>5823</v>
      </c>
      <c r="K8120" s="6">
        <v>15539</v>
      </c>
      <c r="L8120" s="6">
        <f t="shared" si="761"/>
        <v>9716</v>
      </c>
      <c r="M8120">
        <f>SUMIFS(L$2:L8120,E$2:E8120,E8120,B$2:B8120,B8120,C$2:C8120,C8120)</f>
        <v>8833</v>
      </c>
    </row>
    <row r="8121" spans="1:13" x14ac:dyDescent="0.25">
      <c r="A8121" s="5">
        <v>44196</v>
      </c>
      <c r="B8121" s="6">
        <f t="shared" si="756"/>
        <v>2020</v>
      </c>
      <c r="C8121" s="6">
        <f t="shared" si="757"/>
        <v>12</v>
      </c>
      <c r="D8121" s="6" t="str">
        <f t="shared" si="758"/>
        <v>čtvrtek</v>
      </c>
      <c r="E8121" s="6" t="s">
        <v>13</v>
      </c>
      <c r="F8121" s="6">
        <v>1737</v>
      </c>
      <c r="G8121" s="6">
        <v>1005</v>
      </c>
      <c r="H8121" s="6">
        <v>7</v>
      </c>
      <c r="I8121" s="6">
        <f t="shared" si="759"/>
        <v>7035</v>
      </c>
      <c r="J8121" s="6">
        <f t="shared" si="760"/>
        <v>8772</v>
      </c>
      <c r="K8121" s="6">
        <v>8019</v>
      </c>
      <c r="L8121" s="6">
        <f t="shared" si="761"/>
        <v>-753</v>
      </c>
      <c r="M8121">
        <f>SUMIFS(L$2:L8121,E$2:E8121,E8121,B$2:B8121,B8121,C$2:C8121,C8121)</f>
        <v>22745</v>
      </c>
    </row>
    <row r="8122" spans="1:13" x14ac:dyDescent="0.25">
      <c r="A8122" s="5">
        <v>44196</v>
      </c>
      <c r="B8122" s="6">
        <f t="shared" si="756"/>
        <v>2020</v>
      </c>
      <c r="C8122" s="6">
        <f t="shared" si="757"/>
        <v>12</v>
      </c>
      <c r="D8122" s="6" t="str">
        <f t="shared" si="758"/>
        <v>čtvrtek</v>
      </c>
      <c r="E8122" s="6" t="s">
        <v>8</v>
      </c>
      <c r="F8122" s="6">
        <v>1653</v>
      </c>
      <c r="G8122" s="6">
        <v>1005</v>
      </c>
      <c r="H8122" s="6">
        <v>1</v>
      </c>
      <c r="I8122" s="6">
        <f t="shared" si="759"/>
        <v>1005</v>
      </c>
      <c r="J8122" s="6">
        <f t="shared" si="760"/>
        <v>2658</v>
      </c>
      <c r="K8122" s="6">
        <v>2959</v>
      </c>
      <c r="L8122" s="6">
        <f t="shared" si="761"/>
        <v>301</v>
      </c>
      <c r="M8122">
        <f>SUMIFS(L$2:L8122,E$2:E8122,E8122,B$2:B8122,B8122,C$2:C8122,C8122)</f>
        <v>9134</v>
      </c>
    </row>
    <row r="8123" spans="1:13" x14ac:dyDescent="0.25">
      <c r="A8123" s="5">
        <v>44197</v>
      </c>
      <c r="B8123" s="6">
        <f t="shared" si="756"/>
        <v>2021</v>
      </c>
      <c r="C8123" s="6">
        <f t="shared" si="757"/>
        <v>1</v>
      </c>
      <c r="D8123" s="6" t="str">
        <f t="shared" si="758"/>
        <v>pátek</v>
      </c>
      <c r="E8123" s="6" t="s">
        <v>9</v>
      </c>
      <c r="F8123" s="6">
        <v>1075</v>
      </c>
      <c r="G8123" s="6">
        <v>1075</v>
      </c>
      <c r="H8123" s="6">
        <v>1</v>
      </c>
      <c r="I8123" s="6">
        <f t="shared" si="759"/>
        <v>1075</v>
      </c>
      <c r="J8123" s="6">
        <f t="shared" si="760"/>
        <v>2150</v>
      </c>
      <c r="K8123" s="6">
        <v>7265</v>
      </c>
      <c r="L8123" s="6">
        <f t="shared" si="761"/>
        <v>5115</v>
      </c>
      <c r="M8123">
        <f>SUMIFS(L$2:L8123,E$2:E8123,E8123,B$2:B8123,B8123,C$2:C8123,C8123)</f>
        <v>5115</v>
      </c>
    </row>
    <row r="8124" spans="1:13" x14ac:dyDescent="0.25">
      <c r="A8124" s="5">
        <v>44197</v>
      </c>
      <c r="B8124" s="6">
        <f t="shared" si="756"/>
        <v>2021</v>
      </c>
      <c r="C8124" s="6">
        <f t="shared" si="757"/>
        <v>1</v>
      </c>
      <c r="D8124" s="6" t="str">
        <f t="shared" si="758"/>
        <v>pátek</v>
      </c>
      <c r="E8124" s="6" t="s">
        <v>8</v>
      </c>
      <c r="F8124" s="6">
        <v>1721</v>
      </c>
      <c r="G8124" s="6">
        <v>1075</v>
      </c>
      <c r="H8124" s="6">
        <v>8</v>
      </c>
      <c r="I8124" s="6">
        <f t="shared" si="759"/>
        <v>8600</v>
      </c>
      <c r="J8124" s="6">
        <f t="shared" si="760"/>
        <v>10321</v>
      </c>
      <c r="K8124" s="6">
        <v>12378</v>
      </c>
      <c r="L8124" s="6">
        <f t="shared" si="761"/>
        <v>2057</v>
      </c>
      <c r="M8124">
        <f>SUMIFS(L$2:L8124,E$2:E8124,E8124,B$2:B8124,B8124,C$2:C8124,C8124)</f>
        <v>2057</v>
      </c>
    </row>
    <row r="8125" spans="1:13" x14ac:dyDescent="0.25">
      <c r="A8125" s="5">
        <v>44199</v>
      </c>
      <c r="B8125" s="6">
        <f t="shared" si="756"/>
        <v>2021</v>
      </c>
      <c r="C8125" s="6">
        <f t="shared" si="757"/>
        <v>1</v>
      </c>
      <c r="D8125" s="6" t="str">
        <f t="shared" si="758"/>
        <v>neděle</v>
      </c>
      <c r="E8125" s="6" t="s">
        <v>10</v>
      </c>
      <c r="F8125" s="6">
        <v>1957</v>
      </c>
      <c r="G8125" s="6">
        <v>1047</v>
      </c>
      <c r="H8125" s="6">
        <v>5</v>
      </c>
      <c r="I8125" s="6">
        <f t="shared" si="759"/>
        <v>5235</v>
      </c>
      <c r="J8125" s="6">
        <f t="shared" si="760"/>
        <v>7192</v>
      </c>
      <c r="K8125" s="6">
        <v>6666</v>
      </c>
      <c r="L8125" s="6">
        <f t="shared" si="761"/>
        <v>-526</v>
      </c>
      <c r="M8125">
        <f>SUMIFS(L$2:L8125,E$2:E8125,E8125,B$2:B8125,B8125,C$2:C8125,C8125)</f>
        <v>-526</v>
      </c>
    </row>
    <row r="8126" spans="1:13" x14ac:dyDescent="0.25">
      <c r="A8126" s="5">
        <v>44202</v>
      </c>
      <c r="B8126" s="6">
        <f t="shared" si="756"/>
        <v>2021</v>
      </c>
      <c r="C8126" s="6">
        <f t="shared" si="757"/>
        <v>1</v>
      </c>
      <c r="D8126" s="6" t="str">
        <f t="shared" si="758"/>
        <v>středa</v>
      </c>
      <c r="E8126" s="6" t="s">
        <v>12</v>
      </c>
      <c r="F8126" s="6">
        <v>1880</v>
      </c>
      <c r="G8126" s="6">
        <v>1447</v>
      </c>
      <c r="H8126" s="6">
        <v>3</v>
      </c>
      <c r="I8126" s="6">
        <f t="shared" si="759"/>
        <v>4341</v>
      </c>
      <c r="J8126" s="6">
        <f t="shared" si="760"/>
        <v>6221</v>
      </c>
      <c r="K8126" s="6">
        <v>7355</v>
      </c>
      <c r="L8126" s="6">
        <f t="shared" si="761"/>
        <v>1134</v>
      </c>
      <c r="M8126">
        <f>SUMIFS(L$2:L8126,E$2:E8126,E8126,B$2:B8126,B8126,C$2:C8126,C8126)</f>
        <v>1134</v>
      </c>
    </row>
    <row r="8127" spans="1:13" x14ac:dyDescent="0.25">
      <c r="A8127" s="5">
        <v>44202</v>
      </c>
      <c r="B8127" s="6">
        <f t="shared" si="756"/>
        <v>2021</v>
      </c>
      <c r="C8127" s="6">
        <f t="shared" si="757"/>
        <v>1</v>
      </c>
      <c r="D8127" s="6" t="str">
        <f t="shared" si="758"/>
        <v>středa</v>
      </c>
      <c r="E8127" s="6" t="s">
        <v>10</v>
      </c>
      <c r="F8127" s="6">
        <v>1957</v>
      </c>
      <c r="G8127" s="6">
        <v>1447</v>
      </c>
      <c r="H8127" s="6">
        <v>1</v>
      </c>
      <c r="I8127" s="6">
        <f t="shared" si="759"/>
        <v>1447</v>
      </c>
      <c r="J8127" s="6">
        <f t="shared" si="760"/>
        <v>3404</v>
      </c>
      <c r="K8127" s="6">
        <v>3532</v>
      </c>
      <c r="L8127" s="6">
        <f t="shared" si="761"/>
        <v>128</v>
      </c>
      <c r="M8127">
        <f>SUMIFS(L$2:L8127,E$2:E8127,E8127,B$2:B8127,B8127,C$2:C8127,C8127)</f>
        <v>-398</v>
      </c>
    </row>
    <row r="8128" spans="1:13" x14ac:dyDescent="0.25">
      <c r="A8128" s="5">
        <v>44203</v>
      </c>
      <c r="B8128" s="6">
        <f t="shared" si="756"/>
        <v>2021</v>
      </c>
      <c r="C8128" s="6">
        <f t="shared" si="757"/>
        <v>1</v>
      </c>
      <c r="D8128" s="6" t="str">
        <f t="shared" si="758"/>
        <v>čtvrtek</v>
      </c>
      <c r="E8128" s="6" t="s">
        <v>10</v>
      </c>
      <c r="F8128" s="6">
        <v>1957</v>
      </c>
      <c r="G8128" s="6">
        <v>1047</v>
      </c>
      <c r="H8128" s="6">
        <v>5</v>
      </c>
      <c r="I8128" s="6">
        <f t="shared" si="759"/>
        <v>5235</v>
      </c>
      <c r="J8128" s="6">
        <f t="shared" si="760"/>
        <v>7192</v>
      </c>
      <c r="K8128" s="6">
        <v>16686</v>
      </c>
      <c r="L8128" s="6">
        <f t="shared" si="761"/>
        <v>9494</v>
      </c>
      <c r="M8128">
        <f>SUMIFS(L$2:L8128,E$2:E8128,E8128,B$2:B8128,B8128,C$2:C8128,C8128)</f>
        <v>9096</v>
      </c>
    </row>
    <row r="8129" spans="1:13" x14ac:dyDescent="0.25">
      <c r="A8129" s="5">
        <v>44203</v>
      </c>
      <c r="B8129" s="6">
        <f t="shared" si="756"/>
        <v>2021</v>
      </c>
      <c r="C8129" s="6">
        <f t="shared" si="757"/>
        <v>1</v>
      </c>
      <c r="D8129" s="6" t="str">
        <f t="shared" si="758"/>
        <v>čtvrtek</v>
      </c>
      <c r="E8129" s="6" t="s">
        <v>8</v>
      </c>
      <c r="F8129" s="6">
        <v>1721</v>
      </c>
      <c r="G8129" s="6">
        <v>1047</v>
      </c>
      <c r="H8129" s="6">
        <v>5</v>
      </c>
      <c r="I8129" s="6">
        <f t="shared" si="759"/>
        <v>5235</v>
      </c>
      <c r="J8129" s="6">
        <f t="shared" si="760"/>
        <v>6956</v>
      </c>
      <c r="K8129" s="6">
        <v>8257</v>
      </c>
      <c r="L8129" s="6">
        <f t="shared" si="761"/>
        <v>1301</v>
      </c>
      <c r="M8129">
        <f>SUMIFS(L$2:L8129,E$2:E8129,E8129,B$2:B8129,B8129,C$2:C8129,C8129)</f>
        <v>3358</v>
      </c>
    </row>
    <row r="8130" spans="1:13" x14ac:dyDescent="0.25">
      <c r="A8130" s="5">
        <v>44204</v>
      </c>
      <c r="B8130" s="6">
        <f t="shared" ref="B8130:B8193" si="762">YEAR(A8130)</f>
        <v>2021</v>
      </c>
      <c r="C8130" s="6">
        <f t="shared" ref="C8130:C8193" si="763">MONTH(A8130)</f>
        <v>1</v>
      </c>
      <c r="D8130" s="6" t="str">
        <f t="shared" ref="D8130:D8193" si="764">TEXT(A8130,"dddd")</f>
        <v>pátek</v>
      </c>
      <c r="E8130" s="6" t="s">
        <v>10</v>
      </c>
      <c r="F8130" s="6">
        <v>1957</v>
      </c>
      <c r="G8130" s="6">
        <v>1075</v>
      </c>
      <c r="H8130" s="6">
        <v>6</v>
      </c>
      <c r="I8130" s="6">
        <f t="shared" ref="I8130:I8193" si="765">G8130*H8130</f>
        <v>6450</v>
      </c>
      <c r="J8130" s="6">
        <f t="shared" ref="J8130:J8193" si="766">F8130+I8130</f>
        <v>8407</v>
      </c>
      <c r="K8130" s="6">
        <v>9662</v>
      </c>
      <c r="L8130" s="6">
        <f t="shared" ref="L8130:L8193" si="767">K8130-J8130</f>
        <v>1255</v>
      </c>
      <c r="M8130">
        <f>SUMIFS(L$2:L8130,E$2:E8130,E8130,B$2:B8130,B8130,C$2:C8130,C8130)</f>
        <v>10351</v>
      </c>
    </row>
    <row r="8131" spans="1:13" x14ac:dyDescent="0.25">
      <c r="A8131" s="5">
        <v>44204</v>
      </c>
      <c r="B8131" s="6">
        <f t="shared" si="762"/>
        <v>2021</v>
      </c>
      <c r="C8131" s="6">
        <f t="shared" si="763"/>
        <v>1</v>
      </c>
      <c r="D8131" s="6" t="str">
        <f t="shared" si="764"/>
        <v>pátek</v>
      </c>
      <c r="E8131" s="6" t="s">
        <v>8</v>
      </c>
      <c r="F8131" s="6">
        <v>1721</v>
      </c>
      <c r="G8131" s="6">
        <v>1075</v>
      </c>
      <c r="H8131" s="6">
        <v>10</v>
      </c>
      <c r="I8131" s="6">
        <f t="shared" si="765"/>
        <v>10750</v>
      </c>
      <c r="J8131" s="6">
        <f t="shared" si="766"/>
        <v>12471</v>
      </c>
      <c r="K8131" s="6">
        <v>34146</v>
      </c>
      <c r="L8131" s="6">
        <f t="shared" si="767"/>
        <v>21675</v>
      </c>
      <c r="M8131">
        <f>SUMIFS(L$2:L8131,E$2:E8131,E8131,B$2:B8131,B8131,C$2:C8131,C8131)</f>
        <v>25033</v>
      </c>
    </row>
    <row r="8132" spans="1:13" x14ac:dyDescent="0.25">
      <c r="A8132" s="5">
        <v>44204</v>
      </c>
      <c r="B8132" s="6">
        <f t="shared" si="762"/>
        <v>2021</v>
      </c>
      <c r="C8132" s="6">
        <f t="shared" si="763"/>
        <v>1</v>
      </c>
      <c r="D8132" s="6" t="str">
        <f t="shared" si="764"/>
        <v>pátek</v>
      </c>
      <c r="E8132" s="6" t="s">
        <v>12</v>
      </c>
      <c r="F8132" s="6">
        <v>1880</v>
      </c>
      <c r="G8132" s="6">
        <v>1075</v>
      </c>
      <c r="H8132" s="6">
        <v>4</v>
      </c>
      <c r="I8132" s="6">
        <f t="shared" si="765"/>
        <v>4300</v>
      </c>
      <c r="J8132" s="6">
        <f t="shared" si="766"/>
        <v>6180</v>
      </c>
      <c r="K8132" s="6">
        <v>6450</v>
      </c>
      <c r="L8132" s="6">
        <f t="shared" si="767"/>
        <v>270</v>
      </c>
      <c r="M8132">
        <f>SUMIFS(L$2:L8132,E$2:E8132,E8132,B$2:B8132,B8132,C$2:C8132,C8132)</f>
        <v>1404</v>
      </c>
    </row>
    <row r="8133" spans="1:13" x14ac:dyDescent="0.25">
      <c r="A8133" s="5">
        <v>44206</v>
      </c>
      <c r="B8133" s="6">
        <f t="shared" si="762"/>
        <v>2021</v>
      </c>
      <c r="C8133" s="6">
        <f t="shared" si="763"/>
        <v>1</v>
      </c>
      <c r="D8133" s="6" t="str">
        <f t="shared" si="764"/>
        <v>neděle</v>
      </c>
      <c r="E8133" s="6" t="s">
        <v>12</v>
      </c>
      <c r="F8133" s="6">
        <v>1880</v>
      </c>
      <c r="G8133" s="6">
        <v>1047</v>
      </c>
      <c r="H8133" s="6">
        <v>7</v>
      </c>
      <c r="I8133" s="6">
        <f t="shared" si="765"/>
        <v>7329</v>
      </c>
      <c r="J8133" s="6">
        <f t="shared" si="766"/>
        <v>9209</v>
      </c>
      <c r="K8133" s="6">
        <v>33541</v>
      </c>
      <c r="L8133" s="6">
        <f t="shared" si="767"/>
        <v>24332</v>
      </c>
      <c r="M8133">
        <f>SUMIFS(L$2:L8133,E$2:E8133,E8133,B$2:B8133,B8133,C$2:C8133,C8133)</f>
        <v>25736</v>
      </c>
    </row>
    <row r="8134" spans="1:13" x14ac:dyDescent="0.25">
      <c r="A8134" s="5">
        <v>44206</v>
      </c>
      <c r="B8134" s="6">
        <f t="shared" si="762"/>
        <v>2021</v>
      </c>
      <c r="C8134" s="6">
        <f t="shared" si="763"/>
        <v>1</v>
      </c>
      <c r="D8134" s="6" t="str">
        <f t="shared" si="764"/>
        <v>neděle</v>
      </c>
      <c r="E8134" s="6" t="s">
        <v>10</v>
      </c>
      <c r="F8134" s="6">
        <v>1957</v>
      </c>
      <c r="G8134" s="6">
        <v>1047</v>
      </c>
      <c r="H8134" s="6">
        <v>10</v>
      </c>
      <c r="I8134" s="6">
        <f t="shared" si="765"/>
        <v>10470</v>
      </c>
      <c r="J8134" s="6">
        <f t="shared" si="766"/>
        <v>12427</v>
      </c>
      <c r="K8134" s="6">
        <v>12087</v>
      </c>
      <c r="L8134" s="6">
        <f t="shared" si="767"/>
        <v>-340</v>
      </c>
      <c r="M8134">
        <f>SUMIFS(L$2:L8134,E$2:E8134,E8134,B$2:B8134,B8134,C$2:C8134,C8134)</f>
        <v>10011</v>
      </c>
    </row>
    <row r="8135" spans="1:13" x14ac:dyDescent="0.25">
      <c r="A8135" s="5">
        <v>44206</v>
      </c>
      <c r="B8135" s="6">
        <f t="shared" si="762"/>
        <v>2021</v>
      </c>
      <c r="C8135" s="6">
        <f t="shared" si="763"/>
        <v>1</v>
      </c>
      <c r="D8135" s="6" t="str">
        <f t="shared" si="764"/>
        <v>neděle</v>
      </c>
      <c r="E8135" s="6" t="s">
        <v>8</v>
      </c>
      <c r="F8135" s="6">
        <v>1721</v>
      </c>
      <c r="G8135" s="6">
        <v>1047</v>
      </c>
      <c r="H8135" s="6">
        <v>6</v>
      </c>
      <c r="I8135" s="6">
        <f t="shared" si="765"/>
        <v>6282</v>
      </c>
      <c r="J8135" s="6">
        <f t="shared" si="766"/>
        <v>8003</v>
      </c>
      <c r="K8135" s="6">
        <v>8342</v>
      </c>
      <c r="L8135" s="6">
        <f t="shared" si="767"/>
        <v>339</v>
      </c>
      <c r="M8135">
        <f>SUMIFS(L$2:L8135,E$2:E8135,E8135,B$2:B8135,B8135,C$2:C8135,C8135)</f>
        <v>25372</v>
      </c>
    </row>
    <row r="8136" spans="1:13" x14ac:dyDescent="0.25">
      <c r="A8136" s="5">
        <v>44207</v>
      </c>
      <c r="B8136" s="6">
        <f t="shared" si="762"/>
        <v>2021</v>
      </c>
      <c r="C8136" s="6">
        <f t="shared" si="763"/>
        <v>1</v>
      </c>
      <c r="D8136" s="6" t="str">
        <f t="shared" si="764"/>
        <v>pondělí</v>
      </c>
      <c r="E8136" s="6" t="s">
        <v>12</v>
      </c>
      <c r="F8136" s="6">
        <v>1880</v>
      </c>
      <c r="G8136" s="6">
        <v>1075</v>
      </c>
      <c r="H8136" s="6">
        <v>1</v>
      </c>
      <c r="I8136" s="6">
        <f t="shared" si="765"/>
        <v>1075</v>
      </c>
      <c r="J8136" s="6">
        <f t="shared" si="766"/>
        <v>2955</v>
      </c>
      <c r="K8136" s="6">
        <v>2475</v>
      </c>
      <c r="L8136" s="6">
        <f t="shared" si="767"/>
        <v>-480</v>
      </c>
      <c r="M8136">
        <f>SUMIFS(L$2:L8136,E$2:E8136,E8136,B$2:B8136,B8136,C$2:C8136,C8136)</f>
        <v>25256</v>
      </c>
    </row>
    <row r="8137" spans="1:13" x14ac:dyDescent="0.25">
      <c r="A8137" s="5">
        <v>44208</v>
      </c>
      <c r="B8137" s="6">
        <f t="shared" si="762"/>
        <v>2021</v>
      </c>
      <c r="C8137" s="6">
        <f t="shared" si="763"/>
        <v>1</v>
      </c>
      <c r="D8137" s="6" t="str">
        <f t="shared" si="764"/>
        <v>úterý</v>
      </c>
      <c r="E8137" s="6" t="s">
        <v>10</v>
      </c>
      <c r="F8137" s="6">
        <v>1957</v>
      </c>
      <c r="G8137" s="6">
        <v>1447</v>
      </c>
      <c r="H8137" s="6">
        <v>6</v>
      </c>
      <c r="I8137" s="6">
        <f t="shared" si="765"/>
        <v>8682</v>
      </c>
      <c r="J8137" s="6">
        <f t="shared" si="766"/>
        <v>10639</v>
      </c>
      <c r="K8137" s="6">
        <v>21676</v>
      </c>
      <c r="L8137" s="6">
        <f t="shared" si="767"/>
        <v>11037</v>
      </c>
      <c r="M8137">
        <f>SUMIFS(L$2:L8137,E$2:E8137,E8137,B$2:B8137,B8137,C$2:C8137,C8137)</f>
        <v>21048</v>
      </c>
    </row>
    <row r="8138" spans="1:13" x14ac:dyDescent="0.25">
      <c r="A8138" s="5">
        <v>44209</v>
      </c>
      <c r="B8138" s="6">
        <f t="shared" si="762"/>
        <v>2021</v>
      </c>
      <c r="C8138" s="6">
        <f t="shared" si="763"/>
        <v>1</v>
      </c>
      <c r="D8138" s="6" t="str">
        <f t="shared" si="764"/>
        <v>středa</v>
      </c>
      <c r="E8138" s="6" t="s">
        <v>12</v>
      </c>
      <c r="F8138" s="6">
        <v>1880</v>
      </c>
      <c r="G8138" s="6">
        <v>1447</v>
      </c>
      <c r="H8138" s="6">
        <v>10</v>
      </c>
      <c r="I8138" s="6">
        <f t="shared" si="765"/>
        <v>14470</v>
      </c>
      <c r="J8138" s="6">
        <f t="shared" si="766"/>
        <v>16350</v>
      </c>
      <c r="K8138" s="6">
        <v>17487</v>
      </c>
      <c r="L8138" s="6">
        <f t="shared" si="767"/>
        <v>1137</v>
      </c>
      <c r="M8138">
        <f>SUMIFS(L$2:L8138,E$2:E8138,E8138,B$2:B8138,B8138,C$2:C8138,C8138)</f>
        <v>26393</v>
      </c>
    </row>
    <row r="8139" spans="1:13" x14ac:dyDescent="0.25">
      <c r="A8139" s="5">
        <v>44210</v>
      </c>
      <c r="B8139" s="6">
        <f t="shared" si="762"/>
        <v>2021</v>
      </c>
      <c r="C8139" s="6">
        <f t="shared" si="763"/>
        <v>1</v>
      </c>
      <c r="D8139" s="6" t="str">
        <f t="shared" si="764"/>
        <v>čtvrtek</v>
      </c>
      <c r="E8139" s="6" t="s">
        <v>12</v>
      </c>
      <c r="F8139" s="6">
        <v>1880</v>
      </c>
      <c r="G8139" s="6">
        <v>1047</v>
      </c>
      <c r="H8139" s="6">
        <v>4</v>
      </c>
      <c r="I8139" s="6">
        <f t="shared" si="765"/>
        <v>4188</v>
      </c>
      <c r="J8139" s="6">
        <f t="shared" si="766"/>
        <v>6068</v>
      </c>
      <c r="K8139" s="6">
        <v>5723</v>
      </c>
      <c r="L8139" s="6">
        <f t="shared" si="767"/>
        <v>-345</v>
      </c>
      <c r="M8139">
        <f>SUMIFS(L$2:L8139,E$2:E8139,E8139,B$2:B8139,B8139,C$2:C8139,C8139)</f>
        <v>26048</v>
      </c>
    </row>
    <row r="8140" spans="1:13" x14ac:dyDescent="0.25">
      <c r="A8140" s="5">
        <v>44210</v>
      </c>
      <c r="B8140" s="6">
        <f t="shared" si="762"/>
        <v>2021</v>
      </c>
      <c r="C8140" s="6">
        <f t="shared" si="763"/>
        <v>1</v>
      </c>
      <c r="D8140" s="6" t="str">
        <f t="shared" si="764"/>
        <v>čtvrtek</v>
      </c>
      <c r="E8140" s="6" t="s">
        <v>13</v>
      </c>
      <c r="F8140" s="6">
        <v>1809</v>
      </c>
      <c r="G8140" s="6">
        <v>1047</v>
      </c>
      <c r="H8140" s="6">
        <v>8</v>
      </c>
      <c r="I8140" s="6">
        <f t="shared" si="765"/>
        <v>8376</v>
      </c>
      <c r="J8140" s="6">
        <f t="shared" si="766"/>
        <v>10185</v>
      </c>
      <c r="K8140" s="6">
        <v>8413</v>
      </c>
      <c r="L8140" s="6">
        <f t="shared" si="767"/>
        <v>-1772</v>
      </c>
      <c r="M8140">
        <f>SUMIFS(L$2:L8140,E$2:E8140,E8140,B$2:B8140,B8140,C$2:C8140,C8140)</f>
        <v>-1772</v>
      </c>
    </row>
    <row r="8141" spans="1:13" x14ac:dyDescent="0.25">
      <c r="A8141" s="5">
        <v>44212</v>
      </c>
      <c r="B8141" s="6">
        <f t="shared" si="762"/>
        <v>2021</v>
      </c>
      <c r="C8141" s="6">
        <f t="shared" si="763"/>
        <v>1</v>
      </c>
      <c r="D8141" s="6" t="str">
        <f t="shared" si="764"/>
        <v>sobota</v>
      </c>
      <c r="E8141" s="6" t="s">
        <v>8</v>
      </c>
      <c r="F8141" s="6">
        <v>1721</v>
      </c>
      <c r="G8141" s="6">
        <v>1272</v>
      </c>
      <c r="H8141" s="6">
        <v>5</v>
      </c>
      <c r="I8141" s="6">
        <f t="shared" si="765"/>
        <v>6360</v>
      </c>
      <c r="J8141" s="6">
        <f t="shared" si="766"/>
        <v>8081</v>
      </c>
      <c r="K8141" s="6">
        <v>9300</v>
      </c>
      <c r="L8141" s="6">
        <f t="shared" si="767"/>
        <v>1219</v>
      </c>
      <c r="M8141">
        <f>SUMIFS(L$2:L8141,E$2:E8141,E8141,B$2:B8141,B8141,C$2:C8141,C8141)</f>
        <v>26591</v>
      </c>
    </row>
    <row r="8142" spans="1:13" x14ac:dyDescent="0.25">
      <c r="A8142" s="5">
        <v>44213</v>
      </c>
      <c r="B8142" s="6">
        <f t="shared" si="762"/>
        <v>2021</v>
      </c>
      <c r="C8142" s="6">
        <f t="shared" si="763"/>
        <v>1</v>
      </c>
      <c r="D8142" s="6" t="str">
        <f t="shared" si="764"/>
        <v>neděle</v>
      </c>
      <c r="E8142" s="6" t="s">
        <v>12</v>
      </c>
      <c r="F8142" s="6">
        <v>1880</v>
      </c>
      <c r="G8142" s="6">
        <v>1047</v>
      </c>
      <c r="H8142" s="6">
        <v>10</v>
      </c>
      <c r="I8142" s="6">
        <f t="shared" si="765"/>
        <v>10470</v>
      </c>
      <c r="J8142" s="6">
        <f t="shared" si="766"/>
        <v>12350</v>
      </c>
      <c r="K8142" s="6">
        <v>12970</v>
      </c>
      <c r="L8142" s="6">
        <f t="shared" si="767"/>
        <v>620</v>
      </c>
      <c r="M8142">
        <f>SUMIFS(L$2:L8142,E$2:E8142,E8142,B$2:B8142,B8142,C$2:C8142,C8142)</f>
        <v>26668</v>
      </c>
    </row>
    <row r="8143" spans="1:13" x14ac:dyDescent="0.25">
      <c r="A8143" s="5">
        <v>44213</v>
      </c>
      <c r="B8143" s="6">
        <f t="shared" si="762"/>
        <v>2021</v>
      </c>
      <c r="C8143" s="6">
        <f t="shared" si="763"/>
        <v>1</v>
      </c>
      <c r="D8143" s="6" t="str">
        <f t="shared" si="764"/>
        <v>neděle</v>
      </c>
      <c r="E8143" s="6" t="s">
        <v>8</v>
      </c>
      <c r="F8143" s="6">
        <v>1721</v>
      </c>
      <c r="G8143" s="6">
        <v>1047</v>
      </c>
      <c r="H8143" s="6">
        <v>9</v>
      </c>
      <c r="I8143" s="6">
        <f t="shared" si="765"/>
        <v>9423</v>
      </c>
      <c r="J8143" s="6">
        <f t="shared" si="766"/>
        <v>11144</v>
      </c>
      <c r="K8143" s="6">
        <v>9854</v>
      </c>
      <c r="L8143" s="6">
        <f t="shared" si="767"/>
        <v>-1290</v>
      </c>
      <c r="M8143">
        <f>SUMIFS(L$2:L8143,E$2:E8143,E8143,B$2:B8143,B8143,C$2:C8143,C8143)</f>
        <v>25301</v>
      </c>
    </row>
    <row r="8144" spans="1:13" x14ac:dyDescent="0.25">
      <c r="A8144" s="5">
        <v>44214</v>
      </c>
      <c r="B8144" s="6">
        <f t="shared" si="762"/>
        <v>2021</v>
      </c>
      <c r="C8144" s="6">
        <f t="shared" si="763"/>
        <v>1</v>
      </c>
      <c r="D8144" s="6" t="str">
        <f t="shared" si="764"/>
        <v>pondělí</v>
      </c>
      <c r="E8144" s="6" t="s">
        <v>10</v>
      </c>
      <c r="F8144" s="6">
        <v>1957</v>
      </c>
      <c r="G8144" s="6">
        <v>1075</v>
      </c>
      <c r="H8144" s="6">
        <v>9</v>
      </c>
      <c r="I8144" s="6">
        <f t="shared" si="765"/>
        <v>9675</v>
      </c>
      <c r="J8144" s="6">
        <f t="shared" si="766"/>
        <v>11632</v>
      </c>
      <c r="K8144" s="6">
        <v>9589</v>
      </c>
      <c r="L8144" s="6">
        <f t="shared" si="767"/>
        <v>-2043</v>
      </c>
      <c r="M8144">
        <f>SUMIFS(L$2:L8144,E$2:E8144,E8144,B$2:B8144,B8144,C$2:C8144,C8144)</f>
        <v>19005</v>
      </c>
    </row>
    <row r="8145" spans="1:13" x14ac:dyDescent="0.25">
      <c r="A8145" s="5">
        <v>44215</v>
      </c>
      <c r="B8145" s="6">
        <f t="shared" si="762"/>
        <v>2021</v>
      </c>
      <c r="C8145" s="6">
        <f t="shared" si="763"/>
        <v>1</v>
      </c>
      <c r="D8145" s="6" t="str">
        <f t="shared" si="764"/>
        <v>úterý</v>
      </c>
      <c r="E8145" s="6" t="s">
        <v>8</v>
      </c>
      <c r="F8145" s="6">
        <v>1721</v>
      </c>
      <c r="G8145" s="6">
        <v>1447</v>
      </c>
      <c r="H8145" s="6">
        <v>7</v>
      </c>
      <c r="I8145" s="6">
        <f t="shared" si="765"/>
        <v>10129</v>
      </c>
      <c r="J8145" s="6">
        <f t="shared" si="766"/>
        <v>11850</v>
      </c>
      <c r="K8145" s="6">
        <v>10951</v>
      </c>
      <c r="L8145" s="6">
        <f t="shared" si="767"/>
        <v>-899</v>
      </c>
      <c r="M8145">
        <f>SUMIFS(L$2:L8145,E$2:E8145,E8145,B$2:B8145,B8145,C$2:C8145,C8145)</f>
        <v>24402</v>
      </c>
    </row>
    <row r="8146" spans="1:13" x14ac:dyDescent="0.25">
      <c r="A8146" s="5">
        <v>44215</v>
      </c>
      <c r="B8146" s="6">
        <f t="shared" si="762"/>
        <v>2021</v>
      </c>
      <c r="C8146" s="6">
        <f t="shared" si="763"/>
        <v>1</v>
      </c>
      <c r="D8146" s="6" t="str">
        <f t="shared" si="764"/>
        <v>úterý</v>
      </c>
      <c r="E8146" s="6" t="s">
        <v>12</v>
      </c>
      <c r="F8146" s="6">
        <v>1880</v>
      </c>
      <c r="G8146" s="6">
        <v>1447</v>
      </c>
      <c r="H8146" s="6">
        <v>5</v>
      </c>
      <c r="I8146" s="6">
        <f t="shared" si="765"/>
        <v>7235</v>
      </c>
      <c r="J8146" s="6">
        <f t="shared" si="766"/>
        <v>9115</v>
      </c>
      <c r="K8146" s="6">
        <v>9439</v>
      </c>
      <c r="L8146" s="6">
        <f t="shared" si="767"/>
        <v>324</v>
      </c>
      <c r="M8146">
        <f>SUMIFS(L$2:L8146,E$2:E8146,E8146,B$2:B8146,B8146,C$2:C8146,C8146)</f>
        <v>26992</v>
      </c>
    </row>
    <row r="8147" spans="1:13" x14ac:dyDescent="0.25">
      <c r="A8147" s="5">
        <v>44216</v>
      </c>
      <c r="B8147" s="6">
        <f t="shared" si="762"/>
        <v>2021</v>
      </c>
      <c r="C8147" s="6">
        <f t="shared" si="763"/>
        <v>1</v>
      </c>
      <c r="D8147" s="6" t="str">
        <f t="shared" si="764"/>
        <v>středa</v>
      </c>
      <c r="E8147" s="6" t="s">
        <v>11</v>
      </c>
      <c r="F8147" s="6">
        <v>2209</v>
      </c>
      <c r="G8147" s="6">
        <v>1447</v>
      </c>
      <c r="H8147" s="6">
        <v>9</v>
      </c>
      <c r="I8147" s="6">
        <f t="shared" si="765"/>
        <v>13023</v>
      </c>
      <c r="J8147" s="6">
        <f t="shared" si="766"/>
        <v>15232</v>
      </c>
      <c r="K8147" s="6">
        <v>13431</v>
      </c>
      <c r="L8147" s="6">
        <f t="shared" si="767"/>
        <v>-1801</v>
      </c>
      <c r="M8147">
        <f>SUMIFS(L$2:L8147,E$2:E8147,E8147,B$2:B8147,B8147,C$2:C8147,C8147)</f>
        <v>-1801</v>
      </c>
    </row>
    <row r="8148" spans="1:13" x14ac:dyDescent="0.25">
      <c r="A8148" s="5">
        <v>44216</v>
      </c>
      <c r="B8148" s="6">
        <f t="shared" si="762"/>
        <v>2021</v>
      </c>
      <c r="C8148" s="6">
        <f t="shared" si="763"/>
        <v>1</v>
      </c>
      <c r="D8148" s="6" t="str">
        <f t="shared" si="764"/>
        <v>středa</v>
      </c>
      <c r="E8148" s="6" t="s">
        <v>9</v>
      </c>
      <c r="F8148" s="6">
        <v>1075</v>
      </c>
      <c r="G8148" s="6">
        <v>1447</v>
      </c>
      <c r="H8148" s="6">
        <v>5</v>
      </c>
      <c r="I8148" s="6">
        <f t="shared" si="765"/>
        <v>7235</v>
      </c>
      <c r="J8148" s="6">
        <f t="shared" si="766"/>
        <v>8310</v>
      </c>
      <c r="K8148" s="6">
        <v>9863</v>
      </c>
      <c r="L8148" s="6">
        <f t="shared" si="767"/>
        <v>1553</v>
      </c>
      <c r="M8148">
        <f>SUMIFS(L$2:L8148,E$2:E8148,E8148,B$2:B8148,B8148,C$2:C8148,C8148)</f>
        <v>6668</v>
      </c>
    </row>
    <row r="8149" spans="1:13" x14ac:dyDescent="0.25">
      <c r="A8149" s="5">
        <v>44217</v>
      </c>
      <c r="B8149" s="6">
        <f t="shared" si="762"/>
        <v>2021</v>
      </c>
      <c r="C8149" s="6">
        <f t="shared" si="763"/>
        <v>1</v>
      </c>
      <c r="D8149" s="6" t="str">
        <f t="shared" si="764"/>
        <v>čtvrtek</v>
      </c>
      <c r="E8149" s="6" t="s">
        <v>11</v>
      </c>
      <c r="F8149" s="6">
        <v>2209</v>
      </c>
      <c r="G8149" s="6">
        <v>1047</v>
      </c>
      <c r="H8149" s="6">
        <v>5</v>
      </c>
      <c r="I8149" s="6">
        <f t="shared" si="765"/>
        <v>5235</v>
      </c>
      <c r="J8149" s="6">
        <f t="shared" si="766"/>
        <v>7444</v>
      </c>
      <c r="K8149" s="6">
        <v>7249</v>
      </c>
      <c r="L8149" s="6">
        <f t="shared" si="767"/>
        <v>-195</v>
      </c>
      <c r="M8149">
        <f>SUMIFS(L$2:L8149,E$2:E8149,E8149,B$2:B8149,B8149,C$2:C8149,C8149)</f>
        <v>-1996</v>
      </c>
    </row>
    <row r="8150" spans="1:13" x14ac:dyDescent="0.25">
      <c r="A8150" s="5">
        <v>44219</v>
      </c>
      <c r="B8150" s="6">
        <f t="shared" si="762"/>
        <v>2021</v>
      </c>
      <c r="C8150" s="6">
        <f t="shared" si="763"/>
        <v>1</v>
      </c>
      <c r="D8150" s="6" t="str">
        <f t="shared" si="764"/>
        <v>sobota</v>
      </c>
      <c r="E8150" s="6" t="s">
        <v>8</v>
      </c>
      <c r="F8150" s="6">
        <v>1721</v>
      </c>
      <c r="G8150" s="6">
        <v>1272</v>
      </c>
      <c r="H8150" s="6">
        <v>6</v>
      </c>
      <c r="I8150" s="6">
        <f t="shared" si="765"/>
        <v>7632</v>
      </c>
      <c r="J8150" s="6">
        <f t="shared" si="766"/>
        <v>9353</v>
      </c>
      <c r="K8150" s="6">
        <v>10152</v>
      </c>
      <c r="L8150" s="6">
        <f t="shared" si="767"/>
        <v>799</v>
      </c>
      <c r="M8150">
        <f>SUMIFS(L$2:L8150,E$2:E8150,E8150,B$2:B8150,B8150,C$2:C8150,C8150)</f>
        <v>25201</v>
      </c>
    </row>
    <row r="8151" spans="1:13" x14ac:dyDescent="0.25">
      <c r="A8151" s="5">
        <v>44220</v>
      </c>
      <c r="B8151" s="6">
        <f t="shared" si="762"/>
        <v>2021</v>
      </c>
      <c r="C8151" s="6">
        <f t="shared" si="763"/>
        <v>1</v>
      </c>
      <c r="D8151" s="6" t="str">
        <f t="shared" si="764"/>
        <v>neděle</v>
      </c>
      <c r="E8151" s="6" t="s">
        <v>12</v>
      </c>
      <c r="F8151" s="6">
        <v>1880</v>
      </c>
      <c r="G8151" s="6">
        <v>1047</v>
      </c>
      <c r="H8151" s="6">
        <v>6</v>
      </c>
      <c r="I8151" s="6">
        <f t="shared" si="765"/>
        <v>6282</v>
      </c>
      <c r="J8151" s="6">
        <f t="shared" si="766"/>
        <v>8162</v>
      </c>
      <c r="K8151" s="6">
        <v>7625</v>
      </c>
      <c r="L8151" s="6">
        <f t="shared" si="767"/>
        <v>-537</v>
      </c>
      <c r="M8151">
        <f>SUMIFS(L$2:L8151,E$2:E8151,E8151,B$2:B8151,B8151,C$2:C8151,C8151)</f>
        <v>26455</v>
      </c>
    </row>
    <row r="8152" spans="1:13" x14ac:dyDescent="0.25">
      <c r="A8152" s="5">
        <v>44221</v>
      </c>
      <c r="B8152" s="6">
        <f t="shared" si="762"/>
        <v>2021</v>
      </c>
      <c r="C8152" s="6">
        <f t="shared" si="763"/>
        <v>1</v>
      </c>
      <c r="D8152" s="6" t="str">
        <f t="shared" si="764"/>
        <v>pondělí</v>
      </c>
      <c r="E8152" s="6" t="s">
        <v>8</v>
      </c>
      <c r="F8152" s="6">
        <v>1721</v>
      </c>
      <c r="G8152" s="6">
        <v>1075</v>
      </c>
      <c r="H8152" s="6">
        <v>4</v>
      </c>
      <c r="I8152" s="6">
        <f t="shared" si="765"/>
        <v>4300</v>
      </c>
      <c r="J8152" s="6">
        <f t="shared" si="766"/>
        <v>6021</v>
      </c>
      <c r="K8152" s="6">
        <v>11669</v>
      </c>
      <c r="L8152" s="6">
        <f t="shared" si="767"/>
        <v>5648</v>
      </c>
      <c r="M8152">
        <f>SUMIFS(L$2:L8152,E$2:E8152,E8152,B$2:B8152,B8152,C$2:C8152,C8152)</f>
        <v>30849</v>
      </c>
    </row>
    <row r="8153" spans="1:13" x14ac:dyDescent="0.25">
      <c r="A8153" s="5">
        <v>44223</v>
      </c>
      <c r="B8153" s="6">
        <f t="shared" si="762"/>
        <v>2021</v>
      </c>
      <c r="C8153" s="6">
        <f t="shared" si="763"/>
        <v>1</v>
      </c>
      <c r="D8153" s="6" t="str">
        <f t="shared" si="764"/>
        <v>středa</v>
      </c>
      <c r="E8153" s="6" t="s">
        <v>12</v>
      </c>
      <c r="F8153" s="6">
        <v>1880</v>
      </c>
      <c r="G8153" s="6">
        <v>1447</v>
      </c>
      <c r="H8153" s="6">
        <v>3</v>
      </c>
      <c r="I8153" s="6">
        <f t="shared" si="765"/>
        <v>4341</v>
      </c>
      <c r="J8153" s="6">
        <f t="shared" si="766"/>
        <v>6221</v>
      </c>
      <c r="K8153" s="6">
        <v>5678</v>
      </c>
      <c r="L8153" s="6">
        <f t="shared" si="767"/>
        <v>-543</v>
      </c>
      <c r="M8153">
        <f>SUMIFS(L$2:L8153,E$2:E8153,E8153,B$2:B8153,B8153,C$2:C8153,C8153)</f>
        <v>25912</v>
      </c>
    </row>
    <row r="8154" spans="1:13" x14ac:dyDescent="0.25">
      <c r="A8154" s="5">
        <v>44224</v>
      </c>
      <c r="B8154" s="6">
        <f t="shared" si="762"/>
        <v>2021</v>
      </c>
      <c r="C8154" s="6">
        <f t="shared" si="763"/>
        <v>1</v>
      </c>
      <c r="D8154" s="6" t="str">
        <f t="shared" si="764"/>
        <v>čtvrtek</v>
      </c>
      <c r="E8154" s="6" t="s">
        <v>10</v>
      </c>
      <c r="F8154" s="6">
        <v>1957</v>
      </c>
      <c r="G8154" s="6">
        <v>1047</v>
      </c>
      <c r="H8154" s="6">
        <v>6</v>
      </c>
      <c r="I8154" s="6">
        <f t="shared" si="765"/>
        <v>6282</v>
      </c>
      <c r="J8154" s="6">
        <f t="shared" si="766"/>
        <v>8239</v>
      </c>
      <c r="K8154" s="6">
        <v>7112</v>
      </c>
      <c r="L8154" s="6">
        <f t="shared" si="767"/>
        <v>-1127</v>
      </c>
      <c r="M8154">
        <f>SUMIFS(L$2:L8154,E$2:E8154,E8154,B$2:B8154,B8154,C$2:C8154,C8154)</f>
        <v>17878</v>
      </c>
    </row>
    <row r="8155" spans="1:13" x14ac:dyDescent="0.25">
      <c r="A8155" s="5">
        <v>44225</v>
      </c>
      <c r="B8155" s="6">
        <f t="shared" si="762"/>
        <v>2021</v>
      </c>
      <c r="C8155" s="6">
        <f t="shared" si="763"/>
        <v>1</v>
      </c>
      <c r="D8155" s="6" t="str">
        <f t="shared" si="764"/>
        <v>pátek</v>
      </c>
      <c r="E8155" s="6" t="s">
        <v>10</v>
      </c>
      <c r="F8155" s="6">
        <v>1957</v>
      </c>
      <c r="G8155" s="6">
        <v>1075</v>
      </c>
      <c r="H8155" s="6">
        <v>4</v>
      </c>
      <c r="I8155" s="6">
        <f t="shared" si="765"/>
        <v>4300</v>
      </c>
      <c r="J8155" s="6">
        <f t="shared" si="766"/>
        <v>6257</v>
      </c>
      <c r="K8155" s="6">
        <v>5497</v>
      </c>
      <c r="L8155" s="6">
        <f t="shared" si="767"/>
        <v>-760</v>
      </c>
      <c r="M8155">
        <f>SUMIFS(L$2:L8155,E$2:E8155,E8155,B$2:B8155,B8155,C$2:C8155,C8155)</f>
        <v>17118</v>
      </c>
    </row>
    <row r="8156" spans="1:13" x14ac:dyDescent="0.25">
      <c r="A8156" s="5">
        <v>44227</v>
      </c>
      <c r="B8156" s="6">
        <f t="shared" si="762"/>
        <v>2021</v>
      </c>
      <c r="C8156" s="6">
        <f t="shared" si="763"/>
        <v>1</v>
      </c>
      <c r="D8156" s="6" t="str">
        <f t="shared" si="764"/>
        <v>neděle</v>
      </c>
      <c r="E8156" s="6" t="s">
        <v>13</v>
      </c>
      <c r="F8156" s="6">
        <v>1809</v>
      </c>
      <c r="G8156" s="6">
        <v>1047</v>
      </c>
      <c r="H8156" s="6">
        <v>6</v>
      </c>
      <c r="I8156" s="6">
        <f t="shared" si="765"/>
        <v>6282</v>
      </c>
      <c r="J8156" s="6">
        <f t="shared" si="766"/>
        <v>8091</v>
      </c>
      <c r="K8156" s="6">
        <v>9114</v>
      </c>
      <c r="L8156" s="6">
        <f t="shared" si="767"/>
        <v>1023</v>
      </c>
      <c r="M8156">
        <f>SUMIFS(L$2:L8156,E$2:E8156,E8156,B$2:B8156,B8156,C$2:C8156,C8156)</f>
        <v>-749</v>
      </c>
    </row>
    <row r="8157" spans="1:13" x14ac:dyDescent="0.25">
      <c r="A8157" s="5">
        <v>44228</v>
      </c>
      <c r="B8157" s="6">
        <f t="shared" si="762"/>
        <v>2021</v>
      </c>
      <c r="C8157" s="6">
        <f t="shared" si="763"/>
        <v>2</v>
      </c>
      <c r="D8157" s="6" t="str">
        <f t="shared" si="764"/>
        <v>pondělí</v>
      </c>
      <c r="E8157" s="6" t="s">
        <v>12</v>
      </c>
      <c r="F8157" s="6">
        <v>1880</v>
      </c>
      <c r="G8157" s="6">
        <v>1075</v>
      </c>
      <c r="H8157" s="6">
        <v>2</v>
      </c>
      <c r="I8157" s="6">
        <f t="shared" si="765"/>
        <v>2150</v>
      </c>
      <c r="J8157" s="6">
        <f t="shared" si="766"/>
        <v>4030</v>
      </c>
      <c r="K8157" s="6">
        <v>3347</v>
      </c>
      <c r="L8157" s="6">
        <f t="shared" si="767"/>
        <v>-683</v>
      </c>
      <c r="M8157">
        <f>SUMIFS(L$2:L8157,E$2:E8157,E8157,B$2:B8157,B8157,C$2:C8157,C8157)</f>
        <v>-683</v>
      </c>
    </row>
    <row r="8158" spans="1:13" x14ac:dyDescent="0.25">
      <c r="A8158" s="5">
        <v>44228</v>
      </c>
      <c r="B8158" s="6">
        <f t="shared" si="762"/>
        <v>2021</v>
      </c>
      <c r="C8158" s="6">
        <f t="shared" si="763"/>
        <v>2</v>
      </c>
      <c r="D8158" s="6" t="str">
        <f t="shared" si="764"/>
        <v>pondělí</v>
      </c>
      <c r="E8158" s="6" t="s">
        <v>8</v>
      </c>
      <c r="F8158" s="6">
        <v>1721</v>
      </c>
      <c r="G8158" s="6">
        <v>1075</v>
      </c>
      <c r="H8158" s="6">
        <v>9</v>
      </c>
      <c r="I8158" s="6">
        <f t="shared" si="765"/>
        <v>9675</v>
      </c>
      <c r="J8158" s="6">
        <f t="shared" si="766"/>
        <v>11396</v>
      </c>
      <c r="K8158" s="6">
        <v>11025</v>
      </c>
      <c r="L8158" s="6">
        <f t="shared" si="767"/>
        <v>-371</v>
      </c>
      <c r="M8158">
        <f>SUMIFS(L$2:L8158,E$2:E8158,E8158,B$2:B8158,B8158,C$2:C8158,C8158)</f>
        <v>-371</v>
      </c>
    </row>
    <row r="8159" spans="1:13" x14ac:dyDescent="0.25">
      <c r="A8159" s="5">
        <v>44229</v>
      </c>
      <c r="B8159" s="6">
        <f t="shared" si="762"/>
        <v>2021</v>
      </c>
      <c r="C8159" s="6">
        <f t="shared" si="763"/>
        <v>2</v>
      </c>
      <c r="D8159" s="6" t="str">
        <f t="shared" si="764"/>
        <v>úterý</v>
      </c>
      <c r="E8159" s="6" t="s">
        <v>11</v>
      </c>
      <c r="F8159" s="6">
        <v>2209</v>
      </c>
      <c r="G8159" s="6">
        <v>1447</v>
      </c>
      <c r="H8159" s="6">
        <v>3</v>
      </c>
      <c r="I8159" s="6">
        <f t="shared" si="765"/>
        <v>4341</v>
      </c>
      <c r="J8159" s="6">
        <f t="shared" si="766"/>
        <v>6550</v>
      </c>
      <c r="K8159" s="6">
        <v>5732</v>
      </c>
      <c r="L8159" s="6">
        <f t="shared" si="767"/>
        <v>-818</v>
      </c>
      <c r="M8159">
        <f>SUMIFS(L$2:L8159,E$2:E8159,E8159,B$2:B8159,B8159,C$2:C8159,C8159)</f>
        <v>-818</v>
      </c>
    </row>
    <row r="8160" spans="1:13" x14ac:dyDescent="0.25">
      <c r="A8160" s="5">
        <v>44229</v>
      </c>
      <c r="B8160" s="6">
        <f t="shared" si="762"/>
        <v>2021</v>
      </c>
      <c r="C8160" s="6">
        <f t="shared" si="763"/>
        <v>2</v>
      </c>
      <c r="D8160" s="6" t="str">
        <f t="shared" si="764"/>
        <v>úterý</v>
      </c>
      <c r="E8160" s="6" t="s">
        <v>9</v>
      </c>
      <c r="F8160" s="6">
        <v>1075</v>
      </c>
      <c r="G8160" s="6">
        <v>1447</v>
      </c>
      <c r="H8160" s="6">
        <v>10</v>
      </c>
      <c r="I8160" s="6">
        <f t="shared" si="765"/>
        <v>14470</v>
      </c>
      <c r="J8160" s="6">
        <f t="shared" si="766"/>
        <v>15545</v>
      </c>
      <c r="K8160" s="6">
        <v>18376</v>
      </c>
      <c r="L8160" s="6">
        <f t="shared" si="767"/>
        <v>2831</v>
      </c>
      <c r="M8160">
        <f>SUMIFS(L$2:L8160,E$2:E8160,E8160,B$2:B8160,B8160,C$2:C8160,C8160)</f>
        <v>2831</v>
      </c>
    </row>
    <row r="8161" spans="1:13" x14ac:dyDescent="0.25">
      <c r="A8161" s="5">
        <v>44230</v>
      </c>
      <c r="B8161" s="6">
        <f t="shared" si="762"/>
        <v>2021</v>
      </c>
      <c r="C8161" s="6">
        <f t="shared" si="763"/>
        <v>2</v>
      </c>
      <c r="D8161" s="6" t="str">
        <f t="shared" si="764"/>
        <v>středa</v>
      </c>
      <c r="E8161" s="6" t="s">
        <v>12</v>
      </c>
      <c r="F8161" s="6">
        <v>1880</v>
      </c>
      <c r="G8161" s="6">
        <v>1447</v>
      </c>
      <c r="H8161" s="6">
        <v>8</v>
      </c>
      <c r="I8161" s="6">
        <f t="shared" si="765"/>
        <v>11576</v>
      </c>
      <c r="J8161" s="6">
        <f t="shared" si="766"/>
        <v>13456</v>
      </c>
      <c r="K8161" s="6">
        <v>14821</v>
      </c>
      <c r="L8161" s="6">
        <f t="shared" si="767"/>
        <v>1365</v>
      </c>
      <c r="M8161">
        <f>SUMIFS(L$2:L8161,E$2:E8161,E8161,B$2:B8161,B8161,C$2:C8161,C8161)</f>
        <v>682</v>
      </c>
    </row>
    <row r="8162" spans="1:13" x14ac:dyDescent="0.25">
      <c r="A8162" s="5">
        <v>44230</v>
      </c>
      <c r="B8162" s="6">
        <f t="shared" si="762"/>
        <v>2021</v>
      </c>
      <c r="C8162" s="6">
        <f t="shared" si="763"/>
        <v>2</v>
      </c>
      <c r="D8162" s="6" t="str">
        <f t="shared" si="764"/>
        <v>středa</v>
      </c>
      <c r="E8162" s="6" t="s">
        <v>10</v>
      </c>
      <c r="F8162" s="6">
        <v>1957</v>
      </c>
      <c r="G8162" s="6">
        <v>1447</v>
      </c>
      <c r="H8162" s="6">
        <v>3</v>
      </c>
      <c r="I8162" s="6">
        <f t="shared" si="765"/>
        <v>4341</v>
      </c>
      <c r="J8162" s="6">
        <f t="shared" si="766"/>
        <v>6298</v>
      </c>
      <c r="K8162" s="6">
        <v>9043</v>
      </c>
      <c r="L8162" s="6">
        <f t="shared" si="767"/>
        <v>2745</v>
      </c>
      <c r="M8162">
        <f>SUMIFS(L$2:L8162,E$2:E8162,E8162,B$2:B8162,B8162,C$2:C8162,C8162)</f>
        <v>2745</v>
      </c>
    </row>
    <row r="8163" spans="1:13" x14ac:dyDescent="0.25">
      <c r="A8163" s="5">
        <v>44231</v>
      </c>
      <c r="B8163" s="6">
        <f t="shared" si="762"/>
        <v>2021</v>
      </c>
      <c r="C8163" s="6">
        <f t="shared" si="763"/>
        <v>2</v>
      </c>
      <c r="D8163" s="6" t="str">
        <f t="shared" si="764"/>
        <v>čtvrtek</v>
      </c>
      <c r="E8163" s="6" t="s">
        <v>9</v>
      </c>
      <c r="F8163" s="6">
        <v>1075</v>
      </c>
      <c r="G8163" s="6">
        <v>1047</v>
      </c>
      <c r="H8163" s="6">
        <v>4</v>
      </c>
      <c r="I8163" s="6">
        <f t="shared" si="765"/>
        <v>4188</v>
      </c>
      <c r="J8163" s="6">
        <f t="shared" si="766"/>
        <v>5263</v>
      </c>
      <c r="K8163" s="6">
        <v>5503</v>
      </c>
      <c r="L8163" s="6">
        <f t="shared" si="767"/>
        <v>240</v>
      </c>
      <c r="M8163">
        <f>SUMIFS(L$2:L8163,E$2:E8163,E8163,B$2:B8163,B8163,C$2:C8163,C8163)</f>
        <v>3071</v>
      </c>
    </row>
    <row r="8164" spans="1:13" x14ac:dyDescent="0.25">
      <c r="A8164" s="5">
        <v>44231</v>
      </c>
      <c r="B8164" s="6">
        <f t="shared" si="762"/>
        <v>2021</v>
      </c>
      <c r="C8164" s="6">
        <f t="shared" si="763"/>
        <v>2</v>
      </c>
      <c r="D8164" s="6" t="str">
        <f t="shared" si="764"/>
        <v>čtvrtek</v>
      </c>
      <c r="E8164" s="6" t="s">
        <v>8</v>
      </c>
      <c r="F8164" s="6">
        <v>1721</v>
      </c>
      <c r="G8164" s="6">
        <v>1047</v>
      </c>
      <c r="H8164" s="6">
        <v>7</v>
      </c>
      <c r="I8164" s="6">
        <f t="shared" si="765"/>
        <v>7329</v>
      </c>
      <c r="J8164" s="6">
        <f t="shared" si="766"/>
        <v>9050</v>
      </c>
      <c r="K8164" s="6">
        <v>8455</v>
      </c>
      <c r="L8164" s="6">
        <f t="shared" si="767"/>
        <v>-595</v>
      </c>
      <c r="M8164">
        <f>SUMIFS(L$2:L8164,E$2:E8164,E8164,B$2:B8164,B8164,C$2:C8164,C8164)</f>
        <v>-966</v>
      </c>
    </row>
    <row r="8165" spans="1:13" x14ac:dyDescent="0.25">
      <c r="A8165" s="5">
        <v>44232</v>
      </c>
      <c r="B8165" s="6">
        <f t="shared" si="762"/>
        <v>2021</v>
      </c>
      <c r="C8165" s="6">
        <f t="shared" si="763"/>
        <v>2</v>
      </c>
      <c r="D8165" s="6" t="str">
        <f t="shared" si="764"/>
        <v>pátek</v>
      </c>
      <c r="E8165" s="6" t="s">
        <v>12</v>
      </c>
      <c r="F8165" s="6">
        <v>1880</v>
      </c>
      <c r="G8165" s="6">
        <v>1075</v>
      </c>
      <c r="H8165" s="6">
        <v>3</v>
      </c>
      <c r="I8165" s="6">
        <f t="shared" si="765"/>
        <v>3225</v>
      </c>
      <c r="J8165" s="6">
        <f t="shared" si="766"/>
        <v>5105</v>
      </c>
      <c r="K8165" s="6">
        <v>12177</v>
      </c>
      <c r="L8165" s="6">
        <f t="shared" si="767"/>
        <v>7072</v>
      </c>
      <c r="M8165">
        <f>SUMIFS(L$2:L8165,E$2:E8165,E8165,B$2:B8165,B8165,C$2:C8165,C8165)</f>
        <v>7754</v>
      </c>
    </row>
    <row r="8166" spans="1:13" x14ac:dyDescent="0.25">
      <c r="A8166" s="5">
        <v>44232</v>
      </c>
      <c r="B8166" s="6">
        <f t="shared" si="762"/>
        <v>2021</v>
      </c>
      <c r="C8166" s="6">
        <f t="shared" si="763"/>
        <v>2</v>
      </c>
      <c r="D8166" s="6" t="str">
        <f t="shared" si="764"/>
        <v>pátek</v>
      </c>
      <c r="E8166" s="6" t="s">
        <v>10</v>
      </c>
      <c r="F8166" s="6">
        <v>1957</v>
      </c>
      <c r="G8166" s="6">
        <v>1075</v>
      </c>
      <c r="H8166" s="6">
        <v>8</v>
      </c>
      <c r="I8166" s="6">
        <f t="shared" si="765"/>
        <v>8600</v>
      </c>
      <c r="J8166" s="6">
        <f t="shared" si="766"/>
        <v>10557</v>
      </c>
      <c r="K8166" s="6">
        <v>10467</v>
      </c>
      <c r="L8166" s="6">
        <f t="shared" si="767"/>
        <v>-90</v>
      </c>
      <c r="M8166">
        <f>SUMIFS(L$2:L8166,E$2:E8166,E8166,B$2:B8166,B8166,C$2:C8166,C8166)</f>
        <v>2655</v>
      </c>
    </row>
    <row r="8167" spans="1:13" x14ac:dyDescent="0.25">
      <c r="A8167" s="5">
        <v>44233</v>
      </c>
      <c r="B8167" s="6">
        <f t="shared" si="762"/>
        <v>2021</v>
      </c>
      <c r="C8167" s="6">
        <f t="shared" si="763"/>
        <v>2</v>
      </c>
      <c r="D8167" s="6" t="str">
        <f t="shared" si="764"/>
        <v>sobota</v>
      </c>
      <c r="E8167" s="6" t="s">
        <v>13</v>
      </c>
      <c r="F8167" s="6">
        <v>1809</v>
      </c>
      <c r="G8167" s="6">
        <v>1272</v>
      </c>
      <c r="H8167" s="6">
        <v>9</v>
      </c>
      <c r="I8167" s="6">
        <f t="shared" si="765"/>
        <v>11448</v>
      </c>
      <c r="J8167" s="6">
        <f t="shared" si="766"/>
        <v>13257</v>
      </c>
      <c r="K8167" s="6">
        <v>14550</v>
      </c>
      <c r="L8167" s="6">
        <f t="shared" si="767"/>
        <v>1293</v>
      </c>
      <c r="M8167">
        <f>SUMIFS(L$2:L8167,E$2:E8167,E8167,B$2:B8167,B8167,C$2:C8167,C8167)</f>
        <v>1293</v>
      </c>
    </row>
    <row r="8168" spans="1:13" x14ac:dyDescent="0.25">
      <c r="A8168" s="5">
        <v>44234</v>
      </c>
      <c r="B8168" s="6">
        <f t="shared" si="762"/>
        <v>2021</v>
      </c>
      <c r="C8168" s="6">
        <f t="shared" si="763"/>
        <v>2</v>
      </c>
      <c r="D8168" s="6" t="str">
        <f t="shared" si="764"/>
        <v>neděle</v>
      </c>
      <c r="E8168" s="6" t="s">
        <v>10</v>
      </c>
      <c r="F8168" s="6">
        <v>1957</v>
      </c>
      <c r="G8168" s="6">
        <v>1047</v>
      </c>
      <c r="H8168" s="6">
        <v>7</v>
      </c>
      <c r="I8168" s="6">
        <f t="shared" si="765"/>
        <v>7329</v>
      </c>
      <c r="J8168" s="6">
        <f t="shared" si="766"/>
        <v>9286</v>
      </c>
      <c r="K8168" s="6">
        <v>7569</v>
      </c>
      <c r="L8168" s="6">
        <f t="shared" si="767"/>
        <v>-1717</v>
      </c>
      <c r="M8168">
        <f>SUMIFS(L$2:L8168,E$2:E8168,E8168,B$2:B8168,B8168,C$2:C8168,C8168)</f>
        <v>938</v>
      </c>
    </row>
    <row r="8169" spans="1:13" x14ac:dyDescent="0.25">
      <c r="A8169" s="5">
        <v>44235</v>
      </c>
      <c r="B8169" s="6">
        <f t="shared" si="762"/>
        <v>2021</v>
      </c>
      <c r="C8169" s="6">
        <f t="shared" si="763"/>
        <v>2</v>
      </c>
      <c r="D8169" s="6" t="str">
        <f t="shared" si="764"/>
        <v>pondělí</v>
      </c>
      <c r="E8169" s="6" t="s">
        <v>13</v>
      </c>
      <c r="F8169" s="6">
        <v>1809</v>
      </c>
      <c r="G8169" s="6">
        <v>1075</v>
      </c>
      <c r="H8169" s="6">
        <v>6</v>
      </c>
      <c r="I8169" s="6">
        <f t="shared" si="765"/>
        <v>6450</v>
      </c>
      <c r="J8169" s="6">
        <f t="shared" si="766"/>
        <v>8259</v>
      </c>
      <c r="K8169" s="6">
        <v>9467</v>
      </c>
      <c r="L8169" s="6">
        <f t="shared" si="767"/>
        <v>1208</v>
      </c>
      <c r="M8169">
        <f>SUMIFS(L$2:L8169,E$2:E8169,E8169,B$2:B8169,B8169,C$2:C8169,C8169)</f>
        <v>2501</v>
      </c>
    </row>
    <row r="8170" spans="1:13" x14ac:dyDescent="0.25">
      <c r="A8170" s="5">
        <v>44235</v>
      </c>
      <c r="B8170" s="6">
        <f t="shared" si="762"/>
        <v>2021</v>
      </c>
      <c r="C8170" s="6">
        <f t="shared" si="763"/>
        <v>2</v>
      </c>
      <c r="D8170" s="6" t="str">
        <f t="shared" si="764"/>
        <v>pondělí</v>
      </c>
      <c r="E8170" s="6" t="s">
        <v>11</v>
      </c>
      <c r="F8170" s="6">
        <v>2209</v>
      </c>
      <c r="G8170" s="6">
        <v>1075</v>
      </c>
      <c r="H8170" s="6">
        <v>2</v>
      </c>
      <c r="I8170" s="6">
        <f t="shared" si="765"/>
        <v>2150</v>
      </c>
      <c r="J8170" s="6">
        <f t="shared" si="766"/>
        <v>4359</v>
      </c>
      <c r="K8170" s="6">
        <v>4664</v>
      </c>
      <c r="L8170" s="6">
        <f t="shared" si="767"/>
        <v>305</v>
      </c>
      <c r="M8170">
        <f>SUMIFS(L$2:L8170,E$2:E8170,E8170,B$2:B8170,B8170,C$2:C8170,C8170)</f>
        <v>-513</v>
      </c>
    </row>
    <row r="8171" spans="1:13" x14ac:dyDescent="0.25">
      <c r="A8171" s="5">
        <v>44236</v>
      </c>
      <c r="B8171" s="6">
        <f t="shared" si="762"/>
        <v>2021</v>
      </c>
      <c r="C8171" s="6">
        <f t="shared" si="763"/>
        <v>2</v>
      </c>
      <c r="D8171" s="6" t="str">
        <f t="shared" si="764"/>
        <v>úterý</v>
      </c>
      <c r="E8171" s="6" t="s">
        <v>9</v>
      </c>
      <c r="F8171" s="6">
        <v>1075</v>
      </c>
      <c r="G8171" s="6">
        <v>1447</v>
      </c>
      <c r="H8171" s="6">
        <v>1</v>
      </c>
      <c r="I8171" s="6">
        <f t="shared" si="765"/>
        <v>1447</v>
      </c>
      <c r="J8171" s="6">
        <f t="shared" si="766"/>
        <v>2522</v>
      </c>
      <c r="K8171" s="6">
        <v>2966</v>
      </c>
      <c r="L8171" s="6">
        <f t="shared" si="767"/>
        <v>444</v>
      </c>
      <c r="M8171">
        <f>SUMIFS(L$2:L8171,E$2:E8171,E8171,B$2:B8171,B8171,C$2:C8171,C8171)</f>
        <v>3515</v>
      </c>
    </row>
    <row r="8172" spans="1:13" x14ac:dyDescent="0.25">
      <c r="A8172" s="5">
        <v>44239</v>
      </c>
      <c r="B8172" s="6">
        <f t="shared" si="762"/>
        <v>2021</v>
      </c>
      <c r="C8172" s="6">
        <f t="shared" si="763"/>
        <v>2</v>
      </c>
      <c r="D8172" s="6" t="str">
        <f t="shared" si="764"/>
        <v>pátek</v>
      </c>
      <c r="E8172" s="6" t="s">
        <v>11</v>
      </c>
      <c r="F8172" s="6">
        <v>2209</v>
      </c>
      <c r="G8172" s="6">
        <v>1075</v>
      </c>
      <c r="H8172" s="6">
        <v>9</v>
      </c>
      <c r="I8172" s="6">
        <f t="shared" si="765"/>
        <v>9675</v>
      </c>
      <c r="J8172" s="6">
        <f t="shared" si="766"/>
        <v>11884</v>
      </c>
      <c r="K8172" s="6">
        <v>9791</v>
      </c>
      <c r="L8172" s="6">
        <f t="shared" si="767"/>
        <v>-2093</v>
      </c>
      <c r="M8172">
        <f>SUMIFS(L$2:L8172,E$2:E8172,E8172,B$2:B8172,B8172,C$2:C8172,C8172)</f>
        <v>-2606</v>
      </c>
    </row>
    <row r="8173" spans="1:13" x14ac:dyDescent="0.25">
      <c r="A8173" s="5">
        <v>44239</v>
      </c>
      <c r="B8173" s="6">
        <f t="shared" si="762"/>
        <v>2021</v>
      </c>
      <c r="C8173" s="6">
        <f t="shared" si="763"/>
        <v>2</v>
      </c>
      <c r="D8173" s="6" t="str">
        <f t="shared" si="764"/>
        <v>pátek</v>
      </c>
      <c r="E8173" s="6" t="s">
        <v>8</v>
      </c>
      <c r="F8173" s="6">
        <v>1721</v>
      </c>
      <c r="G8173" s="6">
        <v>1075</v>
      </c>
      <c r="H8173" s="6">
        <v>8</v>
      </c>
      <c r="I8173" s="6">
        <f t="shared" si="765"/>
        <v>8600</v>
      </c>
      <c r="J8173" s="6">
        <f t="shared" si="766"/>
        <v>10321</v>
      </c>
      <c r="K8173" s="6">
        <v>12008</v>
      </c>
      <c r="L8173" s="6">
        <f t="shared" si="767"/>
        <v>1687</v>
      </c>
      <c r="M8173">
        <f>SUMIFS(L$2:L8173,E$2:E8173,E8173,B$2:B8173,B8173,C$2:C8173,C8173)</f>
        <v>721</v>
      </c>
    </row>
    <row r="8174" spans="1:13" x14ac:dyDescent="0.25">
      <c r="A8174" s="5">
        <v>44240</v>
      </c>
      <c r="B8174" s="6">
        <f t="shared" si="762"/>
        <v>2021</v>
      </c>
      <c r="C8174" s="6">
        <f t="shared" si="763"/>
        <v>2</v>
      </c>
      <c r="D8174" s="6" t="str">
        <f t="shared" si="764"/>
        <v>sobota</v>
      </c>
      <c r="E8174" s="6" t="s">
        <v>12</v>
      </c>
      <c r="F8174" s="6">
        <v>1880</v>
      </c>
      <c r="G8174" s="6">
        <v>1272</v>
      </c>
      <c r="H8174" s="6">
        <v>1</v>
      </c>
      <c r="I8174" s="6">
        <f t="shared" si="765"/>
        <v>1272</v>
      </c>
      <c r="J8174" s="6">
        <f t="shared" si="766"/>
        <v>3152</v>
      </c>
      <c r="K8174" s="6">
        <v>3030</v>
      </c>
      <c r="L8174" s="6">
        <f t="shared" si="767"/>
        <v>-122</v>
      </c>
      <c r="M8174">
        <f>SUMIFS(L$2:L8174,E$2:E8174,E8174,B$2:B8174,B8174,C$2:C8174,C8174)</f>
        <v>7632</v>
      </c>
    </row>
    <row r="8175" spans="1:13" x14ac:dyDescent="0.25">
      <c r="A8175" s="5">
        <v>44240</v>
      </c>
      <c r="B8175" s="6">
        <f t="shared" si="762"/>
        <v>2021</v>
      </c>
      <c r="C8175" s="6">
        <f t="shared" si="763"/>
        <v>2</v>
      </c>
      <c r="D8175" s="6" t="str">
        <f t="shared" si="764"/>
        <v>sobota</v>
      </c>
      <c r="E8175" s="6" t="s">
        <v>9</v>
      </c>
      <c r="F8175" s="6">
        <v>1075</v>
      </c>
      <c r="G8175" s="6">
        <v>1272</v>
      </c>
      <c r="H8175" s="6">
        <v>5</v>
      </c>
      <c r="I8175" s="6">
        <f t="shared" si="765"/>
        <v>6360</v>
      </c>
      <c r="J8175" s="6">
        <f t="shared" si="766"/>
        <v>7435</v>
      </c>
      <c r="K8175" s="6">
        <v>7788</v>
      </c>
      <c r="L8175" s="6">
        <f t="shared" si="767"/>
        <v>353</v>
      </c>
      <c r="M8175">
        <f>SUMIFS(L$2:L8175,E$2:E8175,E8175,B$2:B8175,B8175,C$2:C8175,C8175)</f>
        <v>3868</v>
      </c>
    </row>
    <row r="8176" spans="1:13" x14ac:dyDescent="0.25">
      <c r="A8176" s="5">
        <v>44241</v>
      </c>
      <c r="B8176" s="6">
        <f t="shared" si="762"/>
        <v>2021</v>
      </c>
      <c r="C8176" s="6">
        <f t="shared" si="763"/>
        <v>2</v>
      </c>
      <c r="D8176" s="6" t="str">
        <f t="shared" si="764"/>
        <v>neděle</v>
      </c>
      <c r="E8176" s="6" t="s">
        <v>10</v>
      </c>
      <c r="F8176" s="6">
        <v>1957</v>
      </c>
      <c r="G8176" s="6">
        <v>1047</v>
      </c>
      <c r="H8176" s="6">
        <v>3</v>
      </c>
      <c r="I8176" s="6">
        <f t="shared" si="765"/>
        <v>3141</v>
      </c>
      <c r="J8176" s="6">
        <f t="shared" si="766"/>
        <v>5098</v>
      </c>
      <c r="K8176" s="6">
        <v>4446</v>
      </c>
      <c r="L8176" s="6">
        <f t="shared" si="767"/>
        <v>-652</v>
      </c>
      <c r="M8176">
        <f>SUMIFS(L$2:L8176,E$2:E8176,E8176,B$2:B8176,B8176,C$2:C8176,C8176)</f>
        <v>286</v>
      </c>
    </row>
    <row r="8177" spans="1:13" x14ac:dyDescent="0.25">
      <c r="A8177" s="5">
        <v>44242</v>
      </c>
      <c r="B8177" s="6">
        <f t="shared" si="762"/>
        <v>2021</v>
      </c>
      <c r="C8177" s="6">
        <f t="shared" si="763"/>
        <v>2</v>
      </c>
      <c r="D8177" s="6" t="str">
        <f t="shared" si="764"/>
        <v>pondělí</v>
      </c>
      <c r="E8177" s="6" t="s">
        <v>13</v>
      </c>
      <c r="F8177" s="6">
        <v>1809</v>
      </c>
      <c r="G8177" s="6">
        <v>1075</v>
      </c>
      <c r="H8177" s="6">
        <v>1</v>
      </c>
      <c r="I8177" s="6">
        <f t="shared" si="765"/>
        <v>1075</v>
      </c>
      <c r="J8177" s="6">
        <f t="shared" si="766"/>
        <v>2884</v>
      </c>
      <c r="K8177" s="6">
        <v>3147</v>
      </c>
      <c r="L8177" s="6">
        <f t="shared" si="767"/>
        <v>263</v>
      </c>
      <c r="M8177">
        <f>SUMIFS(L$2:L8177,E$2:E8177,E8177,B$2:B8177,B8177,C$2:C8177,C8177)</f>
        <v>2764</v>
      </c>
    </row>
    <row r="8178" spans="1:13" x14ac:dyDescent="0.25">
      <c r="A8178" s="5">
        <v>44242</v>
      </c>
      <c r="B8178" s="6">
        <f t="shared" si="762"/>
        <v>2021</v>
      </c>
      <c r="C8178" s="6">
        <f t="shared" si="763"/>
        <v>2</v>
      </c>
      <c r="D8178" s="6" t="str">
        <f t="shared" si="764"/>
        <v>pondělí</v>
      </c>
      <c r="E8178" s="6" t="s">
        <v>8</v>
      </c>
      <c r="F8178" s="6">
        <v>1721</v>
      </c>
      <c r="G8178" s="6">
        <v>1075</v>
      </c>
      <c r="H8178" s="6">
        <v>1</v>
      </c>
      <c r="I8178" s="6">
        <f t="shared" si="765"/>
        <v>1075</v>
      </c>
      <c r="J8178" s="6">
        <f t="shared" si="766"/>
        <v>2796</v>
      </c>
      <c r="K8178" s="6">
        <v>3834</v>
      </c>
      <c r="L8178" s="6">
        <f t="shared" si="767"/>
        <v>1038</v>
      </c>
      <c r="M8178">
        <f>SUMIFS(L$2:L8178,E$2:E8178,E8178,B$2:B8178,B8178,C$2:C8178,C8178)</f>
        <v>1759</v>
      </c>
    </row>
    <row r="8179" spans="1:13" x14ac:dyDescent="0.25">
      <c r="A8179" s="5">
        <v>44244</v>
      </c>
      <c r="B8179" s="6">
        <f t="shared" si="762"/>
        <v>2021</v>
      </c>
      <c r="C8179" s="6">
        <f t="shared" si="763"/>
        <v>2</v>
      </c>
      <c r="D8179" s="6" t="str">
        <f t="shared" si="764"/>
        <v>středa</v>
      </c>
      <c r="E8179" s="6" t="s">
        <v>10</v>
      </c>
      <c r="F8179" s="6">
        <v>1957</v>
      </c>
      <c r="G8179" s="6">
        <v>1447</v>
      </c>
      <c r="H8179" s="6">
        <v>1</v>
      </c>
      <c r="I8179" s="6">
        <f t="shared" si="765"/>
        <v>1447</v>
      </c>
      <c r="J8179" s="6">
        <f t="shared" si="766"/>
        <v>3404</v>
      </c>
      <c r="K8179" s="6">
        <v>3571</v>
      </c>
      <c r="L8179" s="6">
        <f t="shared" si="767"/>
        <v>167</v>
      </c>
      <c r="M8179">
        <f>SUMIFS(L$2:L8179,E$2:E8179,E8179,B$2:B8179,B8179,C$2:C8179,C8179)</f>
        <v>453</v>
      </c>
    </row>
    <row r="8180" spans="1:13" x14ac:dyDescent="0.25">
      <c r="A8180" s="5">
        <v>44245</v>
      </c>
      <c r="B8180" s="6">
        <f t="shared" si="762"/>
        <v>2021</v>
      </c>
      <c r="C8180" s="6">
        <f t="shared" si="763"/>
        <v>2</v>
      </c>
      <c r="D8180" s="6" t="str">
        <f t="shared" si="764"/>
        <v>čtvrtek</v>
      </c>
      <c r="E8180" s="6" t="s">
        <v>13</v>
      </c>
      <c r="F8180" s="6">
        <v>1809</v>
      </c>
      <c r="G8180" s="6">
        <v>1047</v>
      </c>
      <c r="H8180" s="6">
        <v>9</v>
      </c>
      <c r="I8180" s="6">
        <f t="shared" si="765"/>
        <v>9423</v>
      </c>
      <c r="J8180" s="6">
        <f t="shared" si="766"/>
        <v>11232</v>
      </c>
      <c r="K8180" s="6">
        <v>12131</v>
      </c>
      <c r="L8180" s="6">
        <f t="shared" si="767"/>
        <v>899</v>
      </c>
      <c r="M8180">
        <f>SUMIFS(L$2:L8180,E$2:E8180,E8180,B$2:B8180,B8180,C$2:C8180,C8180)</f>
        <v>3663</v>
      </c>
    </row>
    <row r="8181" spans="1:13" x14ac:dyDescent="0.25">
      <c r="A8181" s="5">
        <v>44245</v>
      </c>
      <c r="B8181" s="6">
        <f t="shared" si="762"/>
        <v>2021</v>
      </c>
      <c r="C8181" s="6">
        <f t="shared" si="763"/>
        <v>2</v>
      </c>
      <c r="D8181" s="6" t="str">
        <f t="shared" si="764"/>
        <v>čtvrtek</v>
      </c>
      <c r="E8181" s="6" t="s">
        <v>10</v>
      </c>
      <c r="F8181" s="6">
        <v>1957</v>
      </c>
      <c r="G8181" s="6">
        <v>1047</v>
      </c>
      <c r="H8181" s="6">
        <v>7</v>
      </c>
      <c r="I8181" s="6">
        <f t="shared" si="765"/>
        <v>7329</v>
      </c>
      <c r="J8181" s="6">
        <f t="shared" si="766"/>
        <v>9286</v>
      </c>
      <c r="K8181" s="6">
        <v>7666</v>
      </c>
      <c r="L8181" s="6">
        <f t="shared" si="767"/>
        <v>-1620</v>
      </c>
      <c r="M8181">
        <f>SUMIFS(L$2:L8181,E$2:E8181,E8181,B$2:B8181,B8181,C$2:C8181,C8181)</f>
        <v>-1167</v>
      </c>
    </row>
    <row r="8182" spans="1:13" x14ac:dyDescent="0.25">
      <c r="A8182" s="5">
        <v>44246</v>
      </c>
      <c r="B8182" s="6">
        <f t="shared" si="762"/>
        <v>2021</v>
      </c>
      <c r="C8182" s="6">
        <f t="shared" si="763"/>
        <v>2</v>
      </c>
      <c r="D8182" s="6" t="str">
        <f t="shared" si="764"/>
        <v>pátek</v>
      </c>
      <c r="E8182" s="6" t="s">
        <v>13</v>
      </c>
      <c r="F8182" s="6">
        <v>1809</v>
      </c>
      <c r="G8182" s="6">
        <v>1075</v>
      </c>
      <c r="H8182" s="6">
        <v>7</v>
      </c>
      <c r="I8182" s="6">
        <f t="shared" si="765"/>
        <v>7525</v>
      </c>
      <c r="J8182" s="6">
        <f t="shared" si="766"/>
        <v>9334</v>
      </c>
      <c r="K8182" s="6">
        <v>7816</v>
      </c>
      <c r="L8182" s="6">
        <f t="shared" si="767"/>
        <v>-1518</v>
      </c>
      <c r="M8182">
        <f>SUMIFS(L$2:L8182,E$2:E8182,E8182,B$2:B8182,B8182,C$2:C8182,C8182)</f>
        <v>2145</v>
      </c>
    </row>
    <row r="8183" spans="1:13" x14ac:dyDescent="0.25">
      <c r="A8183" s="5">
        <v>44247</v>
      </c>
      <c r="B8183" s="6">
        <f t="shared" si="762"/>
        <v>2021</v>
      </c>
      <c r="C8183" s="6">
        <f t="shared" si="763"/>
        <v>2</v>
      </c>
      <c r="D8183" s="6" t="str">
        <f t="shared" si="764"/>
        <v>sobota</v>
      </c>
      <c r="E8183" s="6" t="s">
        <v>10</v>
      </c>
      <c r="F8183" s="6">
        <v>1957</v>
      </c>
      <c r="G8183" s="6">
        <v>1272</v>
      </c>
      <c r="H8183" s="6">
        <v>6</v>
      </c>
      <c r="I8183" s="6">
        <f t="shared" si="765"/>
        <v>7632</v>
      </c>
      <c r="J8183" s="6">
        <f t="shared" si="766"/>
        <v>9589</v>
      </c>
      <c r="K8183" s="6">
        <v>9125</v>
      </c>
      <c r="L8183" s="6">
        <f t="shared" si="767"/>
        <v>-464</v>
      </c>
      <c r="M8183">
        <f>SUMIFS(L$2:L8183,E$2:E8183,E8183,B$2:B8183,B8183,C$2:C8183,C8183)</f>
        <v>-1631</v>
      </c>
    </row>
    <row r="8184" spans="1:13" x14ac:dyDescent="0.25">
      <c r="A8184" s="5">
        <v>44248</v>
      </c>
      <c r="B8184" s="6">
        <f t="shared" si="762"/>
        <v>2021</v>
      </c>
      <c r="C8184" s="6">
        <f t="shared" si="763"/>
        <v>2</v>
      </c>
      <c r="D8184" s="6" t="str">
        <f t="shared" si="764"/>
        <v>neděle</v>
      </c>
      <c r="E8184" s="6" t="s">
        <v>12</v>
      </c>
      <c r="F8184" s="6">
        <v>1880</v>
      </c>
      <c r="G8184" s="6">
        <v>1047</v>
      </c>
      <c r="H8184" s="6">
        <v>10</v>
      </c>
      <c r="I8184" s="6">
        <f t="shared" si="765"/>
        <v>10470</v>
      </c>
      <c r="J8184" s="6">
        <f t="shared" si="766"/>
        <v>12350</v>
      </c>
      <c r="K8184" s="6">
        <v>14151</v>
      </c>
      <c r="L8184" s="6">
        <f t="shared" si="767"/>
        <v>1801</v>
      </c>
      <c r="M8184">
        <f>SUMIFS(L$2:L8184,E$2:E8184,E8184,B$2:B8184,B8184,C$2:C8184,C8184)</f>
        <v>9433</v>
      </c>
    </row>
    <row r="8185" spans="1:13" x14ac:dyDescent="0.25">
      <c r="A8185" s="5">
        <v>44249</v>
      </c>
      <c r="B8185" s="6">
        <f t="shared" si="762"/>
        <v>2021</v>
      </c>
      <c r="C8185" s="6">
        <f t="shared" si="763"/>
        <v>2</v>
      </c>
      <c r="D8185" s="6" t="str">
        <f t="shared" si="764"/>
        <v>pondělí</v>
      </c>
      <c r="E8185" s="6" t="s">
        <v>8</v>
      </c>
      <c r="F8185" s="6">
        <v>1721</v>
      </c>
      <c r="G8185" s="6">
        <v>1075</v>
      </c>
      <c r="H8185" s="6">
        <v>2</v>
      </c>
      <c r="I8185" s="6">
        <f t="shared" si="765"/>
        <v>2150</v>
      </c>
      <c r="J8185" s="6">
        <f t="shared" si="766"/>
        <v>3871</v>
      </c>
      <c r="K8185" s="6">
        <v>3190</v>
      </c>
      <c r="L8185" s="6">
        <f t="shared" si="767"/>
        <v>-681</v>
      </c>
      <c r="M8185">
        <f>SUMIFS(L$2:L8185,E$2:E8185,E8185,B$2:B8185,B8185,C$2:C8185,C8185)</f>
        <v>1078</v>
      </c>
    </row>
    <row r="8186" spans="1:13" x14ac:dyDescent="0.25">
      <c r="A8186" s="5">
        <v>44250</v>
      </c>
      <c r="B8186" s="6">
        <f t="shared" si="762"/>
        <v>2021</v>
      </c>
      <c r="C8186" s="6">
        <f t="shared" si="763"/>
        <v>2</v>
      </c>
      <c r="D8186" s="6" t="str">
        <f t="shared" si="764"/>
        <v>úterý</v>
      </c>
      <c r="E8186" s="6" t="s">
        <v>8</v>
      </c>
      <c r="F8186" s="6">
        <v>1721</v>
      </c>
      <c r="G8186" s="6">
        <v>1447</v>
      </c>
      <c r="H8186" s="6">
        <v>9</v>
      </c>
      <c r="I8186" s="6">
        <f t="shared" si="765"/>
        <v>13023</v>
      </c>
      <c r="J8186" s="6">
        <f t="shared" si="766"/>
        <v>14744</v>
      </c>
      <c r="K8186" s="6">
        <v>15993</v>
      </c>
      <c r="L8186" s="6">
        <f t="shared" si="767"/>
        <v>1249</v>
      </c>
      <c r="M8186">
        <f>SUMIFS(L$2:L8186,E$2:E8186,E8186,B$2:B8186,B8186,C$2:C8186,C8186)</f>
        <v>2327</v>
      </c>
    </row>
    <row r="8187" spans="1:13" x14ac:dyDescent="0.25">
      <c r="A8187" s="5">
        <v>44250</v>
      </c>
      <c r="B8187" s="6">
        <f t="shared" si="762"/>
        <v>2021</v>
      </c>
      <c r="C8187" s="6">
        <f t="shared" si="763"/>
        <v>2</v>
      </c>
      <c r="D8187" s="6" t="str">
        <f t="shared" si="764"/>
        <v>úterý</v>
      </c>
      <c r="E8187" s="6" t="s">
        <v>13</v>
      </c>
      <c r="F8187" s="6">
        <v>1809</v>
      </c>
      <c r="G8187" s="6">
        <v>1447</v>
      </c>
      <c r="H8187" s="6">
        <v>3</v>
      </c>
      <c r="I8187" s="6">
        <f t="shared" si="765"/>
        <v>4341</v>
      </c>
      <c r="J8187" s="6">
        <f t="shared" si="766"/>
        <v>6150</v>
      </c>
      <c r="K8187" s="6">
        <v>13163</v>
      </c>
      <c r="L8187" s="6">
        <f t="shared" si="767"/>
        <v>7013</v>
      </c>
      <c r="M8187">
        <f>SUMIFS(L$2:L8187,E$2:E8187,E8187,B$2:B8187,B8187,C$2:C8187,C8187)</f>
        <v>9158</v>
      </c>
    </row>
    <row r="8188" spans="1:13" x14ac:dyDescent="0.25">
      <c r="A8188" s="5">
        <v>44251</v>
      </c>
      <c r="B8188" s="6">
        <f t="shared" si="762"/>
        <v>2021</v>
      </c>
      <c r="C8188" s="6">
        <f t="shared" si="763"/>
        <v>2</v>
      </c>
      <c r="D8188" s="6" t="str">
        <f t="shared" si="764"/>
        <v>středa</v>
      </c>
      <c r="E8188" s="6" t="s">
        <v>10</v>
      </c>
      <c r="F8188" s="6">
        <v>1957</v>
      </c>
      <c r="G8188" s="6">
        <v>1447</v>
      </c>
      <c r="H8188" s="6">
        <v>4</v>
      </c>
      <c r="I8188" s="6">
        <f t="shared" si="765"/>
        <v>5788</v>
      </c>
      <c r="J8188" s="6">
        <f t="shared" si="766"/>
        <v>7745</v>
      </c>
      <c r="K8188" s="6">
        <v>7061</v>
      </c>
      <c r="L8188" s="6">
        <f t="shared" si="767"/>
        <v>-684</v>
      </c>
      <c r="M8188">
        <f>SUMIFS(L$2:L8188,E$2:E8188,E8188,B$2:B8188,B8188,C$2:C8188,C8188)</f>
        <v>-2315</v>
      </c>
    </row>
    <row r="8189" spans="1:13" x14ac:dyDescent="0.25">
      <c r="A8189" s="5">
        <v>44251</v>
      </c>
      <c r="B8189" s="6">
        <f t="shared" si="762"/>
        <v>2021</v>
      </c>
      <c r="C8189" s="6">
        <f t="shared" si="763"/>
        <v>2</v>
      </c>
      <c r="D8189" s="6" t="str">
        <f t="shared" si="764"/>
        <v>středa</v>
      </c>
      <c r="E8189" s="6" t="s">
        <v>9</v>
      </c>
      <c r="F8189" s="6">
        <v>1075</v>
      </c>
      <c r="G8189" s="6">
        <v>1447</v>
      </c>
      <c r="H8189" s="6">
        <v>3</v>
      </c>
      <c r="I8189" s="6">
        <f t="shared" si="765"/>
        <v>4341</v>
      </c>
      <c r="J8189" s="6">
        <f t="shared" si="766"/>
        <v>5416</v>
      </c>
      <c r="K8189" s="6">
        <v>5226</v>
      </c>
      <c r="L8189" s="6">
        <f t="shared" si="767"/>
        <v>-190</v>
      </c>
      <c r="M8189">
        <f>SUMIFS(L$2:L8189,E$2:E8189,E8189,B$2:B8189,B8189,C$2:C8189,C8189)</f>
        <v>3678</v>
      </c>
    </row>
    <row r="8190" spans="1:13" x14ac:dyDescent="0.25">
      <c r="A8190" s="5">
        <v>44252</v>
      </c>
      <c r="B8190" s="6">
        <f t="shared" si="762"/>
        <v>2021</v>
      </c>
      <c r="C8190" s="6">
        <f t="shared" si="763"/>
        <v>2</v>
      </c>
      <c r="D8190" s="6" t="str">
        <f t="shared" si="764"/>
        <v>čtvrtek</v>
      </c>
      <c r="E8190" s="6" t="s">
        <v>10</v>
      </c>
      <c r="F8190" s="6">
        <v>1957</v>
      </c>
      <c r="G8190" s="6">
        <v>1047</v>
      </c>
      <c r="H8190" s="6">
        <v>4</v>
      </c>
      <c r="I8190" s="6">
        <f t="shared" si="765"/>
        <v>4188</v>
      </c>
      <c r="J8190" s="6">
        <f t="shared" si="766"/>
        <v>6145</v>
      </c>
      <c r="K8190" s="6">
        <v>5331</v>
      </c>
      <c r="L8190" s="6">
        <f t="shared" si="767"/>
        <v>-814</v>
      </c>
      <c r="M8190">
        <f>SUMIFS(L$2:L8190,E$2:E8190,E8190,B$2:B8190,B8190,C$2:C8190,C8190)</f>
        <v>-3129</v>
      </c>
    </row>
    <row r="8191" spans="1:13" x14ac:dyDescent="0.25">
      <c r="A8191" s="5">
        <v>44252</v>
      </c>
      <c r="B8191" s="6">
        <f t="shared" si="762"/>
        <v>2021</v>
      </c>
      <c r="C8191" s="6">
        <f t="shared" si="763"/>
        <v>2</v>
      </c>
      <c r="D8191" s="6" t="str">
        <f t="shared" si="764"/>
        <v>čtvrtek</v>
      </c>
      <c r="E8191" s="6" t="s">
        <v>9</v>
      </c>
      <c r="F8191" s="6">
        <v>1075</v>
      </c>
      <c r="G8191" s="6">
        <v>1047</v>
      </c>
      <c r="H8191" s="6">
        <v>5</v>
      </c>
      <c r="I8191" s="6">
        <f t="shared" si="765"/>
        <v>5235</v>
      </c>
      <c r="J8191" s="6">
        <f t="shared" si="766"/>
        <v>6310</v>
      </c>
      <c r="K8191" s="6">
        <v>6846</v>
      </c>
      <c r="L8191" s="6">
        <f t="shared" si="767"/>
        <v>536</v>
      </c>
      <c r="M8191">
        <f>SUMIFS(L$2:L8191,E$2:E8191,E8191,B$2:B8191,B8191,C$2:C8191,C8191)</f>
        <v>4214</v>
      </c>
    </row>
    <row r="8192" spans="1:13" x14ac:dyDescent="0.25">
      <c r="A8192" s="5">
        <v>44252</v>
      </c>
      <c r="B8192" s="6">
        <f t="shared" si="762"/>
        <v>2021</v>
      </c>
      <c r="C8192" s="6">
        <f t="shared" si="763"/>
        <v>2</v>
      </c>
      <c r="D8192" s="6" t="str">
        <f t="shared" si="764"/>
        <v>čtvrtek</v>
      </c>
      <c r="E8192" s="6" t="s">
        <v>12</v>
      </c>
      <c r="F8192" s="6">
        <v>1880</v>
      </c>
      <c r="G8192" s="6">
        <v>1047</v>
      </c>
      <c r="H8192" s="6">
        <v>2</v>
      </c>
      <c r="I8192" s="6">
        <f t="shared" si="765"/>
        <v>2094</v>
      </c>
      <c r="J8192" s="6">
        <f t="shared" si="766"/>
        <v>3974</v>
      </c>
      <c r="K8192" s="6">
        <v>3934</v>
      </c>
      <c r="L8192" s="6">
        <f t="shared" si="767"/>
        <v>-40</v>
      </c>
      <c r="M8192">
        <f>SUMIFS(L$2:L8192,E$2:E8192,E8192,B$2:B8192,B8192,C$2:C8192,C8192)</f>
        <v>9393</v>
      </c>
    </row>
    <row r="8193" spans="1:13" x14ac:dyDescent="0.25">
      <c r="A8193" s="5">
        <v>44253</v>
      </c>
      <c r="B8193" s="6">
        <f t="shared" si="762"/>
        <v>2021</v>
      </c>
      <c r="C8193" s="6">
        <f t="shared" si="763"/>
        <v>2</v>
      </c>
      <c r="D8193" s="6" t="str">
        <f t="shared" si="764"/>
        <v>pátek</v>
      </c>
      <c r="E8193" s="6" t="s">
        <v>9</v>
      </c>
      <c r="F8193" s="6">
        <v>1075</v>
      </c>
      <c r="G8193" s="6">
        <v>1075</v>
      </c>
      <c r="H8193" s="6">
        <v>2</v>
      </c>
      <c r="I8193" s="6">
        <f t="shared" si="765"/>
        <v>2150</v>
      </c>
      <c r="J8193" s="6">
        <f t="shared" si="766"/>
        <v>3225</v>
      </c>
      <c r="K8193" s="6">
        <v>3636</v>
      </c>
      <c r="L8193" s="6">
        <f t="shared" si="767"/>
        <v>411</v>
      </c>
      <c r="M8193">
        <f>SUMIFS(L$2:L8193,E$2:E8193,E8193,B$2:B8193,B8193,C$2:C8193,C8193)</f>
        <v>4625</v>
      </c>
    </row>
    <row r="8194" spans="1:13" x14ac:dyDescent="0.25">
      <c r="A8194" s="5">
        <v>44254</v>
      </c>
      <c r="B8194" s="6">
        <f t="shared" ref="B8194:B8257" si="768">YEAR(A8194)</f>
        <v>2021</v>
      </c>
      <c r="C8194" s="6">
        <f t="shared" ref="C8194:C8257" si="769">MONTH(A8194)</f>
        <v>2</v>
      </c>
      <c r="D8194" s="6" t="str">
        <f t="shared" ref="D8194:D8257" si="770">TEXT(A8194,"dddd")</f>
        <v>sobota</v>
      </c>
      <c r="E8194" s="6" t="s">
        <v>13</v>
      </c>
      <c r="F8194" s="6">
        <v>1809</v>
      </c>
      <c r="G8194" s="6">
        <v>1272</v>
      </c>
      <c r="H8194" s="6">
        <v>3</v>
      </c>
      <c r="I8194" s="6">
        <f t="shared" ref="I8194:I8257" si="771">G8194*H8194</f>
        <v>3816</v>
      </c>
      <c r="J8194" s="6">
        <f t="shared" ref="J8194:J8257" si="772">F8194+I8194</f>
        <v>5625</v>
      </c>
      <c r="K8194" s="6">
        <v>6165</v>
      </c>
      <c r="L8194" s="6">
        <f t="shared" ref="L8194:L8257" si="773">K8194-J8194</f>
        <v>540</v>
      </c>
      <c r="M8194">
        <f>SUMIFS(L$2:L8194,E$2:E8194,E8194,B$2:B8194,B8194,C$2:C8194,C8194)</f>
        <v>9698</v>
      </c>
    </row>
    <row r="8195" spans="1:13" x14ac:dyDescent="0.25">
      <c r="A8195" s="5">
        <v>44257</v>
      </c>
      <c r="B8195" s="6">
        <f t="shared" si="768"/>
        <v>2021</v>
      </c>
      <c r="C8195" s="6">
        <f t="shared" si="769"/>
        <v>3</v>
      </c>
      <c r="D8195" s="6" t="str">
        <f t="shared" si="770"/>
        <v>úterý</v>
      </c>
      <c r="E8195" s="6" t="s">
        <v>12</v>
      </c>
      <c r="F8195" s="6">
        <v>1880</v>
      </c>
      <c r="G8195" s="6">
        <v>1447</v>
      </c>
      <c r="H8195" s="6">
        <v>1</v>
      </c>
      <c r="I8195" s="6">
        <f t="shared" si="771"/>
        <v>1447</v>
      </c>
      <c r="J8195" s="6">
        <f t="shared" si="772"/>
        <v>3327</v>
      </c>
      <c r="K8195" s="6">
        <v>2946</v>
      </c>
      <c r="L8195" s="6">
        <f t="shared" si="773"/>
        <v>-381</v>
      </c>
      <c r="M8195">
        <f>SUMIFS(L$2:L8195,E$2:E8195,E8195,B$2:B8195,B8195,C$2:C8195,C8195)</f>
        <v>-381</v>
      </c>
    </row>
    <row r="8196" spans="1:13" x14ac:dyDescent="0.25">
      <c r="A8196" s="5">
        <v>44258</v>
      </c>
      <c r="B8196" s="6">
        <f t="shared" si="768"/>
        <v>2021</v>
      </c>
      <c r="C8196" s="6">
        <f t="shared" si="769"/>
        <v>3</v>
      </c>
      <c r="D8196" s="6" t="str">
        <f t="shared" si="770"/>
        <v>středa</v>
      </c>
      <c r="E8196" s="6" t="s">
        <v>10</v>
      </c>
      <c r="F8196" s="6">
        <v>1957</v>
      </c>
      <c r="G8196" s="6">
        <v>1447</v>
      </c>
      <c r="H8196" s="6">
        <v>1</v>
      </c>
      <c r="I8196" s="6">
        <f t="shared" si="771"/>
        <v>1447</v>
      </c>
      <c r="J8196" s="6">
        <f t="shared" si="772"/>
        <v>3404</v>
      </c>
      <c r="K8196" s="6">
        <v>3411</v>
      </c>
      <c r="L8196" s="6">
        <f t="shared" si="773"/>
        <v>7</v>
      </c>
      <c r="M8196">
        <f>SUMIFS(L$2:L8196,E$2:E8196,E8196,B$2:B8196,B8196,C$2:C8196,C8196)</f>
        <v>7</v>
      </c>
    </row>
    <row r="8197" spans="1:13" x14ac:dyDescent="0.25">
      <c r="A8197" s="5">
        <v>44259</v>
      </c>
      <c r="B8197" s="6">
        <f t="shared" si="768"/>
        <v>2021</v>
      </c>
      <c r="C8197" s="6">
        <f t="shared" si="769"/>
        <v>3</v>
      </c>
      <c r="D8197" s="6" t="str">
        <f t="shared" si="770"/>
        <v>čtvrtek</v>
      </c>
      <c r="E8197" s="6" t="s">
        <v>13</v>
      </c>
      <c r="F8197" s="6">
        <v>1809</v>
      </c>
      <c r="G8197" s="6">
        <v>1047</v>
      </c>
      <c r="H8197" s="6">
        <v>5</v>
      </c>
      <c r="I8197" s="6">
        <f t="shared" si="771"/>
        <v>5235</v>
      </c>
      <c r="J8197" s="6">
        <f t="shared" si="772"/>
        <v>7044</v>
      </c>
      <c r="K8197" s="6">
        <v>7563</v>
      </c>
      <c r="L8197" s="6">
        <f t="shared" si="773"/>
        <v>519</v>
      </c>
      <c r="M8197">
        <f>SUMIFS(L$2:L8197,E$2:E8197,E8197,B$2:B8197,B8197,C$2:C8197,C8197)</f>
        <v>519</v>
      </c>
    </row>
    <row r="8198" spans="1:13" x14ac:dyDescent="0.25">
      <c r="A8198" s="5">
        <v>44259</v>
      </c>
      <c r="B8198" s="6">
        <f t="shared" si="768"/>
        <v>2021</v>
      </c>
      <c r="C8198" s="6">
        <f t="shared" si="769"/>
        <v>3</v>
      </c>
      <c r="D8198" s="6" t="str">
        <f t="shared" si="770"/>
        <v>čtvrtek</v>
      </c>
      <c r="E8198" s="6" t="s">
        <v>8</v>
      </c>
      <c r="F8198" s="6">
        <v>1721</v>
      </c>
      <c r="G8198" s="6">
        <v>1047</v>
      </c>
      <c r="H8198" s="6">
        <v>1</v>
      </c>
      <c r="I8198" s="6">
        <f t="shared" si="771"/>
        <v>1047</v>
      </c>
      <c r="J8198" s="6">
        <f t="shared" si="772"/>
        <v>2768</v>
      </c>
      <c r="K8198" s="6">
        <v>2776</v>
      </c>
      <c r="L8198" s="6">
        <f t="shared" si="773"/>
        <v>8</v>
      </c>
      <c r="M8198">
        <f>SUMIFS(L$2:L8198,E$2:E8198,E8198,B$2:B8198,B8198,C$2:C8198,C8198)</f>
        <v>8</v>
      </c>
    </row>
    <row r="8199" spans="1:13" x14ac:dyDescent="0.25">
      <c r="A8199" s="5">
        <v>44260</v>
      </c>
      <c r="B8199" s="6">
        <f t="shared" si="768"/>
        <v>2021</v>
      </c>
      <c r="C8199" s="6">
        <f t="shared" si="769"/>
        <v>3</v>
      </c>
      <c r="D8199" s="6" t="str">
        <f t="shared" si="770"/>
        <v>pátek</v>
      </c>
      <c r="E8199" s="6" t="s">
        <v>9</v>
      </c>
      <c r="F8199" s="6">
        <v>1075</v>
      </c>
      <c r="G8199" s="6">
        <v>1075</v>
      </c>
      <c r="H8199" s="6">
        <v>10</v>
      </c>
      <c r="I8199" s="6">
        <f t="shared" si="771"/>
        <v>10750</v>
      </c>
      <c r="J8199" s="6">
        <f t="shared" si="772"/>
        <v>11825</v>
      </c>
      <c r="K8199" s="6">
        <v>10179</v>
      </c>
      <c r="L8199" s="6">
        <f t="shared" si="773"/>
        <v>-1646</v>
      </c>
      <c r="M8199">
        <f>SUMIFS(L$2:L8199,E$2:E8199,E8199,B$2:B8199,B8199,C$2:C8199,C8199)</f>
        <v>-1646</v>
      </c>
    </row>
    <row r="8200" spans="1:13" x14ac:dyDescent="0.25">
      <c r="A8200" s="5">
        <v>44261</v>
      </c>
      <c r="B8200" s="6">
        <f t="shared" si="768"/>
        <v>2021</v>
      </c>
      <c r="C8200" s="6">
        <f t="shared" si="769"/>
        <v>3</v>
      </c>
      <c r="D8200" s="6" t="str">
        <f t="shared" si="770"/>
        <v>sobota</v>
      </c>
      <c r="E8200" s="6" t="s">
        <v>10</v>
      </c>
      <c r="F8200" s="6">
        <v>1957</v>
      </c>
      <c r="G8200" s="6">
        <v>1272</v>
      </c>
      <c r="H8200" s="6">
        <v>7</v>
      </c>
      <c r="I8200" s="6">
        <f t="shared" si="771"/>
        <v>8904</v>
      </c>
      <c r="J8200" s="6">
        <f t="shared" si="772"/>
        <v>10861</v>
      </c>
      <c r="K8200" s="6">
        <v>12663</v>
      </c>
      <c r="L8200" s="6">
        <f t="shared" si="773"/>
        <v>1802</v>
      </c>
      <c r="M8200">
        <f>SUMIFS(L$2:L8200,E$2:E8200,E8200,B$2:B8200,B8200,C$2:C8200,C8200)</f>
        <v>1809</v>
      </c>
    </row>
    <row r="8201" spans="1:13" x14ac:dyDescent="0.25">
      <c r="A8201" s="5">
        <v>44261</v>
      </c>
      <c r="B8201" s="6">
        <f t="shared" si="768"/>
        <v>2021</v>
      </c>
      <c r="C8201" s="6">
        <f t="shared" si="769"/>
        <v>3</v>
      </c>
      <c r="D8201" s="6" t="str">
        <f t="shared" si="770"/>
        <v>sobota</v>
      </c>
      <c r="E8201" s="6" t="s">
        <v>13</v>
      </c>
      <c r="F8201" s="6">
        <v>1809</v>
      </c>
      <c r="G8201" s="6">
        <v>1272</v>
      </c>
      <c r="H8201" s="6">
        <v>2</v>
      </c>
      <c r="I8201" s="6">
        <f t="shared" si="771"/>
        <v>2544</v>
      </c>
      <c r="J8201" s="6">
        <f t="shared" si="772"/>
        <v>4353</v>
      </c>
      <c r="K8201" s="6">
        <v>4775</v>
      </c>
      <c r="L8201" s="6">
        <f t="shared" si="773"/>
        <v>422</v>
      </c>
      <c r="M8201">
        <f>SUMIFS(L$2:L8201,E$2:E8201,E8201,B$2:B8201,B8201,C$2:C8201,C8201)</f>
        <v>941</v>
      </c>
    </row>
    <row r="8202" spans="1:13" x14ac:dyDescent="0.25">
      <c r="A8202" s="5">
        <v>44263</v>
      </c>
      <c r="B8202" s="6">
        <f t="shared" si="768"/>
        <v>2021</v>
      </c>
      <c r="C8202" s="6">
        <f t="shared" si="769"/>
        <v>3</v>
      </c>
      <c r="D8202" s="6" t="str">
        <f t="shared" si="770"/>
        <v>pondělí</v>
      </c>
      <c r="E8202" s="6" t="s">
        <v>13</v>
      </c>
      <c r="F8202" s="6">
        <v>1809</v>
      </c>
      <c r="G8202" s="6">
        <v>1075</v>
      </c>
      <c r="H8202" s="6">
        <v>7</v>
      </c>
      <c r="I8202" s="6">
        <f t="shared" si="771"/>
        <v>7525</v>
      </c>
      <c r="J8202" s="6">
        <f t="shared" si="772"/>
        <v>9334</v>
      </c>
      <c r="K8202" s="6">
        <v>25953</v>
      </c>
      <c r="L8202" s="6">
        <f t="shared" si="773"/>
        <v>16619</v>
      </c>
      <c r="M8202">
        <f>SUMIFS(L$2:L8202,E$2:E8202,E8202,B$2:B8202,B8202,C$2:C8202,C8202)</f>
        <v>17560</v>
      </c>
    </row>
    <row r="8203" spans="1:13" x14ac:dyDescent="0.25">
      <c r="A8203" s="5">
        <v>44264</v>
      </c>
      <c r="B8203" s="6">
        <f t="shared" si="768"/>
        <v>2021</v>
      </c>
      <c r="C8203" s="6">
        <f t="shared" si="769"/>
        <v>3</v>
      </c>
      <c r="D8203" s="6" t="str">
        <f t="shared" si="770"/>
        <v>úterý</v>
      </c>
      <c r="E8203" s="6" t="s">
        <v>9</v>
      </c>
      <c r="F8203" s="6">
        <v>1075</v>
      </c>
      <c r="G8203" s="6">
        <v>1447</v>
      </c>
      <c r="H8203" s="6">
        <v>3</v>
      </c>
      <c r="I8203" s="6">
        <f t="shared" si="771"/>
        <v>4341</v>
      </c>
      <c r="J8203" s="6">
        <f t="shared" si="772"/>
        <v>5416</v>
      </c>
      <c r="K8203" s="6">
        <v>18433</v>
      </c>
      <c r="L8203" s="6">
        <f t="shared" si="773"/>
        <v>13017</v>
      </c>
      <c r="M8203">
        <f>SUMIFS(L$2:L8203,E$2:E8203,E8203,B$2:B8203,B8203,C$2:C8203,C8203)</f>
        <v>11371</v>
      </c>
    </row>
    <row r="8204" spans="1:13" x14ac:dyDescent="0.25">
      <c r="A8204" s="5">
        <v>44266</v>
      </c>
      <c r="B8204" s="6">
        <f t="shared" si="768"/>
        <v>2021</v>
      </c>
      <c r="C8204" s="6">
        <f t="shared" si="769"/>
        <v>3</v>
      </c>
      <c r="D8204" s="6" t="str">
        <f t="shared" si="770"/>
        <v>čtvrtek</v>
      </c>
      <c r="E8204" s="6" t="s">
        <v>7</v>
      </c>
      <c r="F8204" s="6">
        <v>2125</v>
      </c>
      <c r="G8204" s="6">
        <v>1047</v>
      </c>
      <c r="H8204" s="6">
        <v>6</v>
      </c>
      <c r="I8204" s="6">
        <f t="shared" si="771"/>
        <v>6282</v>
      </c>
      <c r="J8204" s="6">
        <f t="shared" si="772"/>
        <v>8407</v>
      </c>
      <c r="K8204" s="6">
        <v>20104</v>
      </c>
      <c r="L8204" s="6">
        <f t="shared" si="773"/>
        <v>11697</v>
      </c>
      <c r="M8204">
        <f>SUMIFS(L$2:L8204,E$2:E8204,E8204,B$2:B8204,B8204,C$2:C8204,C8204)</f>
        <v>11697</v>
      </c>
    </row>
    <row r="8205" spans="1:13" x14ac:dyDescent="0.25">
      <c r="A8205" s="5">
        <v>44267</v>
      </c>
      <c r="B8205" s="6">
        <f t="shared" si="768"/>
        <v>2021</v>
      </c>
      <c r="C8205" s="6">
        <f t="shared" si="769"/>
        <v>3</v>
      </c>
      <c r="D8205" s="6" t="str">
        <f t="shared" si="770"/>
        <v>pátek</v>
      </c>
      <c r="E8205" s="6" t="s">
        <v>7</v>
      </c>
      <c r="F8205" s="6">
        <v>2125</v>
      </c>
      <c r="G8205" s="6">
        <v>1075</v>
      </c>
      <c r="H8205" s="6">
        <v>5</v>
      </c>
      <c r="I8205" s="6">
        <f t="shared" si="771"/>
        <v>5375</v>
      </c>
      <c r="J8205" s="6">
        <f t="shared" si="772"/>
        <v>7500</v>
      </c>
      <c r="K8205" s="6">
        <v>8214</v>
      </c>
      <c r="L8205" s="6">
        <f t="shared" si="773"/>
        <v>714</v>
      </c>
      <c r="M8205">
        <f>SUMIFS(L$2:L8205,E$2:E8205,E8205,B$2:B8205,B8205,C$2:C8205,C8205)</f>
        <v>12411</v>
      </c>
    </row>
    <row r="8206" spans="1:13" x14ac:dyDescent="0.25">
      <c r="A8206" s="5">
        <v>44268</v>
      </c>
      <c r="B8206" s="6">
        <f t="shared" si="768"/>
        <v>2021</v>
      </c>
      <c r="C8206" s="6">
        <f t="shared" si="769"/>
        <v>3</v>
      </c>
      <c r="D8206" s="6" t="str">
        <f t="shared" si="770"/>
        <v>sobota</v>
      </c>
      <c r="E8206" s="6" t="s">
        <v>7</v>
      </c>
      <c r="F8206" s="6">
        <v>2125</v>
      </c>
      <c r="G8206" s="6">
        <v>1272</v>
      </c>
      <c r="H8206" s="6">
        <v>1</v>
      </c>
      <c r="I8206" s="6">
        <f t="shared" si="771"/>
        <v>1272</v>
      </c>
      <c r="J8206" s="6">
        <f t="shared" si="772"/>
        <v>3397</v>
      </c>
      <c r="K8206" s="6">
        <v>2315</v>
      </c>
      <c r="L8206" s="6">
        <f t="shared" si="773"/>
        <v>-1082</v>
      </c>
      <c r="M8206">
        <f>SUMIFS(L$2:L8206,E$2:E8206,E8206,B$2:B8206,B8206,C$2:C8206,C8206)</f>
        <v>11329</v>
      </c>
    </row>
    <row r="8207" spans="1:13" x14ac:dyDescent="0.25">
      <c r="A8207" s="5">
        <v>44268</v>
      </c>
      <c r="B8207" s="6">
        <f t="shared" si="768"/>
        <v>2021</v>
      </c>
      <c r="C8207" s="6">
        <f t="shared" si="769"/>
        <v>3</v>
      </c>
      <c r="D8207" s="6" t="str">
        <f t="shared" si="770"/>
        <v>sobota</v>
      </c>
      <c r="E8207" s="6" t="s">
        <v>9</v>
      </c>
      <c r="F8207" s="6">
        <v>1075</v>
      </c>
      <c r="G8207" s="6">
        <v>1272</v>
      </c>
      <c r="H8207" s="6">
        <v>4</v>
      </c>
      <c r="I8207" s="6">
        <f t="shared" si="771"/>
        <v>5088</v>
      </c>
      <c r="J8207" s="6">
        <f t="shared" si="772"/>
        <v>6163</v>
      </c>
      <c r="K8207" s="6">
        <v>5327</v>
      </c>
      <c r="L8207" s="6">
        <f t="shared" si="773"/>
        <v>-836</v>
      </c>
      <c r="M8207">
        <f>SUMIFS(L$2:L8207,E$2:E8207,E8207,B$2:B8207,B8207,C$2:C8207,C8207)</f>
        <v>10535</v>
      </c>
    </row>
    <row r="8208" spans="1:13" x14ac:dyDescent="0.25">
      <c r="A8208" s="5">
        <v>44270</v>
      </c>
      <c r="B8208" s="6">
        <f t="shared" si="768"/>
        <v>2021</v>
      </c>
      <c r="C8208" s="6">
        <f t="shared" si="769"/>
        <v>3</v>
      </c>
      <c r="D8208" s="6" t="str">
        <f t="shared" si="770"/>
        <v>pondělí</v>
      </c>
      <c r="E8208" s="6" t="s">
        <v>13</v>
      </c>
      <c r="F8208" s="6">
        <v>1809</v>
      </c>
      <c r="G8208" s="6">
        <v>1075</v>
      </c>
      <c r="H8208" s="6">
        <v>9</v>
      </c>
      <c r="I8208" s="6">
        <f t="shared" si="771"/>
        <v>9675</v>
      </c>
      <c r="J8208" s="6">
        <f t="shared" si="772"/>
        <v>11484</v>
      </c>
      <c r="K8208" s="6">
        <v>11652</v>
      </c>
      <c r="L8208" s="6">
        <f t="shared" si="773"/>
        <v>168</v>
      </c>
      <c r="M8208">
        <f>SUMIFS(L$2:L8208,E$2:E8208,E8208,B$2:B8208,B8208,C$2:C8208,C8208)</f>
        <v>17728</v>
      </c>
    </row>
    <row r="8209" spans="1:13" x14ac:dyDescent="0.25">
      <c r="A8209" s="5">
        <v>44271</v>
      </c>
      <c r="B8209" s="6">
        <f t="shared" si="768"/>
        <v>2021</v>
      </c>
      <c r="C8209" s="6">
        <f t="shared" si="769"/>
        <v>3</v>
      </c>
      <c r="D8209" s="6" t="str">
        <f t="shared" si="770"/>
        <v>úterý</v>
      </c>
      <c r="E8209" s="6" t="s">
        <v>13</v>
      </c>
      <c r="F8209" s="6">
        <v>1809</v>
      </c>
      <c r="G8209" s="6">
        <v>1447</v>
      </c>
      <c r="H8209" s="6">
        <v>5</v>
      </c>
      <c r="I8209" s="6">
        <f t="shared" si="771"/>
        <v>7235</v>
      </c>
      <c r="J8209" s="6">
        <f t="shared" si="772"/>
        <v>9044</v>
      </c>
      <c r="K8209" s="6">
        <v>10633</v>
      </c>
      <c r="L8209" s="6">
        <f t="shared" si="773"/>
        <v>1589</v>
      </c>
      <c r="M8209">
        <f>SUMIFS(L$2:L8209,E$2:E8209,E8209,B$2:B8209,B8209,C$2:C8209,C8209)</f>
        <v>19317</v>
      </c>
    </row>
    <row r="8210" spans="1:13" x14ac:dyDescent="0.25">
      <c r="A8210" s="5">
        <v>44271</v>
      </c>
      <c r="B8210" s="6">
        <f t="shared" si="768"/>
        <v>2021</v>
      </c>
      <c r="C8210" s="6">
        <f t="shared" si="769"/>
        <v>3</v>
      </c>
      <c r="D8210" s="6" t="str">
        <f t="shared" si="770"/>
        <v>úterý</v>
      </c>
      <c r="E8210" s="6" t="s">
        <v>12</v>
      </c>
      <c r="F8210" s="6">
        <v>1880</v>
      </c>
      <c r="G8210" s="6">
        <v>1447</v>
      </c>
      <c r="H8210" s="6">
        <v>8</v>
      </c>
      <c r="I8210" s="6">
        <f t="shared" si="771"/>
        <v>11576</v>
      </c>
      <c r="J8210" s="6">
        <f t="shared" si="772"/>
        <v>13456</v>
      </c>
      <c r="K8210" s="6">
        <v>20223</v>
      </c>
      <c r="L8210" s="6">
        <f t="shared" si="773"/>
        <v>6767</v>
      </c>
      <c r="M8210">
        <f>SUMIFS(L$2:L8210,E$2:E8210,E8210,B$2:B8210,B8210,C$2:C8210,C8210)</f>
        <v>6386</v>
      </c>
    </row>
    <row r="8211" spans="1:13" x14ac:dyDescent="0.25">
      <c r="A8211" s="5">
        <v>44272</v>
      </c>
      <c r="B8211" s="6">
        <f t="shared" si="768"/>
        <v>2021</v>
      </c>
      <c r="C8211" s="6">
        <f t="shared" si="769"/>
        <v>3</v>
      </c>
      <c r="D8211" s="6" t="str">
        <f t="shared" si="770"/>
        <v>středa</v>
      </c>
      <c r="E8211" s="6" t="s">
        <v>9</v>
      </c>
      <c r="F8211" s="6">
        <v>1075</v>
      </c>
      <c r="G8211" s="6">
        <v>1447</v>
      </c>
      <c r="H8211" s="6">
        <v>9</v>
      </c>
      <c r="I8211" s="6">
        <f t="shared" si="771"/>
        <v>13023</v>
      </c>
      <c r="J8211" s="6">
        <f t="shared" si="772"/>
        <v>14098</v>
      </c>
      <c r="K8211" s="6">
        <v>14603</v>
      </c>
      <c r="L8211" s="6">
        <f t="shared" si="773"/>
        <v>505</v>
      </c>
      <c r="M8211">
        <f>SUMIFS(L$2:L8211,E$2:E8211,E8211,B$2:B8211,B8211,C$2:C8211,C8211)</f>
        <v>11040</v>
      </c>
    </row>
    <row r="8212" spans="1:13" x14ac:dyDescent="0.25">
      <c r="A8212" s="5">
        <v>44273</v>
      </c>
      <c r="B8212" s="6">
        <f t="shared" si="768"/>
        <v>2021</v>
      </c>
      <c r="C8212" s="6">
        <f t="shared" si="769"/>
        <v>3</v>
      </c>
      <c r="D8212" s="6" t="str">
        <f t="shared" si="770"/>
        <v>čtvrtek</v>
      </c>
      <c r="E8212" s="6" t="s">
        <v>10</v>
      </c>
      <c r="F8212" s="6">
        <v>1957</v>
      </c>
      <c r="G8212" s="6">
        <v>1047</v>
      </c>
      <c r="H8212" s="6">
        <v>7</v>
      </c>
      <c r="I8212" s="6">
        <f t="shared" si="771"/>
        <v>7329</v>
      </c>
      <c r="J8212" s="6">
        <f t="shared" si="772"/>
        <v>9286</v>
      </c>
      <c r="K8212" s="6">
        <v>26792</v>
      </c>
      <c r="L8212" s="6">
        <f t="shared" si="773"/>
        <v>17506</v>
      </c>
      <c r="M8212">
        <f>SUMIFS(L$2:L8212,E$2:E8212,E8212,B$2:B8212,B8212,C$2:C8212,C8212)</f>
        <v>19315</v>
      </c>
    </row>
    <row r="8213" spans="1:13" x14ac:dyDescent="0.25">
      <c r="A8213" s="5">
        <v>44273</v>
      </c>
      <c r="B8213" s="6">
        <f t="shared" si="768"/>
        <v>2021</v>
      </c>
      <c r="C8213" s="6">
        <f t="shared" si="769"/>
        <v>3</v>
      </c>
      <c r="D8213" s="6" t="str">
        <f t="shared" si="770"/>
        <v>čtvrtek</v>
      </c>
      <c r="E8213" s="6" t="s">
        <v>7</v>
      </c>
      <c r="F8213" s="6">
        <v>2125</v>
      </c>
      <c r="G8213" s="6">
        <v>1047</v>
      </c>
      <c r="H8213" s="6">
        <v>7</v>
      </c>
      <c r="I8213" s="6">
        <f t="shared" si="771"/>
        <v>7329</v>
      </c>
      <c r="J8213" s="6">
        <f t="shared" si="772"/>
        <v>9454</v>
      </c>
      <c r="K8213" s="6">
        <v>10490</v>
      </c>
      <c r="L8213" s="6">
        <f t="shared" si="773"/>
        <v>1036</v>
      </c>
      <c r="M8213">
        <f>SUMIFS(L$2:L8213,E$2:E8213,E8213,B$2:B8213,B8213,C$2:C8213,C8213)</f>
        <v>12365</v>
      </c>
    </row>
    <row r="8214" spans="1:13" x14ac:dyDescent="0.25">
      <c r="A8214" s="5">
        <v>44274</v>
      </c>
      <c r="B8214" s="6">
        <f t="shared" si="768"/>
        <v>2021</v>
      </c>
      <c r="C8214" s="6">
        <f t="shared" si="769"/>
        <v>3</v>
      </c>
      <c r="D8214" s="6" t="str">
        <f t="shared" si="770"/>
        <v>pátek</v>
      </c>
      <c r="E8214" s="6" t="s">
        <v>13</v>
      </c>
      <c r="F8214" s="6">
        <v>1809</v>
      </c>
      <c r="G8214" s="6">
        <v>1075</v>
      </c>
      <c r="H8214" s="6">
        <v>5</v>
      </c>
      <c r="I8214" s="6">
        <f t="shared" si="771"/>
        <v>5375</v>
      </c>
      <c r="J8214" s="6">
        <f t="shared" si="772"/>
        <v>7184</v>
      </c>
      <c r="K8214" s="6">
        <v>32422</v>
      </c>
      <c r="L8214" s="6">
        <f t="shared" si="773"/>
        <v>25238</v>
      </c>
      <c r="M8214">
        <f>SUMIFS(L$2:L8214,E$2:E8214,E8214,B$2:B8214,B8214,C$2:C8214,C8214)</f>
        <v>44555</v>
      </c>
    </row>
    <row r="8215" spans="1:13" x14ac:dyDescent="0.25">
      <c r="A8215" s="5">
        <v>44275</v>
      </c>
      <c r="B8215" s="6">
        <f t="shared" si="768"/>
        <v>2021</v>
      </c>
      <c r="C8215" s="6">
        <f t="shared" si="769"/>
        <v>3</v>
      </c>
      <c r="D8215" s="6" t="str">
        <f t="shared" si="770"/>
        <v>sobota</v>
      </c>
      <c r="E8215" s="6" t="s">
        <v>10</v>
      </c>
      <c r="F8215" s="6">
        <v>1957</v>
      </c>
      <c r="G8215" s="6">
        <v>1272</v>
      </c>
      <c r="H8215" s="6">
        <v>4</v>
      </c>
      <c r="I8215" s="6">
        <f t="shared" si="771"/>
        <v>5088</v>
      </c>
      <c r="J8215" s="6">
        <f t="shared" si="772"/>
        <v>7045</v>
      </c>
      <c r="K8215" s="6">
        <v>6662</v>
      </c>
      <c r="L8215" s="6">
        <f t="shared" si="773"/>
        <v>-383</v>
      </c>
      <c r="M8215">
        <f>SUMIFS(L$2:L8215,E$2:E8215,E8215,B$2:B8215,B8215,C$2:C8215,C8215)</f>
        <v>18932</v>
      </c>
    </row>
    <row r="8216" spans="1:13" x14ac:dyDescent="0.25">
      <c r="A8216" s="5">
        <v>44275</v>
      </c>
      <c r="B8216" s="6">
        <f t="shared" si="768"/>
        <v>2021</v>
      </c>
      <c r="C8216" s="6">
        <f t="shared" si="769"/>
        <v>3</v>
      </c>
      <c r="D8216" s="6" t="str">
        <f t="shared" si="770"/>
        <v>sobota</v>
      </c>
      <c r="E8216" s="6" t="s">
        <v>8</v>
      </c>
      <c r="F8216" s="6">
        <v>1721</v>
      </c>
      <c r="G8216" s="6">
        <v>1272</v>
      </c>
      <c r="H8216" s="6">
        <v>6</v>
      </c>
      <c r="I8216" s="6">
        <f t="shared" si="771"/>
        <v>7632</v>
      </c>
      <c r="J8216" s="6">
        <f t="shared" si="772"/>
        <v>9353</v>
      </c>
      <c r="K8216" s="6">
        <v>7633</v>
      </c>
      <c r="L8216" s="6">
        <f t="shared" si="773"/>
        <v>-1720</v>
      </c>
      <c r="M8216">
        <f>SUMIFS(L$2:L8216,E$2:E8216,E8216,B$2:B8216,B8216,C$2:C8216,C8216)</f>
        <v>-1712</v>
      </c>
    </row>
    <row r="8217" spans="1:13" x14ac:dyDescent="0.25">
      <c r="A8217" s="5">
        <v>44276</v>
      </c>
      <c r="B8217" s="6">
        <f t="shared" si="768"/>
        <v>2021</v>
      </c>
      <c r="C8217" s="6">
        <f t="shared" si="769"/>
        <v>3</v>
      </c>
      <c r="D8217" s="6" t="str">
        <f t="shared" si="770"/>
        <v>neděle</v>
      </c>
      <c r="E8217" s="6" t="s">
        <v>12</v>
      </c>
      <c r="F8217" s="6">
        <v>1880</v>
      </c>
      <c r="G8217" s="6">
        <v>1047</v>
      </c>
      <c r="H8217" s="6">
        <v>3</v>
      </c>
      <c r="I8217" s="6">
        <f t="shared" si="771"/>
        <v>3141</v>
      </c>
      <c r="J8217" s="6">
        <f t="shared" si="772"/>
        <v>5021</v>
      </c>
      <c r="K8217" s="6">
        <v>5298</v>
      </c>
      <c r="L8217" s="6">
        <f t="shared" si="773"/>
        <v>277</v>
      </c>
      <c r="M8217">
        <f>SUMIFS(L$2:L8217,E$2:E8217,E8217,B$2:B8217,B8217,C$2:C8217,C8217)</f>
        <v>6663</v>
      </c>
    </row>
    <row r="8218" spans="1:13" x14ac:dyDescent="0.25">
      <c r="A8218" s="5">
        <v>44276</v>
      </c>
      <c r="B8218" s="6">
        <f t="shared" si="768"/>
        <v>2021</v>
      </c>
      <c r="C8218" s="6">
        <f t="shared" si="769"/>
        <v>3</v>
      </c>
      <c r="D8218" s="6" t="str">
        <f t="shared" si="770"/>
        <v>neděle</v>
      </c>
      <c r="E8218" s="6" t="s">
        <v>13</v>
      </c>
      <c r="F8218" s="6">
        <v>1809</v>
      </c>
      <c r="G8218" s="6">
        <v>1047</v>
      </c>
      <c r="H8218" s="6">
        <v>6</v>
      </c>
      <c r="I8218" s="6">
        <f t="shared" si="771"/>
        <v>6282</v>
      </c>
      <c r="J8218" s="6">
        <f t="shared" si="772"/>
        <v>8091</v>
      </c>
      <c r="K8218" s="6">
        <v>8591</v>
      </c>
      <c r="L8218" s="6">
        <f t="shared" si="773"/>
        <v>500</v>
      </c>
      <c r="M8218">
        <f>SUMIFS(L$2:L8218,E$2:E8218,E8218,B$2:B8218,B8218,C$2:C8218,C8218)</f>
        <v>45055</v>
      </c>
    </row>
    <row r="8219" spans="1:13" x14ac:dyDescent="0.25">
      <c r="A8219" s="5">
        <v>44278</v>
      </c>
      <c r="B8219" s="6">
        <f t="shared" si="768"/>
        <v>2021</v>
      </c>
      <c r="C8219" s="6">
        <f t="shared" si="769"/>
        <v>3</v>
      </c>
      <c r="D8219" s="6" t="str">
        <f t="shared" si="770"/>
        <v>úterý</v>
      </c>
      <c r="E8219" s="6" t="s">
        <v>10</v>
      </c>
      <c r="F8219" s="6">
        <v>1957</v>
      </c>
      <c r="G8219" s="6">
        <v>1447</v>
      </c>
      <c r="H8219" s="6">
        <v>3</v>
      </c>
      <c r="I8219" s="6">
        <f t="shared" si="771"/>
        <v>4341</v>
      </c>
      <c r="J8219" s="6">
        <f t="shared" si="772"/>
        <v>6298</v>
      </c>
      <c r="K8219" s="6">
        <v>7295</v>
      </c>
      <c r="L8219" s="6">
        <f t="shared" si="773"/>
        <v>997</v>
      </c>
      <c r="M8219">
        <f>SUMIFS(L$2:L8219,E$2:E8219,E8219,B$2:B8219,B8219,C$2:C8219,C8219)</f>
        <v>19929</v>
      </c>
    </row>
    <row r="8220" spans="1:13" x14ac:dyDescent="0.25">
      <c r="A8220" s="5">
        <v>44280</v>
      </c>
      <c r="B8220" s="6">
        <f t="shared" si="768"/>
        <v>2021</v>
      </c>
      <c r="C8220" s="6">
        <f t="shared" si="769"/>
        <v>3</v>
      </c>
      <c r="D8220" s="6" t="str">
        <f t="shared" si="770"/>
        <v>čtvrtek</v>
      </c>
      <c r="E8220" s="6" t="s">
        <v>8</v>
      </c>
      <c r="F8220" s="6">
        <v>1721</v>
      </c>
      <c r="G8220" s="6">
        <v>1047</v>
      </c>
      <c r="H8220" s="6">
        <v>2</v>
      </c>
      <c r="I8220" s="6">
        <f t="shared" si="771"/>
        <v>2094</v>
      </c>
      <c r="J8220" s="6">
        <f t="shared" si="772"/>
        <v>3815</v>
      </c>
      <c r="K8220" s="6">
        <v>4603</v>
      </c>
      <c r="L8220" s="6">
        <f t="shared" si="773"/>
        <v>788</v>
      </c>
      <c r="M8220">
        <f>SUMIFS(L$2:L8220,E$2:E8220,E8220,B$2:B8220,B8220,C$2:C8220,C8220)</f>
        <v>-924</v>
      </c>
    </row>
    <row r="8221" spans="1:13" x14ac:dyDescent="0.25">
      <c r="A8221" s="5">
        <v>44281</v>
      </c>
      <c r="B8221" s="6">
        <f t="shared" si="768"/>
        <v>2021</v>
      </c>
      <c r="C8221" s="6">
        <f t="shared" si="769"/>
        <v>3</v>
      </c>
      <c r="D8221" s="6" t="str">
        <f t="shared" si="770"/>
        <v>pátek</v>
      </c>
      <c r="E8221" s="6" t="s">
        <v>7</v>
      </c>
      <c r="F8221" s="6">
        <v>2125</v>
      </c>
      <c r="G8221" s="6">
        <v>1075</v>
      </c>
      <c r="H8221" s="6">
        <v>6</v>
      </c>
      <c r="I8221" s="6">
        <f t="shared" si="771"/>
        <v>6450</v>
      </c>
      <c r="J8221" s="6">
        <f t="shared" si="772"/>
        <v>8575</v>
      </c>
      <c r="K8221" s="6">
        <v>7902</v>
      </c>
      <c r="L8221" s="6">
        <f t="shared" si="773"/>
        <v>-673</v>
      </c>
      <c r="M8221">
        <f>SUMIFS(L$2:L8221,E$2:E8221,E8221,B$2:B8221,B8221,C$2:C8221,C8221)</f>
        <v>11692</v>
      </c>
    </row>
    <row r="8222" spans="1:13" x14ac:dyDescent="0.25">
      <c r="A8222" s="5">
        <v>44281</v>
      </c>
      <c r="B8222" s="6">
        <f t="shared" si="768"/>
        <v>2021</v>
      </c>
      <c r="C8222" s="6">
        <f t="shared" si="769"/>
        <v>3</v>
      </c>
      <c r="D8222" s="6" t="str">
        <f t="shared" si="770"/>
        <v>pátek</v>
      </c>
      <c r="E8222" s="6" t="s">
        <v>10</v>
      </c>
      <c r="F8222" s="6">
        <v>1957</v>
      </c>
      <c r="G8222" s="6">
        <v>1075</v>
      </c>
      <c r="H8222" s="6">
        <v>8</v>
      </c>
      <c r="I8222" s="6">
        <f t="shared" si="771"/>
        <v>8600</v>
      </c>
      <c r="J8222" s="6">
        <f t="shared" si="772"/>
        <v>10557</v>
      </c>
      <c r="K8222" s="6">
        <v>9809</v>
      </c>
      <c r="L8222" s="6">
        <f t="shared" si="773"/>
        <v>-748</v>
      </c>
      <c r="M8222">
        <f>SUMIFS(L$2:L8222,E$2:E8222,E8222,B$2:B8222,B8222,C$2:C8222,C8222)</f>
        <v>19181</v>
      </c>
    </row>
    <row r="8223" spans="1:13" x14ac:dyDescent="0.25">
      <c r="A8223" s="5">
        <v>44282</v>
      </c>
      <c r="B8223" s="6">
        <f t="shared" si="768"/>
        <v>2021</v>
      </c>
      <c r="C8223" s="6">
        <f t="shared" si="769"/>
        <v>3</v>
      </c>
      <c r="D8223" s="6" t="str">
        <f t="shared" si="770"/>
        <v>sobota</v>
      </c>
      <c r="E8223" s="6" t="s">
        <v>9</v>
      </c>
      <c r="F8223" s="6">
        <v>1075</v>
      </c>
      <c r="G8223" s="6">
        <v>1272</v>
      </c>
      <c r="H8223" s="6">
        <v>4</v>
      </c>
      <c r="I8223" s="6">
        <f t="shared" si="771"/>
        <v>5088</v>
      </c>
      <c r="J8223" s="6">
        <f t="shared" si="772"/>
        <v>6163</v>
      </c>
      <c r="K8223" s="6">
        <v>6304</v>
      </c>
      <c r="L8223" s="6">
        <f t="shared" si="773"/>
        <v>141</v>
      </c>
      <c r="M8223">
        <f>SUMIFS(L$2:L8223,E$2:E8223,E8223,B$2:B8223,B8223,C$2:C8223,C8223)</f>
        <v>11181</v>
      </c>
    </row>
    <row r="8224" spans="1:13" x14ac:dyDescent="0.25">
      <c r="A8224" s="5">
        <v>44285</v>
      </c>
      <c r="B8224" s="6">
        <f t="shared" si="768"/>
        <v>2021</v>
      </c>
      <c r="C8224" s="6">
        <f t="shared" si="769"/>
        <v>3</v>
      </c>
      <c r="D8224" s="6" t="str">
        <f t="shared" si="770"/>
        <v>úterý</v>
      </c>
      <c r="E8224" s="6" t="s">
        <v>13</v>
      </c>
      <c r="F8224" s="6">
        <v>1809</v>
      </c>
      <c r="G8224" s="6">
        <v>1447</v>
      </c>
      <c r="H8224" s="6">
        <v>6</v>
      </c>
      <c r="I8224" s="6">
        <f t="shared" si="771"/>
        <v>8682</v>
      </c>
      <c r="J8224" s="6">
        <f t="shared" si="772"/>
        <v>10491</v>
      </c>
      <c r="K8224" s="6">
        <v>10048</v>
      </c>
      <c r="L8224" s="6">
        <f t="shared" si="773"/>
        <v>-443</v>
      </c>
      <c r="M8224">
        <f>SUMIFS(L$2:L8224,E$2:E8224,E8224,B$2:B8224,B8224,C$2:C8224,C8224)</f>
        <v>44612</v>
      </c>
    </row>
    <row r="8225" spans="1:13" x14ac:dyDescent="0.25">
      <c r="A8225" s="5">
        <v>44285</v>
      </c>
      <c r="B8225" s="6">
        <f t="shared" si="768"/>
        <v>2021</v>
      </c>
      <c r="C8225" s="6">
        <f t="shared" si="769"/>
        <v>3</v>
      </c>
      <c r="D8225" s="6" t="str">
        <f t="shared" si="770"/>
        <v>úterý</v>
      </c>
      <c r="E8225" s="6" t="s">
        <v>10</v>
      </c>
      <c r="F8225" s="6">
        <v>1957</v>
      </c>
      <c r="G8225" s="6">
        <v>1447</v>
      </c>
      <c r="H8225" s="6">
        <v>8</v>
      </c>
      <c r="I8225" s="6">
        <f t="shared" si="771"/>
        <v>11576</v>
      </c>
      <c r="J8225" s="6">
        <f t="shared" si="772"/>
        <v>13533</v>
      </c>
      <c r="K8225" s="6">
        <v>12916</v>
      </c>
      <c r="L8225" s="6">
        <f t="shared" si="773"/>
        <v>-617</v>
      </c>
      <c r="M8225">
        <f>SUMIFS(L$2:L8225,E$2:E8225,E8225,B$2:B8225,B8225,C$2:C8225,C8225)</f>
        <v>18564</v>
      </c>
    </row>
    <row r="8226" spans="1:13" x14ac:dyDescent="0.25">
      <c r="A8226" s="5">
        <v>44287</v>
      </c>
      <c r="B8226" s="6">
        <f t="shared" si="768"/>
        <v>2021</v>
      </c>
      <c r="C8226" s="6">
        <f t="shared" si="769"/>
        <v>4</v>
      </c>
      <c r="D8226" s="6" t="str">
        <f t="shared" si="770"/>
        <v>čtvrtek</v>
      </c>
      <c r="E8226" s="6" t="s">
        <v>9</v>
      </c>
      <c r="F8226" s="6">
        <v>1075</v>
      </c>
      <c r="G8226" s="6">
        <v>1047</v>
      </c>
      <c r="H8226" s="6">
        <v>9</v>
      </c>
      <c r="I8226" s="6">
        <f t="shared" si="771"/>
        <v>9423</v>
      </c>
      <c r="J8226" s="6">
        <f t="shared" si="772"/>
        <v>10498</v>
      </c>
      <c r="K8226" s="6">
        <v>11871</v>
      </c>
      <c r="L8226" s="6">
        <f t="shared" si="773"/>
        <v>1373</v>
      </c>
      <c r="M8226">
        <f>SUMIFS(L$2:L8226,E$2:E8226,E8226,B$2:B8226,B8226,C$2:C8226,C8226)</f>
        <v>1373</v>
      </c>
    </row>
    <row r="8227" spans="1:13" x14ac:dyDescent="0.25">
      <c r="A8227" s="5">
        <v>44289</v>
      </c>
      <c r="B8227" s="6">
        <f t="shared" si="768"/>
        <v>2021</v>
      </c>
      <c r="C8227" s="6">
        <f t="shared" si="769"/>
        <v>4</v>
      </c>
      <c r="D8227" s="6" t="str">
        <f t="shared" si="770"/>
        <v>sobota</v>
      </c>
      <c r="E8227" s="6" t="s">
        <v>10</v>
      </c>
      <c r="F8227" s="6">
        <v>1957</v>
      </c>
      <c r="G8227" s="6">
        <v>1272</v>
      </c>
      <c r="H8227" s="6">
        <v>7</v>
      </c>
      <c r="I8227" s="6">
        <f t="shared" si="771"/>
        <v>8904</v>
      </c>
      <c r="J8227" s="6">
        <f t="shared" si="772"/>
        <v>10861</v>
      </c>
      <c r="K8227" s="6">
        <v>12723</v>
      </c>
      <c r="L8227" s="6">
        <f t="shared" si="773"/>
        <v>1862</v>
      </c>
      <c r="M8227">
        <f>SUMIFS(L$2:L8227,E$2:E8227,E8227,B$2:B8227,B8227,C$2:C8227,C8227)</f>
        <v>1862</v>
      </c>
    </row>
    <row r="8228" spans="1:13" x14ac:dyDescent="0.25">
      <c r="A8228" s="5">
        <v>44289</v>
      </c>
      <c r="B8228" s="6">
        <f t="shared" si="768"/>
        <v>2021</v>
      </c>
      <c r="C8228" s="6">
        <f t="shared" si="769"/>
        <v>4</v>
      </c>
      <c r="D8228" s="6" t="str">
        <f t="shared" si="770"/>
        <v>sobota</v>
      </c>
      <c r="E8228" s="6" t="s">
        <v>9</v>
      </c>
      <c r="F8228" s="6">
        <v>1075</v>
      </c>
      <c r="G8228" s="6">
        <v>1272</v>
      </c>
      <c r="H8228" s="6">
        <v>7</v>
      </c>
      <c r="I8228" s="6">
        <f t="shared" si="771"/>
        <v>8904</v>
      </c>
      <c r="J8228" s="6">
        <f t="shared" si="772"/>
        <v>9979</v>
      </c>
      <c r="K8228" s="6">
        <v>11395</v>
      </c>
      <c r="L8228" s="6">
        <f t="shared" si="773"/>
        <v>1416</v>
      </c>
      <c r="M8228">
        <f>SUMIFS(L$2:L8228,E$2:E8228,E8228,B$2:B8228,B8228,C$2:C8228,C8228)</f>
        <v>2789</v>
      </c>
    </row>
    <row r="8229" spans="1:13" x14ac:dyDescent="0.25">
      <c r="A8229" s="5">
        <v>44290</v>
      </c>
      <c r="B8229" s="6">
        <f t="shared" si="768"/>
        <v>2021</v>
      </c>
      <c r="C8229" s="6">
        <f t="shared" si="769"/>
        <v>4</v>
      </c>
      <c r="D8229" s="6" t="str">
        <f t="shared" si="770"/>
        <v>neděle</v>
      </c>
      <c r="E8229" s="6" t="s">
        <v>7</v>
      </c>
      <c r="F8229" s="6">
        <v>2125</v>
      </c>
      <c r="G8229" s="6">
        <v>1047</v>
      </c>
      <c r="H8229" s="6">
        <v>7</v>
      </c>
      <c r="I8229" s="6">
        <f t="shared" si="771"/>
        <v>7329</v>
      </c>
      <c r="J8229" s="6">
        <f t="shared" si="772"/>
        <v>9454</v>
      </c>
      <c r="K8229" s="6">
        <v>10838</v>
      </c>
      <c r="L8229" s="6">
        <f t="shared" si="773"/>
        <v>1384</v>
      </c>
      <c r="M8229">
        <f>SUMIFS(L$2:L8229,E$2:E8229,E8229,B$2:B8229,B8229,C$2:C8229,C8229)</f>
        <v>1384</v>
      </c>
    </row>
    <row r="8230" spans="1:13" x14ac:dyDescent="0.25">
      <c r="A8230" s="5">
        <v>44291</v>
      </c>
      <c r="B8230" s="6">
        <f t="shared" si="768"/>
        <v>2021</v>
      </c>
      <c r="C8230" s="6">
        <f t="shared" si="769"/>
        <v>4</v>
      </c>
      <c r="D8230" s="6" t="str">
        <f t="shared" si="770"/>
        <v>pondělí</v>
      </c>
      <c r="E8230" s="6" t="s">
        <v>8</v>
      </c>
      <c r="F8230" s="6">
        <v>1721</v>
      </c>
      <c r="G8230" s="6">
        <v>1075</v>
      </c>
      <c r="H8230" s="6">
        <v>8</v>
      </c>
      <c r="I8230" s="6">
        <f t="shared" si="771"/>
        <v>8600</v>
      </c>
      <c r="J8230" s="6">
        <f t="shared" si="772"/>
        <v>10321</v>
      </c>
      <c r="K8230" s="6">
        <v>12124</v>
      </c>
      <c r="L8230" s="6">
        <f t="shared" si="773"/>
        <v>1803</v>
      </c>
      <c r="M8230">
        <f>SUMIFS(L$2:L8230,E$2:E8230,E8230,B$2:B8230,B8230,C$2:C8230,C8230)</f>
        <v>1803</v>
      </c>
    </row>
    <row r="8231" spans="1:13" x14ac:dyDescent="0.25">
      <c r="A8231" s="5">
        <v>44291</v>
      </c>
      <c r="B8231" s="6">
        <f t="shared" si="768"/>
        <v>2021</v>
      </c>
      <c r="C8231" s="6">
        <f t="shared" si="769"/>
        <v>4</v>
      </c>
      <c r="D8231" s="6" t="str">
        <f t="shared" si="770"/>
        <v>pondělí</v>
      </c>
      <c r="E8231" s="6" t="s">
        <v>13</v>
      </c>
      <c r="F8231" s="6">
        <v>1809</v>
      </c>
      <c r="G8231" s="6">
        <v>1075</v>
      </c>
      <c r="H8231" s="6">
        <v>3</v>
      </c>
      <c r="I8231" s="6">
        <f t="shared" si="771"/>
        <v>3225</v>
      </c>
      <c r="J8231" s="6">
        <f t="shared" si="772"/>
        <v>5034</v>
      </c>
      <c r="K8231" s="6">
        <v>5381</v>
      </c>
      <c r="L8231" s="6">
        <f t="shared" si="773"/>
        <v>347</v>
      </c>
      <c r="M8231">
        <f>SUMIFS(L$2:L8231,E$2:E8231,E8231,B$2:B8231,B8231,C$2:C8231,C8231)</f>
        <v>347</v>
      </c>
    </row>
    <row r="8232" spans="1:13" x14ac:dyDescent="0.25">
      <c r="A8232" s="5">
        <v>44291</v>
      </c>
      <c r="B8232" s="6">
        <f t="shared" si="768"/>
        <v>2021</v>
      </c>
      <c r="C8232" s="6">
        <f t="shared" si="769"/>
        <v>4</v>
      </c>
      <c r="D8232" s="6" t="str">
        <f t="shared" si="770"/>
        <v>pondělí</v>
      </c>
      <c r="E8232" s="6" t="s">
        <v>10</v>
      </c>
      <c r="F8232" s="6">
        <v>1957</v>
      </c>
      <c r="G8232" s="6">
        <v>1075</v>
      </c>
      <c r="H8232" s="6">
        <v>10</v>
      </c>
      <c r="I8232" s="6">
        <f t="shared" si="771"/>
        <v>10750</v>
      </c>
      <c r="J8232" s="6">
        <f t="shared" si="772"/>
        <v>12707</v>
      </c>
      <c r="K8232" s="6">
        <v>12170</v>
      </c>
      <c r="L8232" s="6">
        <f t="shared" si="773"/>
        <v>-537</v>
      </c>
      <c r="M8232">
        <f>SUMIFS(L$2:L8232,E$2:E8232,E8232,B$2:B8232,B8232,C$2:C8232,C8232)</f>
        <v>1325</v>
      </c>
    </row>
    <row r="8233" spans="1:13" x14ac:dyDescent="0.25">
      <c r="A8233" s="5">
        <v>44292</v>
      </c>
      <c r="B8233" s="6">
        <f t="shared" si="768"/>
        <v>2021</v>
      </c>
      <c r="C8233" s="6">
        <f t="shared" si="769"/>
        <v>4</v>
      </c>
      <c r="D8233" s="6" t="str">
        <f t="shared" si="770"/>
        <v>úterý</v>
      </c>
      <c r="E8233" s="6" t="s">
        <v>10</v>
      </c>
      <c r="F8233" s="6">
        <v>1957</v>
      </c>
      <c r="G8233" s="6">
        <v>1447</v>
      </c>
      <c r="H8233" s="6">
        <v>9</v>
      </c>
      <c r="I8233" s="6">
        <f t="shared" si="771"/>
        <v>13023</v>
      </c>
      <c r="J8233" s="6">
        <f t="shared" si="772"/>
        <v>14980</v>
      </c>
      <c r="K8233" s="6">
        <v>17628</v>
      </c>
      <c r="L8233" s="6">
        <f t="shared" si="773"/>
        <v>2648</v>
      </c>
      <c r="M8233">
        <f>SUMIFS(L$2:L8233,E$2:E8233,E8233,B$2:B8233,B8233,C$2:C8233,C8233)</f>
        <v>3973</v>
      </c>
    </row>
    <row r="8234" spans="1:13" x14ac:dyDescent="0.25">
      <c r="A8234" s="5">
        <v>44292</v>
      </c>
      <c r="B8234" s="6">
        <f t="shared" si="768"/>
        <v>2021</v>
      </c>
      <c r="C8234" s="6">
        <f t="shared" si="769"/>
        <v>4</v>
      </c>
      <c r="D8234" s="6" t="str">
        <f t="shared" si="770"/>
        <v>úterý</v>
      </c>
      <c r="E8234" s="6" t="s">
        <v>13</v>
      </c>
      <c r="F8234" s="6">
        <v>1809</v>
      </c>
      <c r="G8234" s="6">
        <v>1447</v>
      </c>
      <c r="H8234" s="6">
        <v>5</v>
      </c>
      <c r="I8234" s="6">
        <f t="shared" si="771"/>
        <v>7235</v>
      </c>
      <c r="J8234" s="6">
        <f t="shared" si="772"/>
        <v>9044</v>
      </c>
      <c r="K8234" s="6">
        <v>8311</v>
      </c>
      <c r="L8234" s="6">
        <f t="shared" si="773"/>
        <v>-733</v>
      </c>
      <c r="M8234">
        <f>SUMIFS(L$2:L8234,E$2:E8234,E8234,B$2:B8234,B8234,C$2:C8234,C8234)</f>
        <v>-386</v>
      </c>
    </row>
    <row r="8235" spans="1:13" x14ac:dyDescent="0.25">
      <c r="A8235" s="5">
        <v>44294</v>
      </c>
      <c r="B8235" s="6">
        <f t="shared" si="768"/>
        <v>2021</v>
      </c>
      <c r="C8235" s="6">
        <f t="shared" si="769"/>
        <v>4</v>
      </c>
      <c r="D8235" s="6" t="str">
        <f t="shared" si="770"/>
        <v>čtvrtek</v>
      </c>
      <c r="E8235" s="6" t="s">
        <v>13</v>
      </c>
      <c r="F8235" s="6">
        <v>1809</v>
      </c>
      <c r="G8235" s="6">
        <v>1047</v>
      </c>
      <c r="H8235" s="6">
        <v>8</v>
      </c>
      <c r="I8235" s="6">
        <f t="shared" si="771"/>
        <v>8376</v>
      </c>
      <c r="J8235" s="6">
        <f t="shared" si="772"/>
        <v>10185</v>
      </c>
      <c r="K8235" s="6">
        <v>8311</v>
      </c>
      <c r="L8235" s="6">
        <f t="shared" si="773"/>
        <v>-1874</v>
      </c>
      <c r="M8235">
        <f>SUMIFS(L$2:L8235,E$2:E8235,E8235,B$2:B8235,B8235,C$2:C8235,C8235)</f>
        <v>-2260</v>
      </c>
    </row>
    <row r="8236" spans="1:13" x14ac:dyDescent="0.25">
      <c r="A8236" s="5">
        <v>44294</v>
      </c>
      <c r="B8236" s="6">
        <f t="shared" si="768"/>
        <v>2021</v>
      </c>
      <c r="C8236" s="6">
        <f t="shared" si="769"/>
        <v>4</v>
      </c>
      <c r="D8236" s="6" t="str">
        <f t="shared" si="770"/>
        <v>čtvrtek</v>
      </c>
      <c r="E8236" s="6" t="s">
        <v>10</v>
      </c>
      <c r="F8236" s="6">
        <v>1957</v>
      </c>
      <c r="G8236" s="6">
        <v>1047</v>
      </c>
      <c r="H8236" s="6">
        <v>1</v>
      </c>
      <c r="I8236" s="6">
        <f t="shared" si="771"/>
        <v>1047</v>
      </c>
      <c r="J8236" s="6">
        <f t="shared" si="772"/>
        <v>3004</v>
      </c>
      <c r="K8236" s="6">
        <v>2825</v>
      </c>
      <c r="L8236" s="6">
        <f t="shared" si="773"/>
        <v>-179</v>
      </c>
      <c r="M8236">
        <f>SUMIFS(L$2:L8236,E$2:E8236,E8236,B$2:B8236,B8236,C$2:C8236,C8236)</f>
        <v>3794</v>
      </c>
    </row>
    <row r="8237" spans="1:13" x14ac:dyDescent="0.25">
      <c r="A8237" s="5">
        <v>44297</v>
      </c>
      <c r="B8237" s="6">
        <f t="shared" si="768"/>
        <v>2021</v>
      </c>
      <c r="C8237" s="6">
        <f t="shared" si="769"/>
        <v>4</v>
      </c>
      <c r="D8237" s="6" t="str">
        <f t="shared" si="770"/>
        <v>neděle</v>
      </c>
      <c r="E8237" s="6" t="s">
        <v>13</v>
      </c>
      <c r="F8237" s="6">
        <v>1809</v>
      </c>
      <c r="G8237" s="6">
        <v>1047</v>
      </c>
      <c r="H8237" s="6">
        <v>6</v>
      </c>
      <c r="I8237" s="6">
        <f t="shared" si="771"/>
        <v>6282</v>
      </c>
      <c r="J8237" s="6">
        <f t="shared" si="772"/>
        <v>8091</v>
      </c>
      <c r="K8237" s="6">
        <v>9001</v>
      </c>
      <c r="L8237" s="6">
        <f t="shared" si="773"/>
        <v>910</v>
      </c>
      <c r="M8237">
        <f>SUMIFS(L$2:L8237,E$2:E8237,E8237,B$2:B8237,B8237,C$2:C8237,C8237)</f>
        <v>-1350</v>
      </c>
    </row>
    <row r="8238" spans="1:13" x14ac:dyDescent="0.25">
      <c r="A8238" s="5">
        <v>44297</v>
      </c>
      <c r="B8238" s="6">
        <f t="shared" si="768"/>
        <v>2021</v>
      </c>
      <c r="C8238" s="6">
        <f t="shared" si="769"/>
        <v>4</v>
      </c>
      <c r="D8238" s="6" t="str">
        <f t="shared" si="770"/>
        <v>neděle</v>
      </c>
      <c r="E8238" s="6" t="s">
        <v>9</v>
      </c>
      <c r="F8238" s="6">
        <v>1075</v>
      </c>
      <c r="G8238" s="6">
        <v>1047</v>
      </c>
      <c r="H8238" s="6">
        <v>1</v>
      </c>
      <c r="I8238" s="6">
        <f t="shared" si="771"/>
        <v>1047</v>
      </c>
      <c r="J8238" s="6">
        <f t="shared" si="772"/>
        <v>2122</v>
      </c>
      <c r="K8238" s="6">
        <v>1887</v>
      </c>
      <c r="L8238" s="6">
        <f t="shared" si="773"/>
        <v>-235</v>
      </c>
      <c r="M8238">
        <f>SUMIFS(L$2:L8238,E$2:E8238,E8238,B$2:B8238,B8238,C$2:C8238,C8238)</f>
        <v>2554</v>
      </c>
    </row>
    <row r="8239" spans="1:13" x14ac:dyDescent="0.25">
      <c r="A8239" s="5">
        <v>44297</v>
      </c>
      <c r="B8239" s="6">
        <f t="shared" si="768"/>
        <v>2021</v>
      </c>
      <c r="C8239" s="6">
        <f t="shared" si="769"/>
        <v>4</v>
      </c>
      <c r="D8239" s="6" t="str">
        <f t="shared" si="770"/>
        <v>neděle</v>
      </c>
      <c r="E8239" s="6" t="s">
        <v>10</v>
      </c>
      <c r="F8239" s="6">
        <v>1957</v>
      </c>
      <c r="G8239" s="6">
        <v>1047</v>
      </c>
      <c r="H8239" s="6">
        <v>10</v>
      </c>
      <c r="I8239" s="6">
        <f t="shared" si="771"/>
        <v>10470</v>
      </c>
      <c r="J8239" s="6">
        <f t="shared" si="772"/>
        <v>12427</v>
      </c>
      <c r="K8239" s="6">
        <v>36289</v>
      </c>
      <c r="L8239" s="6">
        <f t="shared" si="773"/>
        <v>23862</v>
      </c>
      <c r="M8239">
        <f>SUMIFS(L$2:L8239,E$2:E8239,E8239,B$2:B8239,B8239,C$2:C8239,C8239)</f>
        <v>27656</v>
      </c>
    </row>
    <row r="8240" spans="1:13" x14ac:dyDescent="0.25">
      <c r="A8240" s="5">
        <v>44298</v>
      </c>
      <c r="B8240" s="6">
        <f t="shared" si="768"/>
        <v>2021</v>
      </c>
      <c r="C8240" s="6">
        <f t="shared" si="769"/>
        <v>4</v>
      </c>
      <c r="D8240" s="6" t="str">
        <f t="shared" si="770"/>
        <v>pondělí</v>
      </c>
      <c r="E8240" s="6" t="s">
        <v>9</v>
      </c>
      <c r="F8240" s="6">
        <v>1075</v>
      </c>
      <c r="G8240" s="6">
        <v>1075</v>
      </c>
      <c r="H8240" s="6">
        <v>10</v>
      </c>
      <c r="I8240" s="6">
        <f t="shared" si="771"/>
        <v>10750</v>
      </c>
      <c r="J8240" s="6">
        <f t="shared" si="772"/>
        <v>11825</v>
      </c>
      <c r="K8240" s="6">
        <v>12307</v>
      </c>
      <c r="L8240" s="6">
        <f t="shared" si="773"/>
        <v>482</v>
      </c>
      <c r="M8240">
        <f>SUMIFS(L$2:L8240,E$2:E8240,E8240,B$2:B8240,B8240,C$2:C8240,C8240)</f>
        <v>3036</v>
      </c>
    </row>
    <row r="8241" spans="1:13" x14ac:dyDescent="0.25">
      <c r="A8241" s="5">
        <v>44298</v>
      </c>
      <c r="B8241" s="6">
        <f t="shared" si="768"/>
        <v>2021</v>
      </c>
      <c r="C8241" s="6">
        <f t="shared" si="769"/>
        <v>4</v>
      </c>
      <c r="D8241" s="6" t="str">
        <f t="shared" si="770"/>
        <v>pondělí</v>
      </c>
      <c r="E8241" s="6" t="s">
        <v>10</v>
      </c>
      <c r="F8241" s="6">
        <v>1957</v>
      </c>
      <c r="G8241" s="6">
        <v>1075</v>
      </c>
      <c r="H8241" s="6">
        <v>10</v>
      </c>
      <c r="I8241" s="6">
        <f t="shared" si="771"/>
        <v>10750</v>
      </c>
      <c r="J8241" s="6">
        <f t="shared" si="772"/>
        <v>12707</v>
      </c>
      <c r="K8241" s="6">
        <v>12116</v>
      </c>
      <c r="L8241" s="6">
        <f t="shared" si="773"/>
        <v>-591</v>
      </c>
      <c r="M8241">
        <f>SUMIFS(L$2:L8241,E$2:E8241,E8241,B$2:B8241,B8241,C$2:C8241,C8241)</f>
        <v>27065</v>
      </c>
    </row>
    <row r="8242" spans="1:13" x14ac:dyDescent="0.25">
      <c r="A8242" s="5">
        <v>44299</v>
      </c>
      <c r="B8242" s="6">
        <f t="shared" si="768"/>
        <v>2021</v>
      </c>
      <c r="C8242" s="6">
        <f t="shared" si="769"/>
        <v>4</v>
      </c>
      <c r="D8242" s="6" t="str">
        <f t="shared" si="770"/>
        <v>úterý</v>
      </c>
      <c r="E8242" s="6" t="s">
        <v>7</v>
      </c>
      <c r="F8242" s="6">
        <v>2125</v>
      </c>
      <c r="G8242" s="6">
        <v>1447</v>
      </c>
      <c r="H8242" s="6">
        <v>8</v>
      </c>
      <c r="I8242" s="6">
        <f t="shared" si="771"/>
        <v>11576</v>
      </c>
      <c r="J8242" s="6">
        <f t="shared" si="772"/>
        <v>13701</v>
      </c>
      <c r="K8242" s="6">
        <v>15921</v>
      </c>
      <c r="L8242" s="6">
        <f t="shared" si="773"/>
        <v>2220</v>
      </c>
      <c r="M8242">
        <f>SUMIFS(L$2:L8242,E$2:E8242,E8242,B$2:B8242,B8242,C$2:C8242,C8242)</f>
        <v>3604</v>
      </c>
    </row>
    <row r="8243" spans="1:13" x14ac:dyDescent="0.25">
      <c r="A8243" s="5">
        <v>44300</v>
      </c>
      <c r="B8243" s="6">
        <f t="shared" si="768"/>
        <v>2021</v>
      </c>
      <c r="C8243" s="6">
        <f t="shared" si="769"/>
        <v>4</v>
      </c>
      <c r="D8243" s="6" t="str">
        <f t="shared" si="770"/>
        <v>středa</v>
      </c>
      <c r="E8243" s="6" t="s">
        <v>13</v>
      </c>
      <c r="F8243" s="6">
        <v>1809</v>
      </c>
      <c r="G8243" s="6">
        <v>1447</v>
      </c>
      <c r="H8243" s="6">
        <v>3</v>
      </c>
      <c r="I8243" s="6">
        <f t="shared" si="771"/>
        <v>4341</v>
      </c>
      <c r="J8243" s="6">
        <f t="shared" si="772"/>
        <v>6150</v>
      </c>
      <c r="K8243" s="6">
        <v>11113</v>
      </c>
      <c r="L8243" s="6">
        <f t="shared" si="773"/>
        <v>4963</v>
      </c>
      <c r="M8243">
        <f>SUMIFS(L$2:L8243,E$2:E8243,E8243,B$2:B8243,B8243,C$2:C8243,C8243)</f>
        <v>3613</v>
      </c>
    </row>
    <row r="8244" spans="1:13" x14ac:dyDescent="0.25">
      <c r="A8244" s="5">
        <v>44303</v>
      </c>
      <c r="B8244" s="6">
        <f t="shared" si="768"/>
        <v>2021</v>
      </c>
      <c r="C8244" s="6">
        <f t="shared" si="769"/>
        <v>4</v>
      </c>
      <c r="D8244" s="6" t="str">
        <f t="shared" si="770"/>
        <v>sobota</v>
      </c>
      <c r="E8244" s="6" t="s">
        <v>9</v>
      </c>
      <c r="F8244" s="6">
        <v>1075</v>
      </c>
      <c r="G8244" s="6">
        <v>1272</v>
      </c>
      <c r="H8244" s="6">
        <v>3</v>
      </c>
      <c r="I8244" s="6">
        <f t="shared" si="771"/>
        <v>3816</v>
      </c>
      <c r="J8244" s="6">
        <f t="shared" si="772"/>
        <v>4891</v>
      </c>
      <c r="K8244" s="6">
        <v>4541</v>
      </c>
      <c r="L8244" s="6">
        <f t="shared" si="773"/>
        <v>-350</v>
      </c>
      <c r="M8244">
        <f>SUMIFS(L$2:L8244,E$2:E8244,E8244,B$2:B8244,B8244,C$2:C8244,C8244)</f>
        <v>2686</v>
      </c>
    </row>
    <row r="8245" spans="1:13" x14ac:dyDescent="0.25">
      <c r="A8245" s="5">
        <v>44304</v>
      </c>
      <c r="B8245" s="6">
        <f t="shared" si="768"/>
        <v>2021</v>
      </c>
      <c r="C8245" s="6">
        <f t="shared" si="769"/>
        <v>4</v>
      </c>
      <c r="D8245" s="6" t="str">
        <f t="shared" si="770"/>
        <v>neděle</v>
      </c>
      <c r="E8245" s="6" t="s">
        <v>9</v>
      </c>
      <c r="F8245" s="6">
        <v>1075</v>
      </c>
      <c r="G8245" s="6">
        <v>1047</v>
      </c>
      <c r="H8245" s="6">
        <v>1</v>
      </c>
      <c r="I8245" s="6">
        <f t="shared" si="771"/>
        <v>1047</v>
      </c>
      <c r="J8245" s="6">
        <f t="shared" si="772"/>
        <v>2122</v>
      </c>
      <c r="K8245" s="6">
        <v>2324</v>
      </c>
      <c r="L8245" s="6">
        <f t="shared" si="773"/>
        <v>202</v>
      </c>
      <c r="M8245">
        <f>SUMIFS(L$2:L8245,E$2:E8245,E8245,B$2:B8245,B8245,C$2:C8245,C8245)</f>
        <v>2888</v>
      </c>
    </row>
    <row r="8246" spans="1:13" x14ac:dyDescent="0.25">
      <c r="A8246" s="5">
        <v>44306</v>
      </c>
      <c r="B8246" s="6">
        <f t="shared" si="768"/>
        <v>2021</v>
      </c>
      <c r="C8246" s="6">
        <f t="shared" si="769"/>
        <v>4</v>
      </c>
      <c r="D8246" s="6" t="str">
        <f t="shared" si="770"/>
        <v>úterý</v>
      </c>
      <c r="E8246" s="6" t="s">
        <v>10</v>
      </c>
      <c r="F8246" s="6">
        <v>1957</v>
      </c>
      <c r="G8246" s="6">
        <v>1447</v>
      </c>
      <c r="H8246" s="6">
        <v>1</v>
      </c>
      <c r="I8246" s="6">
        <f t="shared" si="771"/>
        <v>1447</v>
      </c>
      <c r="J8246" s="6">
        <f t="shared" si="772"/>
        <v>3404</v>
      </c>
      <c r="K8246" s="6">
        <v>3204</v>
      </c>
      <c r="L8246" s="6">
        <f t="shared" si="773"/>
        <v>-200</v>
      </c>
      <c r="M8246">
        <f>SUMIFS(L$2:L8246,E$2:E8246,E8246,B$2:B8246,B8246,C$2:C8246,C8246)</f>
        <v>26865</v>
      </c>
    </row>
    <row r="8247" spans="1:13" x14ac:dyDescent="0.25">
      <c r="A8247" s="5">
        <v>44307</v>
      </c>
      <c r="B8247" s="6">
        <f t="shared" si="768"/>
        <v>2021</v>
      </c>
      <c r="C8247" s="6">
        <f t="shared" si="769"/>
        <v>4</v>
      </c>
      <c r="D8247" s="6" t="str">
        <f t="shared" si="770"/>
        <v>středa</v>
      </c>
      <c r="E8247" s="6" t="s">
        <v>10</v>
      </c>
      <c r="F8247" s="6">
        <v>1957</v>
      </c>
      <c r="G8247" s="6">
        <v>1447</v>
      </c>
      <c r="H8247" s="6">
        <v>6</v>
      </c>
      <c r="I8247" s="6">
        <f t="shared" si="771"/>
        <v>8682</v>
      </c>
      <c r="J8247" s="6">
        <f t="shared" si="772"/>
        <v>10639</v>
      </c>
      <c r="K8247" s="6">
        <v>11515</v>
      </c>
      <c r="L8247" s="6">
        <f t="shared" si="773"/>
        <v>876</v>
      </c>
      <c r="M8247">
        <f>SUMIFS(L$2:L8247,E$2:E8247,E8247,B$2:B8247,B8247,C$2:C8247,C8247)</f>
        <v>27741</v>
      </c>
    </row>
    <row r="8248" spans="1:13" x14ac:dyDescent="0.25">
      <c r="A8248" s="5">
        <v>44308</v>
      </c>
      <c r="B8248" s="6">
        <f t="shared" si="768"/>
        <v>2021</v>
      </c>
      <c r="C8248" s="6">
        <f t="shared" si="769"/>
        <v>4</v>
      </c>
      <c r="D8248" s="6" t="str">
        <f t="shared" si="770"/>
        <v>čtvrtek</v>
      </c>
      <c r="E8248" s="6" t="s">
        <v>9</v>
      </c>
      <c r="F8248" s="6">
        <v>1075</v>
      </c>
      <c r="G8248" s="6">
        <v>1047</v>
      </c>
      <c r="H8248" s="6">
        <v>2</v>
      </c>
      <c r="I8248" s="6">
        <f t="shared" si="771"/>
        <v>2094</v>
      </c>
      <c r="J8248" s="6">
        <f t="shared" si="772"/>
        <v>3169</v>
      </c>
      <c r="K8248" s="6">
        <v>9418</v>
      </c>
      <c r="L8248" s="6">
        <f t="shared" si="773"/>
        <v>6249</v>
      </c>
      <c r="M8248">
        <f>SUMIFS(L$2:L8248,E$2:E8248,E8248,B$2:B8248,B8248,C$2:C8248,C8248)</f>
        <v>9137</v>
      </c>
    </row>
    <row r="8249" spans="1:13" x14ac:dyDescent="0.25">
      <c r="A8249" s="5">
        <v>44309</v>
      </c>
      <c r="B8249" s="6">
        <f t="shared" si="768"/>
        <v>2021</v>
      </c>
      <c r="C8249" s="6">
        <f t="shared" si="769"/>
        <v>4</v>
      </c>
      <c r="D8249" s="6" t="str">
        <f t="shared" si="770"/>
        <v>pátek</v>
      </c>
      <c r="E8249" s="6" t="s">
        <v>7</v>
      </c>
      <c r="F8249" s="6">
        <v>2125</v>
      </c>
      <c r="G8249" s="6">
        <v>1075</v>
      </c>
      <c r="H8249" s="6">
        <v>3</v>
      </c>
      <c r="I8249" s="6">
        <f t="shared" si="771"/>
        <v>3225</v>
      </c>
      <c r="J8249" s="6">
        <f t="shared" si="772"/>
        <v>5350</v>
      </c>
      <c r="K8249" s="6">
        <v>4308</v>
      </c>
      <c r="L8249" s="6">
        <f t="shared" si="773"/>
        <v>-1042</v>
      </c>
      <c r="M8249">
        <f>SUMIFS(L$2:L8249,E$2:E8249,E8249,B$2:B8249,B8249,C$2:C8249,C8249)</f>
        <v>2562</v>
      </c>
    </row>
    <row r="8250" spans="1:13" x14ac:dyDescent="0.25">
      <c r="A8250" s="5">
        <v>44310</v>
      </c>
      <c r="B8250" s="6">
        <f t="shared" si="768"/>
        <v>2021</v>
      </c>
      <c r="C8250" s="6">
        <f t="shared" si="769"/>
        <v>4</v>
      </c>
      <c r="D8250" s="6" t="str">
        <f t="shared" si="770"/>
        <v>sobota</v>
      </c>
      <c r="E8250" s="6" t="s">
        <v>10</v>
      </c>
      <c r="F8250" s="6">
        <v>1957</v>
      </c>
      <c r="G8250" s="6">
        <v>1272</v>
      </c>
      <c r="H8250" s="6">
        <v>3</v>
      </c>
      <c r="I8250" s="6">
        <f t="shared" si="771"/>
        <v>3816</v>
      </c>
      <c r="J8250" s="6">
        <f t="shared" si="772"/>
        <v>5773</v>
      </c>
      <c r="K8250" s="6">
        <v>6908</v>
      </c>
      <c r="L8250" s="6">
        <f t="shared" si="773"/>
        <v>1135</v>
      </c>
      <c r="M8250">
        <f>SUMIFS(L$2:L8250,E$2:E8250,E8250,B$2:B8250,B8250,C$2:C8250,C8250)</f>
        <v>28876</v>
      </c>
    </row>
    <row r="8251" spans="1:13" x14ac:dyDescent="0.25">
      <c r="A8251" s="5">
        <v>44310</v>
      </c>
      <c r="B8251" s="6">
        <f t="shared" si="768"/>
        <v>2021</v>
      </c>
      <c r="C8251" s="6">
        <f t="shared" si="769"/>
        <v>4</v>
      </c>
      <c r="D8251" s="6" t="str">
        <f t="shared" si="770"/>
        <v>sobota</v>
      </c>
      <c r="E8251" s="6" t="s">
        <v>9</v>
      </c>
      <c r="F8251" s="6">
        <v>1075</v>
      </c>
      <c r="G8251" s="6">
        <v>1272</v>
      </c>
      <c r="H8251" s="6">
        <v>3</v>
      </c>
      <c r="I8251" s="6">
        <f t="shared" si="771"/>
        <v>3816</v>
      </c>
      <c r="J8251" s="6">
        <f t="shared" si="772"/>
        <v>4891</v>
      </c>
      <c r="K8251" s="6">
        <v>4686</v>
      </c>
      <c r="L8251" s="6">
        <f t="shared" si="773"/>
        <v>-205</v>
      </c>
      <c r="M8251">
        <f>SUMIFS(L$2:L8251,E$2:E8251,E8251,B$2:B8251,B8251,C$2:C8251,C8251)</f>
        <v>8932</v>
      </c>
    </row>
    <row r="8252" spans="1:13" x14ac:dyDescent="0.25">
      <c r="A8252" s="5">
        <v>44312</v>
      </c>
      <c r="B8252" s="6">
        <f t="shared" si="768"/>
        <v>2021</v>
      </c>
      <c r="C8252" s="6">
        <f t="shared" si="769"/>
        <v>4</v>
      </c>
      <c r="D8252" s="6" t="str">
        <f t="shared" si="770"/>
        <v>pondělí</v>
      </c>
      <c r="E8252" s="6" t="s">
        <v>10</v>
      </c>
      <c r="F8252" s="6">
        <v>1957</v>
      </c>
      <c r="G8252" s="6">
        <v>1075</v>
      </c>
      <c r="H8252" s="6">
        <v>1</v>
      </c>
      <c r="I8252" s="6">
        <f t="shared" si="771"/>
        <v>1075</v>
      </c>
      <c r="J8252" s="6">
        <f t="shared" si="772"/>
        <v>3032</v>
      </c>
      <c r="K8252" s="6">
        <v>2460</v>
      </c>
      <c r="L8252" s="6">
        <f t="shared" si="773"/>
        <v>-572</v>
      </c>
      <c r="M8252">
        <f>SUMIFS(L$2:L8252,E$2:E8252,E8252,B$2:B8252,B8252,C$2:C8252,C8252)</f>
        <v>28304</v>
      </c>
    </row>
    <row r="8253" spans="1:13" x14ac:dyDescent="0.25">
      <c r="A8253" s="5">
        <v>44312</v>
      </c>
      <c r="B8253" s="6">
        <f t="shared" si="768"/>
        <v>2021</v>
      </c>
      <c r="C8253" s="6">
        <f t="shared" si="769"/>
        <v>4</v>
      </c>
      <c r="D8253" s="6" t="str">
        <f t="shared" si="770"/>
        <v>pondělí</v>
      </c>
      <c r="E8253" s="6" t="s">
        <v>9</v>
      </c>
      <c r="F8253" s="6">
        <v>1075</v>
      </c>
      <c r="G8253" s="6">
        <v>1075</v>
      </c>
      <c r="H8253" s="6">
        <v>10</v>
      </c>
      <c r="I8253" s="6">
        <f t="shared" si="771"/>
        <v>10750</v>
      </c>
      <c r="J8253" s="6">
        <f t="shared" si="772"/>
        <v>11825</v>
      </c>
      <c r="K8253" s="6">
        <v>10121</v>
      </c>
      <c r="L8253" s="6">
        <f t="shared" si="773"/>
        <v>-1704</v>
      </c>
      <c r="M8253">
        <f>SUMIFS(L$2:L8253,E$2:E8253,E8253,B$2:B8253,B8253,C$2:C8253,C8253)</f>
        <v>7228</v>
      </c>
    </row>
    <row r="8254" spans="1:13" x14ac:dyDescent="0.25">
      <c r="A8254" s="5">
        <v>44312</v>
      </c>
      <c r="B8254" s="6">
        <f t="shared" si="768"/>
        <v>2021</v>
      </c>
      <c r="C8254" s="6">
        <f t="shared" si="769"/>
        <v>4</v>
      </c>
      <c r="D8254" s="6" t="str">
        <f t="shared" si="770"/>
        <v>pondělí</v>
      </c>
      <c r="E8254" s="6" t="s">
        <v>13</v>
      </c>
      <c r="F8254" s="6">
        <v>1809</v>
      </c>
      <c r="G8254" s="6">
        <v>1075</v>
      </c>
      <c r="H8254" s="6">
        <v>10</v>
      </c>
      <c r="I8254" s="6">
        <f t="shared" si="771"/>
        <v>10750</v>
      </c>
      <c r="J8254" s="6">
        <f t="shared" si="772"/>
        <v>12559</v>
      </c>
      <c r="K8254" s="6">
        <v>12654</v>
      </c>
      <c r="L8254" s="6">
        <f t="shared" si="773"/>
        <v>95</v>
      </c>
      <c r="M8254">
        <f>SUMIFS(L$2:L8254,E$2:E8254,E8254,B$2:B8254,B8254,C$2:C8254,C8254)</f>
        <v>3708</v>
      </c>
    </row>
    <row r="8255" spans="1:13" x14ac:dyDescent="0.25">
      <c r="A8255" s="5">
        <v>44313</v>
      </c>
      <c r="B8255" s="6">
        <f t="shared" si="768"/>
        <v>2021</v>
      </c>
      <c r="C8255" s="6">
        <f t="shared" si="769"/>
        <v>4</v>
      </c>
      <c r="D8255" s="6" t="str">
        <f t="shared" si="770"/>
        <v>úterý</v>
      </c>
      <c r="E8255" s="6" t="s">
        <v>10</v>
      </c>
      <c r="F8255" s="6">
        <v>1957</v>
      </c>
      <c r="G8255" s="6">
        <v>1447</v>
      </c>
      <c r="H8255" s="6">
        <v>10</v>
      </c>
      <c r="I8255" s="6">
        <f t="shared" si="771"/>
        <v>14470</v>
      </c>
      <c r="J8255" s="6">
        <f t="shared" si="772"/>
        <v>16427</v>
      </c>
      <c r="K8255" s="6">
        <v>14494</v>
      </c>
      <c r="L8255" s="6">
        <f t="shared" si="773"/>
        <v>-1933</v>
      </c>
      <c r="M8255">
        <f>SUMIFS(L$2:L8255,E$2:E8255,E8255,B$2:B8255,B8255,C$2:C8255,C8255)</f>
        <v>26371</v>
      </c>
    </row>
    <row r="8256" spans="1:13" x14ac:dyDescent="0.25">
      <c r="A8256" s="5">
        <v>44315</v>
      </c>
      <c r="B8256" s="6">
        <f t="shared" si="768"/>
        <v>2021</v>
      </c>
      <c r="C8256" s="6">
        <f t="shared" si="769"/>
        <v>4</v>
      </c>
      <c r="D8256" s="6" t="str">
        <f t="shared" si="770"/>
        <v>čtvrtek</v>
      </c>
      <c r="E8256" s="6" t="s">
        <v>10</v>
      </c>
      <c r="F8256" s="6">
        <v>1957</v>
      </c>
      <c r="G8256" s="6">
        <v>1047</v>
      </c>
      <c r="H8256" s="6">
        <v>9</v>
      </c>
      <c r="I8256" s="6">
        <f t="shared" si="771"/>
        <v>9423</v>
      </c>
      <c r="J8256" s="6">
        <f t="shared" si="772"/>
        <v>11380</v>
      </c>
      <c r="K8256" s="6">
        <v>10459</v>
      </c>
      <c r="L8256" s="6">
        <f t="shared" si="773"/>
        <v>-921</v>
      </c>
      <c r="M8256">
        <f>SUMIFS(L$2:L8256,E$2:E8256,E8256,B$2:B8256,B8256,C$2:C8256,C8256)</f>
        <v>25450</v>
      </c>
    </row>
    <row r="8257" spans="1:13" x14ac:dyDescent="0.25">
      <c r="A8257" s="5">
        <v>44317</v>
      </c>
      <c r="B8257" s="6">
        <f t="shared" si="768"/>
        <v>2021</v>
      </c>
      <c r="C8257" s="6">
        <f t="shared" si="769"/>
        <v>5</v>
      </c>
      <c r="D8257" s="6" t="str">
        <f t="shared" si="770"/>
        <v>sobota</v>
      </c>
      <c r="E8257" s="6" t="s">
        <v>13</v>
      </c>
      <c r="F8257" s="6">
        <v>1809</v>
      </c>
      <c r="G8257" s="6">
        <v>1272</v>
      </c>
      <c r="H8257" s="6">
        <v>9</v>
      </c>
      <c r="I8257" s="6">
        <f t="shared" si="771"/>
        <v>11448</v>
      </c>
      <c r="J8257" s="6">
        <f t="shared" si="772"/>
        <v>13257</v>
      </c>
      <c r="K8257" s="6">
        <v>14916</v>
      </c>
      <c r="L8257" s="6">
        <f t="shared" si="773"/>
        <v>1659</v>
      </c>
      <c r="M8257">
        <f>SUMIFS(L$2:L8257,E$2:E8257,E8257,B$2:B8257,B8257,C$2:C8257,C8257)</f>
        <v>1659</v>
      </c>
    </row>
    <row r="8258" spans="1:13" x14ac:dyDescent="0.25">
      <c r="A8258" s="5">
        <v>44317</v>
      </c>
      <c r="B8258" s="6">
        <f t="shared" ref="B8258:B8321" si="774">YEAR(A8258)</f>
        <v>2021</v>
      </c>
      <c r="C8258" s="6">
        <f t="shared" ref="C8258:C8321" si="775">MONTH(A8258)</f>
        <v>5</v>
      </c>
      <c r="D8258" s="6" t="str">
        <f t="shared" ref="D8258:D8321" si="776">TEXT(A8258,"dddd")</f>
        <v>sobota</v>
      </c>
      <c r="E8258" s="6" t="s">
        <v>10</v>
      </c>
      <c r="F8258" s="6">
        <v>1957</v>
      </c>
      <c r="G8258" s="6">
        <v>1272</v>
      </c>
      <c r="H8258" s="6">
        <v>9</v>
      </c>
      <c r="I8258" s="6">
        <f t="shared" ref="I8258:I8321" si="777">G8258*H8258</f>
        <v>11448</v>
      </c>
      <c r="J8258" s="6">
        <f t="shared" ref="J8258:J8321" si="778">F8258+I8258</f>
        <v>13405</v>
      </c>
      <c r="K8258" s="6">
        <v>11649</v>
      </c>
      <c r="L8258" s="6">
        <f t="shared" ref="L8258:L8321" si="779">K8258-J8258</f>
        <v>-1756</v>
      </c>
      <c r="M8258">
        <f>SUMIFS(L$2:L8258,E$2:E8258,E8258,B$2:B8258,B8258,C$2:C8258,C8258)</f>
        <v>-1756</v>
      </c>
    </row>
    <row r="8259" spans="1:13" x14ac:dyDescent="0.25">
      <c r="A8259" s="5">
        <v>44320</v>
      </c>
      <c r="B8259" s="6">
        <f t="shared" si="774"/>
        <v>2021</v>
      </c>
      <c r="C8259" s="6">
        <f t="shared" si="775"/>
        <v>5</v>
      </c>
      <c r="D8259" s="6" t="str">
        <f t="shared" si="776"/>
        <v>úterý</v>
      </c>
      <c r="E8259" s="6" t="s">
        <v>7</v>
      </c>
      <c r="F8259" s="6">
        <v>2125</v>
      </c>
      <c r="G8259" s="6">
        <v>1447</v>
      </c>
      <c r="H8259" s="6">
        <v>9</v>
      </c>
      <c r="I8259" s="6">
        <f t="shared" si="777"/>
        <v>13023</v>
      </c>
      <c r="J8259" s="6">
        <f t="shared" si="778"/>
        <v>15148</v>
      </c>
      <c r="K8259" s="6">
        <v>14716</v>
      </c>
      <c r="L8259" s="6">
        <f t="shared" si="779"/>
        <v>-432</v>
      </c>
      <c r="M8259">
        <f>SUMIFS(L$2:L8259,E$2:E8259,E8259,B$2:B8259,B8259,C$2:C8259,C8259)</f>
        <v>-432</v>
      </c>
    </row>
    <row r="8260" spans="1:13" x14ac:dyDescent="0.25">
      <c r="A8260" s="5">
        <v>44321</v>
      </c>
      <c r="B8260" s="6">
        <f t="shared" si="774"/>
        <v>2021</v>
      </c>
      <c r="C8260" s="6">
        <f t="shared" si="775"/>
        <v>5</v>
      </c>
      <c r="D8260" s="6" t="str">
        <f t="shared" si="776"/>
        <v>středa</v>
      </c>
      <c r="E8260" s="6" t="s">
        <v>13</v>
      </c>
      <c r="F8260" s="6">
        <v>1809</v>
      </c>
      <c r="G8260" s="6">
        <v>1447</v>
      </c>
      <c r="H8260" s="6">
        <v>5</v>
      </c>
      <c r="I8260" s="6">
        <f t="shared" si="777"/>
        <v>7235</v>
      </c>
      <c r="J8260" s="6">
        <f t="shared" si="778"/>
        <v>9044</v>
      </c>
      <c r="K8260" s="6">
        <v>10486</v>
      </c>
      <c r="L8260" s="6">
        <f t="shared" si="779"/>
        <v>1442</v>
      </c>
      <c r="M8260">
        <f>SUMIFS(L$2:L8260,E$2:E8260,E8260,B$2:B8260,B8260,C$2:C8260,C8260)</f>
        <v>3101</v>
      </c>
    </row>
    <row r="8261" spans="1:13" x14ac:dyDescent="0.25">
      <c r="A8261" s="5">
        <v>44322</v>
      </c>
      <c r="B8261" s="6">
        <f t="shared" si="774"/>
        <v>2021</v>
      </c>
      <c r="C8261" s="6">
        <f t="shared" si="775"/>
        <v>5</v>
      </c>
      <c r="D8261" s="6" t="str">
        <f t="shared" si="776"/>
        <v>čtvrtek</v>
      </c>
      <c r="E8261" s="6" t="s">
        <v>13</v>
      </c>
      <c r="F8261" s="6">
        <v>1809</v>
      </c>
      <c r="G8261" s="6">
        <v>1047</v>
      </c>
      <c r="H8261" s="6">
        <v>4</v>
      </c>
      <c r="I8261" s="6">
        <f t="shared" si="777"/>
        <v>4188</v>
      </c>
      <c r="J8261" s="6">
        <f t="shared" si="778"/>
        <v>5997</v>
      </c>
      <c r="K8261" s="6">
        <v>5417</v>
      </c>
      <c r="L8261" s="6">
        <f t="shared" si="779"/>
        <v>-580</v>
      </c>
      <c r="M8261">
        <f>SUMIFS(L$2:L8261,E$2:E8261,E8261,B$2:B8261,B8261,C$2:C8261,C8261)</f>
        <v>2521</v>
      </c>
    </row>
    <row r="8262" spans="1:13" x14ac:dyDescent="0.25">
      <c r="A8262" s="5">
        <v>44324</v>
      </c>
      <c r="B8262" s="6">
        <f t="shared" si="774"/>
        <v>2021</v>
      </c>
      <c r="C8262" s="6">
        <f t="shared" si="775"/>
        <v>5</v>
      </c>
      <c r="D8262" s="6" t="str">
        <f t="shared" si="776"/>
        <v>sobota</v>
      </c>
      <c r="E8262" s="6" t="s">
        <v>10</v>
      </c>
      <c r="F8262" s="6">
        <v>1957</v>
      </c>
      <c r="G8262" s="6">
        <v>1272</v>
      </c>
      <c r="H8262" s="6">
        <v>7</v>
      </c>
      <c r="I8262" s="6">
        <f t="shared" si="777"/>
        <v>8904</v>
      </c>
      <c r="J8262" s="6">
        <f t="shared" si="778"/>
        <v>10861</v>
      </c>
      <c r="K8262" s="6">
        <v>11880</v>
      </c>
      <c r="L8262" s="6">
        <f t="shared" si="779"/>
        <v>1019</v>
      </c>
      <c r="M8262">
        <f>SUMIFS(L$2:L8262,E$2:E8262,E8262,B$2:B8262,B8262,C$2:C8262,C8262)</f>
        <v>-737</v>
      </c>
    </row>
    <row r="8263" spans="1:13" x14ac:dyDescent="0.25">
      <c r="A8263" s="5">
        <v>44326</v>
      </c>
      <c r="B8263" s="6">
        <f t="shared" si="774"/>
        <v>2021</v>
      </c>
      <c r="C8263" s="6">
        <f t="shared" si="775"/>
        <v>5</v>
      </c>
      <c r="D8263" s="6" t="str">
        <f t="shared" si="776"/>
        <v>pondělí</v>
      </c>
      <c r="E8263" s="6" t="s">
        <v>7</v>
      </c>
      <c r="F8263" s="6">
        <v>2125</v>
      </c>
      <c r="G8263" s="6">
        <v>1075</v>
      </c>
      <c r="H8263" s="6">
        <v>8</v>
      </c>
      <c r="I8263" s="6">
        <f t="shared" si="777"/>
        <v>8600</v>
      </c>
      <c r="J8263" s="6">
        <f t="shared" si="778"/>
        <v>10725</v>
      </c>
      <c r="K8263" s="6">
        <v>18529</v>
      </c>
      <c r="L8263" s="6">
        <f t="shared" si="779"/>
        <v>7804</v>
      </c>
      <c r="M8263">
        <f>SUMIFS(L$2:L8263,E$2:E8263,E8263,B$2:B8263,B8263,C$2:C8263,C8263)</f>
        <v>7372</v>
      </c>
    </row>
    <row r="8264" spans="1:13" x14ac:dyDescent="0.25">
      <c r="A8264" s="5">
        <v>44326</v>
      </c>
      <c r="B8264" s="6">
        <f t="shared" si="774"/>
        <v>2021</v>
      </c>
      <c r="C8264" s="6">
        <f t="shared" si="775"/>
        <v>5</v>
      </c>
      <c r="D8264" s="6" t="str">
        <f t="shared" si="776"/>
        <v>pondělí</v>
      </c>
      <c r="E8264" s="6" t="s">
        <v>13</v>
      </c>
      <c r="F8264" s="6">
        <v>1809</v>
      </c>
      <c r="G8264" s="6">
        <v>1075</v>
      </c>
      <c r="H8264" s="6">
        <v>4</v>
      </c>
      <c r="I8264" s="6">
        <f t="shared" si="777"/>
        <v>4300</v>
      </c>
      <c r="J8264" s="6">
        <f t="shared" si="778"/>
        <v>6109</v>
      </c>
      <c r="K8264" s="6">
        <v>6885</v>
      </c>
      <c r="L8264" s="6">
        <f t="shared" si="779"/>
        <v>776</v>
      </c>
      <c r="M8264">
        <f>SUMIFS(L$2:L8264,E$2:E8264,E8264,B$2:B8264,B8264,C$2:C8264,C8264)</f>
        <v>3297</v>
      </c>
    </row>
    <row r="8265" spans="1:13" x14ac:dyDescent="0.25">
      <c r="A8265" s="5">
        <v>44327</v>
      </c>
      <c r="B8265" s="6">
        <f t="shared" si="774"/>
        <v>2021</v>
      </c>
      <c r="C8265" s="6">
        <f t="shared" si="775"/>
        <v>5</v>
      </c>
      <c r="D8265" s="6" t="str">
        <f t="shared" si="776"/>
        <v>úterý</v>
      </c>
      <c r="E8265" s="6" t="s">
        <v>13</v>
      </c>
      <c r="F8265" s="6">
        <v>1809</v>
      </c>
      <c r="G8265" s="6">
        <v>1447</v>
      </c>
      <c r="H8265" s="6">
        <v>3</v>
      </c>
      <c r="I8265" s="6">
        <f t="shared" si="777"/>
        <v>4341</v>
      </c>
      <c r="J8265" s="6">
        <f t="shared" si="778"/>
        <v>6150</v>
      </c>
      <c r="K8265" s="6">
        <v>6754</v>
      </c>
      <c r="L8265" s="6">
        <f t="shared" si="779"/>
        <v>604</v>
      </c>
      <c r="M8265">
        <f>SUMIFS(L$2:L8265,E$2:E8265,E8265,B$2:B8265,B8265,C$2:C8265,C8265)</f>
        <v>3901</v>
      </c>
    </row>
    <row r="8266" spans="1:13" x14ac:dyDescent="0.25">
      <c r="A8266" s="5">
        <v>44327</v>
      </c>
      <c r="B8266" s="6">
        <f t="shared" si="774"/>
        <v>2021</v>
      </c>
      <c r="C8266" s="6">
        <f t="shared" si="775"/>
        <v>5</v>
      </c>
      <c r="D8266" s="6" t="str">
        <f t="shared" si="776"/>
        <v>úterý</v>
      </c>
      <c r="E8266" s="6" t="s">
        <v>7</v>
      </c>
      <c r="F8266" s="6">
        <v>2125</v>
      </c>
      <c r="G8266" s="6">
        <v>1447</v>
      </c>
      <c r="H8266" s="6">
        <v>7</v>
      </c>
      <c r="I8266" s="6">
        <f t="shared" si="777"/>
        <v>10129</v>
      </c>
      <c r="J8266" s="6">
        <f t="shared" si="778"/>
        <v>12254</v>
      </c>
      <c r="K8266" s="6">
        <v>12661</v>
      </c>
      <c r="L8266" s="6">
        <f t="shared" si="779"/>
        <v>407</v>
      </c>
      <c r="M8266">
        <f>SUMIFS(L$2:L8266,E$2:E8266,E8266,B$2:B8266,B8266,C$2:C8266,C8266)</f>
        <v>7779</v>
      </c>
    </row>
    <row r="8267" spans="1:13" x14ac:dyDescent="0.25">
      <c r="A8267" s="5">
        <v>44328</v>
      </c>
      <c r="B8267" s="6">
        <f t="shared" si="774"/>
        <v>2021</v>
      </c>
      <c r="C8267" s="6">
        <f t="shared" si="775"/>
        <v>5</v>
      </c>
      <c r="D8267" s="6" t="str">
        <f t="shared" si="776"/>
        <v>středa</v>
      </c>
      <c r="E8267" s="6" t="s">
        <v>7</v>
      </c>
      <c r="F8267" s="6">
        <v>2125</v>
      </c>
      <c r="G8267" s="6">
        <v>1447</v>
      </c>
      <c r="H8267" s="6">
        <v>5</v>
      </c>
      <c r="I8267" s="6">
        <f t="shared" si="777"/>
        <v>7235</v>
      </c>
      <c r="J8267" s="6">
        <f t="shared" si="778"/>
        <v>9360</v>
      </c>
      <c r="K8267" s="6">
        <v>16113</v>
      </c>
      <c r="L8267" s="6">
        <f t="shared" si="779"/>
        <v>6753</v>
      </c>
      <c r="M8267">
        <f>SUMIFS(L$2:L8267,E$2:E8267,E8267,B$2:B8267,B8267,C$2:C8267,C8267)</f>
        <v>14532</v>
      </c>
    </row>
    <row r="8268" spans="1:13" x14ac:dyDescent="0.25">
      <c r="A8268" s="5">
        <v>44328</v>
      </c>
      <c r="B8268" s="6">
        <f t="shared" si="774"/>
        <v>2021</v>
      </c>
      <c r="C8268" s="6">
        <f t="shared" si="775"/>
        <v>5</v>
      </c>
      <c r="D8268" s="6" t="str">
        <f t="shared" si="776"/>
        <v>středa</v>
      </c>
      <c r="E8268" s="6" t="s">
        <v>10</v>
      </c>
      <c r="F8268" s="6">
        <v>1957</v>
      </c>
      <c r="G8268" s="6">
        <v>1447</v>
      </c>
      <c r="H8268" s="6">
        <v>6</v>
      </c>
      <c r="I8268" s="6">
        <f t="shared" si="777"/>
        <v>8682</v>
      </c>
      <c r="J8268" s="6">
        <f t="shared" si="778"/>
        <v>10639</v>
      </c>
      <c r="K8268" s="6">
        <v>11093</v>
      </c>
      <c r="L8268" s="6">
        <f t="shared" si="779"/>
        <v>454</v>
      </c>
      <c r="M8268">
        <f>SUMIFS(L$2:L8268,E$2:E8268,E8268,B$2:B8268,B8268,C$2:C8268,C8268)</f>
        <v>-283</v>
      </c>
    </row>
    <row r="8269" spans="1:13" x14ac:dyDescent="0.25">
      <c r="A8269" s="5">
        <v>44329</v>
      </c>
      <c r="B8269" s="6">
        <f t="shared" si="774"/>
        <v>2021</v>
      </c>
      <c r="C8269" s="6">
        <f t="shared" si="775"/>
        <v>5</v>
      </c>
      <c r="D8269" s="6" t="str">
        <f t="shared" si="776"/>
        <v>čtvrtek</v>
      </c>
      <c r="E8269" s="6" t="s">
        <v>9</v>
      </c>
      <c r="F8269" s="6">
        <v>1075</v>
      </c>
      <c r="G8269" s="6">
        <v>1047</v>
      </c>
      <c r="H8269" s="6">
        <v>3</v>
      </c>
      <c r="I8269" s="6">
        <f t="shared" si="777"/>
        <v>3141</v>
      </c>
      <c r="J8269" s="6">
        <f t="shared" si="778"/>
        <v>4216</v>
      </c>
      <c r="K8269" s="6">
        <v>3684</v>
      </c>
      <c r="L8269" s="6">
        <f t="shared" si="779"/>
        <v>-532</v>
      </c>
      <c r="M8269">
        <f>SUMIFS(L$2:L8269,E$2:E8269,E8269,B$2:B8269,B8269,C$2:C8269,C8269)</f>
        <v>-532</v>
      </c>
    </row>
    <row r="8270" spans="1:13" x14ac:dyDescent="0.25">
      <c r="A8270" s="5">
        <v>44331</v>
      </c>
      <c r="B8270" s="6">
        <f t="shared" si="774"/>
        <v>2021</v>
      </c>
      <c r="C8270" s="6">
        <f t="shared" si="775"/>
        <v>5</v>
      </c>
      <c r="D8270" s="6" t="str">
        <f t="shared" si="776"/>
        <v>sobota</v>
      </c>
      <c r="E8270" s="6" t="s">
        <v>7</v>
      </c>
      <c r="F8270" s="6">
        <v>2125</v>
      </c>
      <c r="G8270" s="6">
        <v>1272</v>
      </c>
      <c r="H8270" s="6">
        <v>6</v>
      </c>
      <c r="I8270" s="6">
        <f t="shared" si="777"/>
        <v>7632</v>
      </c>
      <c r="J8270" s="6">
        <f t="shared" si="778"/>
        <v>9757</v>
      </c>
      <c r="K8270" s="6">
        <v>10880</v>
      </c>
      <c r="L8270" s="6">
        <f t="shared" si="779"/>
        <v>1123</v>
      </c>
      <c r="M8270">
        <f>SUMIFS(L$2:L8270,E$2:E8270,E8270,B$2:B8270,B8270,C$2:C8270,C8270)</f>
        <v>15655</v>
      </c>
    </row>
    <row r="8271" spans="1:13" x14ac:dyDescent="0.25">
      <c r="A8271" s="5">
        <v>44335</v>
      </c>
      <c r="B8271" s="6">
        <f t="shared" si="774"/>
        <v>2021</v>
      </c>
      <c r="C8271" s="6">
        <f t="shared" si="775"/>
        <v>5</v>
      </c>
      <c r="D8271" s="6" t="str">
        <f t="shared" si="776"/>
        <v>středa</v>
      </c>
      <c r="E8271" s="6" t="s">
        <v>13</v>
      </c>
      <c r="F8271" s="6">
        <v>1809</v>
      </c>
      <c r="G8271" s="6">
        <v>1447</v>
      </c>
      <c r="H8271" s="6">
        <v>8</v>
      </c>
      <c r="I8271" s="6">
        <f t="shared" si="777"/>
        <v>11576</v>
      </c>
      <c r="J8271" s="6">
        <f t="shared" si="778"/>
        <v>13385</v>
      </c>
      <c r="K8271" s="6">
        <v>13462</v>
      </c>
      <c r="L8271" s="6">
        <f t="shared" si="779"/>
        <v>77</v>
      </c>
      <c r="M8271">
        <f>SUMIFS(L$2:L8271,E$2:E8271,E8271,B$2:B8271,B8271,C$2:C8271,C8271)</f>
        <v>3978</v>
      </c>
    </row>
    <row r="8272" spans="1:13" x14ac:dyDescent="0.25">
      <c r="A8272" s="5">
        <v>44335</v>
      </c>
      <c r="B8272" s="6">
        <f t="shared" si="774"/>
        <v>2021</v>
      </c>
      <c r="C8272" s="6">
        <f t="shared" si="775"/>
        <v>5</v>
      </c>
      <c r="D8272" s="6" t="str">
        <f t="shared" si="776"/>
        <v>středa</v>
      </c>
      <c r="E8272" s="6" t="s">
        <v>10</v>
      </c>
      <c r="F8272" s="6">
        <v>1957</v>
      </c>
      <c r="G8272" s="6">
        <v>1447</v>
      </c>
      <c r="H8272" s="6">
        <v>1</v>
      </c>
      <c r="I8272" s="6">
        <f t="shared" si="777"/>
        <v>1447</v>
      </c>
      <c r="J8272" s="6">
        <f t="shared" si="778"/>
        <v>3404</v>
      </c>
      <c r="K8272" s="6">
        <v>3408</v>
      </c>
      <c r="L8272" s="6">
        <f t="shared" si="779"/>
        <v>4</v>
      </c>
      <c r="M8272">
        <f>SUMIFS(L$2:L8272,E$2:E8272,E8272,B$2:B8272,B8272,C$2:C8272,C8272)</f>
        <v>-279</v>
      </c>
    </row>
    <row r="8273" spans="1:13" x14ac:dyDescent="0.25">
      <c r="A8273" s="5">
        <v>44335</v>
      </c>
      <c r="B8273" s="6">
        <f t="shared" si="774"/>
        <v>2021</v>
      </c>
      <c r="C8273" s="6">
        <f t="shared" si="775"/>
        <v>5</v>
      </c>
      <c r="D8273" s="6" t="str">
        <f t="shared" si="776"/>
        <v>středa</v>
      </c>
      <c r="E8273" s="6" t="s">
        <v>9</v>
      </c>
      <c r="F8273" s="6">
        <v>1075</v>
      </c>
      <c r="G8273" s="6">
        <v>1447</v>
      </c>
      <c r="H8273" s="6">
        <v>3</v>
      </c>
      <c r="I8273" s="6">
        <f t="shared" si="777"/>
        <v>4341</v>
      </c>
      <c r="J8273" s="6">
        <f t="shared" si="778"/>
        <v>5416</v>
      </c>
      <c r="K8273" s="6">
        <v>4577</v>
      </c>
      <c r="L8273" s="6">
        <f t="shared" si="779"/>
        <v>-839</v>
      </c>
      <c r="M8273">
        <f>SUMIFS(L$2:L8273,E$2:E8273,E8273,B$2:B8273,B8273,C$2:C8273,C8273)</f>
        <v>-1371</v>
      </c>
    </row>
    <row r="8274" spans="1:13" x14ac:dyDescent="0.25">
      <c r="A8274" s="5">
        <v>44337</v>
      </c>
      <c r="B8274" s="6">
        <f t="shared" si="774"/>
        <v>2021</v>
      </c>
      <c r="C8274" s="6">
        <f t="shared" si="775"/>
        <v>5</v>
      </c>
      <c r="D8274" s="6" t="str">
        <f t="shared" si="776"/>
        <v>pátek</v>
      </c>
      <c r="E8274" s="6" t="s">
        <v>10</v>
      </c>
      <c r="F8274" s="6">
        <v>1957</v>
      </c>
      <c r="G8274" s="6">
        <v>1075</v>
      </c>
      <c r="H8274" s="6">
        <v>9</v>
      </c>
      <c r="I8274" s="6">
        <f t="shared" si="777"/>
        <v>9675</v>
      </c>
      <c r="J8274" s="6">
        <f t="shared" si="778"/>
        <v>11632</v>
      </c>
      <c r="K8274" s="6">
        <v>13145</v>
      </c>
      <c r="L8274" s="6">
        <f t="shared" si="779"/>
        <v>1513</v>
      </c>
      <c r="M8274">
        <f>SUMIFS(L$2:L8274,E$2:E8274,E8274,B$2:B8274,B8274,C$2:C8274,C8274)</f>
        <v>1234</v>
      </c>
    </row>
    <row r="8275" spans="1:13" x14ac:dyDescent="0.25">
      <c r="A8275" s="5">
        <v>44339</v>
      </c>
      <c r="B8275" s="6">
        <f t="shared" si="774"/>
        <v>2021</v>
      </c>
      <c r="C8275" s="6">
        <f t="shared" si="775"/>
        <v>5</v>
      </c>
      <c r="D8275" s="6" t="str">
        <f t="shared" si="776"/>
        <v>neděle</v>
      </c>
      <c r="E8275" s="6" t="s">
        <v>7</v>
      </c>
      <c r="F8275" s="6">
        <v>2125</v>
      </c>
      <c r="G8275" s="6">
        <v>1047</v>
      </c>
      <c r="H8275" s="6">
        <v>1</v>
      </c>
      <c r="I8275" s="6">
        <f t="shared" si="777"/>
        <v>1047</v>
      </c>
      <c r="J8275" s="6">
        <f t="shared" si="778"/>
        <v>3172</v>
      </c>
      <c r="K8275" s="6">
        <v>3128</v>
      </c>
      <c r="L8275" s="6">
        <f t="shared" si="779"/>
        <v>-44</v>
      </c>
      <c r="M8275">
        <f>SUMIFS(L$2:L8275,E$2:E8275,E8275,B$2:B8275,B8275,C$2:C8275,C8275)</f>
        <v>15611</v>
      </c>
    </row>
    <row r="8276" spans="1:13" x14ac:dyDescent="0.25">
      <c r="A8276" s="5">
        <v>44339</v>
      </c>
      <c r="B8276" s="6">
        <f t="shared" si="774"/>
        <v>2021</v>
      </c>
      <c r="C8276" s="6">
        <f t="shared" si="775"/>
        <v>5</v>
      </c>
      <c r="D8276" s="6" t="str">
        <f t="shared" si="776"/>
        <v>neděle</v>
      </c>
      <c r="E8276" s="6" t="s">
        <v>10</v>
      </c>
      <c r="F8276" s="6">
        <v>1957</v>
      </c>
      <c r="G8276" s="6">
        <v>1047</v>
      </c>
      <c r="H8276" s="6">
        <v>2</v>
      </c>
      <c r="I8276" s="6">
        <f t="shared" si="777"/>
        <v>2094</v>
      </c>
      <c r="J8276" s="6">
        <f t="shared" si="778"/>
        <v>4051</v>
      </c>
      <c r="K8276" s="6">
        <v>3940</v>
      </c>
      <c r="L8276" s="6">
        <f t="shared" si="779"/>
        <v>-111</v>
      </c>
      <c r="M8276">
        <f>SUMIFS(L$2:L8276,E$2:E8276,E8276,B$2:B8276,B8276,C$2:C8276,C8276)</f>
        <v>1123</v>
      </c>
    </row>
    <row r="8277" spans="1:13" x14ac:dyDescent="0.25">
      <c r="A8277" s="5">
        <v>44340</v>
      </c>
      <c r="B8277" s="6">
        <f t="shared" si="774"/>
        <v>2021</v>
      </c>
      <c r="C8277" s="6">
        <f t="shared" si="775"/>
        <v>5</v>
      </c>
      <c r="D8277" s="6" t="str">
        <f t="shared" si="776"/>
        <v>pondělí</v>
      </c>
      <c r="E8277" s="6" t="s">
        <v>10</v>
      </c>
      <c r="F8277" s="6">
        <v>1957</v>
      </c>
      <c r="G8277" s="6">
        <v>1075</v>
      </c>
      <c r="H8277" s="6">
        <v>10</v>
      </c>
      <c r="I8277" s="6">
        <f t="shared" si="777"/>
        <v>10750</v>
      </c>
      <c r="J8277" s="6">
        <f t="shared" si="778"/>
        <v>12707</v>
      </c>
      <c r="K8277" s="6">
        <v>11595</v>
      </c>
      <c r="L8277" s="6">
        <f t="shared" si="779"/>
        <v>-1112</v>
      </c>
      <c r="M8277">
        <f>SUMIFS(L$2:L8277,E$2:E8277,E8277,B$2:B8277,B8277,C$2:C8277,C8277)</f>
        <v>11</v>
      </c>
    </row>
    <row r="8278" spans="1:13" x14ac:dyDescent="0.25">
      <c r="A8278" s="5">
        <v>44342</v>
      </c>
      <c r="B8278" s="6">
        <f t="shared" si="774"/>
        <v>2021</v>
      </c>
      <c r="C8278" s="6">
        <f t="shared" si="775"/>
        <v>5</v>
      </c>
      <c r="D8278" s="6" t="str">
        <f t="shared" si="776"/>
        <v>středa</v>
      </c>
      <c r="E8278" s="6" t="s">
        <v>10</v>
      </c>
      <c r="F8278" s="6">
        <v>1957</v>
      </c>
      <c r="G8278" s="6">
        <v>1447</v>
      </c>
      <c r="H8278" s="6">
        <v>9</v>
      </c>
      <c r="I8278" s="6">
        <f t="shared" si="777"/>
        <v>13023</v>
      </c>
      <c r="J8278" s="6">
        <f t="shared" si="778"/>
        <v>14980</v>
      </c>
      <c r="K8278" s="6">
        <v>30101</v>
      </c>
      <c r="L8278" s="6">
        <f t="shared" si="779"/>
        <v>15121</v>
      </c>
      <c r="M8278">
        <f>SUMIFS(L$2:L8278,E$2:E8278,E8278,B$2:B8278,B8278,C$2:C8278,C8278)</f>
        <v>15132</v>
      </c>
    </row>
    <row r="8279" spans="1:13" x14ac:dyDescent="0.25">
      <c r="A8279" s="5">
        <v>44343</v>
      </c>
      <c r="B8279" s="6">
        <f t="shared" si="774"/>
        <v>2021</v>
      </c>
      <c r="C8279" s="6">
        <f t="shared" si="775"/>
        <v>5</v>
      </c>
      <c r="D8279" s="6" t="str">
        <f t="shared" si="776"/>
        <v>čtvrtek</v>
      </c>
      <c r="E8279" s="6" t="s">
        <v>9</v>
      </c>
      <c r="F8279" s="6">
        <v>1075</v>
      </c>
      <c r="G8279" s="6">
        <v>1047</v>
      </c>
      <c r="H8279" s="6">
        <v>9</v>
      </c>
      <c r="I8279" s="6">
        <f t="shared" si="777"/>
        <v>9423</v>
      </c>
      <c r="J8279" s="6">
        <f t="shared" si="778"/>
        <v>10498</v>
      </c>
      <c r="K8279" s="6">
        <v>9567</v>
      </c>
      <c r="L8279" s="6">
        <f t="shared" si="779"/>
        <v>-931</v>
      </c>
      <c r="M8279">
        <f>SUMIFS(L$2:L8279,E$2:E8279,E8279,B$2:B8279,B8279,C$2:C8279,C8279)</f>
        <v>-2302</v>
      </c>
    </row>
    <row r="8280" spans="1:13" x14ac:dyDescent="0.25">
      <c r="A8280" s="5">
        <v>44344</v>
      </c>
      <c r="B8280" s="6">
        <f t="shared" si="774"/>
        <v>2021</v>
      </c>
      <c r="C8280" s="6">
        <f t="shared" si="775"/>
        <v>5</v>
      </c>
      <c r="D8280" s="6" t="str">
        <f t="shared" si="776"/>
        <v>pátek</v>
      </c>
      <c r="E8280" s="6" t="s">
        <v>13</v>
      </c>
      <c r="F8280" s="6">
        <v>1809</v>
      </c>
      <c r="G8280" s="6">
        <v>1075</v>
      </c>
      <c r="H8280" s="6">
        <v>7</v>
      </c>
      <c r="I8280" s="6">
        <f t="shared" si="777"/>
        <v>7525</v>
      </c>
      <c r="J8280" s="6">
        <f t="shared" si="778"/>
        <v>9334</v>
      </c>
      <c r="K8280" s="6">
        <v>19752</v>
      </c>
      <c r="L8280" s="6">
        <f t="shared" si="779"/>
        <v>10418</v>
      </c>
      <c r="M8280">
        <f>SUMIFS(L$2:L8280,E$2:E8280,E8280,B$2:B8280,B8280,C$2:C8280,C8280)</f>
        <v>14396</v>
      </c>
    </row>
    <row r="8281" spans="1:13" x14ac:dyDescent="0.25">
      <c r="A8281" s="5">
        <v>44344</v>
      </c>
      <c r="B8281" s="6">
        <f t="shared" si="774"/>
        <v>2021</v>
      </c>
      <c r="C8281" s="6">
        <f t="shared" si="775"/>
        <v>5</v>
      </c>
      <c r="D8281" s="6" t="str">
        <f t="shared" si="776"/>
        <v>pátek</v>
      </c>
      <c r="E8281" s="6" t="s">
        <v>10</v>
      </c>
      <c r="F8281" s="6">
        <v>1957</v>
      </c>
      <c r="G8281" s="6">
        <v>1075</v>
      </c>
      <c r="H8281" s="6">
        <v>1</v>
      </c>
      <c r="I8281" s="6">
        <f t="shared" si="777"/>
        <v>1075</v>
      </c>
      <c r="J8281" s="6">
        <f t="shared" si="778"/>
        <v>3032</v>
      </c>
      <c r="K8281" s="6">
        <v>3364</v>
      </c>
      <c r="L8281" s="6">
        <f t="shared" si="779"/>
        <v>332</v>
      </c>
      <c r="M8281">
        <f>SUMIFS(L$2:L8281,E$2:E8281,E8281,B$2:B8281,B8281,C$2:C8281,C8281)</f>
        <v>15464</v>
      </c>
    </row>
    <row r="8282" spans="1:13" x14ac:dyDescent="0.25">
      <c r="A8282" s="5">
        <v>44345</v>
      </c>
      <c r="B8282" s="6">
        <f t="shared" si="774"/>
        <v>2021</v>
      </c>
      <c r="C8282" s="6">
        <f t="shared" si="775"/>
        <v>5</v>
      </c>
      <c r="D8282" s="6" t="str">
        <f t="shared" si="776"/>
        <v>sobota</v>
      </c>
      <c r="E8282" s="6" t="s">
        <v>10</v>
      </c>
      <c r="F8282" s="6">
        <v>1957</v>
      </c>
      <c r="G8282" s="6">
        <v>1272</v>
      </c>
      <c r="H8282" s="6">
        <v>1</v>
      </c>
      <c r="I8282" s="6">
        <f t="shared" si="777"/>
        <v>1272</v>
      </c>
      <c r="J8282" s="6">
        <f t="shared" si="778"/>
        <v>3229</v>
      </c>
      <c r="K8282" s="6">
        <v>2948</v>
      </c>
      <c r="L8282" s="6">
        <f t="shared" si="779"/>
        <v>-281</v>
      </c>
      <c r="M8282">
        <f>SUMIFS(L$2:L8282,E$2:E8282,E8282,B$2:B8282,B8282,C$2:C8282,C8282)</f>
        <v>15183</v>
      </c>
    </row>
    <row r="8283" spans="1:13" x14ac:dyDescent="0.25">
      <c r="A8283" s="5">
        <v>44345</v>
      </c>
      <c r="B8283" s="6">
        <f t="shared" si="774"/>
        <v>2021</v>
      </c>
      <c r="C8283" s="6">
        <f t="shared" si="775"/>
        <v>5</v>
      </c>
      <c r="D8283" s="6" t="str">
        <f t="shared" si="776"/>
        <v>sobota</v>
      </c>
      <c r="E8283" s="6" t="s">
        <v>13</v>
      </c>
      <c r="F8283" s="6">
        <v>1809</v>
      </c>
      <c r="G8283" s="6">
        <v>1272</v>
      </c>
      <c r="H8283" s="6">
        <v>2</v>
      </c>
      <c r="I8283" s="6">
        <f t="shared" si="777"/>
        <v>2544</v>
      </c>
      <c r="J8283" s="6">
        <f t="shared" si="778"/>
        <v>4353</v>
      </c>
      <c r="K8283" s="6">
        <v>5126</v>
      </c>
      <c r="L8283" s="6">
        <f t="shared" si="779"/>
        <v>773</v>
      </c>
      <c r="M8283">
        <f>SUMIFS(L$2:L8283,E$2:E8283,E8283,B$2:B8283,B8283,C$2:C8283,C8283)</f>
        <v>15169</v>
      </c>
    </row>
    <row r="8284" spans="1:13" x14ac:dyDescent="0.25">
      <c r="A8284" s="5">
        <v>44345</v>
      </c>
      <c r="B8284" s="6">
        <f t="shared" si="774"/>
        <v>2021</v>
      </c>
      <c r="C8284" s="6">
        <f t="shared" si="775"/>
        <v>5</v>
      </c>
      <c r="D8284" s="6" t="str">
        <f t="shared" si="776"/>
        <v>sobota</v>
      </c>
      <c r="E8284" s="6" t="s">
        <v>7</v>
      </c>
      <c r="F8284" s="6">
        <v>2125</v>
      </c>
      <c r="G8284" s="6">
        <v>1272</v>
      </c>
      <c r="H8284" s="6">
        <v>4</v>
      </c>
      <c r="I8284" s="6">
        <f t="shared" si="777"/>
        <v>5088</v>
      </c>
      <c r="J8284" s="6">
        <f t="shared" si="778"/>
        <v>7213</v>
      </c>
      <c r="K8284" s="6">
        <v>5786</v>
      </c>
      <c r="L8284" s="6">
        <f t="shared" si="779"/>
        <v>-1427</v>
      </c>
      <c r="M8284">
        <f>SUMIFS(L$2:L8284,E$2:E8284,E8284,B$2:B8284,B8284,C$2:C8284,C8284)</f>
        <v>14184</v>
      </c>
    </row>
    <row r="8285" spans="1:13" x14ac:dyDescent="0.25">
      <c r="A8285" s="5">
        <v>44346</v>
      </c>
      <c r="B8285" s="6">
        <f t="shared" si="774"/>
        <v>2021</v>
      </c>
      <c r="C8285" s="6">
        <f t="shared" si="775"/>
        <v>5</v>
      </c>
      <c r="D8285" s="6" t="str">
        <f t="shared" si="776"/>
        <v>neděle</v>
      </c>
      <c r="E8285" s="6" t="s">
        <v>13</v>
      </c>
      <c r="F8285" s="6">
        <v>1809</v>
      </c>
      <c r="G8285" s="6">
        <v>1047</v>
      </c>
      <c r="H8285" s="6">
        <v>1</v>
      </c>
      <c r="I8285" s="6">
        <f t="shared" si="777"/>
        <v>1047</v>
      </c>
      <c r="J8285" s="6">
        <f t="shared" si="778"/>
        <v>2856</v>
      </c>
      <c r="K8285" s="6">
        <v>3031</v>
      </c>
      <c r="L8285" s="6">
        <f t="shared" si="779"/>
        <v>175</v>
      </c>
      <c r="M8285">
        <f>SUMIFS(L$2:L8285,E$2:E8285,E8285,B$2:B8285,B8285,C$2:C8285,C8285)</f>
        <v>15344</v>
      </c>
    </row>
    <row r="8286" spans="1:13" x14ac:dyDescent="0.25">
      <c r="A8286" s="5">
        <v>44346</v>
      </c>
      <c r="B8286" s="6">
        <f t="shared" si="774"/>
        <v>2021</v>
      </c>
      <c r="C8286" s="6">
        <f t="shared" si="775"/>
        <v>5</v>
      </c>
      <c r="D8286" s="6" t="str">
        <f t="shared" si="776"/>
        <v>neděle</v>
      </c>
      <c r="E8286" s="6" t="s">
        <v>7</v>
      </c>
      <c r="F8286" s="6">
        <v>2125</v>
      </c>
      <c r="G8286" s="6">
        <v>1047</v>
      </c>
      <c r="H8286" s="6">
        <v>2</v>
      </c>
      <c r="I8286" s="6">
        <f t="shared" si="777"/>
        <v>2094</v>
      </c>
      <c r="J8286" s="6">
        <f t="shared" si="778"/>
        <v>4219</v>
      </c>
      <c r="K8286" s="6">
        <v>3397</v>
      </c>
      <c r="L8286" s="6">
        <f t="shared" si="779"/>
        <v>-822</v>
      </c>
      <c r="M8286">
        <f>SUMIFS(L$2:L8286,E$2:E8286,E8286,B$2:B8286,B8286,C$2:C8286,C8286)</f>
        <v>13362</v>
      </c>
    </row>
    <row r="8287" spans="1:13" x14ac:dyDescent="0.25">
      <c r="A8287" s="5">
        <v>44346</v>
      </c>
      <c r="B8287" s="6">
        <f t="shared" si="774"/>
        <v>2021</v>
      </c>
      <c r="C8287" s="6">
        <f t="shared" si="775"/>
        <v>5</v>
      </c>
      <c r="D8287" s="6" t="str">
        <f t="shared" si="776"/>
        <v>neděle</v>
      </c>
      <c r="E8287" s="6" t="s">
        <v>9</v>
      </c>
      <c r="F8287" s="6">
        <v>1075</v>
      </c>
      <c r="G8287" s="6">
        <v>1047</v>
      </c>
      <c r="H8287" s="6">
        <v>3</v>
      </c>
      <c r="I8287" s="6">
        <f t="shared" si="777"/>
        <v>3141</v>
      </c>
      <c r="J8287" s="6">
        <f t="shared" si="778"/>
        <v>4216</v>
      </c>
      <c r="K8287" s="6">
        <v>3417</v>
      </c>
      <c r="L8287" s="6">
        <f t="shared" si="779"/>
        <v>-799</v>
      </c>
      <c r="M8287">
        <f>SUMIFS(L$2:L8287,E$2:E8287,E8287,B$2:B8287,B8287,C$2:C8287,C8287)</f>
        <v>-3101</v>
      </c>
    </row>
    <row r="8288" spans="1:13" x14ac:dyDescent="0.25">
      <c r="A8288" s="5">
        <v>44347</v>
      </c>
      <c r="B8288" s="6">
        <f t="shared" si="774"/>
        <v>2021</v>
      </c>
      <c r="C8288" s="6">
        <f t="shared" si="775"/>
        <v>5</v>
      </c>
      <c r="D8288" s="6" t="str">
        <f t="shared" si="776"/>
        <v>pondělí</v>
      </c>
      <c r="E8288" s="6" t="s">
        <v>13</v>
      </c>
      <c r="F8288" s="6">
        <v>1809</v>
      </c>
      <c r="G8288" s="6">
        <v>1075</v>
      </c>
      <c r="H8288" s="6">
        <v>1</v>
      </c>
      <c r="I8288" s="6">
        <f t="shared" si="777"/>
        <v>1075</v>
      </c>
      <c r="J8288" s="6">
        <f t="shared" si="778"/>
        <v>2884</v>
      </c>
      <c r="K8288" s="6">
        <v>2808</v>
      </c>
      <c r="L8288" s="6">
        <f t="shared" si="779"/>
        <v>-76</v>
      </c>
      <c r="M8288">
        <f>SUMIFS(L$2:L8288,E$2:E8288,E8288,B$2:B8288,B8288,C$2:C8288,C8288)</f>
        <v>15268</v>
      </c>
    </row>
    <row r="8289" spans="1:13" x14ac:dyDescent="0.25">
      <c r="A8289" s="5">
        <v>44347</v>
      </c>
      <c r="B8289" s="6">
        <f t="shared" si="774"/>
        <v>2021</v>
      </c>
      <c r="C8289" s="6">
        <f t="shared" si="775"/>
        <v>5</v>
      </c>
      <c r="D8289" s="6" t="str">
        <f t="shared" si="776"/>
        <v>pondělí</v>
      </c>
      <c r="E8289" s="6" t="s">
        <v>7</v>
      </c>
      <c r="F8289" s="6">
        <v>2125</v>
      </c>
      <c r="G8289" s="6">
        <v>1075</v>
      </c>
      <c r="H8289" s="6">
        <v>1</v>
      </c>
      <c r="I8289" s="6">
        <f t="shared" si="777"/>
        <v>1075</v>
      </c>
      <c r="J8289" s="6">
        <f t="shared" si="778"/>
        <v>3200</v>
      </c>
      <c r="K8289" s="6">
        <v>3837</v>
      </c>
      <c r="L8289" s="6">
        <f t="shared" si="779"/>
        <v>637</v>
      </c>
      <c r="M8289">
        <f>SUMIFS(L$2:L8289,E$2:E8289,E8289,B$2:B8289,B8289,C$2:C8289,C8289)</f>
        <v>13999</v>
      </c>
    </row>
    <row r="8290" spans="1:13" x14ac:dyDescent="0.25">
      <c r="A8290" s="5">
        <v>44348</v>
      </c>
      <c r="B8290" s="6">
        <f t="shared" si="774"/>
        <v>2021</v>
      </c>
      <c r="C8290" s="6">
        <f t="shared" si="775"/>
        <v>6</v>
      </c>
      <c r="D8290" s="6" t="str">
        <f t="shared" si="776"/>
        <v>úterý</v>
      </c>
      <c r="E8290" s="6" t="s">
        <v>10</v>
      </c>
      <c r="F8290" s="6">
        <v>1957</v>
      </c>
      <c r="G8290" s="6">
        <v>1447</v>
      </c>
      <c r="H8290" s="6">
        <v>10</v>
      </c>
      <c r="I8290" s="6">
        <f t="shared" si="777"/>
        <v>14470</v>
      </c>
      <c r="J8290" s="6">
        <f t="shared" si="778"/>
        <v>16427</v>
      </c>
      <c r="K8290" s="6">
        <v>18044</v>
      </c>
      <c r="L8290" s="6">
        <f t="shared" si="779"/>
        <v>1617</v>
      </c>
      <c r="M8290">
        <f>SUMIFS(L$2:L8290,E$2:E8290,E8290,B$2:B8290,B8290,C$2:C8290,C8290)</f>
        <v>1617</v>
      </c>
    </row>
    <row r="8291" spans="1:13" x14ac:dyDescent="0.25">
      <c r="A8291" s="5">
        <v>44348</v>
      </c>
      <c r="B8291" s="6">
        <f t="shared" si="774"/>
        <v>2021</v>
      </c>
      <c r="C8291" s="6">
        <f t="shared" si="775"/>
        <v>6</v>
      </c>
      <c r="D8291" s="6" t="str">
        <f t="shared" si="776"/>
        <v>úterý</v>
      </c>
      <c r="E8291" s="6" t="s">
        <v>7</v>
      </c>
      <c r="F8291" s="6">
        <v>2125</v>
      </c>
      <c r="G8291" s="6">
        <v>1447</v>
      </c>
      <c r="H8291" s="6">
        <v>6</v>
      </c>
      <c r="I8291" s="6">
        <f t="shared" si="777"/>
        <v>8682</v>
      </c>
      <c r="J8291" s="6">
        <f t="shared" si="778"/>
        <v>10807</v>
      </c>
      <c r="K8291" s="6">
        <v>8861</v>
      </c>
      <c r="L8291" s="6">
        <f t="shared" si="779"/>
        <v>-1946</v>
      </c>
      <c r="M8291">
        <f>SUMIFS(L$2:L8291,E$2:E8291,E8291,B$2:B8291,B8291,C$2:C8291,C8291)</f>
        <v>-1946</v>
      </c>
    </row>
    <row r="8292" spans="1:13" x14ac:dyDescent="0.25">
      <c r="A8292" s="5">
        <v>44350</v>
      </c>
      <c r="B8292" s="6">
        <f t="shared" si="774"/>
        <v>2021</v>
      </c>
      <c r="C8292" s="6">
        <f t="shared" si="775"/>
        <v>6</v>
      </c>
      <c r="D8292" s="6" t="str">
        <f t="shared" si="776"/>
        <v>čtvrtek</v>
      </c>
      <c r="E8292" s="6" t="s">
        <v>10</v>
      </c>
      <c r="F8292" s="6">
        <v>1957</v>
      </c>
      <c r="G8292" s="6">
        <v>1047</v>
      </c>
      <c r="H8292" s="6">
        <v>10</v>
      </c>
      <c r="I8292" s="6">
        <f t="shared" si="777"/>
        <v>10470</v>
      </c>
      <c r="J8292" s="6">
        <f t="shared" si="778"/>
        <v>12427</v>
      </c>
      <c r="K8292" s="6">
        <v>49090</v>
      </c>
      <c r="L8292" s="6">
        <f t="shared" si="779"/>
        <v>36663</v>
      </c>
      <c r="M8292">
        <f>SUMIFS(L$2:L8292,E$2:E8292,E8292,B$2:B8292,B8292,C$2:C8292,C8292)</f>
        <v>38280</v>
      </c>
    </row>
    <row r="8293" spans="1:13" x14ac:dyDescent="0.25">
      <c r="A8293" s="5">
        <v>44351</v>
      </c>
      <c r="B8293" s="6">
        <f t="shared" si="774"/>
        <v>2021</v>
      </c>
      <c r="C8293" s="6">
        <f t="shared" si="775"/>
        <v>6</v>
      </c>
      <c r="D8293" s="6" t="str">
        <f t="shared" si="776"/>
        <v>pátek</v>
      </c>
      <c r="E8293" s="6" t="s">
        <v>9</v>
      </c>
      <c r="F8293" s="6">
        <v>1075</v>
      </c>
      <c r="G8293" s="6">
        <v>1075</v>
      </c>
      <c r="H8293" s="6">
        <v>10</v>
      </c>
      <c r="I8293" s="6">
        <f t="shared" si="777"/>
        <v>10750</v>
      </c>
      <c r="J8293" s="6">
        <f t="shared" si="778"/>
        <v>11825</v>
      </c>
      <c r="K8293" s="6">
        <v>12133</v>
      </c>
      <c r="L8293" s="6">
        <f t="shared" si="779"/>
        <v>308</v>
      </c>
      <c r="M8293">
        <f>SUMIFS(L$2:L8293,E$2:E8293,E8293,B$2:B8293,B8293,C$2:C8293,C8293)</f>
        <v>308</v>
      </c>
    </row>
    <row r="8294" spans="1:13" x14ac:dyDescent="0.25">
      <c r="A8294" s="5">
        <v>44351</v>
      </c>
      <c r="B8294" s="6">
        <f t="shared" si="774"/>
        <v>2021</v>
      </c>
      <c r="C8294" s="6">
        <f t="shared" si="775"/>
        <v>6</v>
      </c>
      <c r="D8294" s="6" t="str">
        <f t="shared" si="776"/>
        <v>pátek</v>
      </c>
      <c r="E8294" s="6" t="s">
        <v>7</v>
      </c>
      <c r="F8294" s="6">
        <v>2125</v>
      </c>
      <c r="G8294" s="6">
        <v>1075</v>
      </c>
      <c r="H8294" s="6">
        <v>2</v>
      </c>
      <c r="I8294" s="6">
        <f t="shared" si="777"/>
        <v>2150</v>
      </c>
      <c r="J8294" s="6">
        <f t="shared" si="778"/>
        <v>4275</v>
      </c>
      <c r="K8294" s="6">
        <v>3656</v>
      </c>
      <c r="L8294" s="6">
        <f t="shared" si="779"/>
        <v>-619</v>
      </c>
      <c r="M8294">
        <f>SUMIFS(L$2:L8294,E$2:E8294,E8294,B$2:B8294,B8294,C$2:C8294,C8294)</f>
        <v>-2565</v>
      </c>
    </row>
    <row r="8295" spans="1:13" x14ac:dyDescent="0.25">
      <c r="A8295" s="5">
        <v>44351</v>
      </c>
      <c r="B8295" s="6">
        <f t="shared" si="774"/>
        <v>2021</v>
      </c>
      <c r="C8295" s="6">
        <f t="shared" si="775"/>
        <v>6</v>
      </c>
      <c r="D8295" s="6" t="str">
        <f t="shared" si="776"/>
        <v>pátek</v>
      </c>
      <c r="E8295" s="6" t="s">
        <v>10</v>
      </c>
      <c r="F8295" s="6">
        <v>1957</v>
      </c>
      <c r="G8295" s="6">
        <v>1075</v>
      </c>
      <c r="H8295" s="6">
        <v>6</v>
      </c>
      <c r="I8295" s="6">
        <f t="shared" si="777"/>
        <v>6450</v>
      </c>
      <c r="J8295" s="6">
        <f t="shared" si="778"/>
        <v>8407</v>
      </c>
      <c r="K8295" s="6">
        <v>14627</v>
      </c>
      <c r="L8295" s="6">
        <f t="shared" si="779"/>
        <v>6220</v>
      </c>
      <c r="M8295">
        <f>SUMIFS(L$2:L8295,E$2:E8295,E8295,B$2:B8295,B8295,C$2:C8295,C8295)</f>
        <v>44500</v>
      </c>
    </row>
    <row r="8296" spans="1:13" x14ac:dyDescent="0.25">
      <c r="A8296" s="5">
        <v>44354</v>
      </c>
      <c r="B8296" s="6">
        <f t="shared" si="774"/>
        <v>2021</v>
      </c>
      <c r="C8296" s="6">
        <f t="shared" si="775"/>
        <v>6</v>
      </c>
      <c r="D8296" s="6" t="str">
        <f t="shared" si="776"/>
        <v>pondělí</v>
      </c>
      <c r="E8296" s="6" t="s">
        <v>7</v>
      </c>
      <c r="F8296" s="6">
        <v>2125</v>
      </c>
      <c r="G8296" s="6">
        <v>1075</v>
      </c>
      <c r="H8296" s="6">
        <v>9</v>
      </c>
      <c r="I8296" s="6">
        <f t="shared" si="777"/>
        <v>9675</v>
      </c>
      <c r="J8296" s="6">
        <f t="shared" si="778"/>
        <v>11800</v>
      </c>
      <c r="K8296" s="6">
        <v>9730</v>
      </c>
      <c r="L8296" s="6">
        <f t="shared" si="779"/>
        <v>-2070</v>
      </c>
      <c r="M8296">
        <f>SUMIFS(L$2:L8296,E$2:E8296,E8296,B$2:B8296,B8296,C$2:C8296,C8296)</f>
        <v>-4635</v>
      </c>
    </row>
    <row r="8297" spans="1:13" x14ac:dyDescent="0.25">
      <c r="A8297" s="5">
        <v>44354</v>
      </c>
      <c r="B8297" s="6">
        <f t="shared" si="774"/>
        <v>2021</v>
      </c>
      <c r="C8297" s="6">
        <f t="shared" si="775"/>
        <v>6</v>
      </c>
      <c r="D8297" s="6" t="str">
        <f t="shared" si="776"/>
        <v>pondělí</v>
      </c>
      <c r="E8297" s="6" t="s">
        <v>8</v>
      </c>
      <c r="F8297" s="6">
        <v>1721</v>
      </c>
      <c r="G8297" s="6">
        <v>1075</v>
      </c>
      <c r="H8297" s="6">
        <v>4</v>
      </c>
      <c r="I8297" s="6">
        <f t="shared" si="777"/>
        <v>4300</v>
      </c>
      <c r="J8297" s="6">
        <f t="shared" si="778"/>
        <v>6021</v>
      </c>
      <c r="K8297" s="6">
        <v>23604</v>
      </c>
      <c r="L8297" s="6">
        <f t="shared" si="779"/>
        <v>17583</v>
      </c>
      <c r="M8297">
        <f>SUMIFS(L$2:L8297,E$2:E8297,E8297,B$2:B8297,B8297,C$2:C8297,C8297)</f>
        <v>17583</v>
      </c>
    </row>
    <row r="8298" spans="1:13" x14ac:dyDescent="0.25">
      <c r="A8298" s="5">
        <v>44355</v>
      </c>
      <c r="B8298" s="6">
        <f t="shared" si="774"/>
        <v>2021</v>
      </c>
      <c r="C8298" s="6">
        <f t="shared" si="775"/>
        <v>6</v>
      </c>
      <c r="D8298" s="6" t="str">
        <f t="shared" si="776"/>
        <v>úterý</v>
      </c>
      <c r="E8298" s="6" t="s">
        <v>7</v>
      </c>
      <c r="F8298" s="6">
        <v>2125</v>
      </c>
      <c r="G8298" s="6">
        <v>1447</v>
      </c>
      <c r="H8298" s="6">
        <v>10</v>
      </c>
      <c r="I8298" s="6">
        <f t="shared" si="777"/>
        <v>14470</v>
      </c>
      <c r="J8298" s="6">
        <f t="shared" si="778"/>
        <v>16595</v>
      </c>
      <c r="K8298" s="6">
        <v>13955</v>
      </c>
      <c r="L8298" s="6">
        <f t="shared" si="779"/>
        <v>-2640</v>
      </c>
      <c r="M8298">
        <f>SUMIFS(L$2:L8298,E$2:E8298,E8298,B$2:B8298,B8298,C$2:C8298,C8298)</f>
        <v>-7275</v>
      </c>
    </row>
    <row r="8299" spans="1:13" x14ac:dyDescent="0.25">
      <c r="A8299" s="5">
        <v>44356</v>
      </c>
      <c r="B8299" s="6">
        <f t="shared" si="774"/>
        <v>2021</v>
      </c>
      <c r="C8299" s="6">
        <f t="shared" si="775"/>
        <v>6</v>
      </c>
      <c r="D8299" s="6" t="str">
        <f t="shared" si="776"/>
        <v>středa</v>
      </c>
      <c r="E8299" s="6" t="s">
        <v>9</v>
      </c>
      <c r="F8299" s="6">
        <v>1075</v>
      </c>
      <c r="G8299" s="6">
        <v>1447</v>
      </c>
      <c r="H8299" s="6">
        <v>10</v>
      </c>
      <c r="I8299" s="6">
        <f t="shared" si="777"/>
        <v>14470</v>
      </c>
      <c r="J8299" s="6">
        <f t="shared" si="778"/>
        <v>15545</v>
      </c>
      <c r="K8299" s="6">
        <v>13938</v>
      </c>
      <c r="L8299" s="6">
        <f t="shared" si="779"/>
        <v>-1607</v>
      </c>
      <c r="M8299">
        <f>SUMIFS(L$2:L8299,E$2:E8299,E8299,B$2:B8299,B8299,C$2:C8299,C8299)</f>
        <v>-1299</v>
      </c>
    </row>
    <row r="8300" spans="1:13" x14ac:dyDescent="0.25">
      <c r="A8300" s="5">
        <v>44357</v>
      </c>
      <c r="B8300" s="6">
        <f t="shared" si="774"/>
        <v>2021</v>
      </c>
      <c r="C8300" s="6">
        <f t="shared" si="775"/>
        <v>6</v>
      </c>
      <c r="D8300" s="6" t="str">
        <f t="shared" si="776"/>
        <v>čtvrtek</v>
      </c>
      <c r="E8300" s="6" t="s">
        <v>9</v>
      </c>
      <c r="F8300" s="6">
        <v>1075</v>
      </c>
      <c r="G8300" s="6">
        <v>1047</v>
      </c>
      <c r="H8300" s="6">
        <v>9</v>
      </c>
      <c r="I8300" s="6">
        <f t="shared" si="777"/>
        <v>9423</v>
      </c>
      <c r="J8300" s="6">
        <f t="shared" si="778"/>
        <v>10498</v>
      </c>
      <c r="K8300" s="6">
        <v>9002</v>
      </c>
      <c r="L8300" s="6">
        <f t="shared" si="779"/>
        <v>-1496</v>
      </c>
      <c r="M8300">
        <f>SUMIFS(L$2:L8300,E$2:E8300,E8300,B$2:B8300,B8300,C$2:C8300,C8300)</f>
        <v>-2795</v>
      </c>
    </row>
    <row r="8301" spans="1:13" x14ac:dyDescent="0.25">
      <c r="A8301" s="5">
        <v>44358</v>
      </c>
      <c r="B8301" s="6">
        <f t="shared" si="774"/>
        <v>2021</v>
      </c>
      <c r="C8301" s="6">
        <f t="shared" si="775"/>
        <v>6</v>
      </c>
      <c r="D8301" s="6" t="str">
        <f t="shared" si="776"/>
        <v>pátek</v>
      </c>
      <c r="E8301" s="6" t="s">
        <v>9</v>
      </c>
      <c r="F8301" s="6">
        <v>1075</v>
      </c>
      <c r="G8301" s="6">
        <v>1075</v>
      </c>
      <c r="H8301" s="6">
        <v>3</v>
      </c>
      <c r="I8301" s="6">
        <f t="shared" si="777"/>
        <v>3225</v>
      </c>
      <c r="J8301" s="6">
        <f t="shared" si="778"/>
        <v>4300</v>
      </c>
      <c r="K8301" s="6">
        <v>4289</v>
      </c>
      <c r="L8301" s="6">
        <f t="shared" si="779"/>
        <v>-11</v>
      </c>
      <c r="M8301">
        <f>SUMIFS(L$2:L8301,E$2:E8301,E8301,B$2:B8301,B8301,C$2:C8301,C8301)</f>
        <v>-2806</v>
      </c>
    </row>
    <row r="8302" spans="1:13" x14ac:dyDescent="0.25">
      <c r="A8302" s="5">
        <v>44358</v>
      </c>
      <c r="B8302" s="6">
        <f t="shared" si="774"/>
        <v>2021</v>
      </c>
      <c r="C8302" s="6">
        <f t="shared" si="775"/>
        <v>6</v>
      </c>
      <c r="D8302" s="6" t="str">
        <f t="shared" si="776"/>
        <v>pátek</v>
      </c>
      <c r="E8302" s="6" t="s">
        <v>7</v>
      </c>
      <c r="F8302" s="6">
        <v>2125</v>
      </c>
      <c r="G8302" s="6">
        <v>1075</v>
      </c>
      <c r="H8302" s="6">
        <v>5</v>
      </c>
      <c r="I8302" s="6">
        <f t="shared" si="777"/>
        <v>5375</v>
      </c>
      <c r="J8302" s="6">
        <f t="shared" si="778"/>
        <v>7500</v>
      </c>
      <c r="K8302" s="6">
        <v>7807</v>
      </c>
      <c r="L8302" s="6">
        <f t="shared" si="779"/>
        <v>307</v>
      </c>
      <c r="M8302">
        <f>SUMIFS(L$2:L8302,E$2:E8302,E8302,B$2:B8302,B8302,C$2:C8302,C8302)</f>
        <v>-6968</v>
      </c>
    </row>
    <row r="8303" spans="1:13" x14ac:dyDescent="0.25">
      <c r="A8303" s="5">
        <v>44360</v>
      </c>
      <c r="B8303" s="6">
        <f t="shared" si="774"/>
        <v>2021</v>
      </c>
      <c r="C8303" s="6">
        <f t="shared" si="775"/>
        <v>6</v>
      </c>
      <c r="D8303" s="6" t="str">
        <f t="shared" si="776"/>
        <v>neděle</v>
      </c>
      <c r="E8303" s="6" t="s">
        <v>7</v>
      </c>
      <c r="F8303" s="6">
        <v>2125</v>
      </c>
      <c r="G8303" s="6">
        <v>1047</v>
      </c>
      <c r="H8303" s="6">
        <v>6</v>
      </c>
      <c r="I8303" s="6">
        <f t="shared" si="777"/>
        <v>6282</v>
      </c>
      <c r="J8303" s="6">
        <f t="shared" si="778"/>
        <v>8407</v>
      </c>
      <c r="K8303" s="6">
        <v>8708</v>
      </c>
      <c r="L8303" s="6">
        <f t="shared" si="779"/>
        <v>301</v>
      </c>
      <c r="M8303">
        <f>SUMIFS(L$2:L8303,E$2:E8303,E8303,B$2:B8303,B8303,C$2:C8303,C8303)</f>
        <v>-6667</v>
      </c>
    </row>
    <row r="8304" spans="1:13" x14ac:dyDescent="0.25">
      <c r="A8304" s="5">
        <v>44363</v>
      </c>
      <c r="B8304" s="6">
        <f t="shared" si="774"/>
        <v>2021</v>
      </c>
      <c r="C8304" s="6">
        <f t="shared" si="775"/>
        <v>6</v>
      </c>
      <c r="D8304" s="6" t="str">
        <f t="shared" si="776"/>
        <v>středa</v>
      </c>
      <c r="E8304" s="6" t="s">
        <v>10</v>
      </c>
      <c r="F8304" s="6">
        <v>1957</v>
      </c>
      <c r="G8304" s="6">
        <v>1447</v>
      </c>
      <c r="H8304" s="6">
        <v>2</v>
      </c>
      <c r="I8304" s="6">
        <f t="shared" si="777"/>
        <v>2894</v>
      </c>
      <c r="J8304" s="6">
        <f t="shared" si="778"/>
        <v>4851</v>
      </c>
      <c r="K8304" s="6">
        <v>4704</v>
      </c>
      <c r="L8304" s="6">
        <f t="shared" si="779"/>
        <v>-147</v>
      </c>
      <c r="M8304">
        <f>SUMIFS(L$2:L8304,E$2:E8304,E8304,B$2:B8304,B8304,C$2:C8304,C8304)</f>
        <v>44353</v>
      </c>
    </row>
    <row r="8305" spans="1:13" x14ac:dyDescent="0.25">
      <c r="A8305" s="5">
        <v>44365</v>
      </c>
      <c r="B8305" s="6">
        <f t="shared" si="774"/>
        <v>2021</v>
      </c>
      <c r="C8305" s="6">
        <f t="shared" si="775"/>
        <v>6</v>
      </c>
      <c r="D8305" s="6" t="str">
        <f t="shared" si="776"/>
        <v>pátek</v>
      </c>
      <c r="E8305" s="6" t="s">
        <v>10</v>
      </c>
      <c r="F8305" s="6">
        <v>1957</v>
      </c>
      <c r="G8305" s="6">
        <v>1075</v>
      </c>
      <c r="H8305" s="6">
        <v>10</v>
      </c>
      <c r="I8305" s="6">
        <f t="shared" si="777"/>
        <v>10750</v>
      </c>
      <c r="J8305" s="6">
        <f t="shared" si="778"/>
        <v>12707</v>
      </c>
      <c r="K8305" s="6">
        <v>14531</v>
      </c>
      <c r="L8305" s="6">
        <f t="shared" si="779"/>
        <v>1824</v>
      </c>
      <c r="M8305">
        <f>SUMIFS(L$2:L8305,E$2:E8305,E8305,B$2:B8305,B8305,C$2:C8305,C8305)</f>
        <v>46177</v>
      </c>
    </row>
    <row r="8306" spans="1:13" x14ac:dyDescent="0.25">
      <c r="A8306" s="5">
        <v>44365</v>
      </c>
      <c r="B8306" s="6">
        <f t="shared" si="774"/>
        <v>2021</v>
      </c>
      <c r="C8306" s="6">
        <f t="shared" si="775"/>
        <v>6</v>
      </c>
      <c r="D8306" s="6" t="str">
        <f t="shared" si="776"/>
        <v>pátek</v>
      </c>
      <c r="E8306" s="6" t="s">
        <v>7</v>
      </c>
      <c r="F8306" s="6">
        <v>2125</v>
      </c>
      <c r="G8306" s="6">
        <v>1075</v>
      </c>
      <c r="H8306" s="6">
        <v>4</v>
      </c>
      <c r="I8306" s="6">
        <f t="shared" si="777"/>
        <v>4300</v>
      </c>
      <c r="J8306" s="6">
        <f t="shared" si="778"/>
        <v>6425</v>
      </c>
      <c r="K8306" s="6">
        <v>5681</v>
      </c>
      <c r="L8306" s="6">
        <f t="shared" si="779"/>
        <v>-744</v>
      </c>
      <c r="M8306">
        <f>SUMIFS(L$2:L8306,E$2:E8306,E8306,B$2:B8306,B8306,C$2:C8306,C8306)</f>
        <v>-7411</v>
      </c>
    </row>
    <row r="8307" spans="1:13" x14ac:dyDescent="0.25">
      <c r="A8307" s="5">
        <v>44365</v>
      </c>
      <c r="B8307" s="6">
        <f t="shared" si="774"/>
        <v>2021</v>
      </c>
      <c r="C8307" s="6">
        <f t="shared" si="775"/>
        <v>6</v>
      </c>
      <c r="D8307" s="6" t="str">
        <f t="shared" si="776"/>
        <v>pátek</v>
      </c>
      <c r="E8307" s="6" t="s">
        <v>9</v>
      </c>
      <c r="F8307" s="6">
        <v>1075</v>
      </c>
      <c r="G8307" s="6">
        <v>1075</v>
      </c>
      <c r="H8307" s="6">
        <v>2</v>
      </c>
      <c r="I8307" s="6">
        <f t="shared" si="777"/>
        <v>2150</v>
      </c>
      <c r="J8307" s="6">
        <f t="shared" si="778"/>
        <v>3225</v>
      </c>
      <c r="K8307" s="6">
        <v>3142</v>
      </c>
      <c r="L8307" s="6">
        <f t="shared" si="779"/>
        <v>-83</v>
      </c>
      <c r="M8307">
        <f>SUMIFS(L$2:L8307,E$2:E8307,E8307,B$2:B8307,B8307,C$2:C8307,C8307)</f>
        <v>-2889</v>
      </c>
    </row>
    <row r="8308" spans="1:13" x14ac:dyDescent="0.25">
      <c r="A8308" s="5">
        <v>44366</v>
      </c>
      <c r="B8308" s="6">
        <f t="shared" si="774"/>
        <v>2021</v>
      </c>
      <c r="C8308" s="6">
        <f t="shared" si="775"/>
        <v>6</v>
      </c>
      <c r="D8308" s="6" t="str">
        <f t="shared" si="776"/>
        <v>sobota</v>
      </c>
      <c r="E8308" s="6" t="s">
        <v>10</v>
      </c>
      <c r="F8308" s="6">
        <v>1957</v>
      </c>
      <c r="G8308" s="6">
        <v>1272</v>
      </c>
      <c r="H8308" s="6">
        <v>3</v>
      </c>
      <c r="I8308" s="6">
        <f t="shared" si="777"/>
        <v>3816</v>
      </c>
      <c r="J8308" s="6">
        <f t="shared" si="778"/>
        <v>5773</v>
      </c>
      <c r="K8308" s="6">
        <v>5711</v>
      </c>
      <c r="L8308" s="6">
        <f t="shared" si="779"/>
        <v>-62</v>
      </c>
      <c r="M8308">
        <f>SUMIFS(L$2:L8308,E$2:E8308,E8308,B$2:B8308,B8308,C$2:C8308,C8308)</f>
        <v>46115</v>
      </c>
    </row>
    <row r="8309" spans="1:13" x14ac:dyDescent="0.25">
      <c r="A8309" s="5">
        <v>44367</v>
      </c>
      <c r="B8309" s="6">
        <f t="shared" si="774"/>
        <v>2021</v>
      </c>
      <c r="C8309" s="6">
        <f t="shared" si="775"/>
        <v>6</v>
      </c>
      <c r="D8309" s="6" t="str">
        <f t="shared" si="776"/>
        <v>neděle</v>
      </c>
      <c r="E8309" s="6" t="s">
        <v>13</v>
      </c>
      <c r="F8309" s="6">
        <v>1809</v>
      </c>
      <c r="G8309" s="6">
        <v>1047</v>
      </c>
      <c r="H8309" s="6">
        <v>4</v>
      </c>
      <c r="I8309" s="6">
        <f t="shared" si="777"/>
        <v>4188</v>
      </c>
      <c r="J8309" s="6">
        <f t="shared" si="778"/>
        <v>5997</v>
      </c>
      <c r="K8309" s="6">
        <v>22589</v>
      </c>
      <c r="L8309" s="6">
        <f t="shared" si="779"/>
        <v>16592</v>
      </c>
      <c r="M8309">
        <f>SUMIFS(L$2:L8309,E$2:E8309,E8309,B$2:B8309,B8309,C$2:C8309,C8309)</f>
        <v>16592</v>
      </c>
    </row>
    <row r="8310" spans="1:13" x14ac:dyDescent="0.25">
      <c r="A8310" s="5">
        <v>44368</v>
      </c>
      <c r="B8310" s="6">
        <f t="shared" si="774"/>
        <v>2021</v>
      </c>
      <c r="C8310" s="6">
        <f t="shared" si="775"/>
        <v>6</v>
      </c>
      <c r="D8310" s="6" t="str">
        <f t="shared" si="776"/>
        <v>pondělí</v>
      </c>
      <c r="E8310" s="6" t="s">
        <v>7</v>
      </c>
      <c r="F8310" s="6">
        <v>2125</v>
      </c>
      <c r="G8310" s="6">
        <v>1075</v>
      </c>
      <c r="H8310" s="6">
        <v>5</v>
      </c>
      <c r="I8310" s="6">
        <f t="shared" si="777"/>
        <v>5375</v>
      </c>
      <c r="J8310" s="6">
        <f t="shared" si="778"/>
        <v>7500</v>
      </c>
      <c r="K8310" s="6">
        <v>11721</v>
      </c>
      <c r="L8310" s="6">
        <f t="shared" si="779"/>
        <v>4221</v>
      </c>
      <c r="M8310">
        <f>SUMIFS(L$2:L8310,E$2:E8310,E8310,B$2:B8310,B8310,C$2:C8310,C8310)</f>
        <v>-3190</v>
      </c>
    </row>
    <row r="8311" spans="1:13" x14ac:dyDescent="0.25">
      <c r="A8311" s="5">
        <v>44369</v>
      </c>
      <c r="B8311" s="6">
        <f t="shared" si="774"/>
        <v>2021</v>
      </c>
      <c r="C8311" s="6">
        <f t="shared" si="775"/>
        <v>6</v>
      </c>
      <c r="D8311" s="6" t="str">
        <f t="shared" si="776"/>
        <v>úterý</v>
      </c>
      <c r="E8311" s="6" t="s">
        <v>10</v>
      </c>
      <c r="F8311" s="6">
        <v>1957</v>
      </c>
      <c r="G8311" s="6">
        <v>1447</v>
      </c>
      <c r="H8311" s="6">
        <v>10</v>
      </c>
      <c r="I8311" s="6">
        <f t="shared" si="777"/>
        <v>14470</v>
      </c>
      <c r="J8311" s="6">
        <f t="shared" si="778"/>
        <v>16427</v>
      </c>
      <c r="K8311" s="6">
        <v>13798</v>
      </c>
      <c r="L8311" s="6">
        <f t="shared" si="779"/>
        <v>-2629</v>
      </c>
      <c r="M8311">
        <f>SUMIFS(L$2:L8311,E$2:E8311,E8311,B$2:B8311,B8311,C$2:C8311,C8311)</f>
        <v>43486</v>
      </c>
    </row>
    <row r="8312" spans="1:13" x14ac:dyDescent="0.25">
      <c r="A8312" s="5">
        <v>44370</v>
      </c>
      <c r="B8312" s="6">
        <f t="shared" si="774"/>
        <v>2021</v>
      </c>
      <c r="C8312" s="6">
        <f t="shared" si="775"/>
        <v>6</v>
      </c>
      <c r="D8312" s="6" t="str">
        <f t="shared" si="776"/>
        <v>středa</v>
      </c>
      <c r="E8312" s="6" t="s">
        <v>10</v>
      </c>
      <c r="F8312" s="6">
        <v>1957</v>
      </c>
      <c r="G8312" s="6">
        <v>1447</v>
      </c>
      <c r="H8312" s="6">
        <v>4</v>
      </c>
      <c r="I8312" s="6">
        <f t="shared" si="777"/>
        <v>5788</v>
      </c>
      <c r="J8312" s="6">
        <f t="shared" si="778"/>
        <v>7745</v>
      </c>
      <c r="K8312" s="6">
        <v>9161</v>
      </c>
      <c r="L8312" s="6">
        <f t="shared" si="779"/>
        <v>1416</v>
      </c>
      <c r="M8312">
        <f>SUMIFS(L$2:L8312,E$2:E8312,E8312,B$2:B8312,B8312,C$2:C8312,C8312)</f>
        <v>44902</v>
      </c>
    </row>
    <row r="8313" spans="1:13" x14ac:dyDescent="0.25">
      <c r="A8313" s="5">
        <v>44370</v>
      </c>
      <c r="B8313" s="6">
        <f t="shared" si="774"/>
        <v>2021</v>
      </c>
      <c r="C8313" s="6">
        <f t="shared" si="775"/>
        <v>6</v>
      </c>
      <c r="D8313" s="6" t="str">
        <f t="shared" si="776"/>
        <v>středa</v>
      </c>
      <c r="E8313" s="6" t="s">
        <v>7</v>
      </c>
      <c r="F8313" s="6">
        <v>2125</v>
      </c>
      <c r="G8313" s="6">
        <v>1447</v>
      </c>
      <c r="H8313" s="6">
        <v>3</v>
      </c>
      <c r="I8313" s="6">
        <f t="shared" si="777"/>
        <v>4341</v>
      </c>
      <c r="J8313" s="6">
        <f t="shared" si="778"/>
        <v>6466</v>
      </c>
      <c r="K8313" s="6">
        <v>6373</v>
      </c>
      <c r="L8313" s="6">
        <f t="shared" si="779"/>
        <v>-93</v>
      </c>
      <c r="M8313">
        <f>SUMIFS(L$2:L8313,E$2:E8313,E8313,B$2:B8313,B8313,C$2:C8313,C8313)</f>
        <v>-3283</v>
      </c>
    </row>
    <row r="8314" spans="1:13" x14ac:dyDescent="0.25">
      <c r="A8314" s="5">
        <v>44370</v>
      </c>
      <c r="B8314" s="6">
        <f t="shared" si="774"/>
        <v>2021</v>
      </c>
      <c r="C8314" s="6">
        <f t="shared" si="775"/>
        <v>6</v>
      </c>
      <c r="D8314" s="6" t="str">
        <f t="shared" si="776"/>
        <v>středa</v>
      </c>
      <c r="E8314" s="6" t="s">
        <v>13</v>
      </c>
      <c r="F8314" s="6">
        <v>1809</v>
      </c>
      <c r="G8314" s="6">
        <v>1447</v>
      </c>
      <c r="H8314" s="6">
        <v>2</v>
      </c>
      <c r="I8314" s="6">
        <f t="shared" si="777"/>
        <v>2894</v>
      </c>
      <c r="J8314" s="6">
        <f t="shared" si="778"/>
        <v>4703</v>
      </c>
      <c r="K8314" s="6">
        <v>4385</v>
      </c>
      <c r="L8314" s="6">
        <f t="shared" si="779"/>
        <v>-318</v>
      </c>
      <c r="M8314">
        <f>SUMIFS(L$2:L8314,E$2:E8314,E8314,B$2:B8314,B8314,C$2:C8314,C8314)</f>
        <v>16274</v>
      </c>
    </row>
    <row r="8315" spans="1:13" x14ac:dyDescent="0.25">
      <c r="A8315" s="5">
        <v>44371</v>
      </c>
      <c r="B8315" s="6">
        <f t="shared" si="774"/>
        <v>2021</v>
      </c>
      <c r="C8315" s="6">
        <f t="shared" si="775"/>
        <v>6</v>
      </c>
      <c r="D8315" s="6" t="str">
        <f t="shared" si="776"/>
        <v>čtvrtek</v>
      </c>
      <c r="E8315" s="6" t="s">
        <v>10</v>
      </c>
      <c r="F8315" s="6">
        <v>1957</v>
      </c>
      <c r="G8315" s="6">
        <v>1047</v>
      </c>
      <c r="H8315" s="6">
        <v>6</v>
      </c>
      <c r="I8315" s="6">
        <f t="shared" si="777"/>
        <v>6282</v>
      </c>
      <c r="J8315" s="6">
        <f t="shared" si="778"/>
        <v>8239</v>
      </c>
      <c r="K8315" s="6">
        <v>6591</v>
      </c>
      <c r="L8315" s="6">
        <f t="shared" si="779"/>
        <v>-1648</v>
      </c>
      <c r="M8315">
        <f>SUMIFS(L$2:L8315,E$2:E8315,E8315,B$2:B8315,B8315,C$2:C8315,C8315)</f>
        <v>43254</v>
      </c>
    </row>
    <row r="8316" spans="1:13" x14ac:dyDescent="0.25">
      <c r="A8316" s="5">
        <v>44372</v>
      </c>
      <c r="B8316" s="6">
        <f t="shared" si="774"/>
        <v>2021</v>
      </c>
      <c r="C8316" s="6">
        <f t="shared" si="775"/>
        <v>6</v>
      </c>
      <c r="D8316" s="6" t="str">
        <f t="shared" si="776"/>
        <v>pátek</v>
      </c>
      <c r="E8316" s="6" t="s">
        <v>10</v>
      </c>
      <c r="F8316" s="6">
        <v>1957</v>
      </c>
      <c r="G8316" s="6">
        <v>1075</v>
      </c>
      <c r="H8316" s="6">
        <v>10</v>
      </c>
      <c r="I8316" s="6">
        <f t="shared" si="777"/>
        <v>10750</v>
      </c>
      <c r="J8316" s="6">
        <f t="shared" si="778"/>
        <v>12707</v>
      </c>
      <c r="K8316" s="6">
        <v>10783</v>
      </c>
      <c r="L8316" s="6">
        <f t="shared" si="779"/>
        <v>-1924</v>
      </c>
      <c r="M8316">
        <f>SUMIFS(L$2:L8316,E$2:E8316,E8316,B$2:B8316,B8316,C$2:C8316,C8316)</f>
        <v>41330</v>
      </c>
    </row>
    <row r="8317" spans="1:13" x14ac:dyDescent="0.25">
      <c r="A8317" s="5">
        <v>44372</v>
      </c>
      <c r="B8317" s="6">
        <f t="shared" si="774"/>
        <v>2021</v>
      </c>
      <c r="C8317" s="6">
        <f t="shared" si="775"/>
        <v>6</v>
      </c>
      <c r="D8317" s="6" t="str">
        <f t="shared" si="776"/>
        <v>pátek</v>
      </c>
      <c r="E8317" s="6" t="s">
        <v>13</v>
      </c>
      <c r="F8317" s="6">
        <v>1809</v>
      </c>
      <c r="G8317" s="6">
        <v>1075</v>
      </c>
      <c r="H8317" s="6">
        <v>1</v>
      </c>
      <c r="I8317" s="6">
        <f t="shared" si="777"/>
        <v>1075</v>
      </c>
      <c r="J8317" s="6">
        <f t="shared" si="778"/>
        <v>2884</v>
      </c>
      <c r="K8317" s="6">
        <v>2568</v>
      </c>
      <c r="L8317" s="6">
        <f t="shared" si="779"/>
        <v>-316</v>
      </c>
      <c r="M8317">
        <f>SUMIFS(L$2:L8317,E$2:E8317,E8317,B$2:B8317,B8317,C$2:C8317,C8317)</f>
        <v>15958</v>
      </c>
    </row>
    <row r="8318" spans="1:13" x14ac:dyDescent="0.25">
      <c r="A8318" s="5">
        <v>44373</v>
      </c>
      <c r="B8318" s="6">
        <f t="shared" si="774"/>
        <v>2021</v>
      </c>
      <c r="C8318" s="6">
        <f t="shared" si="775"/>
        <v>6</v>
      </c>
      <c r="D8318" s="6" t="str">
        <f t="shared" si="776"/>
        <v>sobota</v>
      </c>
      <c r="E8318" s="6" t="s">
        <v>13</v>
      </c>
      <c r="F8318" s="6">
        <v>1809</v>
      </c>
      <c r="G8318" s="6">
        <v>1272</v>
      </c>
      <c r="H8318" s="6">
        <v>4</v>
      </c>
      <c r="I8318" s="6">
        <f t="shared" si="777"/>
        <v>5088</v>
      </c>
      <c r="J8318" s="6">
        <f t="shared" si="778"/>
        <v>6897</v>
      </c>
      <c r="K8318" s="6">
        <v>8185</v>
      </c>
      <c r="L8318" s="6">
        <f t="shared" si="779"/>
        <v>1288</v>
      </c>
      <c r="M8318">
        <f>SUMIFS(L$2:L8318,E$2:E8318,E8318,B$2:B8318,B8318,C$2:C8318,C8318)</f>
        <v>17246</v>
      </c>
    </row>
    <row r="8319" spans="1:13" x14ac:dyDescent="0.25">
      <c r="A8319" s="5">
        <v>44373</v>
      </c>
      <c r="B8319" s="6">
        <f t="shared" si="774"/>
        <v>2021</v>
      </c>
      <c r="C8319" s="6">
        <f t="shared" si="775"/>
        <v>6</v>
      </c>
      <c r="D8319" s="6" t="str">
        <f t="shared" si="776"/>
        <v>sobota</v>
      </c>
      <c r="E8319" s="6" t="s">
        <v>9</v>
      </c>
      <c r="F8319" s="6">
        <v>1075</v>
      </c>
      <c r="G8319" s="6">
        <v>1272</v>
      </c>
      <c r="H8319" s="6">
        <v>7</v>
      </c>
      <c r="I8319" s="6">
        <f t="shared" si="777"/>
        <v>8904</v>
      </c>
      <c r="J8319" s="6">
        <f t="shared" si="778"/>
        <v>9979</v>
      </c>
      <c r="K8319" s="6">
        <v>10944</v>
      </c>
      <c r="L8319" s="6">
        <f t="shared" si="779"/>
        <v>965</v>
      </c>
      <c r="M8319">
        <f>SUMIFS(L$2:L8319,E$2:E8319,E8319,B$2:B8319,B8319,C$2:C8319,C8319)</f>
        <v>-1924</v>
      </c>
    </row>
    <row r="8320" spans="1:13" x14ac:dyDescent="0.25">
      <c r="A8320" s="5">
        <v>44374</v>
      </c>
      <c r="B8320" s="6">
        <f t="shared" si="774"/>
        <v>2021</v>
      </c>
      <c r="C8320" s="6">
        <f t="shared" si="775"/>
        <v>6</v>
      </c>
      <c r="D8320" s="6" t="str">
        <f t="shared" si="776"/>
        <v>neděle</v>
      </c>
      <c r="E8320" s="6" t="s">
        <v>9</v>
      </c>
      <c r="F8320" s="6">
        <v>1075</v>
      </c>
      <c r="G8320" s="6">
        <v>1047</v>
      </c>
      <c r="H8320" s="6">
        <v>10</v>
      </c>
      <c r="I8320" s="6">
        <f t="shared" si="777"/>
        <v>10470</v>
      </c>
      <c r="J8320" s="6">
        <f t="shared" si="778"/>
        <v>11545</v>
      </c>
      <c r="K8320" s="6">
        <v>9323</v>
      </c>
      <c r="L8320" s="6">
        <f t="shared" si="779"/>
        <v>-2222</v>
      </c>
      <c r="M8320">
        <f>SUMIFS(L$2:L8320,E$2:E8320,E8320,B$2:B8320,B8320,C$2:C8320,C8320)</f>
        <v>-4146</v>
      </c>
    </row>
    <row r="8321" spans="1:13" x14ac:dyDescent="0.25">
      <c r="A8321" s="5">
        <v>44375</v>
      </c>
      <c r="B8321" s="6">
        <f t="shared" si="774"/>
        <v>2021</v>
      </c>
      <c r="C8321" s="6">
        <f t="shared" si="775"/>
        <v>6</v>
      </c>
      <c r="D8321" s="6" t="str">
        <f t="shared" si="776"/>
        <v>pondělí</v>
      </c>
      <c r="E8321" s="6" t="s">
        <v>10</v>
      </c>
      <c r="F8321" s="6">
        <v>1957</v>
      </c>
      <c r="G8321" s="6">
        <v>1075</v>
      </c>
      <c r="H8321" s="6">
        <v>8</v>
      </c>
      <c r="I8321" s="6">
        <f t="shared" si="777"/>
        <v>8600</v>
      </c>
      <c r="J8321" s="6">
        <f t="shared" si="778"/>
        <v>10557</v>
      </c>
      <c r="K8321" s="6">
        <v>9228</v>
      </c>
      <c r="L8321" s="6">
        <f t="shared" si="779"/>
        <v>-1329</v>
      </c>
      <c r="M8321">
        <f>SUMIFS(L$2:L8321,E$2:E8321,E8321,B$2:B8321,B8321,C$2:C8321,C8321)</f>
        <v>40001</v>
      </c>
    </row>
    <row r="8322" spans="1:13" x14ac:dyDescent="0.25">
      <c r="A8322" s="5">
        <v>44376</v>
      </c>
      <c r="B8322" s="6">
        <f t="shared" ref="B8322:B8385" si="780">YEAR(A8322)</f>
        <v>2021</v>
      </c>
      <c r="C8322" s="6">
        <f t="shared" ref="C8322:C8385" si="781">MONTH(A8322)</f>
        <v>6</v>
      </c>
      <c r="D8322" s="6" t="str">
        <f t="shared" ref="D8322:D8385" si="782">TEXT(A8322,"dddd")</f>
        <v>úterý</v>
      </c>
      <c r="E8322" s="6" t="s">
        <v>10</v>
      </c>
      <c r="F8322" s="6">
        <v>1957</v>
      </c>
      <c r="G8322" s="6">
        <v>1447</v>
      </c>
      <c r="H8322" s="6">
        <v>5</v>
      </c>
      <c r="I8322" s="6">
        <f t="shared" ref="I8322:I8385" si="783">G8322*H8322</f>
        <v>7235</v>
      </c>
      <c r="J8322" s="6">
        <f t="shared" ref="J8322:J8385" si="784">F8322+I8322</f>
        <v>9192</v>
      </c>
      <c r="K8322" s="6">
        <v>10731</v>
      </c>
      <c r="L8322" s="6">
        <f t="shared" ref="L8322:L8385" si="785">K8322-J8322</f>
        <v>1539</v>
      </c>
      <c r="M8322">
        <f>SUMIFS(L$2:L8322,E$2:E8322,E8322,B$2:B8322,B8322,C$2:C8322,C8322)</f>
        <v>41540</v>
      </c>
    </row>
    <row r="8323" spans="1:13" x14ac:dyDescent="0.25">
      <c r="A8323" s="5">
        <v>44377</v>
      </c>
      <c r="B8323" s="6">
        <f t="shared" si="780"/>
        <v>2021</v>
      </c>
      <c r="C8323" s="6">
        <f t="shared" si="781"/>
        <v>6</v>
      </c>
      <c r="D8323" s="6" t="str">
        <f t="shared" si="782"/>
        <v>středa</v>
      </c>
      <c r="E8323" s="6" t="s">
        <v>9</v>
      </c>
      <c r="F8323" s="6">
        <v>1075</v>
      </c>
      <c r="G8323" s="6">
        <v>1447</v>
      </c>
      <c r="H8323" s="6">
        <v>1</v>
      </c>
      <c r="I8323" s="6">
        <f t="shared" si="783"/>
        <v>1447</v>
      </c>
      <c r="J8323" s="6">
        <f t="shared" si="784"/>
        <v>2522</v>
      </c>
      <c r="K8323" s="6">
        <v>2454</v>
      </c>
      <c r="L8323" s="6">
        <f t="shared" si="785"/>
        <v>-68</v>
      </c>
      <c r="M8323">
        <f>SUMIFS(L$2:L8323,E$2:E8323,E8323,B$2:B8323,B8323,C$2:C8323,C8323)</f>
        <v>-4214</v>
      </c>
    </row>
    <row r="8324" spans="1:13" x14ac:dyDescent="0.25">
      <c r="A8324" s="5">
        <v>44377</v>
      </c>
      <c r="B8324" s="6">
        <f t="shared" si="780"/>
        <v>2021</v>
      </c>
      <c r="C8324" s="6">
        <f t="shared" si="781"/>
        <v>6</v>
      </c>
      <c r="D8324" s="6" t="str">
        <f t="shared" si="782"/>
        <v>středa</v>
      </c>
      <c r="E8324" s="6" t="s">
        <v>7</v>
      </c>
      <c r="F8324" s="6">
        <v>2125</v>
      </c>
      <c r="G8324" s="6">
        <v>1447</v>
      </c>
      <c r="H8324" s="6">
        <v>3</v>
      </c>
      <c r="I8324" s="6">
        <f t="shared" si="783"/>
        <v>4341</v>
      </c>
      <c r="J8324" s="6">
        <f t="shared" si="784"/>
        <v>6466</v>
      </c>
      <c r="K8324" s="6">
        <v>7514</v>
      </c>
      <c r="L8324" s="6">
        <f t="shared" si="785"/>
        <v>1048</v>
      </c>
      <c r="M8324">
        <f>SUMIFS(L$2:L8324,E$2:E8324,E8324,B$2:B8324,B8324,C$2:C8324,C8324)</f>
        <v>-2235</v>
      </c>
    </row>
    <row r="8325" spans="1:13" x14ac:dyDescent="0.25">
      <c r="A8325" s="5">
        <v>44378</v>
      </c>
      <c r="B8325" s="6">
        <f t="shared" si="780"/>
        <v>2021</v>
      </c>
      <c r="C8325" s="6">
        <f t="shared" si="781"/>
        <v>7</v>
      </c>
      <c r="D8325" s="6" t="str">
        <f t="shared" si="782"/>
        <v>čtvrtek</v>
      </c>
      <c r="E8325" s="6" t="s">
        <v>8</v>
      </c>
      <c r="F8325" s="6">
        <v>1721</v>
      </c>
      <c r="G8325" s="6">
        <v>1047</v>
      </c>
      <c r="H8325" s="6">
        <v>7</v>
      </c>
      <c r="I8325" s="6">
        <f t="shared" si="783"/>
        <v>7329</v>
      </c>
      <c r="J8325" s="6">
        <f t="shared" si="784"/>
        <v>9050</v>
      </c>
      <c r="K8325" s="6">
        <v>25170</v>
      </c>
      <c r="L8325" s="6">
        <f t="shared" si="785"/>
        <v>16120</v>
      </c>
      <c r="M8325">
        <f>SUMIFS(L$2:L8325,E$2:E8325,E8325,B$2:B8325,B8325,C$2:C8325,C8325)</f>
        <v>16120</v>
      </c>
    </row>
    <row r="8326" spans="1:13" x14ac:dyDescent="0.25">
      <c r="A8326" s="5">
        <v>44380</v>
      </c>
      <c r="B8326" s="6">
        <f t="shared" si="780"/>
        <v>2021</v>
      </c>
      <c r="C8326" s="6">
        <f t="shared" si="781"/>
        <v>7</v>
      </c>
      <c r="D8326" s="6" t="str">
        <f t="shared" si="782"/>
        <v>sobota</v>
      </c>
      <c r="E8326" s="6" t="s">
        <v>13</v>
      </c>
      <c r="F8326" s="6">
        <v>1809</v>
      </c>
      <c r="G8326" s="6">
        <v>1272</v>
      </c>
      <c r="H8326" s="6">
        <v>3</v>
      </c>
      <c r="I8326" s="6">
        <f t="shared" si="783"/>
        <v>3816</v>
      </c>
      <c r="J8326" s="6">
        <f t="shared" si="784"/>
        <v>5625</v>
      </c>
      <c r="K8326" s="6">
        <v>10949</v>
      </c>
      <c r="L8326" s="6">
        <f t="shared" si="785"/>
        <v>5324</v>
      </c>
      <c r="M8326">
        <f>SUMIFS(L$2:L8326,E$2:E8326,E8326,B$2:B8326,B8326,C$2:C8326,C8326)</f>
        <v>5324</v>
      </c>
    </row>
    <row r="8327" spans="1:13" x14ac:dyDescent="0.25">
      <c r="A8327" s="5">
        <v>44382</v>
      </c>
      <c r="B8327" s="6">
        <f t="shared" si="780"/>
        <v>2021</v>
      </c>
      <c r="C8327" s="6">
        <f t="shared" si="781"/>
        <v>7</v>
      </c>
      <c r="D8327" s="6" t="str">
        <f t="shared" si="782"/>
        <v>pondělí</v>
      </c>
      <c r="E8327" s="6" t="s">
        <v>7</v>
      </c>
      <c r="F8327" s="6">
        <v>2125</v>
      </c>
      <c r="G8327" s="6">
        <v>1075</v>
      </c>
      <c r="H8327" s="6">
        <v>2</v>
      </c>
      <c r="I8327" s="6">
        <f t="shared" si="783"/>
        <v>2150</v>
      </c>
      <c r="J8327" s="6">
        <f t="shared" si="784"/>
        <v>4275</v>
      </c>
      <c r="K8327" s="6">
        <v>4007</v>
      </c>
      <c r="L8327" s="6">
        <f t="shared" si="785"/>
        <v>-268</v>
      </c>
      <c r="M8327">
        <f>SUMIFS(L$2:L8327,E$2:E8327,E8327,B$2:B8327,B8327,C$2:C8327,C8327)</f>
        <v>-268</v>
      </c>
    </row>
    <row r="8328" spans="1:13" x14ac:dyDescent="0.25">
      <c r="A8328" s="5">
        <v>44383</v>
      </c>
      <c r="B8328" s="6">
        <f t="shared" si="780"/>
        <v>2021</v>
      </c>
      <c r="C8328" s="6">
        <f t="shared" si="781"/>
        <v>7</v>
      </c>
      <c r="D8328" s="6" t="str">
        <f t="shared" si="782"/>
        <v>úterý</v>
      </c>
      <c r="E8328" s="6" t="s">
        <v>10</v>
      </c>
      <c r="F8328" s="6">
        <v>1957</v>
      </c>
      <c r="G8328" s="6">
        <v>1447</v>
      </c>
      <c r="H8328" s="6">
        <v>10</v>
      </c>
      <c r="I8328" s="6">
        <f t="shared" si="783"/>
        <v>14470</v>
      </c>
      <c r="J8328" s="6">
        <f t="shared" si="784"/>
        <v>16427</v>
      </c>
      <c r="K8328" s="6">
        <v>36214</v>
      </c>
      <c r="L8328" s="6">
        <f t="shared" si="785"/>
        <v>19787</v>
      </c>
      <c r="M8328">
        <f>SUMIFS(L$2:L8328,E$2:E8328,E8328,B$2:B8328,B8328,C$2:C8328,C8328)</f>
        <v>19787</v>
      </c>
    </row>
    <row r="8329" spans="1:13" x14ac:dyDescent="0.25">
      <c r="A8329" s="5">
        <v>44384</v>
      </c>
      <c r="B8329" s="6">
        <f t="shared" si="780"/>
        <v>2021</v>
      </c>
      <c r="C8329" s="6">
        <f t="shared" si="781"/>
        <v>7</v>
      </c>
      <c r="D8329" s="6" t="str">
        <f t="shared" si="782"/>
        <v>středa</v>
      </c>
      <c r="E8329" s="6" t="s">
        <v>7</v>
      </c>
      <c r="F8329" s="6">
        <v>2125</v>
      </c>
      <c r="G8329" s="6">
        <v>1447</v>
      </c>
      <c r="H8329" s="6">
        <v>7</v>
      </c>
      <c r="I8329" s="6">
        <f t="shared" si="783"/>
        <v>10129</v>
      </c>
      <c r="J8329" s="6">
        <f t="shared" si="784"/>
        <v>12254</v>
      </c>
      <c r="K8329" s="6">
        <v>13396</v>
      </c>
      <c r="L8329" s="6">
        <f t="shared" si="785"/>
        <v>1142</v>
      </c>
      <c r="M8329">
        <f>SUMIFS(L$2:L8329,E$2:E8329,E8329,B$2:B8329,B8329,C$2:C8329,C8329)</f>
        <v>874</v>
      </c>
    </row>
    <row r="8330" spans="1:13" x14ac:dyDescent="0.25">
      <c r="A8330" s="5">
        <v>44386</v>
      </c>
      <c r="B8330" s="6">
        <f t="shared" si="780"/>
        <v>2021</v>
      </c>
      <c r="C8330" s="6">
        <f t="shared" si="781"/>
        <v>7</v>
      </c>
      <c r="D8330" s="6" t="str">
        <f t="shared" si="782"/>
        <v>pátek</v>
      </c>
      <c r="E8330" s="6" t="s">
        <v>13</v>
      </c>
      <c r="F8330" s="6">
        <v>1809</v>
      </c>
      <c r="G8330" s="6">
        <v>1075</v>
      </c>
      <c r="H8330" s="6">
        <v>10</v>
      </c>
      <c r="I8330" s="6">
        <f t="shared" si="783"/>
        <v>10750</v>
      </c>
      <c r="J8330" s="6">
        <f t="shared" si="784"/>
        <v>12559</v>
      </c>
      <c r="K8330" s="6">
        <v>10842</v>
      </c>
      <c r="L8330" s="6">
        <f t="shared" si="785"/>
        <v>-1717</v>
      </c>
      <c r="M8330">
        <f>SUMIFS(L$2:L8330,E$2:E8330,E8330,B$2:B8330,B8330,C$2:C8330,C8330)</f>
        <v>3607</v>
      </c>
    </row>
    <row r="8331" spans="1:13" x14ac:dyDescent="0.25">
      <c r="A8331" s="5">
        <v>44387</v>
      </c>
      <c r="B8331" s="6">
        <f t="shared" si="780"/>
        <v>2021</v>
      </c>
      <c r="C8331" s="6">
        <f t="shared" si="781"/>
        <v>7</v>
      </c>
      <c r="D8331" s="6" t="str">
        <f t="shared" si="782"/>
        <v>sobota</v>
      </c>
      <c r="E8331" s="6" t="s">
        <v>7</v>
      </c>
      <c r="F8331" s="6">
        <v>2125</v>
      </c>
      <c r="G8331" s="6">
        <v>1272</v>
      </c>
      <c r="H8331" s="6">
        <v>1</v>
      </c>
      <c r="I8331" s="6">
        <f t="shared" si="783"/>
        <v>1272</v>
      </c>
      <c r="J8331" s="6">
        <f t="shared" si="784"/>
        <v>3397</v>
      </c>
      <c r="K8331" s="6">
        <v>3710</v>
      </c>
      <c r="L8331" s="6">
        <f t="shared" si="785"/>
        <v>313</v>
      </c>
      <c r="M8331">
        <f>SUMIFS(L$2:L8331,E$2:E8331,E8331,B$2:B8331,B8331,C$2:C8331,C8331)</f>
        <v>1187</v>
      </c>
    </row>
    <row r="8332" spans="1:13" x14ac:dyDescent="0.25">
      <c r="A8332" s="5">
        <v>44389</v>
      </c>
      <c r="B8332" s="6">
        <f t="shared" si="780"/>
        <v>2021</v>
      </c>
      <c r="C8332" s="6">
        <f t="shared" si="781"/>
        <v>7</v>
      </c>
      <c r="D8332" s="6" t="str">
        <f t="shared" si="782"/>
        <v>pondělí</v>
      </c>
      <c r="E8332" s="6" t="s">
        <v>13</v>
      </c>
      <c r="F8332" s="6">
        <v>1809</v>
      </c>
      <c r="G8332" s="6">
        <v>1075</v>
      </c>
      <c r="H8332" s="6">
        <v>2</v>
      </c>
      <c r="I8332" s="6">
        <f t="shared" si="783"/>
        <v>2150</v>
      </c>
      <c r="J8332" s="6">
        <f t="shared" si="784"/>
        <v>3959</v>
      </c>
      <c r="K8332" s="6">
        <v>4705</v>
      </c>
      <c r="L8332" s="6">
        <f t="shared" si="785"/>
        <v>746</v>
      </c>
      <c r="M8332">
        <f>SUMIFS(L$2:L8332,E$2:E8332,E8332,B$2:B8332,B8332,C$2:C8332,C8332)</f>
        <v>4353</v>
      </c>
    </row>
    <row r="8333" spans="1:13" x14ac:dyDescent="0.25">
      <c r="A8333" s="5">
        <v>44389</v>
      </c>
      <c r="B8333" s="6">
        <f t="shared" si="780"/>
        <v>2021</v>
      </c>
      <c r="C8333" s="6">
        <f t="shared" si="781"/>
        <v>7</v>
      </c>
      <c r="D8333" s="6" t="str">
        <f t="shared" si="782"/>
        <v>pondělí</v>
      </c>
      <c r="E8333" s="6" t="s">
        <v>9</v>
      </c>
      <c r="F8333" s="6">
        <v>1075</v>
      </c>
      <c r="G8333" s="6">
        <v>1075</v>
      </c>
      <c r="H8333" s="6">
        <v>9</v>
      </c>
      <c r="I8333" s="6">
        <f t="shared" si="783"/>
        <v>9675</v>
      </c>
      <c r="J8333" s="6">
        <f t="shared" si="784"/>
        <v>10750</v>
      </c>
      <c r="K8333" s="6">
        <v>11059</v>
      </c>
      <c r="L8333" s="6">
        <f t="shared" si="785"/>
        <v>309</v>
      </c>
      <c r="M8333">
        <f>SUMIFS(L$2:L8333,E$2:E8333,E8333,B$2:B8333,B8333,C$2:C8333,C8333)</f>
        <v>309</v>
      </c>
    </row>
    <row r="8334" spans="1:13" x14ac:dyDescent="0.25">
      <c r="A8334" s="5">
        <v>44389</v>
      </c>
      <c r="B8334" s="6">
        <f t="shared" si="780"/>
        <v>2021</v>
      </c>
      <c r="C8334" s="6">
        <f t="shared" si="781"/>
        <v>7</v>
      </c>
      <c r="D8334" s="6" t="str">
        <f t="shared" si="782"/>
        <v>pondělí</v>
      </c>
      <c r="E8334" s="6" t="s">
        <v>10</v>
      </c>
      <c r="F8334" s="6">
        <v>1957</v>
      </c>
      <c r="G8334" s="6">
        <v>1075</v>
      </c>
      <c r="H8334" s="6">
        <v>8</v>
      </c>
      <c r="I8334" s="6">
        <f t="shared" si="783"/>
        <v>8600</v>
      </c>
      <c r="J8334" s="6">
        <f t="shared" si="784"/>
        <v>10557</v>
      </c>
      <c r="K8334" s="6">
        <v>49769</v>
      </c>
      <c r="L8334" s="6">
        <f t="shared" si="785"/>
        <v>39212</v>
      </c>
      <c r="M8334">
        <f>SUMIFS(L$2:L8334,E$2:E8334,E8334,B$2:B8334,B8334,C$2:C8334,C8334)</f>
        <v>58999</v>
      </c>
    </row>
    <row r="8335" spans="1:13" x14ac:dyDescent="0.25">
      <c r="A8335" s="5">
        <v>44392</v>
      </c>
      <c r="B8335" s="6">
        <f t="shared" si="780"/>
        <v>2021</v>
      </c>
      <c r="C8335" s="6">
        <f t="shared" si="781"/>
        <v>7</v>
      </c>
      <c r="D8335" s="6" t="str">
        <f t="shared" si="782"/>
        <v>čtvrtek</v>
      </c>
      <c r="E8335" s="6" t="s">
        <v>9</v>
      </c>
      <c r="F8335" s="6">
        <v>1075</v>
      </c>
      <c r="G8335" s="6">
        <v>1047</v>
      </c>
      <c r="H8335" s="6">
        <v>8</v>
      </c>
      <c r="I8335" s="6">
        <f t="shared" si="783"/>
        <v>8376</v>
      </c>
      <c r="J8335" s="6">
        <f t="shared" si="784"/>
        <v>9451</v>
      </c>
      <c r="K8335" s="6">
        <v>9699</v>
      </c>
      <c r="L8335" s="6">
        <f t="shared" si="785"/>
        <v>248</v>
      </c>
      <c r="M8335">
        <f>SUMIFS(L$2:L8335,E$2:E8335,E8335,B$2:B8335,B8335,C$2:C8335,C8335)</f>
        <v>557</v>
      </c>
    </row>
    <row r="8336" spans="1:13" x14ac:dyDescent="0.25">
      <c r="A8336" s="5">
        <v>44393</v>
      </c>
      <c r="B8336" s="6">
        <f t="shared" si="780"/>
        <v>2021</v>
      </c>
      <c r="C8336" s="6">
        <f t="shared" si="781"/>
        <v>7</v>
      </c>
      <c r="D8336" s="6" t="str">
        <f t="shared" si="782"/>
        <v>pátek</v>
      </c>
      <c r="E8336" s="6" t="s">
        <v>13</v>
      </c>
      <c r="F8336" s="6">
        <v>1809</v>
      </c>
      <c r="G8336" s="6">
        <v>1075</v>
      </c>
      <c r="H8336" s="6">
        <v>6</v>
      </c>
      <c r="I8336" s="6">
        <f t="shared" si="783"/>
        <v>6450</v>
      </c>
      <c r="J8336" s="6">
        <f t="shared" si="784"/>
        <v>8259</v>
      </c>
      <c r="K8336" s="6">
        <v>9376</v>
      </c>
      <c r="L8336" s="6">
        <f t="shared" si="785"/>
        <v>1117</v>
      </c>
      <c r="M8336">
        <f>SUMIFS(L$2:L8336,E$2:E8336,E8336,B$2:B8336,B8336,C$2:C8336,C8336)</f>
        <v>5470</v>
      </c>
    </row>
    <row r="8337" spans="1:13" x14ac:dyDescent="0.25">
      <c r="A8337" s="5">
        <v>44395</v>
      </c>
      <c r="B8337" s="6">
        <f t="shared" si="780"/>
        <v>2021</v>
      </c>
      <c r="C8337" s="6">
        <f t="shared" si="781"/>
        <v>7</v>
      </c>
      <c r="D8337" s="6" t="str">
        <f t="shared" si="782"/>
        <v>neděle</v>
      </c>
      <c r="E8337" s="6" t="s">
        <v>13</v>
      </c>
      <c r="F8337" s="6">
        <v>1809</v>
      </c>
      <c r="G8337" s="6">
        <v>1047</v>
      </c>
      <c r="H8337" s="6">
        <v>9</v>
      </c>
      <c r="I8337" s="6">
        <f t="shared" si="783"/>
        <v>9423</v>
      </c>
      <c r="J8337" s="6">
        <f t="shared" si="784"/>
        <v>11232</v>
      </c>
      <c r="K8337" s="6">
        <v>10581</v>
      </c>
      <c r="L8337" s="6">
        <f t="shared" si="785"/>
        <v>-651</v>
      </c>
      <c r="M8337">
        <f>SUMIFS(L$2:L8337,E$2:E8337,E8337,B$2:B8337,B8337,C$2:C8337,C8337)</f>
        <v>4819</v>
      </c>
    </row>
    <row r="8338" spans="1:13" x14ac:dyDescent="0.25">
      <c r="A8338" s="5">
        <v>44396</v>
      </c>
      <c r="B8338" s="6">
        <f t="shared" si="780"/>
        <v>2021</v>
      </c>
      <c r="C8338" s="6">
        <f t="shared" si="781"/>
        <v>7</v>
      </c>
      <c r="D8338" s="6" t="str">
        <f t="shared" si="782"/>
        <v>pondělí</v>
      </c>
      <c r="E8338" s="6" t="s">
        <v>10</v>
      </c>
      <c r="F8338" s="6">
        <v>1957</v>
      </c>
      <c r="G8338" s="6">
        <v>1075</v>
      </c>
      <c r="H8338" s="6">
        <v>5</v>
      </c>
      <c r="I8338" s="6">
        <f t="shared" si="783"/>
        <v>5375</v>
      </c>
      <c r="J8338" s="6">
        <f t="shared" si="784"/>
        <v>7332</v>
      </c>
      <c r="K8338" s="6">
        <v>7714</v>
      </c>
      <c r="L8338" s="6">
        <f t="shared" si="785"/>
        <v>382</v>
      </c>
      <c r="M8338">
        <f>SUMIFS(L$2:L8338,E$2:E8338,E8338,B$2:B8338,B8338,C$2:C8338,C8338)</f>
        <v>59381</v>
      </c>
    </row>
    <row r="8339" spans="1:13" x14ac:dyDescent="0.25">
      <c r="A8339" s="5">
        <v>44396</v>
      </c>
      <c r="B8339" s="6">
        <f t="shared" si="780"/>
        <v>2021</v>
      </c>
      <c r="C8339" s="6">
        <f t="shared" si="781"/>
        <v>7</v>
      </c>
      <c r="D8339" s="6" t="str">
        <f t="shared" si="782"/>
        <v>pondělí</v>
      </c>
      <c r="E8339" s="6" t="s">
        <v>8</v>
      </c>
      <c r="F8339" s="6">
        <v>1721</v>
      </c>
      <c r="G8339" s="6">
        <v>1075</v>
      </c>
      <c r="H8339" s="6">
        <v>4</v>
      </c>
      <c r="I8339" s="6">
        <f t="shared" si="783"/>
        <v>4300</v>
      </c>
      <c r="J8339" s="6">
        <f t="shared" si="784"/>
        <v>6021</v>
      </c>
      <c r="K8339" s="6">
        <v>6914</v>
      </c>
      <c r="L8339" s="6">
        <f t="shared" si="785"/>
        <v>893</v>
      </c>
      <c r="M8339">
        <f>SUMIFS(L$2:L8339,E$2:E8339,E8339,B$2:B8339,B8339,C$2:C8339,C8339)</f>
        <v>17013</v>
      </c>
    </row>
    <row r="8340" spans="1:13" x14ac:dyDescent="0.25">
      <c r="A8340" s="5">
        <v>44398</v>
      </c>
      <c r="B8340" s="6">
        <f t="shared" si="780"/>
        <v>2021</v>
      </c>
      <c r="C8340" s="6">
        <f t="shared" si="781"/>
        <v>7</v>
      </c>
      <c r="D8340" s="6" t="str">
        <f t="shared" si="782"/>
        <v>středa</v>
      </c>
      <c r="E8340" s="6" t="s">
        <v>7</v>
      </c>
      <c r="F8340" s="6">
        <v>2125</v>
      </c>
      <c r="G8340" s="6">
        <v>1447</v>
      </c>
      <c r="H8340" s="6">
        <v>3</v>
      </c>
      <c r="I8340" s="6">
        <f t="shared" si="783"/>
        <v>4341</v>
      </c>
      <c r="J8340" s="6">
        <f t="shared" si="784"/>
        <v>6466</v>
      </c>
      <c r="K8340" s="6">
        <v>7677</v>
      </c>
      <c r="L8340" s="6">
        <f t="shared" si="785"/>
        <v>1211</v>
      </c>
      <c r="M8340">
        <f>SUMIFS(L$2:L8340,E$2:E8340,E8340,B$2:B8340,B8340,C$2:C8340,C8340)</f>
        <v>2398</v>
      </c>
    </row>
    <row r="8341" spans="1:13" x14ac:dyDescent="0.25">
      <c r="A8341" s="5">
        <v>44400</v>
      </c>
      <c r="B8341" s="6">
        <f t="shared" si="780"/>
        <v>2021</v>
      </c>
      <c r="C8341" s="6">
        <f t="shared" si="781"/>
        <v>7</v>
      </c>
      <c r="D8341" s="6" t="str">
        <f t="shared" si="782"/>
        <v>pátek</v>
      </c>
      <c r="E8341" s="6" t="s">
        <v>10</v>
      </c>
      <c r="F8341" s="6">
        <v>1957</v>
      </c>
      <c r="G8341" s="6">
        <v>1075</v>
      </c>
      <c r="H8341" s="6">
        <v>3</v>
      </c>
      <c r="I8341" s="6">
        <f t="shared" si="783"/>
        <v>3225</v>
      </c>
      <c r="J8341" s="6">
        <f t="shared" si="784"/>
        <v>5182</v>
      </c>
      <c r="K8341" s="6">
        <v>4795</v>
      </c>
      <c r="L8341" s="6">
        <f t="shared" si="785"/>
        <v>-387</v>
      </c>
      <c r="M8341">
        <f>SUMIFS(L$2:L8341,E$2:E8341,E8341,B$2:B8341,B8341,C$2:C8341,C8341)</f>
        <v>58994</v>
      </c>
    </row>
    <row r="8342" spans="1:13" x14ac:dyDescent="0.25">
      <c r="A8342" s="5">
        <v>44401</v>
      </c>
      <c r="B8342" s="6">
        <f t="shared" si="780"/>
        <v>2021</v>
      </c>
      <c r="C8342" s="6">
        <f t="shared" si="781"/>
        <v>7</v>
      </c>
      <c r="D8342" s="6" t="str">
        <f t="shared" si="782"/>
        <v>sobota</v>
      </c>
      <c r="E8342" s="6" t="s">
        <v>10</v>
      </c>
      <c r="F8342" s="6">
        <v>1957</v>
      </c>
      <c r="G8342" s="6">
        <v>1272</v>
      </c>
      <c r="H8342" s="6">
        <v>9</v>
      </c>
      <c r="I8342" s="6">
        <f t="shared" si="783"/>
        <v>11448</v>
      </c>
      <c r="J8342" s="6">
        <f t="shared" si="784"/>
        <v>13405</v>
      </c>
      <c r="K8342" s="6">
        <v>10892</v>
      </c>
      <c r="L8342" s="6">
        <f t="shared" si="785"/>
        <v>-2513</v>
      </c>
      <c r="M8342">
        <f>SUMIFS(L$2:L8342,E$2:E8342,E8342,B$2:B8342,B8342,C$2:C8342,C8342)</f>
        <v>56481</v>
      </c>
    </row>
    <row r="8343" spans="1:13" x14ac:dyDescent="0.25">
      <c r="A8343" s="5">
        <v>44402</v>
      </c>
      <c r="B8343" s="6">
        <f t="shared" si="780"/>
        <v>2021</v>
      </c>
      <c r="C8343" s="6">
        <f t="shared" si="781"/>
        <v>7</v>
      </c>
      <c r="D8343" s="6" t="str">
        <f t="shared" si="782"/>
        <v>neděle</v>
      </c>
      <c r="E8343" s="6" t="s">
        <v>10</v>
      </c>
      <c r="F8343" s="6">
        <v>1957</v>
      </c>
      <c r="G8343" s="6">
        <v>1047</v>
      </c>
      <c r="H8343" s="6">
        <v>5</v>
      </c>
      <c r="I8343" s="6">
        <f t="shared" si="783"/>
        <v>5235</v>
      </c>
      <c r="J8343" s="6">
        <f t="shared" si="784"/>
        <v>7192</v>
      </c>
      <c r="K8343" s="6">
        <v>6430</v>
      </c>
      <c r="L8343" s="6">
        <f t="shared" si="785"/>
        <v>-762</v>
      </c>
      <c r="M8343">
        <f>SUMIFS(L$2:L8343,E$2:E8343,E8343,B$2:B8343,B8343,C$2:C8343,C8343)</f>
        <v>55719</v>
      </c>
    </row>
    <row r="8344" spans="1:13" x14ac:dyDescent="0.25">
      <c r="A8344" s="5">
        <v>44403</v>
      </c>
      <c r="B8344" s="6">
        <f t="shared" si="780"/>
        <v>2021</v>
      </c>
      <c r="C8344" s="6">
        <f t="shared" si="781"/>
        <v>7</v>
      </c>
      <c r="D8344" s="6" t="str">
        <f t="shared" si="782"/>
        <v>pondělí</v>
      </c>
      <c r="E8344" s="6" t="s">
        <v>9</v>
      </c>
      <c r="F8344" s="6">
        <v>1075</v>
      </c>
      <c r="G8344" s="6">
        <v>1075</v>
      </c>
      <c r="H8344" s="6">
        <v>7</v>
      </c>
      <c r="I8344" s="6">
        <f t="shared" si="783"/>
        <v>7525</v>
      </c>
      <c r="J8344" s="6">
        <f t="shared" si="784"/>
        <v>8600</v>
      </c>
      <c r="K8344" s="6">
        <v>8794</v>
      </c>
      <c r="L8344" s="6">
        <f t="shared" si="785"/>
        <v>194</v>
      </c>
      <c r="M8344">
        <f>SUMIFS(L$2:L8344,E$2:E8344,E8344,B$2:B8344,B8344,C$2:C8344,C8344)</f>
        <v>751</v>
      </c>
    </row>
    <row r="8345" spans="1:13" x14ac:dyDescent="0.25">
      <c r="A8345" s="5">
        <v>44404</v>
      </c>
      <c r="B8345" s="6">
        <f t="shared" si="780"/>
        <v>2021</v>
      </c>
      <c r="C8345" s="6">
        <f t="shared" si="781"/>
        <v>7</v>
      </c>
      <c r="D8345" s="6" t="str">
        <f t="shared" si="782"/>
        <v>úterý</v>
      </c>
      <c r="E8345" s="6" t="s">
        <v>8</v>
      </c>
      <c r="F8345" s="6">
        <v>1721</v>
      </c>
      <c r="G8345" s="6">
        <v>1447</v>
      </c>
      <c r="H8345" s="6">
        <v>6</v>
      </c>
      <c r="I8345" s="6">
        <f t="shared" si="783"/>
        <v>8682</v>
      </c>
      <c r="J8345" s="6">
        <f t="shared" si="784"/>
        <v>10403</v>
      </c>
      <c r="K8345" s="6">
        <v>11796</v>
      </c>
      <c r="L8345" s="6">
        <f t="shared" si="785"/>
        <v>1393</v>
      </c>
      <c r="M8345">
        <f>SUMIFS(L$2:L8345,E$2:E8345,E8345,B$2:B8345,B8345,C$2:C8345,C8345)</f>
        <v>18406</v>
      </c>
    </row>
    <row r="8346" spans="1:13" x14ac:dyDescent="0.25">
      <c r="A8346" s="5">
        <v>44405</v>
      </c>
      <c r="B8346" s="6">
        <f t="shared" si="780"/>
        <v>2021</v>
      </c>
      <c r="C8346" s="6">
        <f t="shared" si="781"/>
        <v>7</v>
      </c>
      <c r="D8346" s="6" t="str">
        <f t="shared" si="782"/>
        <v>středa</v>
      </c>
      <c r="E8346" s="6" t="s">
        <v>7</v>
      </c>
      <c r="F8346" s="6">
        <v>2125</v>
      </c>
      <c r="G8346" s="6">
        <v>1447</v>
      </c>
      <c r="H8346" s="6">
        <v>2</v>
      </c>
      <c r="I8346" s="6">
        <f t="shared" si="783"/>
        <v>2894</v>
      </c>
      <c r="J8346" s="6">
        <f t="shared" si="784"/>
        <v>5019</v>
      </c>
      <c r="K8346" s="6">
        <v>4235</v>
      </c>
      <c r="L8346" s="6">
        <f t="shared" si="785"/>
        <v>-784</v>
      </c>
      <c r="M8346">
        <f>SUMIFS(L$2:L8346,E$2:E8346,E8346,B$2:B8346,B8346,C$2:C8346,C8346)</f>
        <v>1614</v>
      </c>
    </row>
    <row r="8347" spans="1:13" x14ac:dyDescent="0.25">
      <c r="A8347" s="5">
        <v>44406</v>
      </c>
      <c r="B8347" s="6">
        <f t="shared" si="780"/>
        <v>2021</v>
      </c>
      <c r="C8347" s="6">
        <f t="shared" si="781"/>
        <v>7</v>
      </c>
      <c r="D8347" s="6" t="str">
        <f t="shared" si="782"/>
        <v>čtvrtek</v>
      </c>
      <c r="E8347" s="6" t="s">
        <v>10</v>
      </c>
      <c r="F8347" s="6">
        <v>1957</v>
      </c>
      <c r="G8347" s="6">
        <v>1047</v>
      </c>
      <c r="H8347" s="6">
        <v>9</v>
      </c>
      <c r="I8347" s="6">
        <f t="shared" si="783"/>
        <v>9423</v>
      </c>
      <c r="J8347" s="6">
        <f t="shared" si="784"/>
        <v>11380</v>
      </c>
      <c r="K8347" s="6">
        <v>10238</v>
      </c>
      <c r="L8347" s="6">
        <f t="shared" si="785"/>
        <v>-1142</v>
      </c>
      <c r="M8347">
        <f>SUMIFS(L$2:L8347,E$2:E8347,E8347,B$2:B8347,B8347,C$2:C8347,C8347)</f>
        <v>54577</v>
      </c>
    </row>
    <row r="8348" spans="1:13" x14ac:dyDescent="0.25">
      <c r="A8348" s="5">
        <v>44407</v>
      </c>
      <c r="B8348" s="6">
        <f t="shared" si="780"/>
        <v>2021</v>
      </c>
      <c r="C8348" s="6">
        <f t="shared" si="781"/>
        <v>7</v>
      </c>
      <c r="D8348" s="6" t="str">
        <f t="shared" si="782"/>
        <v>pátek</v>
      </c>
      <c r="E8348" s="6" t="s">
        <v>13</v>
      </c>
      <c r="F8348" s="6">
        <v>1809</v>
      </c>
      <c r="G8348" s="6">
        <v>1075</v>
      </c>
      <c r="H8348" s="6">
        <v>10</v>
      </c>
      <c r="I8348" s="6">
        <f t="shared" si="783"/>
        <v>10750</v>
      </c>
      <c r="J8348" s="6">
        <f t="shared" si="784"/>
        <v>12559</v>
      </c>
      <c r="K8348" s="6">
        <v>12494</v>
      </c>
      <c r="L8348" s="6">
        <f t="shared" si="785"/>
        <v>-65</v>
      </c>
      <c r="M8348">
        <f>SUMIFS(L$2:L8348,E$2:E8348,E8348,B$2:B8348,B8348,C$2:C8348,C8348)</f>
        <v>4754</v>
      </c>
    </row>
    <row r="8349" spans="1:13" x14ac:dyDescent="0.25">
      <c r="A8349" s="5">
        <v>44407</v>
      </c>
      <c r="B8349" s="6">
        <f t="shared" si="780"/>
        <v>2021</v>
      </c>
      <c r="C8349" s="6">
        <f t="shared" si="781"/>
        <v>7</v>
      </c>
      <c r="D8349" s="6" t="str">
        <f t="shared" si="782"/>
        <v>pátek</v>
      </c>
      <c r="E8349" s="6" t="s">
        <v>9</v>
      </c>
      <c r="F8349" s="6">
        <v>1075</v>
      </c>
      <c r="G8349" s="6">
        <v>1075</v>
      </c>
      <c r="H8349" s="6">
        <v>4</v>
      </c>
      <c r="I8349" s="6">
        <f t="shared" si="783"/>
        <v>4300</v>
      </c>
      <c r="J8349" s="6">
        <f t="shared" si="784"/>
        <v>5375</v>
      </c>
      <c r="K8349" s="6">
        <v>4456</v>
      </c>
      <c r="L8349" s="6">
        <f t="shared" si="785"/>
        <v>-919</v>
      </c>
      <c r="M8349">
        <f>SUMIFS(L$2:L8349,E$2:E8349,E8349,B$2:B8349,B8349,C$2:C8349,C8349)</f>
        <v>-168</v>
      </c>
    </row>
    <row r="8350" spans="1:13" x14ac:dyDescent="0.25">
      <c r="A8350" s="5">
        <v>44407</v>
      </c>
      <c r="B8350" s="6">
        <f t="shared" si="780"/>
        <v>2021</v>
      </c>
      <c r="C8350" s="6">
        <f t="shared" si="781"/>
        <v>7</v>
      </c>
      <c r="D8350" s="6" t="str">
        <f t="shared" si="782"/>
        <v>pátek</v>
      </c>
      <c r="E8350" s="6" t="s">
        <v>7</v>
      </c>
      <c r="F8350" s="6">
        <v>2125</v>
      </c>
      <c r="G8350" s="6">
        <v>1075</v>
      </c>
      <c r="H8350" s="6">
        <v>1</v>
      </c>
      <c r="I8350" s="6">
        <f t="shared" si="783"/>
        <v>1075</v>
      </c>
      <c r="J8350" s="6">
        <f t="shared" si="784"/>
        <v>3200</v>
      </c>
      <c r="K8350" s="6">
        <v>3457</v>
      </c>
      <c r="L8350" s="6">
        <f t="shared" si="785"/>
        <v>257</v>
      </c>
      <c r="M8350">
        <f>SUMIFS(L$2:L8350,E$2:E8350,E8350,B$2:B8350,B8350,C$2:C8350,C8350)</f>
        <v>1871</v>
      </c>
    </row>
    <row r="8351" spans="1:13" x14ac:dyDescent="0.25">
      <c r="A8351" s="5">
        <v>44408</v>
      </c>
      <c r="B8351" s="6">
        <f t="shared" si="780"/>
        <v>2021</v>
      </c>
      <c r="C8351" s="6">
        <f t="shared" si="781"/>
        <v>7</v>
      </c>
      <c r="D8351" s="6" t="str">
        <f t="shared" si="782"/>
        <v>sobota</v>
      </c>
      <c r="E8351" s="6" t="s">
        <v>8</v>
      </c>
      <c r="F8351" s="6">
        <v>1721</v>
      </c>
      <c r="G8351" s="6">
        <v>1272</v>
      </c>
      <c r="H8351" s="6">
        <v>1</v>
      </c>
      <c r="I8351" s="6">
        <f t="shared" si="783"/>
        <v>1272</v>
      </c>
      <c r="J8351" s="6">
        <f t="shared" si="784"/>
        <v>2993</v>
      </c>
      <c r="K8351" s="6">
        <v>3090</v>
      </c>
      <c r="L8351" s="6">
        <f t="shared" si="785"/>
        <v>97</v>
      </c>
      <c r="M8351">
        <f>SUMIFS(L$2:L8351,E$2:E8351,E8351,B$2:B8351,B8351,C$2:C8351,C8351)</f>
        <v>18503</v>
      </c>
    </row>
    <row r="8352" spans="1:13" x14ac:dyDescent="0.25">
      <c r="A8352" s="5">
        <v>44413</v>
      </c>
      <c r="B8352" s="6">
        <f t="shared" si="780"/>
        <v>2021</v>
      </c>
      <c r="C8352" s="6">
        <f t="shared" si="781"/>
        <v>8</v>
      </c>
      <c r="D8352" s="6" t="str">
        <f t="shared" si="782"/>
        <v>čtvrtek</v>
      </c>
      <c r="E8352" s="6" t="s">
        <v>7</v>
      </c>
      <c r="F8352" s="6">
        <v>2125</v>
      </c>
      <c r="G8352" s="6">
        <v>1047</v>
      </c>
      <c r="H8352" s="6">
        <v>6</v>
      </c>
      <c r="I8352" s="6">
        <f t="shared" si="783"/>
        <v>6282</v>
      </c>
      <c r="J8352" s="6">
        <f t="shared" si="784"/>
        <v>8407</v>
      </c>
      <c r="K8352" s="6">
        <v>9735</v>
      </c>
      <c r="L8352" s="6">
        <f t="shared" si="785"/>
        <v>1328</v>
      </c>
      <c r="M8352">
        <f>SUMIFS(L$2:L8352,E$2:E8352,E8352,B$2:B8352,B8352,C$2:C8352,C8352)</f>
        <v>1328</v>
      </c>
    </row>
    <row r="8353" spans="1:13" x14ac:dyDescent="0.25">
      <c r="A8353" s="5">
        <v>44414</v>
      </c>
      <c r="B8353" s="6">
        <f t="shared" si="780"/>
        <v>2021</v>
      </c>
      <c r="C8353" s="6">
        <f t="shared" si="781"/>
        <v>8</v>
      </c>
      <c r="D8353" s="6" t="str">
        <f t="shared" si="782"/>
        <v>pátek</v>
      </c>
      <c r="E8353" s="6" t="s">
        <v>7</v>
      </c>
      <c r="F8353" s="6">
        <v>2125</v>
      </c>
      <c r="G8353" s="6">
        <v>1075</v>
      </c>
      <c r="H8353" s="6">
        <v>2</v>
      </c>
      <c r="I8353" s="6">
        <f t="shared" si="783"/>
        <v>2150</v>
      </c>
      <c r="J8353" s="6">
        <f t="shared" si="784"/>
        <v>4275</v>
      </c>
      <c r="K8353" s="6">
        <v>8271</v>
      </c>
      <c r="L8353" s="6">
        <f t="shared" si="785"/>
        <v>3996</v>
      </c>
      <c r="M8353">
        <f>SUMIFS(L$2:L8353,E$2:E8353,E8353,B$2:B8353,B8353,C$2:C8353,C8353)</f>
        <v>5324</v>
      </c>
    </row>
    <row r="8354" spans="1:13" x14ac:dyDescent="0.25">
      <c r="A8354" s="5">
        <v>44415</v>
      </c>
      <c r="B8354" s="6">
        <f t="shared" si="780"/>
        <v>2021</v>
      </c>
      <c r="C8354" s="6">
        <f t="shared" si="781"/>
        <v>8</v>
      </c>
      <c r="D8354" s="6" t="str">
        <f t="shared" si="782"/>
        <v>sobota</v>
      </c>
      <c r="E8354" s="6" t="s">
        <v>11</v>
      </c>
      <c r="F8354" s="6">
        <v>2209</v>
      </c>
      <c r="G8354" s="6">
        <v>1272</v>
      </c>
      <c r="H8354" s="6">
        <v>10</v>
      </c>
      <c r="I8354" s="6">
        <f t="shared" si="783"/>
        <v>12720</v>
      </c>
      <c r="J8354" s="6">
        <f t="shared" si="784"/>
        <v>14929</v>
      </c>
      <c r="K8354" s="6">
        <v>26221</v>
      </c>
      <c r="L8354" s="6">
        <f t="shared" si="785"/>
        <v>11292</v>
      </c>
      <c r="M8354">
        <f>SUMIFS(L$2:L8354,E$2:E8354,E8354,B$2:B8354,B8354,C$2:C8354,C8354)</f>
        <v>11292</v>
      </c>
    </row>
    <row r="8355" spans="1:13" x14ac:dyDescent="0.25">
      <c r="A8355" s="5">
        <v>44415</v>
      </c>
      <c r="B8355" s="6">
        <f t="shared" si="780"/>
        <v>2021</v>
      </c>
      <c r="C8355" s="6">
        <f t="shared" si="781"/>
        <v>8</v>
      </c>
      <c r="D8355" s="6" t="str">
        <f t="shared" si="782"/>
        <v>sobota</v>
      </c>
      <c r="E8355" s="6" t="s">
        <v>7</v>
      </c>
      <c r="F8355" s="6">
        <v>2125</v>
      </c>
      <c r="G8355" s="6">
        <v>1272</v>
      </c>
      <c r="H8355" s="6">
        <v>4</v>
      </c>
      <c r="I8355" s="6">
        <f t="shared" si="783"/>
        <v>5088</v>
      </c>
      <c r="J8355" s="6">
        <f t="shared" si="784"/>
        <v>7213</v>
      </c>
      <c r="K8355" s="6">
        <v>7511</v>
      </c>
      <c r="L8355" s="6">
        <f t="shared" si="785"/>
        <v>298</v>
      </c>
      <c r="M8355">
        <f>SUMIFS(L$2:L8355,E$2:E8355,E8355,B$2:B8355,B8355,C$2:C8355,C8355)</f>
        <v>5622</v>
      </c>
    </row>
    <row r="8356" spans="1:13" x14ac:dyDescent="0.25">
      <c r="A8356" s="5">
        <v>44416</v>
      </c>
      <c r="B8356" s="6">
        <f t="shared" si="780"/>
        <v>2021</v>
      </c>
      <c r="C8356" s="6">
        <f t="shared" si="781"/>
        <v>8</v>
      </c>
      <c r="D8356" s="6" t="str">
        <f t="shared" si="782"/>
        <v>neděle</v>
      </c>
      <c r="E8356" s="6" t="s">
        <v>8</v>
      </c>
      <c r="F8356" s="6">
        <v>1721</v>
      </c>
      <c r="G8356" s="6">
        <v>1047</v>
      </c>
      <c r="H8356" s="6">
        <v>8</v>
      </c>
      <c r="I8356" s="6">
        <f t="shared" si="783"/>
        <v>8376</v>
      </c>
      <c r="J8356" s="6">
        <f t="shared" si="784"/>
        <v>10097</v>
      </c>
      <c r="K8356" s="6">
        <v>10323</v>
      </c>
      <c r="L8356" s="6">
        <f t="shared" si="785"/>
        <v>226</v>
      </c>
      <c r="M8356">
        <f>SUMIFS(L$2:L8356,E$2:E8356,E8356,B$2:B8356,B8356,C$2:C8356,C8356)</f>
        <v>226</v>
      </c>
    </row>
    <row r="8357" spans="1:13" x14ac:dyDescent="0.25">
      <c r="A8357" s="5">
        <v>44417</v>
      </c>
      <c r="B8357" s="6">
        <f t="shared" si="780"/>
        <v>2021</v>
      </c>
      <c r="C8357" s="6">
        <f t="shared" si="781"/>
        <v>8</v>
      </c>
      <c r="D8357" s="6" t="str">
        <f t="shared" si="782"/>
        <v>pondělí</v>
      </c>
      <c r="E8357" s="6" t="s">
        <v>11</v>
      </c>
      <c r="F8357" s="6">
        <v>2209</v>
      </c>
      <c r="G8357" s="6">
        <v>1075</v>
      </c>
      <c r="H8357" s="6">
        <v>6</v>
      </c>
      <c r="I8357" s="6">
        <f t="shared" si="783"/>
        <v>6450</v>
      </c>
      <c r="J8357" s="6">
        <f t="shared" si="784"/>
        <v>8659</v>
      </c>
      <c r="K8357" s="6">
        <v>8072</v>
      </c>
      <c r="L8357" s="6">
        <f t="shared" si="785"/>
        <v>-587</v>
      </c>
      <c r="M8357">
        <f>SUMIFS(L$2:L8357,E$2:E8357,E8357,B$2:B8357,B8357,C$2:C8357,C8357)</f>
        <v>10705</v>
      </c>
    </row>
    <row r="8358" spans="1:13" x14ac:dyDescent="0.25">
      <c r="A8358" s="5">
        <v>44418</v>
      </c>
      <c r="B8358" s="6">
        <f t="shared" si="780"/>
        <v>2021</v>
      </c>
      <c r="C8358" s="6">
        <f t="shared" si="781"/>
        <v>8</v>
      </c>
      <c r="D8358" s="6" t="str">
        <f t="shared" si="782"/>
        <v>úterý</v>
      </c>
      <c r="E8358" s="6" t="s">
        <v>8</v>
      </c>
      <c r="F8358" s="6">
        <v>1721</v>
      </c>
      <c r="G8358" s="6">
        <v>1447</v>
      </c>
      <c r="H8358" s="6">
        <v>9</v>
      </c>
      <c r="I8358" s="6">
        <f t="shared" si="783"/>
        <v>13023</v>
      </c>
      <c r="J8358" s="6">
        <f t="shared" si="784"/>
        <v>14744</v>
      </c>
      <c r="K8358" s="6">
        <v>12166</v>
      </c>
      <c r="L8358" s="6">
        <f t="shared" si="785"/>
        <v>-2578</v>
      </c>
      <c r="M8358">
        <f>SUMIFS(L$2:L8358,E$2:E8358,E8358,B$2:B8358,B8358,C$2:C8358,C8358)</f>
        <v>-2352</v>
      </c>
    </row>
    <row r="8359" spans="1:13" x14ac:dyDescent="0.25">
      <c r="A8359" s="5">
        <v>44418</v>
      </c>
      <c r="B8359" s="6">
        <f t="shared" si="780"/>
        <v>2021</v>
      </c>
      <c r="C8359" s="6">
        <f t="shared" si="781"/>
        <v>8</v>
      </c>
      <c r="D8359" s="6" t="str">
        <f t="shared" si="782"/>
        <v>úterý</v>
      </c>
      <c r="E8359" s="6" t="s">
        <v>10</v>
      </c>
      <c r="F8359" s="6">
        <v>1957</v>
      </c>
      <c r="G8359" s="6">
        <v>1447</v>
      </c>
      <c r="H8359" s="6">
        <v>1</v>
      </c>
      <c r="I8359" s="6">
        <f t="shared" si="783"/>
        <v>1447</v>
      </c>
      <c r="J8359" s="6">
        <f t="shared" si="784"/>
        <v>3404</v>
      </c>
      <c r="K8359" s="6">
        <v>3909</v>
      </c>
      <c r="L8359" s="6">
        <f t="shared" si="785"/>
        <v>505</v>
      </c>
      <c r="M8359">
        <f>SUMIFS(L$2:L8359,E$2:E8359,E8359,B$2:B8359,B8359,C$2:C8359,C8359)</f>
        <v>505</v>
      </c>
    </row>
    <row r="8360" spans="1:13" x14ac:dyDescent="0.25">
      <c r="A8360" s="5">
        <v>44420</v>
      </c>
      <c r="B8360" s="6">
        <f t="shared" si="780"/>
        <v>2021</v>
      </c>
      <c r="C8360" s="6">
        <f t="shared" si="781"/>
        <v>8</v>
      </c>
      <c r="D8360" s="6" t="str">
        <f t="shared" si="782"/>
        <v>čtvrtek</v>
      </c>
      <c r="E8360" s="6" t="s">
        <v>8</v>
      </c>
      <c r="F8360" s="6">
        <v>1721</v>
      </c>
      <c r="G8360" s="6">
        <v>1047</v>
      </c>
      <c r="H8360" s="6">
        <v>8</v>
      </c>
      <c r="I8360" s="6">
        <f t="shared" si="783"/>
        <v>8376</v>
      </c>
      <c r="J8360" s="6">
        <f t="shared" si="784"/>
        <v>10097</v>
      </c>
      <c r="K8360" s="6">
        <v>9661</v>
      </c>
      <c r="L8360" s="6">
        <f t="shared" si="785"/>
        <v>-436</v>
      </c>
      <c r="M8360">
        <f>SUMIFS(L$2:L8360,E$2:E8360,E8360,B$2:B8360,B8360,C$2:C8360,C8360)</f>
        <v>-2788</v>
      </c>
    </row>
    <row r="8361" spans="1:13" x14ac:dyDescent="0.25">
      <c r="A8361" s="5">
        <v>44421</v>
      </c>
      <c r="B8361" s="6">
        <f t="shared" si="780"/>
        <v>2021</v>
      </c>
      <c r="C8361" s="6">
        <f t="shared" si="781"/>
        <v>8</v>
      </c>
      <c r="D8361" s="6" t="str">
        <f t="shared" si="782"/>
        <v>pátek</v>
      </c>
      <c r="E8361" s="6" t="s">
        <v>13</v>
      </c>
      <c r="F8361" s="6">
        <v>1809</v>
      </c>
      <c r="G8361" s="6">
        <v>1075</v>
      </c>
      <c r="H8361" s="6">
        <v>7</v>
      </c>
      <c r="I8361" s="6">
        <f t="shared" si="783"/>
        <v>7525</v>
      </c>
      <c r="J8361" s="6">
        <f t="shared" si="784"/>
        <v>9334</v>
      </c>
      <c r="K8361" s="6">
        <v>8961</v>
      </c>
      <c r="L8361" s="6">
        <f t="shared" si="785"/>
        <v>-373</v>
      </c>
      <c r="M8361">
        <f>SUMIFS(L$2:L8361,E$2:E8361,E8361,B$2:B8361,B8361,C$2:C8361,C8361)</f>
        <v>-373</v>
      </c>
    </row>
    <row r="8362" spans="1:13" x14ac:dyDescent="0.25">
      <c r="A8362" s="5">
        <v>44421</v>
      </c>
      <c r="B8362" s="6">
        <f t="shared" si="780"/>
        <v>2021</v>
      </c>
      <c r="C8362" s="6">
        <f t="shared" si="781"/>
        <v>8</v>
      </c>
      <c r="D8362" s="6" t="str">
        <f t="shared" si="782"/>
        <v>pátek</v>
      </c>
      <c r="E8362" s="6" t="s">
        <v>8</v>
      </c>
      <c r="F8362" s="6">
        <v>1721</v>
      </c>
      <c r="G8362" s="6">
        <v>1075</v>
      </c>
      <c r="H8362" s="6">
        <v>3</v>
      </c>
      <c r="I8362" s="6">
        <f t="shared" si="783"/>
        <v>3225</v>
      </c>
      <c r="J8362" s="6">
        <f t="shared" si="784"/>
        <v>4946</v>
      </c>
      <c r="K8362" s="6">
        <v>5549</v>
      </c>
      <c r="L8362" s="6">
        <f t="shared" si="785"/>
        <v>603</v>
      </c>
      <c r="M8362">
        <f>SUMIFS(L$2:L8362,E$2:E8362,E8362,B$2:B8362,B8362,C$2:C8362,C8362)</f>
        <v>-2185</v>
      </c>
    </row>
    <row r="8363" spans="1:13" x14ac:dyDescent="0.25">
      <c r="A8363" s="5">
        <v>44421</v>
      </c>
      <c r="B8363" s="6">
        <f t="shared" si="780"/>
        <v>2021</v>
      </c>
      <c r="C8363" s="6">
        <f t="shared" si="781"/>
        <v>8</v>
      </c>
      <c r="D8363" s="6" t="str">
        <f t="shared" si="782"/>
        <v>pátek</v>
      </c>
      <c r="E8363" s="6" t="s">
        <v>11</v>
      </c>
      <c r="F8363" s="6">
        <v>2209</v>
      </c>
      <c r="G8363" s="6">
        <v>1075</v>
      </c>
      <c r="H8363" s="6">
        <v>2</v>
      </c>
      <c r="I8363" s="6">
        <f t="shared" si="783"/>
        <v>2150</v>
      </c>
      <c r="J8363" s="6">
        <f t="shared" si="784"/>
        <v>4359</v>
      </c>
      <c r="K8363" s="6">
        <v>4087</v>
      </c>
      <c r="L8363" s="6">
        <f t="shared" si="785"/>
        <v>-272</v>
      </c>
      <c r="M8363">
        <f>SUMIFS(L$2:L8363,E$2:E8363,E8363,B$2:B8363,B8363,C$2:C8363,C8363)</f>
        <v>10433</v>
      </c>
    </row>
    <row r="8364" spans="1:13" x14ac:dyDescent="0.25">
      <c r="A8364" s="5">
        <v>44422</v>
      </c>
      <c r="B8364" s="6">
        <f t="shared" si="780"/>
        <v>2021</v>
      </c>
      <c r="C8364" s="6">
        <f t="shared" si="781"/>
        <v>8</v>
      </c>
      <c r="D8364" s="6" t="str">
        <f t="shared" si="782"/>
        <v>sobota</v>
      </c>
      <c r="E8364" s="6" t="s">
        <v>11</v>
      </c>
      <c r="F8364" s="6">
        <v>2209</v>
      </c>
      <c r="G8364" s="6">
        <v>1272</v>
      </c>
      <c r="H8364" s="6">
        <v>9</v>
      </c>
      <c r="I8364" s="6">
        <f t="shared" si="783"/>
        <v>11448</v>
      </c>
      <c r="J8364" s="6">
        <f t="shared" si="784"/>
        <v>13657</v>
      </c>
      <c r="K8364" s="6">
        <v>11318</v>
      </c>
      <c r="L8364" s="6">
        <f t="shared" si="785"/>
        <v>-2339</v>
      </c>
      <c r="M8364">
        <f>SUMIFS(L$2:L8364,E$2:E8364,E8364,B$2:B8364,B8364,C$2:C8364,C8364)</f>
        <v>8094</v>
      </c>
    </row>
    <row r="8365" spans="1:13" x14ac:dyDescent="0.25">
      <c r="A8365" s="5">
        <v>44422</v>
      </c>
      <c r="B8365" s="6">
        <f t="shared" si="780"/>
        <v>2021</v>
      </c>
      <c r="C8365" s="6">
        <f t="shared" si="781"/>
        <v>8</v>
      </c>
      <c r="D8365" s="6" t="str">
        <f t="shared" si="782"/>
        <v>sobota</v>
      </c>
      <c r="E8365" s="6" t="s">
        <v>10</v>
      </c>
      <c r="F8365" s="6">
        <v>1957</v>
      </c>
      <c r="G8365" s="6">
        <v>1272</v>
      </c>
      <c r="H8365" s="6">
        <v>2</v>
      </c>
      <c r="I8365" s="6">
        <f t="shared" si="783"/>
        <v>2544</v>
      </c>
      <c r="J8365" s="6">
        <f t="shared" si="784"/>
        <v>4501</v>
      </c>
      <c r="K8365" s="6">
        <v>4001</v>
      </c>
      <c r="L8365" s="6">
        <f t="shared" si="785"/>
        <v>-500</v>
      </c>
      <c r="M8365">
        <f>SUMIFS(L$2:L8365,E$2:E8365,E8365,B$2:B8365,B8365,C$2:C8365,C8365)</f>
        <v>5</v>
      </c>
    </row>
    <row r="8366" spans="1:13" x14ac:dyDescent="0.25">
      <c r="A8366" s="5">
        <v>44423</v>
      </c>
      <c r="B8366" s="6">
        <f t="shared" si="780"/>
        <v>2021</v>
      </c>
      <c r="C8366" s="6">
        <f t="shared" si="781"/>
        <v>8</v>
      </c>
      <c r="D8366" s="6" t="str">
        <f t="shared" si="782"/>
        <v>neděle</v>
      </c>
      <c r="E8366" s="6" t="s">
        <v>9</v>
      </c>
      <c r="F8366" s="6">
        <v>1075</v>
      </c>
      <c r="G8366" s="6">
        <v>1047</v>
      </c>
      <c r="H8366" s="6">
        <v>5</v>
      </c>
      <c r="I8366" s="6">
        <f t="shared" si="783"/>
        <v>5235</v>
      </c>
      <c r="J8366" s="6">
        <f t="shared" si="784"/>
        <v>6310</v>
      </c>
      <c r="K8366" s="6">
        <v>7519</v>
      </c>
      <c r="L8366" s="6">
        <f t="shared" si="785"/>
        <v>1209</v>
      </c>
      <c r="M8366">
        <f>SUMIFS(L$2:L8366,E$2:E8366,E8366,B$2:B8366,B8366,C$2:C8366,C8366)</f>
        <v>1209</v>
      </c>
    </row>
    <row r="8367" spans="1:13" x14ac:dyDescent="0.25">
      <c r="A8367" s="5">
        <v>44423</v>
      </c>
      <c r="B8367" s="6">
        <f t="shared" si="780"/>
        <v>2021</v>
      </c>
      <c r="C8367" s="6">
        <f t="shared" si="781"/>
        <v>8</v>
      </c>
      <c r="D8367" s="6" t="str">
        <f t="shared" si="782"/>
        <v>neděle</v>
      </c>
      <c r="E8367" s="6" t="s">
        <v>8</v>
      </c>
      <c r="F8367" s="6">
        <v>1721</v>
      </c>
      <c r="G8367" s="6">
        <v>1047</v>
      </c>
      <c r="H8367" s="6">
        <v>9</v>
      </c>
      <c r="I8367" s="6">
        <f t="shared" si="783"/>
        <v>9423</v>
      </c>
      <c r="J8367" s="6">
        <f t="shared" si="784"/>
        <v>11144</v>
      </c>
      <c r="K8367" s="6">
        <v>11898</v>
      </c>
      <c r="L8367" s="6">
        <f t="shared" si="785"/>
        <v>754</v>
      </c>
      <c r="M8367">
        <f>SUMIFS(L$2:L8367,E$2:E8367,E8367,B$2:B8367,B8367,C$2:C8367,C8367)</f>
        <v>-1431</v>
      </c>
    </row>
    <row r="8368" spans="1:13" x14ac:dyDescent="0.25">
      <c r="A8368" s="5">
        <v>44423</v>
      </c>
      <c r="B8368" s="6">
        <f t="shared" si="780"/>
        <v>2021</v>
      </c>
      <c r="C8368" s="6">
        <f t="shared" si="781"/>
        <v>8</v>
      </c>
      <c r="D8368" s="6" t="str">
        <f t="shared" si="782"/>
        <v>neděle</v>
      </c>
      <c r="E8368" s="6" t="s">
        <v>7</v>
      </c>
      <c r="F8368" s="6">
        <v>2125</v>
      </c>
      <c r="G8368" s="6">
        <v>1047</v>
      </c>
      <c r="H8368" s="6">
        <v>1</v>
      </c>
      <c r="I8368" s="6">
        <f t="shared" si="783"/>
        <v>1047</v>
      </c>
      <c r="J8368" s="6">
        <f t="shared" si="784"/>
        <v>3172</v>
      </c>
      <c r="K8368" s="6">
        <v>2794</v>
      </c>
      <c r="L8368" s="6">
        <f t="shared" si="785"/>
        <v>-378</v>
      </c>
      <c r="M8368">
        <f>SUMIFS(L$2:L8368,E$2:E8368,E8368,B$2:B8368,B8368,C$2:C8368,C8368)</f>
        <v>5244</v>
      </c>
    </row>
    <row r="8369" spans="1:13" x14ac:dyDescent="0.25">
      <c r="A8369" s="5">
        <v>44425</v>
      </c>
      <c r="B8369" s="6">
        <f t="shared" si="780"/>
        <v>2021</v>
      </c>
      <c r="C8369" s="6">
        <f t="shared" si="781"/>
        <v>8</v>
      </c>
      <c r="D8369" s="6" t="str">
        <f t="shared" si="782"/>
        <v>úterý</v>
      </c>
      <c r="E8369" s="6" t="s">
        <v>13</v>
      </c>
      <c r="F8369" s="6">
        <v>1809</v>
      </c>
      <c r="G8369" s="6">
        <v>1447</v>
      </c>
      <c r="H8369" s="6">
        <v>9</v>
      </c>
      <c r="I8369" s="6">
        <f t="shared" si="783"/>
        <v>13023</v>
      </c>
      <c r="J8369" s="6">
        <f t="shared" si="784"/>
        <v>14832</v>
      </c>
      <c r="K8369" s="6">
        <v>15432</v>
      </c>
      <c r="L8369" s="6">
        <f t="shared" si="785"/>
        <v>600</v>
      </c>
      <c r="M8369">
        <f>SUMIFS(L$2:L8369,E$2:E8369,E8369,B$2:B8369,B8369,C$2:C8369,C8369)</f>
        <v>227</v>
      </c>
    </row>
    <row r="8370" spans="1:13" x14ac:dyDescent="0.25">
      <c r="A8370" s="5">
        <v>44425</v>
      </c>
      <c r="B8370" s="6">
        <f t="shared" si="780"/>
        <v>2021</v>
      </c>
      <c r="C8370" s="6">
        <f t="shared" si="781"/>
        <v>8</v>
      </c>
      <c r="D8370" s="6" t="str">
        <f t="shared" si="782"/>
        <v>úterý</v>
      </c>
      <c r="E8370" s="6" t="s">
        <v>7</v>
      </c>
      <c r="F8370" s="6">
        <v>2125</v>
      </c>
      <c r="G8370" s="6">
        <v>1447</v>
      </c>
      <c r="H8370" s="6">
        <v>1</v>
      </c>
      <c r="I8370" s="6">
        <f t="shared" si="783"/>
        <v>1447</v>
      </c>
      <c r="J8370" s="6">
        <f t="shared" si="784"/>
        <v>3572</v>
      </c>
      <c r="K8370" s="6">
        <v>3178</v>
      </c>
      <c r="L8370" s="6">
        <f t="shared" si="785"/>
        <v>-394</v>
      </c>
      <c r="M8370">
        <f>SUMIFS(L$2:L8370,E$2:E8370,E8370,B$2:B8370,B8370,C$2:C8370,C8370)</f>
        <v>4850</v>
      </c>
    </row>
    <row r="8371" spans="1:13" x14ac:dyDescent="0.25">
      <c r="A8371" s="5">
        <v>44426</v>
      </c>
      <c r="B8371" s="6">
        <f t="shared" si="780"/>
        <v>2021</v>
      </c>
      <c r="C8371" s="6">
        <f t="shared" si="781"/>
        <v>8</v>
      </c>
      <c r="D8371" s="6" t="str">
        <f t="shared" si="782"/>
        <v>středa</v>
      </c>
      <c r="E8371" s="6" t="s">
        <v>8</v>
      </c>
      <c r="F8371" s="6">
        <v>1721</v>
      </c>
      <c r="G8371" s="6">
        <v>1447</v>
      </c>
      <c r="H8371" s="6">
        <v>7</v>
      </c>
      <c r="I8371" s="6">
        <f t="shared" si="783"/>
        <v>10129</v>
      </c>
      <c r="J8371" s="6">
        <f t="shared" si="784"/>
        <v>11850</v>
      </c>
      <c r="K8371" s="6">
        <v>13308</v>
      </c>
      <c r="L8371" s="6">
        <f t="shared" si="785"/>
        <v>1458</v>
      </c>
      <c r="M8371">
        <f>SUMIFS(L$2:L8371,E$2:E8371,E8371,B$2:B8371,B8371,C$2:C8371,C8371)</f>
        <v>27</v>
      </c>
    </row>
    <row r="8372" spans="1:13" x14ac:dyDescent="0.25">
      <c r="A8372" s="5">
        <v>44427</v>
      </c>
      <c r="B8372" s="6">
        <f t="shared" si="780"/>
        <v>2021</v>
      </c>
      <c r="C8372" s="6">
        <f t="shared" si="781"/>
        <v>8</v>
      </c>
      <c r="D8372" s="6" t="str">
        <f t="shared" si="782"/>
        <v>čtvrtek</v>
      </c>
      <c r="E8372" s="6" t="s">
        <v>7</v>
      </c>
      <c r="F8372" s="6">
        <v>2125</v>
      </c>
      <c r="G8372" s="6">
        <v>1047</v>
      </c>
      <c r="H8372" s="6">
        <v>10</v>
      </c>
      <c r="I8372" s="6">
        <f t="shared" si="783"/>
        <v>10470</v>
      </c>
      <c r="J8372" s="6">
        <f t="shared" si="784"/>
        <v>12595</v>
      </c>
      <c r="K8372" s="6">
        <v>11297</v>
      </c>
      <c r="L8372" s="6">
        <f t="shared" si="785"/>
        <v>-1298</v>
      </c>
      <c r="M8372">
        <f>SUMIFS(L$2:L8372,E$2:E8372,E8372,B$2:B8372,B8372,C$2:C8372,C8372)</f>
        <v>3552</v>
      </c>
    </row>
    <row r="8373" spans="1:13" x14ac:dyDescent="0.25">
      <c r="A8373" s="5">
        <v>44428</v>
      </c>
      <c r="B8373" s="6">
        <f t="shared" si="780"/>
        <v>2021</v>
      </c>
      <c r="C8373" s="6">
        <f t="shared" si="781"/>
        <v>8</v>
      </c>
      <c r="D8373" s="6" t="str">
        <f t="shared" si="782"/>
        <v>pátek</v>
      </c>
      <c r="E8373" s="6" t="s">
        <v>8</v>
      </c>
      <c r="F8373" s="6">
        <v>1721</v>
      </c>
      <c r="G8373" s="6">
        <v>1075</v>
      </c>
      <c r="H8373" s="6">
        <v>7</v>
      </c>
      <c r="I8373" s="6">
        <f t="shared" si="783"/>
        <v>7525</v>
      </c>
      <c r="J8373" s="6">
        <f t="shared" si="784"/>
        <v>9246</v>
      </c>
      <c r="K8373" s="6">
        <v>7513</v>
      </c>
      <c r="L8373" s="6">
        <f t="shared" si="785"/>
        <v>-1733</v>
      </c>
      <c r="M8373">
        <f>SUMIFS(L$2:L8373,E$2:E8373,E8373,B$2:B8373,B8373,C$2:C8373,C8373)</f>
        <v>-1706</v>
      </c>
    </row>
    <row r="8374" spans="1:13" x14ac:dyDescent="0.25">
      <c r="A8374" s="5">
        <v>44429</v>
      </c>
      <c r="B8374" s="6">
        <f t="shared" si="780"/>
        <v>2021</v>
      </c>
      <c r="C8374" s="6">
        <f t="shared" si="781"/>
        <v>8</v>
      </c>
      <c r="D8374" s="6" t="str">
        <f t="shared" si="782"/>
        <v>sobota</v>
      </c>
      <c r="E8374" s="6" t="s">
        <v>13</v>
      </c>
      <c r="F8374" s="6">
        <v>1809</v>
      </c>
      <c r="G8374" s="6">
        <v>1272</v>
      </c>
      <c r="H8374" s="6">
        <v>4</v>
      </c>
      <c r="I8374" s="6">
        <f t="shared" si="783"/>
        <v>5088</v>
      </c>
      <c r="J8374" s="6">
        <f t="shared" si="784"/>
        <v>6897</v>
      </c>
      <c r="K8374" s="6">
        <v>8007</v>
      </c>
      <c r="L8374" s="6">
        <f t="shared" si="785"/>
        <v>1110</v>
      </c>
      <c r="M8374">
        <f>SUMIFS(L$2:L8374,E$2:E8374,E8374,B$2:B8374,B8374,C$2:C8374,C8374)</f>
        <v>1337</v>
      </c>
    </row>
    <row r="8375" spans="1:13" x14ac:dyDescent="0.25">
      <c r="A8375" s="5">
        <v>44429</v>
      </c>
      <c r="B8375" s="6">
        <f t="shared" si="780"/>
        <v>2021</v>
      </c>
      <c r="C8375" s="6">
        <f t="shared" si="781"/>
        <v>8</v>
      </c>
      <c r="D8375" s="6" t="str">
        <f t="shared" si="782"/>
        <v>sobota</v>
      </c>
      <c r="E8375" s="6" t="s">
        <v>8</v>
      </c>
      <c r="F8375" s="6">
        <v>1721</v>
      </c>
      <c r="G8375" s="6">
        <v>1272</v>
      </c>
      <c r="H8375" s="6">
        <v>4</v>
      </c>
      <c r="I8375" s="6">
        <f t="shared" si="783"/>
        <v>5088</v>
      </c>
      <c r="J8375" s="6">
        <f t="shared" si="784"/>
        <v>6809</v>
      </c>
      <c r="K8375" s="6">
        <v>5939</v>
      </c>
      <c r="L8375" s="6">
        <f t="shared" si="785"/>
        <v>-870</v>
      </c>
      <c r="M8375">
        <f>SUMIFS(L$2:L8375,E$2:E8375,E8375,B$2:B8375,B8375,C$2:C8375,C8375)</f>
        <v>-2576</v>
      </c>
    </row>
    <row r="8376" spans="1:13" x14ac:dyDescent="0.25">
      <c r="A8376" s="5">
        <v>44431</v>
      </c>
      <c r="B8376" s="6">
        <f t="shared" si="780"/>
        <v>2021</v>
      </c>
      <c r="C8376" s="6">
        <f t="shared" si="781"/>
        <v>8</v>
      </c>
      <c r="D8376" s="6" t="str">
        <f t="shared" si="782"/>
        <v>pondělí</v>
      </c>
      <c r="E8376" s="6" t="s">
        <v>7</v>
      </c>
      <c r="F8376" s="6">
        <v>2125</v>
      </c>
      <c r="G8376" s="6">
        <v>1075</v>
      </c>
      <c r="H8376" s="6">
        <v>6</v>
      </c>
      <c r="I8376" s="6">
        <f t="shared" si="783"/>
        <v>6450</v>
      </c>
      <c r="J8376" s="6">
        <f t="shared" si="784"/>
        <v>8575</v>
      </c>
      <c r="K8376" s="6">
        <v>8468</v>
      </c>
      <c r="L8376" s="6">
        <f t="shared" si="785"/>
        <v>-107</v>
      </c>
      <c r="M8376">
        <f>SUMIFS(L$2:L8376,E$2:E8376,E8376,B$2:B8376,B8376,C$2:C8376,C8376)</f>
        <v>3445</v>
      </c>
    </row>
    <row r="8377" spans="1:13" x14ac:dyDescent="0.25">
      <c r="A8377" s="5">
        <v>44431</v>
      </c>
      <c r="B8377" s="6">
        <f t="shared" si="780"/>
        <v>2021</v>
      </c>
      <c r="C8377" s="6">
        <f t="shared" si="781"/>
        <v>8</v>
      </c>
      <c r="D8377" s="6" t="str">
        <f t="shared" si="782"/>
        <v>pondělí</v>
      </c>
      <c r="E8377" s="6" t="s">
        <v>10</v>
      </c>
      <c r="F8377" s="6">
        <v>1957</v>
      </c>
      <c r="G8377" s="6">
        <v>1075</v>
      </c>
      <c r="H8377" s="6">
        <v>2</v>
      </c>
      <c r="I8377" s="6">
        <f t="shared" si="783"/>
        <v>2150</v>
      </c>
      <c r="J8377" s="6">
        <f t="shared" si="784"/>
        <v>4107</v>
      </c>
      <c r="K8377" s="6">
        <v>11268</v>
      </c>
      <c r="L8377" s="6">
        <f t="shared" si="785"/>
        <v>7161</v>
      </c>
      <c r="M8377">
        <f>SUMIFS(L$2:L8377,E$2:E8377,E8377,B$2:B8377,B8377,C$2:C8377,C8377)</f>
        <v>7166</v>
      </c>
    </row>
    <row r="8378" spans="1:13" x14ac:dyDescent="0.25">
      <c r="A8378" s="5">
        <v>44432</v>
      </c>
      <c r="B8378" s="6">
        <f t="shared" si="780"/>
        <v>2021</v>
      </c>
      <c r="C8378" s="6">
        <f t="shared" si="781"/>
        <v>8</v>
      </c>
      <c r="D8378" s="6" t="str">
        <f t="shared" si="782"/>
        <v>úterý</v>
      </c>
      <c r="E8378" s="6" t="s">
        <v>8</v>
      </c>
      <c r="F8378" s="6">
        <v>1721</v>
      </c>
      <c r="G8378" s="6">
        <v>1447</v>
      </c>
      <c r="H8378" s="6">
        <v>8</v>
      </c>
      <c r="I8378" s="6">
        <f t="shared" si="783"/>
        <v>11576</v>
      </c>
      <c r="J8378" s="6">
        <f t="shared" si="784"/>
        <v>13297</v>
      </c>
      <c r="K8378" s="6">
        <v>52194</v>
      </c>
      <c r="L8378" s="6">
        <f t="shared" si="785"/>
        <v>38897</v>
      </c>
      <c r="M8378">
        <f>SUMIFS(L$2:L8378,E$2:E8378,E8378,B$2:B8378,B8378,C$2:C8378,C8378)</f>
        <v>36321</v>
      </c>
    </row>
    <row r="8379" spans="1:13" x14ac:dyDescent="0.25">
      <c r="A8379" s="5">
        <v>44433</v>
      </c>
      <c r="B8379" s="6">
        <f t="shared" si="780"/>
        <v>2021</v>
      </c>
      <c r="C8379" s="6">
        <f t="shared" si="781"/>
        <v>8</v>
      </c>
      <c r="D8379" s="6" t="str">
        <f t="shared" si="782"/>
        <v>středa</v>
      </c>
      <c r="E8379" s="6" t="s">
        <v>7</v>
      </c>
      <c r="F8379" s="6">
        <v>2125</v>
      </c>
      <c r="G8379" s="6">
        <v>1447</v>
      </c>
      <c r="H8379" s="6">
        <v>5</v>
      </c>
      <c r="I8379" s="6">
        <f t="shared" si="783"/>
        <v>7235</v>
      </c>
      <c r="J8379" s="6">
        <f t="shared" si="784"/>
        <v>9360</v>
      </c>
      <c r="K8379" s="6">
        <v>15661</v>
      </c>
      <c r="L8379" s="6">
        <f t="shared" si="785"/>
        <v>6301</v>
      </c>
      <c r="M8379">
        <f>SUMIFS(L$2:L8379,E$2:E8379,E8379,B$2:B8379,B8379,C$2:C8379,C8379)</f>
        <v>9746</v>
      </c>
    </row>
    <row r="8380" spans="1:13" x14ac:dyDescent="0.25">
      <c r="A8380" s="5">
        <v>44434</v>
      </c>
      <c r="B8380" s="6">
        <f t="shared" si="780"/>
        <v>2021</v>
      </c>
      <c r="C8380" s="6">
        <f t="shared" si="781"/>
        <v>8</v>
      </c>
      <c r="D8380" s="6" t="str">
        <f t="shared" si="782"/>
        <v>čtvrtek</v>
      </c>
      <c r="E8380" s="6" t="s">
        <v>11</v>
      </c>
      <c r="F8380" s="6">
        <v>2209</v>
      </c>
      <c r="G8380" s="6">
        <v>1047</v>
      </c>
      <c r="H8380" s="6">
        <v>3</v>
      </c>
      <c r="I8380" s="6">
        <f t="shared" si="783"/>
        <v>3141</v>
      </c>
      <c r="J8380" s="6">
        <f t="shared" si="784"/>
        <v>5350</v>
      </c>
      <c r="K8380" s="6">
        <v>5234</v>
      </c>
      <c r="L8380" s="6">
        <f t="shared" si="785"/>
        <v>-116</v>
      </c>
      <c r="M8380">
        <f>SUMIFS(L$2:L8380,E$2:E8380,E8380,B$2:B8380,B8380,C$2:C8380,C8380)</f>
        <v>7978</v>
      </c>
    </row>
    <row r="8381" spans="1:13" x14ac:dyDescent="0.25">
      <c r="A8381" s="5">
        <v>44434</v>
      </c>
      <c r="B8381" s="6">
        <f t="shared" si="780"/>
        <v>2021</v>
      </c>
      <c r="C8381" s="6">
        <f t="shared" si="781"/>
        <v>8</v>
      </c>
      <c r="D8381" s="6" t="str">
        <f t="shared" si="782"/>
        <v>čtvrtek</v>
      </c>
      <c r="E8381" s="6" t="s">
        <v>8</v>
      </c>
      <c r="F8381" s="6">
        <v>1721</v>
      </c>
      <c r="G8381" s="6">
        <v>1047</v>
      </c>
      <c r="H8381" s="6">
        <v>1</v>
      </c>
      <c r="I8381" s="6">
        <f t="shared" si="783"/>
        <v>1047</v>
      </c>
      <c r="J8381" s="6">
        <f t="shared" si="784"/>
        <v>2768</v>
      </c>
      <c r="K8381" s="6">
        <v>3050</v>
      </c>
      <c r="L8381" s="6">
        <f t="shared" si="785"/>
        <v>282</v>
      </c>
      <c r="M8381">
        <f>SUMIFS(L$2:L8381,E$2:E8381,E8381,B$2:B8381,B8381,C$2:C8381,C8381)</f>
        <v>36603</v>
      </c>
    </row>
    <row r="8382" spans="1:13" x14ac:dyDescent="0.25">
      <c r="A8382" s="5">
        <v>44435</v>
      </c>
      <c r="B8382" s="6">
        <f t="shared" si="780"/>
        <v>2021</v>
      </c>
      <c r="C8382" s="6">
        <f t="shared" si="781"/>
        <v>8</v>
      </c>
      <c r="D8382" s="6" t="str">
        <f t="shared" si="782"/>
        <v>pátek</v>
      </c>
      <c r="E8382" s="6" t="s">
        <v>13</v>
      </c>
      <c r="F8382" s="6">
        <v>1809</v>
      </c>
      <c r="G8382" s="6">
        <v>1075</v>
      </c>
      <c r="H8382" s="6">
        <v>9</v>
      </c>
      <c r="I8382" s="6">
        <f t="shared" si="783"/>
        <v>9675</v>
      </c>
      <c r="J8382" s="6">
        <f t="shared" si="784"/>
        <v>11484</v>
      </c>
      <c r="K8382" s="6">
        <v>12053</v>
      </c>
      <c r="L8382" s="6">
        <f t="shared" si="785"/>
        <v>569</v>
      </c>
      <c r="M8382">
        <f>SUMIFS(L$2:L8382,E$2:E8382,E8382,B$2:B8382,B8382,C$2:C8382,C8382)</f>
        <v>1906</v>
      </c>
    </row>
    <row r="8383" spans="1:13" x14ac:dyDescent="0.25">
      <c r="A8383" s="5">
        <v>44436</v>
      </c>
      <c r="B8383" s="6">
        <f t="shared" si="780"/>
        <v>2021</v>
      </c>
      <c r="C8383" s="6">
        <f t="shared" si="781"/>
        <v>8</v>
      </c>
      <c r="D8383" s="6" t="str">
        <f t="shared" si="782"/>
        <v>sobota</v>
      </c>
      <c r="E8383" s="6" t="s">
        <v>7</v>
      </c>
      <c r="F8383" s="6">
        <v>2125</v>
      </c>
      <c r="G8383" s="6">
        <v>1272</v>
      </c>
      <c r="H8383" s="6">
        <v>6</v>
      </c>
      <c r="I8383" s="6">
        <f t="shared" si="783"/>
        <v>7632</v>
      </c>
      <c r="J8383" s="6">
        <f t="shared" si="784"/>
        <v>9757</v>
      </c>
      <c r="K8383" s="6">
        <v>7962</v>
      </c>
      <c r="L8383" s="6">
        <f t="shared" si="785"/>
        <v>-1795</v>
      </c>
      <c r="M8383">
        <f>SUMIFS(L$2:L8383,E$2:E8383,E8383,B$2:B8383,B8383,C$2:C8383,C8383)</f>
        <v>7951</v>
      </c>
    </row>
    <row r="8384" spans="1:13" x14ac:dyDescent="0.25">
      <c r="A8384" s="5">
        <v>44437</v>
      </c>
      <c r="B8384" s="6">
        <f t="shared" si="780"/>
        <v>2021</v>
      </c>
      <c r="C8384" s="6">
        <f t="shared" si="781"/>
        <v>8</v>
      </c>
      <c r="D8384" s="6" t="str">
        <f t="shared" si="782"/>
        <v>neděle</v>
      </c>
      <c r="E8384" s="6" t="s">
        <v>7</v>
      </c>
      <c r="F8384" s="6">
        <v>2125</v>
      </c>
      <c r="G8384" s="6">
        <v>1047</v>
      </c>
      <c r="H8384" s="6">
        <v>7</v>
      </c>
      <c r="I8384" s="6">
        <f t="shared" si="783"/>
        <v>7329</v>
      </c>
      <c r="J8384" s="6">
        <f t="shared" si="784"/>
        <v>9454</v>
      </c>
      <c r="K8384" s="6">
        <v>7725</v>
      </c>
      <c r="L8384" s="6">
        <f t="shared" si="785"/>
        <v>-1729</v>
      </c>
      <c r="M8384">
        <f>SUMIFS(L$2:L8384,E$2:E8384,E8384,B$2:B8384,B8384,C$2:C8384,C8384)</f>
        <v>6222</v>
      </c>
    </row>
    <row r="8385" spans="1:13" x14ac:dyDescent="0.25">
      <c r="A8385" s="5">
        <v>44439</v>
      </c>
      <c r="B8385" s="6">
        <f t="shared" si="780"/>
        <v>2021</v>
      </c>
      <c r="C8385" s="6">
        <f t="shared" si="781"/>
        <v>8</v>
      </c>
      <c r="D8385" s="6" t="str">
        <f t="shared" si="782"/>
        <v>úterý</v>
      </c>
      <c r="E8385" s="6" t="s">
        <v>7</v>
      </c>
      <c r="F8385" s="6">
        <v>2125</v>
      </c>
      <c r="G8385" s="6">
        <v>1447</v>
      </c>
      <c r="H8385" s="6">
        <v>1</v>
      </c>
      <c r="I8385" s="6">
        <f t="shared" si="783"/>
        <v>1447</v>
      </c>
      <c r="J8385" s="6">
        <f t="shared" si="784"/>
        <v>3572</v>
      </c>
      <c r="K8385" s="6">
        <v>4974</v>
      </c>
      <c r="L8385" s="6">
        <f t="shared" si="785"/>
        <v>1402</v>
      </c>
      <c r="M8385">
        <f>SUMIFS(L$2:L8385,E$2:E8385,E8385,B$2:B8385,B8385,C$2:C8385,C8385)</f>
        <v>7624</v>
      </c>
    </row>
    <row r="8386" spans="1:13" x14ac:dyDescent="0.25">
      <c r="A8386" s="5">
        <v>44440</v>
      </c>
      <c r="B8386" s="6">
        <f t="shared" ref="B8386:B8449" si="786">YEAR(A8386)</f>
        <v>2021</v>
      </c>
      <c r="C8386" s="6">
        <f t="shared" ref="C8386:C8449" si="787">MONTH(A8386)</f>
        <v>9</v>
      </c>
      <c r="D8386" s="6" t="str">
        <f t="shared" ref="D8386:D8449" si="788">TEXT(A8386,"dddd")</f>
        <v>středa</v>
      </c>
      <c r="E8386" s="6" t="s">
        <v>8</v>
      </c>
      <c r="F8386" s="6">
        <v>1721</v>
      </c>
      <c r="G8386" s="6">
        <v>1447</v>
      </c>
      <c r="H8386" s="6">
        <v>1</v>
      </c>
      <c r="I8386" s="6">
        <f t="shared" ref="I8386:I8449" si="789">G8386*H8386</f>
        <v>1447</v>
      </c>
      <c r="J8386" s="6">
        <f t="shared" ref="J8386:J8449" si="790">F8386+I8386</f>
        <v>3168</v>
      </c>
      <c r="K8386" s="6">
        <v>3699</v>
      </c>
      <c r="L8386" s="6">
        <f t="shared" ref="L8386:L8449" si="791">K8386-J8386</f>
        <v>531</v>
      </c>
      <c r="M8386">
        <f>SUMIFS(L$2:L8386,E$2:E8386,E8386,B$2:B8386,B8386,C$2:C8386,C8386)</f>
        <v>531</v>
      </c>
    </row>
    <row r="8387" spans="1:13" x14ac:dyDescent="0.25">
      <c r="A8387" s="5">
        <v>44441</v>
      </c>
      <c r="B8387" s="6">
        <f t="shared" si="786"/>
        <v>2021</v>
      </c>
      <c r="C8387" s="6">
        <f t="shared" si="787"/>
        <v>9</v>
      </c>
      <c r="D8387" s="6" t="str">
        <f t="shared" si="788"/>
        <v>čtvrtek</v>
      </c>
      <c r="E8387" s="6" t="s">
        <v>11</v>
      </c>
      <c r="F8387" s="6">
        <v>2209</v>
      </c>
      <c r="G8387" s="6">
        <v>1047</v>
      </c>
      <c r="H8387" s="6">
        <v>4</v>
      </c>
      <c r="I8387" s="6">
        <f t="shared" si="789"/>
        <v>4188</v>
      </c>
      <c r="J8387" s="6">
        <f t="shared" si="790"/>
        <v>6397</v>
      </c>
      <c r="K8387" s="6">
        <v>7160</v>
      </c>
      <c r="L8387" s="6">
        <f t="shared" si="791"/>
        <v>763</v>
      </c>
      <c r="M8387">
        <f>SUMIFS(L$2:L8387,E$2:E8387,E8387,B$2:B8387,B8387,C$2:C8387,C8387)</f>
        <v>763</v>
      </c>
    </row>
    <row r="8388" spans="1:13" x14ac:dyDescent="0.25">
      <c r="A8388" s="5">
        <v>44441</v>
      </c>
      <c r="B8388" s="6">
        <f t="shared" si="786"/>
        <v>2021</v>
      </c>
      <c r="C8388" s="6">
        <f t="shared" si="787"/>
        <v>9</v>
      </c>
      <c r="D8388" s="6" t="str">
        <f t="shared" si="788"/>
        <v>čtvrtek</v>
      </c>
      <c r="E8388" s="6" t="s">
        <v>13</v>
      </c>
      <c r="F8388" s="6">
        <v>1809</v>
      </c>
      <c r="G8388" s="6">
        <v>1047</v>
      </c>
      <c r="H8388" s="6">
        <v>3</v>
      </c>
      <c r="I8388" s="6">
        <f t="shared" si="789"/>
        <v>3141</v>
      </c>
      <c r="J8388" s="6">
        <f t="shared" si="790"/>
        <v>4950</v>
      </c>
      <c r="K8388" s="6">
        <v>10693</v>
      </c>
      <c r="L8388" s="6">
        <f t="shared" si="791"/>
        <v>5743</v>
      </c>
      <c r="M8388">
        <f>SUMIFS(L$2:L8388,E$2:E8388,E8388,B$2:B8388,B8388,C$2:C8388,C8388)</f>
        <v>5743</v>
      </c>
    </row>
    <row r="8389" spans="1:13" x14ac:dyDescent="0.25">
      <c r="A8389" s="5">
        <v>44442</v>
      </c>
      <c r="B8389" s="6">
        <f t="shared" si="786"/>
        <v>2021</v>
      </c>
      <c r="C8389" s="6">
        <f t="shared" si="787"/>
        <v>9</v>
      </c>
      <c r="D8389" s="6" t="str">
        <f t="shared" si="788"/>
        <v>pátek</v>
      </c>
      <c r="E8389" s="6" t="s">
        <v>7</v>
      </c>
      <c r="F8389" s="6">
        <v>2125</v>
      </c>
      <c r="G8389" s="6">
        <v>1075</v>
      </c>
      <c r="H8389" s="6">
        <v>7</v>
      </c>
      <c r="I8389" s="6">
        <f t="shared" si="789"/>
        <v>7525</v>
      </c>
      <c r="J8389" s="6">
        <f t="shared" si="790"/>
        <v>9650</v>
      </c>
      <c r="K8389" s="6">
        <v>11486</v>
      </c>
      <c r="L8389" s="6">
        <f t="shared" si="791"/>
        <v>1836</v>
      </c>
      <c r="M8389">
        <f>SUMIFS(L$2:L8389,E$2:E8389,E8389,B$2:B8389,B8389,C$2:C8389,C8389)</f>
        <v>1836</v>
      </c>
    </row>
    <row r="8390" spans="1:13" x14ac:dyDescent="0.25">
      <c r="A8390" s="5">
        <v>44443</v>
      </c>
      <c r="B8390" s="6">
        <f t="shared" si="786"/>
        <v>2021</v>
      </c>
      <c r="C8390" s="6">
        <f t="shared" si="787"/>
        <v>9</v>
      </c>
      <c r="D8390" s="6" t="str">
        <f t="shared" si="788"/>
        <v>sobota</v>
      </c>
      <c r="E8390" s="6" t="s">
        <v>8</v>
      </c>
      <c r="F8390" s="6">
        <v>1721</v>
      </c>
      <c r="G8390" s="6">
        <v>1272</v>
      </c>
      <c r="H8390" s="6">
        <v>2</v>
      </c>
      <c r="I8390" s="6">
        <f t="shared" si="789"/>
        <v>2544</v>
      </c>
      <c r="J8390" s="6">
        <f t="shared" si="790"/>
        <v>4265</v>
      </c>
      <c r="K8390" s="6">
        <v>3453</v>
      </c>
      <c r="L8390" s="6">
        <f t="shared" si="791"/>
        <v>-812</v>
      </c>
      <c r="M8390">
        <f>SUMIFS(L$2:L8390,E$2:E8390,E8390,B$2:B8390,B8390,C$2:C8390,C8390)</f>
        <v>-281</v>
      </c>
    </row>
    <row r="8391" spans="1:13" x14ac:dyDescent="0.25">
      <c r="A8391" s="5">
        <v>44443</v>
      </c>
      <c r="B8391" s="6">
        <f t="shared" si="786"/>
        <v>2021</v>
      </c>
      <c r="C8391" s="6">
        <f t="shared" si="787"/>
        <v>9</v>
      </c>
      <c r="D8391" s="6" t="str">
        <f t="shared" si="788"/>
        <v>sobota</v>
      </c>
      <c r="E8391" s="6" t="s">
        <v>7</v>
      </c>
      <c r="F8391" s="6">
        <v>2125</v>
      </c>
      <c r="G8391" s="6">
        <v>1272</v>
      </c>
      <c r="H8391" s="6">
        <v>2</v>
      </c>
      <c r="I8391" s="6">
        <f t="shared" si="789"/>
        <v>2544</v>
      </c>
      <c r="J8391" s="6">
        <f t="shared" si="790"/>
        <v>4669</v>
      </c>
      <c r="K8391" s="6">
        <v>5496</v>
      </c>
      <c r="L8391" s="6">
        <f t="shared" si="791"/>
        <v>827</v>
      </c>
      <c r="M8391">
        <f>SUMIFS(L$2:L8391,E$2:E8391,E8391,B$2:B8391,B8391,C$2:C8391,C8391)</f>
        <v>2663</v>
      </c>
    </row>
    <row r="8392" spans="1:13" x14ac:dyDescent="0.25">
      <c r="A8392" s="5">
        <v>44444</v>
      </c>
      <c r="B8392" s="6">
        <f t="shared" si="786"/>
        <v>2021</v>
      </c>
      <c r="C8392" s="6">
        <f t="shared" si="787"/>
        <v>9</v>
      </c>
      <c r="D8392" s="6" t="str">
        <f t="shared" si="788"/>
        <v>neděle</v>
      </c>
      <c r="E8392" s="6" t="s">
        <v>7</v>
      </c>
      <c r="F8392" s="6">
        <v>2125</v>
      </c>
      <c r="G8392" s="6">
        <v>1047</v>
      </c>
      <c r="H8392" s="6">
        <v>6</v>
      </c>
      <c r="I8392" s="6">
        <f t="shared" si="789"/>
        <v>6282</v>
      </c>
      <c r="J8392" s="6">
        <f t="shared" si="790"/>
        <v>8407</v>
      </c>
      <c r="K8392" s="6">
        <v>7844</v>
      </c>
      <c r="L8392" s="6">
        <f t="shared" si="791"/>
        <v>-563</v>
      </c>
      <c r="M8392">
        <f>SUMIFS(L$2:L8392,E$2:E8392,E8392,B$2:B8392,B8392,C$2:C8392,C8392)</f>
        <v>2100</v>
      </c>
    </row>
    <row r="8393" spans="1:13" x14ac:dyDescent="0.25">
      <c r="A8393" s="5">
        <v>44445</v>
      </c>
      <c r="B8393" s="6">
        <f t="shared" si="786"/>
        <v>2021</v>
      </c>
      <c r="C8393" s="6">
        <f t="shared" si="787"/>
        <v>9</v>
      </c>
      <c r="D8393" s="6" t="str">
        <f t="shared" si="788"/>
        <v>pondělí</v>
      </c>
      <c r="E8393" s="6" t="s">
        <v>11</v>
      </c>
      <c r="F8393" s="6">
        <v>2209</v>
      </c>
      <c r="G8393" s="6">
        <v>1075</v>
      </c>
      <c r="H8393" s="6">
        <v>1</v>
      </c>
      <c r="I8393" s="6">
        <f t="shared" si="789"/>
        <v>1075</v>
      </c>
      <c r="J8393" s="6">
        <f t="shared" si="790"/>
        <v>3284</v>
      </c>
      <c r="K8393" s="6">
        <v>3308</v>
      </c>
      <c r="L8393" s="6">
        <f t="shared" si="791"/>
        <v>24</v>
      </c>
      <c r="M8393">
        <f>SUMIFS(L$2:L8393,E$2:E8393,E8393,B$2:B8393,B8393,C$2:C8393,C8393)</f>
        <v>787</v>
      </c>
    </row>
    <row r="8394" spans="1:13" x14ac:dyDescent="0.25">
      <c r="A8394" s="5">
        <v>44447</v>
      </c>
      <c r="B8394" s="6">
        <f t="shared" si="786"/>
        <v>2021</v>
      </c>
      <c r="C8394" s="6">
        <f t="shared" si="787"/>
        <v>9</v>
      </c>
      <c r="D8394" s="6" t="str">
        <f t="shared" si="788"/>
        <v>středa</v>
      </c>
      <c r="E8394" s="6" t="s">
        <v>13</v>
      </c>
      <c r="F8394" s="6">
        <v>1809</v>
      </c>
      <c r="G8394" s="6">
        <v>1447</v>
      </c>
      <c r="H8394" s="6">
        <v>9</v>
      </c>
      <c r="I8394" s="6">
        <f t="shared" si="789"/>
        <v>13023</v>
      </c>
      <c r="J8394" s="6">
        <f t="shared" si="790"/>
        <v>14832</v>
      </c>
      <c r="K8394" s="6">
        <v>12830</v>
      </c>
      <c r="L8394" s="6">
        <f t="shared" si="791"/>
        <v>-2002</v>
      </c>
      <c r="M8394">
        <f>SUMIFS(L$2:L8394,E$2:E8394,E8394,B$2:B8394,B8394,C$2:C8394,C8394)</f>
        <v>3741</v>
      </c>
    </row>
    <row r="8395" spans="1:13" x14ac:dyDescent="0.25">
      <c r="A8395" s="5">
        <v>44448</v>
      </c>
      <c r="B8395" s="6">
        <f t="shared" si="786"/>
        <v>2021</v>
      </c>
      <c r="C8395" s="6">
        <f t="shared" si="787"/>
        <v>9</v>
      </c>
      <c r="D8395" s="6" t="str">
        <f t="shared" si="788"/>
        <v>čtvrtek</v>
      </c>
      <c r="E8395" s="6" t="s">
        <v>8</v>
      </c>
      <c r="F8395" s="6">
        <v>1721</v>
      </c>
      <c r="G8395" s="6">
        <v>1047</v>
      </c>
      <c r="H8395" s="6">
        <v>7</v>
      </c>
      <c r="I8395" s="6">
        <f t="shared" si="789"/>
        <v>7329</v>
      </c>
      <c r="J8395" s="6">
        <f t="shared" si="790"/>
        <v>9050</v>
      </c>
      <c r="K8395" s="6">
        <v>48634</v>
      </c>
      <c r="L8395" s="6">
        <f t="shared" si="791"/>
        <v>39584</v>
      </c>
      <c r="M8395">
        <f>SUMIFS(L$2:L8395,E$2:E8395,E8395,B$2:B8395,B8395,C$2:C8395,C8395)</f>
        <v>39303</v>
      </c>
    </row>
    <row r="8396" spans="1:13" x14ac:dyDescent="0.25">
      <c r="A8396" s="5">
        <v>44448</v>
      </c>
      <c r="B8396" s="6">
        <f t="shared" si="786"/>
        <v>2021</v>
      </c>
      <c r="C8396" s="6">
        <f t="shared" si="787"/>
        <v>9</v>
      </c>
      <c r="D8396" s="6" t="str">
        <f t="shared" si="788"/>
        <v>čtvrtek</v>
      </c>
      <c r="E8396" s="6" t="s">
        <v>11</v>
      </c>
      <c r="F8396" s="6">
        <v>2209</v>
      </c>
      <c r="G8396" s="6">
        <v>1047</v>
      </c>
      <c r="H8396" s="6">
        <v>5</v>
      </c>
      <c r="I8396" s="6">
        <f t="shared" si="789"/>
        <v>5235</v>
      </c>
      <c r="J8396" s="6">
        <f t="shared" si="790"/>
        <v>7444</v>
      </c>
      <c r="K8396" s="6">
        <v>7836</v>
      </c>
      <c r="L8396" s="6">
        <f t="shared" si="791"/>
        <v>392</v>
      </c>
      <c r="M8396">
        <f>SUMIFS(L$2:L8396,E$2:E8396,E8396,B$2:B8396,B8396,C$2:C8396,C8396)</f>
        <v>1179</v>
      </c>
    </row>
    <row r="8397" spans="1:13" x14ac:dyDescent="0.25">
      <c r="A8397" s="5">
        <v>44449</v>
      </c>
      <c r="B8397" s="6">
        <f t="shared" si="786"/>
        <v>2021</v>
      </c>
      <c r="C8397" s="6">
        <f t="shared" si="787"/>
        <v>9</v>
      </c>
      <c r="D8397" s="6" t="str">
        <f t="shared" si="788"/>
        <v>pátek</v>
      </c>
      <c r="E8397" s="6" t="s">
        <v>8</v>
      </c>
      <c r="F8397" s="6">
        <v>1721</v>
      </c>
      <c r="G8397" s="6">
        <v>1075</v>
      </c>
      <c r="H8397" s="6">
        <v>9</v>
      </c>
      <c r="I8397" s="6">
        <f t="shared" si="789"/>
        <v>9675</v>
      </c>
      <c r="J8397" s="6">
        <f t="shared" si="790"/>
        <v>11396</v>
      </c>
      <c r="K8397" s="6">
        <v>13049</v>
      </c>
      <c r="L8397" s="6">
        <f t="shared" si="791"/>
        <v>1653</v>
      </c>
      <c r="M8397">
        <f>SUMIFS(L$2:L8397,E$2:E8397,E8397,B$2:B8397,B8397,C$2:C8397,C8397)</f>
        <v>40956</v>
      </c>
    </row>
    <row r="8398" spans="1:13" x14ac:dyDescent="0.25">
      <c r="A8398" s="5">
        <v>44451</v>
      </c>
      <c r="B8398" s="6">
        <f t="shared" si="786"/>
        <v>2021</v>
      </c>
      <c r="C8398" s="6">
        <f t="shared" si="787"/>
        <v>9</v>
      </c>
      <c r="D8398" s="6" t="str">
        <f t="shared" si="788"/>
        <v>neděle</v>
      </c>
      <c r="E8398" s="6" t="s">
        <v>8</v>
      </c>
      <c r="F8398" s="6">
        <v>1721</v>
      </c>
      <c r="G8398" s="6">
        <v>1047</v>
      </c>
      <c r="H8398" s="6">
        <v>8</v>
      </c>
      <c r="I8398" s="6">
        <f t="shared" si="789"/>
        <v>8376</v>
      </c>
      <c r="J8398" s="6">
        <f t="shared" si="790"/>
        <v>10097</v>
      </c>
      <c r="K8398" s="6">
        <v>10796</v>
      </c>
      <c r="L8398" s="6">
        <f t="shared" si="791"/>
        <v>699</v>
      </c>
      <c r="M8398">
        <f>SUMIFS(L$2:L8398,E$2:E8398,E8398,B$2:B8398,B8398,C$2:C8398,C8398)</f>
        <v>41655</v>
      </c>
    </row>
    <row r="8399" spans="1:13" x14ac:dyDescent="0.25">
      <c r="A8399" s="5">
        <v>44453</v>
      </c>
      <c r="B8399" s="6">
        <f t="shared" si="786"/>
        <v>2021</v>
      </c>
      <c r="C8399" s="6">
        <f t="shared" si="787"/>
        <v>9</v>
      </c>
      <c r="D8399" s="6" t="str">
        <f t="shared" si="788"/>
        <v>úterý</v>
      </c>
      <c r="E8399" s="6" t="s">
        <v>12</v>
      </c>
      <c r="F8399" s="6">
        <v>1880</v>
      </c>
      <c r="G8399" s="6">
        <v>1447</v>
      </c>
      <c r="H8399" s="6">
        <v>3</v>
      </c>
      <c r="I8399" s="6">
        <f t="shared" si="789"/>
        <v>4341</v>
      </c>
      <c r="J8399" s="6">
        <f t="shared" si="790"/>
        <v>6221</v>
      </c>
      <c r="K8399" s="6">
        <v>5591</v>
      </c>
      <c r="L8399" s="6">
        <f t="shared" si="791"/>
        <v>-630</v>
      </c>
      <c r="M8399">
        <f>SUMIFS(L$2:L8399,E$2:E8399,E8399,B$2:B8399,B8399,C$2:C8399,C8399)</f>
        <v>-630</v>
      </c>
    </row>
    <row r="8400" spans="1:13" x14ac:dyDescent="0.25">
      <c r="A8400" s="5">
        <v>44455</v>
      </c>
      <c r="B8400" s="6">
        <f t="shared" si="786"/>
        <v>2021</v>
      </c>
      <c r="C8400" s="6">
        <f t="shared" si="787"/>
        <v>9</v>
      </c>
      <c r="D8400" s="6" t="str">
        <f t="shared" si="788"/>
        <v>čtvrtek</v>
      </c>
      <c r="E8400" s="6" t="s">
        <v>7</v>
      </c>
      <c r="F8400" s="6">
        <v>2125</v>
      </c>
      <c r="G8400" s="6">
        <v>1047</v>
      </c>
      <c r="H8400" s="6">
        <v>4</v>
      </c>
      <c r="I8400" s="6">
        <f t="shared" si="789"/>
        <v>4188</v>
      </c>
      <c r="J8400" s="6">
        <f t="shared" si="790"/>
        <v>6313</v>
      </c>
      <c r="K8400" s="6">
        <v>9534</v>
      </c>
      <c r="L8400" s="6">
        <f t="shared" si="791"/>
        <v>3221</v>
      </c>
      <c r="M8400">
        <f>SUMIFS(L$2:L8400,E$2:E8400,E8400,B$2:B8400,B8400,C$2:C8400,C8400)</f>
        <v>5321</v>
      </c>
    </row>
    <row r="8401" spans="1:13" x14ac:dyDescent="0.25">
      <c r="A8401" s="5">
        <v>44455</v>
      </c>
      <c r="B8401" s="6">
        <f t="shared" si="786"/>
        <v>2021</v>
      </c>
      <c r="C8401" s="6">
        <f t="shared" si="787"/>
        <v>9</v>
      </c>
      <c r="D8401" s="6" t="str">
        <f t="shared" si="788"/>
        <v>čtvrtek</v>
      </c>
      <c r="E8401" s="6" t="s">
        <v>11</v>
      </c>
      <c r="F8401" s="6">
        <v>2209</v>
      </c>
      <c r="G8401" s="6">
        <v>1047</v>
      </c>
      <c r="H8401" s="6">
        <v>2</v>
      </c>
      <c r="I8401" s="6">
        <f t="shared" si="789"/>
        <v>2094</v>
      </c>
      <c r="J8401" s="6">
        <f t="shared" si="790"/>
        <v>4303</v>
      </c>
      <c r="K8401" s="6">
        <v>4149</v>
      </c>
      <c r="L8401" s="6">
        <f t="shared" si="791"/>
        <v>-154</v>
      </c>
      <c r="M8401">
        <f>SUMIFS(L$2:L8401,E$2:E8401,E8401,B$2:B8401,B8401,C$2:C8401,C8401)</f>
        <v>1025</v>
      </c>
    </row>
    <row r="8402" spans="1:13" x14ac:dyDescent="0.25">
      <c r="A8402" s="5">
        <v>44456</v>
      </c>
      <c r="B8402" s="6">
        <f t="shared" si="786"/>
        <v>2021</v>
      </c>
      <c r="C8402" s="6">
        <f t="shared" si="787"/>
        <v>9</v>
      </c>
      <c r="D8402" s="6" t="str">
        <f t="shared" si="788"/>
        <v>pátek</v>
      </c>
      <c r="E8402" s="6" t="s">
        <v>7</v>
      </c>
      <c r="F8402" s="6">
        <v>2125</v>
      </c>
      <c r="G8402" s="6">
        <v>1075</v>
      </c>
      <c r="H8402" s="6">
        <v>1</v>
      </c>
      <c r="I8402" s="6">
        <f t="shared" si="789"/>
        <v>1075</v>
      </c>
      <c r="J8402" s="6">
        <f t="shared" si="790"/>
        <v>3200</v>
      </c>
      <c r="K8402" s="6">
        <v>2011</v>
      </c>
      <c r="L8402" s="6">
        <f t="shared" si="791"/>
        <v>-1189</v>
      </c>
      <c r="M8402">
        <f>SUMIFS(L$2:L8402,E$2:E8402,E8402,B$2:B8402,B8402,C$2:C8402,C8402)</f>
        <v>4132</v>
      </c>
    </row>
    <row r="8403" spans="1:13" x14ac:dyDescent="0.25">
      <c r="A8403" s="5">
        <v>44458</v>
      </c>
      <c r="B8403" s="6">
        <f t="shared" si="786"/>
        <v>2021</v>
      </c>
      <c r="C8403" s="6">
        <f t="shared" si="787"/>
        <v>9</v>
      </c>
      <c r="D8403" s="6" t="str">
        <f t="shared" si="788"/>
        <v>neděle</v>
      </c>
      <c r="E8403" s="6" t="s">
        <v>11</v>
      </c>
      <c r="F8403" s="6">
        <v>2209</v>
      </c>
      <c r="G8403" s="6">
        <v>1047</v>
      </c>
      <c r="H8403" s="6">
        <v>1</v>
      </c>
      <c r="I8403" s="6">
        <f t="shared" si="789"/>
        <v>1047</v>
      </c>
      <c r="J8403" s="6">
        <f t="shared" si="790"/>
        <v>3256</v>
      </c>
      <c r="K8403" s="6">
        <v>3084</v>
      </c>
      <c r="L8403" s="6">
        <f t="shared" si="791"/>
        <v>-172</v>
      </c>
      <c r="M8403">
        <f>SUMIFS(L$2:L8403,E$2:E8403,E8403,B$2:B8403,B8403,C$2:C8403,C8403)</f>
        <v>853</v>
      </c>
    </row>
    <row r="8404" spans="1:13" x14ac:dyDescent="0.25">
      <c r="A8404" s="5">
        <v>44459</v>
      </c>
      <c r="B8404" s="6">
        <f t="shared" si="786"/>
        <v>2021</v>
      </c>
      <c r="C8404" s="6">
        <f t="shared" si="787"/>
        <v>9</v>
      </c>
      <c r="D8404" s="6" t="str">
        <f t="shared" si="788"/>
        <v>pondělí</v>
      </c>
      <c r="E8404" s="6" t="s">
        <v>8</v>
      </c>
      <c r="F8404" s="6">
        <v>1721</v>
      </c>
      <c r="G8404" s="6">
        <v>1075</v>
      </c>
      <c r="H8404" s="6">
        <v>9</v>
      </c>
      <c r="I8404" s="6">
        <f t="shared" si="789"/>
        <v>9675</v>
      </c>
      <c r="J8404" s="6">
        <f t="shared" si="790"/>
        <v>11396</v>
      </c>
      <c r="K8404" s="6">
        <v>12615</v>
      </c>
      <c r="L8404" s="6">
        <f t="shared" si="791"/>
        <v>1219</v>
      </c>
      <c r="M8404">
        <f>SUMIFS(L$2:L8404,E$2:E8404,E8404,B$2:B8404,B8404,C$2:C8404,C8404)</f>
        <v>42874</v>
      </c>
    </row>
    <row r="8405" spans="1:13" x14ac:dyDescent="0.25">
      <c r="A8405" s="5">
        <v>44461</v>
      </c>
      <c r="B8405" s="6">
        <f t="shared" si="786"/>
        <v>2021</v>
      </c>
      <c r="C8405" s="6">
        <f t="shared" si="787"/>
        <v>9</v>
      </c>
      <c r="D8405" s="6" t="str">
        <f t="shared" si="788"/>
        <v>středa</v>
      </c>
      <c r="E8405" s="6" t="s">
        <v>7</v>
      </c>
      <c r="F8405" s="6">
        <v>2125</v>
      </c>
      <c r="G8405" s="6">
        <v>1447</v>
      </c>
      <c r="H8405" s="6">
        <v>1</v>
      </c>
      <c r="I8405" s="6">
        <f t="shared" si="789"/>
        <v>1447</v>
      </c>
      <c r="J8405" s="6">
        <f t="shared" si="790"/>
        <v>3572</v>
      </c>
      <c r="K8405" s="6">
        <v>4046</v>
      </c>
      <c r="L8405" s="6">
        <f t="shared" si="791"/>
        <v>474</v>
      </c>
      <c r="M8405">
        <f>SUMIFS(L$2:L8405,E$2:E8405,E8405,B$2:B8405,B8405,C$2:C8405,C8405)</f>
        <v>4606</v>
      </c>
    </row>
    <row r="8406" spans="1:13" x14ac:dyDescent="0.25">
      <c r="A8406" s="5">
        <v>44461</v>
      </c>
      <c r="B8406" s="6">
        <f t="shared" si="786"/>
        <v>2021</v>
      </c>
      <c r="C8406" s="6">
        <f t="shared" si="787"/>
        <v>9</v>
      </c>
      <c r="D8406" s="6" t="str">
        <f t="shared" si="788"/>
        <v>středa</v>
      </c>
      <c r="E8406" s="6" t="s">
        <v>8</v>
      </c>
      <c r="F8406" s="6">
        <v>1721</v>
      </c>
      <c r="G8406" s="6">
        <v>1447</v>
      </c>
      <c r="H8406" s="6">
        <v>6</v>
      </c>
      <c r="I8406" s="6">
        <f t="shared" si="789"/>
        <v>8682</v>
      </c>
      <c r="J8406" s="6">
        <f t="shared" si="790"/>
        <v>10403</v>
      </c>
      <c r="K8406" s="6">
        <v>10319</v>
      </c>
      <c r="L8406" s="6">
        <f t="shared" si="791"/>
        <v>-84</v>
      </c>
      <c r="M8406">
        <f>SUMIFS(L$2:L8406,E$2:E8406,E8406,B$2:B8406,B8406,C$2:C8406,C8406)</f>
        <v>42790</v>
      </c>
    </row>
    <row r="8407" spans="1:13" x14ac:dyDescent="0.25">
      <c r="A8407" s="5">
        <v>44462</v>
      </c>
      <c r="B8407" s="6">
        <f t="shared" si="786"/>
        <v>2021</v>
      </c>
      <c r="C8407" s="6">
        <f t="shared" si="787"/>
        <v>9</v>
      </c>
      <c r="D8407" s="6" t="str">
        <f t="shared" si="788"/>
        <v>čtvrtek</v>
      </c>
      <c r="E8407" s="6" t="s">
        <v>8</v>
      </c>
      <c r="F8407" s="6">
        <v>1721</v>
      </c>
      <c r="G8407" s="6">
        <v>1047</v>
      </c>
      <c r="H8407" s="6">
        <v>9</v>
      </c>
      <c r="I8407" s="6">
        <f t="shared" si="789"/>
        <v>9423</v>
      </c>
      <c r="J8407" s="6">
        <f t="shared" si="790"/>
        <v>11144</v>
      </c>
      <c r="K8407" s="6">
        <v>9031</v>
      </c>
      <c r="L8407" s="6">
        <f t="shared" si="791"/>
        <v>-2113</v>
      </c>
      <c r="M8407">
        <f>SUMIFS(L$2:L8407,E$2:E8407,E8407,B$2:B8407,B8407,C$2:C8407,C8407)</f>
        <v>40677</v>
      </c>
    </row>
    <row r="8408" spans="1:13" x14ac:dyDescent="0.25">
      <c r="A8408" s="5">
        <v>44463</v>
      </c>
      <c r="B8408" s="6">
        <f t="shared" si="786"/>
        <v>2021</v>
      </c>
      <c r="C8408" s="6">
        <f t="shared" si="787"/>
        <v>9</v>
      </c>
      <c r="D8408" s="6" t="str">
        <f t="shared" si="788"/>
        <v>pátek</v>
      </c>
      <c r="E8408" s="6" t="s">
        <v>7</v>
      </c>
      <c r="F8408" s="6">
        <v>2125</v>
      </c>
      <c r="G8408" s="6">
        <v>1075</v>
      </c>
      <c r="H8408" s="6">
        <v>1</v>
      </c>
      <c r="I8408" s="6">
        <f t="shared" si="789"/>
        <v>1075</v>
      </c>
      <c r="J8408" s="6">
        <f t="shared" si="790"/>
        <v>3200</v>
      </c>
      <c r="K8408" s="6">
        <v>5508</v>
      </c>
      <c r="L8408" s="6">
        <f t="shared" si="791"/>
        <v>2308</v>
      </c>
      <c r="M8408">
        <f>SUMIFS(L$2:L8408,E$2:E8408,E8408,B$2:B8408,B8408,C$2:C8408,C8408)</f>
        <v>6914</v>
      </c>
    </row>
    <row r="8409" spans="1:13" x14ac:dyDescent="0.25">
      <c r="A8409" s="5">
        <v>44463</v>
      </c>
      <c r="B8409" s="6">
        <f t="shared" si="786"/>
        <v>2021</v>
      </c>
      <c r="C8409" s="6">
        <f t="shared" si="787"/>
        <v>9</v>
      </c>
      <c r="D8409" s="6" t="str">
        <f t="shared" si="788"/>
        <v>pátek</v>
      </c>
      <c r="E8409" s="6" t="s">
        <v>8</v>
      </c>
      <c r="F8409" s="6">
        <v>1721</v>
      </c>
      <c r="G8409" s="6">
        <v>1075</v>
      </c>
      <c r="H8409" s="6">
        <v>5</v>
      </c>
      <c r="I8409" s="6">
        <f t="shared" si="789"/>
        <v>5375</v>
      </c>
      <c r="J8409" s="6">
        <f t="shared" si="790"/>
        <v>7096</v>
      </c>
      <c r="K8409" s="6">
        <v>8170</v>
      </c>
      <c r="L8409" s="6">
        <f t="shared" si="791"/>
        <v>1074</v>
      </c>
      <c r="M8409">
        <f>SUMIFS(L$2:L8409,E$2:E8409,E8409,B$2:B8409,B8409,C$2:C8409,C8409)</f>
        <v>41751</v>
      </c>
    </row>
    <row r="8410" spans="1:13" x14ac:dyDescent="0.25">
      <c r="A8410" s="5">
        <v>44466</v>
      </c>
      <c r="B8410" s="6">
        <f t="shared" si="786"/>
        <v>2021</v>
      </c>
      <c r="C8410" s="6">
        <f t="shared" si="787"/>
        <v>9</v>
      </c>
      <c r="D8410" s="6" t="str">
        <f t="shared" si="788"/>
        <v>pondělí</v>
      </c>
      <c r="E8410" s="6" t="s">
        <v>8</v>
      </c>
      <c r="F8410" s="6">
        <v>1721</v>
      </c>
      <c r="G8410" s="6">
        <v>1075</v>
      </c>
      <c r="H8410" s="6">
        <v>4</v>
      </c>
      <c r="I8410" s="6">
        <f t="shared" si="789"/>
        <v>4300</v>
      </c>
      <c r="J8410" s="6">
        <f t="shared" si="790"/>
        <v>6021</v>
      </c>
      <c r="K8410" s="6">
        <v>5223</v>
      </c>
      <c r="L8410" s="6">
        <f t="shared" si="791"/>
        <v>-798</v>
      </c>
      <c r="M8410">
        <f>SUMIFS(L$2:L8410,E$2:E8410,E8410,B$2:B8410,B8410,C$2:C8410,C8410)</f>
        <v>40953</v>
      </c>
    </row>
    <row r="8411" spans="1:13" x14ac:dyDescent="0.25">
      <c r="A8411" s="5">
        <v>44467</v>
      </c>
      <c r="B8411" s="6">
        <f t="shared" si="786"/>
        <v>2021</v>
      </c>
      <c r="C8411" s="6">
        <f t="shared" si="787"/>
        <v>9</v>
      </c>
      <c r="D8411" s="6" t="str">
        <f t="shared" si="788"/>
        <v>úterý</v>
      </c>
      <c r="E8411" s="6" t="s">
        <v>11</v>
      </c>
      <c r="F8411" s="6">
        <v>2209</v>
      </c>
      <c r="G8411" s="6">
        <v>1447</v>
      </c>
      <c r="H8411" s="6">
        <v>3</v>
      </c>
      <c r="I8411" s="6">
        <f t="shared" si="789"/>
        <v>4341</v>
      </c>
      <c r="J8411" s="6">
        <f t="shared" si="790"/>
        <v>6550</v>
      </c>
      <c r="K8411" s="6">
        <v>26954</v>
      </c>
      <c r="L8411" s="6">
        <f t="shared" si="791"/>
        <v>20404</v>
      </c>
      <c r="M8411">
        <f>SUMIFS(L$2:L8411,E$2:E8411,E8411,B$2:B8411,B8411,C$2:C8411,C8411)</f>
        <v>21257</v>
      </c>
    </row>
    <row r="8412" spans="1:13" x14ac:dyDescent="0.25">
      <c r="A8412" s="5">
        <v>44467</v>
      </c>
      <c r="B8412" s="6">
        <f t="shared" si="786"/>
        <v>2021</v>
      </c>
      <c r="C8412" s="6">
        <f t="shared" si="787"/>
        <v>9</v>
      </c>
      <c r="D8412" s="6" t="str">
        <f t="shared" si="788"/>
        <v>úterý</v>
      </c>
      <c r="E8412" s="6" t="s">
        <v>8</v>
      </c>
      <c r="F8412" s="6">
        <v>1721</v>
      </c>
      <c r="G8412" s="6">
        <v>1447</v>
      </c>
      <c r="H8412" s="6">
        <v>5</v>
      </c>
      <c r="I8412" s="6">
        <f t="shared" si="789"/>
        <v>7235</v>
      </c>
      <c r="J8412" s="6">
        <f t="shared" si="790"/>
        <v>8956</v>
      </c>
      <c r="K8412" s="6">
        <v>9533</v>
      </c>
      <c r="L8412" s="6">
        <f t="shared" si="791"/>
        <v>577</v>
      </c>
      <c r="M8412">
        <f>SUMIFS(L$2:L8412,E$2:E8412,E8412,B$2:B8412,B8412,C$2:C8412,C8412)</f>
        <v>41530</v>
      </c>
    </row>
    <row r="8413" spans="1:13" x14ac:dyDescent="0.25">
      <c r="A8413" s="5">
        <v>44469</v>
      </c>
      <c r="B8413" s="6">
        <f t="shared" si="786"/>
        <v>2021</v>
      </c>
      <c r="C8413" s="6">
        <f t="shared" si="787"/>
        <v>9</v>
      </c>
      <c r="D8413" s="6" t="str">
        <f t="shared" si="788"/>
        <v>čtvrtek</v>
      </c>
      <c r="E8413" s="6" t="s">
        <v>11</v>
      </c>
      <c r="F8413" s="6">
        <v>2209</v>
      </c>
      <c r="G8413" s="6">
        <v>1047</v>
      </c>
      <c r="H8413" s="6">
        <v>7</v>
      </c>
      <c r="I8413" s="6">
        <f t="shared" si="789"/>
        <v>7329</v>
      </c>
      <c r="J8413" s="6">
        <f t="shared" si="790"/>
        <v>9538</v>
      </c>
      <c r="K8413" s="6">
        <v>10600</v>
      </c>
      <c r="L8413" s="6">
        <f t="shared" si="791"/>
        <v>1062</v>
      </c>
      <c r="M8413">
        <f>SUMIFS(L$2:L8413,E$2:E8413,E8413,B$2:B8413,B8413,C$2:C8413,C8413)</f>
        <v>22319</v>
      </c>
    </row>
    <row r="8414" spans="1:13" x14ac:dyDescent="0.25">
      <c r="A8414" s="5">
        <v>44469</v>
      </c>
      <c r="B8414" s="6">
        <f t="shared" si="786"/>
        <v>2021</v>
      </c>
      <c r="C8414" s="6">
        <f t="shared" si="787"/>
        <v>9</v>
      </c>
      <c r="D8414" s="6" t="str">
        <f t="shared" si="788"/>
        <v>čtvrtek</v>
      </c>
      <c r="E8414" s="6" t="s">
        <v>8</v>
      </c>
      <c r="F8414" s="6">
        <v>1721</v>
      </c>
      <c r="G8414" s="6">
        <v>1047</v>
      </c>
      <c r="H8414" s="6">
        <v>2</v>
      </c>
      <c r="I8414" s="6">
        <f t="shared" si="789"/>
        <v>2094</v>
      </c>
      <c r="J8414" s="6">
        <f t="shared" si="790"/>
        <v>3815</v>
      </c>
      <c r="K8414" s="6">
        <v>4490</v>
      </c>
      <c r="L8414" s="6">
        <f t="shared" si="791"/>
        <v>675</v>
      </c>
      <c r="M8414">
        <f>SUMIFS(L$2:L8414,E$2:E8414,E8414,B$2:B8414,B8414,C$2:C8414,C8414)</f>
        <v>42205</v>
      </c>
    </row>
    <row r="8415" spans="1:13" x14ac:dyDescent="0.25">
      <c r="A8415" s="5">
        <v>44469</v>
      </c>
      <c r="B8415" s="6">
        <f t="shared" si="786"/>
        <v>2021</v>
      </c>
      <c r="C8415" s="6">
        <f t="shared" si="787"/>
        <v>9</v>
      </c>
      <c r="D8415" s="6" t="str">
        <f t="shared" si="788"/>
        <v>čtvrtek</v>
      </c>
      <c r="E8415" s="6" t="s">
        <v>7</v>
      </c>
      <c r="F8415" s="6">
        <v>2125</v>
      </c>
      <c r="G8415" s="6">
        <v>1047</v>
      </c>
      <c r="H8415" s="6">
        <v>3</v>
      </c>
      <c r="I8415" s="6">
        <f t="shared" si="789"/>
        <v>3141</v>
      </c>
      <c r="J8415" s="6">
        <f t="shared" si="790"/>
        <v>5266</v>
      </c>
      <c r="K8415" s="6">
        <v>6316</v>
      </c>
      <c r="L8415" s="6">
        <f t="shared" si="791"/>
        <v>1050</v>
      </c>
      <c r="M8415">
        <f>SUMIFS(L$2:L8415,E$2:E8415,E8415,B$2:B8415,B8415,C$2:C8415,C8415)</f>
        <v>7964</v>
      </c>
    </row>
    <row r="8416" spans="1:13" x14ac:dyDescent="0.25">
      <c r="A8416" s="5">
        <v>44470</v>
      </c>
      <c r="B8416" s="6">
        <f t="shared" si="786"/>
        <v>2021</v>
      </c>
      <c r="C8416" s="6">
        <f t="shared" si="787"/>
        <v>10</v>
      </c>
      <c r="D8416" s="6" t="str">
        <f t="shared" si="788"/>
        <v>pátek</v>
      </c>
      <c r="E8416" s="6" t="s">
        <v>11</v>
      </c>
      <c r="F8416" s="6">
        <v>2209</v>
      </c>
      <c r="G8416" s="6">
        <v>1075</v>
      </c>
      <c r="H8416" s="6">
        <v>7</v>
      </c>
      <c r="I8416" s="6">
        <f t="shared" si="789"/>
        <v>7525</v>
      </c>
      <c r="J8416" s="6">
        <f t="shared" si="790"/>
        <v>9734</v>
      </c>
      <c r="K8416" s="6">
        <v>10503</v>
      </c>
      <c r="L8416" s="6">
        <f t="shared" si="791"/>
        <v>769</v>
      </c>
      <c r="M8416">
        <f>SUMIFS(L$2:L8416,E$2:E8416,E8416,B$2:B8416,B8416,C$2:C8416,C8416)</f>
        <v>769</v>
      </c>
    </row>
    <row r="8417" spans="1:13" x14ac:dyDescent="0.25">
      <c r="A8417" s="5">
        <v>44470</v>
      </c>
      <c r="B8417" s="6">
        <f t="shared" si="786"/>
        <v>2021</v>
      </c>
      <c r="C8417" s="6">
        <f t="shared" si="787"/>
        <v>10</v>
      </c>
      <c r="D8417" s="6" t="str">
        <f t="shared" si="788"/>
        <v>pátek</v>
      </c>
      <c r="E8417" s="6" t="s">
        <v>8</v>
      </c>
      <c r="F8417" s="6">
        <v>1721</v>
      </c>
      <c r="G8417" s="6">
        <v>1075</v>
      </c>
      <c r="H8417" s="6">
        <v>8</v>
      </c>
      <c r="I8417" s="6">
        <f t="shared" si="789"/>
        <v>8600</v>
      </c>
      <c r="J8417" s="6">
        <f t="shared" si="790"/>
        <v>10321</v>
      </c>
      <c r="K8417" s="6">
        <v>8616</v>
      </c>
      <c r="L8417" s="6">
        <f t="shared" si="791"/>
        <v>-1705</v>
      </c>
      <c r="M8417">
        <f>SUMIFS(L$2:L8417,E$2:E8417,E8417,B$2:B8417,B8417,C$2:C8417,C8417)</f>
        <v>-1705</v>
      </c>
    </row>
    <row r="8418" spans="1:13" x14ac:dyDescent="0.25">
      <c r="A8418" s="5">
        <v>44471</v>
      </c>
      <c r="B8418" s="6">
        <f t="shared" si="786"/>
        <v>2021</v>
      </c>
      <c r="C8418" s="6">
        <f t="shared" si="787"/>
        <v>10</v>
      </c>
      <c r="D8418" s="6" t="str">
        <f t="shared" si="788"/>
        <v>sobota</v>
      </c>
      <c r="E8418" s="6" t="s">
        <v>11</v>
      </c>
      <c r="F8418" s="6">
        <v>2209</v>
      </c>
      <c r="G8418" s="6">
        <v>1272</v>
      </c>
      <c r="H8418" s="6">
        <v>1</v>
      </c>
      <c r="I8418" s="6">
        <f t="shared" si="789"/>
        <v>1272</v>
      </c>
      <c r="J8418" s="6">
        <f t="shared" si="790"/>
        <v>3481</v>
      </c>
      <c r="K8418" s="6">
        <v>6611</v>
      </c>
      <c r="L8418" s="6">
        <f t="shared" si="791"/>
        <v>3130</v>
      </c>
      <c r="M8418">
        <f>SUMIFS(L$2:L8418,E$2:E8418,E8418,B$2:B8418,B8418,C$2:C8418,C8418)</f>
        <v>3899</v>
      </c>
    </row>
    <row r="8419" spans="1:13" x14ac:dyDescent="0.25">
      <c r="A8419" s="5">
        <v>44472</v>
      </c>
      <c r="B8419" s="6">
        <f t="shared" si="786"/>
        <v>2021</v>
      </c>
      <c r="C8419" s="6">
        <f t="shared" si="787"/>
        <v>10</v>
      </c>
      <c r="D8419" s="6" t="str">
        <f t="shared" si="788"/>
        <v>neděle</v>
      </c>
      <c r="E8419" s="6" t="s">
        <v>7</v>
      </c>
      <c r="F8419" s="6">
        <v>2125</v>
      </c>
      <c r="G8419" s="6">
        <v>1047</v>
      </c>
      <c r="H8419" s="6">
        <v>6</v>
      </c>
      <c r="I8419" s="6">
        <f t="shared" si="789"/>
        <v>6282</v>
      </c>
      <c r="J8419" s="6">
        <f t="shared" si="790"/>
        <v>8407</v>
      </c>
      <c r="K8419" s="6">
        <v>7937</v>
      </c>
      <c r="L8419" s="6">
        <f t="shared" si="791"/>
        <v>-470</v>
      </c>
      <c r="M8419">
        <f>SUMIFS(L$2:L8419,E$2:E8419,E8419,B$2:B8419,B8419,C$2:C8419,C8419)</f>
        <v>-470</v>
      </c>
    </row>
    <row r="8420" spans="1:13" x14ac:dyDescent="0.25">
      <c r="A8420" s="5">
        <v>44473</v>
      </c>
      <c r="B8420" s="6">
        <f t="shared" si="786"/>
        <v>2021</v>
      </c>
      <c r="C8420" s="6">
        <f t="shared" si="787"/>
        <v>10</v>
      </c>
      <c r="D8420" s="6" t="str">
        <f t="shared" si="788"/>
        <v>pondělí</v>
      </c>
      <c r="E8420" s="6" t="s">
        <v>12</v>
      </c>
      <c r="F8420" s="6">
        <v>1880</v>
      </c>
      <c r="G8420" s="6">
        <v>1075</v>
      </c>
      <c r="H8420" s="6">
        <v>1</v>
      </c>
      <c r="I8420" s="6">
        <f t="shared" si="789"/>
        <v>1075</v>
      </c>
      <c r="J8420" s="6">
        <f t="shared" si="790"/>
        <v>2955</v>
      </c>
      <c r="K8420" s="6">
        <v>5584</v>
      </c>
      <c r="L8420" s="6">
        <f t="shared" si="791"/>
        <v>2629</v>
      </c>
      <c r="M8420">
        <f>SUMIFS(L$2:L8420,E$2:E8420,E8420,B$2:B8420,B8420,C$2:C8420,C8420)</f>
        <v>2629</v>
      </c>
    </row>
    <row r="8421" spans="1:13" x14ac:dyDescent="0.25">
      <c r="A8421" s="5">
        <v>44476</v>
      </c>
      <c r="B8421" s="6">
        <f t="shared" si="786"/>
        <v>2021</v>
      </c>
      <c r="C8421" s="6">
        <f t="shared" si="787"/>
        <v>10</v>
      </c>
      <c r="D8421" s="6" t="str">
        <f t="shared" si="788"/>
        <v>čtvrtek</v>
      </c>
      <c r="E8421" s="6" t="s">
        <v>8</v>
      </c>
      <c r="F8421" s="6">
        <v>1721</v>
      </c>
      <c r="G8421" s="6">
        <v>1047</v>
      </c>
      <c r="H8421" s="6">
        <v>4</v>
      </c>
      <c r="I8421" s="6">
        <f t="shared" si="789"/>
        <v>4188</v>
      </c>
      <c r="J8421" s="6">
        <f t="shared" si="790"/>
        <v>5909</v>
      </c>
      <c r="K8421" s="6">
        <v>23818</v>
      </c>
      <c r="L8421" s="6">
        <f t="shared" si="791"/>
        <v>17909</v>
      </c>
      <c r="M8421">
        <f>SUMIFS(L$2:L8421,E$2:E8421,E8421,B$2:B8421,B8421,C$2:C8421,C8421)</f>
        <v>16204</v>
      </c>
    </row>
    <row r="8422" spans="1:13" x14ac:dyDescent="0.25">
      <c r="A8422" s="5">
        <v>44477</v>
      </c>
      <c r="B8422" s="6">
        <f t="shared" si="786"/>
        <v>2021</v>
      </c>
      <c r="C8422" s="6">
        <f t="shared" si="787"/>
        <v>10</v>
      </c>
      <c r="D8422" s="6" t="str">
        <f t="shared" si="788"/>
        <v>pátek</v>
      </c>
      <c r="E8422" s="6" t="s">
        <v>8</v>
      </c>
      <c r="F8422" s="6">
        <v>1721</v>
      </c>
      <c r="G8422" s="6">
        <v>1075</v>
      </c>
      <c r="H8422" s="6">
        <v>5</v>
      </c>
      <c r="I8422" s="6">
        <f t="shared" si="789"/>
        <v>5375</v>
      </c>
      <c r="J8422" s="6">
        <f t="shared" si="790"/>
        <v>7096</v>
      </c>
      <c r="K8422" s="6">
        <v>23672</v>
      </c>
      <c r="L8422" s="6">
        <f t="shared" si="791"/>
        <v>16576</v>
      </c>
      <c r="M8422">
        <f>SUMIFS(L$2:L8422,E$2:E8422,E8422,B$2:B8422,B8422,C$2:C8422,C8422)</f>
        <v>32780</v>
      </c>
    </row>
    <row r="8423" spans="1:13" x14ac:dyDescent="0.25">
      <c r="A8423" s="5">
        <v>44478</v>
      </c>
      <c r="B8423" s="6">
        <f t="shared" si="786"/>
        <v>2021</v>
      </c>
      <c r="C8423" s="6">
        <f t="shared" si="787"/>
        <v>10</v>
      </c>
      <c r="D8423" s="6" t="str">
        <f t="shared" si="788"/>
        <v>sobota</v>
      </c>
      <c r="E8423" s="6" t="s">
        <v>7</v>
      </c>
      <c r="F8423" s="6">
        <v>2125</v>
      </c>
      <c r="G8423" s="6">
        <v>1272</v>
      </c>
      <c r="H8423" s="6">
        <v>8</v>
      </c>
      <c r="I8423" s="6">
        <f t="shared" si="789"/>
        <v>10176</v>
      </c>
      <c r="J8423" s="6">
        <f t="shared" si="790"/>
        <v>12301</v>
      </c>
      <c r="K8423" s="6">
        <v>13438</v>
      </c>
      <c r="L8423" s="6">
        <f t="shared" si="791"/>
        <v>1137</v>
      </c>
      <c r="M8423">
        <f>SUMIFS(L$2:L8423,E$2:E8423,E8423,B$2:B8423,B8423,C$2:C8423,C8423)</f>
        <v>667</v>
      </c>
    </row>
    <row r="8424" spans="1:13" x14ac:dyDescent="0.25">
      <c r="A8424" s="5">
        <v>44478</v>
      </c>
      <c r="B8424" s="6">
        <f t="shared" si="786"/>
        <v>2021</v>
      </c>
      <c r="C8424" s="6">
        <f t="shared" si="787"/>
        <v>10</v>
      </c>
      <c r="D8424" s="6" t="str">
        <f t="shared" si="788"/>
        <v>sobota</v>
      </c>
      <c r="E8424" s="6" t="s">
        <v>11</v>
      </c>
      <c r="F8424" s="6">
        <v>2209</v>
      </c>
      <c r="G8424" s="6">
        <v>1272</v>
      </c>
      <c r="H8424" s="6">
        <v>1</v>
      </c>
      <c r="I8424" s="6">
        <f t="shared" si="789"/>
        <v>1272</v>
      </c>
      <c r="J8424" s="6">
        <f t="shared" si="790"/>
        <v>3481</v>
      </c>
      <c r="K8424" s="6">
        <v>4195</v>
      </c>
      <c r="L8424" s="6">
        <f t="shared" si="791"/>
        <v>714</v>
      </c>
      <c r="M8424">
        <f>SUMIFS(L$2:L8424,E$2:E8424,E8424,B$2:B8424,B8424,C$2:C8424,C8424)</f>
        <v>4613</v>
      </c>
    </row>
    <row r="8425" spans="1:13" x14ac:dyDescent="0.25">
      <c r="A8425" s="5">
        <v>44479</v>
      </c>
      <c r="B8425" s="6">
        <f t="shared" si="786"/>
        <v>2021</v>
      </c>
      <c r="C8425" s="6">
        <f t="shared" si="787"/>
        <v>10</v>
      </c>
      <c r="D8425" s="6" t="str">
        <f t="shared" si="788"/>
        <v>neděle</v>
      </c>
      <c r="E8425" s="6" t="s">
        <v>8</v>
      </c>
      <c r="F8425" s="6">
        <v>1721</v>
      </c>
      <c r="G8425" s="6">
        <v>1047</v>
      </c>
      <c r="H8425" s="6">
        <v>4</v>
      </c>
      <c r="I8425" s="6">
        <f t="shared" si="789"/>
        <v>4188</v>
      </c>
      <c r="J8425" s="6">
        <f t="shared" si="790"/>
        <v>5909</v>
      </c>
      <c r="K8425" s="6">
        <v>7003</v>
      </c>
      <c r="L8425" s="6">
        <f t="shared" si="791"/>
        <v>1094</v>
      </c>
      <c r="M8425">
        <f>SUMIFS(L$2:L8425,E$2:E8425,E8425,B$2:B8425,B8425,C$2:C8425,C8425)</f>
        <v>33874</v>
      </c>
    </row>
    <row r="8426" spans="1:13" x14ac:dyDescent="0.25">
      <c r="A8426" s="5">
        <v>44480</v>
      </c>
      <c r="B8426" s="6">
        <f t="shared" si="786"/>
        <v>2021</v>
      </c>
      <c r="C8426" s="6">
        <f t="shared" si="787"/>
        <v>10</v>
      </c>
      <c r="D8426" s="6" t="str">
        <f t="shared" si="788"/>
        <v>pondělí</v>
      </c>
      <c r="E8426" s="6" t="s">
        <v>11</v>
      </c>
      <c r="F8426" s="6">
        <v>2209</v>
      </c>
      <c r="G8426" s="6">
        <v>1075</v>
      </c>
      <c r="H8426" s="6">
        <v>7</v>
      </c>
      <c r="I8426" s="6">
        <f t="shared" si="789"/>
        <v>7525</v>
      </c>
      <c r="J8426" s="6">
        <f t="shared" si="790"/>
        <v>9734</v>
      </c>
      <c r="K8426" s="6">
        <v>8890</v>
      </c>
      <c r="L8426" s="6">
        <f t="shared" si="791"/>
        <v>-844</v>
      </c>
      <c r="M8426">
        <f>SUMIFS(L$2:L8426,E$2:E8426,E8426,B$2:B8426,B8426,C$2:C8426,C8426)</f>
        <v>3769</v>
      </c>
    </row>
    <row r="8427" spans="1:13" x14ac:dyDescent="0.25">
      <c r="A8427" s="5">
        <v>44484</v>
      </c>
      <c r="B8427" s="6">
        <f t="shared" si="786"/>
        <v>2021</v>
      </c>
      <c r="C8427" s="6">
        <f t="shared" si="787"/>
        <v>10</v>
      </c>
      <c r="D8427" s="6" t="str">
        <f t="shared" si="788"/>
        <v>pátek</v>
      </c>
      <c r="E8427" s="6" t="s">
        <v>8</v>
      </c>
      <c r="F8427" s="6">
        <v>1721</v>
      </c>
      <c r="G8427" s="6">
        <v>1075</v>
      </c>
      <c r="H8427" s="6">
        <v>5</v>
      </c>
      <c r="I8427" s="6">
        <f t="shared" si="789"/>
        <v>5375</v>
      </c>
      <c r="J8427" s="6">
        <f t="shared" si="790"/>
        <v>7096</v>
      </c>
      <c r="K8427" s="6">
        <v>6763</v>
      </c>
      <c r="L8427" s="6">
        <f t="shared" si="791"/>
        <v>-333</v>
      </c>
      <c r="M8427">
        <f>SUMIFS(L$2:L8427,E$2:E8427,E8427,B$2:B8427,B8427,C$2:C8427,C8427)</f>
        <v>33541</v>
      </c>
    </row>
    <row r="8428" spans="1:13" x14ac:dyDescent="0.25">
      <c r="A8428" s="5">
        <v>44485</v>
      </c>
      <c r="B8428" s="6">
        <f t="shared" si="786"/>
        <v>2021</v>
      </c>
      <c r="C8428" s="6">
        <f t="shared" si="787"/>
        <v>10</v>
      </c>
      <c r="D8428" s="6" t="str">
        <f t="shared" si="788"/>
        <v>sobota</v>
      </c>
      <c r="E8428" s="6" t="s">
        <v>12</v>
      </c>
      <c r="F8428" s="6">
        <v>1880</v>
      </c>
      <c r="G8428" s="6">
        <v>1272</v>
      </c>
      <c r="H8428" s="6">
        <v>4</v>
      </c>
      <c r="I8428" s="6">
        <f t="shared" si="789"/>
        <v>5088</v>
      </c>
      <c r="J8428" s="6">
        <f t="shared" si="790"/>
        <v>6968</v>
      </c>
      <c r="K8428" s="6">
        <v>8298</v>
      </c>
      <c r="L8428" s="6">
        <f t="shared" si="791"/>
        <v>1330</v>
      </c>
      <c r="M8428">
        <f>SUMIFS(L$2:L8428,E$2:E8428,E8428,B$2:B8428,B8428,C$2:C8428,C8428)</f>
        <v>3959</v>
      </c>
    </row>
    <row r="8429" spans="1:13" x14ac:dyDescent="0.25">
      <c r="A8429" s="5">
        <v>44485</v>
      </c>
      <c r="B8429" s="6">
        <f t="shared" si="786"/>
        <v>2021</v>
      </c>
      <c r="C8429" s="6">
        <f t="shared" si="787"/>
        <v>10</v>
      </c>
      <c r="D8429" s="6" t="str">
        <f t="shared" si="788"/>
        <v>sobota</v>
      </c>
      <c r="E8429" s="6" t="s">
        <v>8</v>
      </c>
      <c r="F8429" s="6">
        <v>1721</v>
      </c>
      <c r="G8429" s="6">
        <v>1272</v>
      </c>
      <c r="H8429" s="6">
        <v>3</v>
      </c>
      <c r="I8429" s="6">
        <f t="shared" si="789"/>
        <v>3816</v>
      </c>
      <c r="J8429" s="6">
        <f t="shared" si="790"/>
        <v>5537</v>
      </c>
      <c r="K8429" s="6">
        <v>6023</v>
      </c>
      <c r="L8429" s="6">
        <f t="shared" si="791"/>
        <v>486</v>
      </c>
      <c r="M8429">
        <f>SUMIFS(L$2:L8429,E$2:E8429,E8429,B$2:B8429,B8429,C$2:C8429,C8429)</f>
        <v>34027</v>
      </c>
    </row>
    <row r="8430" spans="1:13" x14ac:dyDescent="0.25">
      <c r="A8430" s="5">
        <v>44487</v>
      </c>
      <c r="B8430" s="6">
        <f t="shared" si="786"/>
        <v>2021</v>
      </c>
      <c r="C8430" s="6">
        <f t="shared" si="787"/>
        <v>10</v>
      </c>
      <c r="D8430" s="6" t="str">
        <f t="shared" si="788"/>
        <v>pondělí</v>
      </c>
      <c r="E8430" s="6" t="s">
        <v>7</v>
      </c>
      <c r="F8430" s="6">
        <v>2125</v>
      </c>
      <c r="G8430" s="6">
        <v>1075</v>
      </c>
      <c r="H8430" s="6">
        <v>10</v>
      </c>
      <c r="I8430" s="6">
        <f t="shared" si="789"/>
        <v>10750</v>
      </c>
      <c r="J8430" s="6">
        <f t="shared" si="790"/>
        <v>12875</v>
      </c>
      <c r="K8430" s="6">
        <v>33257</v>
      </c>
      <c r="L8430" s="6">
        <f t="shared" si="791"/>
        <v>20382</v>
      </c>
      <c r="M8430">
        <f>SUMIFS(L$2:L8430,E$2:E8430,E8430,B$2:B8430,B8430,C$2:C8430,C8430)</f>
        <v>21049</v>
      </c>
    </row>
    <row r="8431" spans="1:13" x14ac:dyDescent="0.25">
      <c r="A8431" s="5">
        <v>44487</v>
      </c>
      <c r="B8431" s="6">
        <f t="shared" si="786"/>
        <v>2021</v>
      </c>
      <c r="C8431" s="6">
        <f t="shared" si="787"/>
        <v>10</v>
      </c>
      <c r="D8431" s="6" t="str">
        <f t="shared" si="788"/>
        <v>pondělí</v>
      </c>
      <c r="E8431" s="6" t="s">
        <v>8</v>
      </c>
      <c r="F8431" s="6">
        <v>1721</v>
      </c>
      <c r="G8431" s="6">
        <v>1075</v>
      </c>
      <c r="H8431" s="6">
        <v>7</v>
      </c>
      <c r="I8431" s="6">
        <f t="shared" si="789"/>
        <v>7525</v>
      </c>
      <c r="J8431" s="6">
        <f t="shared" si="790"/>
        <v>9246</v>
      </c>
      <c r="K8431" s="6">
        <v>8182</v>
      </c>
      <c r="L8431" s="6">
        <f t="shared" si="791"/>
        <v>-1064</v>
      </c>
      <c r="M8431">
        <f>SUMIFS(L$2:L8431,E$2:E8431,E8431,B$2:B8431,B8431,C$2:C8431,C8431)</f>
        <v>32963</v>
      </c>
    </row>
    <row r="8432" spans="1:13" x14ac:dyDescent="0.25">
      <c r="A8432" s="5">
        <v>44490</v>
      </c>
      <c r="B8432" s="6">
        <f t="shared" si="786"/>
        <v>2021</v>
      </c>
      <c r="C8432" s="6">
        <f t="shared" si="787"/>
        <v>10</v>
      </c>
      <c r="D8432" s="6" t="str">
        <f t="shared" si="788"/>
        <v>čtvrtek</v>
      </c>
      <c r="E8432" s="6" t="s">
        <v>8</v>
      </c>
      <c r="F8432" s="6">
        <v>1721</v>
      </c>
      <c r="G8432" s="6">
        <v>1047</v>
      </c>
      <c r="H8432" s="6">
        <v>1</v>
      </c>
      <c r="I8432" s="6">
        <f t="shared" si="789"/>
        <v>1047</v>
      </c>
      <c r="J8432" s="6">
        <f t="shared" si="790"/>
        <v>2768</v>
      </c>
      <c r="K8432" s="6">
        <v>3041</v>
      </c>
      <c r="L8432" s="6">
        <f t="shared" si="791"/>
        <v>273</v>
      </c>
      <c r="M8432">
        <f>SUMIFS(L$2:L8432,E$2:E8432,E8432,B$2:B8432,B8432,C$2:C8432,C8432)</f>
        <v>33236</v>
      </c>
    </row>
    <row r="8433" spans="1:13" x14ac:dyDescent="0.25">
      <c r="A8433" s="5">
        <v>44491</v>
      </c>
      <c r="B8433" s="6">
        <f t="shared" si="786"/>
        <v>2021</v>
      </c>
      <c r="C8433" s="6">
        <f t="shared" si="787"/>
        <v>10</v>
      </c>
      <c r="D8433" s="6" t="str">
        <f t="shared" si="788"/>
        <v>pátek</v>
      </c>
      <c r="E8433" s="6" t="s">
        <v>11</v>
      </c>
      <c r="F8433" s="6">
        <v>2209</v>
      </c>
      <c r="G8433" s="6">
        <v>1075</v>
      </c>
      <c r="H8433" s="6">
        <v>4</v>
      </c>
      <c r="I8433" s="6">
        <f t="shared" si="789"/>
        <v>4300</v>
      </c>
      <c r="J8433" s="6">
        <f t="shared" si="790"/>
        <v>6509</v>
      </c>
      <c r="K8433" s="6">
        <v>7051</v>
      </c>
      <c r="L8433" s="6">
        <f t="shared" si="791"/>
        <v>542</v>
      </c>
      <c r="M8433">
        <f>SUMIFS(L$2:L8433,E$2:E8433,E8433,B$2:B8433,B8433,C$2:C8433,C8433)</f>
        <v>4311</v>
      </c>
    </row>
    <row r="8434" spans="1:13" x14ac:dyDescent="0.25">
      <c r="A8434" s="5">
        <v>44492</v>
      </c>
      <c r="B8434" s="6">
        <f t="shared" si="786"/>
        <v>2021</v>
      </c>
      <c r="C8434" s="6">
        <f t="shared" si="787"/>
        <v>10</v>
      </c>
      <c r="D8434" s="6" t="str">
        <f t="shared" si="788"/>
        <v>sobota</v>
      </c>
      <c r="E8434" s="6" t="s">
        <v>10</v>
      </c>
      <c r="F8434" s="6">
        <v>1957</v>
      </c>
      <c r="G8434" s="6">
        <v>1272</v>
      </c>
      <c r="H8434" s="6">
        <v>5</v>
      </c>
      <c r="I8434" s="6">
        <f t="shared" si="789"/>
        <v>6360</v>
      </c>
      <c r="J8434" s="6">
        <f t="shared" si="790"/>
        <v>8317</v>
      </c>
      <c r="K8434" s="6">
        <v>9555</v>
      </c>
      <c r="L8434" s="6">
        <f t="shared" si="791"/>
        <v>1238</v>
      </c>
      <c r="M8434">
        <f>SUMIFS(L$2:L8434,E$2:E8434,E8434,B$2:B8434,B8434,C$2:C8434,C8434)</f>
        <v>1238</v>
      </c>
    </row>
    <row r="8435" spans="1:13" x14ac:dyDescent="0.25">
      <c r="A8435" s="5">
        <v>44492</v>
      </c>
      <c r="B8435" s="6">
        <f t="shared" si="786"/>
        <v>2021</v>
      </c>
      <c r="C8435" s="6">
        <f t="shared" si="787"/>
        <v>10</v>
      </c>
      <c r="D8435" s="6" t="str">
        <f t="shared" si="788"/>
        <v>sobota</v>
      </c>
      <c r="E8435" s="6" t="s">
        <v>7</v>
      </c>
      <c r="F8435" s="6">
        <v>2125</v>
      </c>
      <c r="G8435" s="6">
        <v>1272</v>
      </c>
      <c r="H8435" s="6">
        <v>7</v>
      </c>
      <c r="I8435" s="6">
        <f t="shared" si="789"/>
        <v>8904</v>
      </c>
      <c r="J8435" s="6">
        <f t="shared" si="790"/>
        <v>11029</v>
      </c>
      <c r="K8435" s="6">
        <v>11901</v>
      </c>
      <c r="L8435" s="6">
        <f t="shared" si="791"/>
        <v>872</v>
      </c>
      <c r="M8435">
        <f>SUMIFS(L$2:L8435,E$2:E8435,E8435,B$2:B8435,B8435,C$2:C8435,C8435)</f>
        <v>21921</v>
      </c>
    </row>
    <row r="8436" spans="1:13" x14ac:dyDescent="0.25">
      <c r="A8436" s="5">
        <v>44493</v>
      </c>
      <c r="B8436" s="6">
        <f t="shared" si="786"/>
        <v>2021</v>
      </c>
      <c r="C8436" s="6">
        <f t="shared" si="787"/>
        <v>10</v>
      </c>
      <c r="D8436" s="6" t="str">
        <f t="shared" si="788"/>
        <v>neděle</v>
      </c>
      <c r="E8436" s="6" t="s">
        <v>7</v>
      </c>
      <c r="F8436" s="6">
        <v>2125</v>
      </c>
      <c r="G8436" s="6">
        <v>1047</v>
      </c>
      <c r="H8436" s="6">
        <v>3</v>
      </c>
      <c r="I8436" s="6">
        <f t="shared" si="789"/>
        <v>3141</v>
      </c>
      <c r="J8436" s="6">
        <f t="shared" si="790"/>
        <v>5266</v>
      </c>
      <c r="K8436" s="6">
        <v>5894</v>
      </c>
      <c r="L8436" s="6">
        <f t="shared" si="791"/>
        <v>628</v>
      </c>
      <c r="M8436">
        <f>SUMIFS(L$2:L8436,E$2:E8436,E8436,B$2:B8436,B8436,C$2:C8436,C8436)</f>
        <v>22549</v>
      </c>
    </row>
    <row r="8437" spans="1:13" x14ac:dyDescent="0.25">
      <c r="A8437" s="5">
        <v>44494</v>
      </c>
      <c r="B8437" s="6">
        <f t="shared" si="786"/>
        <v>2021</v>
      </c>
      <c r="C8437" s="6">
        <f t="shared" si="787"/>
        <v>10</v>
      </c>
      <c r="D8437" s="6" t="str">
        <f t="shared" si="788"/>
        <v>pondělí</v>
      </c>
      <c r="E8437" s="6" t="s">
        <v>11</v>
      </c>
      <c r="F8437" s="6">
        <v>2209</v>
      </c>
      <c r="G8437" s="6">
        <v>1075</v>
      </c>
      <c r="H8437" s="6">
        <v>6</v>
      </c>
      <c r="I8437" s="6">
        <f t="shared" si="789"/>
        <v>6450</v>
      </c>
      <c r="J8437" s="6">
        <f t="shared" si="790"/>
        <v>8659</v>
      </c>
      <c r="K8437" s="6">
        <v>8980</v>
      </c>
      <c r="L8437" s="6">
        <f t="shared" si="791"/>
        <v>321</v>
      </c>
      <c r="M8437">
        <f>SUMIFS(L$2:L8437,E$2:E8437,E8437,B$2:B8437,B8437,C$2:C8437,C8437)</f>
        <v>4632</v>
      </c>
    </row>
    <row r="8438" spans="1:13" x14ac:dyDescent="0.25">
      <c r="A8438" s="5">
        <v>44495</v>
      </c>
      <c r="B8438" s="6">
        <f t="shared" si="786"/>
        <v>2021</v>
      </c>
      <c r="C8438" s="6">
        <f t="shared" si="787"/>
        <v>10</v>
      </c>
      <c r="D8438" s="6" t="str">
        <f t="shared" si="788"/>
        <v>úterý</v>
      </c>
      <c r="E8438" s="6" t="s">
        <v>11</v>
      </c>
      <c r="F8438" s="6">
        <v>2209</v>
      </c>
      <c r="G8438" s="6">
        <v>1447</v>
      </c>
      <c r="H8438" s="6">
        <v>9</v>
      </c>
      <c r="I8438" s="6">
        <f t="shared" si="789"/>
        <v>13023</v>
      </c>
      <c r="J8438" s="6">
        <f t="shared" si="790"/>
        <v>15232</v>
      </c>
      <c r="K8438" s="6">
        <v>13505</v>
      </c>
      <c r="L8438" s="6">
        <f t="shared" si="791"/>
        <v>-1727</v>
      </c>
      <c r="M8438">
        <f>SUMIFS(L$2:L8438,E$2:E8438,E8438,B$2:B8438,B8438,C$2:C8438,C8438)</f>
        <v>2905</v>
      </c>
    </row>
    <row r="8439" spans="1:13" x14ac:dyDescent="0.25">
      <c r="A8439" s="5">
        <v>44496</v>
      </c>
      <c r="B8439" s="6">
        <f t="shared" si="786"/>
        <v>2021</v>
      </c>
      <c r="C8439" s="6">
        <f t="shared" si="787"/>
        <v>10</v>
      </c>
      <c r="D8439" s="6" t="str">
        <f t="shared" si="788"/>
        <v>středa</v>
      </c>
      <c r="E8439" s="6" t="s">
        <v>11</v>
      </c>
      <c r="F8439" s="6">
        <v>2209</v>
      </c>
      <c r="G8439" s="6">
        <v>1447</v>
      </c>
      <c r="H8439" s="6">
        <v>1</v>
      </c>
      <c r="I8439" s="6">
        <f t="shared" si="789"/>
        <v>1447</v>
      </c>
      <c r="J8439" s="6">
        <f t="shared" si="790"/>
        <v>3656</v>
      </c>
      <c r="K8439" s="6">
        <v>3095</v>
      </c>
      <c r="L8439" s="6">
        <f t="shared" si="791"/>
        <v>-561</v>
      </c>
      <c r="M8439">
        <f>SUMIFS(L$2:L8439,E$2:E8439,E8439,B$2:B8439,B8439,C$2:C8439,C8439)</f>
        <v>2344</v>
      </c>
    </row>
    <row r="8440" spans="1:13" x14ac:dyDescent="0.25">
      <c r="A8440" s="5">
        <v>44497</v>
      </c>
      <c r="B8440" s="6">
        <f t="shared" si="786"/>
        <v>2021</v>
      </c>
      <c r="C8440" s="6">
        <f t="shared" si="787"/>
        <v>10</v>
      </c>
      <c r="D8440" s="6" t="str">
        <f t="shared" si="788"/>
        <v>čtvrtek</v>
      </c>
      <c r="E8440" s="6" t="s">
        <v>7</v>
      </c>
      <c r="F8440" s="6">
        <v>2125</v>
      </c>
      <c r="G8440" s="6">
        <v>1047</v>
      </c>
      <c r="H8440" s="6">
        <v>3</v>
      </c>
      <c r="I8440" s="6">
        <f t="shared" si="789"/>
        <v>3141</v>
      </c>
      <c r="J8440" s="6">
        <f t="shared" si="790"/>
        <v>5266</v>
      </c>
      <c r="K8440" s="6">
        <v>8447</v>
      </c>
      <c r="L8440" s="6">
        <f t="shared" si="791"/>
        <v>3181</v>
      </c>
      <c r="M8440">
        <f>SUMIFS(L$2:L8440,E$2:E8440,E8440,B$2:B8440,B8440,C$2:C8440,C8440)</f>
        <v>25730</v>
      </c>
    </row>
    <row r="8441" spans="1:13" x14ac:dyDescent="0.25">
      <c r="A8441" s="5">
        <v>44497</v>
      </c>
      <c r="B8441" s="6">
        <f t="shared" si="786"/>
        <v>2021</v>
      </c>
      <c r="C8441" s="6">
        <f t="shared" si="787"/>
        <v>10</v>
      </c>
      <c r="D8441" s="6" t="str">
        <f t="shared" si="788"/>
        <v>čtvrtek</v>
      </c>
      <c r="E8441" s="6" t="s">
        <v>12</v>
      </c>
      <c r="F8441" s="6">
        <v>1880</v>
      </c>
      <c r="G8441" s="6">
        <v>1047</v>
      </c>
      <c r="H8441" s="6">
        <v>9</v>
      </c>
      <c r="I8441" s="6">
        <f t="shared" si="789"/>
        <v>9423</v>
      </c>
      <c r="J8441" s="6">
        <f t="shared" si="790"/>
        <v>11303</v>
      </c>
      <c r="K8441" s="6">
        <v>11221</v>
      </c>
      <c r="L8441" s="6">
        <f t="shared" si="791"/>
        <v>-82</v>
      </c>
      <c r="M8441">
        <f>SUMIFS(L$2:L8441,E$2:E8441,E8441,B$2:B8441,B8441,C$2:C8441,C8441)</f>
        <v>3877</v>
      </c>
    </row>
    <row r="8442" spans="1:13" x14ac:dyDescent="0.25">
      <c r="A8442" s="5">
        <v>44498</v>
      </c>
      <c r="B8442" s="6">
        <f t="shared" si="786"/>
        <v>2021</v>
      </c>
      <c r="C8442" s="6">
        <f t="shared" si="787"/>
        <v>10</v>
      </c>
      <c r="D8442" s="6" t="str">
        <f t="shared" si="788"/>
        <v>pátek</v>
      </c>
      <c r="E8442" s="6" t="s">
        <v>7</v>
      </c>
      <c r="F8442" s="6">
        <v>2125</v>
      </c>
      <c r="G8442" s="6">
        <v>1075</v>
      </c>
      <c r="H8442" s="6">
        <v>8</v>
      </c>
      <c r="I8442" s="6">
        <f t="shared" si="789"/>
        <v>8600</v>
      </c>
      <c r="J8442" s="6">
        <f t="shared" si="790"/>
        <v>10725</v>
      </c>
      <c r="K8442" s="6">
        <v>9027</v>
      </c>
      <c r="L8442" s="6">
        <f t="shared" si="791"/>
        <v>-1698</v>
      </c>
      <c r="M8442">
        <f>SUMIFS(L$2:L8442,E$2:E8442,E8442,B$2:B8442,B8442,C$2:C8442,C8442)</f>
        <v>24032</v>
      </c>
    </row>
    <row r="8443" spans="1:13" x14ac:dyDescent="0.25">
      <c r="A8443" s="5">
        <v>44498</v>
      </c>
      <c r="B8443" s="6">
        <f t="shared" si="786"/>
        <v>2021</v>
      </c>
      <c r="C8443" s="6">
        <f t="shared" si="787"/>
        <v>10</v>
      </c>
      <c r="D8443" s="6" t="str">
        <f t="shared" si="788"/>
        <v>pátek</v>
      </c>
      <c r="E8443" s="6" t="s">
        <v>11</v>
      </c>
      <c r="F8443" s="6">
        <v>2209</v>
      </c>
      <c r="G8443" s="6">
        <v>1075</v>
      </c>
      <c r="H8443" s="6">
        <v>9</v>
      </c>
      <c r="I8443" s="6">
        <f t="shared" si="789"/>
        <v>9675</v>
      </c>
      <c r="J8443" s="6">
        <f t="shared" si="790"/>
        <v>11884</v>
      </c>
      <c r="K8443" s="6">
        <v>13868</v>
      </c>
      <c r="L8443" s="6">
        <f t="shared" si="791"/>
        <v>1984</v>
      </c>
      <c r="M8443">
        <f>SUMIFS(L$2:L8443,E$2:E8443,E8443,B$2:B8443,B8443,C$2:C8443,C8443)</f>
        <v>4328</v>
      </c>
    </row>
    <row r="8444" spans="1:13" x14ac:dyDescent="0.25">
      <c r="A8444" s="5">
        <v>44499</v>
      </c>
      <c r="B8444" s="6">
        <f t="shared" si="786"/>
        <v>2021</v>
      </c>
      <c r="C8444" s="6">
        <f t="shared" si="787"/>
        <v>10</v>
      </c>
      <c r="D8444" s="6" t="str">
        <f t="shared" si="788"/>
        <v>sobota</v>
      </c>
      <c r="E8444" s="6" t="s">
        <v>11</v>
      </c>
      <c r="F8444" s="6">
        <v>2209</v>
      </c>
      <c r="G8444" s="6">
        <v>1272</v>
      </c>
      <c r="H8444" s="6">
        <v>2</v>
      </c>
      <c r="I8444" s="6">
        <f t="shared" si="789"/>
        <v>2544</v>
      </c>
      <c r="J8444" s="6">
        <f t="shared" si="790"/>
        <v>4753</v>
      </c>
      <c r="K8444" s="6">
        <v>5365</v>
      </c>
      <c r="L8444" s="6">
        <f t="shared" si="791"/>
        <v>612</v>
      </c>
      <c r="M8444">
        <f>SUMIFS(L$2:L8444,E$2:E8444,E8444,B$2:B8444,B8444,C$2:C8444,C8444)</f>
        <v>4940</v>
      </c>
    </row>
    <row r="8445" spans="1:13" x14ac:dyDescent="0.25">
      <c r="A8445" s="5">
        <v>44500</v>
      </c>
      <c r="B8445" s="6">
        <f t="shared" si="786"/>
        <v>2021</v>
      </c>
      <c r="C8445" s="6">
        <f t="shared" si="787"/>
        <v>10</v>
      </c>
      <c r="D8445" s="6" t="str">
        <f t="shared" si="788"/>
        <v>neděle</v>
      </c>
      <c r="E8445" s="6" t="s">
        <v>8</v>
      </c>
      <c r="F8445" s="6">
        <v>1721</v>
      </c>
      <c r="G8445" s="6">
        <v>1047</v>
      </c>
      <c r="H8445" s="6">
        <v>2</v>
      </c>
      <c r="I8445" s="6">
        <f t="shared" si="789"/>
        <v>2094</v>
      </c>
      <c r="J8445" s="6">
        <f t="shared" si="790"/>
        <v>3815</v>
      </c>
      <c r="K8445" s="6">
        <v>4194</v>
      </c>
      <c r="L8445" s="6">
        <f t="shared" si="791"/>
        <v>379</v>
      </c>
      <c r="M8445">
        <f>SUMIFS(L$2:L8445,E$2:E8445,E8445,B$2:B8445,B8445,C$2:C8445,C8445)</f>
        <v>33615</v>
      </c>
    </row>
    <row r="8446" spans="1:13" x14ac:dyDescent="0.25">
      <c r="A8446" s="5">
        <v>44501</v>
      </c>
      <c r="B8446" s="6">
        <f t="shared" si="786"/>
        <v>2021</v>
      </c>
      <c r="C8446" s="6">
        <f t="shared" si="787"/>
        <v>11</v>
      </c>
      <c r="D8446" s="6" t="str">
        <f t="shared" si="788"/>
        <v>pondělí</v>
      </c>
      <c r="E8446" s="6" t="s">
        <v>8</v>
      </c>
      <c r="F8446" s="6">
        <v>1721</v>
      </c>
      <c r="G8446" s="6">
        <v>1075</v>
      </c>
      <c r="H8446" s="6">
        <v>5</v>
      </c>
      <c r="I8446" s="6">
        <f t="shared" si="789"/>
        <v>5375</v>
      </c>
      <c r="J8446" s="6">
        <f t="shared" si="790"/>
        <v>7096</v>
      </c>
      <c r="K8446" s="6">
        <v>6888</v>
      </c>
      <c r="L8446" s="6">
        <f t="shared" si="791"/>
        <v>-208</v>
      </c>
      <c r="M8446">
        <f>SUMIFS(L$2:L8446,E$2:E8446,E8446,B$2:B8446,B8446,C$2:C8446,C8446)</f>
        <v>-208</v>
      </c>
    </row>
    <row r="8447" spans="1:13" x14ac:dyDescent="0.25">
      <c r="A8447" s="5">
        <v>44501</v>
      </c>
      <c r="B8447" s="6">
        <f t="shared" si="786"/>
        <v>2021</v>
      </c>
      <c r="C8447" s="6">
        <f t="shared" si="787"/>
        <v>11</v>
      </c>
      <c r="D8447" s="6" t="str">
        <f t="shared" si="788"/>
        <v>pondělí</v>
      </c>
      <c r="E8447" s="6" t="s">
        <v>11</v>
      </c>
      <c r="F8447" s="6">
        <v>2209</v>
      </c>
      <c r="G8447" s="6">
        <v>1075</v>
      </c>
      <c r="H8447" s="6">
        <v>9</v>
      </c>
      <c r="I8447" s="6">
        <f t="shared" si="789"/>
        <v>9675</v>
      </c>
      <c r="J8447" s="6">
        <f t="shared" si="790"/>
        <v>11884</v>
      </c>
      <c r="K8447" s="6">
        <v>14028</v>
      </c>
      <c r="L8447" s="6">
        <f t="shared" si="791"/>
        <v>2144</v>
      </c>
      <c r="M8447">
        <f>SUMIFS(L$2:L8447,E$2:E8447,E8447,B$2:B8447,B8447,C$2:C8447,C8447)</f>
        <v>2144</v>
      </c>
    </row>
    <row r="8448" spans="1:13" x14ac:dyDescent="0.25">
      <c r="A8448" s="5">
        <v>44502</v>
      </c>
      <c r="B8448" s="6">
        <f t="shared" si="786"/>
        <v>2021</v>
      </c>
      <c r="C8448" s="6">
        <f t="shared" si="787"/>
        <v>11</v>
      </c>
      <c r="D8448" s="6" t="str">
        <f t="shared" si="788"/>
        <v>úterý</v>
      </c>
      <c r="E8448" s="6" t="s">
        <v>10</v>
      </c>
      <c r="F8448" s="6">
        <v>1957</v>
      </c>
      <c r="G8448" s="6">
        <v>1447</v>
      </c>
      <c r="H8448" s="6">
        <v>6</v>
      </c>
      <c r="I8448" s="6">
        <f t="shared" si="789"/>
        <v>8682</v>
      </c>
      <c r="J8448" s="6">
        <f t="shared" si="790"/>
        <v>10639</v>
      </c>
      <c r="K8448" s="6">
        <v>37597</v>
      </c>
      <c r="L8448" s="6">
        <f t="shared" si="791"/>
        <v>26958</v>
      </c>
      <c r="M8448">
        <f>SUMIFS(L$2:L8448,E$2:E8448,E8448,B$2:B8448,B8448,C$2:C8448,C8448)</f>
        <v>26958</v>
      </c>
    </row>
    <row r="8449" spans="1:13" x14ac:dyDescent="0.25">
      <c r="A8449" s="5">
        <v>44503</v>
      </c>
      <c r="B8449" s="6">
        <f t="shared" si="786"/>
        <v>2021</v>
      </c>
      <c r="C8449" s="6">
        <f t="shared" si="787"/>
        <v>11</v>
      </c>
      <c r="D8449" s="6" t="str">
        <f t="shared" si="788"/>
        <v>středa</v>
      </c>
      <c r="E8449" s="6" t="s">
        <v>8</v>
      </c>
      <c r="F8449" s="6">
        <v>1721</v>
      </c>
      <c r="G8449" s="6">
        <v>1447</v>
      </c>
      <c r="H8449" s="6">
        <v>3</v>
      </c>
      <c r="I8449" s="6">
        <f t="shared" si="789"/>
        <v>4341</v>
      </c>
      <c r="J8449" s="6">
        <f t="shared" si="790"/>
        <v>6062</v>
      </c>
      <c r="K8449" s="6">
        <v>6378</v>
      </c>
      <c r="L8449" s="6">
        <f t="shared" si="791"/>
        <v>316</v>
      </c>
      <c r="M8449">
        <f>SUMIFS(L$2:L8449,E$2:E8449,E8449,B$2:B8449,B8449,C$2:C8449,C8449)</f>
        <v>108</v>
      </c>
    </row>
    <row r="8450" spans="1:13" x14ac:dyDescent="0.25">
      <c r="A8450" s="5">
        <v>44503</v>
      </c>
      <c r="B8450" s="6">
        <f t="shared" ref="B8450:B8513" si="792">YEAR(A8450)</f>
        <v>2021</v>
      </c>
      <c r="C8450" s="6">
        <f t="shared" ref="C8450:C8513" si="793">MONTH(A8450)</f>
        <v>11</v>
      </c>
      <c r="D8450" s="6" t="str">
        <f t="shared" ref="D8450:D8513" si="794">TEXT(A8450,"dddd")</f>
        <v>středa</v>
      </c>
      <c r="E8450" s="6" t="s">
        <v>12</v>
      </c>
      <c r="F8450" s="6">
        <v>1880</v>
      </c>
      <c r="G8450" s="6">
        <v>1447</v>
      </c>
      <c r="H8450" s="6">
        <v>8</v>
      </c>
      <c r="I8450" s="6">
        <f t="shared" ref="I8450:I8513" si="795">G8450*H8450</f>
        <v>11576</v>
      </c>
      <c r="J8450" s="6">
        <f t="shared" ref="J8450:J8513" si="796">F8450+I8450</f>
        <v>13456</v>
      </c>
      <c r="K8450" s="6">
        <v>39097</v>
      </c>
      <c r="L8450" s="6">
        <f t="shared" ref="L8450:L8513" si="797">K8450-J8450</f>
        <v>25641</v>
      </c>
      <c r="M8450">
        <f>SUMIFS(L$2:L8450,E$2:E8450,E8450,B$2:B8450,B8450,C$2:C8450,C8450)</f>
        <v>25641</v>
      </c>
    </row>
    <row r="8451" spans="1:13" x14ac:dyDescent="0.25">
      <c r="A8451" s="5">
        <v>44504</v>
      </c>
      <c r="B8451" s="6">
        <f t="shared" si="792"/>
        <v>2021</v>
      </c>
      <c r="C8451" s="6">
        <f t="shared" si="793"/>
        <v>11</v>
      </c>
      <c r="D8451" s="6" t="str">
        <f t="shared" si="794"/>
        <v>čtvrtek</v>
      </c>
      <c r="E8451" s="6" t="s">
        <v>12</v>
      </c>
      <c r="F8451" s="6">
        <v>1880</v>
      </c>
      <c r="G8451" s="6">
        <v>1047</v>
      </c>
      <c r="H8451" s="6">
        <v>4</v>
      </c>
      <c r="I8451" s="6">
        <f t="shared" si="795"/>
        <v>4188</v>
      </c>
      <c r="J8451" s="6">
        <f t="shared" si="796"/>
        <v>6068</v>
      </c>
      <c r="K8451" s="6">
        <v>6043</v>
      </c>
      <c r="L8451" s="6">
        <f t="shared" si="797"/>
        <v>-25</v>
      </c>
      <c r="M8451">
        <f>SUMIFS(L$2:L8451,E$2:E8451,E8451,B$2:B8451,B8451,C$2:C8451,C8451)</f>
        <v>25616</v>
      </c>
    </row>
    <row r="8452" spans="1:13" x14ac:dyDescent="0.25">
      <c r="A8452" s="5">
        <v>44506</v>
      </c>
      <c r="B8452" s="6">
        <f t="shared" si="792"/>
        <v>2021</v>
      </c>
      <c r="C8452" s="6">
        <f t="shared" si="793"/>
        <v>11</v>
      </c>
      <c r="D8452" s="6" t="str">
        <f t="shared" si="794"/>
        <v>sobota</v>
      </c>
      <c r="E8452" s="6" t="s">
        <v>11</v>
      </c>
      <c r="F8452" s="6">
        <v>2209</v>
      </c>
      <c r="G8452" s="6">
        <v>1272</v>
      </c>
      <c r="H8452" s="6">
        <v>7</v>
      </c>
      <c r="I8452" s="6">
        <f t="shared" si="795"/>
        <v>8904</v>
      </c>
      <c r="J8452" s="6">
        <f t="shared" si="796"/>
        <v>11113</v>
      </c>
      <c r="K8452" s="6">
        <v>10917</v>
      </c>
      <c r="L8452" s="6">
        <f t="shared" si="797"/>
        <v>-196</v>
      </c>
      <c r="M8452">
        <f>SUMIFS(L$2:L8452,E$2:E8452,E8452,B$2:B8452,B8452,C$2:C8452,C8452)</f>
        <v>1948</v>
      </c>
    </row>
    <row r="8453" spans="1:13" x14ac:dyDescent="0.25">
      <c r="A8453" s="5">
        <v>44507</v>
      </c>
      <c r="B8453" s="6">
        <f t="shared" si="792"/>
        <v>2021</v>
      </c>
      <c r="C8453" s="6">
        <f t="shared" si="793"/>
        <v>11</v>
      </c>
      <c r="D8453" s="6" t="str">
        <f t="shared" si="794"/>
        <v>neděle</v>
      </c>
      <c r="E8453" s="6" t="s">
        <v>12</v>
      </c>
      <c r="F8453" s="6">
        <v>1880</v>
      </c>
      <c r="G8453" s="6">
        <v>1047</v>
      </c>
      <c r="H8453" s="6">
        <v>1</v>
      </c>
      <c r="I8453" s="6">
        <f t="shared" si="795"/>
        <v>1047</v>
      </c>
      <c r="J8453" s="6">
        <f t="shared" si="796"/>
        <v>2927</v>
      </c>
      <c r="K8453" s="6">
        <v>4463</v>
      </c>
      <c r="L8453" s="6">
        <f t="shared" si="797"/>
        <v>1536</v>
      </c>
      <c r="M8453">
        <f>SUMIFS(L$2:L8453,E$2:E8453,E8453,B$2:B8453,B8453,C$2:C8453,C8453)</f>
        <v>27152</v>
      </c>
    </row>
    <row r="8454" spans="1:13" x14ac:dyDescent="0.25">
      <c r="A8454" s="5">
        <v>44507</v>
      </c>
      <c r="B8454" s="6">
        <f t="shared" si="792"/>
        <v>2021</v>
      </c>
      <c r="C8454" s="6">
        <f t="shared" si="793"/>
        <v>11</v>
      </c>
      <c r="D8454" s="6" t="str">
        <f t="shared" si="794"/>
        <v>neděle</v>
      </c>
      <c r="E8454" s="6" t="s">
        <v>11</v>
      </c>
      <c r="F8454" s="6">
        <v>2209</v>
      </c>
      <c r="G8454" s="6">
        <v>1047</v>
      </c>
      <c r="H8454" s="6">
        <v>3</v>
      </c>
      <c r="I8454" s="6">
        <f t="shared" si="795"/>
        <v>3141</v>
      </c>
      <c r="J8454" s="6">
        <f t="shared" si="796"/>
        <v>5350</v>
      </c>
      <c r="K8454" s="6">
        <v>16835</v>
      </c>
      <c r="L8454" s="6">
        <f t="shared" si="797"/>
        <v>11485</v>
      </c>
      <c r="M8454">
        <f>SUMIFS(L$2:L8454,E$2:E8454,E8454,B$2:B8454,B8454,C$2:C8454,C8454)</f>
        <v>13433</v>
      </c>
    </row>
    <row r="8455" spans="1:13" x14ac:dyDescent="0.25">
      <c r="A8455" s="5">
        <v>44508</v>
      </c>
      <c r="B8455" s="6">
        <f t="shared" si="792"/>
        <v>2021</v>
      </c>
      <c r="C8455" s="6">
        <f t="shared" si="793"/>
        <v>11</v>
      </c>
      <c r="D8455" s="6" t="str">
        <f t="shared" si="794"/>
        <v>pondělí</v>
      </c>
      <c r="E8455" s="6" t="s">
        <v>12</v>
      </c>
      <c r="F8455" s="6">
        <v>1880</v>
      </c>
      <c r="G8455" s="6">
        <v>1075</v>
      </c>
      <c r="H8455" s="6">
        <v>10</v>
      </c>
      <c r="I8455" s="6">
        <f t="shared" si="795"/>
        <v>10750</v>
      </c>
      <c r="J8455" s="6">
        <f t="shared" si="796"/>
        <v>12630</v>
      </c>
      <c r="K8455" s="6">
        <v>15120</v>
      </c>
      <c r="L8455" s="6">
        <f t="shared" si="797"/>
        <v>2490</v>
      </c>
      <c r="M8455">
        <f>SUMIFS(L$2:L8455,E$2:E8455,E8455,B$2:B8455,B8455,C$2:C8455,C8455)</f>
        <v>29642</v>
      </c>
    </row>
    <row r="8456" spans="1:13" x14ac:dyDescent="0.25">
      <c r="A8456" s="5">
        <v>44508</v>
      </c>
      <c r="B8456" s="6">
        <f t="shared" si="792"/>
        <v>2021</v>
      </c>
      <c r="C8456" s="6">
        <f t="shared" si="793"/>
        <v>11</v>
      </c>
      <c r="D8456" s="6" t="str">
        <f t="shared" si="794"/>
        <v>pondělí</v>
      </c>
      <c r="E8456" s="6" t="s">
        <v>8</v>
      </c>
      <c r="F8456" s="6">
        <v>1721</v>
      </c>
      <c r="G8456" s="6">
        <v>1075</v>
      </c>
      <c r="H8456" s="6">
        <v>10</v>
      </c>
      <c r="I8456" s="6">
        <f t="shared" si="795"/>
        <v>10750</v>
      </c>
      <c r="J8456" s="6">
        <f t="shared" si="796"/>
        <v>12471</v>
      </c>
      <c r="K8456" s="6">
        <v>60908</v>
      </c>
      <c r="L8456" s="6">
        <f t="shared" si="797"/>
        <v>48437</v>
      </c>
      <c r="M8456">
        <f>SUMIFS(L$2:L8456,E$2:E8456,E8456,B$2:B8456,B8456,C$2:C8456,C8456)</f>
        <v>48545</v>
      </c>
    </row>
    <row r="8457" spans="1:13" x14ac:dyDescent="0.25">
      <c r="A8457" s="5">
        <v>44509</v>
      </c>
      <c r="B8457" s="6">
        <f t="shared" si="792"/>
        <v>2021</v>
      </c>
      <c r="C8457" s="6">
        <f t="shared" si="793"/>
        <v>11</v>
      </c>
      <c r="D8457" s="6" t="str">
        <f t="shared" si="794"/>
        <v>úterý</v>
      </c>
      <c r="E8457" s="6" t="s">
        <v>11</v>
      </c>
      <c r="F8457" s="6">
        <v>2209</v>
      </c>
      <c r="G8457" s="6">
        <v>1447</v>
      </c>
      <c r="H8457" s="6">
        <v>2</v>
      </c>
      <c r="I8457" s="6">
        <f t="shared" si="795"/>
        <v>2894</v>
      </c>
      <c r="J8457" s="6">
        <f t="shared" si="796"/>
        <v>5103</v>
      </c>
      <c r="K8457" s="6">
        <v>4619</v>
      </c>
      <c r="L8457" s="6">
        <f t="shared" si="797"/>
        <v>-484</v>
      </c>
      <c r="M8457">
        <f>SUMIFS(L$2:L8457,E$2:E8457,E8457,B$2:B8457,B8457,C$2:C8457,C8457)</f>
        <v>12949</v>
      </c>
    </row>
    <row r="8458" spans="1:13" x14ac:dyDescent="0.25">
      <c r="A8458" s="5">
        <v>44509</v>
      </c>
      <c r="B8458" s="6">
        <f t="shared" si="792"/>
        <v>2021</v>
      </c>
      <c r="C8458" s="6">
        <f t="shared" si="793"/>
        <v>11</v>
      </c>
      <c r="D8458" s="6" t="str">
        <f t="shared" si="794"/>
        <v>úterý</v>
      </c>
      <c r="E8458" s="6" t="s">
        <v>8</v>
      </c>
      <c r="F8458" s="6">
        <v>1721</v>
      </c>
      <c r="G8458" s="6">
        <v>1447</v>
      </c>
      <c r="H8458" s="6">
        <v>5</v>
      </c>
      <c r="I8458" s="6">
        <f t="shared" si="795"/>
        <v>7235</v>
      </c>
      <c r="J8458" s="6">
        <f t="shared" si="796"/>
        <v>8956</v>
      </c>
      <c r="K8458" s="6">
        <v>37554</v>
      </c>
      <c r="L8458" s="6">
        <f t="shared" si="797"/>
        <v>28598</v>
      </c>
      <c r="M8458">
        <f>SUMIFS(L$2:L8458,E$2:E8458,E8458,B$2:B8458,B8458,C$2:C8458,C8458)</f>
        <v>77143</v>
      </c>
    </row>
    <row r="8459" spans="1:13" x14ac:dyDescent="0.25">
      <c r="A8459" s="5">
        <v>44511</v>
      </c>
      <c r="B8459" s="6">
        <f t="shared" si="792"/>
        <v>2021</v>
      </c>
      <c r="C8459" s="6">
        <f t="shared" si="793"/>
        <v>11</v>
      </c>
      <c r="D8459" s="6" t="str">
        <f t="shared" si="794"/>
        <v>čtvrtek</v>
      </c>
      <c r="E8459" s="6" t="s">
        <v>10</v>
      </c>
      <c r="F8459" s="6">
        <v>1957</v>
      </c>
      <c r="G8459" s="6">
        <v>1047</v>
      </c>
      <c r="H8459" s="6">
        <v>10</v>
      </c>
      <c r="I8459" s="6">
        <f t="shared" si="795"/>
        <v>10470</v>
      </c>
      <c r="J8459" s="6">
        <f t="shared" si="796"/>
        <v>12427</v>
      </c>
      <c r="K8459" s="6">
        <v>14045</v>
      </c>
      <c r="L8459" s="6">
        <f t="shared" si="797"/>
        <v>1618</v>
      </c>
      <c r="M8459">
        <f>SUMIFS(L$2:L8459,E$2:E8459,E8459,B$2:B8459,B8459,C$2:C8459,C8459)</f>
        <v>28576</v>
      </c>
    </row>
    <row r="8460" spans="1:13" x14ac:dyDescent="0.25">
      <c r="A8460" s="5">
        <v>44512</v>
      </c>
      <c r="B8460" s="6">
        <f t="shared" si="792"/>
        <v>2021</v>
      </c>
      <c r="C8460" s="6">
        <f t="shared" si="793"/>
        <v>11</v>
      </c>
      <c r="D8460" s="6" t="str">
        <f t="shared" si="794"/>
        <v>pátek</v>
      </c>
      <c r="E8460" s="6" t="s">
        <v>8</v>
      </c>
      <c r="F8460" s="6">
        <v>1721</v>
      </c>
      <c r="G8460" s="6">
        <v>1075</v>
      </c>
      <c r="H8460" s="6">
        <v>4</v>
      </c>
      <c r="I8460" s="6">
        <f t="shared" si="795"/>
        <v>4300</v>
      </c>
      <c r="J8460" s="6">
        <f t="shared" si="796"/>
        <v>6021</v>
      </c>
      <c r="K8460" s="6">
        <v>6269</v>
      </c>
      <c r="L8460" s="6">
        <f t="shared" si="797"/>
        <v>248</v>
      </c>
      <c r="M8460">
        <f>SUMIFS(L$2:L8460,E$2:E8460,E8460,B$2:B8460,B8460,C$2:C8460,C8460)</f>
        <v>77391</v>
      </c>
    </row>
    <row r="8461" spans="1:13" x14ac:dyDescent="0.25">
      <c r="A8461" s="5">
        <v>44512</v>
      </c>
      <c r="B8461" s="6">
        <f t="shared" si="792"/>
        <v>2021</v>
      </c>
      <c r="C8461" s="6">
        <f t="shared" si="793"/>
        <v>11</v>
      </c>
      <c r="D8461" s="6" t="str">
        <f t="shared" si="794"/>
        <v>pátek</v>
      </c>
      <c r="E8461" s="6" t="s">
        <v>11</v>
      </c>
      <c r="F8461" s="6">
        <v>2209</v>
      </c>
      <c r="G8461" s="6">
        <v>1075</v>
      </c>
      <c r="H8461" s="6">
        <v>8</v>
      </c>
      <c r="I8461" s="6">
        <f t="shared" si="795"/>
        <v>8600</v>
      </c>
      <c r="J8461" s="6">
        <f t="shared" si="796"/>
        <v>10809</v>
      </c>
      <c r="K8461" s="6">
        <v>11155</v>
      </c>
      <c r="L8461" s="6">
        <f t="shared" si="797"/>
        <v>346</v>
      </c>
      <c r="M8461">
        <f>SUMIFS(L$2:L8461,E$2:E8461,E8461,B$2:B8461,B8461,C$2:C8461,C8461)</f>
        <v>13295</v>
      </c>
    </row>
    <row r="8462" spans="1:13" x14ac:dyDescent="0.25">
      <c r="A8462" s="5">
        <v>44514</v>
      </c>
      <c r="B8462" s="6">
        <f t="shared" si="792"/>
        <v>2021</v>
      </c>
      <c r="C8462" s="6">
        <f t="shared" si="793"/>
        <v>11</v>
      </c>
      <c r="D8462" s="6" t="str">
        <f t="shared" si="794"/>
        <v>neděle</v>
      </c>
      <c r="E8462" s="6" t="s">
        <v>7</v>
      </c>
      <c r="F8462" s="6">
        <v>2125</v>
      </c>
      <c r="G8462" s="6">
        <v>1047</v>
      </c>
      <c r="H8462" s="6">
        <v>1</v>
      </c>
      <c r="I8462" s="6">
        <f t="shared" si="795"/>
        <v>1047</v>
      </c>
      <c r="J8462" s="6">
        <f t="shared" si="796"/>
        <v>3172</v>
      </c>
      <c r="K8462" s="6">
        <v>3241</v>
      </c>
      <c r="L8462" s="6">
        <f t="shared" si="797"/>
        <v>69</v>
      </c>
      <c r="M8462">
        <f>SUMIFS(L$2:L8462,E$2:E8462,E8462,B$2:B8462,B8462,C$2:C8462,C8462)</f>
        <v>69</v>
      </c>
    </row>
    <row r="8463" spans="1:13" x14ac:dyDescent="0.25">
      <c r="A8463" s="5">
        <v>44514</v>
      </c>
      <c r="B8463" s="6">
        <f t="shared" si="792"/>
        <v>2021</v>
      </c>
      <c r="C8463" s="6">
        <f t="shared" si="793"/>
        <v>11</v>
      </c>
      <c r="D8463" s="6" t="str">
        <f t="shared" si="794"/>
        <v>neděle</v>
      </c>
      <c r="E8463" s="6" t="s">
        <v>12</v>
      </c>
      <c r="F8463" s="6">
        <v>1880</v>
      </c>
      <c r="G8463" s="6">
        <v>1047</v>
      </c>
      <c r="H8463" s="6">
        <v>8</v>
      </c>
      <c r="I8463" s="6">
        <f t="shared" si="795"/>
        <v>8376</v>
      </c>
      <c r="J8463" s="6">
        <f t="shared" si="796"/>
        <v>10256</v>
      </c>
      <c r="K8463" s="6">
        <v>8795</v>
      </c>
      <c r="L8463" s="6">
        <f t="shared" si="797"/>
        <v>-1461</v>
      </c>
      <c r="M8463">
        <f>SUMIFS(L$2:L8463,E$2:E8463,E8463,B$2:B8463,B8463,C$2:C8463,C8463)</f>
        <v>28181</v>
      </c>
    </row>
    <row r="8464" spans="1:13" x14ac:dyDescent="0.25">
      <c r="A8464" s="5">
        <v>44517</v>
      </c>
      <c r="B8464" s="6">
        <f t="shared" si="792"/>
        <v>2021</v>
      </c>
      <c r="C8464" s="6">
        <f t="shared" si="793"/>
        <v>11</v>
      </c>
      <c r="D8464" s="6" t="str">
        <f t="shared" si="794"/>
        <v>středa</v>
      </c>
      <c r="E8464" s="6" t="s">
        <v>11</v>
      </c>
      <c r="F8464" s="6">
        <v>2209</v>
      </c>
      <c r="G8464" s="6">
        <v>1447</v>
      </c>
      <c r="H8464" s="6">
        <v>8</v>
      </c>
      <c r="I8464" s="6">
        <f t="shared" si="795"/>
        <v>11576</v>
      </c>
      <c r="J8464" s="6">
        <f t="shared" si="796"/>
        <v>13785</v>
      </c>
      <c r="K8464" s="6">
        <v>15292</v>
      </c>
      <c r="L8464" s="6">
        <f t="shared" si="797"/>
        <v>1507</v>
      </c>
      <c r="M8464">
        <f>SUMIFS(L$2:L8464,E$2:E8464,E8464,B$2:B8464,B8464,C$2:C8464,C8464)</f>
        <v>14802</v>
      </c>
    </row>
    <row r="8465" spans="1:13" x14ac:dyDescent="0.25">
      <c r="A8465" s="5">
        <v>44519</v>
      </c>
      <c r="B8465" s="6">
        <f t="shared" si="792"/>
        <v>2021</v>
      </c>
      <c r="C8465" s="6">
        <f t="shared" si="793"/>
        <v>11</v>
      </c>
      <c r="D8465" s="6" t="str">
        <f t="shared" si="794"/>
        <v>pátek</v>
      </c>
      <c r="E8465" s="6" t="s">
        <v>12</v>
      </c>
      <c r="F8465" s="6">
        <v>1880</v>
      </c>
      <c r="G8465" s="6">
        <v>1075</v>
      </c>
      <c r="H8465" s="6">
        <v>2</v>
      </c>
      <c r="I8465" s="6">
        <f t="shared" si="795"/>
        <v>2150</v>
      </c>
      <c r="J8465" s="6">
        <f t="shared" si="796"/>
        <v>4030</v>
      </c>
      <c r="K8465" s="6">
        <v>4018</v>
      </c>
      <c r="L8465" s="6">
        <f t="shared" si="797"/>
        <v>-12</v>
      </c>
      <c r="M8465">
        <f>SUMIFS(L$2:L8465,E$2:E8465,E8465,B$2:B8465,B8465,C$2:C8465,C8465)</f>
        <v>28169</v>
      </c>
    </row>
    <row r="8466" spans="1:13" x14ac:dyDescent="0.25">
      <c r="A8466" s="5">
        <v>44520</v>
      </c>
      <c r="B8466" s="6">
        <f t="shared" si="792"/>
        <v>2021</v>
      </c>
      <c r="C8466" s="6">
        <f t="shared" si="793"/>
        <v>11</v>
      </c>
      <c r="D8466" s="6" t="str">
        <f t="shared" si="794"/>
        <v>sobota</v>
      </c>
      <c r="E8466" s="6" t="s">
        <v>8</v>
      </c>
      <c r="F8466" s="6">
        <v>1721</v>
      </c>
      <c r="G8466" s="6">
        <v>1272</v>
      </c>
      <c r="H8466" s="6">
        <v>6</v>
      </c>
      <c r="I8466" s="6">
        <f t="shared" si="795"/>
        <v>7632</v>
      </c>
      <c r="J8466" s="6">
        <f t="shared" si="796"/>
        <v>9353</v>
      </c>
      <c r="K8466" s="6">
        <v>10650</v>
      </c>
      <c r="L8466" s="6">
        <f t="shared" si="797"/>
        <v>1297</v>
      </c>
      <c r="M8466">
        <f>SUMIFS(L$2:L8466,E$2:E8466,E8466,B$2:B8466,B8466,C$2:C8466,C8466)</f>
        <v>78688</v>
      </c>
    </row>
    <row r="8467" spans="1:13" x14ac:dyDescent="0.25">
      <c r="A8467" s="5">
        <v>44522</v>
      </c>
      <c r="B8467" s="6">
        <f t="shared" si="792"/>
        <v>2021</v>
      </c>
      <c r="C8467" s="6">
        <f t="shared" si="793"/>
        <v>11</v>
      </c>
      <c r="D8467" s="6" t="str">
        <f t="shared" si="794"/>
        <v>pondělí</v>
      </c>
      <c r="E8467" s="6" t="s">
        <v>8</v>
      </c>
      <c r="F8467" s="6">
        <v>1721</v>
      </c>
      <c r="G8467" s="6">
        <v>1075</v>
      </c>
      <c r="H8467" s="6">
        <v>3</v>
      </c>
      <c r="I8467" s="6">
        <f t="shared" si="795"/>
        <v>3225</v>
      </c>
      <c r="J8467" s="6">
        <f t="shared" si="796"/>
        <v>4946</v>
      </c>
      <c r="K8467" s="6">
        <v>5205</v>
      </c>
      <c r="L8467" s="6">
        <f t="shared" si="797"/>
        <v>259</v>
      </c>
      <c r="M8467">
        <f>SUMIFS(L$2:L8467,E$2:E8467,E8467,B$2:B8467,B8467,C$2:C8467,C8467)</f>
        <v>78947</v>
      </c>
    </row>
    <row r="8468" spans="1:13" x14ac:dyDescent="0.25">
      <c r="A8468" s="5">
        <v>44522</v>
      </c>
      <c r="B8468" s="6">
        <f t="shared" si="792"/>
        <v>2021</v>
      </c>
      <c r="C8468" s="6">
        <f t="shared" si="793"/>
        <v>11</v>
      </c>
      <c r="D8468" s="6" t="str">
        <f t="shared" si="794"/>
        <v>pondělí</v>
      </c>
      <c r="E8468" s="6" t="s">
        <v>7</v>
      </c>
      <c r="F8468" s="6">
        <v>2125</v>
      </c>
      <c r="G8468" s="6">
        <v>1075</v>
      </c>
      <c r="H8468" s="6">
        <v>4</v>
      </c>
      <c r="I8468" s="6">
        <f t="shared" si="795"/>
        <v>4300</v>
      </c>
      <c r="J8468" s="6">
        <f t="shared" si="796"/>
        <v>6425</v>
      </c>
      <c r="K8468" s="6">
        <v>5333</v>
      </c>
      <c r="L8468" s="6">
        <f t="shared" si="797"/>
        <v>-1092</v>
      </c>
      <c r="M8468">
        <f>SUMIFS(L$2:L8468,E$2:E8468,E8468,B$2:B8468,B8468,C$2:C8468,C8468)</f>
        <v>-1023</v>
      </c>
    </row>
    <row r="8469" spans="1:13" x14ac:dyDescent="0.25">
      <c r="A8469" s="5">
        <v>44523</v>
      </c>
      <c r="B8469" s="6">
        <f t="shared" si="792"/>
        <v>2021</v>
      </c>
      <c r="C8469" s="6">
        <f t="shared" si="793"/>
        <v>11</v>
      </c>
      <c r="D8469" s="6" t="str">
        <f t="shared" si="794"/>
        <v>úterý</v>
      </c>
      <c r="E8469" s="6" t="s">
        <v>12</v>
      </c>
      <c r="F8469" s="6">
        <v>1880</v>
      </c>
      <c r="G8469" s="6">
        <v>1447</v>
      </c>
      <c r="H8469" s="6">
        <v>10</v>
      </c>
      <c r="I8469" s="6">
        <f t="shared" si="795"/>
        <v>14470</v>
      </c>
      <c r="J8469" s="6">
        <f t="shared" si="796"/>
        <v>16350</v>
      </c>
      <c r="K8469" s="6">
        <v>50685</v>
      </c>
      <c r="L8469" s="6">
        <f t="shared" si="797"/>
        <v>34335</v>
      </c>
      <c r="M8469">
        <f>SUMIFS(L$2:L8469,E$2:E8469,E8469,B$2:B8469,B8469,C$2:C8469,C8469)</f>
        <v>62504</v>
      </c>
    </row>
    <row r="8470" spans="1:13" x14ac:dyDescent="0.25">
      <c r="A8470" s="5">
        <v>44523</v>
      </c>
      <c r="B8470" s="6">
        <f t="shared" si="792"/>
        <v>2021</v>
      </c>
      <c r="C8470" s="6">
        <f t="shared" si="793"/>
        <v>11</v>
      </c>
      <c r="D8470" s="6" t="str">
        <f t="shared" si="794"/>
        <v>úterý</v>
      </c>
      <c r="E8470" s="6" t="s">
        <v>8</v>
      </c>
      <c r="F8470" s="6">
        <v>1721</v>
      </c>
      <c r="G8470" s="6">
        <v>1447</v>
      </c>
      <c r="H8470" s="6">
        <v>10</v>
      </c>
      <c r="I8470" s="6">
        <f t="shared" si="795"/>
        <v>14470</v>
      </c>
      <c r="J8470" s="6">
        <f t="shared" si="796"/>
        <v>16191</v>
      </c>
      <c r="K8470" s="6">
        <v>15591</v>
      </c>
      <c r="L8470" s="6">
        <f t="shared" si="797"/>
        <v>-600</v>
      </c>
      <c r="M8470">
        <f>SUMIFS(L$2:L8470,E$2:E8470,E8470,B$2:B8470,B8470,C$2:C8470,C8470)</f>
        <v>78347</v>
      </c>
    </row>
    <row r="8471" spans="1:13" x14ac:dyDescent="0.25">
      <c r="A8471" s="5">
        <v>44523</v>
      </c>
      <c r="B8471" s="6">
        <f t="shared" si="792"/>
        <v>2021</v>
      </c>
      <c r="C8471" s="6">
        <f t="shared" si="793"/>
        <v>11</v>
      </c>
      <c r="D8471" s="6" t="str">
        <f t="shared" si="794"/>
        <v>úterý</v>
      </c>
      <c r="E8471" s="6" t="s">
        <v>10</v>
      </c>
      <c r="F8471" s="6">
        <v>1957</v>
      </c>
      <c r="G8471" s="6">
        <v>1447</v>
      </c>
      <c r="H8471" s="6">
        <v>5</v>
      </c>
      <c r="I8471" s="6">
        <f t="shared" si="795"/>
        <v>7235</v>
      </c>
      <c r="J8471" s="6">
        <f t="shared" si="796"/>
        <v>9192</v>
      </c>
      <c r="K8471" s="6">
        <v>7563</v>
      </c>
      <c r="L8471" s="6">
        <f t="shared" si="797"/>
        <v>-1629</v>
      </c>
      <c r="M8471">
        <f>SUMIFS(L$2:L8471,E$2:E8471,E8471,B$2:B8471,B8471,C$2:C8471,C8471)</f>
        <v>26947</v>
      </c>
    </row>
    <row r="8472" spans="1:13" x14ac:dyDescent="0.25">
      <c r="A8472" s="5">
        <v>44524</v>
      </c>
      <c r="B8472" s="6">
        <f t="shared" si="792"/>
        <v>2021</v>
      </c>
      <c r="C8472" s="6">
        <f t="shared" si="793"/>
        <v>11</v>
      </c>
      <c r="D8472" s="6" t="str">
        <f t="shared" si="794"/>
        <v>středa</v>
      </c>
      <c r="E8472" s="6" t="s">
        <v>10</v>
      </c>
      <c r="F8472" s="6">
        <v>1957</v>
      </c>
      <c r="G8472" s="6">
        <v>1447</v>
      </c>
      <c r="H8472" s="6">
        <v>7</v>
      </c>
      <c r="I8472" s="6">
        <f t="shared" si="795"/>
        <v>10129</v>
      </c>
      <c r="J8472" s="6">
        <f t="shared" si="796"/>
        <v>12086</v>
      </c>
      <c r="K8472" s="6">
        <v>12195</v>
      </c>
      <c r="L8472" s="6">
        <f t="shared" si="797"/>
        <v>109</v>
      </c>
      <c r="M8472">
        <f>SUMIFS(L$2:L8472,E$2:E8472,E8472,B$2:B8472,B8472,C$2:C8472,C8472)</f>
        <v>27056</v>
      </c>
    </row>
    <row r="8473" spans="1:13" x14ac:dyDescent="0.25">
      <c r="A8473" s="5">
        <v>44526</v>
      </c>
      <c r="B8473" s="6">
        <f t="shared" si="792"/>
        <v>2021</v>
      </c>
      <c r="C8473" s="6">
        <f t="shared" si="793"/>
        <v>11</v>
      </c>
      <c r="D8473" s="6" t="str">
        <f t="shared" si="794"/>
        <v>pátek</v>
      </c>
      <c r="E8473" s="6" t="s">
        <v>11</v>
      </c>
      <c r="F8473" s="6">
        <v>2209</v>
      </c>
      <c r="G8473" s="6">
        <v>1075</v>
      </c>
      <c r="H8473" s="6">
        <v>1</v>
      </c>
      <c r="I8473" s="6">
        <f t="shared" si="795"/>
        <v>1075</v>
      </c>
      <c r="J8473" s="6">
        <f t="shared" si="796"/>
        <v>3284</v>
      </c>
      <c r="K8473" s="6">
        <v>3466</v>
      </c>
      <c r="L8473" s="6">
        <f t="shared" si="797"/>
        <v>182</v>
      </c>
      <c r="M8473">
        <f>SUMIFS(L$2:L8473,E$2:E8473,E8473,B$2:B8473,B8473,C$2:C8473,C8473)</f>
        <v>14984</v>
      </c>
    </row>
    <row r="8474" spans="1:13" x14ac:dyDescent="0.25">
      <c r="A8474" s="5">
        <v>44526</v>
      </c>
      <c r="B8474" s="6">
        <f t="shared" si="792"/>
        <v>2021</v>
      </c>
      <c r="C8474" s="6">
        <f t="shared" si="793"/>
        <v>11</v>
      </c>
      <c r="D8474" s="6" t="str">
        <f t="shared" si="794"/>
        <v>pátek</v>
      </c>
      <c r="E8474" s="6" t="s">
        <v>8</v>
      </c>
      <c r="F8474" s="6">
        <v>1721</v>
      </c>
      <c r="G8474" s="6">
        <v>1075</v>
      </c>
      <c r="H8474" s="6">
        <v>6</v>
      </c>
      <c r="I8474" s="6">
        <f t="shared" si="795"/>
        <v>6450</v>
      </c>
      <c r="J8474" s="6">
        <f t="shared" si="796"/>
        <v>8171</v>
      </c>
      <c r="K8474" s="6">
        <v>8862</v>
      </c>
      <c r="L8474" s="6">
        <f t="shared" si="797"/>
        <v>691</v>
      </c>
      <c r="M8474">
        <f>SUMIFS(L$2:L8474,E$2:E8474,E8474,B$2:B8474,B8474,C$2:C8474,C8474)</f>
        <v>79038</v>
      </c>
    </row>
    <row r="8475" spans="1:13" x14ac:dyDescent="0.25">
      <c r="A8475" s="5">
        <v>44527</v>
      </c>
      <c r="B8475" s="6">
        <f t="shared" si="792"/>
        <v>2021</v>
      </c>
      <c r="C8475" s="6">
        <f t="shared" si="793"/>
        <v>11</v>
      </c>
      <c r="D8475" s="6" t="str">
        <f t="shared" si="794"/>
        <v>sobota</v>
      </c>
      <c r="E8475" s="6" t="s">
        <v>13</v>
      </c>
      <c r="F8475" s="6">
        <v>1809</v>
      </c>
      <c r="G8475" s="6">
        <v>1272</v>
      </c>
      <c r="H8475" s="6">
        <v>3</v>
      </c>
      <c r="I8475" s="6">
        <f t="shared" si="795"/>
        <v>3816</v>
      </c>
      <c r="J8475" s="6">
        <f t="shared" si="796"/>
        <v>5625</v>
      </c>
      <c r="K8475" s="6">
        <v>5263</v>
      </c>
      <c r="L8475" s="6">
        <f t="shared" si="797"/>
        <v>-362</v>
      </c>
      <c r="M8475">
        <f>SUMIFS(L$2:L8475,E$2:E8475,E8475,B$2:B8475,B8475,C$2:C8475,C8475)</f>
        <v>-362</v>
      </c>
    </row>
    <row r="8476" spans="1:13" x14ac:dyDescent="0.25">
      <c r="A8476" s="5">
        <v>44529</v>
      </c>
      <c r="B8476" s="6">
        <f t="shared" si="792"/>
        <v>2021</v>
      </c>
      <c r="C8476" s="6">
        <f t="shared" si="793"/>
        <v>11</v>
      </c>
      <c r="D8476" s="6" t="str">
        <f t="shared" si="794"/>
        <v>pondělí</v>
      </c>
      <c r="E8476" s="6" t="s">
        <v>8</v>
      </c>
      <c r="F8476" s="6">
        <v>1721</v>
      </c>
      <c r="G8476" s="6">
        <v>1075</v>
      </c>
      <c r="H8476" s="6">
        <v>9</v>
      </c>
      <c r="I8476" s="6">
        <f t="shared" si="795"/>
        <v>9675</v>
      </c>
      <c r="J8476" s="6">
        <f t="shared" si="796"/>
        <v>11396</v>
      </c>
      <c r="K8476" s="6">
        <v>13661</v>
      </c>
      <c r="L8476" s="6">
        <f t="shared" si="797"/>
        <v>2265</v>
      </c>
      <c r="M8476">
        <f>SUMIFS(L$2:L8476,E$2:E8476,E8476,B$2:B8476,B8476,C$2:C8476,C8476)</f>
        <v>81303</v>
      </c>
    </row>
    <row r="8477" spans="1:13" x14ac:dyDescent="0.25">
      <c r="A8477" s="5">
        <v>44529</v>
      </c>
      <c r="B8477" s="6">
        <f t="shared" si="792"/>
        <v>2021</v>
      </c>
      <c r="C8477" s="6">
        <f t="shared" si="793"/>
        <v>11</v>
      </c>
      <c r="D8477" s="6" t="str">
        <f t="shared" si="794"/>
        <v>pondělí</v>
      </c>
      <c r="E8477" s="6" t="s">
        <v>12</v>
      </c>
      <c r="F8477" s="6">
        <v>1880</v>
      </c>
      <c r="G8477" s="6">
        <v>1075</v>
      </c>
      <c r="H8477" s="6">
        <v>9</v>
      </c>
      <c r="I8477" s="6">
        <f t="shared" si="795"/>
        <v>9675</v>
      </c>
      <c r="J8477" s="6">
        <f t="shared" si="796"/>
        <v>11555</v>
      </c>
      <c r="K8477" s="6">
        <v>13616</v>
      </c>
      <c r="L8477" s="6">
        <f t="shared" si="797"/>
        <v>2061</v>
      </c>
      <c r="M8477">
        <f>SUMIFS(L$2:L8477,E$2:E8477,E8477,B$2:B8477,B8477,C$2:C8477,C8477)</f>
        <v>64565</v>
      </c>
    </row>
    <row r="8478" spans="1:13" x14ac:dyDescent="0.25">
      <c r="A8478" s="5">
        <v>44531</v>
      </c>
      <c r="B8478" s="6">
        <f t="shared" si="792"/>
        <v>2021</v>
      </c>
      <c r="C8478" s="6">
        <f t="shared" si="793"/>
        <v>12</v>
      </c>
      <c r="D8478" s="6" t="str">
        <f t="shared" si="794"/>
        <v>středa</v>
      </c>
      <c r="E8478" s="6" t="s">
        <v>10</v>
      </c>
      <c r="F8478" s="6">
        <v>1957</v>
      </c>
      <c r="G8478" s="6">
        <v>1447</v>
      </c>
      <c r="H8478" s="6">
        <v>8</v>
      </c>
      <c r="I8478" s="6">
        <f t="shared" si="795"/>
        <v>11576</v>
      </c>
      <c r="J8478" s="6">
        <f t="shared" si="796"/>
        <v>13533</v>
      </c>
      <c r="K8478" s="6">
        <v>11796</v>
      </c>
      <c r="L8478" s="6">
        <f t="shared" si="797"/>
        <v>-1737</v>
      </c>
      <c r="M8478">
        <f>SUMIFS(L$2:L8478,E$2:E8478,E8478,B$2:B8478,B8478,C$2:C8478,C8478)</f>
        <v>-1737</v>
      </c>
    </row>
    <row r="8479" spans="1:13" x14ac:dyDescent="0.25">
      <c r="A8479" s="5">
        <v>44531</v>
      </c>
      <c r="B8479" s="6">
        <f t="shared" si="792"/>
        <v>2021</v>
      </c>
      <c r="C8479" s="6">
        <f t="shared" si="793"/>
        <v>12</v>
      </c>
      <c r="D8479" s="6" t="str">
        <f t="shared" si="794"/>
        <v>středa</v>
      </c>
      <c r="E8479" s="6" t="s">
        <v>13</v>
      </c>
      <c r="F8479" s="6">
        <v>1809</v>
      </c>
      <c r="G8479" s="6">
        <v>1447</v>
      </c>
      <c r="H8479" s="6">
        <v>4</v>
      </c>
      <c r="I8479" s="6">
        <f t="shared" si="795"/>
        <v>5788</v>
      </c>
      <c r="J8479" s="6">
        <f t="shared" si="796"/>
        <v>7597</v>
      </c>
      <c r="K8479" s="6">
        <v>14122</v>
      </c>
      <c r="L8479" s="6">
        <f t="shared" si="797"/>
        <v>6525</v>
      </c>
      <c r="M8479">
        <f>SUMIFS(L$2:L8479,E$2:E8479,E8479,B$2:B8479,B8479,C$2:C8479,C8479)</f>
        <v>6525</v>
      </c>
    </row>
    <row r="8480" spans="1:13" x14ac:dyDescent="0.25">
      <c r="A8480" s="5">
        <v>44533</v>
      </c>
      <c r="B8480" s="6">
        <f t="shared" si="792"/>
        <v>2021</v>
      </c>
      <c r="C8480" s="6">
        <f t="shared" si="793"/>
        <v>12</v>
      </c>
      <c r="D8480" s="6" t="str">
        <f t="shared" si="794"/>
        <v>pátek</v>
      </c>
      <c r="E8480" s="6" t="s">
        <v>8</v>
      </c>
      <c r="F8480" s="6">
        <v>1721</v>
      </c>
      <c r="G8480" s="6">
        <v>1075</v>
      </c>
      <c r="H8480" s="6">
        <v>1</v>
      </c>
      <c r="I8480" s="6">
        <f t="shared" si="795"/>
        <v>1075</v>
      </c>
      <c r="J8480" s="6">
        <f t="shared" si="796"/>
        <v>2796</v>
      </c>
      <c r="K8480" s="6">
        <v>3890</v>
      </c>
      <c r="L8480" s="6">
        <f t="shared" si="797"/>
        <v>1094</v>
      </c>
      <c r="M8480">
        <f>SUMIFS(L$2:L8480,E$2:E8480,E8480,B$2:B8480,B8480,C$2:C8480,C8480)</f>
        <v>1094</v>
      </c>
    </row>
    <row r="8481" spans="1:13" x14ac:dyDescent="0.25">
      <c r="A8481" s="5">
        <v>44534</v>
      </c>
      <c r="B8481" s="6">
        <f t="shared" si="792"/>
        <v>2021</v>
      </c>
      <c r="C8481" s="6">
        <f t="shared" si="793"/>
        <v>12</v>
      </c>
      <c r="D8481" s="6" t="str">
        <f t="shared" si="794"/>
        <v>sobota</v>
      </c>
      <c r="E8481" s="6" t="s">
        <v>11</v>
      </c>
      <c r="F8481" s="6">
        <v>2209</v>
      </c>
      <c r="G8481" s="6">
        <v>1272</v>
      </c>
      <c r="H8481" s="6">
        <v>10</v>
      </c>
      <c r="I8481" s="6">
        <f t="shared" si="795"/>
        <v>12720</v>
      </c>
      <c r="J8481" s="6">
        <f t="shared" si="796"/>
        <v>14929</v>
      </c>
      <c r="K8481" s="6">
        <v>12621</v>
      </c>
      <c r="L8481" s="6">
        <f t="shared" si="797"/>
        <v>-2308</v>
      </c>
      <c r="M8481">
        <f>SUMIFS(L$2:L8481,E$2:E8481,E8481,B$2:B8481,B8481,C$2:C8481,C8481)</f>
        <v>-2308</v>
      </c>
    </row>
    <row r="8482" spans="1:13" x14ac:dyDescent="0.25">
      <c r="A8482" s="5">
        <v>44534</v>
      </c>
      <c r="B8482" s="6">
        <f t="shared" si="792"/>
        <v>2021</v>
      </c>
      <c r="C8482" s="6">
        <f t="shared" si="793"/>
        <v>12</v>
      </c>
      <c r="D8482" s="6" t="str">
        <f t="shared" si="794"/>
        <v>sobota</v>
      </c>
      <c r="E8482" s="6" t="s">
        <v>13</v>
      </c>
      <c r="F8482" s="6">
        <v>1809</v>
      </c>
      <c r="G8482" s="6">
        <v>1272</v>
      </c>
      <c r="H8482" s="6">
        <v>8</v>
      </c>
      <c r="I8482" s="6">
        <f t="shared" si="795"/>
        <v>10176</v>
      </c>
      <c r="J8482" s="6">
        <f t="shared" si="796"/>
        <v>11985</v>
      </c>
      <c r="K8482" s="6">
        <v>14046</v>
      </c>
      <c r="L8482" s="6">
        <f t="shared" si="797"/>
        <v>2061</v>
      </c>
      <c r="M8482">
        <f>SUMIFS(L$2:L8482,E$2:E8482,E8482,B$2:B8482,B8482,C$2:C8482,C8482)</f>
        <v>8586</v>
      </c>
    </row>
    <row r="8483" spans="1:13" x14ac:dyDescent="0.25">
      <c r="A8483" s="5">
        <v>44535</v>
      </c>
      <c r="B8483" s="6">
        <f t="shared" si="792"/>
        <v>2021</v>
      </c>
      <c r="C8483" s="6">
        <f t="shared" si="793"/>
        <v>12</v>
      </c>
      <c r="D8483" s="6" t="str">
        <f t="shared" si="794"/>
        <v>neděle</v>
      </c>
      <c r="E8483" s="6" t="s">
        <v>12</v>
      </c>
      <c r="F8483" s="6">
        <v>1880</v>
      </c>
      <c r="G8483" s="6">
        <v>1047</v>
      </c>
      <c r="H8483" s="6">
        <v>8</v>
      </c>
      <c r="I8483" s="6">
        <f t="shared" si="795"/>
        <v>8376</v>
      </c>
      <c r="J8483" s="6">
        <f t="shared" si="796"/>
        <v>10256</v>
      </c>
      <c r="K8483" s="6">
        <v>8606</v>
      </c>
      <c r="L8483" s="6">
        <f t="shared" si="797"/>
        <v>-1650</v>
      </c>
      <c r="M8483">
        <f>SUMIFS(L$2:L8483,E$2:E8483,E8483,B$2:B8483,B8483,C$2:C8483,C8483)</f>
        <v>-1650</v>
      </c>
    </row>
    <row r="8484" spans="1:13" x14ac:dyDescent="0.25">
      <c r="A8484" s="5">
        <v>44536</v>
      </c>
      <c r="B8484" s="6">
        <f t="shared" si="792"/>
        <v>2021</v>
      </c>
      <c r="C8484" s="6">
        <f t="shared" si="793"/>
        <v>12</v>
      </c>
      <c r="D8484" s="6" t="str">
        <f t="shared" si="794"/>
        <v>pondělí</v>
      </c>
      <c r="E8484" s="6" t="s">
        <v>12</v>
      </c>
      <c r="F8484" s="6">
        <v>1880</v>
      </c>
      <c r="G8484" s="6">
        <v>1075</v>
      </c>
      <c r="H8484" s="6">
        <v>2</v>
      </c>
      <c r="I8484" s="6">
        <f t="shared" si="795"/>
        <v>2150</v>
      </c>
      <c r="J8484" s="6">
        <f t="shared" si="796"/>
        <v>4030</v>
      </c>
      <c r="K8484" s="6">
        <v>12763</v>
      </c>
      <c r="L8484" s="6">
        <f t="shared" si="797"/>
        <v>8733</v>
      </c>
      <c r="M8484">
        <f>SUMIFS(L$2:L8484,E$2:E8484,E8484,B$2:B8484,B8484,C$2:C8484,C8484)</f>
        <v>7083</v>
      </c>
    </row>
    <row r="8485" spans="1:13" x14ac:dyDescent="0.25">
      <c r="A8485" s="5">
        <v>44537</v>
      </c>
      <c r="B8485" s="6">
        <f t="shared" si="792"/>
        <v>2021</v>
      </c>
      <c r="C8485" s="6">
        <f t="shared" si="793"/>
        <v>12</v>
      </c>
      <c r="D8485" s="6" t="str">
        <f t="shared" si="794"/>
        <v>úterý</v>
      </c>
      <c r="E8485" s="6" t="s">
        <v>8</v>
      </c>
      <c r="F8485" s="6">
        <v>1721</v>
      </c>
      <c r="G8485" s="6">
        <v>1447</v>
      </c>
      <c r="H8485" s="6">
        <v>2</v>
      </c>
      <c r="I8485" s="6">
        <f t="shared" si="795"/>
        <v>2894</v>
      </c>
      <c r="J8485" s="6">
        <f t="shared" si="796"/>
        <v>4615</v>
      </c>
      <c r="K8485" s="6">
        <v>3866</v>
      </c>
      <c r="L8485" s="6">
        <f t="shared" si="797"/>
        <v>-749</v>
      </c>
      <c r="M8485">
        <f>SUMIFS(L$2:L8485,E$2:E8485,E8485,B$2:B8485,B8485,C$2:C8485,C8485)</f>
        <v>345</v>
      </c>
    </row>
    <row r="8486" spans="1:13" x14ac:dyDescent="0.25">
      <c r="A8486" s="5">
        <v>44541</v>
      </c>
      <c r="B8486" s="6">
        <f t="shared" si="792"/>
        <v>2021</v>
      </c>
      <c r="C8486" s="6">
        <f t="shared" si="793"/>
        <v>12</v>
      </c>
      <c r="D8486" s="6" t="str">
        <f t="shared" si="794"/>
        <v>sobota</v>
      </c>
      <c r="E8486" s="6" t="s">
        <v>8</v>
      </c>
      <c r="F8486" s="6">
        <v>1721</v>
      </c>
      <c r="G8486" s="6">
        <v>1272</v>
      </c>
      <c r="H8486" s="6">
        <v>7</v>
      </c>
      <c r="I8486" s="6">
        <f t="shared" si="795"/>
        <v>8904</v>
      </c>
      <c r="J8486" s="6">
        <f t="shared" si="796"/>
        <v>10625</v>
      </c>
      <c r="K8486" s="6">
        <v>9963</v>
      </c>
      <c r="L8486" s="6">
        <f t="shared" si="797"/>
        <v>-662</v>
      </c>
      <c r="M8486">
        <f>SUMIFS(L$2:L8486,E$2:E8486,E8486,B$2:B8486,B8486,C$2:C8486,C8486)</f>
        <v>-317</v>
      </c>
    </row>
    <row r="8487" spans="1:13" x14ac:dyDescent="0.25">
      <c r="A8487" s="5">
        <v>44541</v>
      </c>
      <c r="B8487" s="6">
        <f t="shared" si="792"/>
        <v>2021</v>
      </c>
      <c r="C8487" s="6">
        <f t="shared" si="793"/>
        <v>12</v>
      </c>
      <c r="D8487" s="6" t="str">
        <f t="shared" si="794"/>
        <v>sobota</v>
      </c>
      <c r="E8487" s="6" t="s">
        <v>13</v>
      </c>
      <c r="F8487" s="6">
        <v>1809</v>
      </c>
      <c r="G8487" s="6">
        <v>1272</v>
      </c>
      <c r="H8487" s="6">
        <v>8</v>
      </c>
      <c r="I8487" s="6">
        <f t="shared" si="795"/>
        <v>10176</v>
      </c>
      <c r="J8487" s="6">
        <f t="shared" si="796"/>
        <v>11985</v>
      </c>
      <c r="K8487" s="6">
        <v>11949</v>
      </c>
      <c r="L8487" s="6">
        <f t="shared" si="797"/>
        <v>-36</v>
      </c>
      <c r="M8487">
        <f>SUMIFS(L$2:L8487,E$2:E8487,E8487,B$2:B8487,B8487,C$2:C8487,C8487)</f>
        <v>8550</v>
      </c>
    </row>
    <row r="8488" spans="1:13" x14ac:dyDescent="0.25">
      <c r="A8488" s="5">
        <v>44541</v>
      </c>
      <c r="B8488" s="6">
        <f t="shared" si="792"/>
        <v>2021</v>
      </c>
      <c r="C8488" s="6">
        <f t="shared" si="793"/>
        <v>12</v>
      </c>
      <c r="D8488" s="6" t="str">
        <f t="shared" si="794"/>
        <v>sobota</v>
      </c>
      <c r="E8488" s="6" t="s">
        <v>12</v>
      </c>
      <c r="F8488" s="6">
        <v>1880</v>
      </c>
      <c r="G8488" s="6">
        <v>1272</v>
      </c>
      <c r="H8488" s="6">
        <v>9</v>
      </c>
      <c r="I8488" s="6">
        <f t="shared" si="795"/>
        <v>11448</v>
      </c>
      <c r="J8488" s="6">
        <f t="shared" si="796"/>
        <v>13328</v>
      </c>
      <c r="K8488" s="6">
        <v>11905</v>
      </c>
      <c r="L8488" s="6">
        <f t="shared" si="797"/>
        <v>-1423</v>
      </c>
      <c r="M8488">
        <f>SUMIFS(L$2:L8488,E$2:E8488,E8488,B$2:B8488,B8488,C$2:C8488,C8488)</f>
        <v>5660</v>
      </c>
    </row>
    <row r="8489" spans="1:13" x14ac:dyDescent="0.25">
      <c r="A8489" s="5">
        <v>44542</v>
      </c>
      <c r="B8489" s="6">
        <f t="shared" si="792"/>
        <v>2021</v>
      </c>
      <c r="C8489" s="6">
        <f t="shared" si="793"/>
        <v>12</v>
      </c>
      <c r="D8489" s="6" t="str">
        <f t="shared" si="794"/>
        <v>neděle</v>
      </c>
      <c r="E8489" s="6" t="s">
        <v>9</v>
      </c>
      <c r="F8489" s="6">
        <v>1075</v>
      </c>
      <c r="G8489" s="6">
        <v>1047</v>
      </c>
      <c r="H8489" s="6">
        <v>3</v>
      </c>
      <c r="I8489" s="6">
        <f t="shared" si="795"/>
        <v>3141</v>
      </c>
      <c r="J8489" s="6">
        <f t="shared" si="796"/>
        <v>4216</v>
      </c>
      <c r="K8489" s="6">
        <v>3870</v>
      </c>
      <c r="L8489" s="6">
        <f t="shared" si="797"/>
        <v>-346</v>
      </c>
      <c r="M8489">
        <f>SUMIFS(L$2:L8489,E$2:E8489,E8489,B$2:B8489,B8489,C$2:C8489,C8489)</f>
        <v>-346</v>
      </c>
    </row>
    <row r="8490" spans="1:13" x14ac:dyDescent="0.25">
      <c r="A8490" s="5">
        <v>44543</v>
      </c>
      <c r="B8490" s="6">
        <f t="shared" si="792"/>
        <v>2021</v>
      </c>
      <c r="C8490" s="6">
        <f t="shared" si="793"/>
        <v>12</v>
      </c>
      <c r="D8490" s="6" t="str">
        <f t="shared" si="794"/>
        <v>pondělí</v>
      </c>
      <c r="E8490" s="6" t="s">
        <v>9</v>
      </c>
      <c r="F8490" s="6">
        <v>1075</v>
      </c>
      <c r="G8490" s="6">
        <v>1075</v>
      </c>
      <c r="H8490" s="6">
        <v>2</v>
      </c>
      <c r="I8490" s="6">
        <f t="shared" si="795"/>
        <v>2150</v>
      </c>
      <c r="J8490" s="6">
        <f t="shared" si="796"/>
        <v>3225</v>
      </c>
      <c r="K8490" s="6">
        <v>3073</v>
      </c>
      <c r="L8490" s="6">
        <f t="shared" si="797"/>
        <v>-152</v>
      </c>
      <c r="M8490">
        <f>SUMIFS(L$2:L8490,E$2:E8490,E8490,B$2:B8490,B8490,C$2:C8490,C8490)</f>
        <v>-498</v>
      </c>
    </row>
    <row r="8491" spans="1:13" x14ac:dyDescent="0.25">
      <c r="A8491" s="5">
        <v>44543</v>
      </c>
      <c r="B8491" s="6">
        <f t="shared" si="792"/>
        <v>2021</v>
      </c>
      <c r="C8491" s="6">
        <f t="shared" si="793"/>
        <v>12</v>
      </c>
      <c r="D8491" s="6" t="str">
        <f t="shared" si="794"/>
        <v>pondělí</v>
      </c>
      <c r="E8491" s="6" t="s">
        <v>13</v>
      </c>
      <c r="F8491" s="6">
        <v>1809</v>
      </c>
      <c r="G8491" s="6">
        <v>1075</v>
      </c>
      <c r="H8491" s="6">
        <v>10</v>
      </c>
      <c r="I8491" s="6">
        <f t="shared" si="795"/>
        <v>10750</v>
      </c>
      <c r="J8491" s="6">
        <f t="shared" si="796"/>
        <v>12559</v>
      </c>
      <c r="K8491" s="6">
        <v>12444</v>
      </c>
      <c r="L8491" s="6">
        <f t="shared" si="797"/>
        <v>-115</v>
      </c>
      <c r="M8491">
        <f>SUMIFS(L$2:L8491,E$2:E8491,E8491,B$2:B8491,B8491,C$2:C8491,C8491)</f>
        <v>8435</v>
      </c>
    </row>
    <row r="8492" spans="1:13" x14ac:dyDescent="0.25">
      <c r="A8492" s="5">
        <v>44544</v>
      </c>
      <c r="B8492" s="6">
        <f t="shared" si="792"/>
        <v>2021</v>
      </c>
      <c r="C8492" s="6">
        <f t="shared" si="793"/>
        <v>12</v>
      </c>
      <c r="D8492" s="6" t="str">
        <f t="shared" si="794"/>
        <v>úterý</v>
      </c>
      <c r="E8492" s="6" t="s">
        <v>8</v>
      </c>
      <c r="F8492" s="6">
        <v>1721</v>
      </c>
      <c r="G8492" s="6">
        <v>1447</v>
      </c>
      <c r="H8492" s="6">
        <v>7</v>
      </c>
      <c r="I8492" s="6">
        <f t="shared" si="795"/>
        <v>10129</v>
      </c>
      <c r="J8492" s="6">
        <f t="shared" si="796"/>
        <v>11850</v>
      </c>
      <c r="K8492" s="6">
        <v>16418</v>
      </c>
      <c r="L8492" s="6">
        <f t="shared" si="797"/>
        <v>4568</v>
      </c>
      <c r="M8492">
        <f>SUMIFS(L$2:L8492,E$2:E8492,E8492,B$2:B8492,B8492,C$2:C8492,C8492)</f>
        <v>4251</v>
      </c>
    </row>
    <row r="8493" spans="1:13" x14ac:dyDescent="0.25">
      <c r="A8493" s="5">
        <v>44545</v>
      </c>
      <c r="B8493" s="6">
        <f t="shared" si="792"/>
        <v>2021</v>
      </c>
      <c r="C8493" s="6">
        <f t="shared" si="793"/>
        <v>12</v>
      </c>
      <c r="D8493" s="6" t="str">
        <f t="shared" si="794"/>
        <v>středa</v>
      </c>
      <c r="E8493" s="6" t="s">
        <v>10</v>
      </c>
      <c r="F8493" s="6">
        <v>1957</v>
      </c>
      <c r="G8493" s="6">
        <v>1447</v>
      </c>
      <c r="H8493" s="6">
        <v>9</v>
      </c>
      <c r="I8493" s="6">
        <f t="shared" si="795"/>
        <v>13023</v>
      </c>
      <c r="J8493" s="6">
        <f t="shared" si="796"/>
        <v>14980</v>
      </c>
      <c r="K8493" s="6">
        <v>41309</v>
      </c>
      <c r="L8493" s="6">
        <f t="shared" si="797"/>
        <v>26329</v>
      </c>
      <c r="M8493">
        <f>SUMIFS(L$2:L8493,E$2:E8493,E8493,B$2:B8493,B8493,C$2:C8493,C8493)</f>
        <v>24592</v>
      </c>
    </row>
    <row r="8494" spans="1:13" x14ac:dyDescent="0.25">
      <c r="A8494" s="5">
        <v>44546</v>
      </c>
      <c r="B8494" s="6">
        <f t="shared" si="792"/>
        <v>2021</v>
      </c>
      <c r="C8494" s="6">
        <f t="shared" si="793"/>
        <v>12</v>
      </c>
      <c r="D8494" s="6" t="str">
        <f t="shared" si="794"/>
        <v>čtvrtek</v>
      </c>
      <c r="E8494" s="6" t="s">
        <v>12</v>
      </c>
      <c r="F8494" s="6">
        <v>1880</v>
      </c>
      <c r="G8494" s="6">
        <v>1047</v>
      </c>
      <c r="H8494" s="6">
        <v>10</v>
      </c>
      <c r="I8494" s="6">
        <f t="shared" si="795"/>
        <v>10470</v>
      </c>
      <c r="J8494" s="6">
        <f t="shared" si="796"/>
        <v>12350</v>
      </c>
      <c r="K8494" s="6">
        <v>11030</v>
      </c>
      <c r="L8494" s="6">
        <f t="shared" si="797"/>
        <v>-1320</v>
      </c>
      <c r="M8494">
        <f>SUMIFS(L$2:L8494,E$2:E8494,E8494,B$2:B8494,B8494,C$2:C8494,C8494)</f>
        <v>4340</v>
      </c>
    </row>
    <row r="8495" spans="1:13" x14ac:dyDescent="0.25">
      <c r="A8495" s="5">
        <v>44547</v>
      </c>
      <c r="B8495" s="6">
        <f t="shared" si="792"/>
        <v>2021</v>
      </c>
      <c r="C8495" s="6">
        <f t="shared" si="793"/>
        <v>12</v>
      </c>
      <c r="D8495" s="6" t="str">
        <f t="shared" si="794"/>
        <v>pátek</v>
      </c>
      <c r="E8495" s="6" t="s">
        <v>9</v>
      </c>
      <c r="F8495" s="6">
        <v>1075</v>
      </c>
      <c r="G8495" s="6">
        <v>1075</v>
      </c>
      <c r="H8495" s="6">
        <v>1</v>
      </c>
      <c r="I8495" s="6">
        <f t="shared" si="795"/>
        <v>1075</v>
      </c>
      <c r="J8495" s="6">
        <f t="shared" si="796"/>
        <v>2150</v>
      </c>
      <c r="K8495" s="6">
        <v>2524</v>
      </c>
      <c r="L8495" s="6">
        <f t="shared" si="797"/>
        <v>374</v>
      </c>
      <c r="M8495">
        <f>SUMIFS(L$2:L8495,E$2:E8495,E8495,B$2:B8495,B8495,C$2:C8495,C8495)</f>
        <v>-124</v>
      </c>
    </row>
    <row r="8496" spans="1:13" x14ac:dyDescent="0.25">
      <c r="A8496" s="5">
        <v>44548</v>
      </c>
      <c r="B8496" s="6">
        <f t="shared" si="792"/>
        <v>2021</v>
      </c>
      <c r="C8496" s="6">
        <f t="shared" si="793"/>
        <v>12</v>
      </c>
      <c r="D8496" s="6" t="str">
        <f t="shared" si="794"/>
        <v>sobota</v>
      </c>
      <c r="E8496" s="6" t="s">
        <v>8</v>
      </c>
      <c r="F8496" s="6">
        <v>1721</v>
      </c>
      <c r="G8496" s="6">
        <v>1272</v>
      </c>
      <c r="H8496" s="6">
        <v>9</v>
      </c>
      <c r="I8496" s="6">
        <f t="shared" si="795"/>
        <v>11448</v>
      </c>
      <c r="J8496" s="6">
        <f t="shared" si="796"/>
        <v>13169</v>
      </c>
      <c r="K8496" s="6">
        <v>13039</v>
      </c>
      <c r="L8496" s="6">
        <f t="shared" si="797"/>
        <v>-130</v>
      </c>
      <c r="M8496">
        <f>SUMIFS(L$2:L8496,E$2:E8496,E8496,B$2:B8496,B8496,C$2:C8496,C8496)</f>
        <v>4121</v>
      </c>
    </row>
    <row r="8497" spans="1:13" x14ac:dyDescent="0.25">
      <c r="A8497" s="5">
        <v>44549</v>
      </c>
      <c r="B8497" s="6">
        <f t="shared" si="792"/>
        <v>2021</v>
      </c>
      <c r="C8497" s="6">
        <f t="shared" si="793"/>
        <v>12</v>
      </c>
      <c r="D8497" s="6" t="str">
        <f t="shared" si="794"/>
        <v>neděle</v>
      </c>
      <c r="E8497" s="6" t="s">
        <v>12</v>
      </c>
      <c r="F8497" s="6">
        <v>1880</v>
      </c>
      <c r="G8497" s="6">
        <v>1047</v>
      </c>
      <c r="H8497" s="6">
        <v>1</v>
      </c>
      <c r="I8497" s="6">
        <f t="shared" si="795"/>
        <v>1047</v>
      </c>
      <c r="J8497" s="6">
        <f t="shared" si="796"/>
        <v>2927</v>
      </c>
      <c r="K8497" s="6">
        <v>3266</v>
      </c>
      <c r="L8497" s="6">
        <f t="shared" si="797"/>
        <v>339</v>
      </c>
      <c r="M8497">
        <f>SUMIFS(L$2:L8497,E$2:E8497,E8497,B$2:B8497,B8497,C$2:C8497,C8497)</f>
        <v>4679</v>
      </c>
    </row>
    <row r="8498" spans="1:13" x14ac:dyDescent="0.25">
      <c r="A8498" s="5">
        <v>44549</v>
      </c>
      <c r="B8498" s="6">
        <f t="shared" si="792"/>
        <v>2021</v>
      </c>
      <c r="C8498" s="6">
        <f t="shared" si="793"/>
        <v>12</v>
      </c>
      <c r="D8498" s="6" t="str">
        <f t="shared" si="794"/>
        <v>neděle</v>
      </c>
      <c r="E8498" s="6" t="s">
        <v>8</v>
      </c>
      <c r="F8498" s="6">
        <v>1721</v>
      </c>
      <c r="G8498" s="6">
        <v>1047</v>
      </c>
      <c r="H8498" s="6">
        <v>10</v>
      </c>
      <c r="I8498" s="6">
        <f t="shared" si="795"/>
        <v>10470</v>
      </c>
      <c r="J8498" s="6">
        <f t="shared" si="796"/>
        <v>12191</v>
      </c>
      <c r="K8498" s="6">
        <v>10315</v>
      </c>
      <c r="L8498" s="6">
        <f t="shared" si="797"/>
        <v>-1876</v>
      </c>
      <c r="M8498">
        <f>SUMIFS(L$2:L8498,E$2:E8498,E8498,B$2:B8498,B8498,C$2:C8498,C8498)</f>
        <v>2245</v>
      </c>
    </row>
    <row r="8499" spans="1:13" x14ac:dyDescent="0.25">
      <c r="A8499" s="5">
        <v>44550</v>
      </c>
      <c r="B8499" s="6">
        <f t="shared" si="792"/>
        <v>2021</v>
      </c>
      <c r="C8499" s="6">
        <f t="shared" si="793"/>
        <v>12</v>
      </c>
      <c r="D8499" s="6" t="str">
        <f t="shared" si="794"/>
        <v>pondělí</v>
      </c>
      <c r="E8499" s="6" t="s">
        <v>12</v>
      </c>
      <c r="F8499" s="6">
        <v>1880</v>
      </c>
      <c r="G8499" s="6">
        <v>1075</v>
      </c>
      <c r="H8499" s="6">
        <v>2</v>
      </c>
      <c r="I8499" s="6">
        <f t="shared" si="795"/>
        <v>2150</v>
      </c>
      <c r="J8499" s="6">
        <f t="shared" si="796"/>
        <v>4030</v>
      </c>
      <c r="K8499" s="6">
        <v>3784</v>
      </c>
      <c r="L8499" s="6">
        <f t="shared" si="797"/>
        <v>-246</v>
      </c>
      <c r="M8499">
        <f>SUMIFS(L$2:L8499,E$2:E8499,E8499,B$2:B8499,B8499,C$2:C8499,C8499)</f>
        <v>4433</v>
      </c>
    </row>
    <row r="8500" spans="1:13" x14ac:dyDescent="0.25">
      <c r="A8500" s="5">
        <v>44550</v>
      </c>
      <c r="B8500" s="6">
        <f t="shared" si="792"/>
        <v>2021</v>
      </c>
      <c r="C8500" s="6">
        <f t="shared" si="793"/>
        <v>12</v>
      </c>
      <c r="D8500" s="6" t="str">
        <f t="shared" si="794"/>
        <v>pondělí</v>
      </c>
      <c r="E8500" s="6" t="s">
        <v>8</v>
      </c>
      <c r="F8500" s="6">
        <v>1721</v>
      </c>
      <c r="G8500" s="6">
        <v>1075</v>
      </c>
      <c r="H8500" s="6">
        <v>5</v>
      </c>
      <c r="I8500" s="6">
        <f t="shared" si="795"/>
        <v>5375</v>
      </c>
      <c r="J8500" s="6">
        <f t="shared" si="796"/>
        <v>7096</v>
      </c>
      <c r="K8500" s="6">
        <v>6771</v>
      </c>
      <c r="L8500" s="6">
        <f t="shared" si="797"/>
        <v>-325</v>
      </c>
      <c r="M8500">
        <f>SUMIFS(L$2:L8500,E$2:E8500,E8500,B$2:B8500,B8500,C$2:C8500,C8500)</f>
        <v>1920</v>
      </c>
    </row>
    <row r="8501" spans="1:13" x14ac:dyDescent="0.25">
      <c r="A8501" s="5">
        <v>44552</v>
      </c>
      <c r="B8501" s="6">
        <f t="shared" si="792"/>
        <v>2021</v>
      </c>
      <c r="C8501" s="6">
        <f t="shared" si="793"/>
        <v>12</v>
      </c>
      <c r="D8501" s="6" t="str">
        <f t="shared" si="794"/>
        <v>středa</v>
      </c>
      <c r="E8501" s="6" t="s">
        <v>12</v>
      </c>
      <c r="F8501" s="6">
        <v>1880</v>
      </c>
      <c r="G8501" s="6">
        <v>1447</v>
      </c>
      <c r="H8501" s="6">
        <v>8</v>
      </c>
      <c r="I8501" s="6">
        <f t="shared" si="795"/>
        <v>11576</v>
      </c>
      <c r="J8501" s="6">
        <f t="shared" si="796"/>
        <v>13456</v>
      </c>
      <c r="K8501" s="6">
        <v>14031</v>
      </c>
      <c r="L8501" s="6">
        <f t="shared" si="797"/>
        <v>575</v>
      </c>
      <c r="M8501">
        <f>SUMIFS(L$2:L8501,E$2:E8501,E8501,B$2:B8501,B8501,C$2:C8501,C8501)</f>
        <v>5008</v>
      </c>
    </row>
    <row r="8502" spans="1:13" x14ac:dyDescent="0.25">
      <c r="A8502" s="5">
        <v>44552</v>
      </c>
      <c r="B8502" s="6">
        <f t="shared" si="792"/>
        <v>2021</v>
      </c>
      <c r="C8502" s="6">
        <f t="shared" si="793"/>
        <v>12</v>
      </c>
      <c r="D8502" s="6" t="str">
        <f t="shared" si="794"/>
        <v>středa</v>
      </c>
      <c r="E8502" s="6" t="s">
        <v>10</v>
      </c>
      <c r="F8502" s="6">
        <v>1957</v>
      </c>
      <c r="G8502" s="6">
        <v>1447</v>
      </c>
      <c r="H8502" s="6">
        <v>9</v>
      </c>
      <c r="I8502" s="6">
        <f t="shared" si="795"/>
        <v>13023</v>
      </c>
      <c r="J8502" s="6">
        <f t="shared" si="796"/>
        <v>14980</v>
      </c>
      <c r="K8502" s="6">
        <v>33505</v>
      </c>
      <c r="L8502" s="6">
        <f t="shared" si="797"/>
        <v>18525</v>
      </c>
      <c r="M8502">
        <f>SUMIFS(L$2:L8502,E$2:E8502,E8502,B$2:B8502,B8502,C$2:C8502,C8502)</f>
        <v>43117</v>
      </c>
    </row>
    <row r="8503" spans="1:13" x14ac:dyDescent="0.25">
      <c r="A8503" s="5">
        <v>44553</v>
      </c>
      <c r="B8503" s="6">
        <f t="shared" si="792"/>
        <v>2021</v>
      </c>
      <c r="C8503" s="6">
        <f t="shared" si="793"/>
        <v>12</v>
      </c>
      <c r="D8503" s="6" t="str">
        <f t="shared" si="794"/>
        <v>čtvrtek</v>
      </c>
      <c r="E8503" s="6" t="s">
        <v>13</v>
      </c>
      <c r="F8503" s="6">
        <v>1809</v>
      </c>
      <c r="G8503" s="6">
        <v>1047</v>
      </c>
      <c r="H8503" s="6">
        <v>6</v>
      </c>
      <c r="I8503" s="6">
        <f t="shared" si="795"/>
        <v>6282</v>
      </c>
      <c r="J8503" s="6">
        <f t="shared" si="796"/>
        <v>8091</v>
      </c>
      <c r="K8503" s="6">
        <v>8587</v>
      </c>
      <c r="L8503" s="6">
        <f t="shared" si="797"/>
        <v>496</v>
      </c>
      <c r="M8503">
        <f>SUMIFS(L$2:L8503,E$2:E8503,E8503,B$2:B8503,B8503,C$2:C8503,C8503)</f>
        <v>8931</v>
      </c>
    </row>
    <row r="8504" spans="1:13" x14ac:dyDescent="0.25">
      <c r="A8504" s="5">
        <v>44554</v>
      </c>
      <c r="B8504" s="6">
        <f t="shared" si="792"/>
        <v>2021</v>
      </c>
      <c r="C8504" s="6">
        <f t="shared" si="793"/>
        <v>12</v>
      </c>
      <c r="D8504" s="6" t="str">
        <f t="shared" si="794"/>
        <v>pátek</v>
      </c>
      <c r="E8504" s="6" t="s">
        <v>8</v>
      </c>
      <c r="F8504" s="6">
        <v>1721</v>
      </c>
      <c r="G8504" s="6">
        <v>1075</v>
      </c>
      <c r="H8504" s="6">
        <v>8</v>
      </c>
      <c r="I8504" s="6">
        <f t="shared" si="795"/>
        <v>8600</v>
      </c>
      <c r="J8504" s="6">
        <f t="shared" si="796"/>
        <v>10321</v>
      </c>
      <c r="K8504" s="6">
        <v>11592</v>
      </c>
      <c r="L8504" s="6">
        <f t="shared" si="797"/>
        <v>1271</v>
      </c>
      <c r="M8504">
        <f>SUMIFS(L$2:L8504,E$2:E8504,E8504,B$2:B8504,B8504,C$2:C8504,C8504)</f>
        <v>3191</v>
      </c>
    </row>
    <row r="8505" spans="1:13" x14ac:dyDescent="0.25">
      <c r="A8505" s="5">
        <v>44554</v>
      </c>
      <c r="B8505" s="6">
        <f t="shared" si="792"/>
        <v>2021</v>
      </c>
      <c r="C8505" s="6">
        <f t="shared" si="793"/>
        <v>12</v>
      </c>
      <c r="D8505" s="6" t="str">
        <f t="shared" si="794"/>
        <v>pátek</v>
      </c>
      <c r="E8505" s="6" t="s">
        <v>13</v>
      </c>
      <c r="F8505" s="6">
        <v>1809</v>
      </c>
      <c r="G8505" s="6">
        <v>1075</v>
      </c>
      <c r="H8505" s="6">
        <v>3</v>
      </c>
      <c r="I8505" s="6">
        <f t="shared" si="795"/>
        <v>3225</v>
      </c>
      <c r="J8505" s="6">
        <f t="shared" si="796"/>
        <v>5034</v>
      </c>
      <c r="K8505" s="6">
        <v>5305</v>
      </c>
      <c r="L8505" s="6">
        <f t="shared" si="797"/>
        <v>271</v>
      </c>
      <c r="M8505">
        <f>SUMIFS(L$2:L8505,E$2:E8505,E8505,B$2:B8505,B8505,C$2:C8505,C8505)</f>
        <v>9202</v>
      </c>
    </row>
    <row r="8506" spans="1:13" x14ac:dyDescent="0.25">
      <c r="A8506" s="5">
        <v>44554</v>
      </c>
      <c r="B8506" s="6">
        <f t="shared" si="792"/>
        <v>2021</v>
      </c>
      <c r="C8506" s="6">
        <f t="shared" si="793"/>
        <v>12</v>
      </c>
      <c r="D8506" s="6" t="str">
        <f t="shared" si="794"/>
        <v>pátek</v>
      </c>
      <c r="E8506" s="6" t="s">
        <v>12</v>
      </c>
      <c r="F8506" s="6">
        <v>1880</v>
      </c>
      <c r="G8506" s="6">
        <v>1075</v>
      </c>
      <c r="H8506" s="6">
        <v>1</v>
      </c>
      <c r="I8506" s="6">
        <f t="shared" si="795"/>
        <v>1075</v>
      </c>
      <c r="J8506" s="6">
        <f t="shared" si="796"/>
        <v>2955</v>
      </c>
      <c r="K8506" s="6">
        <v>3181</v>
      </c>
      <c r="L8506" s="6">
        <f t="shared" si="797"/>
        <v>226</v>
      </c>
      <c r="M8506">
        <f>SUMIFS(L$2:L8506,E$2:E8506,E8506,B$2:B8506,B8506,C$2:C8506,C8506)</f>
        <v>5234</v>
      </c>
    </row>
    <row r="8507" spans="1:13" x14ac:dyDescent="0.25">
      <c r="A8507" s="5">
        <v>44554</v>
      </c>
      <c r="B8507" s="6">
        <f t="shared" si="792"/>
        <v>2021</v>
      </c>
      <c r="C8507" s="6">
        <f t="shared" si="793"/>
        <v>12</v>
      </c>
      <c r="D8507" s="6" t="str">
        <f t="shared" si="794"/>
        <v>pátek</v>
      </c>
      <c r="E8507" s="6" t="s">
        <v>10</v>
      </c>
      <c r="F8507" s="6">
        <v>1957</v>
      </c>
      <c r="G8507" s="6">
        <v>1075</v>
      </c>
      <c r="H8507" s="6">
        <v>9</v>
      </c>
      <c r="I8507" s="6">
        <f t="shared" si="795"/>
        <v>9675</v>
      </c>
      <c r="J8507" s="6">
        <f t="shared" si="796"/>
        <v>11632</v>
      </c>
      <c r="K8507" s="6">
        <v>13905</v>
      </c>
      <c r="L8507" s="6">
        <f t="shared" si="797"/>
        <v>2273</v>
      </c>
      <c r="M8507">
        <f>SUMIFS(L$2:L8507,E$2:E8507,E8507,B$2:B8507,B8507,C$2:C8507,C8507)</f>
        <v>45390</v>
      </c>
    </row>
    <row r="8508" spans="1:13" x14ac:dyDescent="0.25">
      <c r="A8508" s="5">
        <v>44555</v>
      </c>
      <c r="B8508" s="6">
        <f t="shared" si="792"/>
        <v>2021</v>
      </c>
      <c r="C8508" s="6">
        <f t="shared" si="793"/>
        <v>12</v>
      </c>
      <c r="D8508" s="6" t="str">
        <f t="shared" si="794"/>
        <v>sobota</v>
      </c>
      <c r="E8508" s="6" t="s">
        <v>10</v>
      </c>
      <c r="F8508" s="6">
        <v>1957</v>
      </c>
      <c r="G8508" s="6">
        <v>1272</v>
      </c>
      <c r="H8508" s="6">
        <v>9</v>
      </c>
      <c r="I8508" s="6">
        <f t="shared" si="795"/>
        <v>11448</v>
      </c>
      <c r="J8508" s="6">
        <f t="shared" si="796"/>
        <v>13405</v>
      </c>
      <c r="K8508" s="6">
        <v>14187</v>
      </c>
      <c r="L8508" s="6">
        <f t="shared" si="797"/>
        <v>782</v>
      </c>
      <c r="M8508">
        <f>SUMIFS(L$2:L8508,E$2:E8508,E8508,B$2:B8508,B8508,C$2:C8508,C8508)</f>
        <v>46172</v>
      </c>
    </row>
    <row r="8509" spans="1:13" x14ac:dyDescent="0.25">
      <c r="A8509" s="5">
        <v>44558</v>
      </c>
      <c r="B8509" s="6">
        <f t="shared" si="792"/>
        <v>2021</v>
      </c>
      <c r="C8509" s="6">
        <f t="shared" si="793"/>
        <v>12</v>
      </c>
      <c r="D8509" s="6" t="str">
        <f t="shared" si="794"/>
        <v>úterý</v>
      </c>
      <c r="E8509" s="6" t="s">
        <v>12</v>
      </c>
      <c r="F8509" s="6">
        <v>1880</v>
      </c>
      <c r="G8509" s="6">
        <v>1447</v>
      </c>
      <c r="H8509" s="6">
        <v>4</v>
      </c>
      <c r="I8509" s="6">
        <f t="shared" si="795"/>
        <v>5788</v>
      </c>
      <c r="J8509" s="6">
        <f t="shared" si="796"/>
        <v>7668</v>
      </c>
      <c r="K8509" s="6">
        <v>11955</v>
      </c>
      <c r="L8509" s="6">
        <f t="shared" si="797"/>
        <v>4287</v>
      </c>
      <c r="M8509">
        <f>SUMIFS(L$2:L8509,E$2:E8509,E8509,B$2:B8509,B8509,C$2:C8509,C8509)</f>
        <v>9521</v>
      </c>
    </row>
    <row r="8510" spans="1:13" x14ac:dyDescent="0.25">
      <c r="A8510" s="5">
        <v>44558</v>
      </c>
      <c r="B8510" s="6">
        <f t="shared" si="792"/>
        <v>2021</v>
      </c>
      <c r="C8510" s="6">
        <f t="shared" si="793"/>
        <v>12</v>
      </c>
      <c r="D8510" s="6" t="str">
        <f t="shared" si="794"/>
        <v>úterý</v>
      </c>
      <c r="E8510" s="6" t="s">
        <v>13</v>
      </c>
      <c r="F8510" s="6">
        <v>1809</v>
      </c>
      <c r="G8510" s="6">
        <v>1447</v>
      </c>
      <c r="H8510" s="6">
        <v>5</v>
      </c>
      <c r="I8510" s="6">
        <f t="shared" si="795"/>
        <v>7235</v>
      </c>
      <c r="J8510" s="6">
        <f t="shared" si="796"/>
        <v>9044</v>
      </c>
      <c r="K8510" s="6">
        <v>8491</v>
      </c>
      <c r="L8510" s="6">
        <f t="shared" si="797"/>
        <v>-553</v>
      </c>
      <c r="M8510">
        <f>SUMIFS(L$2:L8510,E$2:E8510,E8510,B$2:B8510,B8510,C$2:C8510,C8510)</f>
        <v>8649</v>
      </c>
    </row>
    <row r="8511" spans="1:13" x14ac:dyDescent="0.25">
      <c r="A8511" s="5">
        <v>44559</v>
      </c>
      <c r="B8511" s="6">
        <f t="shared" si="792"/>
        <v>2021</v>
      </c>
      <c r="C8511" s="6">
        <f t="shared" si="793"/>
        <v>12</v>
      </c>
      <c r="D8511" s="6" t="str">
        <f t="shared" si="794"/>
        <v>středa</v>
      </c>
      <c r="E8511" s="6" t="s">
        <v>11</v>
      </c>
      <c r="F8511" s="6">
        <v>2209</v>
      </c>
      <c r="G8511" s="6">
        <v>1447</v>
      </c>
      <c r="H8511" s="6">
        <v>8</v>
      </c>
      <c r="I8511" s="6">
        <f t="shared" si="795"/>
        <v>11576</v>
      </c>
      <c r="J8511" s="6">
        <f t="shared" si="796"/>
        <v>13785</v>
      </c>
      <c r="K8511" s="6">
        <v>11910</v>
      </c>
      <c r="L8511" s="6">
        <f t="shared" si="797"/>
        <v>-1875</v>
      </c>
      <c r="M8511">
        <f>SUMIFS(L$2:L8511,E$2:E8511,E8511,B$2:B8511,B8511,C$2:C8511,C8511)</f>
        <v>-4183</v>
      </c>
    </row>
    <row r="8512" spans="1:13" x14ac:dyDescent="0.25">
      <c r="A8512" s="5">
        <v>44561</v>
      </c>
      <c r="B8512" s="6">
        <f t="shared" si="792"/>
        <v>2021</v>
      </c>
      <c r="C8512" s="6">
        <f t="shared" si="793"/>
        <v>12</v>
      </c>
      <c r="D8512" s="6" t="str">
        <f t="shared" si="794"/>
        <v>pátek</v>
      </c>
      <c r="E8512" s="6" t="s">
        <v>13</v>
      </c>
      <c r="F8512" s="6">
        <v>1809</v>
      </c>
      <c r="G8512" s="6">
        <v>1075</v>
      </c>
      <c r="H8512" s="6">
        <v>6</v>
      </c>
      <c r="I8512" s="6">
        <f t="shared" si="795"/>
        <v>6450</v>
      </c>
      <c r="J8512" s="6">
        <f t="shared" si="796"/>
        <v>8259</v>
      </c>
      <c r="K8512" s="6">
        <v>8333</v>
      </c>
      <c r="L8512" s="6">
        <f t="shared" si="797"/>
        <v>74</v>
      </c>
      <c r="M8512">
        <f>SUMIFS(L$2:L8512,E$2:E8512,E8512,B$2:B8512,B8512,C$2:C8512,C8512)</f>
        <v>8723</v>
      </c>
    </row>
    <row r="8513" spans="1:13" x14ac:dyDescent="0.25">
      <c r="A8513" s="5">
        <v>44561</v>
      </c>
      <c r="B8513" s="6">
        <f t="shared" si="792"/>
        <v>2021</v>
      </c>
      <c r="C8513" s="6">
        <f t="shared" si="793"/>
        <v>12</v>
      </c>
      <c r="D8513" s="6" t="str">
        <f t="shared" si="794"/>
        <v>pátek</v>
      </c>
      <c r="E8513" s="6" t="s">
        <v>9</v>
      </c>
      <c r="F8513" s="6">
        <v>1075</v>
      </c>
      <c r="G8513" s="6">
        <v>1075</v>
      </c>
      <c r="H8513" s="6">
        <v>7</v>
      </c>
      <c r="I8513" s="6">
        <f t="shared" si="795"/>
        <v>7525</v>
      </c>
      <c r="J8513" s="6">
        <f t="shared" si="796"/>
        <v>8600</v>
      </c>
      <c r="K8513" s="6">
        <v>8240</v>
      </c>
      <c r="L8513" s="6">
        <f t="shared" si="797"/>
        <v>-360</v>
      </c>
      <c r="M8513">
        <f>SUMIFS(L$2:L8513,E$2:E8513,E8513,B$2:B8513,B8513,C$2:C8513,C8513)</f>
        <v>-484</v>
      </c>
    </row>
    <row r="8514" spans="1:13" x14ac:dyDescent="0.25">
      <c r="A8514" s="5">
        <v>44562</v>
      </c>
      <c r="B8514" s="6">
        <f t="shared" ref="B8514:B8577" si="798">YEAR(A8514)</f>
        <v>2022</v>
      </c>
      <c r="C8514" s="6">
        <f t="shared" ref="C8514:C8577" si="799">MONTH(A8514)</f>
        <v>1</v>
      </c>
      <c r="D8514" s="6" t="str">
        <f t="shared" ref="D8514:D8577" si="800">TEXT(A8514,"dddd")</f>
        <v>sobota</v>
      </c>
      <c r="E8514" s="6" t="s">
        <v>8</v>
      </c>
      <c r="F8514" s="6">
        <v>1834</v>
      </c>
      <c r="G8514" s="6">
        <v>1355</v>
      </c>
      <c r="H8514" s="6">
        <v>7</v>
      </c>
      <c r="I8514" s="6">
        <f t="shared" ref="I8514:I8577" si="801">G8514*H8514</f>
        <v>9485</v>
      </c>
      <c r="J8514" s="6">
        <f t="shared" ref="J8514:J8577" si="802">F8514+I8514</f>
        <v>11319</v>
      </c>
      <c r="K8514" s="6">
        <v>9139</v>
      </c>
      <c r="L8514" s="6">
        <f t="shared" ref="L8514:L8577" si="803">K8514-J8514</f>
        <v>-2180</v>
      </c>
      <c r="M8514">
        <f>SUMIFS(L$2:L8514,E$2:E8514,E8514,B$2:B8514,B8514,C$2:C8514,C8514)</f>
        <v>-2180</v>
      </c>
    </row>
    <row r="8515" spans="1:13" x14ac:dyDescent="0.25">
      <c r="A8515" s="5">
        <v>44562</v>
      </c>
      <c r="B8515" s="6">
        <f t="shared" si="798"/>
        <v>2022</v>
      </c>
      <c r="C8515" s="6">
        <f t="shared" si="799"/>
        <v>1</v>
      </c>
      <c r="D8515" s="6" t="str">
        <f t="shared" si="800"/>
        <v>sobota</v>
      </c>
      <c r="E8515" s="6" t="s">
        <v>12</v>
      </c>
      <c r="F8515" s="6">
        <v>2003</v>
      </c>
      <c r="G8515" s="6">
        <v>1355</v>
      </c>
      <c r="H8515" s="6">
        <v>10</v>
      </c>
      <c r="I8515" s="6">
        <f t="shared" si="801"/>
        <v>13550</v>
      </c>
      <c r="J8515" s="6">
        <f t="shared" si="802"/>
        <v>15553</v>
      </c>
      <c r="K8515" s="6">
        <v>14744</v>
      </c>
      <c r="L8515" s="6">
        <f t="shared" si="803"/>
        <v>-809</v>
      </c>
      <c r="M8515">
        <f>SUMIFS(L$2:L8515,E$2:E8515,E8515,B$2:B8515,B8515,C$2:C8515,C8515)</f>
        <v>-809</v>
      </c>
    </row>
    <row r="8516" spans="1:13" x14ac:dyDescent="0.25">
      <c r="A8516" s="5">
        <v>44563</v>
      </c>
      <c r="B8516" s="6">
        <f t="shared" si="798"/>
        <v>2022</v>
      </c>
      <c r="C8516" s="6">
        <f t="shared" si="799"/>
        <v>1</v>
      </c>
      <c r="D8516" s="6" t="str">
        <f t="shared" si="800"/>
        <v>neděle</v>
      </c>
      <c r="E8516" s="6" t="s">
        <v>12</v>
      </c>
      <c r="F8516" s="6">
        <v>2003</v>
      </c>
      <c r="G8516" s="6">
        <v>1116</v>
      </c>
      <c r="H8516" s="6">
        <v>4</v>
      </c>
      <c r="I8516" s="6">
        <f t="shared" si="801"/>
        <v>4464</v>
      </c>
      <c r="J8516" s="6">
        <f t="shared" si="802"/>
        <v>6467</v>
      </c>
      <c r="K8516" s="6">
        <v>6270</v>
      </c>
      <c r="L8516" s="6">
        <f t="shared" si="803"/>
        <v>-197</v>
      </c>
      <c r="M8516">
        <f>SUMIFS(L$2:L8516,E$2:E8516,E8516,B$2:B8516,B8516,C$2:C8516,C8516)</f>
        <v>-1006</v>
      </c>
    </row>
    <row r="8517" spans="1:13" x14ac:dyDescent="0.25">
      <c r="A8517" s="5">
        <v>44564</v>
      </c>
      <c r="B8517" s="6">
        <f t="shared" si="798"/>
        <v>2022</v>
      </c>
      <c r="C8517" s="6">
        <f t="shared" si="799"/>
        <v>1</v>
      </c>
      <c r="D8517" s="6" t="str">
        <f t="shared" si="800"/>
        <v>pondělí</v>
      </c>
      <c r="E8517" s="6" t="s">
        <v>12</v>
      </c>
      <c r="F8517" s="6">
        <v>2003</v>
      </c>
      <c r="G8517" s="6">
        <v>1146</v>
      </c>
      <c r="H8517" s="6">
        <v>6</v>
      </c>
      <c r="I8517" s="6">
        <f t="shared" si="801"/>
        <v>6876</v>
      </c>
      <c r="J8517" s="6">
        <f t="shared" si="802"/>
        <v>8879</v>
      </c>
      <c r="K8517" s="6">
        <v>8333</v>
      </c>
      <c r="L8517" s="6">
        <f t="shared" si="803"/>
        <v>-546</v>
      </c>
      <c r="M8517">
        <f>SUMIFS(L$2:L8517,E$2:E8517,E8517,B$2:B8517,B8517,C$2:C8517,C8517)</f>
        <v>-1552</v>
      </c>
    </row>
    <row r="8518" spans="1:13" x14ac:dyDescent="0.25">
      <c r="A8518" s="5">
        <v>44565</v>
      </c>
      <c r="B8518" s="6">
        <f t="shared" si="798"/>
        <v>2022</v>
      </c>
      <c r="C8518" s="6">
        <f t="shared" si="799"/>
        <v>1</v>
      </c>
      <c r="D8518" s="6" t="str">
        <f t="shared" si="800"/>
        <v>úterý</v>
      </c>
      <c r="E8518" s="6" t="s">
        <v>9</v>
      </c>
      <c r="F8518" s="6">
        <v>1146</v>
      </c>
      <c r="G8518" s="6">
        <v>1543</v>
      </c>
      <c r="H8518" s="6">
        <v>4</v>
      </c>
      <c r="I8518" s="6">
        <f t="shared" si="801"/>
        <v>6172</v>
      </c>
      <c r="J8518" s="6">
        <f t="shared" si="802"/>
        <v>7318</v>
      </c>
      <c r="K8518" s="6">
        <v>6696</v>
      </c>
      <c r="L8518" s="6">
        <f t="shared" si="803"/>
        <v>-622</v>
      </c>
      <c r="M8518">
        <f>SUMIFS(L$2:L8518,E$2:E8518,E8518,B$2:B8518,B8518,C$2:C8518,C8518)</f>
        <v>-622</v>
      </c>
    </row>
    <row r="8519" spans="1:13" x14ac:dyDescent="0.25">
      <c r="A8519" s="5">
        <v>44567</v>
      </c>
      <c r="B8519" s="6">
        <f t="shared" si="798"/>
        <v>2022</v>
      </c>
      <c r="C8519" s="6">
        <f t="shared" si="799"/>
        <v>1</v>
      </c>
      <c r="D8519" s="6" t="str">
        <f t="shared" si="800"/>
        <v>čtvrtek</v>
      </c>
      <c r="E8519" s="6" t="s">
        <v>11</v>
      </c>
      <c r="F8519" s="6">
        <v>2355</v>
      </c>
      <c r="G8519" s="6">
        <v>1116</v>
      </c>
      <c r="H8519" s="6">
        <v>9</v>
      </c>
      <c r="I8519" s="6">
        <f t="shared" si="801"/>
        <v>10044</v>
      </c>
      <c r="J8519" s="6">
        <f t="shared" si="802"/>
        <v>12399</v>
      </c>
      <c r="K8519" s="6">
        <v>14142</v>
      </c>
      <c r="L8519" s="6">
        <f t="shared" si="803"/>
        <v>1743</v>
      </c>
      <c r="M8519">
        <f>SUMIFS(L$2:L8519,E$2:E8519,E8519,B$2:B8519,B8519,C$2:C8519,C8519)</f>
        <v>1743</v>
      </c>
    </row>
    <row r="8520" spans="1:13" x14ac:dyDescent="0.25">
      <c r="A8520" s="5">
        <v>44567</v>
      </c>
      <c r="B8520" s="6">
        <f t="shared" si="798"/>
        <v>2022</v>
      </c>
      <c r="C8520" s="6">
        <f t="shared" si="799"/>
        <v>1</v>
      </c>
      <c r="D8520" s="6" t="str">
        <f t="shared" si="800"/>
        <v>čtvrtek</v>
      </c>
      <c r="E8520" s="6" t="s">
        <v>8</v>
      </c>
      <c r="F8520" s="6">
        <v>1834</v>
      </c>
      <c r="G8520" s="6">
        <v>1116</v>
      </c>
      <c r="H8520" s="6">
        <v>9</v>
      </c>
      <c r="I8520" s="6">
        <f t="shared" si="801"/>
        <v>10044</v>
      </c>
      <c r="J8520" s="6">
        <f t="shared" si="802"/>
        <v>11878</v>
      </c>
      <c r="K8520" s="6">
        <v>11530</v>
      </c>
      <c r="L8520" s="6">
        <f t="shared" si="803"/>
        <v>-348</v>
      </c>
      <c r="M8520">
        <f>SUMIFS(L$2:L8520,E$2:E8520,E8520,B$2:B8520,B8520,C$2:C8520,C8520)</f>
        <v>-2528</v>
      </c>
    </row>
    <row r="8521" spans="1:13" x14ac:dyDescent="0.25">
      <c r="A8521" s="5">
        <v>44568</v>
      </c>
      <c r="B8521" s="6">
        <f t="shared" si="798"/>
        <v>2022</v>
      </c>
      <c r="C8521" s="6">
        <f t="shared" si="799"/>
        <v>1</v>
      </c>
      <c r="D8521" s="6" t="str">
        <f t="shared" si="800"/>
        <v>pátek</v>
      </c>
      <c r="E8521" s="6" t="s">
        <v>13</v>
      </c>
      <c r="F8521" s="6">
        <v>1928</v>
      </c>
      <c r="G8521" s="6">
        <v>1146</v>
      </c>
      <c r="H8521" s="6">
        <v>6</v>
      </c>
      <c r="I8521" s="6">
        <f t="shared" si="801"/>
        <v>6876</v>
      </c>
      <c r="J8521" s="6">
        <f t="shared" si="802"/>
        <v>8804</v>
      </c>
      <c r="K8521" s="6">
        <v>8952</v>
      </c>
      <c r="L8521" s="6">
        <f t="shared" si="803"/>
        <v>148</v>
      </c>
      <c r="M8521">
        <f>SUMIFS(L$2:L8521,E$2:E8521,E8521,B$2:B8521,B8521,C$2:C8521,C8521)</f>
        <v>148</v>
      </c>
    </row>
    <row r="8522" spans="1:13" x14ac:dyDescent="0.25">
      <c r="A8522" s="5">
        <v>44570</v>
      </c>
      <c r="B8522" s="6">
        <f t="shared" si="798"/>
        <v>2022</v>
      </c>
      <c r="C8522" s="6">
        <f t="shared" si="799"/>
        <v>1</v>
      </c>
      <c r="D8522" s="6" t="str">
        <f t="shared" si="800"/>
        <v>neděle</v>
      </c>
      <c r="E8522" s="6" t="s">
        <v>9</v>
      </c>
      <c r="F8522" s="6">
        <v>1146</v>
      </c>
      <c r="G8522" s="6">
        <v>1116</v>
      </c>
      <c r="H8522" s="6">
        <v>5</v>
      </c>
      <c r="I8522" s="6">
        <f t="shared" si="801"/>
        <v>5580</v>
      </c>
      <c r="J8522" s="6">
        <f t="shared" si="802"/>
        <v>6726</v>
      </c>
      <c r="K8522" s="6">
        <v>7014</v>
      </c>
      <c r="L8522" s="6">
        <f t="shared" si="803"/>
        <v>288</v>
      </c>
      <c r="M8522">
        <f>SUMIFS(L$2:L8522,E$2:E8522,E8522,B$2:B8522,B8522,C$2:C8522,C8522)</f>
        <v>-334</v>
      </c>
    </row>
    <row r="8523" spans="1:13" x14ac:dyDescent="0.25">
      <c r="A8523" s="5">
        <v>44570</v>
      </c>
      <c r="B8523" s="6">
        <f t="shared" si="798"/>
        <v>2022</v>
      </c>
      <c r="C8523" s="6">
        <f t="shared" si="799"/>
        <v>1</v>
      </c>
      <c r="D8523" s="6" t="str">
        <f t="shared" si="800"/>
        <v>neděle</v>
      </c>
      <c r="E8523" s="6" t="s">
        <v>13</v>
      </c>
      <c r="F8523" s="6">
        <v>1928</v>
      </c>
      <c r="G8523" s="6">
        <v>1116</v>
      </c>
      <c r="H8523" s="6">
        <v>9</v>
      </c>
      <c r="I8523" s="6">
        <f t="shared" si="801"/>
        <v>10044</v>
      </c>
      <c r="J8523" s="6">
        <f t="shared" si="802"/>
        <v>11972</v>
      </c>
      <c r="K8523" s="6">
        <v>13393</v>
      </c>
      <c r="L8523" s="6">
        <f t="shared" si="803"/>
        <v>1421</v>
      </c>
      <c r="M8523">
        <f>SUMIFS(L$2:L8523,E$2:E8523,E8523,B$2:B8523,B8523,C$2:C8523,C8523)</f>
        <v>1569</v>
      </c>
    </row>
    <row r="8524" spans="1:13" x14ac:dyDescent="0.25">
      <c r="A8524" s="5">
        <v>44570</v>
      </c>
      <c r="B8524" s="6">
        <f t="shared" si="798"/>
        <v>2022</v>
      </c>
      <c r="C8524" s="6">
        <f t="shared" si="799"/>
        <v>1</v>
      </c>
      <c r="D8524" s="6" t="str">
        <f t="shared" si="800"/>
        <v>neděle</v>
      </c>
      <c r="E8524" s="6" t="s">
        <v>11</v>
      </c>
      <c r="F8524" s="6">
        <v>2355</v>
      </c>
      <c r="G8524" s="6">
        <v>1116</v>
      </c>
      <c r="H8524" s="6">
        <v>3</v>
      </c>
      <c r="I8524" s="6">
        <f t="shared" si="801"/>
        <v>3348</v>
      </c>
      <c r="J8524" s="6">
        <f t="shared" si="802"/>
        <v>5703</v>
      </c>
      <c r="K8524" s="6">
        <v>4585</v>
      </c>
      <c r="L8524" s="6">
        <f t="shared" si="803"/>
        <v>-1118</v>
      </c>
      <c r="M8524">
        <f>SUMIFS(L$2:L8524,E$2:E8524,E8524,B$2:B8524,B8524,C$2:C8524,C8524)</f>
        <v>625</v>
      </c>
    </row>
    <row r="8525" spans="1:13" x14ac:dyDescent="0.25">
      <c r="A8525" s="5">
        <v>44573</v>
      </c>
      <c r="B8525" s="6">
        <f t="shared" si="798"/>
        <v>2022</v>
      </c>
      <c r="C8525" s="6">
        <f t="shared" si="799"/>
        <v>1</v>
      </c>
      <c r="D8525" s="6" t="str">
        <f t="shared" si="800"/>
        <v>středa</v>
      </c>
      <c r="E8525" s="6" t="s">
        <v>12</v>
      </c>
      <c r="F8525" s="6">
        <v>2003</v>
      </c>
      <c r="G8525" s="6">
        <v>1543</v>
      </c>
      <c r="H8525" s="6">
        <v>7</v>
      </c>
      <c r="I8525" s="6">
        <f t="shared" si="801"/>
        <v>10801</v>
      </c>
      <c r="J8525" s="6">
        <f t="shared" si="802"/>
        <v>12804</v>
      </c>
      <c r="K8525" s="6">
        <v>30178</v>
      </c>
      <c r="L8525" s="6">
        <f t="shared" si="803"/>
        <v>17374</v>
      </c>
      <c r="M8525">
        <f>SUMIFS(L$2:L8525,E$2:E8525,E8525,B$2:B8525,B8525,C$2:C8525,C8525)</f>
        <v>15822</v>
      </c>
    </row>
    <row r="8526" spans="1:13" x14ac:dyDescent="0.25">
      <c r="A8526" s="5">
        <v>44575</v>
      </c>
      <c r="B8526" s="6">
        <f t="shared" si="798"/>
        <v>2022</v>
      </c>
      <c r="C8526" s="6">
        <f t="shared" si="799"/>
        <v>1</v>
      </c>
      <c r="D8526" s="6" t="str">
        <f t="shared" si="800"/>
        <v>pátek</v>
      </c>
      <c r="E8526" s="6" t="s">
        <v>11</v>
      </c>
      <c r="F8526" s="6">
        <v>2355</v>
      </c>
      <c r="G8526" s="6">
        <v>1146</v>
      </c>
      <c r="H8526" s="6">
        <v>6</v>
      </c>
      <c r="I8526" s="6">
        <f t="shared" si="801"/>
        <v>6876</v>
      </c>
      <c r="J8526" s="6">
        <f t="shared" si="802"/>
        <v>9231</v>
      </c>
      <c r="K8526" s="6">
        <v>10668</v>
      </c>
      <c r="L8526" s="6">
        <f t="shared" si="803"/>
        <v>1437</v>
      </c>
      <c r="M8526">
        <f>SUMIFS(L$2:L8526,E$2:E8526,E8526,B$2:B8526,B8526,C$2:C8526,C8526)</f>
        <v>2062</v>
      </c>
    </row>
    <row r="8527" spans="1:13" x14ac:dyDescent="0.25">
      <c r="A8527" s="5">
        <v>44577</v>
      </c>
      <c r="B8527" s="6">
        <f t="shared" si="798"/>
        <v>2022</v>
      </c>
      <c r="C8527" s="6">
        <f t="shared" si="799"/>
        <v>1</v>
      </c>
      <c r="D8527" s="6" t="str">
        <f t="shared" si="800"/>
        <v>neděle</v>
      </c>
      <c r="E8527" s="6" t="s">
        <v>8</v>
      </c>
      <c r="F8527" s="6">
        <v>1834</v>
      </c>
      <c r="G8527" s="6">
        <v>1116</v>
      </c>
      <c r="H8527" s="6">
        <v>3</v>
      </c>
      <c r="I8527" s="6">
        <f t="shared" si="801"/>
        <v>3348</v>
      </c>
      <c r="J8527" s="6">
        <f t="shared" si="802"/>
        <v>5182</v>
      </c>
      <c r="K8527" s="6">
        <v>5610</v>
      </c>
      <c r="L8527" s="6">
        <f t="shared" si="803"/>
        <v>428</v>
      </c>
      <c r="M8527">
        <f>SUMIFS(L$2:L8527,E$2:E8527,E8527,B$2:B8527,B8527,C$2:C8527,C8527)</f>
        <v>-2100</v>
      </c>
    </row>
    <row r="8528" spans="1:13" x14ac:dyDescent="0.25">
      <c r="A8528" s="5">
        <v>44577</v>
      </c>
      <c r="B8528" s="6">
        <f t="shared" si="798"/>
        <v>2022</v>
      </c>
      <c r="C8528" s="6">
        <f t="shared" si="799"/>
        <v>1</v>
      </c>
      <c r="D8528" s="6" t="str">
        <f t="shared" si="800"/>
        <v>neděle</v>
      </c>
      <c r="E8528" s="6" t="s">
        <v>12</v>
      </c>
      <c r="F8528" s="6">
        <v>2003</v>
      </c>
      <c r="G8528" s="6">
        <v>1116</v>
      </c>
      <c r="H8528" s="6">
        <v>7</v>
      </c>
      <c r="I8528" s="6">
        <f t="shared" si="801"/>
        <v>7812</v>
      </c>
      <c r="J8528" s="6">
        <f t="shared" si="802"/>
        <v>9815</v>
      </c>
      <c r="K8528" s="6">
        <v>11505</v>
      </c>
      <c r="L8528" s="6">
        <f t="shared" si="803"/>
        <v>1690</v>
      </c>
      <c r="M8528">
        <f>SUMIFS(L$2:L8528,E$2:E8528,E8528,B$2:B8528,B8528,C$2:C8528,C8528)</f>
        <v>17512</v>
      </c>
    </row>
    <row r="8529" spans="1:13" x14ac:dyDescent="0.25">
      <c r="A8529" s="5">
        <v>44578</v>
      </c>
      <c r="B8529" s="6">
        <f t="shared" si="798"/>
        <v>2022</v>
      </c>
      <c r="C8529" s="6">
        <f t="shared" si="799"/>
        <v>1</v>
      </c>
      <c r="D8529" s="6" t="str">
        <f t="shared" si="800"/>
        <v>pondělí</v>
      </c>
      <c r="E8529" s="6" t="s">
        <v>8</v>
      </c>
      <c r="F8529" s="6">
        <v>1834</v>
      </c>
      <c r="G8529" s="6">
        <v>1146</v>
      </c>
      <c r="H8529" s="6">
        <v>8</v>
      </c>
      <c r="I8529" s="6">
        <f t="shared" si="801"/>
        <v>9168</v>
      </c>
      <c r="J8529" s="6">
        <f t="shared" si="802"/>
        <v>11002</v>
      </c>
      <c r="K8529" s="6">
        <v>11311</v>
      </c>
      <c r="L8529" s="6">
        <f t="shared" si="803"/>
        <v>309</v>
      </c>
      <c r="M8529">
        <f>SUMIFS(L$2:L8529,E$2:E8529,E8529,B$2:B8529,B8529,C$2:C8529,C8529)</f>
        <v>-1791</v>
      </c>
    </row>
    <row r="8530" spans="1:13" x14ac:dyDescent="0.25">
      <c r="A8530" s="5">
        <v>44579</v>
      </c>
      <c r="B8530" s="6">
        <f t="shared" si="798"/>
        <v>2022</v>
      </c>
      <c r="C8530" s="6">
        <f t="shared" si="799"/>
        <v>1</v>
      </c>
      <c r="D8530" s="6" t="str">
        <f t="shared" si="800"/>
        <v>úterý</v>
      </c>
      <c r="E8530" s="6" t="s">
        <v>8</v>
      </c>
      <c r="F8530" s="6">
        <v>1834</v>
      </c>
      <c r="G8530" s="6">
        <v>1543</v>
      </c>
      <c r="H8530" s="6">
        <v>10</v>
      </c>
      <c r="I8530" s="6">
        <f t="shared" si="801"/>
        <v>15430</v>
      </c>
      <c r="J8530" s="6">
        <f t="shared" si="802"/>
        <v>17264</v>
      </c>
      <c r="K8530" s="6">
        <v>41933</v>
      </c>
      <c r="L8530" s="6">
        <f t="shared" si="803"/>
        <v>24669</v>
      </c>
      <c r="M8530">
        <f>SUMIFS(L$2:L8530,E$2:E8530,E8530,B$2:B8530,B8530,C$2:C8530,C8530)</f>
        <v>22878</v>
      </c>
    </row>
    <row r="8531" spans="1:13" x14ac:dyDescent="0.25">
      <c r="A8531" s="5">
        <v>44580</v>
      </c>
      <c r="B8531" s="6">
        <f t="shared" si="798"/>
        <v>2022</v>
      </c>
      <c r="C8531" s="6">
        <f t="shared" si="799"/>
        <v>1</v>
      </c>
      <c r="D8531" s="6" t="str">
        <f t="shared" si="800"/>
        <v>středa</v>
      </c>
      <c r="E8531" s="6" t="s">
        <v>9</v>
      </c>
      <c r="F8531" s="6">
        <v>1146</v>
      </c>
      <c r="G8531" s="6">
        <v>1543</v>
      </c>
      <c r="H8531" s="6">
        <v>8</v>
      </c>
      <c r="I8531" s="6">
        <f t="shared" si="801"/>
        <v>12344</v>
      </c>
      <c r="J8531" s="6">
        <f t="shared" si="802"/>
        <v>13490</v>
      </c>
      <c r="K8531" s="6">
        <v>29541</v>
      </c>
      <c r="L8531" s="6">
        <f t="shared" si="803"/>
        <v>16051</v>
      </c>
      <c r="M8531">
        <f>SUMIFS(L$2:L8531,E$2:E8531,E8531,B$2:B8531,B8531,C$2:C8531,C8531)</f>
        <v>15717</v>
      </c>
    </row>
    <row r="8532" spans="1:13" x14ac:dyDescent="0.25">
      <c r="A8532" s="5">
        <v>44580</v>
      </c>
      <c r="B8532" s="6">
        <f t="shared" si="798"/>
        <v>2022</v>
      </c>
      <c r="C8532" s="6">
        <f t="shared" si="799"/>
        <v>1</v>
      </c>
      <c r="D8532" s="6" t="str">
        <f t="shared" si="800"/>
        <v>středa</v>
      </c>
      <c r="E8532" s="6" t="s">
        <v>12</v>
      </c>
      <c r="F8532" s="6">
        <v>2003</v>
      </c>
      <c r="G8532" s="6">
        <v>1543</v>
      </c>
      <c r="H8532" s="6">
        <v>4</v>
      </c>
      <c r="I8532" s="6">
        <f t="shared" si="801"/>
        <v>6172</v>
      </c>
      <c r="J8532" s="6">
        <f t="shared" si="802"/>
        <v>8175</v>
      </c>
      <c r="K8532" s="6">
        <v>9132</v>
      </c>
      <c r="L8532" s="6">
        <f t="shared" si="803"/>
        <v>957</v>
      </c>
      <c r="M8532">
        <f>SUMIFS(L$2:L8532,E$2:E8532,E8532,B$2:B8532,B8532,C$2:C8532,C8532)</f>
        <v>18469</v>
      </c>
    </row>
    <row r="8533" spans="1:13" x14ac:dyDescent="0.25">
      <c r="A8533" s="5">
        <v>44581</v>
      </c>
      <c r="B8533" s="6">
        <f t="shared" si="798"/>
        <v>2022</v>
      </c>
      <c r="C8533" s="6">
        <f t="shared" si="799"/>
        <v>1</v>
      </c>
      <c r="D8533" s="6" t="str">
        <f t="shared" si="800"/>
        <v>čtvrtek</v>
      </c>
      <c r="E8533" s="6" t="s">
        <v>13</v>
      </c>
      <c r="F8533" s="6">
        <v>1928</v>
      </c>
      <c r="G8533" s="6">
        <v>1116</v>
      </c>
      <c r="H8533" s="6">
        <v>9</v>
      </c>
      <c r="I8533" s="6">
        <f t="shared" si="801"/>
        <v>10044</v>
      </c>
      <c r="J8533" s="6">
        <f t="shared" si="802"/>
        <v>11972</v>
      </c>
      <c r="K8533" s="6">
        <v>10176</v>
      </c>
      <c r="L8533" s="6">
        <f t="shared" si="803"/>
        <v>-1796</v>
      </c>
      <c r="M8533">
        <f>SUMIFS(L$2:L8533,E$2:E8533,E8533,B$2:B8533,B8533,C$2:C8533,C8533)</f>
        <v>-227</v>
      </c>
    </row>
    <row r="8534" spans="1:13" x14ac:dyDescent="0.25">
      <c r="A8534" s="5">
        <v>44581</v>
      </c>
      <c r="B8534" s="6">
        <f t="shared" si="798"/>
        <v>2022</v>
      </c>
      <c r="C8534" s="6">
        <f t="shared" si="799"/>
        <v>1</v>
      </c>
      <c r="D8534" s="6" t="str">
        <f t="shared" si="800"/>
        <v>čtvrtek</v>
      </c>
      <c r="E8534" s="6" t="s">
        <v>8</v>
      </c>
      <c r="F8534" s="6">
        <v>1834</v>
      </c>
      <c r="G8534" s="6">
        <v>1116</v>
      </c>
      <c r="H8534" s="6">
        <v>4</v>
      </c>
      <c r="I8534" s="6">
        <f t="shared" si="801"/>
        <v>4464</v>
      </c>
      <c r="J8534" s="6">
        <f t="shared" si="802"/>
        <v>6298</v>
      </c>
      <c r="K8534" s="6">
        <v>6166</v>
      </c>
      <c r="L8534" s="6">
        <f t="shared" si="803"/>
        <v>-132</v>
      </c>
      <c r="M8534">
        <f>SUMIFS(L$2:L8534,E$2:E8534,E8534,B$2:B8534,B8534,C$2:C8534,C8534)</f>
        <v>22746</v>
      </c>
    </row>
    <row r="8535" spans="1:13" x14ac:dyDescent="0.25">
      <c r="A8535" s="5">
        <v>44582</v>
      </c>
      <c r="B8535" s="6">
        <f t="shared" si="798"/>
        <v>2022</v>
      </c>
      <c r="C8535" s="6">
        <f t="shared" si="799"/>
        <v>1</v>
      </c>
      <c r="D8535" s="6" t="str">
        <f t="shared" si="800"/>
        <v>pátek</v>
      </c>
      <c r="E8535" s="6" t="s">
        <v>8</v>
      </c>
      <c r="F8535" s="6">
        <v>1834</v>
      </c>
      <c r="G8535" s="6">
        <v>1146</v>
      </c>
      <c r="H8535" s="6">
        <v>8</v>
      </c>
      <c r="I8535" s="6">
        <f t="shared" si="801"/>
        <v>9168</v>
      </c>
      <c r="J8535" s="6">
        <f t="shared" si="802"/>
        <v>11002</v>
      </c>
      <c r="K8535" s="6">
        <v>18716</v>
      </c>
      <c r="L8535" s="6">
        <f t="shared" si="803"/>
        <v>7714</v>
      </c>
      <c r="M8535">
        <f>SUMIFS(L$2:L8535,E$2:E8535,E8535,B$2:B8535,B8535,C$2:C8535,C8535)</f>
        <v>30460</v>
      </c>
    </row>
    <row r="8536" spans="1:13" x14ac:dyDescent="0.25">
      <c r="A8536" s="5">
        <v>44583</v>
      </c>
      <c r="B8536" s="6">
        <f t="shared" si="798"/>
        <v>2022</v>
      </c>
      <c r="C8536" s="6">
        <f t="shared" si="799"/>
        <v>1</v>
      </c>
      <c r="D8536" s="6" t="str">
        <f t="shared" si="800"/>
        <v>sobota</v>
      </c>
      <c r="E8536" s="6" t="s">
        <v>12</v>
      </c>
      <c r="F8536" s="6">
        <v>2003</v>
      </c>
      <c r="G8536" s="6">
        <v>1355</v>
      </c>
      <c r="H8536" s="6">
        <v>3</v>
      </c>
      <c r="I8536" s="6">
        <f t="shared" si="801"/>
        <v>4065</v>
      </c>
      <c r="J8536" s="6">
        <f t="shared" si="802"/>
        <v>6068</v>
      </c>
      <c r="K8536" s="6">
        <v>5776</v>
      </c>
      <c r="L8536" s="6">
        <f t="shared" si="803"/>
        <v>-292</v>
      </c>
      <c r="M8536">
        <f>SUMIFS(L$2:L8536,E$2:E8536,E8536,B$2:B8536,B8536,C$2:C8536,C8536)</f>
        <v>18177</v>
      </c>
    </row>
    <row r="8537" spans="1:13" x14ac:dyDescent="0.25">
      <c r="A8537" s="5">
        <v>44583</v>
      </c>
      <c r="B8537" s="6">
        <f t="shared" si="798"/>
        <v>2022</v>
      </c>
      <c r="C8537" s="6">
        <f t="shared" si="799"/>
        <v>1</v>
      </c>
      <c r="D8537" s="6" t="str">
        <f t="shared" si="800"/>
        <v>sobota</v>
      </c>
      <c r="E8537" s="6" t="s">
        <v>8</v>
      </c>
      <c r="F8537" s="6">
        <v>1834</v>
      </c>
      <c r="G8537" s="6">
        <v>1355</v>
      </c>
      <c r="H8537" s="6">
        <v>9</v>
      </c>
      <c r="I8537" s="6">
        <f t="shared" si="801"/>
        <v>12195</v>
      </c>
      <c r="J8537" s="6">
        <f t="shared" si="802"/>
        <v>14029</v>
      </c>
      <c r="K8537" s="6">
        <v>14039</v>
      </c>
      <c r="L8537" s="6">
        <f t="shared" si="803"/>
        <v>10</v>
      </c>
      <c r="M8537">
        <f>SUMIFS(L$2:L8537,E$2:E8537,E8537,B$2:B8537,B8537,C$2:C8537,C8537)</f>
        <v>30470</v>
      </c>
    </row>
    <row r="8538" spans="1:13" x14ac:dyDescent="0.25">
      <c r="A8538" s="5">
        <v>44584</v>
      </c>
      <c r="B8538" s="6">
        <f t="shared" si="798"/>
        <v>2022</v>
      </c>
      <c r="C8538" s="6">
        <f t="shared" si="799"/>
        <v>1</v>
      </c>
      <c r="D8538" s="6" t="str">
        <f t="shared" si="800"/>
        <v>neděle</v>
      </c>
      <c r="E8538" s="6" t="s">
        <v>9</v>
      </c>
      <c r="F8538" s="6">
        <v>1146</v>
      </c>
      <c r="G8538" s="6">
        <v>1116</v>
      </c>
      <c r="H8538" s="6">
        <v>2</v>
      </c>
      <c r="I8538" s="6">
        <f t="shared" si="801"/>
        <v>2232</v>
      </c>
      <c r="J8538" s="6">
        <f t="shared" si="802"/>
        <v>3378</v>
      </c>
      <c r="K8538" s="6">
        <v>2884</v>
      </c>
      <c r="L8538" s="6">
        <f t="shared" si="803"/>
        <v>-494</v>
      </c>
      <c r="M8538">
        <f>SUMIFS(L$2:L8538,E$2:E8538,E8538,B$2:B8538,B8538,C$2:C8538,C8538)</f>
        <v>15223</v>
      </c>
    </row>
    <row r="8539" spans="1:13" x14ac:dyDescent="0.25">
      <c r="A8539" s="5">
        <v>44585</v>
      </c>
      <c r="B8539" s="6">
        <f t="shared" si="798"/>
        <v>2022</v>
      </c>
      <c r="C8539" s="6">
        <f t="shared" si="799"/>
        <v>1</v>
      </c>
      <c r="D8539" s="6" t="str">
        <f t="shared" si="800"/>
        <v>pondělí</v>
      </c>
      <c r="E8539" s="6" t="s">
        <v>12</v>
      </c>
      <c r="F8539" s="6">
        <v>2003</v>
      </c>
      <c r="G8539" s="6">
        <v>1146</v>
      </c>
      <c r="H8539" s="6">
        <v>5</v>
      </c>
      <c r="I8539" s="6">
        <f t="shared" si="801"/>
        <v>5730</v>
      </c>
      <c r="J8539" s="6">
        <f t="shared" si="802"/>
        <v>7733</v>
      </c>
      <c r="K8539" s="6">
        <v>6932</v>
      </c>
      <c r="L8539" s="6">
        <f t="shared" si="803"/>
        <v>-801</v>
      </c>
      <c r="M8539">
        <f>SUMIFS(L$2:L8539,E$2:E8539,E8539,B$2:B8539,B8539,C$2:C8539,C8539)</f>
        <v>17376</v>
      </c>
    </row>
    <row r="8540" spans="1:13" x14ac:dyDescent="0.25">
      <c r="A8540" s="5">
        <v>44586</v>
      </c>
      <c r="B8540" s="6">
        <f t="shared" si="798"/>
        <v>2022</v>
      </c>
      <c r="C8540" s="6">
        <f t="shared" si="799"/>
        <v>1</v>
      </c>
      <c r="D8540" s="6" t="str">
        <f t="shared" si="800"/>
        <v>úterý</v>
      </c>
      <c r="E8540" s="6" t="s">
        <v>8</v>
      </c>
      <c r="F8540" s="6">
        <v>1834</v>
      </c>
      <c r="G8540" s="6">
        <v>1543</v>
      </c>
      <c r="H8540" s="6">
        <v>5</v>
      </c>
      <c r="I8540" s="6">
        <f t="shared" si="801"/>
        <v>7715</v>
      </c>
      <c r="J8540" s="6">
        <f t="shared" si="802"/>
        <v>9549</v>
      </c>
      <c r="K8540" s="6">
        <v>11178</v>
      </c>
      <c r="L8540" s="6">
        <f t="shared" si="803"/>
        <v>1629</v>
      </c>
      <c r="M8540">
        <f>SUMIFS(L$2:L8540,E$2:E8540,E8540,B$2:B8540,B8540,C$2:C8540,C8540)</f>
        <v>32099</v>
      </c>
    </row>
    <row r="8541" spans="1:13" x14ac:dyDescent="0.25">
      <c r="A8541" s="5">
        <v>44587</v>
      </c>
      <c r="B8541" s="6">
        <f t="shared" si="798"/>
        <v>2022</v>
      </c>
      <c r="C8541" s="6">
        <f t="shared" si="799"/>
        <v>1</v>
      </c>
      <c r="D8541" s="6" t="str">
        <f t="shared" si="800"/>
        <v>středa</v>
      </c>
      <c r="E8541" s="6" t="s">
        <v>10</v>
      </c>
      <c r="F8541" s="6">
        <v>2086</v>
      </c>
      <c r="G8541" s="6">
        <v>1543</v>
      </c>
      <c r="H8541" s="6">
        <v>4</v>
      </c>
      <c r="I8541" s="6">
        <f t="shared" si="801"/>
        <v>6172</v>
      </c>
      <c r="J8541" s="6">
        <f t="shared" si="802"/>
        <v>8258</v>
      </c>
      <c r="K8541" s="6">
        <v>8261</v>
      </c>
      <c r="L8541" s="6">
        <f t="shared" si="803"/>
        <v>3</v>
      </c>
      <c r="M8541">
        <f>SUMIFS(L$2:L8541,E$2:E8541,E8541,B$2:B8541,B8541,C$2:C8541,C8541)</f>
        <v>3</v>
      </c>
    </row>
    <row r="8542" spans="1:13" x14ac:dyDescent="0.25">
      <c r="A8542" s="5">
        <v>44588</v>
      </c>
      <c r="B8542" s="6">
        <f t="shared" si="798"/>
        <v>2022</v>
      </c>
      <c r="C8542" s="6">
        <f t="shared" si="799"/>
        <v>1</v>
      </c>
      <c r="D8542" s="6" t="str">
        <f t="shared" si="800"/>
        <v>čtvrtek</v>
      </c>
      <c r="E8542" s="6" t="s">
        <v>10</v>
      </c>
      <c r="F8542" s="6">
        <v>2086</v>
      </c>
      <c r="G8542" s="6">
        <v>1116</v>
      </c>
      <c r="H8542" s="6">
        <v>1</v>
      </c>
      <c r="I8542" s="6">
        <f t="shared" si="801"/>
        <v>1116</v>
      </c>
      <c r="J8542" s="6">
        <f t="shared" si="802"/>
        <v>3202</v>
      </c>
      <c r="K8542" s="6">
        <v>2903</v>
      </c>
      <c r="L8542" s="6">
        <f t="shared" si="803"/>
        <v>-299</v>
      </c>
      <c r="M8542">
        <f>SUMIFS(L$2:L8542,E$2:E8542,E8542,B$2:B8542,B8542,C$2:C8542,C8542)</f>
        <v>-296</v>
      </c>
    </row>
    <row r="8543" spans="1:13" x14ac:dyDescent="0.25">
      <c r="A8543" s="5">
        <v>44588</v>
      </c>
      <c r="B8543" s="6">
        <f t="shared" si="798"/>
        <v>2022</v>
      </c>
      <c r="C8543" s="6">
        <f t="shared" si="799"/>
        <v>1</v>
      </c>
      <c r="D8543" s="6" t="str">
        <f t="shared" si="800"/>
        <v>čtvrtek</v>
      </c>
      <c r="E8543" s="6" t="s">
        <v>8</v>
      </c>
      <c r="F8543" s="6">
        <v>1834</v>
      </c>
      <c r="G8543" s="6">
        <v>1116</v>
      </c>
      <c r="H8543" s="6">
        <v>10</v>
      </c>
      <c r="I8543" s="6">
        <f t="shared" si="801"/>
        <v>11160</v>
      </c>
      <c r="J8543" s="6">
        <f t="shared" si="802"/>
        <v>12994</v>
      </c>
      <c r="K8543" s="6">
        <v>11389</v>
      </c>
      <c r="L8543" s="6">
        <f t="shared" si="803"/>
        <v>-1605</v>
      </c>
      <c r="M8543">
        <f>SUMIFS(L$2:L8543,E$2:E8543,E8543,B$2:B8543,B8543,C$2:C8543,C8543)</f>
        <v>30494</v>
      </c>
    </row>
    <row r="8544" spans="1:13" x14ac:dyDescent="0.25">
      <c r="A8544" s="5">
        <v>44588</v>
      </c>
      <c r="B8544" s="6">
        <f t="shared" si="798"/>
        <v>2022</v>
      </c>
      <c r="C8544" s="6">
        <f t="shared" si="799"/>
        <v>1</v>
      </c>
      <c r="D8544" s="6" t="str">
        <f t="shared" si="800"/>
        <v>čtvrtek</v>
      </c>
      <c r="E8544" s="6" t="s">
        <v>11</v>
      </c>
      <c r="F8544" s="6">
        <v>2355</v>
      </c>
      <c r="G8544" s="6">
        <v>1116</v>
      </c>
      <c r="H8544" s="6">
        <v>9</v>
      </c>
      <c r="I8544" s="6">
        <f t="shared" si="801"/>
        <v>10044</v>
      </c>
      <c r="J8544" s="6">
        <f t="shared" si="802"/>
        <v>12399</v>
      </c>
      <c r="K8544" s="6">
        <v>11621</v>
      </c>
      <c r="L8544" s="6">
        <f t="shared" si="803"/>
        <v>-778</v>
      </c>
      <c r="M8544">
        <f>SUMIFS(L$2:L8544,E$2:E8544,E8544,B$2:B8544,B8544,C$2:C8544,C8544)</f>
        <v>1284</v>
      </c>
    </row>
    <row r="8545" spans="1:13" x14ac:dyDescent="0.25">
      <c r="A8545" s="5">
        <v>44590</v>
      </c>
      <c r="B8545" s="6">
        <f t="shared" si="798"/>
        <v>2022</v>
      </c>
      <c r="C8545" s="6">
        <f t="shared" si="799"/>
        <v>1</v>
      </c>
      <c r="D8545" s="6" t="str">
        <f t="shared" si="800"/>
        <v>sobota</v>
      </c>
      <c r="E8545" s="6" t="s">
        <v>12</v>
      </c>
      <c r="F8545" s="6">
        <v>2003</v>
      </c>
      <c r="G8545" s="6">
        <v>1355</v>
      </c>
      <c r="H8545" s="6">
        <v>2</v>
      </c>
      <c r="I8545" s="6">
        <f t="shared" si="801"/>
        <v>2710</v>
      </c>
      <c r="J8545" s="6">
        <f t="shared" si="802"/>
        <v>4713</v>
      </c>
      <c r="K8545" s="6">
        <v>3981</v>
      </c>
      <c r="L8545" s="6">
        <f t="shared" si="803"/>
        <v>-732</v>
      </c>
      <c r="M8545">
        <f>SUMIFS(L$2:L8545,E$2:E8545,E8545,B$2:B8545,B8545,C$2:C8545,C8545)</f>
        <v>16644</v>
      </c>
    </row>
    <row r="8546" spans="1:13" x14ac:dyDescent="0.25">
      <c r="A8546" s="5">
        <v>44591</v>
      </c>
      <c r="B8546" s="6">
        <f t="shared" si="798"/>
        <v>2022</v>
      </c>
      <c r="C8546" s="6">
        <f t="shared" si="799"/>
        <v>1</v>
      </c>
      <c r="D8546" s="6" t="str">
        <f t="shared" si="800"/>
        <v>neděle</v>
      </c>
      <c r="E8546" s="6" t="s">
        <v>10</v>
      </c>
      <c r="F8546" s="6">
        <v>2086</v>
      </c>
      <c r="G8546" s="6">
        <v>1116</v>
      </c>
      <c r="H8546" s="6">
        <v>9</v>
      </c>
      <c r="I8546" s="6">
        <f t="shared" si="801"/>
        <v>10044</v>
      </c>
      <c r="J8546" s="6">
        <f t="shared" si="802"/>
        <v>12130</v>
      </c>
      <c r="K8546" s="6">
        <v>11526</v>
      </c>
      <c r="L8546" s="6">
        <f t="shared" si="803"/>
        <v>-604</v>
      </c>
      <c r="M8546">
        <f>SUMIFS(L$2:L8546,E$2:E8546,E8546,B$2:B8546,B8546,C$2:C8546,C8546)</f>
        <v>-900</v>
      </c>
    </row>
    <row r="8547" spans="1:13" x14ac:dyDescent="0.25">
      <c r="A8547" s="5">
        <v>44591</v>
      </c>
      <c r="B8547" s="6">
        <f t="shared" si="798"/>
        <v>2022</v>
      </c>
      <c r="C8547" s="6">
        <f t="shared" si="799"/>
        <v>1</v>
      </c>
      <c r="D8547" s="6" t="str">
        <f t="shared" si="800"/>
        <v>neděle</v>
      </c>
      <c r="E8547" s="6" t="s">
        <v>12</v>
      </c>
      <c r="F8547" s="6">
        <v>2003</v>
      </c>
      <c r="G8547" s="6">
        <v>1116</v>
      </c>
      <c r="H8547" s="6">
        <v>2</v>
      </c>
      <c r="I8547" s="6">
        <f t="shared" si="801"/>
        <v>2232</v>
      </c>
      <c r="J8547" s="6">
        <f t="shared" si="802"/>
        <v>4235</v>
      </c>
      <c r="K8547" s="6">
        <v>8368</v>
      </c>
      <c r="L8547" s="6">
        <f t="shared" si="803"/>
        <v>4133</v>
      </c>
      <c r="M8547">
        <f>SUMIFS(L$2:L8547,E$2:E8547,E8547,B$2:B8547,B8547,C$2:C8547,C8547)</f>
        <v>20777</v>
      </c>
    </row>
    <row r="8548" spans="1:13" x14ac:dyDescent="0.25">
      <c r="A8548" s="5">
        <v>44591</v>
      </c>
      <c r="B8548" s="6">
        <f t="shared" si="798"/>
        <v>2022</v>
      </c>
      <c r="C8548" s="6">
        <f t="shared" si="799"/>
        <v>1</v>
      </c>
      <c r="D8548" s="6" t="str">
        <f t="shared" si="800"/>
        <v>neděle</v>
      </c>
      <c r="E8548" s="6" t="s">
        <v>9</v>
      </c>
      <c r="F8548" s="6">
        <v>1146</v>
      </c>
      <c r="G8548" s="6">
        <v>1116</v>
      </c>
      <c r="H8548" s="6">
        <v>7</v>
      </c>
      <c r="I8548" s="6">
        <f t="shared" si="801"/>
        <v>7812</v>
      </c>
      <c r="J8548" s="6">
        <f t="shared" si="802"/>
        <v>8958</v>
      </c>
      <c r="K8548" s="6">
        <v>8451</v>
      </c>
      <c r="L8548" s="6">
        <f t="shared" si="803"/>
        <v>-507</v>
      </c>
      <c r="M8548">
        <f>SUMIFS(L$2:L8548,E$2:E8548,E8548,B$2:B8548,B8548,C$2:C8548,C8548)</f>
        <v>14716</v>
      </c>
    </row>
    <row r="8549" spans="1:13" x14ac:dyDescent="0.25">
      <c r="A8549" s="5">
        <v>44592</v>
      </c>
      <c r="B8549" s="6">
        <f t="shared" si="798"/>
        <v>2022</v>
      </c>
      <c r="C8549" s="6">
        <f t="shared" si="799"/>
        <v>1</v>
      </c>
      <c r="D8549" s="6" t="str">
        <f t="shared" si="800"/>
        <v>pondělí</v>
      </c>
      <c r="E8549" s="6" t="s">
        <v>8</v>
      </c>
      <c r="F8549" s="6">
        <v>1834</v>
      </c>
      <c r="G8549" s="6">
        <v>1146</v>
      </c>
      <c r="H8549" s="6">
        <v>1</v>
      </c>
      <c r="I8549" s="6">
        <f t="shared" si="801"/>
        <v>1146</v>
      </c>
      <c r="J8549" s="6">
        <f t="shared" si="802"/>
        <v>2980</v>
      </c>
      <c r="K8549" s="6">
        <v>3186</v>
      </c>
      <c r="L8549" s="6">
        <f t="shared" si="803"/>
        <v>206</v>
      </c>
      <c r="M8549">
        <f>SUMIFS(L$2:L8549,E$2:E8549,E8549,B$2:B8549,B8549,C$2:C8549,C8549)</f>
        <v>30700</v>
      </c>
    </row>
    <row r="8550" spans="1:13" x14ac:dyDescent="0.25">
      <c r="A8550" s="5">
        <v>44594</v>
      </c>
      <c r="B8550" s="6">
        <f t="shared" si="798"/>
        <v>2022</v>
      </c>
      <c r="C8550" s="6">
        <f t="shared" si="799"/>
        <v>2</v>
      </c>
      <c r="D8550" s="6" t="str">
        <f t="shared" si="800"/>
        <v>středa</v>
      </c>
      <c r="E8550" s="6" t="s">
        <v>12</v>
      </c>
      <c r="F8550" s="6">
        <v>2003</v>
      </c>
      <c r="G8550" s="6">
        <v>1543</v>
      </c>
      <c r="H8550" s="6">
        <v>4</v>
      </c>
      <c r="I8550" s="6">
        <f t="shared" si="801"/>
        <v>6172</v>
      </c>
      <c r="J8550" s="6">
        <f t="shared" si="802"/>
        <v>8175</v>
      </c>
      <c r="K8550" s="6">
        <v>7346</v>
      </c>
      <c r="L8550" s="6">
        <f t="shared" si="803"/>
        <v>-829</v>
      </c>
      <c r="M8550">
        <f>SUMIFS(L$2:L8550,E$2:E8550,E8550,B$2:B8550,B8550,C$2:C8550,C8550)</f>
        <v>-829</v>
      </c>
    </row>
    <row r="8551" spans="1:13" x14ac:dyDescent="0.25">
      <c r="A8551" s="5">
        <v>44594</v>
      </c>
      <c r="B8551" s="6">
        <f t="shared" si="798"/>
        <v>2022</v>
      </c>
      <c r="C8551" s="6">
        <f t="shared" si="799"/>
        <v>2</v>
      </c>
      <c r="D8551" s="6" t="str">
        <f t="shared" si="800"/>
        <v>středa</v>
      </c>
      <c r="E8551" s="6" t="s">
        <v>10</v>
      </c>
      <c r="F8551" s="6">
        <v>2086</v>
      </c>
      <c r="G8551" s="6">
        <v>1543</v>
      </c>
      <c r="H8551" s="6">
        <v>9</v>
      </c>
      <c r="I8551" s="6">
        <f t="shared" si="801"/>
        <v>13887</v>
      </c>
      <c r="J8551" s="6">
        <f t="shared" si="802"/>
        <v>15973</v>
      </c>
      <c r="K8551" s="6">
        <v>33285</v>
      </c>
      <c r="L8551" s="6">
        <f t="shared" si="803"/>
        <v>17312</v>
      </c>
      <c r="M8551">
        <f>SUMIFS(L$2:L8551,E$2:E8551,E8551,B$2:B8551,B8551,C$2:C8551,C8551)</f>
        <v>17312</v>
      </c>
    </row>
    <row r="8552" spans="1:13" x14ac:dyDescent="0.25">
      <c r="A8552" s="5">
        <v>44594</v>
      </c>
      <c r="B8552" s="6">
        <f t="shared" si="798"/>
        <v>2022</v>
      </c>
      <c r="C8552" s="6">
        <f t="shared" si="799"/>
        <v>2</v>
      </c>
      <c r="D8552" s="6" t="str">
        <f t="shared" si="800"/>
        <v>středa</v>
      </c>
      <c r="E8552" s="6" t="s">
        <v>13</v>
      </c>
      <c r="F8552" s="6">
        <v>1928</v>
      </c>
      <c r="G8552" s="6">
        <v>1543</v>
      </c>
      <c r="H8552" s="6">
        <v>9</v>
      </c>
      <c r="I8552" s="6">
        <f t="shared" si="801"/>
        <v>13887</v>
      </c>
      <c r="J8552" s="6">
        <f t="shared" si="802"/>
        <v>15815</v>
      </c>
      <c r="K8552" s="6">
        <v>15233</v>
      </c>
      <c r="L8552" s="6">
        <f t="shared" si="803"/>
        <v>-582</v>
      </c>
      <c r="M8552">
        <f>SUMIFS(L$2:L8552,E$2:E8552,E8552,B$2:B8552,B8552,C$2:C8552,C8552)</f>
        <v>-582</v>
      </c>
    </row>
    <row r="8553" spans="1:13" x14ac:dyDescent="0.25">
      <c r="A8553" s="5">
        <v>44595</v>
      </c>
      <c r="B8553" s="6">
        <f t="shared" si="798"/>
        <v>2022</v>
      </c>
      <c r="C8553" s="6">
        <f t="shared" si="799"/>
        <v>2</v>
      </c>
      <c r="D8553" s="6" t="str">
        <f t="shared" si="800"/>
        <v>čtvrtek</v>
      </c>
      <c r="E8553" s="6" t="s">
        <v>13</v>
      </c>
      <c r="F8553" s="6">
        <v>1928</v>
      </c>
      <c r="G8553" s="6">
        <v>1116</v>
      </c>
      <c r="H8553" s="6">
        <v>3</v>
      </c>
      <c r="I8553" s="6">
        <f t="shared" si="801"/>
        <v>3348</v>
      </c>
      <c r="J8553" s="6">
        <f t="shared" si="802"/>
        <v>5276</v>
      </c>
      <c r="K8553" s="6">
        <v>4594</v>
      </c>
      <c r="L8553" s="6">
        <f t="shared" si="803"/>
        <v>-682</v>
      </c>
      <c r="M8553">
        <f>SUMIFS(L$2:L8553,E$2:E8553,E8553,B$2:B8553,B8553,C$2:C8553,C8553)</f>
        <v>-1264</v>
      </c>
    </row>
    <row r="8554" spans="1:13" x14ac:dyDescent="0.25">
      <c r="A8554" s="5">
        <v>44596</v>
      </c>
      <c r="B8554" s="6">
        <f t="shared" si="798"/>
        <v>2022</v>
      </c>
      <c r="C8554" s="6">
        <f t="shared" si="799"/>
        <v>2</v>
      </c>
      <c r="D8554" s="6" t="str">
        <f t="shared" si="800"/>
        <v>pátek</v>
      </c>
      <c r="E8554" s="6" t="s">
        <v>9</v>
      </c>
      <c r="F8554" s="6">
        <v>1146</v>
      </c>
      <c r="G8554" s="6">
        <v>1146</v>
      </c>
      <c r="H8554" s="6">
        <v>4</v>
      </c>
      <c r="I8554" s="6">
        <f t="shared" si="801"/>
        <v>4584</v>
      </c>
      <c r="J8554" s="6">
        <f t="shared" si="802"/>
        <v>5730</v>
      </c>
      <c r="K8554" s="6">
        <v>4614</v>
      </c>
      <c r="L8554" s="6">
        <f t="shared" si="803"/>
        <v>-1116</v>
      </c>
      <c r="M8554">
        <f>SUMIFS(L$2:L8554,E$2:E8554,E8554,B$2:B8554,B8554,C$2:C8554,C8554)</f>
        <v>-1116</v>
      </c>
    </row>
    <row r="8555" spans="1:13" x14ac:dyDescent="0.25">
      <c r="A8555" s="5">
        <v>44597</v>
      </c>
      <c r="B8555" s="6">
        <f t="shared" si="798"/>
        <v>2022</v>
      </c>
      <c r="C8555" s="6">
        <f t="shared" si="799"/>
        <v>2</v>
      </c>
      <c r="D8555" s="6" t="str">
        <f t="shared" si="800"/>
        <v>sobota</v>
      </c>
      <c r="E8555" s="6" t="s">
        <v>13</v>
      </c>
      <c r="F8555" s="6">
        <v>1928</v>
      </c>
      <c r="G8555" s="6">
        <v>1355</v>
      </c>
      <c r="H8555" s="6">
        <v>2</v>
      </c>
      <c r="I8555" s="6">
        <f t="shared" si="801"/>
        <v>2710</v>
      </c>
      <c r="J8555" s="6">
        <f t="shared" si="802"/>
        <v>4638</v>
      </c>
      <c r="K8555" s="6">
        <v>4966</v>
      </c>
      <c r="L8555" s="6">
        <f t="shared" si="803"/>
        <v>328</v>
      </c>
      <c r="M8555">
        <f>SUMIFS(L$2:L8555,E$2:E8555,E8555,B$2:B8555,B8555,C$2:C8555,C8555)</f>
        <v>-936</v>
      </c>
    </row>
    <row r="8556" spans="1:13" x14ac:dyDescent="0.25">
      <c r="A8556" s="5">
        <v>44598</v>
      </c>
      <c r="B8556" s="6">
        <f t="shared" si="798"/>
        <v>2022</v>
      </c>
      <c r="C8556" s="6">
        <f t="shared" si="799"/>
        <v>2</v>
      </c>
      <c r="D8556" s="6" t="str">
        <f t="shared" si="800"/>
        <v>neděle</v>
      </c>
      <c r="E8556" s="6" t="s">
        <v>13</v>
      </c>
      <c r="F8556" s="6">
        <v>1928</v>
      </c>
      <c r="G8556" s="6">
        <v>1116</v>
      </c>
      <c r="H8556" s="6">
        <v>3</v>
      </c>
      <c r="I8556" s="6">
        <f t="shared" si="801"/>
        <v>3348</v>
      </c>
      <c r="J8556" s="6">
        <f t="shared" si="802"/>
        <v>5276</v>
      </c>
      <c r="K8556" s="6">
        <v>6043</v>
      </c>
      <c r="L8556" s="6">
        <f t="shared" si="803"/>
        <v>767</v>
      </c>
      <c r="M8556">
        <f>SUMIFS(L$2:L8556,E$2:E8556,E8556,B$2:B8556,B8556,C$2:C8556,C8556)</f>
        <v>-169</v>
      </c>
    </row>
    <row r="8557" spans="1:13" x14ac:dyDescent="0.25">
      <c r="A8557" s="5">
        <v>44598</v>
      </c>
      <c r="B8557" s="6">
        <f t="shared" si="798"/>
        <v>2022</v>
      </c>
      <c r="C8557" s="6">
        <f t="shared" si="799"/>
        <v>2</v>
      </c>
      <c r="D8557" s="6" t="str">
        <f t="shared" si="800"/>
        <v>neděle</v>
      </c>
      <c r="E8557" s="6" t="s">
        <v>10</v>
      </c>
      <c r="F8557" s="6">
        <v>2086</v>
      </c>
      <c r="G8557" s="6">
        <v>1116</v>
      </c>
      <c r="H8557" s="6">
        <v>5</v>
      </c>
      <c r="I8557" s="6">
        <f t="shared" si="801"/>
        <v>5580</v>
      </c>
      <c r="J8557" s="6">
        <f t="shared" si="802"/>
        <v>7666</v>
      </c>
      <c r="K8557" s="6">
        <v>7556</v>
      </c>
      <c r="L8557" s="6">
        <f t="shared" si="803"/>
        <v>-110</v>
      </c>
      <c r="M8557">
        <f>SUMIFS(L$2:L8557,E$2:E8557,E8557,B$2:B8557,B8557,C$2:C8557,C8557)</f>
        <v>17202</v>
      </c>
    </row>
    <row r="8558" spans="1:13" x14ac:dyDescent="0.25">
      <c r="A8558" s="5">
        <v>44598</v>
      </c>
      <c r="B8558" s="6">
        <f t="shared" si="798"/>
        <v>2022</v>
      </c>
      <c r="C8558" s="6">
        <f t="shared" si="799"/>
        <v>2</v>
      </c>
      <c r="D8558" s="6" t="str">
        <f t="shared" si="800"/>
        <v>neděle</v>
      </c>
      <c r="E8558" s="6" t="s">
        <v>12</v>
      </c>
      <c r="F8558" s="6">
        <v>2003</v>
      </c>
      <c r="G8558" s="6">
        <v>1116</v>
      </c>
      <c r="H8558" s="6">
        <v>1</v>
      </c>
      <c r="I8558" s="6">
        <f t="shared" si="801"/>
        <v>1116</v>
      </c>
      <c r="J8558" s="6">
        <f t="shared" si="802"/>
        <v>3119</v>
      </c>
      <c r="K8558" s="6">
        <v>3119</v>
      </c>
      <c r="L8558" s="6">
        <f t="shared" si="803"/>
        <v>0</v>
      </c>
      <c r="M8558">
        <f>SUMIFS(L$2:L8558,E$2:E8558,E8558,B$2:B8558,B8558,C$2:C8558,C8558)</f>
        <v>-829</v>
      </c>
    </row>
    <row r="8559" spans="1:13" x14ac:dyDescent="0.25">
      <c r="A8559" s="5">
        <v>44602</v>
      </c>
      <c r="B8559" s="6">
        <f t="shared" si="798"/>
        <v>2022</v>
      </c>
      <c r="C8559" s="6">
        <f t="shared" si="799"/>
        <v>2</v>
      </c>
      <c r="D8559" s="6" t="str">
        <f t="shared" si="800"/>
        <v>čtvrtek</v>
      </c>
      <c r="E8559" s="6" t="s">
        <v>12</v>
      </c>
      <c r="F8559" s="6">
        <v>2003</v>
      </c>
      <c r="G8559" s="6">
        <v>1116</v>
      </c>
      <c r="H8559" s="6">
        <v>3</v>
      </c>
      <c r="I8559" s="6">
        <f t="shared" si="801"/>
        <v>3348</v>
      </c>
      <c r="J8559" s="6">
        <f t="shared" si="802"/>
        <v>5351</v>
      </c>
      <c r="K8559" s="6">
        <v>5390</v>
      </c>
      <c r="L8559" s="6">
        <f t="shared" si="803"/>
        <v>39</v>
      </c>
      <c r="M8559">
        <f>SUMIFS(L$2:L8559,E$2:E8559,E8559,B$2:B8559,B8559,C$2:C8559,C8559)</f>
        <v>-790</v>
      </c>
    </row>
    <row r="8560" spans="1:13" x14ac:dyDescent="0.25">
      <c r="A8560" s="5">
        <v>44603</v>
      </c>
      <c r="B8560" s="6">
        <f t="shared" si="798"/>
        <v>2022</v>
      </c>
      <c r="C8560" s="6">
        <f t="shared" si="799"/>
        <v>2</v>
      </c>
      <c r="D8560" s="6" t="str">
        <f t="shared" si="800"/>
        <v>pátek</v>
      </c>
      <c r="E8560" s="6" t="s">
        <v>13</v>
      </c>
      <c r="F8560" s="6">
        <v>1928</v>
      </c>
      <c r="G8560" s="6">
        <v>1146</v>
      </c>
      <c r="H8560" s="6">
        <v>8</v>
      </c>
      <c r="I8560" s="6">
        <f t="shared" si="801"/>
        <v>9168</v>
      </c>
      <c r="J8560" s="6">
        <f t="shared" si="802"/>
        <v>11096</v>
      </c>
      <c r="K8560" s="6">
        <v>13303</v>
      </c>
      <c r="L8560" s="6">
        <f t="shared" si="803"/>
        <v>2207</v>
      </c>
      <c r="M8560">
        <f>SUMIFS(L$2:L8560,E$2:E8560,E8560,B$2:B8560,B8560,C$2:C8560,C8560)</f>
        <v>2038</v>
      </c>
    </row>
    <row r="8561" spans="1:13" x14ac:dyDescent="0.25">
      <c r="A8561" s="5">
        <v>44604</v>
      </c>
      <c r="B8561" s="6">
        <f t="shared" si="798"/>
        <v>2022</v>
      </c>
      <c r="C8561" s="6">
        <f t="shared" si="799"/>
        <v>2</v>
      </c>
      <c r="D8561" s="6" t="str">
        <f t="shared" si="800"/>
        <v>sobota</v>
      </c>
      <c r="E8561" s="6" t="s">
        <v>12</v>
      </c>
      <c r="F8561" s="6">
        <v>2003</v>
      </c>
      <c r="G8561" s="6">
        <v>1355</v>
      </c>
      <c r="H8561" s="6">
        <v>9</v>
      </c>
      <c r="I8561" s="6">
        <f t="shared" si="801"/>
        <v>12195</v>
      </c>
      <c r="J8561" s="6">
        <f t="shared" si="802"/>
        <v>14198</v>
      </c>
      <c r="K8561" s="6">
        <v>13855</v>
      </c>
      <c r="L8561" s="6">
        <f t="shared" si="803"/>
        <v>-343</v>
      </c>
      <c r="M8561">
        <f>SUMIFS(L$2:L8561,E$2:E8561,E8561,B$2:B8561,B8561,C$2:C8561,C8561)</f>
        <v>-1133</v>
      </c>
    </row>
    <row r="8562" spans="1:13" x14ac:dyDescent="0.25">
      <c r="A8562" s="5">
        <v>44604</v>
      </c>
      <c r="B8562" s="6">
        <f t="shared" si="798"/>
        <v>2022</v>
      </c>
      <c r="C8562" s="6">
        <f t="shared" si="799"/>
        <v>2</v>
      </c>
      <c r="D8562" s="6" t="str">
        <f t="shared" si="800"/>
        <v>sobota</v>
      </c>
      <c r="E8562" s="6" t="s">
        <v>13</v>
      </c>
      <c r="F8562" s="6">
        <v>1928</v>
      </c>
      <c r="G8562" s="6">
        <v>1355</v>
      </c>
      <c r="H8562" s="6">
        <v>9</v>
      </c>
      <c r="I8562" s="6">
        <f t="shared" si="801"/>
        <v>12195</v>
      </c>
      <c r="J8562" s="6">
        <f t="shared" si="802"/>
        <v>14123</v>
      </c>
      <c r="K8562" s="6">
        <v>14554</v>
      </c>
      <c r="L8562" s="6">
        <f t="shared" si="803"/>
        <v>431</v>
      </c>
      <c r="M8562">
        <f>SUMIFS(L$2:L8562,E$2:E8562,E8562,B$2:B8562,B8562,C$2:C8562,C8562)</f>
        <v>2469</v>
      </c>
    </row>
    <row r="8563" spans="1:13" x14ac:dyDescent="0.25">
      <c r="A8563" s="5">
        <v>44605</v>
      </c>
      <c r="B8563" s="6">
        <f t="shared" si="798"/>
        <v>2022</v>
      </c>
      <c r="C8563" s="6">
        <f t="shared" si="799"/>
        <v>2</v>
      </c>
      <c r="D8563" s="6" t="str">
        <f t="shared" si="800"/>
        <v>neděle</v>
      </c>
      <c r="E8563" s="6" t="s">
        <v>9</v>
      </c>
      <c r="F8563" s="6">
        <v>1146</v>
      </c>
      <c r="G8563" s="6">
        <v>1116</v>
      </c>
      <c r="H8563" s="6">
        <v>9</v>
      </c>
      <c r="I8563" s="6">
        <f t="shared" si="801"/>
        <v>10044</v>
      </c>
      <c r="J8563" s="6">
        <f t="shared" si="802"/>
        <v>11190</v>
      </c>
      <c r="K8563" s="6">
        <v>9491</v>
      </c>
      <c r="L8563" s="6">
        <f t="shared" si="803"/>
        <v>-1699</v>
      </c>
      <c r="M8563">
        <f>SUMIFS(L$2:L8563,E$2:E8563,E8563,B$2:B8563,B8563,C$2:C8563,C8563)</f>
        <v>-2815</v>
      </c>
    </row>
    <row r="8564" spans="1:13" x14ac:dyDescent="0.25">
      <c r="A8564" s="5">
        <v>44605</v>
      </c>
      <c r="B8564" s="6">
        <f t="shared" si="798"/>
        <v>2022</v>
      </c>
      <c r="C8564" s="6">
        <f t="shared" si="799"/>
        <v>2</v>
      </c>
      <c r="D8564" s="6" t="str">
        <f t="shared" si="800"/>
        <v>neděle</v>
      </c>
      <c r="E8564" s="6" t="s">
        <v>13</v>
      </c>
      <c r="F8564" s="6">
        <v>1928</v>
      </c>
      <c r="G8564" s="6">
        <v>1116</v>
      </c>
      <c r="H8564" s="6">
        <v>7</v>
      </c>
      <c r="I8564" s="6">
        <f t="shared" si="801"/>
        <v>7812</v>
      </c>
      <c r="J8564" s="6">
        <f t="shared" si="802"/>
        <v>9740</v>
      </c>
      <c r="K8564" s="6">
        <v>22725</v>
      </c>
      <c r="L8564" s="6">
        <f t="shared" si="803"/>
        <v>12985</v>
      </c>
      <c r="M8564">
        <f>SUMIFS(L$2:L8564,E$2:E8564,E8564,B$2:B8564,B8564,C$2:C8564,C8564)</f>
        <v>15454</v>
      </c>
    </row>
    <row r="8565" spans="1:13" x14ac:dyDescent="0.25">
      <c r="A8565" s="5">
        <v>44606</v>
      </c>
      <c r="B8565" s="6">
        <f t="shared" si="798"/>
        <v>2022</v>
      </c>
      <c r="C8565" s="6">
        <f t="shared" si="799"/>
        <v>2</v>
      </c>
      <c r="D8565" s="6" t="str">
        <f t="shared" si="800"/>
        <v>pondělí</v>
      </c>
      <c r="E8565" s="6" t="s">
        <v>9</v>
      </c>
      <c r="F8565" s="6">
        <v>1146</v>
      </c>
      <c r="G8565" s="6">
        <v>1146</v>
      </c>
      <c r="H8565" s="6">
        <v>10</v>
      </c>
      <c r="I8565" s="6">
        <f t="shared" si="801"/>
        <v>11460</v>
      </c>
      <c r="J8565" s="6">
        <f t="shared" si="802"/>
        <v>12606</v>
      </c>
      <c r="K8565" s="6">
        <v>14079</v>
      </c>
      <c r="L8565" s="6">
        <f t="shared" si="803"/>
        <v>1473</v>
      </c>
      <c r="M8565">
        <f>SUMIFS(L$2:L8565,E$2:E8565,E8565,B$2:B8565,B8565,C$2:C8565,C8565)</f>
        <v>-1342</v>
      </c>
    </row>
    <row r="8566" spans="1:13" x14ac:dyDescent="0.25">
      <c r="A8566" s="5">
        <v>44607</v>
      </c>
      <c r="B8566" s="6">
        <f t="shared" si="798"/>
        <v>2022</v>
      </c>
      <c r="C8566" s="6">
        <f t="shared" si="799"/>
        <v>2</v>
      </c>
      <c r="D8566" s="6" t="str">
        <f t="shared" si="800"/>
        <v>úterý</v>
      </c>
      <c r="E8566" s="6" t="s">
        <v>11</v>
      </c>
      <c r="F8566" s="6">
        <v>2355</v>
      </c>
      <c r="G8566" s="6">
        <v>1543</v>
      </c>
      <c r="H8566" s="6">
        <v>8</v>
      </c>
      <c r="I8566" s="6">
        <f t="shared" si="801"/>
        <v>12344</v>
      </c>
      <c r="J8566" s="6">
        <f t="shared" si="802"/>
        <v>14699</v>
      </c>
      <c r="K8566" s="6">
        <v>45933</v>
      </c>
      <c r="L8566" s="6">
        <f t="shared" si="803"/>
        <v>31234</v>
      </c>
      <c r="M8566">
        <f>SUMIFS(L$2:L8566,E$2:E8566,E8566,B$2:B8566,B8566,C$2:C8566,C8566)</f>
        <v>31234</v>
      </c>
    </row>
    <row r="8567" spans="1:13" x14ac:dyDescent="0.25">
      <c r="A8567" s="5">
        <v>44608</v>
      </c>
      <c r="B8567" s="6">
        <f t="shared" si="798"/>
        <v>2022</v>
      </c>
      <c r="C8567" s="6">
        <f t="shared" si="799"/>
        <v>2</v>
      </c>
      <c r="D8567" s="6" t="str">
        <f t="shared" si="800"/>
        <v>středa</v>
      </c>
      <c r="E8567" s="6" t="s">
        <v>12</v>
      </c>
      <c r="F8567" s="6">
        <v>2003</v>
      </c>
      <c r="G8567" s="6">
        <v>1543</v>
      </c>
      <c r="H8567" s="6">
        <v>7</v>
      </c>
      <c r="I8567" s="6">
        <f t="shared" si="801"/>
        <v>10801</v>
      </c>
      <c r="J8567" s="6">
        <f t="shared" si="802"/>
        <v>12804</v>
      </c>
      <c r="K8567" s="6">
        <v>14779</v>
      </c>
      <c r="L8567" s="6">
        <f t="shared" si="803"/>
        <v>1975</v>
      </c>
      <c r="M8567">
        <f>SUMIFS(L$2:L8567,E$2:E8567,E8567,B$2:B8567,B8567,C$2:C8567,C8567)</f>
        <v>842</v>
      </c>
    </row>
    <row r="8568" spans="1:13" x14ac:dyDescent="0.25">
      <c r="A8568" s="5">
        <v>44610</v>
      </c>
      <c r="B8568" s="6">
        <f t="shared" si="798"/>
        <v>2022</v>
      </c>
      <c r="C8568" s="6">
        <f t="shared" si="799"/>
        <v>2</v>
      </c>
      <c r="D8568" s="6" t="str">
        <f t="shared" si="800"/>
        <v>pátek</v>
      </c>
      <c r="E8568" s="6" t="s">
        <v>10</v>
      </c>
      <c r="F8568" s="6">
        <v>2086</v>
      </c>
      <c r="G8568" s="6">
        <v>1146</v>
      </c>
      <c r="H8568" s="6">
        <v>10</v>
      </c>
      <c r="I8568" s="6">
        <f t="shared" si="801"/>
        <v>11460</v>
      </c>
      <c r="J8568" s="6">
        <f t="shared" si="802"/>
        <v>13546</v>
      </c>
      <c r="K8568" s="6">
        <v>13551</v>
      </c>
      <c r="L8568" s="6">
        <f t="shared" si="803"/>
        <v>5</v>
      </c>
      <c r="M8568">
        <f>SUMIFS(L$2:L8568,E$2:E8568,E8568,B$2:B8568,B8568,C$2:C8568,C8568)</f>
        <v>17207</v>
      </c>
    </row>
    <row r="8569" spans="1:13" x14ac:dyDescent="0.25">
      <c r="A8569" s="5">
        <v>44612</v>
      </c>
      <c r="B8569" s="6">
        <f t="shared" si="798"/>
        <v>2022</v>
      </c>
      <c r="C8569" s="6">
        <f t="shared" si="799"/>
        <v>2</v>
      </c>
      <c r="D8569" s="6" t="str">
        <f t="shared" si="800"/>
        <v>neděle</v>
      </c>
      <c r="E8569" s="6" t="s">
        <v>10</v>
      </c>
      <c r="F8569" s="6">
        <v>2086</v>
      </c>
      <c r="G8569" s="6">
        <v>1116</v>
      </c>
      <c r="H8569" s="6">
        <v>6</v>
      </c>
      <c r="I8569" s="6">
        <f t="shared" si="801"/>
        <v>6696</v>
      </c>
      <c r="J8569" s="6">
        <f t="shared" si="802"/>
        <v>8782</v>
      </c>
      <c r="K8569" s="6">
        <v>10401</v>
      </c>
      <c r="L8569" s="6">
        <f t="shared" si="803"/>
        <v>1619</v>
      </c>
      <c r="M8569">
        <f>SUMIFS(L$2:L8569,E$2:E8569,E8569,B$2:B8569,B8569,C$2:C8569,C8569)</f>
        <v>18826</v>
      </c>
    </row>
    <row r="8570" spans="1:13" x14ac:dyDescent="0.25">
      <c r="A8570" s="5">
        <v>44613</v>
      </c>
      <c r="B8570" s="6">
        <f t="shared" si="798"/>
        <v>2022</v>
      </c>
      <c r="C8570" s="6">
        <f t="shared" si="799"/>
        <v>2</v>
      </c>
      <c r="D8570" s="6" t="str">
        <f t="shared" si="800"/>
        <v>pondělí</v>
      </c>
      <c r="E8570" s="6" t="s">
        <v>13</v>
      </c>
      <c r="F8570" s="6">
        <v>1928</v>
      </c>
      <c r="G8570" s="6">
        <v>1146</v>
      </c>
      <c r="H8570" s="6">
        <v>4</v>
      </c>
      <c r="I8570" s="6">
        <f t="shared" si="801"/>
        <v>4584</v>
      </c>
      <c r="J8570" s="6">
        <f t="shared" si="802"/>
        <v>6512</v>
      </c>
      <c r="K8570" s="6">
        <v>5678</v>
      </c>
      <c r="L8570" s="6">
        <f t="shared" si="803"/>
        <v>-834</v>
      </c>
      <c r="M8570">
        <f>SUMIFS(L$2:L8570,E$2:E8570,E8570,B$2:B8570,B8570,C$2:C8570,C8570)</f>
        <v>14620</v>
      </c>
    </row>
    <row r="8571" spans="1:13" x14ac:dyDescent="0.25">
      <c r="A8571" s="5">
        <v>44614</v>
      </c>
      <c r="B8571" s="6">
        <f t="shared" si="798"/>
        <v>2022</v>
      </c>
      <c r="C8571" s="6">
        <f t="shared" si="799"/>
        <v>2</v>
      </c>
      <c r="D8571" s="6" t="str">
        <f t="shared" si="800"/>
        <v>úterý</v>
      </c>
      <c r="E8571" s="6" t="s">
        <v>13</v>
      </c>
      <c r="F8571" s="6">
        <v>1928</v>
      </c>
      <c r="G8571" s="6">
        <v>1543</v>
      </c>
      <c r="H8571" s="6">
        <v>5</v>
      </c>
      <c r="I8571" s="6">
        <f t="shared" si="801"/>
        <v>7715</v>
      </c>
      <c r="J8571" s="6">
        <f t="shared" si="802"/>
        <v>9643</v>
      </c>
      <c r="K8571" s="6">
        <v>9269</v>
      </c>
      <c r="L8571" s="6">
        <f t="shared" si="803"/>
        <v>-374</v>
      </c>
      <c r="M8571">
        <f>SUMIFS(L$2:L8571,E$2:E8571,E8571,B$2:B8571,B8571,C$2:C8571,C8571)</f>
        <v>14246</v>
      </c>
    </row>
    <row r="8572" spans="1:13" x14ac:dyDescent="0.25">
      <c r="A8572" s="5">
        <v>44615</v>
      </c>
      <c r="B8572" s="6">
        <f t="shared" si="798"/>
        <v>2022</v>
      </c>
      <c r="C8572" s="6">
        <f t="shared" si="799"/>
        <v>2</v>
      </c>
      <c r="D8572" s="6" t="str">
        <f t="shared" si="800"/>
        <v>středa</v>
      </c>
      <c r="E8572" s="6" t="s">
        <v>12</v>
      </c>
      <c r="F8572" s="6">
        <v>2003</v>
      </c>
      <c r="G8572" s="6">
        <v>1543</v>
      </c>
      <c r="H8572" s="6">
        <v>3</v>
      </c>
      <c r="I8572" s="6">
        <f t="shared" si="801"/>
        <v>4629</v>
      </c>
      <c r="J8572" s="6">
        <f t="shared" si="802"/>
        <v>6632</v>
      </c>
      <c r="K8572" s="6">
        <v>13762</v>
      </c>
      <c r="L8572" s="6">
        <f t="shared" si="803"/>
        <v>7130</v>
      </c>
      <c r="M8572">
        <f>SUMIFS(L$2:L8572,E$2:E8572,E8572,B$2:B8572,B8572,C$2:C8572,C8572)</f>
        <v>7972</v>
      </c>
    </row>
    <row r="8573" spans="1:13" x14ac:dyDescent="0.25">
      <c r="A8573" s="5">
        <v>44616</v>
      </c>
      <c r="B8573" s="6">
        <f t="shared" si="798"/>
        <v>2022</v>
      </c>
      <c r="C8573" s="6">
        <f t="shared" si="799"/>
        <v>2</v>
      </c>
      <c r="D8573" s="6" t="str">
        <f t="shared" si="800"/>
        <v>čtvrtek</v>
      </c>
      <c r="E8573" s="6" t="s">
        <v>10</v>
      </c>
      <c r="F8573" s="6">
        <v>2086</v>
      </c>
      <c r="G8573" s="6">
        <v>1116</v>
      </c>
      <c r="H8573" s="6">
        <v>2</v>
      </c>
      <c r="I8573" s="6">
        <f t="shared" si="801"/>
        <v>2232</v>
      </c>
      <c r="J8573" s="6">
        <f t="shared" si="802"/>
        <v>4318</v>
      </c>
      <c r="K8573" s="6">
        <v>4178</v>
      </c>
      <c r="L8573" s="6">
        <f t="shared" si="803"/>
        <v>-140</v>
      </c>
      <c r="M8573">
        <f>SUMIFS(L$2:L8573,E$2:E8573,E8573,B$2:B8573,B8573,C$2:C8573,C8573)</f>
        <v>18686</v>
      </c>
    </row>
    <row r="8574" spans="1:13" x14ac:dyDescent="0.25">
      <c r="A8574" s="5">
        <v>44616</v>
      </c>
      <c r="B8574" s="6">
        <f t="shared" si="798"/>
        <v>2022</v>
      </c>
      <c r="C8574" s="6">
        <f t="shared" si="799"/>
        <v>2</v>
      </c>
      <c r="D8574" s="6" t="str">
        <f t="shared" si="800"/>
        <v>čtvrtek</v>
      </c>
      <c r="E8574" s="6" t="s">
        <v>8</v>
      </c>
      <c r="F8574" s="6">
        <v>1834</v>
      </c>
      <c r="G8574" s="6">
        <v>1116</v>
      </c>
      <c r="H8574" s="6">
        <v>3</v>
      </c>
      <c r="I8574" s="6">
        <f t="shared" si="801"/>
        <v>3348</v>
      </c>
      <c r="J8574" s="6">
        <f t="shared" si="802"/>
        <v>5182</v>
      </c>
      <c r="K8574" s="6">
        <v>4470</v>
      </c>
      <c r="L8574" s="6">
        <f t="shared" si="803"/>
        <v>-712</v>
      </c>
      <c r="M8574">
        <f>SUMIFS(L$2:L8574,E$2:E8574,E8574,B$2:B8574,B8574,C$2:C8574,C8574)</f>
        <v>-712</v>
      </c>
    </row>
    <row r="8575" spans="1:13" x14ac:dyDescent="0.25">
      <c r="A8575" s="5">
        <v>44616</v>
      </c>
      <c r="B8575" s="6">
        <f t="shared" si="798"/>
        <v>2022</v>
      </c>
      <c r="C8575" s="6">
        <f t="shared" si="799"/>
        <v>2</v>
      </c>
      <c r="D8575" s="6" t="str">
        <f t="shared" si="800"/>
        <v>čtvrtek</v>
      </c>
      <c r="E8575" s="6" t="s">
        <v>12</v>
      </c>
      <c r="F8575" s="6">
        <v>2003</v>
      </c>
      <c r="G8575" s="6">
        <v>1116</v>
      </c>
      <c r="H8575" s="6">
        <v>5</v>
      </c>
      <c r="I8575" s="6">
        <f t="shared" si="801"/>
        <v>5580</v>
      </c>
      <c r="J8575" s="6">
        <f t="shared" si="802"/>
        <v>7583</v>
      </c>
      <c r="K8575" s="6">
        <v>7398</v>
      </c>
      <c r="L8575" s="6">
        <f t="shared" si="803"/>
        <v>-185</v>
      </c>
      <c r="M8575">
        <f>SUMIFS(L$2:L8575,E$2:E8575,E8575,B$2:B8575,B8575,C$2:C8575,C8575)</f>
        <v>7787</v>
      </c>
    </row>
    <row r="8576" spans="1:13" x14ac:dyDescent="0.25">
      <c r="A8576" s="5">
        <v>44616</v>
      </c>
      <c r="B8576" s="6">
        <f t="shared" si="798"/>
        <v>2022</v>
      </c>
      <c r="C8576" s="6">
        <f t="shared" si="799"/>
        <v>2</v>
      </c>
      <c r="D8576" s="6" t="str">
        <f t="shared" si="800"/>
        <v>čtvrtek</v>
      </c>
      <c r="E8576" s="6" t="s">
        <v>9</v>
      </c>
      <c r="F8576" s="6">
        <v>1146</v>
      </c>
      <c r="G8576" s="6">
        <v>1116</v>
      </c>
      <c r="H8576" s="6">
        <v>9</v>
      </c>
      <c r="I8576" s="6">
        <f t="shared" si="801"/>
        <v>10044</v>
      </c>
      <c r="J8576" s="6">
        <f t="shared" si="802"/>
        <v>11190</v>
      </c>
      <c r="K8576" s="6">
        <v>9182</v>
      </c>
      <c r="L8576" s="6">
        <f t="shared" si="803"/>
        <v>-2008</v>
      </c>
      <c r="M8576">
        <f>SUMIFS(L$2:L8576,E$2:E8576,E8576,B$2:B8576,B8576,C$2:C8576,C8576)</f>
        <v>-3350</v>
      </c>
    </row>
    <row r="8577" spans="1:13" x14ac:dyDescent="0.25">
      <c r="A8577" s="5">
        <v>44617</v>
      </c>
      <c r="B8577" s="6">
        <f t="shared" si="798"/>
        <v>2022</v>
      </c>
      <c r="C8577" s="6">
        <f t="shared" si="799"/>
        <v>2</v>
      </c>
      <c r="D8577" s="6" t="str">
        <f t="shared" si="800"/>
        <v>pátek</v>
      </c>
      <c r="E8577" s="6" t="s">
        <v>9</v>
      </c>
      <c r="F8577" s="6">
        <v>1146</v>
      </c>
      <c r="G8577" s="6">
        <v>1146</v>
      </c>
      <c r="H8577" s="6">
        <v>5</v>
      </c>
      <c r="I8577" s="6">
        <f t="shared" si="801"/>
        <v>5730</v>
      </c>
      <c r="J8577" s="6">
        <f t="shared" si="802"/>
        <v>6876</v>
      </c>
      <c r="K8577" s="6">
        <v>7608</v>
      </c>
      <c r="L8577" s="6">
        <f t="shared" si="803"/>
        <v>732</v>
      </c>
      <c r="M8577">
        <f>SUMIFS(L$2:L8577,E$2:E8577,E8577,B$2:B8577,B8577,C$2:C8577,C8577)</f>
        <v>-2618</v>
      </c>
    </row>
    <row r="8578" spans="1:13" x14ac:dyDescent="0.25">
      <c r="A8578" s="5">
        <v>44617</v>
      </c>
      <c r="B8578" s="6">
        <f t="shared" ref="B8578:B8641" si="804">YEAR(A8578)</f>
        <v>2022</v>
      </c>
      <c r="C8578" s="6">
        <f t="shared" ref="C8578:C8641" si="805">MONTH(A8578)</f>
        <v>2</v>
      </c>
      <c r="D8578" s="6" t="str">
        <f t="shared" ref="D8578:D8641" si="806">TEXT(A8578,"dddd")</f>
        <v>pátek</v>
      </c>
      <c r="E8578" s="6" t="s">
        <v>13</v>
      </c>
      <c r="F8578" s="6">
        <v>1928</v>
      </c>
      <c r="G8578" s="6">
        <v>1146</v>
      </c>
      <c r="H8578" s="6">
        <v>3</v>
      </c>
      <c r="I8578" s="6">
        <f t="shared" ref="I8578:I8641" si="807">G8578*H8578</f>
        <v>3438</v>
      </c>
      <c r="J8578" s="6">
        <f t="shared" ref="J8578:J8641" si="808">F8578+I8578</f>
        <v>5366</v>
      </c>
      <c r="K8578" s="6">
        <v>6280</v>
      </c>
      <c r="L8578" s="6">
        <f t="shared" ref="L8578:L8641" si="809">K8578-J8578</f>
        <v>914</v>
      </c>
      <c r="M8578">
        <f>SUMIFS(L$2:L8578,E$2:E8578,E8578,B$2:B8578,B8578,C$2:C8578,C8578)</f>
        <v>15160</v>
      </c>
    </row>
    <row r="8579" spans="1:13" x14ac:dyDescent="0.25">
      <c r="A8579" s="5">
        <v>44620</v>
      </c>
      <c r="B8579" s="6">
        <f t="shared" si="804"/>
        <v>2022</v>
      </c>
      <c r="C8579" s="6">
        <f t="shared" si="805"/>
        <v>2</v>
      </c>
      <c r="D8579" s="6" t="str">
        <f t="shared" si="806"/>
        <v>pondělí</v>
      </c>
      <c r="E8579" s="6" t="s">
        <v>10</v>
      </c>
      <c r="F8579" s="6">
        <v>2086</v>
      </c>
      <c r="G8579" s="6">
        <v>1146</v>
      </c>
      <c r="H8579" s="6">
        <v>4</v>
      </c>
      <c r="I8579" s="6">
        <f t="shared" si="807"/>
        <v>4584</v>
      </c>
      <c r="J8579" s="6">
        <f t="shared" si="808"/>
        <v>6670</v>
      </c>
      <c r="K8579" s="6">
        <v>7791</v>
      </c>
      <c r="L8579" s="6">
        <f t="shared" si="809"/>
        <v>1121</v>
      </c>
      <c r="M8579">
        <f>SUMIFS(L$2:L8579,E$2:E8579,E8579,B$2:B8579,B8579,C$2:C8579,C8579)</f>
        <v>19807</v>
      </c>
    </row>
    <row r="8580" spans="1:13" x14ac:dyDescent="0.25">
      <c r="A8580" s="5">
        <v>44620</v>
      </c>
      <c r="B8580" s="6">
        <f t="shared" si="804"/>
        <v>2022</v>
      </c>
      <c r="C8580" s="6">
        <f t="shared" si="805"/>
        <v>2</v>
      </c>
      <c r="D8580" s="6" t="str">
        <f t="shared" si="806"/>
        <v>pondělí</v>
      </c>
      <c r="E8580" s="6" t="s">
        <v>8</v>
      </c>
      <c r="F8580" s="6">
        <v>1834</v>
      </c>
      <c r="G8580" s="6">
        <v>1146</v>
      </c>
      <c r="H8580" s="6">
        <v>10</v>
      </c>
      <c r="I8580" s="6">
        <f t="shared" si="807"/>
        <v>11460</v>
      </c>
      <c r="J8580" s="6">
        <f t="shared" si="808"/>
        <v>13294</v>
      </c>
      <c r="K8580" s="6">
        <v>27452</v>
      </c>
      <c r="L8580" s="6">
        <f t="shared" si="809"/>
        <v>14158</v>
      </c>
      <c r="M8580">
        <f>SUMIFS(L$2:L8580,E$2:E8580,E8580,B$2:B8580,B8580,C$2:C8580,C8580)</f>
        <v>13446</v>
      </c>
    </row>
    <row r="8581" spans="1:13" x14ac:dyDescent="0.25">
      <c r="A8581" s="5">
        <v>44622</v>
      </c>
      <c r="B8581" s="6">
        <f t="shared" si="804"/>
        <v>2022</v>
      </c>
      <c r="C8581" s="6">
        <f t="shared" si="805"/>
        <v>3</v>
      </c>
      <c r="D8581" s="6" t="str">
        <f t="shared" si="806"/>
        <v>středa</v>
      </c>
      <c r="E8581" s="6" t="s">
        <v>12</v>
      </c>
      <c r="F8581" s="6">
        <v>2003</v>
      </c>
      <c r="G8581" s="6">
        <v>1543</v>
      </c>
      <c r="H8581" s="6">
        <v>1</v>
      </c>
      <c r="I8581" s="6">
        <f t="shared" si="807"/>
        <v>1543</v>
      </c>
      <c r="J8581" s="6">
        <f t="shared" si="808"/>
        <v>3546</v>
      </c>
      <c r="K8581" s="6">
        <v>2959</v>
      </c>
      <c r="L8581" s="6">
        <f t="shared" si="809"/>
        <v>-587</v>
      </c>
      <c r="M8581">
        <f>SUMIFS(L$2:L8581,E$2:E8581,E8581,B$2:B8581,B8581,C$2:C8581,C8581)</f>
        <v>-587</v>
      </c>
    </row>
    <row r="8582" spans="1:13" x14ac:dyDescent="0.25">
      <c r="A8582" s="5">
        <v>44622</v>
      </c>
      <c r="B8582" s="6">
        <f t="shared" si="804"/>
        <v>2022</v>
      </c>
      <c r="C8582" s="6">
        <f t="shared" si="805"/>
        <v>3</v>
      </c>
      <c r="D8582" s="6" t="str">
        <f t="shared" si="806"/>
        <v>středa</v>
      </c>
      <c r="E8582" s="6" t="s">
        <v>7</v>
      </c>
      <c r="F8582" s="6">
        <v>2265</v>
      </c>
      <c r="G8582" s="6">
        <v>1543</v>
      </c>
      <c r="H8582" s="6">
        <v>10</v>
      </c>
      <c r="I8582" s="6">
        <f t="shared" si="807"/>
        <v>15430</v>
      </c>
      <c r="J8582" s="6">
        <f t="shared" si="808"/>
        <v>17695</v>
      </c>
      <c r="K8582" s="6">
        <v>37489</v>
      </c>
      <c r="L8582" s="6">
        <f t="shared" si="809"/>
        <v>19794</v>
      </c>
      <c r="M8582">
        <f>SUMIFS(L$2:L8582,E$2:E8582,E8582,B$2:B8582,B8582,C$2:C8582,C8582)</f>
        <v>19794</v>
      </c>
    </row>
    <row r="8583" spans="1:13" x14ac:dyDescent="0.25">
      <c r="A8583" s="5">
        <v>44622</v>
      </c>
      <c r="B8583" s="6">
        <f t="shared" si="804"/>
        <v>2022</v>
      </c>
      <c r="C8583" s="6">
        <f t="shared" si="805"/>
        <v>3</v>
      </c>
      <c r="D8583" s="6" t="str">
        <f t="shared" si="806"/>
        <v>středa</v>
      </c>
      <c r="E8583" s="6" t="s">
        <v>9</v>
      </c>
      <c r="F8583" s="6">
        <v>1146</v>
      </c>
      <c r="G8583" s="6">
        <v>1543</v>
      </c>
      <c r="H8583" s="6">
        <v>5</v>
      </c>
      <c r="I8583" s="6">
        <f t="shared" si="807"/>
        <v>7715</v>
      </c>
      <c r="J8583" s="6">
        <f t="shared" si="808"/>
        <v>8861</v>
      </c>
      <c r="K8583" s="6">
        <v>7360</v>
      </c>
      <c r="L8583" s="6">
        <f t="shared" si="809"/>
        <v>-1501</v>
      </c>
      <c r="M8583">
        <f>SUMIFS(L$2:L8583,E$2:E8583,E8583,B$2:B8583,B8583,C$2:C8583,C8583)</f>
        <v>-1501</v>
      </c>
    </row>
    <row r="8584" spans="1:13" x14ac:dyDescent="0.25">
      <c r="A8584" s="5">
        <v>44623</v>
      </c>
      <c r="B8584" s="6">
        <f t="shared" si="804"/>
        <v>2022</v>
      </c>
      <c r="C8584" s="6">
        <f t="shared" si="805"/>
        <v>3</v>
      </c>
      <c r="D8584" s="6" t="str">
        <f t="shared" si="806"/>
        <v>čtvrtek</v>
      </c>
      <c r="E8584" s="6" t="s">
        <v>9</v>
      </c>
      <c r="F8584" s="6">
        <v>1146</v>
      </c>
      <c r="G8584" s="6">
        <v>1116</v>
      </c>
      <c r="H8584" s="6">
        <v>6</v>
      </c>
      <c r="I8584" s="6">
        <f t="shared" si="807"/>
        <v>6696</v>
      </c>
      <c r="J8584" s="6">
        <f t="shared" si="808"/>
        <v>7842</v>
      </c>
      <c r="K8584" s="6">
        <v>7910</v>
      </c>
      <c r="L8584" s="6">
        <f t="shared" si="809"/>
        <v>68</v>
      </c>
      <c r="M8584">
        <f>SUMIFS(L$2:L8584,E$2:E8584,E8584,B$2:B8584,B8584,C$2:C8584,C8584)</f>
        <v>-1433</v>
      </c>
    </row>
    <row r="8585" spans="1:13" x14ac:dyDescent="0.25">
      <c r="A8585" s="5">
        <v>44626</v>
      </c>
      <c r="B8585" s="6">
        <f t="shared" si="804"/>
        <v>2022</v>
      </c>
      <c r="C8585" s="6">
        <f t="shared" si="805"/>
        <v>3</v>
      </c>
      <c r="D8585" s="6" t="str">
        <f t="shared" si="806"/>
        <v>neděle</v>
      </c>
      <c r="E8585" s="6" t="s">
        <v>10</v>
      </c>
      <c r="F8585" s="6">
        <v>2086</v>
      </c>
      <c r="G8585" s="6">
        <v>1116</v>
      </c>
      <c r="H8585" s="6">
        <v>9</v>
      </c>
      <c r="I8585" s="6">
        <f t="shared" si="807"/>
        <v>10044</v>
      </c>
      <c r="J8585" s="6">
        <f t="shared" si="808"/>
        <v>12130</v>
      </c>
      <c r="K8585" s="6">
        <v>10397</v>
      </c>
      <c r="L8585" s="6">
        <f t="shared" si="809"/>
        <v>-1733</v>
      </c>
      <c r="M8585">
        <f>SUMIFS(L$2:L8585,E$2:E8585,E8585,B$2:B8585,B8585,C$2:C8585,C8585)</f>
        <v>-1733</v>
      </c>
    </row>
    <row r="8586" spans="1:13" x14ac:dyDescent="0.25">
      <c r="A8586" s="5">
        <v>44626</v>
      </c>
      <c r="B8586" s="6">
        <f t="shared" si="804"/>
        <v>2022</v>
      </c>
      <c r="C8586" s="6">
        <f t="shared" si="805"/>
        <v>3</v>
      </c>
      <c r="D8586" s="6" t="str">
        <f t="shared" si="806"/>
        <v>neděle</v>
      </c>
      <c r="E8586" s="6" t="s">
        <v>7</v>
      </c>
      <c r="F8586" s="6">
        <v>2265</v>
      </c>
      <c r="G8586" s="6">
        <v>1116</v>
      </c>
      <c r="H8586" s="6">
        <v>10</v>
      </c>
      <c r="I8586" s="6">
        <f t="shared" si="807"/>
        <v>11160</v>
      </c>
      <c r="J8586" s="6">
        <f t="shared" si="808"/>
        <v>13425</v>
      </c>
      <c r="K8586" s="6">
        <v>15176</v>
      </c>
      <c r="L8586" s="6">
        <f t="shared" si="809"/>
        <v>1751</v>
      </c>
      <c r="M8586">
        <f>SUMIFS(L$2:L8586,E$2:E8586,E8586,B$2:B8586,B8586,C$2:C8586,C8586)</f>
        <v>21545</v>
      </c>
    </row>
    <row r="8587" spans="1:13" x14ac:dyDescent="0.25">
      <c r="A8587" s="5">
        <v>44627</v>
      </c>
      <c r="B8587" s="6">
        <f t="shared" si="804"/>
        <v>2022</v>
      </c>
      <c r="C8587" s="6">
        <f t="shared" si="805"/>
        <v>3</v>
      </c>
      <c r="D8587" s="6" t="str">
        <f t="shared" si="806"/>
        <v>pondělí</v>
      </c>
      <c r="E8587" s="6" t="s">
        <v>7</v>
      </c>
      <c r="F8587" s="6">
        <v>2265</v>
      </c>
      <c r="G8587" s="6">
        <v>1146</v>
      </c>
      <c r="H8587" s="6">
        <v>2</v>
      </c>
      <c r="I8587" s="6">
        <f t="shared" si="807"/>
        <v>2292</v>
      </c>
      <c r="J8587" s="6">
        <f t="shared" si="808"/>
        <v>4557</v>
      </c>
      <c r="K8587" s="6">
        <v>4707</v>
      </c>
      <c r="L8587" s="6">
        <f t="shared" si="809"/>
        <v>150</v>
      </c>
      <c r="M8587">
        <f>SUMIFS(L$2:L8587,E$2:E8587,E8587,B$2:B8587,B8587,C$2:C8587,C8587)</f>
        <v>21695</v>
      </c>
    </row>
    <row r="8588" spans="1:13" x14ac:dyDescent="0.25">
      <c r="A8588" s="5">
        <v>44627</v>
      </c>
      <c r="B8588" s="6">
        <f t="shared" si="804"/>
        <v>2022</v>
      </c>
      <c r="C8588" s="6">
        <f t="shared" si="805"/>
        <v>3</v>
      </c>
      <c r="D8588" s="6" t="str">
        <f t="shared" si="806"/>
        <v>pondělí</v>
      </c>
      <c r="E8588" s="6" t="s">
        <v>10</v>
      </c>
      <c r="F8588" s="6">
        <v>2086</v>
      </c>
      <c r="G8588" s="6">
        <v>1146</v>
      </c>
      <c r="H8588" s="6">
        <v>1</v>
      </c>
      <c r="I8588" s="6">
        <f t="shared" si="807"/>
        <v>1146</v>
      </c>
      <c r="J8588" s="6">
        <f t="shared" si="808"/>
        <v>3232</v>
      </c>
      <c r="K8588" s="6">
        <v>3551</v>
      </c>
      <c r="L8588" s="6">
        <f t="shared" si="809"/>
        <v>319</v>
      </c>
      <c r="M8588">
        <f>SUMIFS(L$2:L8588,E$2:E8588,E8588,B$2:B8588,B8588,C$2:C8588,C8588)</f>
        <v>-1414</v>
      </c>
    </row>
    <row r="8589" spans="1:13" x14ac:dyDescent="0.25">
      <c r="A8589" s="5">
        <v>44627</v>
      </c>
      <c r="B8589" s="6">
        <f t="shared" si="804"/>
        <v>2022</v>
      </c>
      <c r="C8589" s="6">
        <f t="shared" si="805"/>
        <v>3</v>
      </c>
      <c r="D8589" s="6" t="str">
        <f t="shared" si="806"/>
        <v>pondělí</v>
      </c>
      <c r="E8589" s="6" t="s">
        <v>8</v>
      </c>
      <c r="F8589" s="6">
        <v>1834</v>
      </c>
      <c r="G8589" s="6">
        <v>1146</v>
      </c>
      <c r="H8589" s="6">
        <v>10</v>
      </c>
      <c r="I8589" s="6">
        <f t="shared" si="807"/>
        <v>11460</v>
      </c>
      <c r="J8589" s="6">
        <f t="shared" si="808"/>
        <v>13294</v>
      </c>
      <c r="K8589" s="6">
        <v>15104</v>
      </c>
      <c r="L8589" s="6">
        <f t="shared" si="809"/>
        <v>1810</v>
      </c>
      <c r="M8589">
        <f>SUMIFS(L$2:L8589,E$2:E8589,E8589,B$2:B8589,B8589,C$2:C8589,C8589)</f>
        <v>1810</v>
      </c>
    </row>
    <row r="8590" spans="1:13" x14ac:dyDescent="0.25">
      <c r="A8590" s="5">
        <v>44627</v>
      </c>
      <c r="B8590" s="6">
        <f t="shared" si="804"/>
        <v>2022</v>
      </c>
      <c r="C8590" s="6">
        <f t="shared" si="805"/>
        <v>3</v>
      </c>
      <c r="D8590" s="6" t="str">
        <f t="shared" si="806"/>
        <v>pondělí</v>
      </c>
      <c r="E8590" s="6" t="s">
        <v>13</v>
      </c>
      <c r="F8590" s="6">
        <v>1928</v>
      </c>
      <c r="G8590" s="6">
        <v>1146</v>
      </c>
      <c r="H8590" s="6">
        <v>3</v>
      </c>
      <c r="I8590" s="6">
        <f t="shared" si="807"/>
        <v>3438</v>
      </c>
      <c r="J8590" s="6">
        <f t="shared" si="808"/>
        <v>5366</v>
      </c>
      <c r="K8590" s="6">
        <v>9381</v>
      </c>
      <c r="L8590" s="6">
        <f t="shared" si="809"/>
        <v>4015</v>
      </c>
      <c r="M8590">
        <f>SUMIFS(L$2:L8590,E$2:E8590,E8590,B$2:B8590,B8590,C$2:C8590,C8590)</f>
        <v>4015</v>
      </c>
    </row>
    <row r="8591" spans="1:13" x14ac:dyDescent="0.25">
      <c r="A8591" s="5">
        <v>44628</v>
      </c>
      <c r="B8591" s="6">
        <f t="shared" si="804"/>
        <v>2022</v>
      </c>
      <c r="C8591" s="6">
        <f t="shared" si="805"/>
        <v>3</v>
      </c>
      <c r="D8591" s="6" t="str">
        <f t="shared" si="806"/>
        <v>úterý</v>
      </c>
      <c r="E8591" s="6" t="s">
        <v>13</v>
      </c>
      <c r="F8591" s="6">
        <v>1928</v>
      </c>
      <c r="G8591" s="6">
        <v>1543</v>
      </c>
      <c r="H8591" s="6">
        <v>5</v>
      </c>
      <c r="I8591" s="6">
        <f t="shared" si="807"/>
        <v>7715</v>
      </c>
      <c r="J8591" s="6">
        <f t="shared" si="808"/>
        <v>9643</v>
      </c>
      <c r="K8591" s="6">
        <v>8493</v>
      </c>
      <c r="L8591" s="6">
        <f t="shared" si="809"/>
        <v>-1150</v>
      </c>
      <c r="M8591">
        <f>SUMIFS(L$2:L8591,E$2:E8591,E8591,B$2:B8591,B8591,C$2:C8591,C8591)</f>
        <v>2865</v>
      </c>
    </row>
    <row r="8592" spans="1:13" x14ac:dyDescent="0.25">
      <c r="A8592" s="5">
        <v>44629</v>
      </c>
      <c r="B8592" s="6">
        <f t="shared" si="804"/>
        <v>2022</v>
      </c>
      <c r="C8592" s="6">
        <f t="shared" si="805"/>
        <v>3</v>
      </c>
      <c r="D8592" s="6" t="str">
        <f t="shared" si="806"/>
        <v>středa</v>
      </c>
      <c r="E8592" s="6" t="s">
        <v>13</v>
      </c>
      <c r="F8592" s="6">
        <v>1928</v>
      </c>
      <c r="G8592" s="6">
        <v>1543</v>
      </c>
      <c r="H8592" s="6">
        <v>5</v>
      </c>
      <c r="I8592" s="6">
        <f t="shared" si="807"/>
        <v>7715</v>
      </c>
      <c r="J8592" s="6">
        <f t="shared" si="808"/>
        <v>9643</v>
      </c>
      <c r="K8592" s="6">
        <v>9106</v>
      </c>
      <c r="L8592" s="6">
        <f t="shared" si="809"/>
        <v>-537</v>
      </c>
      <c r="M8592">
        <f>SUMIFS(L$2:L8592,E$2:E8592,E8592,B$2:B8592,B8592,C$2:C8592,C8592)</f>
        <v>2328</v>
      </c>
    </row>
    <row r="8593" spans="1:13" x14ac:dyDescent="0.25">
      <c r="A8593" s="5">
        <v>44629</v>
      </c>
      <c r="B8593" s="6">
        <f t="shared" si="804"/>
        <v>2022</v>
      </c>
      <c r="C8593" s="6">
        <f t="shared" si="805"/>
        <v>3</v>
      </c>
      <c r="D8593" s="6" t="str">
        <f t="shared" si="806"/>
        <v>středa</v>
      </c>
      <c r="E8593" s="6" t="s">
        <v>9</v>
      </c>
      <c r="F8593" s="6">
        <v>1146</v>
      </c>
      <c r="G8593" s="6">
        <v>1543</v>
      </c>
      <c r="H8593" s="6">
        <v>7</v>
      </c>
      <c r="I8593" s="6">
        <f t="shared" si="807"/>
        <v>10801</v>
      </c>
      <c r="J8593" s="6">
        <f t="shared" si="808"/>
        <v>11947</v>
      </c>
      <c r="K8593" s="6">
        <v>12774</v>
      </c>
      <c r="L8593" s="6">
        <f t="shared" si="809"/>
        <v>827</v>
      </c>
      <c r="M8593">
        <f>SUMIFS(L$2:L8593,E$2:E8593,E8593,B$2:B8593,B8593,C$2:C8593,C8593)</f>
        <v>-606</v>
      </c>
    </row>
    <row r="8594" spans="1:13" x14ac:dyDescent="0.25">
      <c r="A8594" s="5">
        <v>44630</v>
      </c>
      <c r="B8594" s="6">
        <f t="shared" si="804"/>
        <v>2022</v>
      </c>
      <c r="C8594" s="6">
        <f t="shared" si="805"/>
        <v>3</v>
      </c>
      <c r="D8594" s="6" t="str">
        <f t="shared" si="806"/>
        <v>čtvrtek</v>
      </c>
      <c r="E8594" s="6" t="s">
        <v>7</v>
      </c>
      <c r="F8594" s="6">
        <v>2265</v>
      </c>
      <c r="G8594" s="6">
        <v>1116</v>
      </c>
      <c r="H8594" s="6">
        <v>4</v>
      </c>
      <c r="I8594" s="6">
        <f t="shared" si="807"/>
        <v>4464</v>
      </c>
      <c r="J8594" s="6">
        <f t="shared" si="808"/>
        <v>6729</v>
      </c>
      <c r="K8594" s="6">
        <v>6670</v>
      </c>
      <c r="L8594" s="6">
        <f t="shared" si="809"/>
        <v>-59</v>
      </c>
      <c r="M8594">
        <f>SUMIFS(L$2:L8594,E$2:E8594,E8594,B$2:B8594,B8594,C$2:C8594,C8594)</f>
        <v>21636</v>
      </c>
    </row>
    <row r="8595" spans="1:13" x14ac:dyDescent="0.25">
      <c r="A8595" s="5">
        <v>44630</v>
      </c>
      <c r="B8595" s="6">
        <f t="shared" si="804"/>
        <v>2022</v>
      </c>
      <c r="C8595" s="6">
        <f t="shared" si="805"/>
        <v>3</v>
      </c>
      <c r="D8595" s="6" t="str">
        <f t="shared" si="806"/>
        <v>čtvrtek</v>
      </c>
      <c r="E8595" s="6" t="s">
        <v>13</v>
      </c>
      <c r="F8595" s="6">
        <v>1928</v>
      </c>
      <c r="G8595" s="6">
        <v>1116</v>
      </c>
      <c r="H8595" s="6">
        <v>8</v>
      </c>
      <c r="I8595" s="6">
        <f t="shared" si="807"/>
        <v>8928</v>
      </c>
      <c r="J8595" s="6">
        <f t="shared" si="808"/>
        <v>10856</v>
      </c>
      <c r="K8595" s="6">
        <v>9513</v>
      </c>
      <c r="L8595" s="6">
        <f t="shared" si="809"/>
        <v>-1343</v>
      </c>
      <c r="M8595">
        <f>SUMIFS(L$2:L8595,E$2:E8595,E8595,B$2:B8595,B8595,C$2:C8595,C8595)</f>
        <v>985</v>
      </c>
    </row>
    <row r="8596" spans="1:13" x14ac:dyDescent="0.25">
      <c r="A8596" s="5">
        <v>44630</v>
      </c>
      <c r="B8596" s="6">
        <f t="shared" si="804"/>
        <v>2022</v>
      </c>
      <c r="C8596" s="6">
        <f t="shared" si="805"/>
        <v>3</v>
      </c>
      <c r="D8596" s="6" t="str">
        <f t="shared" si="806"/>
        <v>čtvrtek</v>
      </c>
      <c r="E8596" s="6" t="s">
        <v>12</v>
      </c>
      <c r="F8596" s="6">
        <v>2003</v>
      </c>
      <c r="G8596" s="6">
        <v>1116</v>
      </c>
      <c r="H8596" s="6">
        <v>5</v>
      </c>
      <c r="I8596" s="6">
        <f t="shared" si="807"/>
        <v>5580</v>
      </c>
      <c r="J8596" s="6">
        <f t="shared" si="808"/>
        <v>7583</v>
      </c>
      <c r="K8596" s="6">
        <v>6645</v>
      </c>
      <c r="L8596" s="6">
        <f t="shared" si="809"/>
        <v>-938</v>
      </c>
      <c r="M8596">
        <f>SUMIFS(L$2:L8596,E$2:E8596,E8596,B$2:B8596,B8596,C$2:C8596,C8596)</f>
        <v>-1525</v>
      </c>
    </row>
    <row r="8597" spans="1:13" x14ac:dyDescent="0.25">
      <c r="A8597" s="5">
        <v>44631</v>
      </c>
      <c r="B8597" s="6">
        <f t="shared" si="804"/>
        <v>2022</v>
      </c>
      <c r="C8597" s="6">
        <f t="shared" si="805"/>
        <v>3</v>
      </c>
      <c r="D8597" s="6" t="str">
        <f t="shared" si="806"/>
        <v>pátek</v>
      </c>
      <c r="E8597" s="6" t="s">
        <v>7</v>
      </c>
      <c r="F8597" s="6">
        <v>2265</v>
      </c>
      <c r="G8597" s="6">
        <v>1146</v>
      </c>
      <c r="H8597" s="6">
        <v>6</v>
      </c>
      <c r="I8597" s="6">
        <f t="shared" si="807"/>
        <v>6876</v>
      </c>
      <c r="J8597" s="6">
        <f t="shared" si="808"/>
        <v>9141</v>
      </c>
      <c r="K8597" s="6">
        <v>10703</v>
      </c>
      <c r="L8597" s="6">
        <f t="shared" si="809"/>
        <v>1562</v>
      </c>
      <c r="M8597">
        <f>SUMIFS(L$2:L8597,E$2:E8597,E8597,B$2:B8597,B8597,C$2:C8597,C8597)</f>
        <v>23198</v>
      </c>
    </row>
    <row r="8598" spans="1:13" x14ac:dyDescent="0.25">
      <c r="A8598" s="5">
        <v>44632</v>
      </c>
      <c r="B8598" s="6">
        <f t="shared" si="804"/>
        <v>2022</v>
      </c>
      <c r="C8598" s="6">
        <f t="shared" si="805"/>
        <v>3</v>
      </c>
      <c r="D8598" s="6" t="str">
        <f t="shared" si="806"/>
        <v>sobota</v>
      </c>
      <c r="E8598" s="6" t="s">
        <v>10</v>
      </c>
      <c r="F8598" s="6">
        <v>2086</v>
      </c>
      <c r="G8598" s="6">
        <v>1355</v>
      </c>
      <c r="H8598" s="6">
        <v>8</v>
      </c>
      <c r="I8598" s="6">
        <f t="shared" si="807"/>
        <v>10840</v>
      </c>
      <c r="J8598" s="6">
        <f t="shared" si="808"/>
        <v>12926</v>
      </c>
      <c r="K8598" s="6">
        <v>10929</v>
      </c>
      <c r="L8598" s="6">
        <f t="shared" si="809"/>
        <v>-1997</v>
      </c>
      <c r="M8598">
        <f>SUMIFS(L$2:L8598,E$2:E8598,E8598,B$2:B8598,B8598,C$2:C8598,C8598)</f>
        <v>-3411</v>
      </c>
    </row>
    <row r="8599" spans="1:13" x14ac:dyDescent="0.25">
      <c r="A8599" s="5">
        <v>44634</v>
      </c>
      <c r="B8599" s="6">
        <f t="shared" si="804"/>
        <v>2022</v>
      </c>
      <c r="C8599" s="6">
        <f t="shared" si="805"/>
        <v>3</v>
      </c>
      <c r="D8599" s="6" t="str">
        <f t="shared" si="806"/>
        <v>pondělí</v>
      </c>
      <c r="E8599" s="6" t="s">
        <v>9</v>
      </c>
      <c r="F8599" s="6">
        <v>1146</v>
      </c>
      <c r="G8599" s="6">
        <v>1146</v>
      </c>
      <c r="H8599" s="6">
        <v>1</v>
      </c>
      <c r="I8599" s="6">
        <f t="shared" si="807"/>
        <v>1146</v>
      </c>
      <c r="J8599" s="6">
        <f t="shared" si="808"/>
        <v>2292</v>
      </c>
      <c r="K8599" s="6">
        <v>1875</v>
      </c>
      <c r="L8599" s="6">
        <f t="shared" si="809"/>
        <v>-417</v>
      </c>
      <c r="M8599">
        <f>SUMIFS(L$2:L8599,E$2:E8599,E8599,B$2:B8599,B8599,C$2:C8599,C8599)</f>
        <v>-1023</v>
      </c>
    </row>
    <row r="8600" spans="1:13" x14ac:dyDescent="0.25">
      <c r="A8600" s="5">
        <v>44636</v>
      </c>
      <c r="B8600" s="6">
        <f t="shared" si="804"/>
        <v>2022</v>
      </c>
      <c r="C8600" s="6">
        <f t="shared" si="805"/>
        <v>3</v>
      </c>
      <c r="D8600" s="6" t="str">
        <f t="shared" si="806"/>
        <v>středa</v>
      </c>
      <c r="E8600" s="6" t="s">
        <v>10</v>
      </c>
      <c r="F8600" s="6">
        <v>2086</v>
      </c>
      <c r="G8600" s="6">
        <v>1543</v>
      </c>
      <c r="H8600" s="6">
        <v>1</v>
      </c>
      <c r="I8600" s="6">
        <f t="shared" si="807"/>
        <v>1543</v>
      </c>
      <c r="J8600" s="6">
        <f t="shared" si="808"/>
        <v>3629</v>
      </c>
      <c r="K8600" s="6">
        <v>4069</v>
      </c>
      <c r="L8600" s="6">
        <f t="shared" si="809"/>
        <v>440</v>
      </c>
      <c r="M8600">
        <f>SUMIFS(L$2:L8600,E$2:E8600,E8600,B$2:B8600,B8600,C$2:C8600,C8600)</f>
        <v>-2971</v>
      </c>
    </row>
    <row r="8601" spans="1:13" x14ac:dyDescent="0.25">
      <c r="A8601" s="5">
        <v>44639</v>
      </c>
      <c r="B8601" s="6">
        <f t="shared" si="804"/>
        <v>2022</v>
      </c>
      <c r="C8601" s="6">
        <f t="shared" si="805"/>
        <v>3</v>
      </c>
      <c r="D8601" s="6" t="str">
        <f t="shared" si="806"/>
        <v>sobota</v>
      </c>
      <c r="E8601" s="6" t="s">
        <v>9</v>
      </c>
      <c r="F8601" s="6">
        <v>1146</v>
      </c>
      <c r="G8601" s="6">
        <v>1355</v>
      </c>
      <c r="H8601" s="6">
        <v>2</v>
      </c>
      <c r="I8601" s="6">
        <f t="shared" si="807"/>
        <v>2710</v>
      </c>
      <c r="J8601" s="6">
        <f t="shared" si="808"/>
        <v>3856</v>
      </c>
      <c r="K8601" s="6">
        <v>5388</v>
      </c>
      <c r="L8601" s="6">
        <f t="shared" si="809"/>
        <v>1532</v>
      </c>
      <c r="M8601">
        <f>SUMIFS(L$2:L8601,E$2:E8601,E8601,B$2:B8601,B8601,C$2:C8601,C8601)</f>
        <v>509</v>
      </c>
    </row>
    <row r="8602" spans="1:13" x14ac:dyDescent="0.25">
      <c r="A8602" s="5">
        <v>44639</v>
      </c>
      <c r="B8602" s="6">
        <f t="shared" si="804"/>
        <v>2022</v>
      </c>
      <c r="C8602" s="6">
        <f t="shared" si="805"/>
        <v>3</v>
      </c>
      <c r="D8602" s="6" t="str">
        <f t="shared" si="806"/>
        <v>sobota</v>
      </c>
      <c r="E8602" s="6" t="s">
        <v>12</v>
      </c>
      <c r="F8602" s="6">
        <v>2003</v>
      </c>
      <c r="G8602" s="6">
        <v>1355</v>
      </c>
      <c r="H8602" s="6">
        <v>8</v>
      </c>
      <c r="I8602" s="6">
        <f t="shared" si="807"/>
        <v>10840</v>
      </c>
      <c r="J8602" s="6">
        <f t="shared" si="808"/>
        <v>12843</v>
      </c>
      <c r="K8602" s="6">
        <v>11489</v>
      </c>
      <c r="L8602" s="6">
        <f t="shared" si="809"/>
        <v>-1354</v>
      </c>
      <c r="M8602">
        <f>SUMIFS(L$2:L8602,E$2:E8602,E8602,B$2:B8602,B8602,C$2:C8602,C8602)</f>
        <v>-2879</v>
      </c>
    </row>
    <row r="8603" spans="1:13" x14ac:dyDescent="0.25">
      <c r="A8603" s="5">
        <v>44640</v>
      </c>
      <c r="B8603" s="6">
        <f t="shared" si="804"/>
        <v>2022</v>
      </c>
      <c r="C8603" s="6">
        <f t="shared" si="805"/>
        <v>3</v>
      </c>
      <c r="D8603" s="6" t="str">
        <f t="shared" si="806"/>
        <v>neděle</v>
      </c>
      <c r="E8603" s="6" t="s">
        <v>9</v>
      </c>
      <c r="F8603" s="6">
        <v>1146</v>
      </c>
      <c r="G8603" s="6">
        <v>1116</v>
      </c>
      <c r="H8603" s="6">
        <v>3</v>
      </c>
      <c r="I8603" s="6">
        <f t="shared" si="807"/>
        <v>3348</v>
      </c>
      <c r="J8603" s="6">
        <f t="shared" si="808"/>
        <v>4494</v>
      </c>
      <c r="K8603" s="6">
        <v>3980</v>
      </c>
      <c r="L8603" s="6">
        <f t="shared" si="809"/>
        <v>-514</v>
      </c>
      <c r="M8603">
        <f>SUMIFS(L$2:L8603,E$2:E8603,E8603,B$2:B8603,B8603,C$2:C8603,C8603)</f>
        <v>-5</v>
      </c>
    </row>
    <row r="8604" spans="1:13" x14ac:dyDescent="0.25">
      <c r="A8604" s="5">
        <v>44640</v>
      </c>
      <c r="B8604" s="6">
        <f t="shared" si="804"/>
        <v>2022</v>
      </c>
      <c r="C8604" s="6">
        <f t="shared" si="805"/>
        <v>3</v>
      </c>
      <c r="D8604" s="6" t="str">
        <f t="shared" si="806"/>
        <v>neděle</v>
      </c>
      <c r="E8604" s="6" t="s">
        <v>12</v>
      </c>
      <c r="F8604" s="6">
        <v>2003</v>
      </c>
      <c r="G8604" s="6">
        <v>1116</v>
      </c>
      <c r="H8604" s="6">
        <v>9</v>
      </c>
      <c r="I8604" s="6">
        <f t="shared" si="807"/>
        <v>10044</v>
      </c>
      <c r="J8604" s="6">
        <f t="shared" si="808"/>
        <v>12047</v>
      </c>
      <c r="K8604" s="6">
        <v>9909</v>
      </c>
      <c r="L8604" s="6">
        <f t="shared" si="809"/>
        <v>-2138</v>
      </c>
      <c r="M8604">
        <f>SUMIFS(L$2:L8604,E$2:E8604,E8604,B$2:B8604,B8604,C$2:C8604,C8604)</f>
        <v>-5017</v>
      </c>
    </row>
    <row r="8605" spans="1:13" x14ac:dyDescent="0.25">
      <c r="A8605" s="5">
        <v>44641</v>
      </c>
      <c r="B8605" s="6">
        <f t="shared" si="804"/>
        <v>2022</v>
      </c>
      <c r="C8605" s="6">
        <f t="shared" si="805"/>
        <v>3</v>
      </c>
      <c r="D8605" s="6" t="str">
        <f t="shared" si="806"/>
        <v>pondělí</v>
      </c>
      <c r="E8605" s="6" t="s">
        <v>10</v>
      </c>
      <c r="F8605" s="6">
        <v>2086</v>
      </c>
      <c r="G8605" s="6">
        <v>1146</v>
      </c>
      <c r="H8605" s="6">
        <v>6</v>
      </c>
      <c r="I8605" s="6">
        <f t="shared" si="807"/>
        <v>6876</v>
      </c>
      <c r="J8605" s="6">
        <f t="shared" si="808"/>
        <v>8962</v>
      </c>
      <c r="K8605" s="6">
        <v>8439</v>
      </c>
      <c r="L8605" s="6">
        <f t="shared" si="809"/>
        <v>-523</v>
      </c>
      <c r="M8605">
        <f>SUMIFS(L$2:L8605,E$2:E8605,E8605,B$2:B8605,B8605,C$2:C8605,C8605)</f>
        <v>-3494</v>
      </c>
    </row>
    <row r="8606" spans="1:13" x14ac:dyDescent="0.25">
      <c r="A8606" s="5">
        <v>44642</v>
      </c>
      <c r="B8606" s="6">
        <f t="shared" si="804"/>
        <v>2022</v>
      </c>
      <c r="C8606" s="6">
        <f t="shared" si="805"/>
        <v>3</v>
      </c>
      <c r="D8606" s="6" t="str">
        <f t="shared" si="806"/>
        <v>úterý</v>
      </c>
      <c r="E8606" s="6" t="s">
        <v>10</v>
      </c>
      <c r="F8606" s="6">
        <v>2086</v>
      </c>
      <c r="G8606" s="6">
        <v>1543</v>
      </c>
      <c r="H8606" s="6">
        <v>9</v>
      </c>
      <c r="I8606" s="6">
        <f t="shared" si="807"/>
        <v>13887</v>
      </c>
      <c r="J8606" s="6">
        <f t="shared" si="808"/>
        <v>15973</v>
      </c>
      <c r="K8606" s="6">
        <v>15471</v>
      </c>
      <c r="L8606" s="6">
        <f t="shared" si="809"/>
        <v>-502</v>
      </c>
      <c r="M8606">
        <f>SUMIFS(L$2:L8606,E$2:E8606,E8606,B$2:B8606,B8606,C$2:C8606,C8606)</f>
        <v>-3996</v>
      </c>
    </row>
    <row r="8607" spans="1:13" x14ac:dyDescent="0.25">
      <c r="A8607" s="5">
        <v>44642</v>
      </c>
      <c r="B8607" s="6">
        <f t="shared" si="804"/>
        <v>2022</v>
      </c>
      <c r="C8607" s="6">
        <f t="shared" si="805"/>
        <v>3</v>
      </c>
      <c r="D8607" s="6" t="str">
        <f t="shared" si="806"/>
        <v>úterý</v>
      </c>
      <c r="E8607" s="6" t="s">
        <v>9</v>
      </c>
      <c r="F8607" s="6">
        <v>1146</v>
      </c>
      <c r="G8607" s="6">
        <v>1543</v>
      </c>
      <c r="H8607" s="6">
        <v>4</v>
      </c>
      <c r="I8607" s="6">
        <f t="shared" si="807"/>
        <v>6172</v>
      </c>
      <c r="J8607" s="6">
        <f t="shared" si="808"/>
        <v>7318</v>
      </c>
      <c r="K8607" s="6">
        <v>6682</v>
      </c>
      <c r="L8607" s="6">
        <f t="shared" si="809"/>
        <v>-636</v>
      </c>
      <c r="M8607">
        <f>SUMIFS(L$2:L8607,E$2:E8607,E8607,B$2:B8607,B8607,C$2:C8607,C8607)</f>
        <v>-641</v>
      </c>
    </row>
    <row r="8608" spans="1:13" x14ac:dyDescent="0.25">
      <c r="A8608" s="5">
        <v>44642</v>
      </c>
      <c r="B8608" s="6">
        <f t="shared" si="804"/>
        <v>2022</v>
      </c>
      <c r="C8608" s="6">
        <f t="shared" si="805"/>
        <v>3</v>
      </c>
      <c r="D8608" s="6" t="str">
        <f t="shared" si="806"/>
        <v>úterý</v>
      </c>
      <c r="E8608" s="6" t="s">
        <v>12</v>
      </c>
      <c r="F8608" s="6">
        <v>2003</v>
      </c>
      <c r="G8608" s="6">
        <v>1543</v>
      </c>
      <c r="H8608" s="6">
        <v>9</v>
      </c>
      <c r="I8608" s="6">
        <f t="shared" si="807"/>
        <v>13887</v>
      </c>
      <c r="J8608" s="6">
        <f t="shared" si="808"/>
        <v>15890</v>
      </c>
      <c r="K8608" s="6">
        <v>18936</v>
      </c>
      <c r="L8608" s="6">
        <f t="shared" si="809"/>
        <v>3046</v>
      </c>
      <c r="M8608">
        <f>SUMIFS(L$2:L8608,E$2:E8608,E8608,B$2:B8608,B8608,C$2:C8608,C8608)</f>
        <v>-1971</v>
      </c>
    </row>
    <row r="8609" spans="1:13" x14ac:dyDescent="0.25">
      <c r="A8609" s="5">
        <v>44643</v>
      </c>
      <c r="B8609" s="6">
        <f t="shared" si="804"/>
        <v>2022</v>
      </c>
      <c r="C8609" s="6">
        <f t="shared" si="805"/>
        <v>3</v>
      </c>
      <c r="D8609" s="6" t="str">
        <f t="shared" si="806"/>
        <v>středa</v>
      </c>
      <c r="E8609" s="6" t="s">
        <v>10</v>
      </c>
      <c r="F8609" s="6">
        <v>2086</v>
      </c>
      <c r="G8609" s="6">
        <v>1543</v>
      </c>
      <c r="H8609" s="6">
        <v>9</v>
      </c>
      <c r="I8609" s="6">
        <f t="shared" si="807"/>
        <v>13887</v>
      </c>
      <c r="J8609" s="6">
        <f t="shared" si="808"/>
        <v>15973</v>
      </c>
      <c r="K8609" s="6">
        <v>16071</v>
      </c>
      <c r="L8609" s="6">
        <f t="shared" si="809"/>
        <v>98</v>
      </c>
      <c r="M8609">
        <f>SUMIFS(L$2:L8609,E$2:E8609,E8609,B$2:B8609,B8609,C$2:C8609,C8609)</f>
        <v>-3898</v>
      </c>
    </row>
    <row r="8610" spans="1:13" x14ac:dyDescent="0.25">
      <c r="A8610" s="5">
        <v>44644</v>
      </c>
      <c r="B8610" s="6">
        <f t="shared" si="804"/>
        <v>2022</v>
      </c>
      <c r="C8610" s="6">
        <f t="shared" si="805"/>
        <v>3</v>
      </c>
      <c r="D8610" s="6" t="str">
        <f t="shared" si="806"/>
        <v>čtvrtek</v>
      </c>
      <c r="E8610" s="6" t="s">
        <v>8</v>
      </c>
      <c r="F8610" s="6">
        <v>1834</v>
      </c>
      <c r="G8610" s="6">
        <v>1116</v>
      </c>
      <c r="H8610" s="6">
        <v>1</v>
      </c>
      <c r="I8610" s="6">
        <f t="shared" si="807"/>
        <v>1116</v>
      </c>
      <c r="J8610" s="6">
        <f t="shared" si="808"/>
        <v>2950</v>
      </c>
      <c r="K8610" s="6">
        <v>3099</v>
      </c>
      <c r="L8610" s="6">
        <f t="shared" si="809"/>
        <v>149</v>
      </c>
      <c r="M8610">
        <f>SUMIFS(L$2:L8610,E$2:E8610,E8610,B$2:B8610,B8610,C$2:C8610,C8610)</f>
        <v>1959</v>
      </c>
    </row>
    <row r="8611" spans="1:13" x14ac:dyDescent="0.25">
      <c r="A8611" s="5">
        <v>44644</v>
      </c>
      <c r="B8611" s="6">
        <f t="shared" si="804"/>
        <v>2022</v>
      </c>
      <c r="C8611" s="6">
        <f t="shared" si="805"/>
        <v>3</v>
      </c>
      <c r="D8611" s="6" t="str">
        <f t="shared" si="806"/>
        <v>čtvrtek</v>
      </c>
      <c r="E8611" s="6" t="s">
        <v>13</v>
      </c>
      <c r="F8611" s="6">
        <v>1928</v>
      </c>
      <c r="G8611" s="6">
        <v>1116</v>
      </c>
      <c r="H8611" s="6">
        <v>8</v>
      </c>
      <c r="I8611" s="6">
        <f t="shared" si="807"/>
        <v>8928</v>
      </c>
      <c r="J8611" s="6">
        <f t="shared" si="808"/>
        <v>10856</v>
      </c>
      <c r="K8611" s="6">
        <v>34938</v>
      </c>
      <c r="L8611" s="6">
        <f t="shared" si="809"/>
        <v>24082</v>
      </c>
      <c r="M8611">
        <f>SUMIFS(L$2:L8611,E$2:E8611,E8611,B$2:B8611,B8611,C$2:C8611,C8611)</f>
        <v>25067</v>
      </c>
    </row>
    <row r="8612" spans="1:13" x14ac:dyDescent="0.25">
      <c r="A8612" s="5">
        <v>44645</v>
      </c>
      <c r="B8612" s="6">
        <f t="shared" si="804"/>
        <v>2022</v>
      </c>
      <c r="C8612" s="6">
        <f t="shared" si="805"/>
        <v>3</v>
      </c>
      <c r="D8612" s="6" t="str">
        <f t="shared" si="806"/>
        <v>pátek</v>
      </c>
      <c r="E8612" s="6" t="s">
        <v>10</v>
      </c>
      <c r="F8612" s="6">
        <v>2086</v>
      </c>
      <c r="G8612" s="6">
        <v>1146</v>
      </c>
      <c r="H8612" s="6">
        <v>8</v>
      </c>
      <c r="I8612" s="6">
        <f t="shared" si="807"/>
        <v>9168</v>
      </c>
      <c r="J8612" s="6">
        <f t="shared" si="808"/>
        <v>11254</v>
      </c>
      <c r="K8612" s="6">
        <v>11097</v>
      </c>
      <c r="L8612" s="6">
        <f t="shared" si="809"/>
        <v>-157</v>
      </c>
      <c r="M8612">
        <f>SUMIFS(L$2:L8612,E$2:E8612,E8612,B$2:B8612,B8612,C$2:C8612,C8612)</f>
        <v>-4055</v>
      </c>
    </row>
    <row r="8613" spans="1:13" x14ac:dyDescent="0.25">
      <c r="A8613" s="5">
        <v>44645</v>
      </c>
      <c r="B8613" s="6">
        <f t="shared" si="804"/>
        <v>2022</v>
      </c>
      <c r="C8613" s="6">
        <f t="shared" si="805"/>
        <v>3</v>
      </c>
      <c r="D8613" s="6" t="str">
        <f t="shared" si="806"/>
        <v>pátek</v>
      </c>
      <c r="E8613" s="6" t="s">
        <v>13</v>
      </c>
      <c r="F8613" s="6">
        <v>1928</v>
      </c>
      <c r="G8613" s="6">
        <v>1146</v>
      </c>
      <c r="H8613" s="6">
        <v>1</v>
      </c>
      <c r="I8613" s="6">
        <f t="shared" si="807"/>
        <v>1146</v>
      </c>
      <c r="J8613" s="6">
        <f t="shared" si="808"/>
        <v>3074</v>
      </c>
      <c r="K8613" s="6">
        <v>2704</v>
      </c>
      <c r="L8613" s="6">
        <f t="shared" si="809"/>
        <v>-370</v>
      </c>
      <c r="M8613">
        <f>SUMIFS(L$2:L8613,E$2:E8613,E8613,B$2:B8613,B8613,C$2:C8613,C8613)</f>
        <v>24697</v>
      </c>
    </row>
    <row r="8614" spans="1:13" x14ac:dyDescent="0.25">
      <c r="A8614" s="5">
        <v>44646</v>
      </c>
      <c r="B8614" s="6">
        <f t="shared" si="804"/>
        <v>2022</v>
      </c>
      <c r="C8614" s="6">
        <f t="shared" si="805"/>
        <v>3</v>
      </c>
      <c r="D8614" s="6" t="str">
        <f t="shared" si="806"/>
        <v>sobota</v>
      </c>
      <c r="E8614" s="6" t="s">
        <v>7</v>
      </c>
      <c r="F8614" s="6">
        <v>2265</v>
      </c>
      <c r="G8614" s="6">
        <v>1355</v>
      </c>
      <c r="H8614" s="6">
        <v>2</v>
      </c>
      <c r="I8614" s="6">
        <f t="shared" si="807"/>
        <v>2710</v>
      </c>
      <c r="J8614" s="6">
        <f t="shared" si="808"/>
        <v>4975</v>
      </c>
      <c r="K8614" s="6">
        <v>4854</v>
      </c>
      <c r="L8614" s="6">
        <f t="shared" si="809"/>
        <v>-121</v>
      </c>
      <c r="M8614">
        <f>SUMIFS(L$2:L8614,E$2:E8614,E8614,B$2:B8614,B8614,C$2:C8614,C8614)</f>
        <v>23077</v>
      </c>
    </row>
    <row r="8615" spans="1:13" x14ac:dyDescent="0.25">
      <c r="A8615" s="5">
        <v>44646</v>
      </c>
      <c r="B8615" s="6">
        <f t="shared" si="804"/>
        <v>2022</v>
      </c>
      <c r="C8615" s="6">
        <f t="shared" si="805"/>
        <v>3</v>
      </c>
      <c r="D8615" s="6" t="str">
        <f t="shared" si="806"/>
        <v>sobota</v>
      </c>
      <c r="E8615" s="6" t="s">
        <v>10</v>
      </c>
      <c r="F8615" s="6">
        <v>2086</v>
      </c>
      <c r="G8615" s="6">
        <v>1355</v>
      </c>
      <c r="H8615" s="6">
        <v>10</v>
      </c>
      <c r="I8615" s="6">
        <f t="shared" si="807"/>
        <v>13550</v>
      </c>
      <c r="J8615" s="6">
        <f t="shared" si="808"/>
        <v>15636</v>
      </c>
      <c r="K8615" s="6">
        <v>17427</v>
      </c>
      <c r="L8615" s="6">
        <f t="shared" si="809"/>
        <v>1791</v>
      </c>
      <c r="M8615">
        <f>SUMIFS(L$2:L8615,E$2:E8615,E8615,B$2:B8615,B8615,C$2:C8615,C8615)</f>
        <v>-2264</v>
      </c>
    </row>
    <row r="8616" spans="1:13" x14ac:dyDescent="0.25">
      <c r="A8616" s="5">
        <v>44648</v>
      </c>
      <c r="B8616" s="6">
        <f t="shared" si="804"/>
        <v>2022</v>
      </c>
      <c r="C8616" s="6">
        <f t="shared" si="805"/>
        <v>3</v>
      </c>
      <c r="D8616" s="6" t="str">
        <f t="shared" si="806"/>
        <v>pondělí</v>
      </c>
      <c r="E8616" s="6" t="s">
        <v>13</v>
      </c>
      <c r="F8616" s="6">
        <v>1928</v>
      </c>
      <c r="G8616" s="6">
        <v>1146</v>
      </c>
      <c r="H8616" s="6">
        <v>10</v>
      </c>
      <c r="I8616" s="6">
        <f t="shared" si="807"/>
        <v>11460</v>
      </c>
      <c r="J8616" s="6">
        <f t="shared" si="808"/>
        <v>13388</v>
      </c>
      <c r="K8616" s="6">
        <v>23931</v>
      </c>
      <c r="L8616" s="6">
        <f t="shared" si="809"/>
        <v>10543</v>
      </c>
      <c r="M8616">
        <f>SUMIFS(L$2:L8616,E$2:E8616,E8616,B$2:B8616,B8616,C$2:C8616,C8616)</f>
        <v>35240</v>
      </c>
    </row>
    <row r="8617" spans="1:13" x14ac:dyDescent="0.25">
      <c r="A8617" s="5">
        <v>44649</v>
      </c>
      <c r="B8617" s="6">
        <f t="shared" si="804"/>
        <v>2022</v>
      </c>
      <c r="C8617" s="6">
        <f t="shared" si="805"/>
        <v>3</v>
      </c>
      <c r="D8617" s="6" t="str">
        <f t="shared" si="806"/>
        <v>úterý</v>
      </c>
      <c r="E8617" s="6" t="s">
        <v>7</v>
      </c>
      <c r="F8617" s="6">
        <v>2265</v>
      </c>
      <c r="G8617" s="6">
        <v>1543</v>
      </c>
      <c r="H8617" s="6">
        <v>10</v>
      </c>
      <c r="I8617" s="6">
        <f t="shared" si="807"/>
        <v>15430</v>
      </c>
      <c r="J8617" s="6">
        <f t="shared" si="808"/>
        <v>17695</v>
      </c>
      <c r="K8617" s="6">
        <v>17822</v>
      </c>
      <c r="L8617" s="6">
        <f t="shared" si="809"/>
        <v>127</v>
      </c>
      <c r="M8617">
        <f>SUMIFS(L$2:L8617,E$2:E8617,E8617,B$2:B8617,B8617,C$2:C8617,C8617)</f>
        <v>23204</v>
      </c>
    </row>
    <row r="8618" spans="1:13" x14ac:dyDescent="0.25">
      <c r="A8618" s="5">
        <v>44649</v>
      </c>
      <c r="B8618" s="6">
        <f t="shared" si="804"/>
        <v>2022</v>
      </c>
      <c r="C8618" s="6">
        <f t="shared" si="805"/>
        <v>3</v>
      </c>
      <c r="D8618" s="6" t="str">
        <f t="shared" si="806"/>
        <v>úterý</v>
      </c>
      <c r="E8618" s="6" t="s">
        <v>9</v>
      </c>
      <c r="F8618" s="6">
        <v>1146</v>
      </c>
      <c r="G8618" s="6">
        <v>1543</v>
      </c>
      <c r="H8618" s="6">
        <v>1</v>
      </c>
      <c r="I8618" s="6">
        <f t="shared" si="807"/>
        <v>1543</v>
      </c>
      <c r="J8618" s="6">
        <f t="shared" si="808"/>
        <v>2689</v>
      </c>
      <c r="K8618" s="6">
        <v>2977</v>
      </c>
      <c r="L8618" s="6">
        <f t="shared" si="809"/>
        <v>288</v>
      </c>
      <c r="M8618">
        <f>SUMIFS(L$2:L8618,E$2:E8618,E8618,B$2:B8618,B8618,C$2:C8618,C8618)</f>
        <v>-353</v>
      </c>
    </row>
    <row r="8619" spans="1:13" x14ac:dyDescent="0.25">
      <c r="A8619" s="5">
        <v>44649</v>
      </c>
      <c r="B8619" s="6">
        <f t="shared" si="804"/>
        <v>2022</v>
      </c>
      <c r="C8619" s="6">
        <f t="shared" si="805"/>
        <v>3</v>
      </c>
      <c r="D8619" s="6" t="str">
        <f t="shared" si="806"/>
        <v>úterý</v>
      </c>
      <c r="E8619" s="6" t="s">
        <v>10</v>
      </c>
      <c r="F8619" s="6">
        <v>2086</v>
      </c>
      <c r="G8619" s="6">
        <v>1543</v>
      </c>
      <c r="H8619" s="6">
        <v>5</v>
      </c>
      <c r="I8619" s="6">
        <f t="shared" si="807"/>
        <v>7715</v>
      </c>
      <c r="J8619" s="6">
        <f t="shared" si="808"/>
        <v>9801</v>
      </c>
      <c r="K8619" s="6">
        <v>11348</v>
      </c>
      <c r="L8619" s="6">
        <f t="shared" si="809"/>
        <v>1547</v>
      </c>
      <c r="M8619">
        <f>SUMIFS(L$2:L8619,E$2:E8619,E8619,B$2:B8619,B8619,C$2:C8619,C8619)</f>
        <v>-717</v>
      </c>
    </row>
    <row r="8620" spans="1:13" x14ac:dyDescent="0.25">
      <c r="A8620" s="5">
        <v>44651</v>
      </c>
      <c r="B8620" s="6">
        <f t="shared" si="804"/>
        <v>2022</v>
      </c>
      <c r="C8620" s="6">
        <f t="shared" si="805"/>
        <v>3</v>
      </c>
      <c r="D8620" s="6" t="str">
        <f t="shared" si="806"/>
        <v>čtvrtek</v>
      </c>
      <c r="E8620" s="6" t="s">
        <v>9</v>
      </c>
      <c r="F8620" s="6">
        <v>1146</v>
      </c>
      <c r="G8620" s="6">
        <v>1116</v>
      </c>
      <c r="H8620" s="6">
        <v>3</v>
      </c>
      <c r="I8620" s="6">
        <f t="shared" si="807"/>
        <v>3348</v>
      </c>
      <c r="J8620" s="6">
        <f t="shared" si="808"/>
        <v>4494</v>
      </c>
      <c r="K8620" s="6">
        <v>4728</v>
      </c>
      <c r="L8620" s="6">
        <f t="shared" si="809"/>
        <v>234</v>
      </c>
      <c r="M8620">
        <f>SUMIFS(L$2:L8620,E$2:E8620,E8620,B$2:B8620,B8620,C$2:C8620,C8620)</f>
        <v>-119</v>
      </c>
    </row>
    <row r="8621" spans="1:13" x14ac:dyDescent="0.25">
      <c r="A8621" s="5">
        <v>44652</v>
      </c>
      <c r="B8621" s="6">
        <f t="shared" si="804"/>
        <v>2022</v>
      </c>
      <c r="C8621" s="6">
        <f t="shared" si="805"/>
        <v>4</v>
      </c>
      <c r="D8621" s="6" t="str">
        <f t="shared" si="806"/>
        <v>pátek</v>
      </c>
      <c r="E8621" s="6" t="s">
        <v>13</v>
      </c>
      <c r="F8621" s="6">
        <v>1928</v>
      </c>
      <c r="G8621" s="6">
        <v>1146</v>
      </c>
      <c r="H8621" s="6">
        <v>2</v>
      </c>
      <c r="I8621" s="6">
        <f t="shared" si="807"/>
        <v>2292</v>
      </c>
      <c r="J8621" s="6">
        <f t="shared" si="808"/>
        <v>4220</v>
      </c>
      <c r="K8621" s="6">
        <v>12373</v>
      </c>
      <c r="L8621" s="6">
        <f t="shared" si="809"/>
        <v>8153</v>
      </c>
      <c r="M8621">
        <f>SUMIFS(L$2:L8621,E$2:E8621,E8621,B$2:B8621,B8621,C$2:C8621,C8621)</f>
        <v>8153</v>
      </c>
    </row>
    <row r="8622" spans="1:13" x14ac:dyDescent="0.25">
      <c r="A8622" s="5">
        <v>44654</v>
      </c>
      <c r="B8622" s="6">
        <f t="shared" si="804"/>
        <v>2022</v>
      </c>
      <c r="C8622" s="6">
        <f t="shared" si="805"/>
        <v>4</v>
      </c>
      <c r="D8622" s="6" t="str">
        <f t="shared" si="806"/>
        <v>neděle</v>
      </c>
      <c r="E8622" s="6" t="s">
        <v>10</v>
      </c>
      <c r="F8622" s="6">
        <v>2086</v>
      </c>
      <c r="G8622" s="6">
        <v>1116</v>
      </c>
      <c r="H8622" s="6">
        <v>7</v>
      </c>
      <c r="I8622" s="6">
        <f t="shared" si="807"/>
        <v>7812</v>
      </c>
      <c r="J8622" s="6">
        <f t="shared" si="808"/>
        <v>9898</v>
      </c>
      <c r="K8622" s="6">
        <v>20122</v>
      </c>
      <c r="L8622" s="6">
        <f t="shared" si="809"/>
        <v>10224</v>
      </c>
      <c r="M8622">
        <f>SUMIFS(L$2:L8622,E$2:E8622,E8622,B$2:B8622,B8622,C$2:C8622,C8622)</f>
        <v>10224</v>
      </c>
    </row>
    <row r="8623" spans="1:13" x14ac:dyDescent="0.25">
      <c r="A8623" s="5">
        <v>44654</v>
      </c>
      <c r="B8623" s="6">
        <f t="shared" si="804"/>
        <v>2022</v>
      </c>
      <c r="C8623" s="6">
        <f t="shared" si="805"/>
        <v>4</v>
      </c>
      <c r="D8623" s="6" t="str">
        <f t="shared" si="806"/>
        <v>neděle</v>
      </c>
      <c r="E8623" s="6" t="s">
        <v>7</v>
      </c>
      <c r="F8623" s="6">
        <v>2265</v>
      </c>
      <c r="G8623" s="6">
        <v>1116</v>
      </c>
      <c r="H8623" s="6">
        <v>10</v>
      </c>
      <c r="I8623" s="6">
        <f t="shared" si="807"/>
        <v>11160</v>
      </c>
      <c r="J8623" s="6">
        <f t="shared" si="808"/>
        <v>13425</v>
      </c>
      <c r="K8623" s="6">
        <v>21153</v>
      </c>
      <c r="L8623" s="6">
        <f t="shared" si="809"/>
        <v>7728</v>
      </c>
      <c r="M8623">
        <f>SUMIFS(L$2:L8623,E$2:E8623,E8623,B$2:B8623,B8623,C$2:C8623,C8623)</f>
        <v>7728</v>
      </c>
    </row>
    <row r="8624" spans="1:13" x14ac:dyDescent="0.25">
      <c r="A8624" s="5">
        <v>44655</v>
      </c>
      <c r="B8624" s="6">
        <f t="shared" si="804"/>
        <v>2022</v>
      </c>
      <c r="C8624" s="6">
        <f t="shared" si="805"/>
        <v>4</v>
      </c>
      <c r="D8624" s="6" t="str">
        <f t="shared" si="806"/>
        <v>pondělí</v>
      </c>
      <c r="E8624" s="6" t="s">
        <v>7</v>
      </c>
      <c r="F8624" s="6">
        <v>2265</v>
      </c>
      <c r="G8624" s="6">
        <v>1146</v>
      </c>
      <c r="H8624" s="6">
        <v>9</v>
      </c>
      <c r="I8624" s="6">
        <f t="shared" si="807"/>
        <v>10314</v>
      </c>
      <c r="J8624" s="6">
        <f t="shared" si="808"/>
        <v>12579</v>
      </c>
      <c r="K8624" s="6">
        <v>14328</v>
      </c>
      <c r="L8624" s="6">
        <f t="shared" si="809"/>
        <v>1749</v>
      </c>
      <c r="M8624">
        <f>SUMIFS(L$2:L8624,E$2:E8624,E8624,B$2:B8624,B8624,C$2:C8624,C8624)</f>
        <v>9477</v>
      </c>
    </row>
    <row r="8625" spans="1:13" x14ac:dyDescent="0.25">
      <c r="A8625" s="5">
        <v>44655</v>
      </c>
      <c r="B8625" s="6">
        <f t="shared" si="804"/>
        <v>2022</v>
      </c>
      <c r="C8625" s="6">
        <f t="shared" si="805"/>
        <v>4</v>
      </c>
      <c r="D8625" s="6" t="str">
        <f t="shared" si="806"/>
        <v>pondělí</v>
      </c>
      <c r="E8625" s="6" t="s">
        <v>13</v>
      </c>
      <c r="F8625" s="6">
        <v>1928</v>
      </c>
      <c r="G8625" s="6">
        <v>1146</v>
      </c>
      <c r="H8625" s="6">
        <v>5</v>
      </c>
      <c r="I8625" s="6">
        <f t="shared" si="807"/>
        <v>5730</v>
      </c>
      <c r="J8625" s="6">
        <f t="shared" si="808"/>
        <v>7658</v>
      </c>
      <c r="K8625" s="6">
        <v>8865</v>
      </c>
      <c r="L8625" s="6">
        <f t="shared" si="809"/>
        <v>1207</v>
      </c>
      <c r="M8625">
        <f>SUMIFS(L$2:L8625,E$2:E8625,E8625,B$2:B8625,B8625,C$2:C8625,C8625)</f>
        <v>9360</v>
      </c>
    </row>
    <row r="8626" spans="1:13" x14ac:dyDescent="0.25">
      <c r="A8626" s="5">
        <v>44656</v>
      </c>
      <c r="B8626" s="6">
        <f t="shared" si="804"/>
        <v>2022</v>
      </c>
      <c r="C8626" s="6">
        <f t="shared" si="805"/>
        <v>4</v>
      </c>
      <c r="D8626" s="6" t="str">
        <f t="shared" si="806"/>
        <v>úterý</v>
      </c>
      <c r="E8626" s="6" t="s">
        <v>9</v>
      </c>
      <c r="F8626" s="6">
        <v>1146</v>
      </c>
      <c r="G8626" s="6">
        <v>1543</v>
      </c>
      <c r="H8626" s="6">
        <v>2</v>
      </c>
      <c r="I8626" s="6">
        <f t="shared" si="807"/>
        <v>3086</v>
      </c>
      <c r="J8626" s="6">
        <f t="shared" si="808"/>
        <v>4232</v>
      </c>
      <c r="K8626" s="6">
        <v>12855</v>
      </c>
      <c r="L8626" s="6">
        <f t="shared" si="809"/>
        <v>8623</v>
      </c>
      <c r="M8626">
        <f>SUMIFS(L$2:L8626,E$2:E8626,E8626,B$2:B8626,B8626,C$2:C8626,C8626)</f>
        <v>8623</v>
      </c>
    </row>
    <row r="8627" spans="1:13" x14ac:dyDescent="0.25">
      <c r="A8627" s="5">
        <v>44656</v>
      </c>
      <c r="B8627" s="6">
        <f t="shared" si="804"/>
        <v>2022</v>
      </c>
      <c r="C8627" s="6">
        <f t="shared" si="805"/>
        <v>4</v>
      </c>
      <c r="D8627" s="6" t="str">
        <f t="shared" si="806"/>
        <v>úterý</v>
      </c>
      <c r="E8627" s="6" t="s">
        <v>13</v>
      </c>
      <c r="F8627" s="6">
        <v>1928</v>
      </c>
      <c r="G8627" s="6">
        <v>1543</v>
      </c>
      <c r="H8627" s="6">
        <v>6</v>
      </c>
      <c r="I8627" s="6">
        <f t="shared" si="807"/>
        <v>9258</v>
      </c>
      <c r="J8627" s="6">
        <f t="shared" si="808"/>
        <v>11186</v>
      </c>
      <c r="K8627" s="6">
        <v>11652</v>
      </c>
      <c r="L8627" s="6">
        <f t="shared" si="809"/>
        <v>466</v>
      </c>
      <c r="M8627">
        <f>SUMIFS(L$2:L8627,E$2:E8627,E8627,B$2:B8627,B8627,C$2:C8627,C8627)</f>
        <v>9826</v>
      </c>
    </row>
    <row r="8628" spans="1:13" x14ac:dyDescent="0.25">
      <c r="A8628" s="5">
        <v>44657</v>
      </c>
      <c r="B8628" s="6">
        <f t="shared" si="804"/>
        <v>2022</v>
      </c>
      <c r="C8628" s="6">
        <f t="shared" si="805"/>
        <v>4</v>
      </c>
      <c r="D8628" s="6" t="str">
        <f t="shared" si="806"/>
        <v>středa</v>
      </c>
      <c r="E8628" s="6" t="s">
        <v>7</v>
      </c>
      <c r="F8628" s="6">
        <v>2265</v>
      </c>
      <c r="G8628" s="6">
        <v>1543</v>
      </c>
      <c r="H8628" s="6">
        <v>10</v>
      </c>
      <c r="I8628" s="6">
        <f t="shared" si="807"/>
        <v>15430</v>
      </c>
      <c r="J8628" s="6">
        <f t="shared" si="808"/>
        <v>17695</v>
      </c>
      <c r="K8628" s="6">
        <v>38624</v>
      </c>
      <c r="L8628" s="6">
        <f t="shared" si="809"/>
        <v>20929</v>
      </c>
      <c r="M8628">
        <f>SUMIFS(L$2:L8628,E$2:E8628,E8628,B$2:B8628,B8628,C$2:C8628,C8628)</f>
        <v>30406</v>
      </c>
    </row>
    <row r="8629" spans="1:13" x14ac:dyDescent="0.25">
      <c r="A8629" s="5">
        <v>44658</v>
      </c>
      <c r="B8629" s="6">
        <f t="shared" si="804"/>
        <v>2022</v>
      </c>
      <c r="C8629" s="6">
        <f t="shared" si="805"/>
        <v>4</v>
      </c>
      <c r="D8629" s="6" t="str">
        <f t="shared" si="806"/>
        <v>čtvrtek</v>
      </c>
      <c r="E8629" s="6" t="s">
        <v>13</v>
      </c>
      <c r="F8629" s="6">
        <v>1928</v>
      </c>
      <c r="G8629" s="6">
        <v>1116</v>
      </c>
      <c r="H8629" s="6">
        <v>5</v>
      </c>
      <c r="I8629" s="6">
        <f t="shared" si="807"/>
        <v>5580</v>
      </c>
      <c r="J8629" s="6">
        <f t="shared" si="808"/>
        <v>7508</v>
      </c>
      <c r="K8629" s="6">
        <v>8515</v>
      </c>
      <c r="L8629" s="6">
        <f t="shared" si="809"/>
        <v>1007</v>
      </c>
      <c r="M8629">
        <f>SUMIFS(L$2:L8629,E$2:E8629,E8629,B$2:B8629,B8629,C$2:C8629,C8629)</f>
        <v>10833</v>
      </c>
    </row>
    <row r="8630" spans="1:13" x14ac:dyDescent="0.25">
      <c r="A8630" s="5">
        <v>44659</v>
      </c>
      <c r="B8630" s="6">
        <f t="shared" si="804"/>
        <v>2022</v>
      </c>
      <c r="C8630" s="6">
        <f t="shared" si="805"/>
        <v>4</v>
      </c>
      <c r="D8630" s="6" t="str">
        <f t="shared" si="806"/>
        <v>pátek</v>
      </c>
      <c r="E8630" s="6" t="s">
        <v>10</v>
      </c>
      <c r="F8630" s="6">
        <v>2086</v>
      </c>
      <c r="G8630" s="6">
        <v>1146</v>
      </c>
      <c r="H8630" s="6">
        <v>4</v>
      </c>
      <c r="I8630" s="6">
        <f t="shared" si="807"/>
        <v>4584</v>
      </c>
      <c r="J8630" s="6">
        <f t="shared" si="808"/>
        <v>6670</v>
      </c>
      <c r="K8630" s="6">
        <v>19317</v>
      </c>
      <c r="L8630" s="6">
        <f t="shared" si="809"/>
        <v>12647</v>
      </c>
      <c r="M8630">
        <f>SUMIFS(L$2:L8630,E$2:E8630,E8630,B$2:B8630,B8630,C$2:C8630,C8630)</f>
        <v>22871</v>
      </c>
    </row>
    <row r="8631" spans="1:13" x14ac:dyDescent="0.25">
      <c r="A8631" s="5">
        <v>44660</v>
      </c>
      <c r="B8631" s="6">
        <f t="shared" si="804"/>
        <v>2022</v>
      </c>
      <c r="C8631" s="6">
        <f t="shared" si="805"/>
        <v>4</v>
      </c>
      <c r="D8631" s="6" t="str">
        <f t="shared" si="806"/>
        <v>sobota</v>
      </c>
      <c r="E8631" s="6" t="s">
        <v>13</v>
      </c>
      <c r="F8631" s="6">
        <v>1928</v>
      </c>
      <c r="G8631" s="6">
        <v>1355</v>
      </c>
      <c r="H8631" s="6">
        <v>1</v>
      </c>
      <c r="I8631" s="6">
        <f t="shared" si="807"/>
        <v>1355</v>
      </c>
      <c r="J8631" s="6">
        <f t="shared" si="808"/>
        <v>3283</v>
      </c>
      <c r="K8631" s="6">
        <v>3680</v>
      </c>
      <c r="L8631" s="6">
        <f t="shared" si="809"/>
        <v>397</v>
      </c>
      <c r="M8631">
        <f>SUMIFS(L$2:L8631,E$2:E8631,E8631,B$2:B8631,B8631,C$2:C8631,C8631)</f>
        <v>11230</v>
      </c>
    </row>
    <row r="8632" spans="1:13" x14ac:dyDescent="0.25">
      <c r="A8632" s="5">
        <v>44661</v>
      </c>
      <c r="B8632" s="6">
        <f t="shared" si="804"/>
        <v>2022</v>
      </c>
      <c r="C8632" s="6">
        <f t="shared" si="805"/>
        <v>4</v>
      </c>
      <c r="D8632" s="6" t="str">
        <f t="shared" si="806"/>
        <v>neděle</v>
      </c>
      <c r="E8632" s="6" t="s">
        <v>9</v>
      </c>
      <c r="F8632" s="6">
        <v>1146</v>
      </c>
      <c r="G8632" s="6">
        <v>1116</v>
      </c>
      <c r="H8632" s="6">
        <v>2</v>
      </c>
      <c r="I8632" s="6">
        <f t="shared" si="807"/>
        <v>2232</v>
      </c>
      <c r="J8632" s="6">
        <f t="shared" si="808"/>
        <v>3378</v>
      </c>
      <c r="K8632" s="6">
        <v>2745</v>
      </c>
      <c r="L8632" s="6">
        <f t="shared" si="809"/>
        <v>-633</v>
      </c>
      <c r="M8632">
        <f>SUMIFS(L$2:L8632,E$2:E8632,E8632,B$2:B8632,B8632,C$2:C8632,C8632)</f>
        <v>7990</v>
      </c>
    </row>
    <row r="8633" spans="1:13" x14ac:dyDescent="0.25">
      <c r="A8633" s="5">
        <v>44662</v>
      </c>
      <c r="B8633" s="6">
        <f t="shared" si="804"/>
        <v>2022</v>
      </c>
      <c r="C8633" s="6">
        <f t="shared" si="805"/>
        <v>4</v>
      </c>
      <c r="D8633" s="6" t="str">
        <f t="shared" si="806"/>
        <v>pondělí</v>
      </c>
      <c r="E8633" s="6" t="s">
        <v>7</v>
      </c>
      <c r="F8633" s="6">
        <v>2265</v>
      </c>
      <c r="G8633" s="6">
        <v>1146</v>
      </c>
      <c r="H8633" s="6">
        <v>3</v>
      </c>
      <c r="I8633" s="6">
        <f t="shared" si="807"/>
        <v>3438</v>
      </c>
      <c r="J8633" s="6">
        <f t="shared" si="808"/>
        <v>5703</v>
      </c>
      <c r="K8633" s="6">
        <v>5318</v>
      </c>
      <c r="L8633" s="6">
        <f t="shared" si="809"/>
        <v>-385</v>
      </c>
      <c r="M8633">
        <f>SUMIFS(L$2:L8633,E$2:E8633,E8633,B$2:B8633,B8633,C$2:C8633,C8633)</f>
        <v>30021</v>
      </c>
    </row>
    <row r="8634" spans="1:13" x14ac:dyDescent="0.25">
      <c r="A8634" s="5">
        <v>44663</v>
      </c>
      <c r="B8634" s="6">
        <f t="shared" si="804"/>
        <v>2022</v>
      </c>
      <c r="C8634" s="6">
        <f t="shared" si="805"/>
        <v>4</v>
      </c>
      <c r="D8634" s="6" t="str">
        <f t="shared" si="806"/>
        <v>úterý</v>
      </c>
      <c r="E8634" s="6" t="s">
        <v>7</v>
      </c>
      <c r="F8634" s="6">
        <v>2265</v>
      </c>
      <c r="G8634" s="6">
        <v>1543</v>
      </c>
      <c r="H8634" s="6">
        <v>8</v>
      </c>
      <c r="I8634" s="6">
        <f t="shared" si="807"/>
        <v>12344</v>
      </c>
      <c r="J8634" s="6">
        <f t="shared" si="808"/>
        <v>14609</v>
      </c>
      <c r="K8634" s="6">
        <v>16792</v>
      </c>
      <c r="L8634" s="6">
        <f t="shared" si="809"/>
        <v>2183</v>
      </c>
      <c r="M8634">
        <f>SUMIFS(L$2:L8634,E$2:E8634,E8634,B$2:B8634,B8634,C$2:C8634,C8634)</f>
        <v>32204</v>
      </c>
    </row>
    <row r="8635" spans="1:13" x14ac:dyDescent="0.25">
      <c r="A8635" s="5">
        <v>44663</v>
      </c>
      <c r="B8635" s="6">
        <f t="shared" si="804"/>
        <v>2022</v>
      </c>
      <c r="C8635" s="6">
        <f t="shared" si="805"/>
        <v>4</v>
      </c>
      <c r="D8635" s="6" t="str">
        <f t="shared" si="806"/>
        <v>úterý</v>
      </c>
      <c r="E8635" s="6" t="s">
        <v>10</v>
      </c>
      <c r="F8635" s="6">
        <v>2086</v>
      </c>
      <c r="G8635" s="6">
        <v>1543</v>
      </c>
      <c r="H8635" s="6">
        <v>8</v>
      </c>
      <c r="I8635" s="6">
        <f t="shared" si="807"/>
        <v>12344</v>
      </c>
      <c r="J8635" s="6">
        <f t="shared" si="808"/>
        <v>14430</v>
      </c>
      <c r="K8635" s="6">
        <v>14494</v>
      </c>
      <c r="L8635" s="6">
        <f t="shared" si="809"/>
        <v>64</v>
      </c>
      <c r="M8635">
        <f>SUMIFS(L$2:L8635,E$2:E8635,E8635,B$2:B8635,B8635,C$2:C8635,C8635)</f>
        <v>22935</v>
      </c>
    </row>
    <row r="8636" spans="1:13" x14ac:dyDescent="0.25">
      <c r="A8636" s="5">
        <v>44665</v>
      </c>
      <c r="B8636" s="6">
        <f t="shared" si="804"/>
        <v>2022</v>
      </c>
      <c r="C8636" s="6">
        <f t="shared" si="805"/>
        <v>4</v>
      </c>
      <c r="D8636" s="6" t="str">
        <f t="shared" si="806"/>
        <v>čtvrtek</v>
      </c>
      <c r="E8636" s="6" t="s">
        <v>7</v>
      </c>
      <c r="F8636" s="6">
        <v>2265</v>
      </c>
      <c r="G8636" s="6">
        <v>1116</v>
      </c>
      <c r="H8636" s="6">
        <v>7</v>
      </c>
      <c r="I8636" s="6">
        <f t="shared" si="807"/>
        <v>7812</v>
      </c>
      <c r="J8636" s="6">
        <f t="shared" si="808"/>
        <v>10077</v>
      </c>
      <c r="K8636" s="6">
        <v>12091</v>
      </c>
      <c r="L8636" s="6">
        <f t="shared" si="809"/>
        <v>2014</v>
      </c>
      <c r="M8636">
        <f>SUMIFS(L$2:L8636,E$2:E8636,E8636,B$2:B8636,B8636,C$2:C8636,C8636)</f>
        <v>34218</v>
      </c>
    </row>
    <row r="8637" spans="1:13" x14ac:dyDescent="0.25">
      <c r="A8637" s="5">
        <v>44665</v>
      </c>
      <c r="B8637" s="6">
        <f t="shared" si="804"/>
        <v>2022</v>
      </c>
      <c r="C8637" s="6">
        <f t="shared" si="805"/>
        <v>4</v>
      </c>
      <c r="D8637" s="6" t="str">
        <f t="shared" si="806"/>
        <v>čtvrtek</v>
      </c>
      <c r="E8637" s="6" t="s">
        <v>10</v>
      </c>
      <c r="F8637" s="6">
        <v>2086</v>
      </c>
      <c r="G8637" s="6">
        <v>1116</v>
      </c>
      <c r="H8637" s="6">
        <v>1</v>
      </c>
      <c r="I8637" s="6">
        <f t="shared" si="807"/>
        <v>1116</v>
      </c>
      <c r="J8637" s="6">
        <f t="shared" si="808"/>
        <v>3202</v>
      </c>
      <c r="K8637" s="6">
        <v>3769</v>
      </c>
      <c r="L8637" s="6">
        <f t="shared" si="809"/>
        <v>567</v>
      </c>
      <c r="M8637">
        <f>SUMIFS(L$2:L8637,E$2:E8637,E8637,B$2:B8637,B8637,C$2:C8637,C8637)</f>
        <v>23502</v>
      </c>
    </row>
    <row r="8638" spans="1:13" x14ac:dyDescent="0.25">
      <c r="A8638" s="5">
        <v>44666</v>
      </c>
      <c r="B8638" s="6">
        <f t="shared" si="804"/>
        <v>2022</v>
      </c>
      <c r="C8638" s="6">
        <f t="shared" si="805"/>
        <v>4</v>
      </c>
      <c r="D8638" s="6" t="str">
        <f t="shared" si="806"/>
        <v>pátek</v>
      </c>
      <c r="E8638" s="6" t="s">
        <v>13</v>
      </c>
      <c r="F8638" s="6">
        <v>1928</v>
      </c>
      <c r="G8638" s="6">
        <v>1146</v>
      </c>
      <c r="H8638" s="6">
        <v>3</v>
      </c>
      <c r="I8638" s="6">
        <f t="shared" si="807"/>
        <v>3438</v>
      </c>
      <c r="J8638" s="6">
        <f t="shared" si="808"/>
        <v>5366</v>
      </c>
      <c r="K8638" s="6">
        <v>5710</v>
      </c>
      <c r="L8638" s="6">
        <f t="shared" si="809"/>
        <v>344</v>
      </c>
      <c r="M8638">
        <f>SUMIFS(L$2:L8638,E$2:E8638,E8638,B$2:B8638,B8638,C$2:C8638,C8638)</f>
        <v>11574</v>
      </c>
    </row>
    <row r="8639" spans="1:13" x14ac:dyDescent="0.25">
      <c r="A8639" s="5">
        <v>44667</v>
      </c>
      <c r="B8639" s="6">
        <f t="shared" si="804"/>
        <v>2022</v>
      </c>
      <c r="C8639" s="6">
        <f t="shared" si="805"/>
        <v>4</v>
      </c>
      <c r="D8639" s="6" t="str">
        <f t="shared" si="806"/>
        <v>sobota</v>
      </c>
      <c r="E8639" s="6" t="s">
        <v>7</v>
      </c>
      <c r="F8639" s="6">
        <v>2265</v>
      </c>
      <c r="G8639" s="6">
        <v>1355</v>
      </c>
      <c r="H8639" s="6">
        <v>4</v>
      </c>
      <c r="I8639" s="6">
        <f t="shared" si="807"/>
        <v>5420</v>
      </c>
      <c r="J8639" s="6">
        <f t="shared" si="808"/>
        <v>7685</v>
      </c>
      <c r="K8639" s="6">
        <v>6644</v>
      </c>
      <c r="L8639" s="6">
        <f t="shared" si="809"/>
        <v>-1041</v>
      </c>
      <c r="M8639">
        <f>SUMIFS(L$2:L8639,E$2:E8639,E8639,B$2:B8639,B8639,C$2:C8639,C8639)</f>
        <v>33177</v>
      </c>
    </row>
    <row r="8640" spans="1:13" x14ac:dyDescent="0.25">
      <c r="A8640" s="5">
        <v>44668</v>
      </c>
      <c r="B8640" s="6">
        <f t="shared" si="804"/>
        <v>2022</v>
      </c>
      <c r="C8640" s="6">
        <f t="shared" si="805"/>
        <v>4</v>
      </c>
      <c r="D8640" s="6" t="str">
        <f t="shared" si="806"/>
        <v>neděle</v>
      </c>
      <c r="E8640" s="6" t="s">
        <v>9</v>
      </c>
      <c r="F8640" s="6">
        <v>1146</v>
      </c>
      <c r="G8640" s="6">
        <v>1116</v>
      </c>
      <c r="H8640" s="6">
        <v>1</v>
      </c>
      <c r="I8640" s="6">
        <f t="shared" si="807"/>
        <v>1116</v>
      </c>
      <c r="J8640" s="6">
        <f t="shared" si="808"/>
        <v>2262</v>
      </c>
      <c r="K8640" s="6">
        <v>2215</v>
      </c>
      <c r="L8640" s="6">
        <f t="shared" si="809"/>
        <v>-47</v>
      </c>
      <c r="M8640">
        <f>SUMIFS(L$2:L8640,E$2:E8640,E8640,B$2:B8640,B8640,C$2:C8640,C8640)</f>
        <v>7943</v>
      </c>
    </row>
    <row r="8641" spans="1:13" x14ac:dyDescent="0.25">
      <c r="A8641" s="5">
        <v>44669</v>
      </c>
      <c r="B8641" s="6">
        <f t="shared" si="804"/>
        <v>2022</v>
      </c>
      <c r="C8641" s="6">
        <f t="shared" si="805"/>
        <v>4</v>
      </c>
      <c r="D8641" s="6" t="str">
        <f t="shared" si="806"/>
        <v>pondělí</v>
      </c>
      <c r="E8641" s="6" t="s">
        <v>13</v>
      </c>
      <c r="F8641" s="6">
        <v>1928</v>
      </c>
      <c r="G8641" s="6">
        <v>1146</v>
      </c>
      <c r="H8641" s="6">
        <v>5</v>
      </c>
      <c r="I8641" s="6">
        <f t="shared" si="807"/>
        <v>5730</v>
      </c>
      <c r="J8641" s="6">
        <f t="shared" si="808"/>
        <v>7658</v>
      </c>
      <c r="K8641" s="6">
        <v>8829</v>
      </c>
      <c r="L8641" s="6">
        <f t="shared" si="809"/>
        <v>1171</v>
      </c>
      <c r="M8641">
        <f>SUMIFS(L$2:L8641,E$2:E8641,E8641,B$2:B8641,B8641,C$2:C8641,C8641)</f>
        <v>12745</v>
      </c>
    </row>
    <row r="8642" spans="1:13" x14ac:dyDescent="0.25">
      <c r="A8642" s="5">
        <v>44670</v>
      </c>
      <c r="B8642" s="6">
        <f t="shared" ref="B8642:B8705" si="810">YEAR(A8642)</f>
        <v>2022</v>
      </c>
      <c r="C8642" s="6">
        <f t="shared" ref="C8642:C8705" si="811">MONTH(A8642)</f>
        <v>4</v>
      </c>
      <c r="D8642" s="6" t="str">
        <f t="shared" ref="D8642:D8705" si="812">TEXT(A8642,"dddd")</f>
        <v>úterý</v>
      </c>
      <c r="E8642" s="6" t="s">
        <v>9</v>
      </c>
      <c r="F8642" s="6">
        <v>1146</v>
      </c>
      <c r="G8642" s="6">
        <v>1543</v>
      </c>
      <c r="H8642" s="6">
        <v>10</v>
      </c>
      <c r="I8642" s="6">
        <f t="shared" ref="I8642:I8705" si="813">G8642*H8642</f>
        <v>15430</v>
      </c>
      <c r="J8642" s="6">
        <f t="shared" ref="J8642:J8705" si="814">F8642+I8642</f>
        <v>16576</v>
      </c>
      <c r="K8642" s="6">
        <v>18817</v>
      </c>
      <c r="L8642" s="6">
        <f t="shared" ref="L8642:L8705" si="815">K8642-J8642</f>
        <v>2241</v>
      </c>
      <c r="M8642">
        <f>SUMIFS(L$2:L8642,E$2:E8642,E8642,B$2:B8642,B8642,C$2:C8642,C8642)</f>
        <v>10184</v>
      </c>
    </row>
    <row r="8643" spans="1:13" x14ac:dyDescent="0.25">
      <c r="A8643" s="5">
        <v>44671</v>
      </c>
      <c r="B8643" s="6">
        <f t="shared" si="810"/>
        <v>2022</v>
      </c>
      <c r="C8643" s="6">
        <f t="shared" si="811"/>
        <v>4</v>
      </c>
      <c r="D8643" s="6" t="str">
        <f t="shared" si="812"/>
        <v>středa</v>
      </c>
      <c r="E8643" s="6" t="s">
        <v>10</v>
      </c>
      <c r="F8643" s="6">
        <v>2086</v>
      </c>
      <c r="G8643" s="6">
        <v>1543</v>
      </c>
      <c r="H8643" s="6">
        <v>5</v>
      </c>
      <c r="I8643" s="6">
        <f t="shared" si="813"/>
        <v>7715</v>
      </c>
      <c r="J8643" s="6">
        <f t="shared" si="814"/>
        <v>9801</v>
      </c>
      <c r="K8643" s="6">
        <v>9221</v>
      </c>
      <c r="L8643" s="6">
        <f t="shared" si="815"/>
        <v>-580</v>
      </c>
      <c r="M8643">
        <f>SUMIFS(L$2:L8643,E$2:E8643,E8643,B$2:B8643,B8643,C$2:C8643,C8643)</f>
        <v>22922</v>
      </c>
    </row>
    <row r="8644" spans="1:13" x14ac:dyDescent="0.25">
      <c r="A8644" s="5">
        <v>44671</v>
      </c>
      <c r="B8644" s="6">
        <f t="shared" si="810"/>
        <v>2022</v>
      </c>
      <c r="C8644" s="6">
        <f t="shared" si="811"/>
        <v>4</v>
      </c>
      <c r="D8644" s="6" t="str">
        <f t="shared" si="812"/>
        <v>středa</v>
      </c>
      <c r="E8644" s="6" t="s">
        <v>13</v>
      </c>
      <c r="F8644" s="6">
        <v>1928</v>
      </c>
      <c r="G8644" s="6">
        <v>1543</v>
      </c>
      <c r="H8644" s="6">
        <v>3</v>
      </c>
      <c r="I8644" s="6">
        <f t="shared" si="813"/>
        <v>4629</v>
      </c>
      <c r="J8644" s="6">
        <f t="shared" si="814"/>
        <v>6557</v>
      </c>
      <c r="K8644" s="6">
        <v>8063</v>
      </c>
      <c r="L8644" s="6">
        <f t="shared" si="815"/>
        <v>1506</v>
      </c>
      <c r="M8644">
        <f>SUMIFS(L$2:L8644,E$2:E8644,E8644,B$2:B8644,B8644,C$2:C8644,C8644)</f>
        <v>14251</v>
      </c>
    </row>
    <row r="8645" spans="1:13" x14ac:dyDescent="0.25">
      <c r="A8645" s="5">
        <v>44672</v>
      </c>
      <c r="B8645" s="6">
        <f t="shared" si="810"/>
        <v>2022</v>
      </c>
      <c r="C8645" s="6">
        <f t="shared" si="811"/>
        <v>4</v>
      </c>
      <c r="D8645" s="6" t="str">
        <f t="shared" si="812"/>
        <v>čtvrtek</v>
      </c>
      <c r="E8645" s="6" t="s">
        <v>9</v>
      </c>
      <c r="F8645" s="6">
        <v>1146</v>
      </c>
      <c r="G8645" s="6">
        <v>1116</v>
      </c>
      <c r="H8645" s="6">
        <v>5</v>
      </c>
      <c r="I8645" s="6">
        <f t="shared" si="813"/>
        <v>5580</v>
      </c>
      <c r="J8645" s="6">
        <f t="shared" si="814"/>
        <v>6726</v>
      </c>
      <c r="K8645" s="6">
        <v>7410</v>
      </c>
      <c r="L8645" s="6">
        <f t="shared" si="815"/>
        <v>684</v>
      </c>
      <c r="M8645">
        <f>SUMIFS(L$2:L8645,E$2:E8645,E8645,B$2:B8645,B8645,C$2:C8645,C8645)</f>
        <v>10868</v>
      </c>
    </row>
    <row r="8646" spans="1:13" x14ac:dyDescent="0.25">
      <c r="A8646" s="5">
        <v>44672</v>
      </c>
      <c r="B8646" s="6">
        <f t="shared" si="810"/>
        <v>2022</v>
      </c>
      <c r="C8646" s="6">
        <f t="shared" si="811"/>
        <v>4</v>
      </c>
      <c r="D8646" s="6" t="str">
        <f t="shared" si="812"/>
        <v>čtvrtek</v>
      </c>
      <c r="E8646" s="6" t="s">
        <v>10</v>
      </c>
      <c r="F8646" s="6">
        <v>2086</v>
      </c>
      <c r="G8646" s="6">
        <v>1116</v>
      </c>
      <c r="H8646" s="6">
        <v>1</v>
      </c>
      <c r="I8646" s="6">
        <f t="shared" si="813"/>
        <v>1116</v>
      </c>
      <c r="J8646" s="6">
        <f t="shared" si="814"/>
        <v>3202</v>
      </c>
      <c r="K8646" s="6">
        <v>2689</v>
      </c>
      <c r="L8646" s="6">
        <f t="shared" si="815"/>
        <v>-513</v>
      </c>
      <c r="M8646">
        <f>SUMIFS(L$2:L8646,E$2:E8646,E8646,B$2:B8646,B8646,C$2:C8646,C8646)</f>
        <v>22409</v>
      </c>
    </row>
    <row r="8647" spans="1:13" x14ac:dyDescent="0.25">
      <c r="A8647" s="5">
        <v>44673</v>
      </c>
      <c r="B8647" s="6">
        <f t="shared" si="810"/>
        <v>2022</v>
      </c>
      <c r="C8647" s="6">
        <f t="shared" si="811"/>
        <v>4</v>
      </c>
      <c r="D8647" s="6" t="str">
        <f t="shared" si="812"/>
        <v>pátek</v>
      </c>
      <c r="E8647" s="6" t="s">
        <v>13</v>
      </c>
      <c r="F8647" s="6">
        <v>1928</v>
      </c>
      <c r="G8647" s="6">
        <v>1146</v>
      </c>
      <c r="H8647" s="6">
        <v>3</v>
      </c>
      <c r="I8647" s="6">
        <f t="shared" si="813"/>
        <v>3438</v>
      </c>
      <c r="J8647" s="6">
        <f t="shared" si="814"/>
        <v>5366</v>
      </c>
      <c r="K8647" s="6">
        <v>6284</v>
      </c>
      <c r="L8647" s="6">
        <f t="shared" si="815"/>
        <v>918</v>
      </c>
      <c r="M8647">
        <f>SUMIFS(L$2:L8647,E$2:E8647,E8647,B$2:B8647,B8647,C$2:C8647,C8647)</f>
        <v>15169</v>
      </c>
    </row>
    <row r="8648" spans="1:13" x14ac:dyDescent="0.25">
      <c r="A8648" s="5">
        <v>44674</v>
      </c>
      <c r="B8648" s="6">
        <f t="shared" si="810"/>
        <v>2022</v>
      </c>
      <c r="C8648" s="6">
        <f t="shared" si="811"/>
        <v>4</v>
      </c>
      <c r="D8648" s="6" t="str">
        <f t="shared" si="812"/>
        <v>sobota</v>
      </c>
      <c r="E8648" s="6" t="s">
        <v>13</v>
      </c>
      <c r="F8648" s="6">
        <v>1928</v>
      </c>
      <c r="G8648" s="6">
        <v>1355</v>
      </c>
      <c r="H8648" s="6">
        <v>7</v>
      </c>
      <c r="I8648" s="6">
        <f t="shared" si="813"/>
        <v>9485</v>
      </c>
      <c r="J8648" s="6">
        <f t="shared" si="814"/>
        <v>11413</v>
      </c>
      <c r="K8648" s="6">
        <v>10256</v>
      </c>
      <c r="L8648" s="6">
        <f t="shared" si="815"/>
        <v>-1157</v>
      </c>
      <c r="M8648">
        <f>SUMIFS(L$2:L8648,E$2:E8648,E8648,B$2:B8648,B8648,C$2:C8648,C8648)</f>
        <v>14012</v>
      </c>
    </row>
    <row r="8649" spans="1:13" x14ac:dyDescent="0.25">
      <c r="A8649" s="5">
        <v>44675</v>
      </c>
      <c r="B8649" s="6">
        <f t="shared" si="810"/>
        <v>2022</v>
      </c>
      <c r="C8649" s="6">
        <f t="shared" si="811"/>
        <v>4</v>
      </c>
      <c r="D8649" s="6" t="str">
        <f t="shared" si="812"/>
        <v>neděle</v>
      </c>
      <c r="E8649" s="6" t="s">
        <v>10</v>
      </c>
      <c r="F8649" s="6">
        <v>2086</v>
      </c>
      <c r="G8649" s="6">
        <v>1116</v>
      </c>
      <c r="H8649" s="6">
        <v>1</v>
      </c>
      <c r="I8649" s="6">
        <f t="shared" si="813"/>
        <v>1116</v>
      </c>
      <c r="J8649" s="6">
        <f t="shared" si="814"/>
        <v>3202</v>
      </c>
      <c r="K8649" s="6">
        <v>2339</v>
      </c>
      <c r="L8649" s="6">
        <f t="shared" si="815"/>
        <v>-863</v>
      </c>
      <c r="M8649">
        <f>SUMIFS(L$2:L8649,E$2:E8649,E8649,B$2:B8649,B8649,C$2:C8649,C8649)</f>
        <v>21546</v>
      </c>
    </row>
    <row r="8650" spans="1:13" x14ac:dyDescent="0.25">
      <c r="A8650" s="5">
        <v>44675</v>
      </c>
      <c r="B8650" s="6">
        <f t="shared" si="810"/>
        <v>2022</v>
      </c>
      <c r="C8650" s="6">
        <f t="shared" si="811"/>
        <v>4</v>
      </c>
      <c r="D8650" s="6" t="str">
        <f t="shared" si="812"/>
        <v>neděle</v>
      </c>
      <c r="E8650" s="6" t="s">
        <v>13</v>
      </c>
      <c r="F8650" s="6">
        <v>1928</v>
      </c>
      <c r="G8650" s="6">
        <v>1116</v>
      </c>
      <c r="H8650" s="6">
        <v>3</v>
      </c>
      <c r="I8650" s="6">
        <f t="shared" si="813"/>
        <v>3348</v>
      </c>
      <c r="J8650" s="6">
        <f t="shared" si="814"/>
        <v>5276</v>
      </c>
      <c r="K8650" s="6">
        <v>8026</v>
      </c>
      <c r="L8650" s="6">
        <f t="shared" si="815"/>
        <v>2750</v>
      </c>
      <c r="M8650">
        <f>SUMIFS(L$2:L8650,E$2:E8650,E8650,B$2:B8650,B8650,C$2:C8650,C8650)</f>
        <v>16762</v>
      </c>
    </row>
    <row r="8651" spans="1:13" x14ac:dyDescent="0.25">
      <c r="A8651" s="5">
        <v>44675</v>
      </c>
      <c r="B8651" s="6">
        <f t="shared" si="810"/>
        <v>2022</v>
      </c>
      <c r="C8651" s="6">
        <f t="shared" si="811"/>
        <v>4</v>
      </c>
      <c r="D8651" s="6" t="str">
        <f t="shared" si="812"/>
        <v>neděle</v>
      </c>
      <c r="E8651" s="6" t="s">
        <v>9</v>
      </c>
      <c r="F8651" s="6">
        <v>1146</v>
      </c>
      <c r="G8651" s="6">
        <v>1116</v>
      </c>
      <c r="H8651" s="6">
        <v>7</v>
      </c>
      <c r="I8651" s="6">
        <f t="shared" si="813"/>
        <v>7812</v>
      </c>
      <c r="J8651" s="6">
        <f t="shared" si="814"/>
        <v>8958</v>
      </c>
      <c r="K8651" s="6">
        <v>9464</v>
      </c>
      <c r="L8651" s="6">
        <f t="shared" si="815"/>
        <v>506</v>
      </c>
      <c r="M8651">
        <f>SUMIFS(L$2:L8651,E$2:E8651,E8651,B$2:B8651,B8651,C$2:C8651,C8651)</f>
        <v>11374</v>
      </c>
    </row>
    <row r="8652" spans="1:13" x14ac:dyDescent="0.25">
      <c r="A8652" s="5">
        <v>44677</v>
      </c>
      <c r="B8652" s="6">
        <f t="shared" si="810"/>
        <v>2022</v>
      </c>
      <c r="C8652" s="6">
        <f t="shared" si="811"/>
        <v>4</v>
      </c>
      <c r="D8652" s="6" t="str">
        <f t="shared" si="812"/>
        <v>úterý</v>
      </c>
      <c r="E8652" s="6" t="s">
        <v>13</v>
      </c>
      <c r="F8652" s="6">
        <v>1928</v>
      </c>
      <c r="G8652" s="6">
        <v>1543</v>
      </c>
      <c r="H8652" s="6">
        <v>6</v>
      </c>
      <c r="I8652" s="6">
        <f t="shared" si="813"/>
        <v>9258</v>
      </c>
      <c r="J8652" s="6">
        <f t="shared" si="814"/>
        <v>11186</v>
      </c>
      <c r="K8652" s="6">
        <v>11270</v>
      </c>
      <c r="L8652" s="6">
        <f t="shared" si="815"/>
        <v>84</v>
      </c>
      <c r="M8652">
        <f>SUMIFS(L$2:L8652,E$2:E8652,E8652,B$2:B8652,B8652,C$2:C8652,C8652)</f>
        <v>16846</v>
      </c>
    </row>
    <row r="8653" spans="1:13" x14ac:dyDescent="0.25">
      <c r="A8653" s="5">
        <v>44678</v>
      </c>
      <c r="B8653" s="6">
        <f t="shared" si="810"/>
        <v>2022</v>
      </c>
      <c r="C8653" s="6">
        <f t="shared" si="811"/>
        <v>4</v>
      </c>
      <c r="D8653" s="6" t="str">
        <f t="shared" si="812"/>
        <v>středa</v>
      </c>
      <c r="E8653" s="6" t="s">
        <v>10</v>
      </c>
      <c r="F8653" s="6">
        <v>2086</v>
      </c>
      <c r="G8653" s="6">
        <v>1543</v>
      </c>
      <c r="H8653" s="6">
        <v>8</v>
      </c>
      <c r="I8653" s="6">
        <f t="shared" si="813"/>
        <v>12344</v>
      </c>
      <c r="J8653" s="6">
        <f t="shared" si="814"/>
        <v>14430</v>
      </c>
      <c r="K8653" s="6">
        <v>18301</v>
      </c>
      <c r="L8653" s="6">
        <f t="shared" si="815"/>
        <v>3871</v>
      </c>
      <c r="M8653">
        <f>SUMIFS(L$2:L8653,E$2:E8653,E8653,B$2:B8653,B8653,C$2:C8653,C8653)</f>
        <v>25417</v>
      </c>
    </row>
    <row r="8654" spans="1:13" x14ac:dyDescent="0.25">
      <c r="A8654" s="5">
        <v>44679</v>
      </c>
      <c r="B8654" s="6">
        <f t="shared" si="810"/>
        <v>2022</v>
      </c>
      <c r="C8654" s="6">
        <f t="shared" si="811"/>
        <v>4</v>
      </c>
      <c r="D8654" s="6" t="str">
        <f t="shared" si="812"/>
        <v>čtvrtek</v>
      </c>
      <c r="E8654" s="6" t="s">
        <v>9</v>
      </c>
      <c r="F8654" s="6">
        <v>1146</v>
      </c>
      <c r="G8654" s="6">
        <v>1116</v>
      </c>
      <c r="H8654" s="6">
        <v>6</v>
      </c>
      <c r="I8654" s="6">
        <f t="shared" si="813"/>
        <v>6696</v>
      </c>
      <c r="J8654" s="6">
        <f t="shared" si="814"/>
        <v>7842</v>
      </c>
      <c r="K8654" s="6">
        <v>8335</v>
      </c>
      <c r="L8654" s="6">
        <f t="shared" si="815"/>
        <v>493</v>
      </c>
      <c r="M8654">
        <f>SUMIFS(L$2:L8654,E$2:E8654,E8654,B$2:B8654,B8654,C$2:C8654,C8654)</f>
        <v>11867</v>
      </c>
    </row>
    <row r="8655" spans="1:13" x14ac:dyDescent="0.25">
      <c r="A8655" s="5">
        <v>44679</v>
      </c>
      <c r="B8655" s="6">
        <f t="shared" si="810"/>
        <v>2022</v>
      </c>
      <c r="C8655" s="6">
        <f t="shared" si="811"/>
        <v>4</v>
      </c>
      <c r="D8655" s="6" t="str">
        <f t="shared" si="812"/>
        <v>čtvrtek</v>
      </c>
      <c r="E8655" s="6" t="s">
        <v>13</v>
      </c>
      <c r="F8655" s="6">
        <v>1928</v>
      </c>
      <c r="G8655" s="6">
        <v>1116</v>
      </c>
      <c r="H8655" s="6">
        <v>5</v>
      </c>
      <c r="I8655" s="6">
        <f t="shared" si="813"/>
        <v>5580</v>
      </c>
      <c r="J8655" s="6">
        <f t="shared" si="814"/>
        <v>7508</v>
      </c>
      <c r="K8655" s="6">
        <v>6258</v>
      </c>
      <c r="L8655" s="6">
        <f t="shared" si="815"/>
        <v>-1250</v>
      </c>
      <c r="M8655">
        <f>SUMIFS(L$2:L8655,E$2:E8655,E8655,B$2:B8655,B8655,C$2:C8655,C8655)</f>
        <v>15596</v>
      </c>
    </row>
    <row r="8656" spans="1:13" x14ac:dyDescent="0.25">
      <c r="A8656" s="5">
        <v>44679</v>
      </c>
      <c r="B8656" s="6">
        <f t="shared" si="810"/>
        <v>2022</v>
      </c>
      <c r="C8656" s="6">
        <f t="shared" si="811"/>
        <v>4</v>
      </c>
      <c r="D8656" s="6" t="str">
        <f t="shared" si="812"/>
        <v>čtvrtek</v>
      </c>
      <c r="E8656" s="6" t="s">
        <v>7</v>
      </c>
      <c r="F8656" s="6">
        <v>2265</v>
      </c>
      <c r="G8656" s="6">
        <v>1116</v>
      </c>
      <c r="H8656" s="6">
        <v>10</v>
      </c>
      <c r="I8656" s="6">
        <f t="shared" si="813"/>
        <v>11160</v>
      </c>
      <c r="J8656" s="6">
        <f t="shared" si="814"/>
        <v>13425</v>
      </c>
      <c r="K8656" s="6">
        <v>15520</v>
      </c>
      <c r="L8656" s="6">
        <f t="shared" si="815"/>
        <v>2095</v>
      </c>
      <c r="M8656">
        <f>SUMIFS(L$2:L8656,E$2:E8656,E8656,B$2:B8656,B8656,C$2:C8656,C8656)</f>
        <v>35272</v>
      </c>
    </row>
    <row r="8657" spans="1:13" x14ac:dyDescent="0.25">
      <c r="A8657" s="5">
        <v>44680</v>
      </c>
      <c r="B8657" s="6">
        <f t="shared" si="810"/>
        <v>2022</v>
      </c>
      <c r="C8657" s="6">
        <f t="shared" si="811"/>
        <v>4</v>
      </c>
      <c r="D8657" s="6" t="str">
        <f t="shared" si="812"/>
        <v>pátek</v>
      </c>
      <c r="E8657" s="6" t="s">
        <v>9</v>
      </c>
      <c r="F8657" s="6">
        <v>1146</v>
      </c>
      <c r="G8657" s="6">
        <v>1146</v>
      </c>
      <c r="H8657" s="6">
        <v>8</v>
      </c>
      <c r="I8657" s="6">
        <f t="shared" si="813"/>
        <v>9168</v>
      </c>
      <c r="J8657" s="6">
        <f t="shared" si="814"/>
        <v>10314</v>
      </c>
      <c r="K8657" s="6">
        <v>54080</v>
      </c>
      <c r="L8657" s="6">
        <f t="shared" si="815"/>
        <v>43766</v>
      </c>
      <c r="M8657">
        <f>SUMIFS(L$2:L8657,E$2:E8657,E8657,B$2:B8657,B8657,C$2:C8657,C8657)</f>
        <v>55633</v>
      </c>
    </row>
    <row r="8658" spans="1:13" x14ac:dyDescent="0.25">
      <c r="A8658" s="5">
        <v>44680</v>
      </c>
      <c r="B8658" s="6">
        <f t="shared" si="810"/>
        <v>2022</v>
      </c>
      <c r="C8658" s="6">
        <f t="shared" si="811"/>
        <v>4</v>
      </c>
      <c r="D8658" s="6" t="str">
        <f t="shared" si="812"/>
        <v>pátek</v>
      </c>
      <c r="E8658" s="6" t="s">
        <v>10</v>
      </c>
      <c r="F8658" s="6">
        <v>2086</v>
      </c>
      <c r="G8658" s="6">
        <v>1146</v>
      </c>
      <c r="H8658" s="6">
        <v>1</v>
      </c>
      <c r="I8658" s="6">
        <f t="shared" si="813"/>
        <v>1146</v>
      </c>
      <c r="J8658" s="6">
        <f t="shared" si="814"/>
        <v>3232</v>
      </c>
      <c r="K8658" s="6">
        <v>2780</v>
      </c>
      <c r="L8658" s="6">
        <f t="shared" si="815"/>
        <v>-452</v>
      </c>
      <c r="M8658">
        <f>SUMIFS(L$2:L8658,E$2:E8658,E8658,B$2:B8658,B8658,C$2:C8658,C8658)</f>
        <v>24965</v>
      </c>
    </row>
    <row r="8659" spans="1:13" x14ac:dyDescent="0.25">
      <c r="A8659" s="5">
        <v>44681</v>
      </c>
      <c r="B8659" s="6">
        <f t="shared" si="810"/>
        <v>2022</v>
      </c>
      <c r="C8659" s="6">
        <f t="shared" si="811"/>
        <v>4</v>
      </c>
      <c r="D8659" s="6" t="str">
        <f t="shared" si="812"/>
        <v>sobota</v>
      </c>
      <c r="E8659" s="6" t="s">
        <v>7</v>
      </c>
      <c r="F8659" s="6">
        <v>2265</v>
      </c>
      <c r="G8659" s="6">
        <v>1355</v>
      </c>
      <c r="H8659" s="6">
        <v>7</v>
      </c>
      <c r="I8659" s="6">
        <f t="shared" si="813"/>
        <v>9485</v>
      </c>
      <c r="J8659" s="6">
        <f t="shared" si="814"/>
        <v>11750</v>
      </c>
      <c r="K8659" s="6">
        <v>13266</v>
      </c>
      <c r="L8659" s="6">
        <f t="shared" si="815"/>
        <v>1516</v>
      </c>
      <c r="M8659">
        <f>SUMIFS(L$2:L8659,E$2:E8659,E8659,B$2:B8659,B8659,C$2:C8659,C8659)</f>
        <v>36788</v>
      </c>
    </row>
    <row r="8660" spans="1:13" x14ac:dyDescent="0.25">
      <c r="A8660" s="5">
        <v>44682</v>
      </c>
      <c r="B8660" s="6">
        <f t="shared" si="810"/>
        <v>2022</v>
      </c>
      <c r="C8660" s="6">
        <f t="shared" si="811"/>
        <v>5</v>
      </c>
      <c r="D8660" s="6" t="str">
        <f t="shared" si="812"/>
        <v>neděle</v>
      </c>
      <c r="E8660" s="6" t="s">
        <v>7</v>
      </c>
      <c r="F8660" s="6">
        <v>2265</v>
      </c>
      <c r="G8660" s="6">
        <v>1116</v>
      </c>
      <c r="H8660" s="6">
        <v>4</v>
      </c>
      <c r="I8660" s="6">
        <f t="shared" si="813"/>
        <v>4464</v>
      </c>
      <c r="J8660" s="6">
        <f t="shared" si="814"/>
        <v>6729</v>
      </c>
      <c r="K8660" s="6">
        <v>10583</v>
      </c>
      <c r="L8660" s="6">
        <f t="shared" si="815"/>
        <v>3854</v>
      </c>
      <c r="M8660">
        <f>SUMIFS(L$2:L8660,E$2:E8660,E8660,B$2:B8660,B8660,C$2:C8660,C8660)</f>
        <v>3854</v>
      </c>
    </row>
    <row r="8661" spans="1:13" x14ac:dyDescent="0.25">
      <c r="A8661" s="5">
        <v>44682</v>
      </c>
      <c r="B8661" s="6">
        <f t="shared" si="810"/>
        <v>2022</v>
      </c>
      <c r="C8661" s="6">
        <f t="shared" si="811"/>
        <v>5</v>
      </c>
      <c r="D8661" s="6" t="str">
        <f t="shared" si="812"/>
        <v>neděle</v>
      </c>
      <c r="E8661" s="6" t="s">
        <v>13</v>
      </c>
      <c r="F8661" s="6">
        <v>1928</v>
      </c>
      <c r="G8661" s="6">
        <v>1116</v>
      </c>
      <c r="H8661" s="6">
        <v>3</v>
      </c>
      <c r="I8661" s="6">
        <f t="shared" si="813"/>
        <v>3348</v>
      </c>
      <c r="J8661" s="6">
        <f t="shared" si="814"/>
        <v>5276</v>
      </c>
      <c r="K8661" s="6">
        <v>4223</v>
      </c>
      <c r="L8661" s="6">
        <f t="shared" si="815"/>
        <v>-1053</v>
      </c>
      <c r="M8661">
        <f>SUMIFS(L$2:L8661,E$2:E8661,E8661,B$2:B8661,B8661,C$2:C8661,C8661)</f>
        <v>-1053</v>
      </c>
    </row>
    <row r="8662" spans="1:13" x14ac:dyDescent="0.25">
      <c r="A8662" s="5">
        <v>44683</v>
      </c>
      <c r="B8662" s="6">
        <f t="shared" si="810"/>
        <v>2022</v>
      </c>
      <c r="C8662" s="6">
        <f t="shared" si="811"/>
        <v>5</v>
      </c>
      <c r="D8662" s="6" t="str">
        <f t="shared" si="812"/>
        <v>pondělí</v>
      </c>
      <c r="E8662" s="6" t="s">
        <v>12</v>
      </c>
      <c r="F8662" s="6">
        <v>2003</v>
      </c>
      <c r="G8662" s="6">
        <v>1146</v>
      </c>
      <c r="H8662" s="6">
        <v>8</v>
      </c>
      <c r="I8662" s="6">
        <f t="shared" si="813"/>
        <v>9168</v>
      </c>
      <c r="J8662" s="6">
        <f t="shared" si="814"/>
        <v>11171</v>
      </c>
      <c r="K8662" s="6">
        <v>10959</v>
      </c>
      <c r="L8662" s="6">
        <f t="shared" si="815"/>
        <v>-212</v>
      </c>
      <c r="M8662">
        <f>SUMIFS(L$2:L8662,E$2:E8662,E8662,B$2:B8662,B8662,C$2:C8662,C8662)</f>
        <v>-212</v>
      </c>
    </row>
    <row r="8663" spans="1:13" x14ac:dyDescent="0.25">
      <c r="A8663" s="5">
        <v>44683</v>
      </c>
      <c r="B8663" s="6">
        <f t="shared" si="810"/>
        <v>2022</v>
      </c>
      <c r="C8663" s="6">
        <f t="shared" si="811"/>
        <v>5</v>
      </c>
      <c r="D8663" s="6" t="str">
        <f t="shared" si="812"/>
        <v>pondělí</v>
      </c>
      <c r="E8663" s="6" t="s">
        <v>10</v>
      </c>
      <c r="F8663" s="6">
        <v>2086</v>
      </c>
      <c r="G8663" s="6">
        <v>1146</v>
      </c>
      <c r="H8663" s="6">
        <v>3</v>
      </c>
      <c r="I8663" s="6">
        <f t="shared" si="813"/>
        <v>3438</v>
      </c>
      <c r="J8663" s="6">
        <f t="shared" si="814"/>
        <v>5524</v>
      </c>
      <c r="K8663" s="6">
        <v>5653</v>
      </c>
      <c r="L8663" s="6">
        <f t="shared" si="815"/>
        <v>129</v>
      </c>
      <c r="M8663">
        <f>SUMIFS(L$2:L8663,E$2:E8663,E8663,B$2:B8663,B8663,C$2:C8663,C8663)</f>
        <v>129</v>
      </c>
    </row>
    <row r="8664" spans="1:13" x14ac:dyDescent="0.25">
      <c r="A8664" s="5">
        <v>44687</v>
      </c>
      <c r="B8664" s="6">
        <f t="shared" si="810"/>
        <v>2022</v>
      </c>
      <c r="C8664" s="6">
        <f t="shared" si="811"/>
        <v>5</v>
      </c>
      <c r="D8664" s="6" t="str">
        <f t="shared" si="812"/>
        <v>pátek</v>
      </c>
      <c r="E8664" s="6" t="s">
        <v>10</v>
      </c>
      <c r="F8664" s="6">
        <v>2086</v>
      </c>
      <c r="G8664" s="6">
        <v>1146</v>
      </c>
      <c r="H8664" s="6">
        <v>8</v>
      </c>
      <c r="I8664" s="6">
        <f t="shared" si="813"/>
        <v>9168</v>
      </c>
      <c r="J8664" s="6">
        <f t="shared" si="814"/>
        <v>11254</v>
      </c>
      <c r="K8664" s="6">
        <v>31745</v>
      </c>
      <c r="L8664" s="6">
        <f t="shared" si="815"/>
        <v>20491</v>
      </c>
      <c r="M8664">
        <f>SUMIFS(L$2:L8664,E$2:E8664,E8664,B$2:B8664,B8664,C$2:C8664,C8664)</f>
        <v>20620</v>
      </c>
    </row>
    <row r="8665" spans="1:13" x14ac:dyDescent="0.25">
      <c r="A8665" s="5">
        <v>44687</v>
      </c>
      <c r="B8665" s="6">
        <f t="shared" si="810"/>
        <v>2022</v>
      </c>
      <c r="C8665" s="6">
        <f t="shared" si="811"/>
        <v>5</v>
      </c>
      <c r="D8665" s="6" t="str">
        <f t="shared" si="812"/>
        <v>pátek</v>
      </c>
      <c r="E8665" s="6" t="s">
        <v>13</v>
      </c>
      <c r="F8665" s="6">
        <v>1928</v>
      </c>
      <c r="G8665" s="6">
        <v>1146</v>
      </c>
      <c r="H8665" s="6">
        <v>6</v>
      </c>
      <c r="I8665" s="6">
        <f t="shared" si="813"/>
        <v>6876</v>
      </c>
      <c r="J8665" s="6">
        <f t="shared" si="814"/>
        <v>8804</v>
      </c>
      <c r="K8665" s="6">
        <v>7107</v>
      </c>
      <c r="L8665" s="6">
        <f t="shared" si="815"/>
        <v>-1697</v>
      </c>
      <c r="M8665">
        <f>SUMIFS(L$2:L8665,E$2:E8665,E8665,B$2:B8665,B8665,C$2:C8665,C8665)</f>
        <v>-2750</v>
      </c>
    </row>
    <row r="8666" spans="1:13" x14ac:dyDescent="0.25">
      <c r="A8666" s="5">
        <v>44688</v>
      </c>
      <c r="B8666" s="6">
        <f t="shared" si="810"/>
        <v>2022</v>
      </c>
      <c r="C8666" s="6">
        <f t="shared" si="811"/>
        <v>5</v>
      </c>
      <c r="D8666" s="6" t="str">
        <f t="shared" si="812"/>
        <v>sobota</v>
      </c>
      <c r="E8666" s="6" t="s">
        <v>7</v>
      </c>
      <c r="F8666" s="6">
        <v>2265</v>
      </c>
      <c r="G8666" s="6">
        <v>1355</v>
      </c>
      <c r="H8666" s="6">
        <v>6</v>
      </c>
      <c r="I8666" s="6">
        <f t="shared" si="813"/>
        <v>8130</v>
      </c>
      <c r="J8666" s="6">
        <f t="shared" si="814"/>
        <v>10395</v>
      </c>
      <c r="K8666" s="6">
        <v>10224</v>
      </c>
      <c r="L8666" s="6">
        <f t="shared" si="815"/>
        <v>-171</v>
      </c>
      <c r="M8666">
        <f>SUMIFS(L$2:L8666,E$2:E8666,E8666,B$2:B8666,B8666,C$2:C8666,C8666)</f>
        <v>3683</v>
      </c>
    </row>
    <row r="8667" spans="1:13" x14ac:dyDescent="0.25">
      <c r="A8667" s="5">
        <v>44688</v>
      </c>
      <c r="B8667" s="6">
        <f t="shared" si="810"/>
        <v>2022</v>
      </c>
      <c r="C8667" s="6">
        <f t="shared" si="811"/>
        <v>5</v>
      </c>
      <c r="D8667" s="6" t="str">
        <f t="shared" si="812"/>
        <v>sobota</v>
      </c>
      <c r="E8667" s="6" t="s">
        <v>10</v>
      </c>
      <c r="F8667" s="6">
        <v>2086</v>
      </c>
      <c r="G8667" s="6">
        <v>1355</v>
      </c>
      <c r="H8667" s="6">
        <v>5</v>
      </c>
      <c r="I8667" s="6">
        <f t="shared" si="813"/>
        <v>6775</v>
      </c>
      <c r="J8667" s="6">
        <f t="shared" si="814"/>
        <v>8861</v>
      </c>
      <c r="K8667" s="6">
        <v>10364</v>
      </c>
      <c r="L8667" s="6">
        <f t="shared" si="815"/>
        <v>1503</v>
      </c>
      <c r="M8667">
        <f>SUMIFS(L$2:L8667,E$2:E8667,E8667,B$2:B8667,B8667,C$2:C8667,C8667)</f>
        <v>22123</v>
      </c>
    </row>
    <row r="8668" spans="1:13" x14ac:dyDescent="0.25">
      <c r="A8668" s="5">
        <v>44688</v>
      </c>
      <c r="B8668" s="6">
        <f t="shared" si="810"/>
        <v>2022</v>
      </c>
      <c r="C8668" s="6">
        <f t="shared" si="811"/>
        <v>5</v>
      </c>
      <c r="D8668" s="6" t="str">
        <f t="shared" si="812"/>
        <v>sobota</v>
      </c>
      <c r="E8668" s="6" t="s">
        <v>13</v>
      </c>
      <c r="F8668" s="6">
        <v>1928</v>
      </c>
      <c r="G8668" s="6">
        <v>1355</v>
      </c>
      <c r="H8668" s="6">
        <v>7</v>
      </c>
      <c r="I8668" s="6">
        <f t="shared" si="813"/>
        <v>9485</v>
      </c>
      <c r="J8668" s="6">
        <f t="shared" si="814"/>
        <v>11413</v>
      </c>
      <c r="K8668" s="6">
        <v>9310</v>
      </c>
      <c r="L8668" s="6">
        <f t="shared" si="815"/>
        <v>-2103</v>
      </c>
      <c r="M8668">
        <f>SUMIFS(L$2:L8668,E$2:E8668,E8668,B$2:B8668,B8668,C$2:C8668,C8668)</f>
        <v>-4853</v>
      </c>
    </row>
    <row r="8669" spans="1:13" x14ac:dyDescent="0.25">
      <c r="A8669" s="5">
        <v>44689</v>
      </c>
      <c r="B8669" s="6">
        <f t="shared" si="810"/>
        <v>2022</v>
      </c>
      <c r="C8669" s="6">
        <f t="shared" si="811"/>
        <v>5</v>
      </c>
      <c r="D8669" s="6" t="str">
        <f t="shared" si="812"/>
        <v>neděle</v>
      </c>
      <c r="E8669" s="6" t="s">
        <v>10</v>
      </c>
      <c r="F8669" s="6">
        <v>2086</v>
      </c>
      <c r="G8669" s="6">
        <v>1116</v>
      </c>
      <c r="H8669" s="6">
        <v>9</v>
      </c>
      <c r="I8669" s="6">
        <f t="shared" si="813"/>
        <v>10044</v>
      </c>
      <c r="J8669" s="6">
        <f t="shared" si="814"/>
        <v>12130</v>
      </c>
      <c r="K8669" s="6">
        <v>12058</v>
      </c>
      <c r="L8669" s="6">
        <f t="shared" si="815"/>
        <v>-72</v>
      </c>
      <c r="M8669">
        <f>SUMIFS(L$2:L8669,E$2:E8669,E8669,B$2:B8669,B8669,C$2:C8669,C8669)</f>
        <v>22051</v>
      </c>
    </row>
    <row r="8670" spans="1:13" x14ac:dyDescent="0.25">
      <c r="A8670" s="5">
        <v>44689</v>
      </c>
      <c r="B8670" s="6">
        <f t="shared" si="810"/>
        <v>2022</v>
      </c>
      <c r="C8670" s="6">
        <f t="shared" si="811"/>
        <v>5</v>
      </c>
      <c r="D8670" s="6" t="str">
        <f t="shared" si="812"/>
        <v>neděle</v>
      </c>
      <c r="E8670" s="6" t="s">
        <v>12</v>
      </c>
      <c r="F8670" s="6">
        <v>2003</v>
      </c>
      <c r="G8670" s="6">
        <v>1116</v>
      </c>
      <c r="H8670" s="6">
        <v>5</v>
      </c>
      <c r="I8670" s="6">
        <f t="shared" si="813"/>
        <v>5580</v>
      </c>
      <c r="J8670" s="6">
        <f t="shared" si="814"/>
        <v>7583</v>
      </c>
      <c r="K8670" s="6">
        <v>6120</v>
      </c>
      <c r="L8670" s="6">
        <f t="shared" si="815"/>
        <v>-1463</v>
      </c>
      <c r="M8670">
        <f>SUMIFS(L$2:L8670,E$2:E8670,E8670,B$2:B8670,B8670,C$2:C8670,C8670)</f>
        <v>-1675</v>
      </c>
    </row>
    <row r="8671" spans="1:13" x14ac:dyDescent="0.25">
      <c r="A8671" s="5">
        <v>44689</v>
      </c>
      <c r="B8671" s="6">
        <f t="shared" si="810"/>
        <v>2022</v>
      </c>
      <c r="C8671" s="6">
        <f t="shared" si="811"/>
        <v>5</v>
      </c>
      <c r="D8671" s="6" t="str">
        <f t="shared" si="812"/>
        <v>neděle</v>
      </c>
      <c r="E8671" s="6" t="s">
        <v>9</v>
      </c>
      <c r="F8671" s="6">
        <v>1146</v>
      </c>
      <c r="G8671" s="6">
        <v>1116</v>
      </c>
      <c r="H8671" s="6">
        <v>1</v>
      </c>
      <c r="I8671" s="6">
        <f t="shared" si="813"/>
        <v>1116</v>
      </c>
      <c r="J8671" s="6">
        <f t="shared" si="814"/>
        <v>2262</v>
      </c>
      <c r="K8671" s="6">
        <v>2631</v>
      </c>
      <c r="L8671" s="6">
        <f t="shared" si="815"/>
        <v>369</v>
      </c>
      <c r="M8671">
        <f>SUMIFS(L$2:L8671,E$2:E8671,E8671,B$2:B8671,B8671,C$2:C8671,C8671)</f>
        <v>369</v>
      </c>
    </row>
    <row r="8672" spans="1:13" x14ac:dyDescent="0.25">
      <c r="A8672" s="5">
        <v>44691</v>
      </c>
      <c r="B8672" s="6">
        <f t="shared" si="810"/>
        <v>2022</v>
      </c>
      <c r="C8672" s="6">
        <f t="shared" si="811"/>
        <v>5</v>
      </c>
      <c r="D8672" s="6" t="str">
        <f t="shared" si="812"/>
        <v>úterý</v>
      </c>
      <c r="E8672" s="6" t="s">
        <v>9</v>
      </c>
      <c r="F8672" s="6">
        <v>1146</v>
      </c>
      <c r="G8672" s="6">
        <v>1543</v>
      </c>
      <c r="H8672" s="6">
        <v>8</v>
      </c>
      <c r="I8672" s="6">
        <f t="shared" si="813"/>
        <v>12344</v>
      </c>
      <c r="J8672" s="6">
        <f t="shared" si="814"/>
        <v>13490</v>
      </c>
      <c r="K8672" s="6">
        <v>15213</v>
      </c>
      <c r="L8672" s="6">
        <f t="shared" si="815"/>
        <v>1723</v>
      </c>
      <c r="M8672">
        <f>SUMIFS(L$2:L8672,E$2:E8672,E8672,B$2:B8672,B8672,C$2:C8672,C8672)</f>
        <v>2092</v>
      </c>
    </row>
    <row r="8673" spans="1:13" x14ac:dyDescent="0.25">
      <c r="A8673" s="5">
        <v>44692</v>
      </c>
      <c r="B8673" s="6">
        <f t="shared" si="810"/>
        <v>2022</v>
      </c>
      <c r="C8673" s="6">
        <f t="shared" si="811"/>
        <v>5</v>
      </c>
      <c r="D8673" s="6" t="str">
        <f t="shared" si="812"/>
        <v>středa</v>
      </c>
      <c r="E8673" s="6" t="s">
        <v>7</v>
      </c>
      <c r="F8673" s="6">
        <v>2265</v>
      </c>
      <c r="G8673" s="6">
        <v>1543</v>
      </c>
      <c r="H8673" s="6">
        <v>1</v>
      </c>
      <c r="I8673" s="6">
        <f t="shared" si="813"/>
        <v>1543</v>
      </c>
      <c r="J8673" s="6">
        <f t="shared" si="814"/>
        <v>3808</v>
      </c>
      <c r="K8673" s="6">
        <v>2072</v>
      </c>
      <c r="L8673" s="6">
        <f t="shared" si="815"/>
        <v>-1736</v>
      </c>
      <c r="M8673">
        <f>SUMIFS(L$2:L8673,E$2:E8673,E8673,B$2:B8673,B8673,C$2:C8673,C8673)</f>
        <v>1947</v>
      </c>
    </row>
    <row r="8674" spans="1:13" x14ac:dyDescent="0.25">
      <c r="A8674" s="5">
        <v>44692</v>
      </c>
      <c r="B8674" s="6">
        <f t="shared" si="810"/>
        <v>2022</v>
      </c>
      <c r="C8674" s="6">
        <f t="shared" si="811"/>
        <v>5</v>
      </c>
      <c r="D8674" s="6" t="str">
        <f t="shared" si="812"/>
        <v>středa</v>
      </c>
      <c r="E8674" s="6" t="s">
        <v>9</v>
      </c>
      <c r="F8674" s="6">
        <v>1146</v>
      </c>
      <c r="G8674" s="6">
        <v>1543</v>
      </c>
      <c r="H8674" s="6">
        <v>5</v>
      </c>
      <c r="I8674" s="6">
        <f t="shared" si="813"/>
        <v>7715</v>
      </c>
      <c r="J8674" s="6">
        <f t="shared" si="814"/>
        <v>8861</v>
      </c>
      <c r="K8674" s="6">
        <v>9977</v>
      </c>
      <c r="L8674" s="6">
        <f t="shared" si="815"/>
        <v>1116</v>
      </c>
      <c r="M8674">
        <f>SUMIFS(L$2:L8674,E$2:E8674,E8674,B$2:B8674,B8674,C$2:C8674,C8674)</f>
        <v>3208</v>
      </c>
    </row>
    <row r="8675" spans="1:13" x14ac:dyDescent="0.25">
      <c r="A8675" s="5">
        <v>44692</v>
      </c>
      <c r="B8675" s="6">
        <f t="shared" si="810"/>
        <v>2022</v>
      </c>
      <c r="C8675" s="6">
        <f t="shared" si="811"/>
        <v>5</v>
      </c>
      <c r="D8675" s="6" t="str">
        <f t="shared" si="812"/>
        <v>středa</v>
      </c>
      <c r="E8675" s="6" t="s">
        <v>10</v>
      </c>
      <c r="F8675" s="6">
        <v>2086</v>
      </c>
      <c r="G8675" s="6">
        <v>1543</v>
      </c>
      <c r="H8675" s="6">
        <v>2</v>
      </c>
      <c r="I8675" s="6">
        <f t="shared" si="813"/>
        <v>3086</v>
      </c>
      <c r="J8675" s="6">
        <f t="shared" si="814"/>
        <v>5172</v>
      </c>
      <c r="K8675" s="6">
        <v>6070</v>
      </c>
      <c r="L8675" s="6">
        <f t="shared" si="815"/>
        <v>898</v>
      </c>
      <c r="M8675">
        <f>SUMIFS(L$2:L8675,E$2:E8675,E8675,B$2:B8675,B8675,C$2:C8675,C8675)</f>
        <v>22949</v>
      </c>
    </row>
    <row r="8676" spans="1:13" x14ac:dyDescent="0.25">
      <c r="A8676" s="5">
        <v>44695</v>
      </c>
      <c r="B8676" s="6">
        <f t="shared" si="810"/>
        <v>2022</v>
      </c>
      <c r="C8676" s="6">
        <f t="shared" si="811"/>
        <v>5</v>
      </c>
      <c r="D8676" s="6" t="str">
        <f t="shared" si="812"/>
        <v>sobota</v>
      </c>
      <c r="E8676" s="6" t="s">
        <v>13</v>
      </c>
      <c r="F8676" s="6">
        <v>1928</v>
      </c>
      <c r="G8676" s="6">
        <v>1355</v>
      </c>
      <c r="H8676" s="6">
        <v>6</v>
      </c>
      <c r="I8676" s="6">
        <f t="shared" si="813"/>
        <v>8130</v>
      </c>
      <c r="J8676" s="6">
        <f t="shared" si="814"/>
        <v>10058</v>
      </c>
      <c r="K8676" s="6">
        <v>10760</v>
      </c>
      <c r="L8676" s="6">
        <f t="shared" si="815"/>
        <v>702</v>
      </c>
      <c r="M8676">
        <f>SUMIFS(L$2:L8676,E$2:E8676,E8676,B$2:B8676,B8676,C$2:C8676,C8676)</f>
        <v>-4151</v>
      </c>
    </row>
    <row r="8677" spans="1:13" x14ac:dyDescent="0.25">
      <c r="A8677" s="5">
        <v>44696</v>
      </c>
      <c r="B8677" s="6">
        <f t="shared" si="810"/>
        <v>2022</v>
      </c>
      <c r="C8677" s="6">
        <f t="shared" si="811"/>
        <v>5</v>
      </c>
      <c r="D8677" s="6" t="str">
        <f t="shared" si="812"/>
        <v>neděle</v>
      </c>
      <c r="E8677" s="6" t="s">
        <v>9</v>
      </c>
      <c r="F8677" s="6">
        <v>1146</v>
      </c>
      <c r="G8677" s="6">
        <v>1116</v>
      </c>
      <c r="H8677" s="6">
        <v>7</v>
      </c>
      <c r="I8677" s="6">
        <f t="shared" si="813"/>
        <v>7812</v>
      </c>
      <c r="J8677" s="6">
        <f t="shared" si="814"/>
        <v>8958</v>
      </c>
      <c r="K8677" s="6">
        <v>8524</v>
      </c>
      <c r="L8677" s="6">
        <f t="shared" si="815"/>
        <v>-434</v>
      </c>
      <c r="M8677">
        <f>SUMIFS(L$2:L8677,E$2:E8677,E8677,B$2:B8677,B8677,C$2:C8677,C8677)</f>
        <v>2774</v>
      </c>
    </row>
    <row r="8678" spans="1:13" x14ac:dyDescent="0.25">
      <c r="A8678" s="5">
        <v>44697</v>
      </c>
      <c r="B8678" s="6">
        <f t="shared" si="810"/>
        <v>2022</v>
      </c>
      <c r="C8678" s="6">
        <f t="shared" si="811"/>
        <v>5</v>
      </c>
      <c r="D8678" s="6" t="str">
        <f t="shared" si="812"/>
        <v>pondělí</v>
      </c>
      <c r="E8678" s="6" t="s">
        <v>9</v>
      </c>
      <c r="F8678" s="6">
        <v>1146</v>
      </c>
      <c r="G8678" s="6">
        <v>1146</v>
      </c>
      <c r="H8678" s="6">
        <v>3</v>
      </c>
      <c r="I8678" s="6">
        <f t="shared" si="813"/>
        <v>3438</v>
      </c>
      <c r="J8678" s="6">
        <f t="shared" si="814"/>
        <v>4584</v>
      </c>
      <c r="K8678" s="6">
        <v>8173</v>
      </c>
      <c r="L8678" s="6">
        <f t="shared" si="815"/>
        <v>3589</v>
      </c>
      <c r="M8678">
        <f>SUMIFS(L$2:L8678,E$2:E8678,E8678,B$2:B8678,B8678,C$2:C8678,C8678)</f>
        <v>6363</v>
      </c>
    </row>
    <row r="8679" spans="1:13" x14ac:dyDescent="0.25">
      <c r="A8679" s="5">
        <v>44699</v>
      </c>
      <c r="B8679" s="6">
        <f t="shared" si="810"/>
        <v>2022</v>
      </c>
      <c r="C8679" s="6">
        <f t="shared" si="811"/>
        <v>5</v>
      </c>
      <c r="D8679" s="6" t="str">
        <f t="shared" si="812"/>
        <v>středa</v>
      </c>
      <c r="E8679" s="6" t="s">
        <v>10</v>
      </c>
      <c r="F8679" s="6">
        <v>2086</v>
      </c>
      <c r="G8679" s="6">
        <v>1543</v>
      </c>
      <c r="H8679" s="6">
        <v>9</v>
      </c>
      <c r="I8679" s="6">
        <f t="shared" si="813"/>
        <v>13887</v>
      </c>
      <c r="J8679" s="6">
        <f t="shared" si="814"/>
        <v>15973</v>
      </c>
      <c r="K8679" s="6">
        <v>17413</v>
      </c>
      <c r="L8679" s="6">
        <f t="shared" si="815"/>
        <v>1440</v>
      </c>
      <c r="M8679">
        <f>SUMIFS(L$2:L8679,E$2:E8679,E8679,B$2:B8679,B8679,C$2:C8679,C8679)</f>
        <v>24389</v>
      </c>
    </row>
    <row r="8680" spans="1:13" x14ac:dyDescent="0.25">
      <c r="A8680" s="5">
        <v>44700</v>
      </c>
      <c r="B8680" s="6">
        <f t="shared" si="810"/>
        <v>2022</v>
      </c>
      <c r="C8680" s="6">
        <f t="shared" si="811"/>
        <v>5</v>
      </c>
      <c r="D8680" s="6" t="str">
        <f t="shared" si="812"/>
        <v>čtvrtek</v>
      </c>
      <c r="E8680" s="6" t="s">
        <v>13</v>
      </c>
      <c r="F8680" s="6">
        <v>1928</v>
      </c>
      <c r="G8680" s="6">
        <v>1116</v>
      </c>
      <c r="H8680" s="6">
        <v>3</v>
      </c>
      <c r="I8680" s="6">
        <f t="shared" si="813"/>
        <v>3348</v>
      </c>
      <c r="J8680" s="6">
        <f t="shared" si="814"/>
        <v>5276</v>
      </c>
      <c r="K8680" s="6">
        <v>15137</v>
      </c>
      <c r="L8680" s="6">
        <f t="shared" si="815"/>
        <v>9861</v>
      </c>
      <c r="M8680">
        <f>SUMIFS(L$2:L8680,E$2:E8680,E8680,B$2:B8680,B8680,C$2:C8680,C8680)</f>
        <v>5710</v>
      </c>
    </row>
    <row r="8681" spans="1:13" x14ac:dyDescent="0.25">
      <c r="A8681" s="5">
        <v>44702</v>
      </c>
      <c r="B8681" s="6">
        <f t="shared" si="810"/>
        <v>2022</v>
      </c>
      <c r="C8681" s="6">
        <f t="shared" si="811"/>
        <v>5</v>
      </c>
      <c r="D8681" s="6" t="str">
        <f t="shared" si="812"/>
        <v>sobota</v>
      </c>
      <c r="E8681" s="6" t="s">
        <v>10</v>
      </c>
      <c r="F8681" s="6">
        <v>2086</v>
      </c>
      <c r="G8681" s="6">
        <v>1355</v>
      </c>
      <c r="H8681" s="6">
        <v>10</v>
      </c>
      <c r="I8681" s="6">
        <f t="shared" si="813"/>
        <v>13550</v>
      </c>
      <c r="J8681" s="6">
        <f t="shared" si="814"/>
        <v>15636</v>
      </c>
      <c r="K8681" s="6">
        <v>40114</v>
      </c>
      <c r="L8681" s="6">
        <f t="shared" si="815"/>
        <v>24478</v>
      </c>
      <c r="M8681">
        <f>SUMIFS(L$2:L8681,E$2:E8681,E8681,B$2:B8681,B8681,C$2:C8681,C8681)</f>
        <v>48867</v>
      </c>
    </row>
    <row r="8682" spans="1:13" x14ac:dyDescent="0.25">
      <c r="A8682" s="5">
        <v>44704</v>
      </c>
      <c r="B8682" s="6">
        <f t="shared" si="810"/>
        <v>2022</v>
      </c>
      <c r="C8682" s="6">
        <f t="shared" si="811"/>
        <v>5</v>
      </c>
      <c r="D8682" s="6" t="str">
        <f t="shared" si="812"/>
        <v>pondělí</v>
      </c>
      <c r="E8682" s="6" t="s">
        <v>7</v>
      </c>
      <c r="F8682" s="6">
        <v>2265</v>
      </c>
      <c r="G8682" s="6">
        <v>1146</v>
      </c>
      <c r="H8682" s="6">
        <v>2</v>
      </c>
      <c r="I8682" s="6">
        <f t="shared" si="813"/>
        <v>2292</v>
      </c>
      <c r="J8682" s="6">
        <f t="shared" si="814"/>
        <v>4557</v>
      </c>
      <c r="K8682" s="6">
        <v>4417</v>
      </c>
      <c r="L8682" s="6">
        <f t="shared" si="815"/>
        <v>-140</v>
      </c>
      <c r="M8682">
        <f>SUMIFS(L$2:L8682,E$2:E8682,E8682,B$2:B8682,B8682,C$2:C8682,C8682)</f>
        <v>1807</v>
      </c>
    </row>
    <row r="8683" spans="1:13" x14ac:dyDescent="0.25">
      <c r="A8683" s="5">
        <v>44704</v>
      </c>
      <c r="B8683" s="6">
        <f t="shared" si="810"/>
        <v>2022</v>
      </c>
      <c r="C8683" s="6">
        <f t="shared" si="811"/>
        <v>5</v>
      </c>
      <c r="D8683" s="6" t="str">
        <f t="shared" si="812"/>
        <v>pondělí</v>
      </c>
      <c r="E8683" s="6" t="s">
        <v>9</v>
      </c>
      <c r="F8683" s="6">
        <v>1146</v>
      </c>
      <c r="G8683" s="6">
        <v>1146</v>
      </c>
      <c r="H8683" s="6">
        <v>10</v>
      </c>
      <c r="I8683" s="6">
        <f t="shared" si="813"/>
        <v>11460</v>
      </c>
      <c r="J8683" s="6">
        <f t="shared" si="814"/>
        <v>12606</v>
      </c>
      <c r="K8683" s="6">
        <v>11699</v>
      </c>
      <c r="L8683" s="6">
        <f t="shared" si="815"/>
        <v>-907</v>
      </c>
      <c r="M8683">
        <f>SUMIFS(L$2:L8683,E$2:E8683,E8683,B$2:B8683,B8683,C$2:C8683,C8683)</f>
        <v>5456</v>
      </c>
    </row>
    <row r="8684" spans="1:13" x14ac:dyDescent="0.25">
      <c r="A8684" s="5">
        <v>44705</v>
      </c>
      <c r="B8684" s="6">
        <f t="shared" si="810"/>
        <v>2022</v>
      </c>
      <c r="C8684" s="6">
        <f t="shared" si="811"/>
        <v>5</v>
      </c>
      <c r="D8684" s="6" t="str">
        <f t="shared" si="812"/>
        <v>úterý</v>
      </c>
      <c r="E8684" s="6" t="s">
        <v>9</v>
      </c>
      <c r="F8684" s="6">
        <v>1146</v>
      </c>
      <c r="G8684" s="6">
        <v>1543</v>
      </c>
      <c r="H8684" s="6">
        <v>6</v>
      </c>
      <c r="I8684" s="6">
        <f t="shared" si="813"/>
        <v>9258</v>
      </c>
      <c r="J8684" s="6">
        <f t="shared" si="814"/>
        <v>10404</v>
      </c>
      <c r="K8684" s="6">
        <v>9533</v>
      </c>
      <c r="L8684" s="6">
        <f t="shared" si="815"/>
        <v>-871</v>
      </c>
      <c r="M8684">
        <f>SUMIFS(L$2:L8684,E$2:E8684,E8684,B$2:B8684,B8684,C$2:C8684,C8684)</f>
        <v>4585</v>
      </c>
    </row>
    <row r="8685" spans="1:13" x14ac:dyDescent="0.25">
      <c r="A8685" s="5">
        <v>44705</v>
      </c>
      <c r="B8685" s="6">
        <f t="shared" si="810"/>
        <v>2022</v>
      </c>
      <c r="C8685" s="6">
        <f t="shared" si="811"/>
        <v>5</v>
      </c>
      <c r="D8685" s="6" t="str">
        <f t="shared" si="812"/>
        <v>úterý</v>
      </c>
      <c r="E8685" s="6" t="s">
        <v>13</v>
      </c>
      <c r="F8685" s="6">
        <v>1928</v>
      </c>
      <c r="G8685" s="6">
        <v>1543</v>
      </c>
      <c r="H8685" s="6">
        <v>8</v>
      </c>
      <c r="I8685" s="6">
        <f t="shared" si="813"/>
        <v>12344</v>
      </c>
      <c r="J8685" s="6">
        <f t="shared" si="814"/>
        <v>14272</v>
      </c>
      <c r="K8685" s="6">
        <v>15212</v>
      </c>
      <c r="L8685" s="6">
        <f t="shared" si="815"/>
        <v>940</v>
      </c>
      <c r="M8685">
        <f>SUMIFS(L$2:L8685,E$2:E8685,E8685,B$2:B8685,B8685,C$2:C8685,C8685)</f>
        <v>6650</v>
      </c>
    </row>
    <row r="8686" spans="1:13" x14ac:dyDescent="0.25">
      <c r="A8686" s="5">
        <v>44705</v>
      </c>
      <c r="B8686" s="6">
        <f t="shared" si="810"/>
        <v>2022</v>
      </c>
      <c r="C8686" s="6">
        <f t="shared" si="811"/>
        <v>5</v>
      </c>
      <c r="D8686" s="6" t="str">
        <f t="shared" si="812"/>
        <v>úterý</v>
      </c>
      <c r="E8686" s="6" t="s">
        <v>7</v>
      </c>
      <c r="F8686" s="6">
        <v>2265</v>
      </c>
      <c r="G8686" s="6">
        <v>1543</v>
      </c>
      <c r="H8686" s="6">
        <v>9</v>
      </c>
      <c r="I8686" s="6">
        <f t="shared" si="813"/>
        <v>13887</v>
      </c>
      <c r="J8686" s="6">
        <f t="shared" si="814"/>
        <v>16152</v>
      </c>
      <c r="K8686" s="6">
        <v>29286</v>
      </c>
      <c r="L8686" s="6">
        <f t="shared" si="815"/>
        <v>13134</v>
      </c>
      <c r="M8686">
        <f>SUMIFS(L$2:L8686,E$2:E8686,E8686,B$2:B8686,B8686,C$2:C8686,C8686)</f>
        <v>14941</v>
      </c>
    </row>
    <row r="8687" spans="1:13" x14ac:dyDescent="0.25">
      <c r="A8687" s="5">
        <v>44706</v>
      </c>
      <c r="B8687" s="6">
        <f t="shared" si="810"/>
        <v>2022</v>
      </c>
      <c r="C8687" s="6">
        <f t="shared" si="811"/>
        <v>5</v>
      </c>
      <c r="D8687" s="6" t="str">
        <f t="shared" si="812"/>
        <v>středa</v>
      </c>
      <c r="E8687" s="6" t="s">
        <v>7</v>
      </c>
      <c r="F8687" s="6">
        <v>2265</v>
      </c>
      <c r="G8687" s="6">
        <v>1543</v>
      </c>
      <c r="H8687" s="6">
        <v>5</v>
      </c>
      <c r="I8687" s="6">
        <f t="shared" si="813"/>
        <v>7715</v>
      </c>
      <c r="J8687" s="6">
        <f t="shared" si="814"/>
        <v>9980</v>
      </c>
      <c r="K8687" s="6">
        <v>10445</v>
      </c>
      <c r="L8687" s="6">
        <f t="shared" si="815"/>
        <v>465</v>
      </c>
      <c r="M8687">
        <f>SUMIFS(L$2:L8687,E$2:E8687,E8687,B$2:B8687,B8687,C$2:C8687,C8687)</f>
        <v>15406</v>
      </c>
    </row>
    <row r="8688" spans="1:13" x14ac:dyDescent="0.25">
      <c r="A8688" s="5">
        <v>44706</v>
      </c>
      <c r="B8688" s="6">
        <f t="shared" si="810"/>
        <v>2022</v>
      </c>
      <c r="C8688" s="6">
        <f t="shared" si="811"/>
        <v>5</v>
      </c>
      <c r="D8688" s="6" t="str">
        <f t="shared" si="812"/>
        <v>středa</v>
      </c>
      <c r="E8688" s="6" t="s">
        <v>13</v>
      </c>
      <c r="F8688" s="6">
        <v>1928</v>
      </c>
      <c r="G8688" s="6">
        <v>1543</v>
      </c>
      <c r="H8688" s="6">
        <v>7</v>
      </c>
      <c r="I8688" s="6">
        <f t="shared" si="813"/>
        <v>10801</v>
      </c>
      <c r="J8688" s="6">
        <f t="shared" si="814"/>
        <v>12729</v>
      </c>
      <c r="K8688" s="6">
        <v>10654</v>
      </c>
      <c r="L8688" s="6">
        <f t="shared" si="815"/>
        <v>-2075</v>
      </c>
      <c r="M8688">
        <f>SUMIFS(L$2:L8688,E$2:E8688,E8688,B$2:B8688,B8688,C$2:C8688,C8688)</f>
        <v>4575</v>
      </c>
    </row>
    <row r="8689" spans="1:13" x14ac:dyDescent="0.25">
      <c r="A8689" s="5">
        <v>44707</v>
      </c>
      <c r="B8689" s="6">
        <f t="shared" si="810"/>
        <v>2022</v>
      </c>
      <c r="C8689" s="6">
        <f t="shared" si="811"/>
        <v>5</v>
      </c>
      <c r="D8689" s="6" t="str">
        <f t="shared" si="812"/>
        <v>čtvrtek</v>
      </c>
      <c r="E8689" s="6" t="s">
        <v>7</v>
      </c>
      <c r="F8689" s="6">
        <v>2265</v>
      </c>
      <c r="G8689" s="6">
        <v>1116</v>
      </c>
      <c r="H8689" s="6">
        <v>7</v>
      </c>
      <c r="I8689" s="6">
        <f t="shared" si="813"/>
        <v>7812</v>
      </c>
      <c r="J8689" s="6">
        <f t="shared" si="814"/>
        <v>10077</v>
      </c>
      <c r="K8689" s="6">
        <v>10419</v>
      </c>
      <c r="L8689" s="6">
        <f t="shared" si="815"/>
        <v>342</v>
      </c>
      <c r="M8689">
        <f>SUMIFS(L$2:L8689,E$2:E8689,E8689,B$2:B8689,B8689,C$2:C8689,C8689)</f>
        <v>15748</v>
      </c>
    </row>
    <row r="8690" spans="1:13" x14ac:dyDescent="0.25">
      <c r="A8690" s="5">
        <v>44707</v>
      </c>
      <c r="B8690" s="6">
        <f t="shared" si="810"/>
        <v>2022</v>
      </c>
      <c r="C8690" s="6">
        <f t="shared" si="811"/>
        <v>5</v>
      </c>
      <c r="D8690" s="6" t="str">
        <f t="shared" si="812"/>
        <v>čtvrtek</v>
      </c>
      <c r="E8690" s="6" t="s">
        <v>10</v>
      </c>
      <c r="F8690" s="6">
        <v>2086</v>
      </c>
      <c r="G8690" s="6">
        <v>1116</v>
      </c>
      <c r="H8690" s="6">
        <v>9</v>
      </c>
      <c r="I8690" s="6">
        <f t="shared" si="813"/>
        <v>10044</v>
      </c>
      <c r="J8690" s="6">
        <f t="shared" si="814"/>
        <v>12130</v>
      </c>
      <c r="K8690" s="6">
        <v>12225</v>
      </c>
      <c r="L8690" s="6">
        <f t="shared" si="815"/>
        <v>95</v>
      </c>
      <c r="M8690">
        <f>SUMIFS(L$2:L8690,E$2:E8690,E8690,B$2:B8690,B8690,C$2:C8690,C8690)</f>
        <v>48962</v>
      </c>
    </row>
    <row r="8691" spans="1:13" x14ac:dyDescent="0.25">
      <c r="A8691" s="5">
        <v>44708</v>
      </c>
      <c r="B8691" s="6">
        <f t="shared" si="810"/>
        <v>2022</v>
      </c>
      <c r="C8691" s="6">
        <f t="shared" si="811"/>
        <v>5</v>
      </c>
      <c r="D8691" s="6" t="str">
        <f t="shared" si="812"/>
        <v>pátek</v>
      </c>
      <c r="E8691" s="6" t="s">
        <v>10</v>
      </c>
      <c r="F8691" s="6">
        <v>2086</v>
      </c>
      <c r="G8691" s="6">
        <v>1146</v>
      </c>
      <c r="H8691" s="6">
        <v>4</v>
      </c>
      <c r="I8691" s="6">
        <f t="shared" si="813"/>
        <v>4584</v>
      </c>
      <c r="J8691" s="6">
        <f t="shared" si="814"/>
        <v>6670</v>
      </c>
      <c r="K8691" s="6">
        <v>21270</v>
      </c>
      <c r="L8691" s="6">
        <f t="shared" si="815"/>
        <v>14600</v>
      </c>
      <c r="M8691">
        <f>SUMIFS(L$2:L8691,E$2:E8691,E8691,B$2:B8691,B8691,C$2:C8691,C8691)</f>
        <v>63562</v>
      </c>
    </row>
    <row r="8692" spans="1:13" x14ac:dyDescent="0.25">
      <c r="A8692" s="5">
        <v>44709</v>
      </c>
      <c r="B8692" s="6">
        <f t="shared" si="810"/>
        <v>2022</v>
      </c>
      <c r="C8692" s="6">
        <f t="shared" si="811"/>
        <v>5</v>
      </c>
      <c r="D8692" s="6" t="str">
        <f t="shared" si="812"/>
        <v>sobota</v>
      </c>
      <c r="E8692" s="6" t="s">
        <v>9</v>
      </c>
      <c r="F8692" s="6">
        <v>1146</v>
      </c>
      <c r="G8692" s="6">
        <v>1355</v>
      </c>
      <c r="H8692" s="6">
        <v>2</v>
      </c>
      <c r="I8692" s="6">
        <f t="shared" si="813"/>
        <v>2710</v>
      </c>
      <c r="J8692" s="6">
        <f t="shared" si="814"/>
        <v>3856</v>
      </c>
      <c r="K8692" s="6">
        <v>3827</v>
      </c>
      <c r="L8692" s="6">
        <f t="shared" si="815"/>
        <v>-29</v>
      </c>
      <c r="M8692">
        <f>SUMIFS(L$2:L8692,E$2:E8692,E8692,B$2:B8692,B8692,C$2:C8692,C8692)</f>
        <v>4556</v>
      </c>
    </row>
    <row r="8693" spans="1:13" x14ac:dyDescent="0.25">
      <c r="A8693" s="5">
        <v>44709</v>
      </c>
      <c r="B8693" s="6">
        <f t="shared" si="810"/>
        <v>2022</v>
      </c>
      <c r="C8693" s="6">
        <f t="shared" si="811"/>
        <v>5</v>
      </c>
      <c r="D8693" s="6" t="str">
        <f t="shared" si="812"/>
        <v>sobota</v>
      </c>
      <c r="E8693" s="6" t="s">
        <v>13</v>
      </c>
      <c r="F8693" s="6">
        <v>1928</v>
      </c>
      <c r="G8693" s="6">
        <v>1355</v>
      </c>
      <c r="H8693" s="6">
        <v>8</v>
      </c>
      <c r="I8693" s="6">
        <f t="shared" si="813"/>
        <v>10840</v>
      </c>
      <c r="J8693" s="6">
        <f t="shared" si="814"/>
        <v>12768</v>
      </c>
      <c r="K8693" s="6">
        <v>14667</v>
      </c>
      <c r="L8693" s="6">
        <f t="shared" si="815"/>
        <v>1899</v>
      </c>
      <c r="M8693">
        <f>SUMIFS(L$2:L8693,E$2:E8693,E8693,B$2:B8693,B8693,C$2:C8693,C8693)</f>
        <v>6474</v>
      </c>
    </row>
    <row r="8694" spans="1:13" x14ac:dyDescent="0.25">
      <c r="A8694" s="5">
        <v>44710</v>
      </c>
      <c r="B8694" s="6">
        <f t="shared" si="810"/>
        <v>2022</v>
      </c>
      <c r="C8694" s="6">
        <f t="shared" si="811"/>
        <v>5</v>
      </c>
      <c r="D8694" s="6" t="str">
        <f t="shared" si="812"/>
        <v>neděle</v>
      </c>
      <c r="E8694" s="6" t="s">
        <v>7</v>
      </c>
      <c r="F8694" s="6">
        <v>2265</v>
      </c>
      <c r="G8694" s="6">
        <v>1116</v>
      </c>
      <c r="H8694" s="6">
        <v>9</v>
      </c>
      <c r="I8694" s="6">
        <f t="shared" si="813"/>
        <v>10044</v>
      </c>
      <c r="J8694" s="6">
        <f t="shared" si="814"/>
        <v>12309</v>
      </c>
      <c r="K8694" s="6">
        <v>10955</v>
      </c>
      <c r="L8694" s="6">
        <f t="shared" si="815"/>
        <v>-1354</v>
      </c>
      <c r="M8694">
        <f>SUMIFS(L$2:L8694,E$2:E8694,E8694,B$2:B8694,B8694,C$2:C8694,C8694)</f>
        <v>14394</v>
      </c>
    </row>
    <row r="8695" spans="1:13" x14ac:dyDescent="0.25">
      <c r="A8695" s="5">
        <v>44710</v>
      </c>
      <c r="B8695" s="6">
        <f t="shared" si="810"/>
        <v>2022</v>
      </c>
      <c r="C8695" s="6">
        <f t="shared" si="811"/>
        <v>5</v>
      </c>
      <c r="D8695" s="6" t="str">
        <f t="shared" si="812"/>
        <v>neděle</v>
      </c>
      <c r="E8695" s="6" t="s">
        <v>13</v>
      </c>
      <c r="F8695" s="6">
        <v>1928</v>
      </c>
      <c r="G8695" s="6">
        <v>1116</v>
      </c>
      <c r="H8695" s="6">
        <v>4</v>
      </c>
      <c r="I8695" s="6">
        <f t="shared" si="813"/>
        <v>4464</v>
      </c>
      <c r="J8695" s="6">
        <f t="shared" si="814"/>
        <v>6392</v>
      </c>
      <c r="K8695" s="6">
        <v>6855</v>
      </c>
      <c r="L8695" s="6">
        <f t="shared" si="815"/>
        <v>463</v>
      </c>
      <c r="M8695">
        <f>SUMIFS(L$2:L8695,E$2:E8695,E8695,B$2:B8695,B8695,C$2:C8695,C8695)</f>
        <v>6937</v>
      </c>
    </row>
    <row r="8696" spans="1:13" x14ac:dyDescent="0.25">
      <c r="A8696" s="5">
        <v>44711</v>
      </c>
      <c r="B8696" s="6">
        <f t="shared" si="810"/>
        <v>2022</v>
      </c>
      <c r="C8696" s="6">
        <f t="shared" si="811"/>
        <v>5</v>
      </c>
      <c r="D8696" s="6" t="str">
        <f t="shared" si="812"/>
        <v>pondělí</v>
      </c>
      <c r="E8696" s="6" t="s">
        <v>7</v>
      </c>
      <c r="F8696" s="6">
        <v>2265</v>
      </c>
      <c r="G8696" s="6">
        <v>1146</v>
      </c>
      <c r="H8696" s="6">
        <v>6</v>
      </c>
      <c r="I8696" s="6">
        <f t="shared" si="813"/>
        <v>6876</v>
      </c>
      <c r="J8696" s="6">
        <f t="shared" si="814"/>
        <v>9141</v>
      </c>
      <c r="K8696" s="6">
        <v>9814</v>
      </c>
      <c r="L8696" s="6">
        <f t="shared" si="815"/>
        <v>673</v>
      </c>
      <c r="M8696">
        <f>SUMIFS(L$2:L8696,E$2:E8696,E8696,B$2:B8696,B8696,C$2:C8696,C8696)</f>
        <v>15067</v>
      </c>
    </row>
    <row r="8697" spans="1:13" x14ac:dyDescent="0.25">
      <c r="A8697" s="5">
        <v>44712</v>
      </c>
      <c r="B8697" s="6">
        <f t="shared" si="810"/>
        <v>2022</v>
      </c>
      <c r="C8697" s="6">
        <f t="shared" si="811"/>
        <v>5</v>
      </c>
      <c r="D8697" s="6" t="str">
        <f t="shared" si="812"/>
        <v>úterý</v>
      </c>
      <c r="E8697" s="6" t="s">
        <v>10</v>
      </c>
      <c r="F8697" s="6">
        <v>2086</v>
      </c>
      <c r="G8697" s="6">
        <v>1543</v>
      </c>
      <c r="H8697" s="6">
        <v>10</v>
      </c>
      <c r="I8697" s="6">
        <f t="shared" si="813"/>
        <v>15430</v>
      </c>
      <c r="J8697" s="6">
        <f t="shared" si="814"/>
        <v>17516</v>
      </c>
      <c r="K8697" s="6">
        <v>20583</v>
      </c>
      <c r="L8697" s="6">
        <f t="shared" si="815"/>
        <v>3067</v>
      </c>
      <c r="M8697">
        <f>SUMIFS(L$2:L8697,E$2:E8697,E8697,B$2:B8697,B8697,C$2:C8697,C8697)</f>
        <v>66629</v>
      </c>
    </row>
    <row r="8698" spans="1:13" x14ac:dyDescent="0.25">
      <c r="A8698" s="5">
        <v>44712</v>
      </c>
      <c r="B8698" s="6">
        <f t="shared" si="810"/>
        <v>2022</v>
      </c>
      <c r="C8698" s="6">
        <f t="shared" si="811"/>
        <v>5</v>
      </c>
      <c r="D8698" s="6" t="str">
        <f t="shared" si="812"/>
        <v>úterý</v>
      </c>
      <c r="E8698" s="6" t="s">
        <v>13</v>
      </c>
      <c r="F8698" s="6">
        <v>1928</v>
      </c>
      <c r="G8698" s="6">
        <v>1543</v>
      </c>
      <c r="H8698" s="6">
        <v>6</v>
      </c>
      <c r="I8698" s="6">
        <f t="shared" si="813"/>
        <v>9258</v>
      </c>
      <c r="J8698" s="6">
        <f t="shared" si="814"/>
        <v>11186</v>
      </c>
      <c r="K8698" s="6">
        <v>9708</v>
      </c>
      <c r="L8698" s="6">
        <f t="shared" si="815"/>
        <v>-1478</v>
      </c>
      <c r="M8698">
        <f>SUMIFS(L$2:L8698,E$2:E8698,E8698,B$2:B8698,B8698,C$2:C8698,C8698)</f>
        <v>5459</v>
      </c>
    </row>
    <row r="8699" spans="1:13" x14ac:dyDescent="0.25">
      <c r="A8699" s="5">
        <v>44713</v>
      </c>
      <c r="B8699" s="6">
        <f t="shared" si="810"/>
        <v>2022</v>
      </c>
      <c r="C8699" s="6">
        <f t="shared" si="811"/>
        <v>6</v>
      </c>
      <c r="D8699" s="6" t="str">
        <f t="shared" si="812"/>
        <v>středa</v>
      </c>
      <c r="E8699" s="6" t="s">
        <v>9</v>
      </c>
      <c r="F8699" s="6">
        <v>1146</v>
      </c>
      <c r="G8699" s="6">
        <v>1543</v>
      </c>
      <c r="H8699" s="6">
        <v>4</v>
      </c>
      <c r="I8699" s="6">
        <f t="shared" si="813"/>
        <v>6172</v>
      </c>
      <c r="J8699" s="6">
        <f t="shared" si="814"/>
        <v>7318</v>
      </c>
      <c r="K8699" s="6">
        <v>8696</v>
      </c>
      <c r="L8699" s="6">
        <f t="shared" si="815"/>
        <v>1378</v>
      </c>
      <c r="M8699">
        <f>SUMIFS(L$2:L8699,E$2:E8699,E8699,B$2:B8699,B8699,C$2:C8699,C8699)</f>
        <v>1378</v>
      </c>
    </row>
    <row r="8700" spans="1:13" x14ac:dyDescent="0.25">
      <c r="A8700" s="5">
        <v>44714</v>
      </c>
      <c r="B8700" s="6">
        <f t="shared" si="810"/>
        <v>2022</v>
      </c>
      <c r="C8700" s="6">
        <f t="shared" si="811"/>
        <v>6</v>
      </c>
      <c r="D8700" s="6" t="str">
        <f t="shared" si="812"/>
        <v>čtvrtek</v>
      </c>
      <c r="E8700" s="6" t="s">
        <v>7</v>
      </c>
      <c r="F8700" s="6">
        <v>2265</v>
      </c>
      <c r="G8700" s="6">
        <v>1116</v>
      </c>
      <c r="H8700" s="6">
        <v>10</v>
      </c>
      <c r="I8700" s="6">
        <f t="shared" si="813"/>
        <v>11160</v>
      </c>
      <c r="J8700" s="6">
        <f t="shared" si="814"/>
        <v>13425</v>
      </c>
      <c r="K8700" s="6">
        <v>11529</v>
      </c>
      <c r="L8700" s="6">
        <f t="shared" si="815"/>
        <v>-1896</v>
      </c>
      <c r="M8700">
        <f>SUMIFS(L$2:L8700,E$2:E8700,E8700,B$2:B8700,B8700,C$2:C8700,C8700)</f>
        <v>-1896</v>
      </c>
    </row>
    <row r="8701" spans="1:13" x14ac:dyDescent="0.25">
      <c r="A8701" s="5">
        <v>44715</v>
      </c>
      <c r="B8701" s="6">
        <f t="shared" si="810"/>
        <v>2022</v>
      </c>
      <c r="C8701" s="6">
        <f t="shared" si="811"/>
        <v>6</v>
      </c>
      <c r="D8701" s="6" t="str">
        <f t="shared" si="812"/>
        <v>pátek</v>
      </c>
      <c r="E8701" s="6" t="s">
        <v>7</v>
      </c>
      <c r="F8701" s="6">
        <v>2265</v>
      </c>
      <c r="G8701" s="6">
        <v>1146</v>
      </c>
      <c r="H8701" s="6">
        <v>3</v>
      </c>
      <c r="I8701" s="6">
        <f t="shared" si="813"/>
        <v>3438</v>
      </c>
      <c r="J8701" s="6">
        <f t="shared" si="814"/>
        <v>5703</v>
      </c>
      <c r="K8701" s="6">
        <v>6079</v>
      </c>
      <c r="L8701" s="6">
        <f t="shared" si="815"/>
        <v>376</v>
      </c>
      <c r="M8701">
        <f>SUMIFS(L$2:L8701,E$2:E8701,E8701,B$2:B8701,B8701,C$2:C8701,C8701)</f>
        <v>-1520</v>
      </c>
    </row>
    <row r="8702" spans="1:13" x14ac:dyDescent="0.25">
      <c r="A8702" s="5">
        <v>44716</v>
      </c>
      <c r="B8702" s="6">
        <f t="shared" si="810"/>
        <v>2022</v>
      </c>
      <c r="C8702" s="6">
        <f t="shared" si="811"/>
        <v>6</v>
      </c>
      <c r="D8702" s="6" t="str">
        <f t="shared" si="812"/>
        <v>sobota</v>
      </c>
      <c r="E8702" s="6" t="s">
        <v>9</v>
      </c>
      <c r="F8702" s="6">
        <v>1146</v>
      </c>
      <c r="G8702" s="6">
        <v>1355</v>
      </c>
      <c r="H8702" s="6">
        <v>4</v>
      </c>
      <c r="I8702" s="6">
        <f t="shared" si="813"/>
        <v>5420</v>
      </c>
      <c r="J8702" s="6">
        <f t="shared" si="814"/>
        <v>6566</v>
      </c>
      <c r="K8702" s="6">
        <v>11569</v>
      </c>
      <c r="L8702" s="6">
        <f t="shared" si="815"/>
        <v>5003</v>
      </c>
      <c r="M8702">
        <f>SUMIFS(L$2:L8702,E$2:E8702,E8702,B$2:B8702,B8702,C$2:C8702,C8702)</f>
        <v>6381</v>
      </c>
    </row>
    <row r="8703" spans="1:13" x14ac:dyDescent="0.25">
      <c r="A8703" s="5">
        <v>44717</v>
      </c>
      <c r="B8703" s="6">
        <f t="shared" si="810"/>
        <v>2022</v>
      </c>
      <c r="C8703" s="6">
        <f t="shared" si="811"/>
        <v>6</v>
      </c>
      <c r="D8703" s="6" t="str">
        <f t="shared" si="812"/>
        <v>neděle</v>
      </c>
      <c r="E8703" s="6" t="s">
        <v>9</v>
      </c>
      <c r="F8703" s="6">
        <v>1146</v>
      </c>
      <c r="G8703" s="6">
        <v>1116</v>
      </c>
      <c r="H8703" s="6">
        <v>6</v>
      </c>
      <c r="I8703" s="6">
        <f t="shared" si="813"/>
        <v>6696</v>
      </c>
      <c r="J8703" s="6">
        <f t="shared" si="814"/>
        <v>7842</v>
      </c>
      <c r="K8703" s="6">
        <v>24655</v>
      </c>
      <c r="L8703" s="6">
        <f t="shared" si="815"/>
        <v>16813</v>
      </c>
      <c r="M8703">
        <f>SUMIFS(L$2:L8703,E$2:E8703,E8703,B$2:B8703,B8703,C$2:C8703,C8703)</f>
        <v>23194</v>
      </c>
    </row>
    <row r="8704" spans="1:13" x14ac:dyDescent="0.25">
      <c r="A8704" s="5">
        <v>44718</v>
      </c>
      <c r="B8704" s="6">
        <f t="shared" si="810"/>
        <v>2022</v>
      </c>
      <c r="C8704" s="6">
        <f t="shared" si="811"/>
        <v>6</v>
      </c>
      <c r="D8704" s="6" t="str">
        <f t="shared" si="812"/>
        <v>pondělí</v>
      </c>
      <c r="E8704" s="6" t="s">
        <v>13</v>
      </c>
      <c r="F8704" s="6">
        <v>1928</v>
      </c>
      <c r="G8704" s="6">
        <v>1146</v>
      </c>
      <c r="H8704" s="6">
        <v>6</v>
      </c>
      <c r="I8704" s="6">
        <f t="shared" si="813"/>
        <v>6876</v>
      </c>
      <c r="J8704" s="6">
        <f t="shared" si="814"/>
        <v>8804</v>
      </c>
      <c r="K8704" s="6">
        <v>9223</v>
      </c>
      <c r="L8704" s="6">
        <f t="shared" si="815"/>
        <v>419</v>
      </c>
      <c r="M8704">
        <f>SUMIFS(L$2:L8704,E$2:E8704,E8704,B$2:B8704,B8704,C$2:C8704,C8704)</f>
        <v>419</v>
      </c>
    </row>
    <row r="8705" spans="1:13" x14ac:dyDescent="0.25">
      <c r="A8705" s="5">
        <v>44719</v>
      </c>
      <c r="B8705" s="6">
        <f t="shared" si="810"/>
        <v>2022</v>
      </c>
      <c r="C8705" s="6">
        <f t="shared" si="811"/>
        <v>6</v>
      </c>
      <c r="D8705" s="6" t="str">
        <f t="shared" si="812"/>
        <v>úterý</v>
      </c>
      <c r="E8705" s="6" t="s">
        <v>13</v>
      </c>
      <c r="F8705" s="6">
        <v>1928</v>
      </c>
      <c r="G8705" s="6">
        <v>1543</v>
      </c>
      <c r="H8705" s="6">
        <v>8</v>
      </c>
      <c r="I8705" s="6">
        <f t="shared" si="813"/>
        <v>12344</v>
      </c>
      <c r="J8705" s="6">
        <f t="shared" si="814"/>
        <v>14272</v>
      </c>
      <c r="K8705" s="6">
        <v>15033</v>
      </c>
      <c r="L8705" s="6">
        <f t="shared" si="815"/>
        <v>761</v>
      </c>
      <c r="M8705">
        <f>SUMIFS(L$2:L8705,E$2:E8705,E8705,B$2:B8705,B8705,C$2:C8705,C8705)</f>
        <v>1180</v>
      </c>
    </row>
    <row r="8706" spans="1:13" x14ac:dyDescent="0.25">
      <c r="A8706" s="5">
        <v>44720</v>
      </c>
      <c r="B8706" s="6">
        <f t="shared" ref="B8706:B8769" si="816">YEAR(A8706)</f>
        <v>2022</v>
      </c>
      <c r="C8706" s="6">
        <f t="shared" ref="C8706:C8769" si="817">MONTH(A8706)</f>
        <v>6</v>
      </c>
      <c r="D8706" s="6" t="str">
        <f t="shared" ref="D8706:D8769" si="818">TEXT(A8706,"dddd")</f>
        <v>středa</v>
      </c>
      <c r="E8706" s="6" t="s">
        <v>13</v>
      </c>
      <c r="F8706" s="6">
        <v>1928</v>
      </c>
      <c r="G8706" s="6">
        <v>1543</v>
      </c>
      <c r="H8706" s="6">
        <v>1</v>
      </c>
      <c r="I8706" s="6">
        <f t="shared" ref="I8706:I8769" si="819">G8706*H8706</f>
        <v>1543</v>
      </c>
      <c r="J8706" s="6">
        <f t="shared" ref="J8706:J8769" si="820">F8706+I8706</f>
        <v>3471</v>
      </c>
      <c r="K8706" s="6">
        <v>3958</v>
      </c>
      <c r="L8706" s="6">
        <f t="shared" ref="L8706:L8769" si="821">K8706-J8706</f>
        <v>487</v>
      </c>
      <c r="M8706">
        <f>SUMIFS(L$2:L8706,E$2:E8706,E8706,B$2:B8706,B8706,C$2:C8706,C8706)</f>
        <v>1667</v>
      </c>
    </row>
    <row r="8707" spans="1:13" x14ac:dyDescent="0.25">
      <c r="A8707" s="5">
        <v>44721</v>
      </c>
      <c r="B8707" s="6">
        <f t="shared" si="816"/>
        <v>2022</v>
      </c>
      <c r="C8707" s="6">
        <f t="shared" si="817"/>
        <v>6</v>
      </c>
      <c r="D8707" s="6" t="str">
        <f t="shared" si="818"/>
        <v>čtvrtek</v>
      </c>
      <c r="E8707" s="6" t="s">
        <v>13</v>
      </c>
      <c r="F8707" s="6">
        <v>1928</v>
      </c>
      <c r="G8707" s="6">
        <v>1116</v>
      </c>
      <c r="H8707" s="6">
        <v>5</v>
      </c>
      <c r="I8707" s="6">
        <f t="shared" si="819"/>
        <v>5580</v>
      </c>
      <c r="J8707" s="6">
        <f t="shared" si="820"/>
        <v>7508</v>
      </c>
      <c r="K8707" s="6">
        <v>7763</v>
      </c>
      <c r="L8707" s="6">
        <f t="shared" si="821"/>
        <v>255</v>
      </c>
      <c r="M8707">
        <f>SUMIFS(L$2:L8707,E$2:E8707,E8707,B$2:B8707,B8707,C$2:C8707,C8707)</f>
        <v>1922</v>
      </c>
    </row>
    <row r="8708" spans="1:13" x14ac:dyDescent="0.25">
      <c r="A8708" s="5">
        <v>44722</v>
      </c>
      <c r="B8708" s="6">
        <f t="shared" si="816"/>
        <v>2022</v>
      </c>
      <c r="C8708" s="6">
        <f t="shared" si="817"/>
        <v>6</v>
      </c>
      <c r="D8708" s="6" t="str">
        <f t="shared" si="818"/>
        <v>pátek</v>
      </c>
      <c r="E8708" s="6" t="s">
        <v>13</v>
      </c>
      <c r="F8708" s="6">
        <v>1928</v>
      </c>
      <c r="G8708" s="6">
        <v>1146</v>
      </c>
      <c r="H8708" s="6">
        <v>4</v>
      </c>
      <c r="I8708" s="6">
        <f t="shared" si="819"/>
        <v>4584</v>
      </c>
      <c r="J8708" s="6">
        <f t="shared" si="820"/>
        <v>6512</v>
      </c>
      <c r="K8708" s="6">
        <v>5636</v>
      </c>
      <c r="L8708" s="6">
        <f t="shared" si="821"/>
        <v>-876</v>
      </c>
      <c r="M8708">
        <f>SUMIFS(L$2:L8708,E$2:E8708,E8708,B$2:B8708,B8708,C$2:C8708,C8708)</f>
        <v>1046</v>
      </c>
    </row>
    <row r="8709" spans="1:13" x14ac:dyDescent="0.25">
      <c r="A8709" s="5">
        <v>44723</v>
      </c>
      <c r="B8709" s="6">
        <f t="shared" si="816"/>
        <v>2022</v>
      </c>
      <c r="C8709" s="6">
        <f t="shared" si="817"/>
        <v>6</v>
      </c>
      <c r="D8709" s="6" t="str">
        <f t="shared" si="818"/>
        <v>sobota</v>
      </c>
      <c r="E8709" s="6" t="s">
        <v>13</v>
      </c>
      <c r="F8709" s="6">
        <v>1928</v>
      </c>
      <c r="G8709" s="6">
        <v>1355</v>
      </c>
      <c r="H8709" s="6">
        <v>8</v>
      </c>
      <c r="I8709" s="6">
        <f t="shared" si="819"/>
        <v>10840</v>
      </c>
      <c r="J8709" s="6">
        <f t="shared" si="820"/>
        <v>12768</v>
      </c>
      <c r="K8709" s="6">
        <v>14894</v>
      </c>
      <c r="L8709" s="6">
        <f t="shared" si="821"/>
        <v>2126</v>
      </c>
      <c r="M8709">
        <f>SUMIFS(L$2:L8709,E$2:E8709,E8709,B$2:B8709,B8709,C$2:C8709,C8709)</f>
        <v>3172</v>
      </c>
    </row>
    <row r="8710" spans="1:13" x14ac:dyDescent="0.25">
      <c r="A8710" s="5">
        <v>44725</v>
      </c>
      <c r="B8710" s="6">
        <f t="shared" si="816"/>
        <v>2022</v>
      </c>
      <c r="C8710" s="6">
        <f t="shared" si="817"/>
        <v>6</v>
      </c>
      <c r="D8710" s="6" t="str">
        <f t="shared" si="818"/>
        <v>pondělí</v>
      </c>
      <c r="E8710" s="6" t="s">
        <v>13</v>
      </c>
      <c r="F8710" s="6">
        <v>1928</v>
      </c>
      <c r="G8710" s="6">
        <v>1146</v>
      </c>
      <c r="H8710" s="6">
        <v>9</v>
      </c>
      <c r="I8710" s="6">
        <f t="shared" si="819"/>
        <v>10314</v>
      </c>
      <c r="J8710" s="6">
        <f t="shared" si="820"/>
        <v>12242</v>
      </c>
      <c r="K8710" s="6">
        <v>14262</v>
      </c>
      <c r="L8710" s="6">
        <f t="shared" si="821"/>
        <v>2020</v>
      </c>
      <c r="M8710">
        <f>SUMIFS(L$2:L8710,E$2:E8710,E8710,B$2:B8710,B8710,C$2:C8710,C8710)</f>
        <v>5192</v>
      </c>
    </row>
    <row r="8711" spans="1:13" x14ac:dyDescent="0.25">
      <c r="A8711" s="5">
        <v>44726</v>
      </c>
      <c r="B8711" s="6">
        <f t="shared" si="816"/>
        <v>2022</v>
      </c>
      <c r="C8711" s="6">
        <f t="shared" si="817"/>
        <v>6</v>
      </c>
      <c r="D8711" s="6" t="str">
        <f t="shared" si="818"/>
        <v>úterý</v>
      </c>
      <c r="E8711" s="6" t="s">
        <v>9</v>
      </c>
      <c r="F8711" s="6">
        <v>1146</v>
      </c>
      <c r="G8711" s="6">
        <v>1543</v>
      </c>
      <c r="H8711" s="6">
        <v>10</v>
      </c>
      <c r="I8711" s="6">
        <f t="shared" si="819"/>
        <v>15430</v>
      </c>
      <c r="J8711" s="6">
        <f t="shared" si="820"/>
        <v>16576</v>
      </c>
      <c r="K8711" s="6">
        <v>23814</v>
      </c>
      <c r="L8711" s="6">
        <f t="shared" si="821"/>
        <v>7238</v>
      </c>
      <c r="M8711">
        <f>SUMIFS(L$2:L8711,E$2:E8711,E8711,B$2:B8711,B8711,C$2:C8711,C8711)</f>
        <v>30432</v>
      </c>
    </row>
    <row r="8712" spans="1:13" x14ac:dyDescent="0.25">
      <c r="A8712" s="5">
        <v>44729</v>
      </c>
      <c r="B8712" s="6">
        <f t="shared" si="816"/>
        <v>2022</v>
      </c>
      <c r="C8712" s="6">
        <f t="shared" si="817"/>
        <v>6</v>
      </c>
      <c r="D8712" s="6" t="str">
        <f t="shared" si="818"/>
        <v>pátek</v>
      </c>
      <c r="E8712" s="6" t="s">
        <v>10</v>
      </c>
      <c r="F8712" s="6">
        <v>2086</v>
      </c>
      <c r="G8712" s="6">
        <v>1146</v>
      </c>
      <c r="H8712" s="6">
        <v>9</v>
      </c>
      <c r="I8712" s="6">
        <f t="shared" si="819"/>
        <v>10314</v>
      </c>
      <c r="J8712" s="6">
        <f t="shared" si="820"/>
        <v>12400</v>
      </c>
      <c r="K8712" s="6">
        <v>12854</v>
      </c>
      <c r="L8712" s="6">
        <f t="shared" si="821"/>
        <v>454</v>
      </c>
      <c r="M8712">
        <f>SUMIFS(L$2:L8712,E$2:E8712,E8712,B$2:B8712,B8712,C$2:C8712,C8712)</f>
        <v>454</v>
      </c>
    </row>
    <row r="8713" spans="1:13" x14ac:dyDescent="0.25">
      <c r="A8713" s="5">
        <v>44730</v>
      </c>
      <c r="B8713" s="6">
        <f t="shared" si="816"/>
        <v>2022</v>
      </c>
      <c r="C8713" s="6">
        <f t="shared" si="817"/>
        <v>6</v>
      </c>
      <c r="D8713" s="6" t="str">
        <f t="shared" si="818"/>
        <v>sobota</v>
      </c>
      <c r="E8713" s="6" t="s">
        <v>10</v>
      </c>
      <c r="F8713" s="6">
        <v>2086</v>
      </c>
      <c r="G8713" s="6">
        <v>1355</v>
      </c>
      <c r="H8713" s="6">
        <v>1</v>
      </c>
      <c r="I8713" s="6">
        <f t="shared" si="819"/>
        <v>1355</v>
      </c>
      <c r="J8713" s="6">
        <f t="shared" si="820"/>
        <v>3441</v>
      </c>
      <c r="K8713" s="6">
        <v>3291</v>
      </c>
      <c r="L8713" s="6">
        <f t="shared" si="821"/>
        <v>-150</v>
      </c>
      <c r="M8713">
        <f>SUMIFS(L$2:L8713,E$2:E8713,E8713,B$2:B8713,B8713,C$2:C8713,C8713)</f>
        <v>304</v>
      </c>
    </row>
    <row r="8714" spans="1:13" x14ac:dyDescent="0.25">
      <c r="A8714" s="5">
        <v>44731</v>
      </c>
      <c r="B8714" s="6">
        <f t="shared" si="816"/>
        <v>2022</v>
      </c>
      <c r="C8714" s="6">
        <f t="shared" si="817"/>
        <v>6</v>
      </c>
      <c r="D8714" s="6" t="str">
        <f t="shared" si="818"/>
        <v>neděle</v>
      </c>
      <c r="E8714" s="6" t="s">
        <v>9</v>
      </c>
      <c r="F8714" s="6">
        <v>1146</v>
      </c>
      <c r="G8714" s="6">
        <v>1116</v>
      </c>
      <c r="H8714" s="6">
        <v>10</v>
      </c>
      <c r="I8714" s="6">
        <f t="shared" si="819"/>
        <v>11160</v>
      </c>
      <c r="J8714" s="6">
        <f t="shared" si="820"/>
        <v>12306</v>
      </c>
      <c r="K8714" s="6">
        <v>41665</v>
      </c>
      <c r="L8714" s="6">
        <f t="shared" si="821"/>
        <v>29359</v>
      </c>
      <c r="M8714">
        <f>SUMIFS(L$2:L8714,E$2:E8714,E8714,B$2:B8714,B8714,C$2:C8714,C8714)</f>
        <v>59791</v>
      </c>
    </row>
    <row r="8715" spans="1:13" x14ac:dyDescent="0.25">
      <c r="A8715" s="5">
        <v>44732</v>
      </c>
      <c r="B8715" s="6">
        <f t="shared" si="816"/>
        <v>2022</v>
      </c>
      <c r="C8715" s="6">
        <f t="shared" si="817"/>
        <v>6</v>
      </c>
      <c r="D8715" s="6" t="str">
        <f t="shared" si="818"/>
        <v>pondělí</v>
      </c>
      <c r="E8715" s="6" t="s">
        <v>9</v>
      </c>
      <c r="F8715" s="6">
        <v>1146</v>
      </c>
      <c r="G8715" s="6">
        <v>1146</v>
      </c>
      <c r="H8715" s="6">
        <v>4</v>
      </c>
      <c r="I8715" s="6">
        <f t="shared" si="819"/>
        <v>4584</v>
      </c>
      <c r="J8715" s="6">
        <f t="shared" si="820"/>
        <v>5730</v>
      </c>
      <c r="K8715" s="6">
        <v>12122</v>
      </c>
      <c r="L8715" s="6">
        <f t="shared" si="821"/>
        <v>6392</v>
      </c>
      <c r="M8715">
        <f>SUMIFS(L$2:L8715,E$2:E8715,E8715,B$2:B8715,B8715,C$2:C8715,C8715)</f>
        <v>66183</v>
      </c>
    </row>
    <row r="8716" spans="1:13" x14ac:dyDescent="0.25">
      <c r="A8716" s="5">
        <v>44732</v>
      </c>
      <c r="B8716" s="6">
        <f t="shared" si="816"/>
        <v>2022</v>
      </c>
      <c r="C8716" s="6">
        <f t="shared" si="817"/>
        <v>6</v>
      </c>
      <c r="D8716" s="6" t="str">
        <f t="shared" si="818"/>
        <v>pondělí</v>
      </c>
      <c r="E8716" s="6" t="s">
        <v>10</v>
      </c>
      <c r="F8716" s="6">
        <v>2086</v>
      </c>
      <c r="G8716" s="6">
        <v>1146</v>
      </c>
      <c r="H8716" s="6">
        <v>3</v>
      </c>
      <c r="I8716" s="6">
        <f t="shared" si="819"/>
        <v>3438</v>
      </c>
      <c r="J8716" s="6">
        <f t="shared" si="820"/>
        <v>5524</v>
      </c>
      <c r="K8716" s="6">
        <v>18275</v>
      </c>
      <c r="L8716" s="6">
        <f t="shared" si="821"/>
        <v>12751</v>
      </c>
      <c r="M8716">
        <f>SUMIFS(L$2:L8716,E$2:E8716,E8716,B$2:B8716,B8716,C$2:C8716,C8716)</f>
        <v>13055</v>
      </c>
    </row>
    <row r="8717" spans="1:13" x14ac:dyDescent="0.25">
      <c r="A8717" s="5">
        <v>44733</v>
      </c>
      <c r="B8717" s="6">
        <f t="shared" si="816"/>
        <v>2022</v>
      </c>
      <c r="C8717" s="6">
        <f t="shared" si="817"/>
        <v>6</v>
      </c>
      <c r="D8717" s="6" t="str">
        <f t="shared" si="818"/>
        <v>úterý</v>
      </c>
      <c r="E8717" s="6" t="s">
        <v>7</v>
      </c>
      <c r="F8717" s="6">
        <v>2265</v>
      </c>
      <c r="G8717" s="6">
        <v>1543</v>
      </c>
      <c r="H8717" s="6">
        <v>2</v>
      </c>
      <c r="I8717" s="6">
        <f t="shared" si="819"/>
        <v>3086</v>
      </c>
      <c r="J8717" s="6">
        <f t="shared" si="820"/>
        <v>5351</v>
      </c>
      <c r="K8717" s="6">
        <v>5695</v>
      </c>
      <c r="L8717" s="6">
        <f t="shared" si="821"/>
        <v>344</v>
      </c>
      <c r="M8717">
        <f>SUMIFS(L$2:L8717,E$2:E8717,E8717,B$2:B8717,B8717,C$2:C8717,C8717)</f>
        <v>-1176</v>
      </c>
    </row>
    <row r="8718" spans="1:13" x14ac:dyDescent="0.25">
      <c r="A8718" s="5">
        <v>44734</v>
      </c>
      <c r="B8718" s="6">
        <f t="shared" si="816"/>
        <v>2022</v>
      </c>
      <c r="C8718" s="6">
        <f t="shared" si="817"/>
        <v>6</v>
      </c>
      <c r="D8718" s="6" t="str">
        <f t="shared" si="818"/>
        <v>středa</v>
      </c>
      <c r="E8718" s="6" t="s">
        <v>8</v>
      </c>
      <c r="F8718" s="6">
        <v>1834</v>
      </c>
      <c r="G8718" s="6">
        <v>1543</v>
      </c>
      <c r="H8718" s="6">
        <v>6</v>
      </c>
      <c r="I8718" s="6">
        <f t="shared" si="819"/>
        <v>9258</v>
      </c>
      <c r="J8718" s="6">
        <f t="shared" si="820"/>
        <v>11092</v>
      </c>
      <c r="K8718" s="6">
        <v>11286</v>
      </c>
      <c r="L8718" s="6">
        <f t="shared" si="821"/>
        <v>194</v>
      </c>
      <c r="M8718">
        <f>SUMIFS(L$2:L8718,E$2:E8718,E8718,B$2:B8718,B8718,C$2:C8718,C8718)</f>
        <v>194</v>
      </c>
    </row>
    <row r="8719" spans="1:13" x14ac:dyDescent="0.25">
      <c r="A8719" s="5">
        <v>44735</v>
      </c>
      <c r="B8719" s="6">
        <f t="shared" si="816"/>
        <v>2022</v>
      </c>
      <c r="C8719" s="6">
        <f t="shared" si="817"/>
        <v>6</v>
      </c>
      <c r="D8719" s="6" t="str">
        <f t="shared" si="818"/>
        <v>čtvrtek</v>
      </c>
      <c r="E8719" s="6" t="s">
        <v>7</v>
      </c>
      <c r="F8719" s="6">
        <v>2265</v>
      </c>
      <c r="G8719" s="6">
        <v>1116</v>
      </c>
      <c r="H8719" s="6">
        <v>4</v>
      </c>
      <c r="I8719" s="6">
        <f t="shared" si="819"/>
        <v>4464</v>
      </c>
      <c r="J8719" s="6">
        <f t="shared" si="820"/>
        <v>6729</v>
      </c>
      <c r="K8719" s="6">
        <v>7793</v>
      </c>
      <c r="L8719" s="6">
        <f t="shared" si="821"/>
        <v>1064</v>
      </c>
      <c r="M8719">
        <f>SUMIFS(L$2:L8719,E$2:E8719,E8719,B$2:B8719,B8719,C$2:C8719,C8719)</f>
        <v>-112</v>
      </c>
    </row>
    <row r="8720" spans="1:13" x14ac:dyDescent="0.25">
      <c r="A8720" s="5">
        <v>44737</v>
      </c>
      <c r="B8720" s="6">
        <f t="shared" si="816"/>
        <v>2022</v>
      </c>
      <c r="C8720" s="6">
        <f t="shared" si="817"/>
        <v>6</v>
      </c>
      <c r="D8720" s="6" t="str">
        <f t="shared" si="818"/>
        <v>sobota</v>
      </c>
      <c r="E8720" s="6" t="s">
        <v>7</v>
      </c>
      <c r="F8720" s="6">
        <v>2265</v>
      </c>
      <c r="G8720" s="6">
        <v>1355</v>
      </c>
      <c r="H8720" s="6">
        <v>5</v>
      </c>
      <c r="I8720" s="6">
        <f t="shared" si="819"/>
        <v>6775</v>
      </c>
      <c r="J8720" s="6">
        <f t="shared" si="820"/>
        <v>9040</v>
      </c>
      <c r="K8720" s="6">
        <v>8457</v>
      </c>
      <c r="L8720" s="6">
        <f t="shared" si="821"/>
        <v>-583</v>
      </c>
      <c r="M8720">
        <f>SUMIFS(L$2:L8720,E$2:E8720,E8720,B$2:B8720,B8720,C$2:C8720,C8720)</f>
        <v>-695</v>
      </c>
    </row>
    <row r="8721" spans="1:13" x14ac:dyDescent="0.25">
      <c r="A8721" s="5">
        <v>44738</v>
      </c>
      <c r="B8721" s="6">
        <f t="shared" si="816"/>
        <v>2022</v>
      </c>
      <c r="C8721" s="6">
        <f t="shared" si="817"/>
        <v>6</v>
      </c>
      <c r="D8721" s="6" t="str">
        <f t="shared" si="818"/>
        <v>neděle</v>
      </c>
      <c r="E8721" s="6" t="s">
        <v>7</v>
      </c>
      <c r="F8721" s="6">
        <v>2265</v>
      </c>
      <c r="G8721" s="6">
        <v>1116</v>
      </c>
      <c r="H8721" s="6">
        <v>1</v>
      </c>
      <c r="I8721" s="6">
        <f t="shared" si="819"/>
        <v>1116</v>
      </c>
      <c r="J8721" s="6">
        <f t="shared" si="820"/>
        <v>3381</v>
      </c>
      <c r="K8721" s="6">
        <v>3638</v>
      </c>
      <c r="L8721" s="6">
        <f t="shared" si="821"/>
        <v>257</v>
      </c>
      <c r="M8721">
        <f>SUMIFS(L$2:L8721,E$2:E8721,E8721,B$2:B8721,B8721,C$2:C8721,C8721)</f>
        <v>-438</v>
      </c>
    </row>
    <row r="8722" spans="1:13" x14ac:dyDescent="0.25">
      <c r="A8722" s="5">
        <v>44740</v>
      </c>
      <c r="B8722" s="6">
        <f t="shared" si="816"/>
        <v>2022</v>
      </c>
      <c r="C8722" s="6">
        <f t="shared" si="817"/>
        <v>6</v>
      </c>
      <c r="D8722" s="6" t="str">
        <f t="shared" si="818"/>
        <v>úterý</v>
      </c>
      <c r="E8722" s="6" t="s">
        <v>10</v>
      </c>
      <c r="F8722" s="6">
        <v>2086</v>
      </c>
      <c r="G8722" s="6">
        <v>1543</v>
      </c>
      <c r="H8722" s="6">
        <v>1</v>
      </c>
      <c r="I8722" s="6">
        <f t="shared" si="819"/>
        <v>1543</v>
      </c>
      <c r="J8722" s="6">
        <f t="shared" si="820"/>
        <v>3629</v>
      </c>
      <c r="K8722" s="6">
        <v>3561</v>
      </c>
      <c r="L8722" s="6">
        <f t="shared" si="821"/>
        <v>-68</v>
      </c>
      <c r="M8722">
        <f>SUMIFS(L$2:L8722,E$2:E8722,E8722,B$2:B8722,B8722,C$2:C8722,C8722)</f>
        <v>12987</v>
      </c>
    </row>
    <row r="8723" spans="1:13" x14ac:dyDescent="0.25">
      <c r="A8723" s="5">
        <v>44740</v>
      </c>
      <c r="B8723" s="6">
        <f t="shared" si="816"/>
        <v>2022</v>
      </c>
      <c r="C8723" s="6">
        <f t="shared" si="817"/>
        <v>6</v>
      </c>
      <c r="D8723" s="6" t="str">
        <f t="shared" si="818"/>
        <v>úterý</v>
      </c>
      <c r="E8723" s="6" t="s">
        <v>7</v>
      </c>
      <c r="F8723" s="6">
        <v>2265</v>
      </c>
      <c r="G8723" s="6">
        <v>1543</v>
      </c>
      <c r="H8723" s="6">
        <v>9</v>
      </c>
      <c r="I8723" s="6">
        <f t="shared" si="819"/>
        <v>13887</v>
      </c>
      <c r="J8723" s="6">
        <f t="shared" si="820"/>
        <v>16152</v>
      </c>
      <c r="K8723" s="6">
        <v>15285</v>
      </c>
      <c r="L8723" s="6">
        <f t="shared" si="821"/>
        <v>-867</v>
      </c>
      <c r="M8723">
        <f>SUMIFS(L$2:L8723,E$2:E8723,E8723,B$2:B8723,B8723,C$2:C8723,C8723)</f>
        <v>-1305</v>
      </c>
    </row>
    <row r="8724" spans="1:13" x14ac:dyDescent="0.25">
      <c r="A8724" s="5">
        <v>44742</v>
      </c>
      <c r="B8724" s="6">
        <f t="shared" si="816"/>
        <v>2022</v>
      </c>
      <c r="C8724" s="6">
        <f t="shared" si="817"/>
        <v>6</v>
      </c>
      <c r="D8724" s="6" t="str">
        <f t="shared" si="818"/>
        <v>čtvrtek</v>
      </c>
      <c r="E8724" s="6" t="s">
        <v>13</v>
      </c>
      <c r="F8724" s="6">
        <v>1928</v>
      </c>
      <c r="G8724" s="6">
        <v>1116</v>
      </c>
      <c r="H8724" s="6">
        <v>7</v>
      </c>
      <c r="I8724" s="6">
        <f t="shared" si="819"/>
        <v>7812</v>
      </c>
      <c r="J8724" s="6">
        <f t="shared" si="820"/>
        <v>9740</v>
      </c>
      <c r="K8724" s="6">
        <v>10514</v>
      </c>
      <c r="L8724" s="6">
        <f t="shared" si="821"/>
        <v>774</v>
      </c>
      <c r="M8724">
        <f>SUMIFS(L$2:L8724,E$2:E8724,E8724,B$2:B8724,B8724,C$2:C8724,C8724)</f>
        <v>5966</v>
      </c>
    </row>
    <row r="8725" spans="1:13" x14ac:dyDescent="0.25">
      <c r="A8725" s="5">
        <v>44744</v>
      </c>
      <c r="B8725" s="6">
        <f t="shared" si="816"/>
        <v>2022</v>
      </c>
      <c r="C8725" s="6">
        <f t="shared" si="817"/>
        <v>7</v>
      </c>
      <c r="D8725" s="6" t="str">
        <f t="shared" si="818"/>
        <v>sobota</v>
      </c>
      <c r="E8725" s="6" t="s">
        <v>7</v>
      </c>
      <c r="F8725" s="6">
        <v>2265</v>
      </c>
      <c r="G8725" s="6">
        <v>1355</v>
      </c>
      <c r="H8725" s="6">
        <v>7</v>
      </c>
      <c r="I8725" s="6">
        <f t="shared" si="819"/>
        <v>9485</v>
      </c>
      <c r="J8725" s="6">
        <f t="shared" si="820"/>
        <v>11750</v>
      </c>
      <c r="K8725" s="6">
        <v>13102</v>
      </c>
      <c r="L8725" s="6">
        <f t="shared" si="821"/>
        <v>1352</v>
      </c>
      <c r="M8725">
        <f>SUMIFS(L$2:L8725,E$2:E8725,E8725,B$2:B8725,B8725,C$2:C8725,C8725)</f>
        <v>1352</v>
      </c>
    </row>
    <row r="8726" spans="1:13" x14ac:dyDescent="0.25">
      <c r="A8726" s="5">
        <v>44745</v>
      </c>
      <c r="B8726" s="6">
        <f t="shared" si="816"/>
        <v>2022</v>
      </c>
      <c r="C8726" s="6">
        <f t="shared" si="817"/>
        <v>7</v>
      </c>
      <c r="D8726" s="6" t="str">
        <f t="shared" si="818"/>
        <v>neděle</v>
      </c>
      <c r="E8726" s="6" t="s">
        <v>13</v>
      </c>
      <c r="F8726" s="6">
        <v>1928</v>
      </c>
      <c r="G8726" s="6">
        <v>1116</v>
      </c>
      <c r="H8726" s="6">
        <v>8</v>
      </c>
      <c r="I8726" s="6">
        <f t="shared" si="819"/>
        <v>8928</v>
      </c>
      <c r="J8726" s="6">
        <f t="shared" si="820"/>
        <v>10856</v>
      </c>
      <c r="K8726" s="6">
        <v>9348</v>
      </c>
      <c r="L8726" s="6">
        <f t="shared" si="821"/>
        <v>-1508</v>
      </c>
      <c r="M8726">
        <f>SUMIFS(L$2:L8726,E$2:E8726,E8726,B$2:B8726,B8726,C$2:C8726,C8726)</f>
        <v>-1508</v>
      </c>
    </row>
    <row r="8727" spans="1:13" x14ac:dyDescent="0.25">
      <c r="A8727" s="5">
        <v>44747</v>
      </c>
      <c r="B8727" s="6">
        <f t="shared" si="816"/>
        <v>2022</v>
      </c>
      <c r="C8727" s="6">
        <f t="shared" si="817"/>
        <v>7</v>
      </c>
      <c r="D8727" s="6" t="str">
        <f t="shared" si="818"/>
        <v>úterý</v>
      </c>
      <c r="E8727" s="6" t="s">
        <v>8</v>
      </c>
      <c r="F8727" s="6">
        <v>1834</v>
      </c>
      <c r="G8727" s="6">
        <v>1543</v>
      </c>
      <c r="H8727" s="6">
        <v>7</v>
      </c>
      <c r="I8727" s="6">
        <f t="shared" si="819"/>
        <v>10801</v>
      </c>
      <c r="J8727" s="6">
        <f t="shared" si="820"/>
        <v>12635</v>
      </c>
      <c r="K8727" s="6">
        <v>13445</v>
      </c>
      <c r="L8727" s="6">
        <f t="shared" si="821"/>
        <v>810</v>
      </c>
      <c r="M8727">
        <f>SUMIFS(L$2:L8727,E$2:E8727,E8727,B$2:B8727,B8727,C$2:C8727,C8727)</f>
        <v>810</v>
      </c>
    </row>
    <row r="8728" spans="1:13" x14ac:dyDescent="0.25">
      <c r="A8728" s="5">
        <v>44748</v>
      </c>
      <c r="B8728" s="6">
        <f t="shared" si="816"/>
        <v>2022</v>
      </c>
      <c r="C8728" s="6">
        <f t="shared" si="817"/>
        <v>7</v>
      </c>
      <c r="D8728" s="6" t="str">
        <f t="shared" si="818"/>
        <v>středa</v>
      </c>
      <c r="E8728" s="6" t="s">
        <v>13</v>
      </c>
      <c r="F8728" s="6">
        <v>1928</v>
      </c>
      <c r="G8728" s="6">
        <v>1543</v>
      </c>
      <c r="H8728" s="6">
        <v>3</v>
      </c>
      <c r="I8728" s="6">
        <f t="shared" si="819"/>
        <v>4629</v>
      </c>
      <c r="J8728" s="6">
        <f t="shared" si="820"/>
        <v>6557</v>
      </c>
      <c r="K8728" s="6">
        <v>6644</v>
      </c>
      <c r="L8728" s="6">
        <f t="shared" si="821"/>
        <v>87</v>
      </c>
      <c r="M8728">
        <f>SUMIFS(L$2:L8728,E$2:E8728,E8728,B$2:B8728,B8728,C$2:C8728,C8728)</f>
        <v>-1421</v>
      </c>
    </row>
    <row r="8729" spans="1:13" x14ac:dyDescent="0.25">
      <c r="A8729" s="5">
        <v>44750</v>
      </c>
      <c r="B8729" s="6">
        <f t="shared" si="816"/>
        <v>2022</v>
      </c>
      <c r="C8729" s="6">
        <f t="shared" si="817"/>
        <v>7</v>
      </c>
      <c r="D8729" s="6" t="str">
        <f t="shared" si="818"/>
        <v>pátek</v>
      </c>
      <c r="E8729" s="6" t="s">
        <v>8</v>
      </c>
      <c r="F8729" s="6">
        <v>1834</v>
      </c>
      <c r="G8729" s="6">
        <v>1146</v>
      </c>
      <c r="H8729" s="6">
        <v>7</v>
      </c>
      <c r="I8729" s="6">
        <f t="shared" si="819"/>
        <v>8022</v>
      </c>
      <c r="J8729" s="6">
        <f t="shared" si="820"/>
        <v>9856</v>
      </c>
      <c r="K8729" s="6">
        <v>8239</v>
      </c>
      <c r="L8729" s="6">
        <f t="shared" si="821"/>
        <v>-1617</v>
      </c>
      <c r="M8729">
        <f>SUMIFS(L$2:L8729,E$2:E8729,E8729,B$2:B8729,B8729,C$2:C8729,C8729)</f>
        <v>-807</v>
      </c>
    </row>
    <row r="8730" spans="1:13" x14ac:dyDescent="0.25">
      <c r="A8730" s="5">
        <v>44750</v>
      </c>
      <c r="B8730" s="6">
        <f t="shared" si="816"/>
        <v>2022</v>
      </c>
      <c r="C8730" s="6">
        <f t="shared" si="817"/>
        <v>7</v>
      </c>
      <c r="D8730" s="6" t="str">
        <f t="shared" si="818"/>
        <v>pátek</v>
      </c>
      <c r="E8730" s="6" t="s">
        <v>7</v>
      </c>
      <c r="F8730" s="6">
        <v>2265</v>
      </c>
      <c r="G8730" s="6">
        <v>1146</v>
      </c>
      <c r="H8730" s="6">
        <v>9</v>
      </c>
      <c r="I8730" s="6">
        <f t="shared" si="819"/>
        <v>10314</v>
      </c>
      <c r="J8730" s="6">
        <f t="shared" si="820"/>
        <v>12579</v>
      </c>
      <c r="K8730" s="6">
        <v>12177</v>
      </c>
      <c r="L8730" s="6">
        <f t="shared" si="821"/>
        <v>-402</v>
      </c>
      <c r="M8730">
        <f>SUMIFS(L$2:L8730,E$2:E8730,E8730,B$2:B8730,B8730,C$2:C8730,C8730)</f>
        <v>950</v>
      </c>
    </row>
    <row r="8731" spans="1:13" x14ac:dyDescent="0.25">
      <c r="A8731" s="5">
        <v>44751</v>
      </c>
      <c r="B8731" s="6">
        <f t="shared" si="816"/>
        <v>2022</v>
      </c>
      <c r="C8731" s="6">
        <f t="shared" si="817"/>
        <v>7</v>
      </c>
      <c r="D8731" s="6" t="str">
        <f t="shared" si="818"/>
        <v>sobota</v>
      </c>
      <c r="E8731" s="6" t="s">
        <v>13</v>
      </c>
      <c r="F8731" s="6">
        <v>1928</v>
      </c>
      <c r="G8731" s="6">
        <v>1355</v>
      </c>
      <c r="H8731" s="6">
        <v>2</v>
      </c>
      <c r="I8731" s="6">
        <f t="shared" si="819"/>
        <v>2710</v>
      </c>
      <c r="J8731" s="6">
        <f t="shared" si="820"/>
        <v>4638</v>
      </c>
      <c r="K8731" s="6">
        <v>4114</v>
      </c>
      <c r="L8731" s="6">
        <f t="shared" si="821"/>
        <v>-524</v>
      </c>
      <c r="M8731">
        <f>SUMIFS(L$2:L8731,E$2:E8731,E8731,B$2:B8731,B8731,C$2:C8731,C8731)</f>
        <v>-1945</v>
      </c>
    </row>
    <row r="8732" spans="1:13" x14ac:dyDescent="0.25">
      <c r="A8732" s="5">
        <v>44751</v>
      </c>
      <c r="B8732" s="6">
        <f t="shared" si="816"/>
        <v>2022</v>
      </c>
      <c r="C8732" s="6">
        <f t="shared" si="817"/>
        <v>7</v>
      </c>
      <c r="D8732" s="6" t="str">
        <f t="shared" si="818"/>
        <v>sobota</v>
      </c>
      <c r="E8732" s="6" t="s">
        <v>7</v>
      </c>
      <c r="F8732" s="6">
        <v>2265</v>
      </c>
      <c r="G8732" s="6">
        <v>1355</v>
      </c>
      <c r="H8732" s="6">
        <v>4</v>
      </c>
      <c r="I8732" s="6">
        <f t="shared" si="819"/>
        <v>5420</v>
      </c>
      <c r="J8732" s="6">
        <f t="shared" si="820"/>
        <v>7685</v>
      </c>
      <c r="K8732" s="6">
        <v>7980</v>
      </c>
      <c r="L8732" s="6">
        <f t="shared" si="821"/>
        <v>295</v>
      </c>
      <c r="M8732">
        <f>SUMIFS(L$2:L8732,E$2:E8732,E8732,B$2:B8732,B8732,C$2:C8732,C8732)</f>
        <v>1245</v>
      </c>
    </row>
    <row r="8733" spans="1:13" x14ac:dyDescent="0.25">
      <c r="A8733" s="5">
        <v>44752</v>
      </c>
      <c r="B8733" s="6">
        <f t="shared" si="816"/>
        <v>2022</v>
      </c>
      <c r="C8733" s="6">
        <f t="shared" si="817"/>
        <v>7</v>
      </c>
      <c r="D8733" s="6" t="str">
        <f t="shared" si="818"/>
        <v>neděle</v>
      </c>
      <c r="E8733" s="6" t="s">
        <v>9</v>
      </c>
      <c r="F8733" s="6">
        <v>1146</v>
      </c>
      <c r="G8733" s="6">
        <v>1116</v>
      </c>
      <c r="H8733" s="6">
        <v>3</v>
      </c>
      <c r="I8733" s="6">
        <f t="shared" si="819"/>
        <v>3348</v>
      </c>
      <c r="J8733" s="6">
        <f t="shared" si="820"/>
        <v>4494</v>
      </c>
      <c r="K8733" s="6">
        <v>5209</v>
      </c>
      <c r="L8733" s="6">
        <f t="shared" si="821"/>
        <v>715</v>
      </c>
      <c r="M8733">
        <f>SUMIFS(L$2:L8733,E$2:E8733,E8733,B$2:B8733,B8733,C$2:C8733,C8733)</f>
        <v>715</v>
      </c>
    </row>
    <row r="8734" spans="1:13" x14ac:dyDescent="0.25">
      <c r="A8734" s="5">
        <v>44753</v>
      </c>
      <c r="B8734" s="6">
        <f t="shared" si="816"/>
        <v>2022</v>
      </c>
      <c r="C8734" s="6">
        <f t="shared" si="817"/>
        <v>7</v>
      </c>
      <c r="D8734" s="6" t="str">
        <f t="shared" si="818"/>
        <v>pondělí</v>
      </c>
      <c r="E8734" s="6" t="s">
        <v>10</v>
      </c>
      <c r="F8734" s="6">
        <v>2086</v>
      </c>
      <c r="G8734" s="6">
        <v>1146</v>
      </c>
      <c r="H8734" s="6">
        <v>1</v>
      </c>
      <c r="I8734" s="6">
        <f t="shared" si="819"/>
        <v>1146</v>
      </c>
      <c r="J8734" s="6">
        <f t="shared" si="820"/>
        <v>3232</v>
      </c>
      <c r="K8734" s="6">
        <v>6789</v>
      </c>
      <c r="L8734" s="6">
        <f t="shared" si="821"/>
        <v>3557</v>
      </c>
      <c r="M8734">
        <f>SUMIFS(L$2:L8734,E$2:E8734,E8734,B$2:B8734,B8734,C$2:C8734,C8734)</f>
        <v>3557</v>
      </c>
    </row>
    <row r="8735" spans="1:13" x14ac:dyDescent="0.25">
      <c r="A8735" s="5">
        <v>44755</v>
      </c>
      <c r="B8735" s="6">
        <f t="shared" si="816"/>
        <v>2022</v>
      </c>
      <c r="C8735" s="6">
        <f t="shared" si="817"/>
        <v>7</v>
      </c>
      <c r="D8735" s="6" t="str">
        <f t="shared" si="818"/>
        <v>středa</v>
      </c>
      <c r="E8735" s="6" t="s">
        <v>11</v>
      </c>
      <c r="F8735" s="6">
        <v>2355</v>
      </c>
      <c r="G8735" s="6">
        <v>1543</v>
      </c>
      <c r="H8735" s="6">
        <v>1</v>
      </c>
      <c r="I8735" s="6">
        <f t="shared" si="819"/>
        <v>1543</v>
      </c>
      <c r="J8735" s="6">
        <f t="shared" si="820"/>
        <v>3898</v>
      </c>
      <c r="K8735" s="6">
        <v>4114</v>
      </c>
      <c r="L8735" s="6">
        <f t="shared" si="821"/>
        <v>216</v>
      </c>
      <c r="M8735">
        <f>SUMIFS(L$2:L8735,E$2:E8735,E8735,B$2:B8735,B8735,C$2:C8735,C8735)</f>
        <v>216</v>
      </c>
    </row>
    <row r="8736" spans="1:13" x14ac:dyDescent="0.25">
      <c r="A8736" s="5">
        <v>44755</v>
      </c>
      <c r="B8736" s="6">
        <f t="shared" si="816"/>
        <v>2022</v>
      </c>
      <c r="C8736" s="6">
        <f t="shared" si="817"/>
        <v>7</v>
      </c>
      <c r="D8736" s="6" t="str">
        <f t="shared" si="818"/>
        <v>středa</v>
      </c>
      <c r="E8736" s="6" t="s">
        <v>7</v>
      </c>
      <c r="F8736" s="6">
        <v>2265</v>
      </c>
      <c r="G8736" s="6">
        <v>1543</v>
      </c>
      <c r="H8736" s="6">
        <v>7</v>
      </c>
      <c r="I8736" s="6">
        <f t="shared" si="819"/>
        <v>10801</v>
      </c>
      <c r="J8736" s="6">
        <f t="shared" si="820"/>
        <v>13066</v>
      </c>
      <c r="K8736" s="6">
        <v>10506</v>
      </c>
      <c r="L8736" s="6">
        <f t="shared" si="821"/>
        <v>-2560</v>
      </c>
      <c r="M8736">
        <f>SUMIFS(L$2:L8736,E$2:E8736,E8736,B$2:B8736,B8736,C$2:C8736,C8736)</f>
        <v>-1315</v>
      </c>
    </row>
    <row r="8737" spans="1:13" x14ac:dyDescent="0.25">
      <c r="A8737" s="5">
        <v>44755</v>
      </c>
      <c r="B8737" s="6">
        <f t="shared" si="816"/>
        <v>2022</v>
      </c>
      <c r="C8737" s="6">
        <f t="shared" si="817"/>
        <v>7</v>
      </c>
      <c r="D8737" s="6" t="str">
        <f t="shared" si="818"/>
        <v>středa</v>
      </c>
      <c r="E8737" s="6" t="s">
        <v>13</v>
      </c>
      <c r="F8737" s="6">
        <v>1928</v>
      </c>
      <c r="G8737" s="6">
        <v>1543</v>
      </c>
      <c r="H8737" s="6">
        <v>3</v>
      </c>
      <c r="I8737" s="6">
        <f t="shared" si="819"/>
        <v>4629</v>
      </c>
      <c r="J8737" s="6">
        <f t="shared" si="820"/>
        <v>6557</v>
      </c>
      <c r="K8737" s="6">
        <v>6200</v>
      </c>
      <c r="L8737" s="6">
        <f t="shared" si="821"/>
        <v>-357</v>
      </c>
      <c r="M8737">
        <f>SUMIFS(L$2:L8737,E$2:E8737,E8737,B$2:B8737,B8737,C$2:C8737,C8737)</f>
        <v>-2302</v>
      </c>
    </row>
    <row r="8738" spans="1:13" x14ac:dyDescent="0.25">
      <c r="A8738" s="5">
        <v>44758</v>
      </c>
      <c r="B8738" s="6">
        <f t="shared" si="816"/>
        <v>2022</v>
      </c>
      <c r="C8738" s="6">
        <f t="shared" si="817"/>
        <v>7</v>
      </c>
      <c r="D8738" s="6" t="str">
        <f t="shared" si="818"/>
        <v>sobota</v>
      </c>
      <c r="E8738" s="6" t="s">
        <v>7</v>
      </c>
      <c r="F8738" s="6">
        <v>2265</v>
      </c>
      <c r="G8738" s="6">
        <v>1355</v>
      </c>
      <c r="H8738" s="6">
        <v>1</v>
      </c>
      <c r="I8738" s="6">
        <f t="shared" si="819"/>
        <v>1355</v>
      </c>
      <c r="J8738" s="6">
        <f t="shared" si="820"/>
        <v>3620</v>
      </c>
      <c r="K8738" s="6">
        <v>3412</v>
      </c>
      <c r="L8738" s="6">
        <f t="shared" si="821"/>
        <v>-208</v>
      </c>
      <c r="M8738">
        <f>SUMIFS(L$2:L8738,E$2:E8738,E8738,B$2:B8738,B8738,C$2:C8738,C8738)</f>
        <v>-1523</v>
      </c>
    </row>
    <row r="8739" spans="1:13" x14ac:dyDescent="0.25">
      <c r="A8739" s="5">
        <v>44759</v>
      </c>
      <c r="B8739" s="6">
        <f t="shared" si="816"/>
        <v>2022</v>
      </c>
      <c r="C8739" s="6">
        <f t="shared" si="817"/>
        <v>7</v>
      </c>
      <c r="D8739" s="6" t="str">
        <f t="shared" si="818"/>
        <v>neděle</v>
      </c>
      <c r="E8739" s="6" t="s">
        <v>7</v>
      </c>
      <c r="F8739" s="6">
        <v>2265</v>
      </c>
      <c r="G8739" s="6">
        <v>1116</v>
      </c>
      <c r="H8739" s="6">
        <v>1</v>
      </c>
      <c r="I8739" s="6">
        <f t="shared" si="819"/>
        <v>1116</v>
      </c>
      <c r="J8739" s="6">
        <f t="shared" si="820"/>
        <v>3381</v>
      </c>
      <c r="K8739" s="6">
        <v>3008</v>
      </c>
      <c r="L8739" s="6">
        <f t="shared" si="821"/>
        <v>-373</v>
      </c>
      <c r="M8739">
        <f>SUMIFS(L$2:L8739,E$2:E8739,E8739,B$2:B8739,B8739,C$2:C8739,C8739)</f>
        <v>-1896</v>
      </c>
    </row>
    <row r="8740" spans="1:13" x14ac:dyDescent="0.25">
      <c r="A8740" s="5">
        <v>44761</v>
      </c>
      <c r="B8740" s="6">
        <f t="shared" si="816"/>
        <v>2022</v>
      </c>
      <c r="C8740" s="6">
        <f t="shared" si="817"/>
        <v>7</v>
      </c>
      <c r="D8740" s="6" t="str">
        <f t="shared" si="818"/>
        <v>úterý</v>
      </c>
      <c r="E8740" s="6" t="s">
        <v>7</v>
      </c>
      <c r="F8740" s="6">
        <v>2265</v>
      </c>
      <c r="G8740" s="6">
        <v>1543</v>
      </c>
      <c r="H8740" s="6">
        <v>8</v>
      </c>
      <c r="I8740" s="6">
        <f t="shared" si="819"/>
        <v>12344</v>
      </c>
      <c r="J8740" s="6">
        <f t="shared" si="820"/>
        <v>14609</v>
      </c>
      <c r="K8740" s="6">
        <v>17107</v>
      </c>
      <c r="L8740" s="6">
        <f t="shared" si="821"/>
        <v>2498</v>
      </c>
      <c r="M8740">
        <f>SUMIFS(L$2:L8740,E$2:E8740,E8740,B$2:B8740,B8740,C$2:C8740,C8740)</f>
        <v>602</v>
      </c>
    </row>
    <row r="8741" spans="1:13" x14ac:dyDescent="0.25">
      <c r="A8741" s="5">
        <v>44762</v>
      </c>
      <c r="B8741" s="6">
        <f t="shared" si="816"/>
        <v>2022</v>
      </c>
      <c r="C8741" s="6">
        <f t="shared" si="817"/>
        <v>7</v>
      </c>
      <c r="D8741" s="6" t="str">
        <f t="shared" si="818"/>
        <v>středa</v>
      </c>
      <c r="E8741" s="6" t="s">
        <v>13</v>
      </c>
      <c r="F8741" s="6">
        <v>1928</v>
      </c>
      <c r="G8741" s="6">
        <v>1543</v>
      </c>
      <c r="H8741" s="6">
        <v>1</v>
      </c>
      <c r="I8741" s="6">
        <f t="shared" si="819"/>
        <v>1543</v>
      </c>
      <c r="J8741" s="6">
        <f t="shared" si="820"/>
        <v>3471</v>
      </c>
      <c r="K8741" s="6">
        <v>3605</v>
      </c>
      <c r="L8741" s="6">
        <f t="shared" si="821"/>
        <v>134</v>
      </c>
      <c r="M8741">
        <f>SUMIFS(L$2:L8741,E$2:E8741,E8741,B$2:B8741,B8741,C$2:C8741,C8741)</f>
        <v>-2168</v>
      </c>
    </row>
    <row r="8742" spans="1:13" x14ac:dyDescent="0.25">
      <c r="A8742" s="5">
        <v>44762</v>
      </c>
      <c r="B8742" s="6">
        <f t="shared" si="816"/>
        <v>2022</v>
      </c>
      <c r="C8742" s="6">
        <f t="shared" si="817"/>
        <v>7</v>
      </c>
      <c r="D8742" s="6" t="str">
        <f t="shared" si="818"/>
        <v>středa</v>
      </c>
      <c r="E8742" s="6" t="s">
        <v>10</v>
      </c>
      <c r="F8742" s="6">
        <v>2086</v>
      </c>
      <c r="G8742" s="6">
        <v>1543</v>
      </c>
      <c r="H8742" s="6">
        <v>10</v>
      </c>
      <c r="I8742" s="6">
        <f t="shared" si="819"/>
        <v>15430</v>
      </c>
      <c r="J8742" s="6">
        <f t="shared" si="820"/>
        <v>17516</v>
      </c>
      <c r="K8742" s="6">
        <v>19299</v>
      </c>
      <c r="L8742" s="6">
        <f t="shared" si="821"/>
        <v>1783</v>
      </c>
      <c r="M8742">
        <f>SUMIFS(L$2:L8742,E$2:E8742,E8742,B$2:B8742,B8742,C$2:C8742,C8742)</f>
        <v>5340</v>
      </c>
    </row>
    <row r="8743" spans="1:13" x14ac:dyDescent="0.25">
      <c r="A8743" s="5">
        <v>44763</v>
      </c>
      <c r="B8743" s="6">
        <f t="shared" si="816"/>
        <v>2022</v>
      </c>
      <c r="C8743" s="6">
        <f t="shared" si="817"/>
        <v>7</v>
      </c>
      <c r="D8743" s="6" t="str">
        <f t="shared" si="818"/>
        <v>čtvrtek</v>
      </c>
      <c r="E8743" s="6" t="s">
        <v>7</v>
      </c>
      <c r="F8743" s="6">
        <v>2265</v>
      </c>
      <c r="G8743" s="6">
        <v>1116</v>
      </c>
      <c r="H8743" s="6">
        <v>2</v>
      </c>
      <c r="I8743" s="6">
        <f t="shared" si="819"/>
        <v>2232</v>
      </c>
      <c r="J8743" s="6">
        <f t="shared" si="820"/>
        <v>4497</v>
      </c>
      <c r="K8743" s="6">
        <v>5332</v>
      </c>
      <c r="L8743" s="6">
        <f t="shared" si="821"/>
        <v>835</v>
      </c>
      <c r="M8743">
        <f>SUMIFS(L$2:L8743,E$2:E8743,E8743,B$2:B8743,B8743,C$2:C8743,C8743)</f>
        <v>1437</v>
      </c>
    </row>
    <row r="8744" spans="1:13" x14ac:dyDescent="0.25">
      <c r="A8744" s="5">
        <v>44764</v>
      </c>
      <c r="B8744" s="6">
        <f t="shared" si="816"/>
        <v>2022</v>
      </c>
      <c r="C8744" s="6">
        <f t="shared" si="817"/>
        <v>7</v>
      </c>
      <c r="D8744" s="6" t="str">
        <f t="shared" si="818"/>
        <v>pátek</v>
      </c>
      <c r="E8744" s="6" t="s">
        <v>9</v>
      </c>
      <c r="F8744" s="6">
        <v>1146</v>
      </c>
      <c r="G8744" s="6">
        <v>1146</v>
      </c>
      <c r="H8744" s="6">
        <v>4</v>
      </c>
      <c r="I8744" s="6">
        <f t="shared" si="819"/>
        <v>4584</v>
      </c>
      <c r="J8744" s="6">
        <f t="shared" si="820"/>
        <v>5730</v>
      </c>
      <c r="K8744" s="6">
        <v>5708</v>
      </c>
      <c r="L8744" s="6">
        <f t="shared" si="821"/>
        <v>-22</v>
      </c>
      <c r="M8744">
        <f>SUMIFS(L$2:L8744,E$2:E8744,E8744,B$2:B8744,B8744,C$2:C8744,C8744)</f>
        <v>693</v>
      </c>
    </row>
    <row r="8745" spans="1:13" x14ac:dyDescent="0.25">
      <c r="A8745" s="5">
        <v>44764</v>
      </c>
      <c r="B8745" s="6">
        <f t="shared" si="816"/>
        <v>2022</v>
      </c>
      <c r="C8745" s="6">
        <f t="shared" si="817"/>
        <v>7</v>
      </c>
      <c r="D8745" s="6" t="str">
        <f t="shared" si="818"/>
        <v>pátek</v>
      </c>
      <c r="E8745" s="6" t="s">
        <v>7</v>
      </c>
      <c r="F8745" s="6">
        <v>2265</v>
      </c>
      <c r="G8745" s="6">
        <v>1146</v>
      </c>
      <c r="H8745" s="6">
        <v>4</v>
      </c>
      <c r="I8745" s="6">
        <f t="shared" si="819"/>
        <v>4584</v>
      </c>
      <c r="J8745" s="6">
        <f t="shared" si="820"/>
        <v>6849</v>
      </c>
      <c r="K8745" s="6">
        <v>12086</v>
      </c>
      <c r="L8745" s="6">
        <f t="shared" si="821"/>
        <v>5237</v>
      </c>
      <c r="M8745">
        <f>SUMIFS(L$2:L8745,E$2:E8745,E8745,B$2:B8745,B8745,C$2:C8745,C8745)</f>
        <v>6674</v>
      </c>
    </row>
    <row r="8746" spans="1:13" x14ac:dyDescent="0.25">
      <c r="A8746" s="5">
        <v>44765</v>
      </c>
      <c r="B8746" s="6">
        <f t="shared" si="816"/>
        <v>2022</v>
      </c>
      <c r="C8746" s="6">
        <f t="shared" si="817"/>
        <v>7</v>
      </c>
      <c r="D8746" s="6" t="str">
        <f t="shared" si="818"/>
        <v>sobota</v>
      </c>
      <c r="E8746" s="6" t="s">
        <v>9</v>
      </c>
      <c r="F8746" s="6">
        <v>1146</v>
      </c>
      <c r="G8746" s="6">
        <v>1355</v>
      </c>
      <c r="H8746" s="6">
        <v>3</v>
      </c>
      <c r="I8746" s="6">
        <f t="shared" si="819"/>
        <v>4065</v>
      </c>
      <c r="J8746" s="6">
        <f t="shared" si="820"/>
        <v>5211</v>
      </c>
      <c r="K8746" s="6">
        <v>5304</v>
      </c>
      <c r="L8746" s="6">
        <f t="shared" si="821"/>
        <v>93</v>
      </c>
      <c r="M8746">
        <f>SUMIFS(L$2:L8746,E$2:E8746,E8746,B$2:B8746,B8746,C$2:C8746,C8746)</f>
        <v>786</v>
      </c>
    </row>
    <row r="8747" spans="1:13" x14ac:dyDescent="0.25">
      <c r="A8747" s="5">
        <v>44765</v>
      </c>
      <c r="B8747" s="6">
        <f t="shared" si="816"/>
        <v>2022</v>
      </c>
      <c r="C8747" s="6">
        <f t="shared" si="817"/>
        <v>7</v>
      </c>
      <c r="D8747" s="6" t="str">
        <f t="shared" si="818"/>
        <v>sobota</v>
      </c>
      <c r="E8747" s="6" t="s">
        <v>7</v>
      </c>
      <c r="F8747" s="6">
        <v>2265</v>
      </c>
      <c r="G8747" s="6">
        <v>1355</v>
      </c>
      <c r="H8747" s="6">
        <v>5</v>
      </c>
      <c r="I8747" s="6">
        <f t="shared" si="819"/>
        <v>6775</v>
      </c>
      <c r="J8747" s="6">
        <f t="shared" si="820"/>
        <v>9040</v>
      </c>
      <c r="K8747" s="6">
        <v>9644</v>
      </c>
      <c r="L8747" s="6">
        <f t="shared" si="821"/>
        <v>604</v>
      </c>
      <c r="M8747">
        <f>SUMIFS(L$2:L8747,E$2:E8747,E8747,B$2:B8747,B8747,C$2:C8747,C8747)</f>
        <v>7278</v>
      </c>
    </row>
    <row r="8748" spans="1:13" x14ac:dyDescent="0.25">
      <c r="A8748" s="5">
        <v>44768</v>
      </c>
      <c r="B8748" s="6">
        <f t="shared" si="816"/>
        <v>2022</v>
      </c>
      <c r="C8748" s="6">
        <f t="shared" si="817"/>
        <v>7</v>
      </c>
      <c r="D8748" s="6" t="str">
        <f t="shared" si="818"/>
        <v>úterý</v>
      </c>
      <c r="E8748" s="6" t="s">
        <v>7</v>
      </c>
      <c r="F8748" s="6">
        <v>2265</v>
      </c>
      <c r="G8748" s="6">
        <v>1543</v>
      </c>
      <c r="H8748" s="6">
        <v>8</v>
      </c>
      <c r="I8748" s="6">
        <f t="shared" si="819"/>
        <v>12344</v>
      </c>
      <c r="J8748" s="6">
        <f t="shared" si="820"/>
        <v>14609</v>
      </c>
      <c r="K8748" s="6">
        <v>12439</v>
      </c>
      <c r="L8748" s="6">
        <f t="shared" si="821"/>
        <v>-2170</v>
      </c>
      <c r="M8748">
        <f>SUMIFS(L$2:L8748,E$2:E8748,E8748,B$2:B8748,B8748,C$2:C8748,C8748)</f>
        <v>5108</v>
      </c>
    </row>
    <row r="8749" spans="1:13" x14ac:dyDescent="0.25">
      <c r="A8749" s="5">
        <v>44770</v>
      </c>
      <c r="B8749" s="6">
        <f t="shared" si="816"/>
        <v>2022</v>
      </c>
      <c r="C8749" s="6">
        <f t="shared" si="817"/>
        <v>7</v>
      </c>
      <c r="D8749" s="6" t="str">
        <f t="shared" si="818"/>
        <v>čtvrtek</v>
      </c>
      <c r="E8749" s="6" t="s">
        <v>9</v>
      </c>
      <c r="F8749" s="6">
        <v>1146</v>
      </c>
      <c r="G8749" s="6">
        <v>1116</v>
      </c>
      <c r="H8749" s="6">
        <v>9</v>
      </c>
      <c r="I8749" s="6">
        <f t="shared" si="819"/>
        <v>10044</v>
      </c>
      <c r="J8749" s="6">
        <f t="shared" si="820"/>
        <v>11190</v>
      </c>
      <c r="K8749" s="6">
        <v>11993</v>
      </c>
      <c r="L8749" s="6">
        <f t="shared" si="821"/>
        <v>803</v>
      </c>
      <c r="M8749">
        <f>SUMIFS(L$2:L8749,E$2:E8749,E8749,B$2:B8749,B8749,C$2:C8749,C8749)</f>
        <v>1589</v>
      </c>
    </row>
    <row r="8750" spans="1:13" x14ac:dyDescent="0.25">
      <c r="A8750" s="5">
        <v>44770</v>
      </c>
      <c r="B8750" s="6">
        <f t="shared" si="816"/>
        <v>2022</v>
      </c>
      <c r="C8750" s="6">
        <f t="shared" si="817"/>
        <v>7</v>
      </c>
      <c r="D8750" s="6" t="str">
        <f t="shared" si="818"/>
        <v>čtvrtek</v>
      </c>
      <c r="E8750" s="6" t="s">
        <v>7</v>
      </c>
      <c r="F8750" s="6">
        <v>2265</v>
      </c>
      <c r="G8750" s="6">
        <v>1116</v>
      </c>
      <c r="H8750" s="6">
        <v>8</v>
      </c>
      <c r="I8750" s="6">
        <f t="shared" si="819"/>
        <v>8928</v>
      </c>
      <c r="J8750" s="6">
        <f t="shared" si="820"/>
        <v>11193</v>
      </c>
      <c r="K8750" s="6">
        <v>12483</v>
      </c>
      <c r="L8750" s="6">
        <f t="shared" si="821"/>
        <v>1290</v>
      </c>
      <c r="M8750">
        <f>SUMIFS(L$2:L8750,E$2:E8750,E8750,B$2:B8750,B8750,C$2:C8750,C8750)</f>
        <v>6398</v>
      </c>
    </row>
    <row r="8751" spans="1:13" x14ac:dyDescent="0.25">
      <c r="A8751" s="5">
        <v>44771</v>
      </c>
      <c r="B8751" s="6">
        <f t="shared" si="816"/>
        <v>2022</v>
      </c>
      <c r="C8751" s="6">
        <f t="shared" si="817"/>
        <v>7</v>
      </c>
      <c r="D8751" s="6" t="str">
        <f t="shared" si="818"/>
        <v>pátek</v>
      </c>
      <c r="E8751" s="6" t="s">
        <v>13</v>
      </c>
      <c r="F8751" s="6">
        <v>1928</v>
      </c>
      <c r="G8751" s="6">
        <v>1146</v>
      </c>
      <c r="H8751" s="6">
        <v>3</v>
      </c>
      <c r="I8751" s="6">
        <f t="shared" si="819"/>
        <v>3438</v>
      </c>
      <c r="J8751" s="6">
        <f t="shared" si="820"/>
        <v>5366</v>
      </c>
      <c r="K8751" s="6">
        <v>5612</v>
      </c>
      <c r="L8751" s="6">
        <f t="shared" si="821"/>
        <v>246</v>
      </c>
      <c r="M8751">
        <f>SUMIFS(L$2:L8751,E$2:E8751,E8751,B$2:B8751,B8751,C$2:C8751,C8751)</f>
        <v>-1922</v>
      </c>
    </row>
    <row r="8752" spans="1:13" x14ac:dyDescent="0.25">
      <c r="A8752" s="5">
        <v>44772</v>
      </c>
      <c r="B8752" s="6">
        <f t="shared" si="816"/>
        <v>2022</v>
      </c>
      <c r="C8752" s="6">
        <f t="shared" si="817"/>
        <v>7</v>
      </c>
      <c r="D8752" s="6" t="str">
        <f t="shared" si="818"/>
        <v>sobota</v>
      </c>
      <c r="E8752" s="6" t="s">
        <v>7</v>
      </c>
      <c r="F8752" s="6">
        <v>2265</v>
      </c>
      <c r="G8752" s="6">
        <v>1355</v>
      </c>
      <c r="H8752" s="6">
        <v>1</v>
      </c>
      <c r="I8752" s="6">
        <f t="shared" si="819"/>
        <v>1355</v>
      </c>
      <c r="J8752" s="6">
        <f t="shared" si="820"/>
        <v>3620</v>
      </c>
      <c r="K8752" s="6">
        <v>3718</v>
      </c>
      <c r="L8752" s="6">
        <f t="shared" si="821"/>
        <v>98</v>
      </c>
      <c r="M8752">
        <f>SUMIFS(L$2:L8752,E$2:E8752,E8752,B$2:B8752,B8752,C$2:C8752,C8752)</f>
        <v>6496</v>
      </c>
    </row>
    <row r="8753" spans="1:13" x14ac:dyDescent="0.25">
      <c r="A8753" s="5">
        <v>44773</v>
      </c>
      <c r="B8753" s="6">
        <f t="shared" si="816"/>
        <v>2022</v>
      </c>
      <c r="C8753" s="6">
        <f t="shared" si="817"/>
        <v>7</v>
      </c>
      <c r="D8753" s="6" t="str">
        <f t="shared" si="818"/>
        <v>neděle</v>
      </c>
      <c r="E8753" s="6" t="s">
        <v>11</v>
      </c>
      <c r="F8753" s="6">
        <v>2355</v>
      </c>
      <c r="G8753" s="6">
        <v>1116</v>
      </c>
      <c r="H8753" s="6">
        <v>9</v>
      </c>
      <c r="I8753" s="6">
        <f t="shared" si="819"/>
        <v>10044</v>
      </c>
      <c r="J8753" s="6">
        <f t="shared" si="820"/>
        <v>12399</v>
      </c>
      <c r="K8753" s="6">
        <v>12017</v>
      </c>
      <c r="L8753" s="6">
        <f t="shared" si="821"/>
        <v>-382</v>
      </c>
      <c r="M8753">
        <f>SUMIFS(L$2:L8753,E$2:E8753,E8753,B$2:B8753,B8753,C$2:C8753,C8753)</f>
        <v>-166</v>
      </c>
    </row>
    <row r="8754" spans="1:13" x14ac:dyDescent="0.25">
      <c r="A8754" s="5">
        <v>44774</v>
      </c>
      <c r="B8754" s="6">
        <f t="shared" si="816"/>
        <v>2022</v>
      </c>
      <c r="C8754" s="6">
        <f t="shared" si="817"/>
        <v>8</v>
      </c>
      <c r="D8754" s="6" t="str">
        <f t="shared" si="818"/>
        <v>pondělí</v>
      </c>
      <c r="E8754" s="6" t="s">
        <v>8</v>
      </c>
      <c r="F8754" s="6">
        <v>1834</v>
      </c>
      <c r="G8754" s="6">
        <v>1146</v>
      </c>
      <c r="H8754" s="6">
        <v>4</v>
      </c>
      <c r="I8754" s="6">
        <f t="shared" si="819"/>
        <v>4584</v>
      </c>
      <c r="J8754" s="6">
        <f t="shared" si="820"/>
        <v>6418</v>
      </c>
      <c r="K8754" s="6">
        <v>30210</v>
      </c>
      <c r="L8754" s="6">
        <f t="shared" si="821"/>
        <v>23792</v>
      </c>
      <c r="M8754">
        <f>SUMIFS(L$2:L8754,E$2:E8754,E8754,B$2:B8754,B8754,C$2:C8754,C8754)</f>
        <v>23792</v>
      </c>
    </row>
    <row r="8755" spans="1:13" x14ac:dyDescent="0.25">
      <c r="A8755" s="5">
        <v>44775</v>
      </c>
      <c r="B8755" s="6">
        <f t="shared" si="816"/>
        <v>2022</v>
      </c>
      <c r="C8755" s="6">
        <f t="shared" si="817"/>
        <v>8</v>
      </c>
      <c r="D8755" s="6" t="str">
        <f t="shared" si="818"/>
        <v>úterý</v>
      </c>
      <c r="E8755" s="6" t="s">
        <v>8</v>
      </c>
      <c r="F8755" s="6">
        <v>1834</v>
      </c>
      <c r="G8755" s="6">
        <v>1543</v>
      </c>
      <c r="H8755" s="6">
        <v>8</v>
      </c>
      <c r="I8755" s="6">
        <f t="shared" si="819"/>
        <v>12344</v>
      </c>
      <c r="J8755" s="6">
        <f t="shared" si="820"/>
        <v>14178</v>
      </c>
      <c r="K8755" s="6">
        <v>13648</v>
      </c>
      <c r="L8755" s="6">
        <f t="shared" si="821"/>
        <v>-530</v>
      </c>
      <c r="M8755">
        <f>SUMIFS(L$2:L8755,E$2:E8755,E8755,B$2:B8755,B8755,C$2:C8755,C8755)</f>
        <v>23262</v>
      </c>
    </row>
    <row r="8756" spans="1:13" x14ac:dyDescent="0.25">
      <c r="A8756" s="5">
        <v>44776</v>
      </c>
      <c r="B8756" s="6">
        <f t="shared" si="816"/>
        <v>2022</v>
      </c>
      <c r="C8756" s="6">
        <f t="shared" si="817"/>
        <v>8</v>
      </c>
      <c r="D8756" s="6" t="str">
        <f t="shared" si="818"/>
        <v>středa</v>
      </c>
      <c r="E8756" s="6" t="s">
        <v>7</v>
      </c>
      <c r="F8756" s="6">
        <v>2265</v>
      </c>
      <c r="G8756" s="6">
        <v>1543</v>
      </c>
      <c r="H8756" s="6">
        <v>6</v>
      </c>
      <c r="I8756" s="6">
        <f t="shared" si="819"/>
        <v>9258</v>
      </c>
      <c r="J8756" s="6">
        <f t="shared" si="820"/>
        <v>11523</v>
      </c>
      <c r="K8756" s="6">
        <v>13128</v>
      </c>
      <c r="L8756" s="6">
        <f t="shared" si="821"/>
        <v>1605</v>
      </c>
      <c r="M8756">
        <f>SUMIFS(L$2:L8756,E$2:E8756,E8756,B$2:B8756,B8756,C$2:C8756,C8756)</f>
        <v>1605</v>
      </c>
    </row>
    <row r="8757" spans="1:13" x14ac:dyDescent="0.25">
      <c r="A8757" s="5">
        <v>44776</v>
      </c>
      <c r="B8757" s="6">
        <f t="shared" si="816"/>
        <v>2022</v>
      </c>
      <c r="C8757" s="6">
        <f t="shared" si="817"/>
        <v>8</v>
      </c>
      <c r="D8757" s="6" t="str">
        <f t="shared" si="818"/>
        <v>středa</v>
      </c>
      <c r="E8757" s="6" t="s">
        <v>13</v>
      </c>
      <c r="F8757" s="6">
        <v>1928</v>
      </c>
      <c r="G8757" s="6">
        <v>1543</v>
      </c>
      <c r="H8757" s="6">
        <v>3</v>
      </c>
      <c r="I8757" s="6">
        <f t="shared" si="819"/>
        <v>4629</v>
      </c>
      <c r="J8757" s="6">
        <f t="shared" si="820"/>
        <v>6557</v>
      </c>
      <c r="K8757" s="6">
        <v>8590</v>
      </c>
      <c r="L8757" s="6">
        <f t="shared" si="821"/>
        <v>2033</v>
      </c>
      <c r="M8757">
        <f>SUMIFS(L$2:L8757,E$2:E8757,E8757,B$2:B8757,B8757,C$2:C8757,C8757)</f>
        <v>2033</v>
      </c>
    </row>
    <row r="8758" spans="1:13" x14ac:dyDescent="0.25">
      <c r="A8758" s="5">
        <v>44777</v>
      </c>
      <c r="B8758" s="6">
        <f t="shared" si="816"/>
        <v>2022</v>
      </c>
      <c r="C8758" s="6">
        <f t="shared" si="817"/>
        <v>8</v>
      </c>
      <c r="D8758" s="6" t="str">
        <f t="shared" si="818"/>
        <v>čtvrtek</v>
      </c>
      <c r="E8758" s="6" t="s">
        <v>7</v>
      </c>
      <c r="F8758" s="6">
        <v>2265</v>
      </c>
      <c r="G8758" s="6">
        <v>1116</v>
      </c>
      <c r="H8758" s="6">
        <v>6</v>
      </c>
      <c r="I8758" s="6">
        <f t="shared" si="819"/>
        <v>6696</v>
      </c>
      <c r="J8758" s="6">
        <f t="shared" si="820"/>
        <v>8961</v>
      </c>
      <c r="K8758" s="6">
        <v>9425</v>
      </c>
      <c r="L8758" s="6">
        <f t="shared" si="821"/>
        <v>464</v>
      </c>
      <c r="M8758">
        <f>SUMIFS(L$2:L8758,E$2:E8758,E8758,B$2:B8758,B8758,C$2:C8758,C8758)</f>
        <v>2069</v>
      </c>
    </row>
    <row r="8759" spans="1:13" x14ac:dyDescent="0.25">
      <c r="A8759" s="5">
        <v>44779</v>
      </c>
      <c r="B8759" s="6">
        <f t="shared" si="816"/>
        <v>2022</v>
      </c>
      <c r="C8759" s="6">
        <f t="shared" si="817"/>
        <v>8</v>
      </c>
      <c r="D8759" s="6" t="str">
        <f t="shared" si="818"/>
        <v>sobota</v>
      </c>
      <c r="E8759" s="6" t="s">
        <v>7</v>
      </c>
      <c r="F8759" s="6">
        <v>2265</v>
      </c>
      <c r="G8759" s="6">
        <v>1355</v>
      </c>
      <c r="H8759" s="6">
        <v>8</v>
      </c>
      <c r="I8759" s="6">
        <f t="shared" si="819"/>
        <v>10840</v>
      </c>
      <c r="J8759" s="6">
        <f t="shared" si="820"/>
        <v>13105</v>
      </c>
      <c r="K8759" s="6">
        <v>12563</v>
      </c>
      <c r="L8759" s="6">
        <f t="shared" si="821"/>
        <v>-542</v>
      </c>
      <c r="M8759">
        <f>SUMIFS(L$2:L8759,E$2:E8759,E8759,B$2:B8759,B8759,C$2:C8759,C8759)</f>
        <v>1527</v>
      </c>
    </row>
    <row r="8760" spans="1:13" x14ac:dyDescent="0.25">
      <c r="A8760" s="5">
        <v>44780</v>
      </c>
      <c r="B8760" s="6">
        <f t="shared" si="816"/>
        <v>2022</v>
      </c>
      <c r="C8760" s="6">
        <f t="shared" si="817"/>
        <v>8</v>
      </c>
      <c r="D8760" s="6" t="str">
        <f t="shared" si="818"/>
        <v>neděle</v>
      </c>
      <c r="E8760" s="6" t="s">
        <v>7</v>
      </c>
      <c r="F8760" s="6">
        <v>2265</v>
      </c>
      <c r="G8760" s="6">
        <v>1116</v>
      </c>
      <c r="H8760" s="6">
        <v>3</v>
      </c>
      <c r="I8760" s="6">
        <f t="shared" si="819"/>
        <v>3348</v>
      </c>
      <c r="J8760" s="6">
        <f t="shared" si="820"/>
        <v>5613</v>
      </c>
      <c r="K8760" s="6">
        <v>4772</v>
      </c>
      <c r="L8760" s="6">
        <f t="shared" si="821"/>
        <v>-841</v>
      </c>
      <c r="M8760">
        <f>SUMIFS(L$2:L8760,E$2:E8760,E8760,B$2:B8760,B8760,C$2:C8760,C8760)</f>
        <v>686</v>
      </c>
    </row>
    <row r="8761" spans="1:13" x14ac:dyDescent="0.25">
      <c r="A8761" s="5">
        <v>44782</v>
      </c>
      <c r="B8761" s="6">
        <f t="shared" si="816"/>
        <v>2022</v>
      </c>
      <c r="C8761" s="6">
        <f t="shared" si="817"/>
        <v>8</v>
      </c>
      <c r="D8761" s="6" t="str">
        <f t="shared" si="818"/>
        <v>úterý</v>
      </c>
      <c r="E8761" s="6" t="s">
        <v>13</v>
      </c>
      <c r="F8761" s="6">
        <v>1928</v>
      </c>
      <c r="G8761" s="6">
        <v>1543</v>
      </c>
      <c r="H8761" s="6">
        <v>9</v>
      </c>
      <c r="I8761" s="6">
        <f t="shared" si="819"/>
        <v>13887</v>
      </c>
      <c r="J8761" s="6">
        <f t="shared" si="820"/>
        <v>15815</v>
      </c>
      <c r="K8761" s="6">
        <v>16322</v>
      </c>
      <c r="L8761" s="6">
        <f t="shared" si="821"/>
        <v>507</v>
      </c>
      <c r="M8761">
        <f>SUMIFS(L$2:L8761,E$2:E8761,E8761,B$2:B8761,B8761,C$2:C8761,C8761)</f>
        <v>2540</v>
      </c>
    </row>
    <row r="8762" spans="1:13" x14ac:dyDescent="0.25">
      <c r="A8762" s="5">
        <v>44783</v>
      </c>
      <c r="B8762" s="6">
        <f t="shared" si="816"/>
        <v>2022</v>
      </c>
      <c r="C8762" s="6">
        <f t="shared" si="817"/>
        <v>8</v>
      </c>
      <c r="D8762" s="6" t="str">
        <f t="shared" si="818"/>
        <v>středa</v>
      </c>
      <c r="E8762" s="6" t="s">
        <v>8</v>
      </c>
      <c r="F8762" s="6">
        <v>1834</v>
      </c>
      <c r="G8762" s="6">
        <v>1543</v>
      </c>
      <c r="H8762" s="6">
        <v>2</v>
      </c>
      <c r="I8762" s="6">
        <f t="shared" si="819"/>
        <v>3086</v>
      </c>
      <c r="J8762" s="6">
        <f t="shared" si="820"/>
        <v>4920</v>
      </c>
      <c r="K8762" s="6">
        <v>4463</v>
      </c>
      <c r="L8762" s="6">
        <f t="shared" si="821"/>
        <v>-457</v>
      </c>
      <c r="M8762">
        <f>SUMIFS(L$2:L8762,E$2:E8762,E8762,B$2:B8762,B8762,C$2:C8762,C8762)</f>
        <v>22805</v>
      </c>
    </row>
    <row r="8763" spans="1:13" x14ac:dyDescent="0.25">
      <c r="A8763" s="5">
        <v>44784</v>
      </c>
      <c r="B8763" s="6">
        <f t="shared" si="816"/>
        <v>2022</v>
      </c>
      <c r="C8763" s="6">
        <f t="shared" si="817"/>
        <v>8</v>
      </c>
      <c r="D8763" s="6" t="str">
        <f t="shared" si="818"/>
        <v>čtvrtek</v>
      </c>
      <c r="E8763" s="6" t="s">
        <v>7</v>
      </c>
      <c r="F8763" s="6">
        <v>2265</v>
      </c>
      <c r="G8763" s="6">
        <v>1116</v>
      </c>
      <c r="H8763" s="6">
        <v>5</v>
      </c>
      <c r="I8763" s="6">
        <f t="shared" si="819"/>
        <v>5580</v>
      </c>
      <c r="J8763" s="6">
        <f t="shared" si="820"/>
        <v>7845</v>
      </c>
      <c r="K8763" s="6">
        <v>6390</v>
      </c>
      <c r="L8763" s="6">
        <f t="shared" si="821"/>
        <v>-1455</v>
      </c>
      <c r="M8763">
        <f>SUMIFS(L$2:L8763,E$2:E8763,E8763,B$2:B8763,B8763,C$2:C8763,C8763)</f>
        <v>-769</v>
      </c>
    </row>
    <row r="8764" spans="1:13" x14ac:dyDescent="0.25">
      <c r="A8764" s="5">
        <v>44784</v>
      </c>
      <c r="B8764" s="6">
        <f t="shared" si="816"/>
        <v>2022</v>
      </c>
      <c r="C8764" s="6">
        <f t="shared" si="817"/>
        <v>8</v>
      </c>
      <c r="D8764" s="6" t="str">
        <f t="shared" si="818"/>
        <v>čtvrtek</v>
      </c>
      <c r="E8764" s="6" t="s">
        <v>11</v>
      </c>
      <c r="F8764" s="6">
        <v>2355</v>
      </c>
      <c r="G8764" s="6">
        <v>1116</v>
      </c>
      <c r="H8764" s="6">
        <v>8</v>
      </c>
      <c r="I8764" s="6">
        <f t="shared" si="819"/>
        <v>8928</v>
      </c>
      <c r="J8764" s="6">
        <f t="shared" si="820"/>
        <v>11283</v>
      </c>
      <c r="K8764" s="6">
        <v>13405</v>
      </c>
      <c r="L8764" s="6">
        <f t="shared" si="821"/>
        <v>2122</v>
      </c>
      <c r="M8764">
        <f>SUMIFS(L$2:L8764,E$2:E8764,E8764,B$2:B8764,B8764,C$2:C8764,C8764)</f>
        <v>2122</v>
      </c>
    </row>
    <row r="8765" spans="1:13" x14ac:dyDescent="0.25">
      <c r="A8765" s="5">
        <v>44785</v>
      </c>
      <c r="B8765" s="6">
        <f t="shared" si="816"/>
        <v>2022</v>
      </c>
      <c r="C8765" s="6">
        <f t="shared" si="817"/>
        <v>8</v>
      </c>
      <c r="D8765" s="6" t="str">
        <f t="shared" si="818"/>
        <v>pátek</v>
      </c>
      <c r="E8765" s="6" t="s">
        <v>7</v>
      </c>
      <c r="F8765" s="6">
        <v>2265</v>
      </c>
      <c r="G8765" s="6">
        <v>1146</v>
      </c>
      <c r="H8765" s="6">
        <v>10</v>
      </c>
      <c r="I8765" s="6">
        <f t="shared" si="819"/>
        <v>11460</v>
      </c>
      <c r="J8765" s="6">
        <f t="shared" si="820"/>
        <v>13725</v>
      </c>
      <c r="K8765" s="6">
        <v>14116</v>
      </c>
      <c r="L8765" s="6">
        <f t="shared" si="821"/>
        <v>391</v>
      </c>
      <c r="M8765">
        <f>SUMIFS(L$2:L8765,E$2:E8765,E8765,B$2:B8765,B8765,C$2:C8765,C8765)</f>
        <v>-378</v>
      </c>
    </row>
    <row r="8766" spans="1:13" x14ac:dyDescent="0.25">
      <c r="A8766" s="5">
        <v>44786</v>
      </c>
      <c r="B8766" s="6">
        <f t="shared" si="816"/>
        <v>2022</v>
      </c>
      <c r="C8766" s="6">
        <f t="shared" si="817"/>
        <v>8</v>
      </c>
      <c r="D8766" s="6" t="str">
        <f t="shared" si="818"/>
        <v>sobota</v>
      </c>
      <c r="E8766" s="6" t="s">
        <v>11</v>
      </c>
      <c r="F8766" s="6">
        <v>2355</v>
      </c>
      <c r="G8766" s="6">
        <v>1355</v>
      </c>
      <c r="H8766" s="6">
        <v>9</v>
      </c>
      <c r="I8766" s="6">
        <f t="shared" si="819"/>
        <v>12195</v>
      </c>
      <c r="J8766" s="6">
        <f t="shared" si="820"/>
        <v>14550</v>
      </c>
      <c r="K8766" s="6">
        <v>35958</v>
      </c>
      <c r="L8766" s="6">
        <f t="shared" si="821"/>
        <v>21408</v>
      </c>
      <c r="M8766">
        <f>SUMIFS(L$2:L8766,E$2:E8766,E8766,B$2:B8766,B8766,C$2:C8766,C8766)</f>
        <v>23530</v>
      </c>
    </row>
    <row r="8767" spans="1:13" x14ac:dyDescent="0.25">
      <c r="A8767" s="5">
        <v>44787</v>
      </c>
      <c r="B8767" s="6">
        <f t="shared" si="816"/>
        <v>2022</v>
      </c>
      <c r="C8767" s="6">
        <f t="shared" si="817"/>
        <v>8</v>
      </c>
      <c r="D8767" s="6" t="str">
        <f t="shared" si="818"/>
        <v>neděle</v>
      </c>
      <c r="E8767" s="6" t="s">
        <v>11</v>
      </c>
      <c r="F8767" s="6">
        <v>2355</v>
      </c>
      <c r="G8767" s="6">
        <v>1116</v>
      </c>
      <c r="H8767" s="6">
        <v>6</v>
      </c>
      <c r="I8767" s="6">
        <f t="shared" si="819"/>
        <v>6696</v>
      </c>
      <c r="J8767" s="6">
        <f t="shared" si="820"/>
        <v>9051</v>
      </c>
      <c r="K8767" s="6">
        <v>8795</v>
      </c>
      <c r="L8767" s="6">
        <f t="shared" si="821"/>
        <v>-256</v>
      </c>
      <c r="M8767">
        <f>SUMIFS(L$2:L8767,E$2:E8767,E8767,B$2:B8767,B8767,C$2:C8767,C8767)</f>
        <v>23274</v>
      </c>
    </row>
    <row r="8768" spans="1:13" x14ac:dyDescent="0.25">
      <c r="A8768" s="5">
        <v>44788</v>
      </c>
      <c r="B8768" s="6">
        <f t="shared" si="816"/>
        <v>2022</v>
      </c>
      <c r="C8768" s="6">
        <f t="shared" si="817"/>
        <v>8</v>
      </c>
      <c r="D8768" s="6" t="str">
        <f t="shared" si="818"/>
        <v>pondělí</v>
      </c>
      <c r="E8768" s="6" t="s">
        <v>11</v>
      </c>
      <c r="F8768" s="6">
        <v>2355</v>
      </c>
      <c r="G8768" s="6">
        <v>1146</v>
      </c>
      <c r="H8768" s="6">
        <v>3</v>
      </c>
      <c r="I8768" s="6">
        <f t="shared" si="819"/>
        <v>3438</v>
      </c>
      <c r="J8768" s="6">
        <f t="shared" si="820"/>
        <v>5793</v>
      </c>
      <c r="K8768" s="6">
        <v>14835</v>
      </c>
      <c r="L8768" s="6">
        <f t="shared" si="821"/>
        <v>9042</v>
      </c>
      <c r="M8768">
        <f>SUMIFS(L$2:L8768,E$2:E8768,E8768,B$2:B8768,B8768,C$2:C8768,C8768)</f>
        <v>32316</v>
      </c>
    </row>
    <row r="8769" spans="1:13" x14ac:dyDescent="0.25">
      <c r="A8769" s="5">
        <v>44789</v>
      </c>
      <c r="B8769" s="6">
        <f t="shared" si="816"/>
        <v>2022</v>
      </c>
      <c r="C8769" s="6">
        <f t="shared" si="817"/>
        <v>8</v>
      </c>
      <c r="D8769" s="6" t="str">
        <f t="shared" si="818"/>
        <v>úterý</v>
      </c>
      <c r="E8769" s="6" t="s">
        <v>8</v>
      </c>
      <c r="F8769" s="6">
        <v>1834</v>
      </c>
      <c r="G8769" s="6">
        <v>1543</v>
      </c>
      <c r="H8769" s="6">
        <v>1</v>
      </c>
      <c r="I8769" s="6">
        <f t="shared" si="819"/>
        <v>1543</v>
      </c>
      <c r="J8769" s="6">
        <f t="shared" si="820"/>
        <v>3377</v>
      </c>
      <c r="K8769" s="6">
        <v>3766</v>
      </c>
      <c r="L8769" s="6">
        <f t="shared" si="821"/>
        <v>389</v>
      </c>
      <c r="M8769">
        <f>SUMIFS(L$2:L8769,E$2:E8769,E8769,B$2:B8769,B8769,C$2:C8769,C8769)</f>
        <v>23194</v>
      </c>
    </row>
    <row r="8770" spans="1:13" x14ac:dyDescent="0.25">
      <c r="A8770" s="5">
        <v>44790</v>
      </c>
      <c r="B8770" s="6">
        <f t="shared" ref="B8770:B8833" si="822">YEAR(A8770)</f>
        <v>2022</v>
      </c>
      <c r="C8770" s="6">
        <f t="shared" ref="C8770:C8833" si="823">MONTH(A8770)</f>
        <v>8</v>
      </c>
      <c r="D8770" s="6" t="str">
        <f t="shared" ref="D8770:D8833" si="824">TEXT(A8770,"dddd")</f>
        <v>středa</v>
      </c>
      <c r="E8770" s="6" t="s">
        <v>7</v>
      </c>
      <c r="F8770" s="6">
        <v>2265</v>
      </c>
      <c r="G8770" s="6">
        <v>1543</v>
      </c>
      <c r="H8770" s="6">
        <v>10</v>
      </c>
      <c r="I8770" s="6">
        <f t="shared" ref="I8770:I8833" si="825">G8770*H8770</f>
        <v>15430</v>
      </c>
      <c r="J8770" s="6">
        <f t="shared" ref="J8770:J8833" si="826">F8770+I8770</f>
        <v>17695</v>
      </c>
      <c r="K8770" s="6">
        <v>15041</v>
      </c>
      <c r="L8770" s="6">
        <f t="shared" ref="L8770:L8833" si="827">K8770-J8770</f>
        <v>-2654</v>
      </c>
      <c r="M8770">
        <f>SUMIFS(L$2:L8770,E$2:E8770,E8770,B$2:B8770,B8770,C$2:C8770,C8770)</f>
        <v>-3032</v>
      </c>
    </row>
    <row r="8771" spans="1:13" x14ac:dyDescent="0.25">
      <c r="A8771" s="5">
        <v>44793</v>
      </c>
      <c r="B8771" s="6">
        <f t="shared" si="822"/>
        <v>2022</v>
      </c>
      <c r="C8771" s="6">
        <f t="shared" si="823"/>
        <v>8</v>
      </c>
      <c r="D8771" s="6" t="str">
        <f t="shared" si="824"/>
        <v>sobota</v>
      </c>
      <c r="E8771" s="6" t="s">
        <v>7</v>
      </c>
      <c r="F8771" s="6">
        <v>2265</v>
      </c>
      <c r="G8771" s="6">
        <v>1355</v>
      </c>
      <c r="H8771" s="6">
        <v>10</v>
      </c>
      <c r="I8771" s="6">
        <f t="shared" si="825"/>
        <v>13550</v>
      </c>
      <c r="J8771" s="6">
        <f t="shared" si="826"/>
        <v>15815</v>
      </c>
      <c r="K8771" s="6">
        <v>14222</v>
      </c>
      <c r="L8771" s="6">
        <f t="shared" si="827"/>
        <v>-1593</v>
      </c>
      <c r="M8771">
        <f>SUMIFS(L$2:L8771,E$2:E8771,E8771,B$2:B8771,B8771,C$2:C8771,C8771)</f>
        <v>-4625</v>
      </c>
    </row>
    <row r="8772" spans="1:13" x14ac:dyDescent="0.25">
      <c r="A8772" s="5">
        <v>44793</v>
      </c>
      <c r="B8772" s="6">
        <f t="shared" si="822"/>
        <v>2022</v>
      </c>
      <c r="C8772" s="6">
        <f t="shared" si="823"/>
        <v>8</v>
      </c>
      <c r="D8772" s="6" t="str">
        <f t="shared" si="824"/>
        <v>sobota</v>
      </c>
      <c r="E8772" s="6" t="s">
        <v>11</v>
      </c>
      <c r="F8772" s="6">
        <v>2355</v>
      </c>
      <c r="G8772" s="6">
        <v>1355</v>
      </c>
      <c r="H8772" s="6">
        <v>8</v>
      </c>
      <c r="I8772" s="6">
        <f t="shared" si="825"/>
        <v>10840</v>
      </c>
      <c r="J8772" s="6">
        <f t="shared" si="826"/>
        <v>13195</v>
      </c>
      <c r="K8772" s="6">
        <v>40233</v>
      </c>
      <c r="L8772" s="6">
        <f t="shared" si="827"/>
        <v>27038</v>
      </c>
      <c r="M8772">
        <f>SUMIFS(L$2:L8772,E$2:E8772,E8772,B$2:B8772,B8772,C$2:C8772,C8772)</f>
        <v>59354</v>
      </c>
    </row>
    <row r="8773" spans="1:13" x14ac:dyDescent="0.25">
      <c r="A8773" s="5">
        <v>44794</v>
      </c>
      <c r="B8773" s="6">
        <f t="shared" si="822"/>
        <v>2022</v>
      </c>
      <c r="C8773" s="6">
        <f t="shared" si="823"/>
        <v>8</v>
      </c>
      <c r="D8773" s="6" t="str">
        <f t="shared" si="824"/>
        <v>neděle</v>
      </c>
      <c r="E8773" s="6" t="s">
        <v>8</v>
      </c>
      <c r="F8773" s="6">
        <v>1834</v>
      </c>
      <c r="G8773" s="6">
        <v>1116</v>
      </c>
      <c r="H8773" s="6">
        <v>7</v>
      </c>
      <c r="I8773" s="6">
        <f t="shared" si="825"/>
        <v>7812</v>
      </c>
      <c r="J8773" s="6">
        <f t="shared" si="826"/>
        <v>9646</v>
      </c>
      <c r="K8773" s="6">
        <v>8088</v>
      </c>
      <c r="L8773" s="6">
        <f t="shared" si="827"/>
        <v>-1558</v>
      </c>
      <c r="M8773">
        <f>SUMIFS(L$2:L8773,E$2:E8773,E8773,B$2:B8773,B8773,C$2:C8773,C8773)</f>
        <v>21636</v>
      </c>
    </row>
    <row r="8774" spans="1:13" x14ac:dyDescent="0.25">
      <c r="A8774" s="5">
        <v>44795</v>
      </c>
      <c r="B8774" s="6">
        <f t="shared" si="822"/>
        <v>2022</v>
      </c>
      <c r="C8774" s="6">
        <f t="shared" si="823"/>
        <v>8</v>
      </c>
      <c r="D8774" s="6" t="str">
        <f t="shared" si="824"/>
        <v>pondělí</v>
      </c>
      <c r="E8774" s="6" t="s">
        <v>13</v>
      </c>
      <c r="F8774" s="6">
        <v>1928</v>
      </c>
      <c r="G8774" s="6">
        <v>1146</v>
      </c>
      <c r="H8774" s="6">
        <v>6</v>
      </c>
      <c r="I8774" s="6">
        <f t="shared" si="825"/>
        <v>6876</v>
      </c>
      <c r="J8774" s="6">
        <f t="shared" si="826"/>
        <v>8804</v>
      </c>
      <c r="K8774" s="6">
        <v>20833</v>
      </c>
      <c r="L8774" s="6">
        <f t="shared" si="827"/>
        <v>12029</v>
      </c>
      <c r="M8774">
        <f>SUMIFS(L$2:L8774,E$2:E8774,E8774,B$2:B8774,B8774,C$2:C8774,C8774)</f>
        <v>14569</v>
      </c>
    </row>
    <row r="8775" spans="1:13" x14ac:dyDescent="0.25">
      <c r="A8775" s="5">
        <v>44796</v>
      </c>
      <c r="B8775" s="6">
        <f t="shared" si="822"/>
        <v>2022</v>
      </c>
      <c r="C8775" s="6">
        <f t="shared" si="823"/>
        <v>8</v>
      </c>
      <c r="D8775" s="6" t="str">
        <f t="shared" si="824"/>
        <v>úterý</v>
      </c>
      <c r="E8775" s="6" t="s">
        <v>7</v>
      </c>
      <c r="F8775" s="6">
        <v>2265</v>
      </c>
      <c r="G8775" s="6">
        <v>1543</v>
      </c>
      <c r="H8775" s="6">
        <v>7</v>
      </c>
      <c r="I8775" s="6">
        <f t="shared" si="825"/>
        <v>10801</v>
      </c>
      <c r="J8775" s="6">
        <f t="shared" si="826"/>
        <v>13066</v>
      </c>
      <c r="K8775" s="6">
        <v>35820</v>
      </c>
      <c r="L8775" s="6">
        <f t="shared" si="827"/>
        <v>22754</v>
      </c>
      <c r="M8775">
        <f>SUMIFS(L$2:L8775,E$2:E8775,E8775,B$2:B8775,B8775,C$2:C8775,C8775)</f>
        <v>18129</v>
      </c>
    </row>
    <row r="8776" spans="1:13" x14ac:dyDescent="0.25">
      <c r="A8776" s="5">
        <v>44797</v>
      </c>
      <c r="B8776" s="6">
        <f t="shared" si="822"/>
        <v>2022</v>
      </c>
      <c r="C8776" s="6">
        <f t="shared" si="823"/>
        <v>8</v>
      </c>
      <c r="D8776" s="6" t="str">
        <f t="shared" si="824"/>
        <v>středa</v>
      </c>
      <c r="E8776" s="6" t="s">
        <v>10</v>
      </c>
      <c r="F8776" s="6">
        <v>2086</v>
      </c>
      <c r="G8776" s="6">
        <v>1543</v>
      </c>
      <c r="H8776" s="6">
        <v>4</v>
      </c>
      <c r="I8776" s="6">
        <f t="shared" si="825"/>
        <v>6172</v>
      </c>
      <c r="J8776" s="6">
        <f t="shared" si="826"/>
        <v>8258</v>
      </c>
      <c r="K8776" s="6">
        <v>7924</v>
      </c>
      <c r="L8776" s="6">
        <f t="shared" si="827"/>
        <v>-334</v>
      </c>
      <c r="M8776">
        <f>SUMIFS(L$2:L8776,E$2:E8776,E8776,B$2:B8776,B8776,C$2:C8776,C8776)</f>
        <v>-334</v>
      </c>
    </row>
    <row r="8777" spans="1:13" x14ac:dyDescent="0.25">
      <c r="A8777" s="5">
        <v>44798</v>
      </c>
      <c r="B8777" s="6">
        <f t="shared" si="822"/>
        <v>2022</v>
      </c>
      <c r="C8777" s="6">
        <f t="shared" si="823"/>
        <v>8</v>
      </c>
      <c r="D8777" s="6" t="str">
        <f t="shared" si="824"/>
        <v>čtvrtek</v>
      </c>
      <c r="E8777" s="6" t="s">
        <v>7</v>
      </c>
      <c r="F8777" s="6">
        <v>2265</v>
      </c>
      <c r="G8777" s="6">
        <v>1116</v>
      </c>
      <c r="H8777" s="6">
        <v>5</v>
      </c>
      <c r="I8777" s="6">
        <f t="shared" si="825"/>
        <v>5580</v>
      </c>
      <c r="J8777" s="6">
        <f t="shared" si="826"/>
        <v>7845</v>
      </c>
      <c r="K8777" s="6">
        <v>25697</v>
      </c>
      <c r="L8777" s="6">
        <f t="shared" si="827"/>
        <v>17852</v>
      </c>
      <c r="M8777">
        <f>SUMIFS(L$2:L8777,E$2:E8777,E8777,B$2:B8777,B8777,C$2:C8777,C8777)</f>
        <v>35981</v>
      </c>
    </row>
    <row r="8778" spans="1:13" x14ac:dyDescent="0.25">
      <c r="A8778" s="5">
        <v>44799</v>
      </c>
      <c r="B8778" s="6">
        <f t="shared" si="822"/>
        <v>2022</v>
      </c>
      <c r="C8778" s="6">
        <f t="shared" si="823"/>
        <v>8</v>
      </c>
      <c r="D8778" s="6" t="str">
        <f t="shared" si="824"/>
        <v>pátek</v>
      </c>
      <c r="E8778" s="6" t="s">
        <v>8</v>
      </c>
      <c r="F8778" s="6">
        <v>1834</v>
      </c>
      <c r="G8778" s="6">
        <v>1146</v>
      </c>
      <c r="H8778" s="6">
        <v>7</v>
      </c>
      <c r="I8778" s="6">
        <f t="shared" si="825"/>
        <v>8022</v>
      </c>
      <c r="J8778" s="6">
        <f t="shared" si="826"/>
        <v>9856</v>
      </c>
      <c r="K8778" s="6">
        <v>32646</v>
      </c>
      <c r="L8778" s="6">
        <f t="shared" si="827"/>
        <v>22790</v>
      </c>
      <c r="M8778">
        <f>SUMIFS(L$2:L8778,E$2:E8778,E8778,B$2:B8778,B8778,C$2:C8778,C8778)</f>
        <v>44426</v>
      </c>
    </row>
    <row r="8779" spans="1:13" x14ac:dyDescent="0.25">
      <c r="A8779" s="5">
        <v>44801</v>
      </c>
      <c r="B8779" s="6">
        <f t="shared" si="822"/>
        <v>2022</v>
      </c>
      <c r="C8779" s="6">
        <f t="shared" si="823"/>
        <v>8</v>
      </c>
      <c r="D8779" s="6" t="str">
        <f t="shared" si="824"/>
        <v>neděle</v>
      </c>
      <c r="E8779" s="6" t="s">
        <v>7</v>
      </c>
      <c r="F8779" s="6">
        <v>2265</v>
      </c>
      <c r="G8779" s="6">
        <v>1116</v>
      </c>
      <c r="H8779" s="6">
        <v>6</v>
      </c>
      <c r="I8779" s="6">
        <f t="shared" si="825"/>
        <v>6696</v>
      </c>
      <c r="J8779" s="6">
        <f t="shared" si="826"/>
        <v>8961</v>
      </c>
      <c r="K8779" s="6">
        <v>32258</v>
      </c>
      <c r="L8779" s="6">
        <f t="shared" si="827"/>
        <v>23297</v>
      </c>
      <c r="M8779">
        <f>SUMIFS(L$2:L8779,E$2:E8779,E8779,B$2:B8779,B8779,C$2:C8779,C8779)</f>
        <v>59278</v>
      </c>
    </row>
    <row r="8780" spans="1:13" x14ac:dyDescent="0.25">
      <c r="A8780" s="5">
        <v>44802</v>
      </c>
      <c r="B8780" s="6">
        <f t="shared" si="822"/>
        <v>2022</v>
      </c>
      <c r="C8780" s="6">
        <f t="shared" si="823"/>
        <v>8</v>
      </c>
      <c r="D8780" s="6" t="str">
        <f t="shared" si="824"/>
        <v>pondělí</v>
      </c>
      <c r="E8780" s="6" t="s">
        <v>13</v>
      </c>
      <c r="F8780" s="6">
        <v>1928</v>
      </c>
      <c r="G8780" s="6">
        <v>1146</v>
      </c>
      <c r="H8780" s="6">
        <v>2</v>
      </c>
      <c r="I8780" s="6">
        <f t="shared" si="825"/>
        <v>2292</v>
      </c>
      <c r="J8780" s="6">
        <f t="shared" si="826"/>
        <v>4220</v>
      </c>
      <c r="K8780" s="6">
        <v>4810</v>
      </c>
      <c r="L8780" s="6">
        <f t="shared" si="827"/>
        <v>590</v>
      </c>
      <c r="M8780">
        <f>SUMIFS(L$2:L8780,E$2:E8780,E8780,B$2:B8780,B8780,C$2:C8780,C8780)</f>
        <v>15159</v>
      </c>
    </row>
    <row r="8781" spans="1:13" x14ac:dyDescent="0.25">
      <c r="A8781" s="5">
        <v>44803</v>
      </c>
      <c r="B8781" s="6">
        <f t="shared" si="822"/>
        <v>2022</v>
      </c>
      <c r="C8781" s="6">
        <f t="shared" si="823"/>
        <v>8</v>
      </c>
      <c r="D8781" s="6" t="str">
        <f t="shared" si="824"/>
        <v>úterý</v>
      </c>
      <c r="E8781" s="6" t="s">
        <v>12</v>
      </c>
      <c r="F8781" s="6">
        <v>2003</v>
      </c>
      <c r="G8781" s="6">
        <v>1543</v>
      </c>
      <c r="H8781" s="6">
        <v>10</v>
      </c>
      <c r="I8781" s="6">
        <f t="shared" si="825"/>
        <v>15430</v>
      </c>
      <c r="J8781" s="6">
        <f t="shared" si="826"/>
        <v>17433</v>
      </c>
      <c r="K8781" s="6">
        <v>47159</v>
      </c>
      <c r="L8781" s="6">
        <f t="shared" si="827"/>
        <v>29726</v>
      </c>
      <c r="M8781">
        <f>SUMIFS(L$2:L8781,E$2:E8781,E8781,B$2:B8781,B8781,C$2:C8781,C8781)</f>
        <v>29726</v>
      </c>
    </row>
    <row r="8782" spans="1:13" x14ac:dyDescent="0.25">
      <c r="A8782" s="5">
        <v>44804</v>
      </c>
      <c r="B8782" s="6">
        <f t="shared" si="822"/>
        <v>2022</v>
      </c>
      <c r="C8782" s="6">
        <f t="shared" si="823"/>
        <v>8</v>
      </c>
      <c r="D8782" s="6" t="str">
        <f t="shared" si="824"/>
        <v>středa</v>
      </c>
      <c r="E8782" s="6" t="s">
        <v>8</v>
      </c>
      <c r="F8782" s="6">
        <v>1834</v>
      </c>
      <c r="G8782" s="6">
        <v>1543</v>
      </c>
      <c r="H8782" s="6">
        <v>6</v>
      </c>
      <c r="I8782" s="6">
        <f t="shared" si="825"/>
        <v>9258</v>
      </c>
      <c r="J8782" s="6">
        <f t="shared" si="826"/>
        <v>11092</v>
      </c>
      <c r="K8782" s="6">
        <v>12399</v>
      </c>
      <c r="L8782" s="6">
        <f t="shared" si="827"/>
        <v>1307</v>
      </c>
      <c r="M8782">
        <f>SUMIFS(L$2:L8782,E$2:E8782,E8782,B$2:B8782,B8782,C$2:C8782,C8782)</f>
        <v>45733</v>
      </c>
    </row>
    <row r="8783" spans="1:13" x14ac:dyDescent="0.25">
      <c r="A8783" s="5">
        <v>44805</v>
      </c>
      <c r="B8783" s="6">
        <f t="shared" si="822"/>
        <v>2022</v>
      </c>
      <c r="C8783" s="6">
        <f t="shared" si="823"/>
        <v>9</v>
      </c>
      <c r="D8783" s="6" t="str">
        <f t="shared" si="824"/>
        <v>čtvrtek</v>
      </c>
      <c r="E8783" s="6" t="s">
        <v>12</v>
      </c>
      <c r="F8783" s="6">
        <v>2003</v>
      </c>
      <c r="G8783" s="6">
        <v>1116</v>
      </c>
      <c r="H8783" s="6">
        <v>4</v>
      </c>
      <c r="I8783" s="6">
        <f t="shared" si="825"/>
        <v>4464</v>
      </c>
      <c r="J8783" s="6">
        <f t="shared" si="826"/>
        <v>6467</v>
      </c>
      <c r="K8783" s="6">
        <v>7479</v>
      </c>
      <c r="L8783" s="6">
        <f t="shared" si="827"/>
        <v>1012</v>
      </c>
      <c r="M8783">
        <f>SUMIFS(L$2:L8783,E$2:E8783,E8783,B$2:B8783,B8783,C$2:C8783,C8783)</f>
        <v>1012</v>
      </c>
    </row>
    <row r="8784" spans="1:13" x14ac:dyDescent="0.25">
      <c r="A8784" s="5">
        <v>44805</v>
      </c>
      <c r="B8784" s="6">
        <f t="shared" si="822"/>
        <v>2022</v>
      </c>
      <c r="C8784" s="6">
        <f t="shared" si="823"/>
        <v>9</v>
      </c>
      <c r="D8784" s="6" t="str">
        <f t="shared" si="824"/>
        <v>čtvrtek</v>
      </c>
      <c r="E8784" s="6" t="s">
        <v>7</v>
      </c>
      <c r="F8784" s="6">
        <v>2265</v>
      </c>
      <c r="G8784" s="6">
        <v>1116</v>
      </c>
      <c r="H8784" s="6">
        <v>3</v>
      </c>
      <c r="I8784" s="6">
        <f t="shared" si="825"/>
        <v>3348</v>
      </c>
      <c r="J8784" s="6">
        <f t="shared" si="826"/>
        <v>5613</v>
      </c>
      <c r="K8784" s="6">
        <v>6669</v>
      </c>
      <c r="L8784" s="6">
        <f t="shared" si="827"/>
        <v>1056</v>
      </c>
      <c r="M8784">
        <f>SUMIFS(L$2:L8784,E$2:E8784,E8784,B$2:B8784,B8784,C$2:C8784,C8784)</f>
        <v>1056</v>
      </c>
    </row>
    <row r="8785" spans="1:13" x14ac:dyDescent="0.25">
      <c r="A8785" s="5">
        <v>44805</v>
      </c>
      <c r="B8785" s="6">
        <f t="shared" si="822"/>
        <v>2022</v>
      </c>
      <c r="C8785" s="6">
        <f t="shared" si="823"/>
        <v>9</v>
      </c>
      <c r="D8785" s="6" t="str">
        <f t="shared" si="824"/>
        <v>čtvrtek</v>
      </c>
      <c r="E8785" s="6" t="s">
        <v>8</v>
      </c>
      <c r="F8785" s="6">
        <v>1834</v>
      </c>
      <c r="G8785" s="6">
        <v>1116</v>
      </c>
      <c r="H8785" s="6">
        <v>3</v>
      </c>
      <c r="I8785" s="6">
        <f t="shared" si="825"/>
        <v>3348</v>
      </c>
      <c r="J8785" s="6">
        <f t="shared" si="826"/>
        <v>5182</v>
      </c>
      <c r="K8785" s="6">
        <v>23351</v>
      </c>
      <c r="L8785" s="6">
        <f t="shared" si="827"/>
        <v>18169</v>
      </c>
      <c r="M8785">
        <f>SUMIFS(L$2:L8785,E$2:E8785,E8785,B$2:B8785,B8785,C$2:C8785,C8785)</f>
        <v>18169</v>
      </c>
    </row>
    <row r="8786" spans="1:13" x14ac:dyDescent="0.25">
      <c r="A8786" s="5">
        <v>44808</v>
      </c>
      <c r="B8786" s="6">
        <f t="shared" si="822"/>
        <v>2022</v>
      </c>
      <c r="C8786" s="6">
        <f t="shared" si="823"/>
        <v>9</v>
      </c>
      <c r="D8786" s="6" t="str">
        <f t="shared" si="824"/>
        <v>neděle</v>
      </c>
      <c r="E8786" s="6" t="s">
        <v>11</v>
      </c>
      <c r="F8786" s="6">
        <v>2355</v>
      </c>
      <c r="G8786" s="6">
        <v>1116</v>
      </c>
      <c r="H8786" s="6">
        <v>6</v>
      </c>
      <c r="I8786" s="6">
        <f t="shared" si="825"/>
        <v>6696</v>
      </c>
      <c r="J8786" s="6">
        <f t="shared" si="826"/>
        <v>9051</v>
      </c>
      <c r="K8786" s="6">
        <v>10836</v>
      </c>
      <c r="L8786" s="6">
        <f t="shared" si="827"/>
        <v>1785</v>
      </c>
      <c r="M8786">
        <f>SUMIFS(L$2:L8786,E$2:E8786,E8786,B$2:B8786,B8786,C$2:C8786,C8786)</f>
        <v>1785</v>
      </c>
    </row>
    <row r="8787" spans="1:13" x14ac:dyDescent="0.25">
      <c r="A8787" s="5">
        <v>44809</v>
      </c>
      <c r="B8787" s="6">
        <f t="shared" si="822"/>
        <v>2022</v>
      </c>
      <c r="C8787" s="6">
        <f t="shared" si="823"/>
        <v>9</v>
      </c>
      <c r="D8787" s="6" t="str">
        <f t="shared" si="824"/>
        <v>pondělí</v>
      </c>
      <c r="E8787" s="6" t="s">
        <v>8</v>
      </c>
      <c r="F8787" s="6">
        <v>1834</v>
      </c>
      <c r="G8787" s="6">
        <v>1146</v>
      </c>
      <c r="H8787" s="6">
        <v>2</v>
      </c>
      <c r="I8787" s="6">
        <f t="shared" si="825"/>
        <v>2292</v>
      </c>
      <c r="J8787" s="6">
        <f t="shared" si="826"/>
        <v>4126</v>
      </c>
      <c r="K8787" s="6">
        <v>4041</v>
      </c>
      <c r="L8787" s="6">
        <f t="shared" si="827"/>
        <v>-85</v>
      </c>
      <c r="M8787">
        <f>SUMIFS(L$2:L8787,E$2:E8787,E8787,B$2:B8787,B8787,C$2:C8787,C8787)</f>
        <v>18084</v>
      </c>
    </row>
    <row r="8788" spans="1:13" x14ac:dyDescent="0.25">
      <c r="A8788" s="5">
        <v>44809</v>
      </c>
      <c r="B8788" s="6">
        <f t="shared" si="822"/>
        <v>2022</v>
      </c>
      <c r="C8788" s="6">
        <f t="shared" si="823"/>
        <v>9</v>
      </c>
      <c r="D8788" s="6" t="str">
        <f t="shared" si="824"/>
        <v>pondělí</v>
      </c>
      <c r="E8788" s="6" t="s">
        <v>13</v>
      </c>
      <c r="F8788" s="6">
        <v>1928</v>
      </c>
      <c r="G8788" s="6">
        <v>1146</v>
      </c>
      <c r="H8788" s="6">
        <v>1</v>
      </c>
      <c r="I8788" s="6">
        <f t="shared" si="825"/>
        <v>1146</v>
      </c>
      <c r="J8788" s="6">
        <f t="shared" si="826"/>
        <v>3074</v>
      </c>
      <c r="K8788" s="6">
        <v>2753</v>
      </c>
      <c r="L8788" s="6">
        <f t="shared" si="827"/>
        <v>-321</v>
      </c>
      <c r="M8788">
        <f>SUMIFS(L$2:L8788,E$2:E8788,E8788,B$2:B8788,B8788,C$2:C8788,C8788)</f>
        <v>-321</v>
      </c>
    </row>
    <row r="8789" spans="1:13" x14ac:dyDescent="0.25">
      <c r="A8789" s="5">
        <v>44810</v>
      </c>
      <c r="B8789" s="6">
        <f t="shared" si="822"/>
        <v>2022</v>
      </c>
      <c r="C8789" s="6">
        <f t="shared" si="823"/>
        <v>9</v>
      </c>
      <c r="D8789" s="6" t="str">
        <f t="shared" si="824"/>
        <v>úterý</v>
      </c>
      <c r="E8789" s="6" t="s">
        <v>8</v>
      </c>
      <c r="F8789" s="6">
        <v>1834</v>
      </c>
      <c r="G8789" s="6">
        <v>1543</v>
      </c>
      <c r="H8789" s="6">
        <v>1</v>
      </c>
      <c r="I8789" s="6">
        <f t="shared" si="825"/>
        <v>1543</v>
      </c>
      <c r="J8789" s="6">
        <f t="shared" si="826"/>
        <v>3377</v>
      </c>
      <c r="K8789" s="6">
        <v>2857</v>
      </c>
      <c r="L8789" s="6">
        <f t="shared" si="827"/>
        <v>-520</v>
      </c>
      <c r="M8789">
        <f>SUMIFS(L$2:L8789,E$2:E8789,E8789,B$2:B8789,B8789,C$2:C8789,C8789)</f>
        <v>17564</v>
      </c>
    </row>
    <row r="8790" spans="1:13" x14ac:dyDescent="0.25">
      <c r="A8790" s="5">
        <v>44810</v>
      </c>
      <c r="B8790" s="6">
        <f t="shared" si="822"/>
        <v>2022</v>
      </c>
      <c r="C8790" s="6">
        <f t="shared" si="823"/>
        <v>9</v>
      </c>
      <c r="D8790" s="6" t="str">
        <f t="shared" si="824"/>
        <v>úterý</v>
      </c>
      <c r="E8790" s="6" t="s">
        <v>7</v>
      </c>
      <c r="F8790" s="6">
        <v>2265</v>
      </c>
      <c r="G8790" s="6">
        <v>1543</v>
      </c>
      <c r="H8790" s="6">
        <v>6</v>
      </c>
      <c r="I8790" s="6">
        <f t="shared" si="825"/>
        <v>9258</v>
      </c>
      <c r="J8790" s="6">
        <f t="shared" si="826"/>
        <v>11523</v>
      </c>
      <c r="K8790" s="6">
        <v>30146</v>
      </c>
      <c r="L8790" s="6">
        <f t="shared" si="827"/>
        <v>18623</v>
      </c>
      <c r="M8790">
        <f>SUMIFS(L$2:L8790,E$2:E8790,E8790,B$2:B8790,B8790,C$2:C8790,C8790)</f>
        <v>19679</v>
      </c>
    </row>
    <row r="8791" spans="1:13" x14ac:dyDescent="0.25">
      <c r="A8791" s="5">
        <v>44811</v>
      </c>
      <c r="B8791" s="6">
        <f t="shared" si="822"/>
        <v>2022</v>
      </c>
      <c r="C8791" s="6">
        <f t="shared" si="823"/>
        <v>9</v>
      </c>
      <c r="D8791" s="6" t="str">
        <f t="shared" si="824"/>
        <v>středa</v>
      </c>
      <c r="E8791" s="6" t="s">
        <v>11</v>
      </c>
      <c r="F8791" s="6">
        <v>2355</v>
      </c>
      <c r="G8791" s="6">
        <v>1543</v>
      </c>
      <c r="H8791" s="6">
        <v>1</v>
      </c>
      <c r="I8791" s="6">
        <f t="shared" si="825"/>
        <v>1543</v>
      </c>
      <c r="J8791" s="6">
        <f t="shared" si="826"/>
        <v>3898</v>
      </c>
      <c r="K8791" s="6">
        <v>4559</v>
      </c>
      <c r="L8791" s="6">
        <f t="shared" si="827"/>
        <v>661</v>
      </c>
      <c r="M8791">
        <f>SUMIFS(L$2:L8791,E$2:E8791,E8791,B$2:B8791,B8791,C$2:C8791,C8791)</f>
        <v>2446</v>
      </c>
    </row>
    <row r="8792" spans="1:13" x14ac:dyDescent="0.25">
      <c r="A8792" s="5">
        <v>44813</v>
      </c>
      <c r="B8792" s="6">
        <f t="shared" si="822"/>
        <v>2022</v>
      </c>
      <c r="C8792" s="6">
        <f t="shared" si="823"/>
        <v>9</v>
      </c>
      <c r="D8792" s="6" t="str">
        <f t="shared" si="824"/>
        <v>pátek</v>
      </c>
      <c r="E8792" s="6" t="s">
        <v>12</v>
      </c>
      <c r="F8792" s="6">
        <v>2003</v>
      </c>
      <c r="G8792" s="6">
        <v>1146</v>
      </c>
      <c r="H8792" s="6">
        <v>2</v>
      </c>
      <c r="I8792" s="6">
        <f t="shared" si="825"/>
        <v>2292</v>
      </c>
      <c r="J8792" s="6">
        <f t="shared" si="826"/>
        <v>4295</v>
      </c>
      <c r="K8792" s="6">
        <v>3493</v>
      </c>
      <c r="L8792" s="6">
        <f t="shared" si="827"/>
        <v>-802</v>
      </c>
      <c r="M8792">
        <f>SUMIFS(L$2:L8792,E$2:E8792,E8792,B$2:B8792,B8792,C$2:C8792,C8792)</f>
        <v>210</v>
      </c>
    </row>
    <row r="8793" spans="1:13" x14ac:dyDescent="0.25">
      <c r="A8793" s="5">
        <v>44815</v>
      </c>
      <c r="B8793" s="6">
        <f t="shared" si="822"/>
        <v>2022</v>
      </c>
      <c r="C8793" s="6">
        <f t="shared" si="823"/>
        <v>9</v>
      </c>
      <c r="D8793" s="6" t="str">
        <f t="shared" si="824"/>
        <v>neděle</v>
      </c>
      <c r="E8793" s="6" t="s">
        <v>11</v>
      </c>
      <c r="F8793" s="6">
        <v>2355</v>
      </c>
      <c r="G8793" s="6">
        <v>1116</v>
      </c>
      <c r="H8793" s="6">
        <v>6</v>
      </c>
      <c r="I8793" s="6">
        <f t="shared" si="825"/>
        <v>6696</v>
      </c>
      <c r="J8793" s="6">
        <f t="shared" si="826"/>
        <v>9051</v>
      </c>
      <c r="K8793" s="6">
        <v>9853</v>
      </c>
      <c r="L8793" s="6">
        <f t="shared" si="827"/>
        <v>802</v>
      </c>
      <c r="M8793">
        <f>SUMIFS(L$2:L8793,E$2:E8793,E8793,B$2:B8793,B8793,C$2:C8793,C8793)</f>
        <v>3248</v>
      </c>
    </row>
    <row r="8794" spans="1:13" x14ac:dyDescent="0.25">
      <c r="A8794" s="5">
        <v>44816</v>
      </c>
      <c r="B8794" s="6">
        <f t="shared" si="822"/>
        <v>2022</v>
      </c>
      <c r="C8794" s="6">
        <f t="shared" si="823"/>
        <v>9</v>
      </c>
      <c r="D8794" s="6" t="str">
        <f t="shared" si="824"/>
        <v>pondělí</v>
      </c>
      <c r="E8794" s="6" t="s">
        <v>7</v>
      </c>
      <c r="F8794" s="6">
        <v>2265</v>
      </c>
      <c r="G8794" s="6">
        <v>1146</v>
      </c>
      <c r="H8794" s="6">
        <v>7</v>
      </c>
      <c r="I8794" s="6">
        <f t="shared" si="825"/>
        <v>8022</v>
      </c>
      <c r="J8794" s="6">
        <f t="shared" si="826"/>
        <v>10287</v>
      </c>
      <c r="K8794" s="6">
        <v>11931</v>
      </c>
      <c r="L8794" s="6">
        <f t="shared" si="827"/>
        <v>1644</v>
      </c>
      <c r="M8794">
        <f>SUMIFS(L$2:L8794,E$2:E8794,E8794,B$2:B8794,B8794,C$2:C8794,C8794)</f>
        <v>21323</v>
      </c>
    </row>
    <row r="8795" spans="1:13" x14ac:dyDescent="0.25">
      <c r="A8795" s="5">
        <v>44817</v>
      </c>
      <c r="B8795" s="6">
        <f t="shared" si="822"/>
        <v>2022</v>
      </c>
      <c r="C8795" s="6">
        <f t="shared" si="823"/>
        <v>9</v>
      </c>
      <c r="D8795" s="6" t="str">
        <f t="shared" si="824"/>
        <v>úterý</v>
      </c>
      <c r="E8795" s="6" t="s">
        <v>12</v>
      </c>
      <c r="F8795" s="6">
        <v>2003</v>
      </c>
      <c r="G8795" s="6">
        <v>1543</v>
      </c>
      <c r="H8795" s="6">
        <v>1</v>
      </c>
      <c r="I8795" s="6">
        <f t="shared" si="825"/>
        <v>1543</v>
      </c>
      <c r="J8795" s="6">
        <f t="shared" si="826"/>
        <v>3546</v>
      </c>
      <c r="K8795" s="6">
        <v>5523</v>
      </c>
      <c r="L8795" s="6">
        <f t="shared" si="827"/>
        <v>1977</v>
      </c>
      <c r="M8795">
        <f>SUMIFS(L$2:L8795,E$2:E8795,E8795,B$2:B8795,B8795,C$2:C8795,C8795)</f>
        <v>2187</v>
      </c>
    </row>
    <row r="8796" spans="1:13" x14ac:dyDescent="0.25">
      <c r="A8796" s="5">
        <v>44817</v>
      </c>
      <c r="B8796" s="6">
        <f t="shared" si="822"/>
        <v>2022</v>
      </c>
      <c r="C8796" s="6">
        <f t="shared" si="823"/>
        <v>9</v>
      </c>
      <c r="D8796" s="6" t="str">
        <f t="shared" si="824"/>
        <v>úterý</v>
      </c>
      <c r="E8796" s="6" t="s">
        <v>8</v>
      </c>
      <c r="F8796" s="6">
        <v>1834</v>
      </c>
      <c r="G8796" s="6">
        <v>1543</v>
      </c>
      <c r="H8796" s="6">
        <v>5</v>
      </c>
      <c r="I8796" s="6">
        <f t="shared" si="825"/>
        <v>7715</v>
      </c>
      <c r="J8796" s="6">
        <f t="shared" si="826"/>
        <v>9549</v>
      </c>
      <c r="K8796" s="6">
        <v>10836</v>
      </c>
      <c r="L8796" s="6">
        <f t="shared" si="827"/>
        <v>1287</v>
      </c>
      <c r="M8796">
        <f>SUMIFS(L$2:L8796,E$2:E8796,E8796,B$2:B8796,B8796,C$2:C8796,C8796)</f>
        <v>18851</v>
      </c>
    </row>
    <row r="8797" spans="1:13" x14ac:dyDescent="0.25">
      <c r="A8797" s="5">
        <v>44818</v>
      </c>
      <c r="B8797" s="6">
        <f t="shared" si="822"/>
        <v>2022</v>
      </c>
      <c r="C8797" s="6">
        <f t="shared" si="823"/>
        <v>9</v>
      </c>
      <c r="D8797" s="6" t="str">
        <f t="shared" si="824"/>
        <v>středa</v>
      </c>
      <c r="E8797" s="6" t="s">
        <v>8</v>
      </c>
      <c r="F8797" s="6">
        <v>1834</v>
      </c>
      <c r="G8797" s="6">
        <v>1543</v>
      </c>
      <c r="H8797" s="6">
        <v>8</v>
      </c>
      <c r="I8797" s="6">
        <f t="shared" si="825"/>
        <v>12344</v>
      </c>
      <c r="J8797" s="6">
        <f t="shared" si="826"/>
        <v>14178</v>
      </c>
      <c r="K8797" s="6">
        <v>14193</v>
      </c>
      <c r="L8797" s="6">
        <f t="shared" si="827"/>
        <v>15</v>
      </c>
      <c r="M8797">
        <f>SUMIFS(L$2:L8797,E$2:E8797,E8797,B$2:B8797,B8797,C$2:C8797,C8797)</f>
        <v>18866</v>
      </c>
    </row>
    <row r="8798" spans="1:13" x14ac:dyDescent="0.25">
      <c r="A8798" s="5">
        <v>44818</v>
      </c>
      <c r="B8798" s="6">
        <f t="shared" si="822"/>
        <v>2022</v>
      </c>
      <c r="C8798" s="6">
        <f t="shared" si="823"/>
        <v>9</v>
      </c>
      <c r="D8798" s="6" t="str">
        <f t="shared" si="824"/>
        <v>středa</v>
      </c>
      <c r="E8798" s="6" t="s">
        <v>7</v>
      </c>
      <c r="F8798" s="6">
        <v>2265</v>
      </c>
      <c r="G8798" s="6">
        <v>1543</v>
      </c>
      <c r="H8798" s="6">
        <v>2</v>
      </c>
      <c r="I8798" s="6">
        <f t="shared" si="825"/>
        <v>3086</v>
      </c>
      <c r="J8798" s="6">
        <f t="shared" si="826"/>
        <v>5351</v>
      </c>
      <c r="K8798" s="6">
        <v>9670</v>
      </c>
      <c r="L8798" s="6">
        <f t="shared" si="827"/>
        <v>4319</v>
      </c>
      <c r="M8798">
        <f>SUMIFS(L$2:L8798,E$2:E8798,E8798,B$2:B8798,B8798,C$2:C8798,C8798)</f>
        <v>25642</v>
      </c>
    </row>
    <row r="8799" spans="1:13" x14ac:dyDescent="0.25">
      <c r="A8799" s="5">
        <v>44820</v>
      </c>
      <c r="B8799" s="6">
        <f t="shared" si="822"/>
        <v>2022</v>
      </c>
      <c r="C8799" s="6">
        <f t="shared" si="823"/>
        <v>9</v>
      </c>
      <c r="D8799" s="6" t="str">
        <f t="shared" si="824"/>
        <v>pátek</v>
      </c>
      <c r="E8799" s="6" t="s">
        <v>7</v>
      </c>
      <c r="F8799" s="6">
        <v>2265</v>
      </c>
      <c r="G8799" s="6">
        <v>1146</v>
      </c>
      <c r="H8799" s="6">
        <v>9</v>
      </c>
      <c r="I8799" s="6">
        <f t="shared" si="825"/>
        <v>10314</v>
      </c>
      <c r="J8799" s="6">
        <f t="shared" si="826"/>
        <v>12579</v>
      </c>
      <c r="K8799" s="6">
        <v>36565</v>
      </c>
      <c r="L8799" s="6">
        <f t="shared" si="827"/>
        <v>23986</v>
      </c>
      <c r="M8799">
        <f>SUMIFS(L$2:L8799,E$2:E8799,E8799,B$2:B8799,B8799,C$2:C8799,C8799)</f>
        <v>49628</v>
      </c>
    </row>
    <row r="8800" spans="1:13" x14ac:dyDescent="0.25">
      <c r="A8800" s="5">
        <v>44821</v>
      </c>
      <c r="B8800" s="6">
        <f t="shared" si="822"/>
        <v>2022</v>
      </c>
      <c r="C8800" s="6">
        <f t="shared" si="823"/>
        <v>9</v>
      </c>
      <c r="D8800" s="6" t="str">
        <f t="shared" si="824"/>
        <v>sobota</v>
      </c>
      <c r="E8800" s="6" t="s">
        <v>7</v>
      </c>
      <c r="F8800" s="6">
        <v>2265</v>
      </c>
      <c r="G8800" s="6">
        <v>1355</v>
      </c>
      <c r="H8800" s="6">
        <v>9</v>
      </c>
      <c r="I8800" s="6">
        <f t="shared" si="825"/>
        <v>12195</v>
      </c>
      <c r="J8800" s="6">
        <f t="shared" si="826"/>
        <v>14460</v>
      </c>
      <c r="K8800" s="6">
        <v>15066</v>
      </c>
      <c r="L8800" s="6">
        <f t="shared" si="827"/>
        <v>606</v>
      </c>
      <c r="M8800">
        <f>SUMIFS(L$2:L8800,E$2:E8800,E8800,B$2:B8800,B8800,C$2:C8800,C8800)</f>
        <v>50234</v>
      </c>
    </row>
    <row r="8801" spans="1:13" x14ac:dyDescent="0.25">
      <c r="A8801" s="5">
        <v>44822</v>
      </c>
      <c r="B8801" s="6">
        <f t="shared" si="822"/>
        <v>2022</v>
      </c>
      <c r="C8801" s="6">
        <f t="shared" si="823"/>
        <v>9</v>
      </c>
      <c r="D8801" s="6" t="str">
        <f t="shared" si="824"/>
        <v>neděle</v>
      </c>
      <c r="E8801" s="6" t="s">
        <v>13</v>
      </c>
      <c r="F8801" s="6">
        <v>1928</v>
      </c>
      <c r="G8801" s="6">
        <v>1116</v>
      </c>
      <c r="H8801" s="6">
        <v>2</v>
      </c>
      <c r="I8801" s="6">
        <f t="shared" si="825"/>
        <v>2232</v>
      </c>
      <c r="J8801" s="6">
        <f t="shared" si="826"/>
        <v>4160</v>
      </c>
      <c r="K8801" s="6">
        <v>3488</v>
      </c>
      <c r="L8801" s="6">
        <f t="shared" si="827"/>
        <v>-672</v>
      </c>
      <c r="M8801">
        <f>SUMIFS(L$2:L8801,E$2:E8801,E8801,B$2:B8801,B8801,C$2:C8801,C8801)</f>
        <v>-993</v>
      </c>
    </row>
    <row r="8802" spans="1:13" x14ac:dyDescent="0.25">
      <c r="A8802" s="5">
        <v>44823</v>
      </c>
      <c r="B8802" s="6">
        <f t="shared" si="822"/>
        <v>2022</v>
      </c>
      <c r="C8802" s="6">
        <f t="shared" si="823"/>
        <v>9</v>
      </c>
      <c r="D8802" s="6" t="str">
        <f t="shared" si="824"/>
        <v>pondělí</v>
      </c>
      <c r="E8802" s="6" t="s">
        <v>8</v>
      </c>
      <c r="F8802" s="6">
        <v>1834</v>
      </c>
      <c r="G8802" s="6">
        <v>1146</v>
      </c>
      <c r="H8802" s="6">
        <v>2</v>
      </c>
      <c r="I8802" s="6">
        <f t="shared" si="825"/>
        <v>2292</v>
      </c>
      <c r="J8802" s="6">
        <f t="shared" si="826"/>
        <v>4126</v>
      </c>
      <c r="K8802" s="6">
        <v>4518</v>
      </c>
      <c r="L8802" s="6">
        <f t="shared" si="827"/>
        <v>392</v>
      </c>
      <c r="M8802">
        <f>SUMIFS(L$2:L8802,E$2:E8802,E8802,B$2:B8802,B8802,C$2:C8802,C8802)</f>
        <v>19258</v>
      </c>
    </row>
    <row r="8803" spans="1:13" x14ac:dyDescent="0.25">
      <c r="A8803" s="5">
        <v>44824</v>
      </c>
      <c r="B8803" s="6">
        <f t="shared" si="822"/>
        <v>2022</v>
      </c>
      <c r="C8803" s="6">
        <f t="shared" si="823"/>
        <v>9</v>
      </c>
      <c r="D8803" s="6" t="str">
        <f t="shared" si="824"/>
        <v>úterý</v>
      </c>
      <c r="E8803" s="6" t="s">
        <v>11</v>
      </c>
      <c r="F8803" s="6">
        <v>2355</v>
      </c>
      <c r="G8803" s="6">
        <v>1543</v>
      </c>
      <c r="H8803" s="6">
        <v>2</v>
      </c>
      <c r="I8803" s="6">
        <f t="shared" si="825"/>
        <v>3086</v>
      </c>
      <c r="J8803" s="6">
        <f t="shared" si="826"/>
        <v>5441</v>
      </c>
      <c r="K8803" s="6">
        <v>4593</v>
      </c>
      <c r="L8803" s="6">
        <f t="shared" si="827"/>
        <v>-848</v>
      </c>
      <c r="M8803">
        <f>SUMIFS(L$2:L8803,E$2:E8803,E8803,B$2:B8803,B8803,C$2:C8803,C8803)</f>
        <v>2400</v>
      </c>
    </row>
    <row r="8804" spans="1:13" x14ac:dyDescent="0.25">
      <c r="A8804" s="5">
        <v>44825</v>
      </c>
      <c r="B8804" s="6">
        <f t="shared" si="822"/>
        <v>2022</v>
      </c>
      <c r="C8804" s="6">
        <f t="shared" si="823"/>
        <v>9</v>
      </c>
      <c r="D8804" s="6" t="str">
        <f t="shared" si="824"/>
        <v>středa</v>
      </c>
      <c r="E8804" s="6" t="s">
        <v>7</v>
      </c>
      <c r="F8804" s="6">
        <v>2265</v>
      </c>
      <c r="G8804" s="6">
        <v>1543</v>
      </c>
      <c r="H8804" s="6">
        <v>2</v>
      </c>
      <c r="I8804" s="6">
        <f t="shared" si="825"/>
        <v>3086</v>
      </c>
      <c r="J8804" s="6">
        <f t="shared" si="826"/>
        <v>5351</v>
      </c>
      <c r="K8804" s="6">
        <v>4344</v>
      </c>
      <c r="L8804" s="6">
        <f t="shared" si="827"/>
        <v>-1007</v>
      </c>
      <c r="M8804">
        <f>SUMIFS(L$2:L8804,E$2:E8804,E8804,B$2:B8804,B8804,C$2:C8804,C8804)</f>
        <v>49227</v>
      </c>
    </row>
    <row r="8805" spans="1:13" x14ac:dyDescent="0.25">
      <c r="A8805" s="5">
        <v>44826</v>
      </c>
      <c r="B8805" s="6">
        <f t="shared" si="822"/>
        <v>2022</v>
      </c>
      <c r="C8805" s="6">
        <f t="shared" si="823"/>
        <v>9</v>
      </c>
      <c r="D8805" s="6" t="str">
        <f t="shared" si="824"/>
        <v>čtvrtek</v>
      </c>
      <c r="E8805" s="6" t="s">
        <v>8</v>
      </c>
      <c r="F8805" s="6">
        <v>1834</v>
      </c>
      <c r="G8805" s="6">
        <v>1116</v>
      </c>
      <c r="H8805" s="6">
        <v>8</v>
      </c>
      <c r="I8805" s="6">
        <f t="shared" si="825"/>
        <v>8928</v>
      </c>
      <c r="J8805" s="6">
        <f t="shared" si="826"/>
        <v>10762</v>
      </c>
      <c r="K8805" s="6">
        <v>10709</v>
      </c>
      <c r="L8805" s="6">
        <f t="shared" si="827"/>
        <v>-53</v>
      </c>
      <c r="M8805">
        <f>SUMIFS(L$2:L8805,E$2:E8805,E8805,B$2:B8805,B8805,C$2:C8805,C8805)</f>
        <v>19205</v>
      </c>
    </row>
    <row r="8806" spans="1:13" x14ac:dyDescent="0.25">
      <c r="A8806" s="5">
        <v>44827</v>
      </c>
      <c r="B8806" s="6">
        <f t="shared" si="822"/>
        <v>2022</v>
      </c>
      <c r="C8806" s="6">
        <f t="shared" si="823"/>
        <v>9</v>
      </c>
      <c r="D8806" s="6" t="str">
        <f t="shared" si="824"/>
        <v>pátek</v>
      </c>
      <c r="E8806" s="6" t="s">
        <v>7</v>
      </c>
      <c r="F8806" s="6">
        <v>2265</v>
      </c>
      <c r="G8806" s="6">
        <v>1146</v>
      </c>
      <c r="H8806" s="6">
        <v>4</v>
      </c>
      <c r="I8806" s="6">
        <f t="shared" si="825"/>
        <v>4584</v>
      </c>
      <c r="J8806" s="6">
        <f t="shared" si="826"/>
        <v>6849</v>
      </c>
      <c r="K8806" s="6">
        <v>7551</v>
      </c>
      <c r="L8806" s="6">
        <f t="shared" si="827"/>
        <v>702</v>
      </c>
      <c r="M8806">
        <f>SUMIFS(L$2:L8806,E$2:E8806,E8806,B$2:B8806,B8806,C$2:C8806,C8806)</f>
        <v>49929</v>
      </c>
    </row>
    <row r="8807" spans="1:13" x14ac:dyDescent="0.25">
      <c r="A8807" s="5">
        <v>44827</v>
      </c>
      <c r="B8807" s="6">
        <f t="shared" si="822"/>
        <v>2022</v>
      </c>
      <c r="C8807" s="6">
        <f t="shared" si="823"/>
        <v>9</v>
      </c>
      <c r="D8807" s="6" t="str">
        <f t="shared" si="824"/>
        <v>pátek</v>
      </c>
      <c r="E8807" s="6" t="s">
        <v>11</v>
      </c>
      <c r="F8807" s="6">
        <v>2355</v>
      </c>
      <c r="G8807" s="6">
        <v>1146</v>
      </c>
      <c r="H8807" s="6">
        <v>6</v>
      </c>
      <c r="I8807" s="6">
        <f t="shared" si="825"/>
        <v>6876</v>
      </c>
      <c r="J8807" s="6">
        <f t="shared" si="826"/>
        <v>9231</v>
      </c>
      <c r="K8807" s="6">
        <v>9693</v>
      </c>
      <c r="L8807" s="6">
        <f t="shared" si="827"/>
        <v>462</v>
      </c>
      <c r="M8807">
        <f>SUMIFS(L$2:L8807,E$2:E8807,E8807,B$2:B8807,B8807,C$2:C8807,C8807)</f>
        <v>2862</v>
      </c>
    </row>
    <row r="8808" spans="1:13" x14ac:dyDescent="0.25">
      <c r="A8808" s="5">
        <v>44828</v>
      </c>
      <c r="B8808" s="6">
        <f t="shared" si="822"/>
        <v>2022</v>
      </c>
      <c r="C8808" s="6">
        <f t="shared" si="823"/>
        <v>9</v>
      </c>
      <c r="D8808" s="6" t="str">
        <f t="shared" si="824"/>
        <v>sobota</v>
      </c>
      <c r="E8808" s="6" t="s">
        <v>11</v>
      </c>
      <c r="F8808" s="6">
        <v>2355</v>
      </c>
      <c r="G8808" s="6">
        <v>1355</v>
      </c>
      <c r="H8808" s="6">
        <v>5</v>
      </c>
      <c r="I8808" s="6">
        <f t="shared" si="825"/>
        <v>6775</v>
      </c>
      <c r="J8808" s="6">
        <f t="shared" si="826"/>
        <v>9130</v>
      </c>
      <c r="K8808" s="6">
        <v>10455</v>
      </c>
      <c r="L8808" s="6">
        <f t="shared" si="827"/>
        <v>1325</v>
      </c>
      <c r="M8808">
        <f>SUMIFS(L$2:L8808,E$2:E8808,E8808,B$2:B8808,B8808,C$2:C8808,C8808)</f>
        <v>4187</v>
      </c>
    </row>
    <row r="8809" spans="1:13" x14ac:dyDescent="0.25">
      <c r="A8809" s="5">
        <v>44828</v>
      </c>
      <c r="B8809" s="6">
        <f t="shared" si="822"/>
        <v>2022</v>
      </c>
      <c r="C8809" s="6">
        <f t="shared" si="823"/>
        <v>9</v>
      </c>
      <c r="D8809" s="6" t="str">
        <f t="shared" si="824"/>
        <v>sobota</v>
      </c>
      <c r="E8809" s="6" t="s">
        <v>7</v>
      </c>
      <c r="F8809" s="6">
        <v>2265</v>
      </c>
      <c r="G8809" s="6">
        <v>1355</v>
      </c>
      <c r="H8809" s="6">
        <v>5</v>
      </c>
      <c r="I8809" s="6">
        <f t="shared" si="825"/>
        <v>6775</v>
      </c>
      <c r="J8809" s="6">
        <f t="shared" si="826"/>
        <v>9040</v>
      </c>
      <c r="K8809" s="6">
        <v>8173</v>
      </c>
      <c r="L8809" s="6">
        <f t="shared" si="827"/>
        <v>-867</v>
      </c>
      <c r="M8809">
        <f>SUMIFS(L$2:L8809,E$2:E8809,E8809,B$2:B8809,B8809,C$2:C8809,C8809)</f>
        <v>49062</v>
      </c>
    </row>
    <row r="8810" spans="1:13" x14ac:dyDescent="0.25">
      <c r="A8810" s="5">
        <v>44828</v>
      </c>
      <c r="B8810" s="6">
        <f t="shared" si="822"/>
        <v>2022</v>
      </c>
      <c r="C8810" s="6">
        <f t="shared" si="823"/>
        <v>9</v>
      </c>
      <c r="D8810" s="6" t="str">
        <f t="shared" si="824"/>
        <v>sobota</v>
      </c>
      <c r="E8810" s="6" t="s">
        <v>8</v>
      </c>
      <c r="F8810" s="6">
        <v>1834</v>
      </c>
      <c r="G8810" s="6">
        <v>1355</v>
      </c>
      <c r="H8810" s="6">
        <v>5</v>
      </c>
      <c r="I8810" s="6">
        <f t="shared" si="825"/>
        <v>6775</v>
      </c>
      <c r="J8810" s="6">
        <f t="shared" si="826"/>
        <v>8609</v>
      </c>
      <c r="K8810" s="6">
        <v>8185</v>
      </c>
      <c r="L8810" s="6">
        <f t="shared" si="827"/>
        <v>-424</v>
      </c>
      <c r="M8810">
        <f>SUMIFS(L$2:L8810,E$2:E8810,E8810,B$2:B8810,B8810,C$2:C8810,C8810)</f>
        <v>18781</v>
      </c>
    </row>
    <row r="8811" spans="1:13" x14ac:dyDescent="0.25">
      <c r="A8811" s="5">
        <v>44829</v>
      </c>
      <c r="B8811" s="6">
        <f t="shared" si="822"/>
        <v>2022</v>
      </c>
      <c r="C8811" s="6">
        <f t="shared" si="823"/>
        <v>9</v>
      </c>
      <c r="D8811" s="6" t="str">
        <f t="shared" si="824"/>
        <v>neděle</v>
      </c>
      <c r="E8811" s="6" t="s">
        <v>8</v>
      </c>
      <c r="F8811" s="6">
        <v>1834</v>
      </c>
      <c r="G8811" s="6">
        <v>1116</v>
      </c>
      <c r="H8811" s="6">
        <v>2</v>
      </c>
      <c r="I8811" s="6">
        <f t="shared" si="825"/>
        <v>2232</v>
      </c>
      <c r="J8811" s="6">
        <f t="shared" si="826"/>
        <v>4066</v>
      </c>
      <c r="K8811" s="6">
        <v>3850</v>
      </c>
      <c r="L8811" s="6">
        <f t="shared" si="827"/>
        <v>-216</v>
      </c>
      <c r="M8811">
        <f>SUMIFS(L$2:L8811,E$2:E8811,E8811,B$2:B8811,B8811,C$2:C8811,C8811)</f>
        <v>18565</v>
      </c>
    </row>
    <row r="8812" spans="1:13" x14ac:dyDescent="0.25">
      <c r="A8812" s="5">
        <v>44830</v>
      </c>
      <c r="B8812" s="6">
        <f t="shared" si="822"/>
        <v>2022</v>
      </c>
      <c r="C8812" s="6">
        <f t="shared" si="823"/>
        <v>9</v>
      </c>
      <c r="D8812" s="6" t="str">
        <f t="shared" si="824"/>
        <v>pondělí</v>
      </c>
      <c r="E8812" s="6" t="s">
        <v>7</v>
      </c>
      <c r="F8812" s="6">
        <v>2265</v>
      </c>
      <c r="G8812" s="6">
        <v>1146</v>
      </c>
      <c r="H8812" s="6">
        <v>3</v>
      </c>
      <c r="I8812" s="6">
        <f t="shared" si="825"/>
        <v>3438</v>
      </c>
      <c r="J8812" s="6">
        <f t="shared" si="826"/>
        <v>5703</v>
      </c>
      <c r="K8812" s="6">
        <v>6762</v>
      </c>
      <c r="L8812" s="6">
        <f t="shared" si="827"/>
        <v>1059</v>
      </c>
      <c r="M8812">
        <f>SUMIFS(L$2:L8812,E$2:E8812,E8812,B$2:B8812,B8812,C$2:C8812,C8812)</f>
        <v>50121</v>
      </c>
    </row>
    <row r="8813" spans="1:13" x14ac:dyDescent="0.25">
      <c r="A8813" s="5">
        <v>44830</v>
      </c>
      <c r="B8813" s="6">
        <f t="shared" si="822"/>
        <v>2022</v>
      </c>
      <c r="C8813" s="6">
        <f t="shared" si="823"/>
        <v>9</v>
      </c>
      <c r="D8813" s="6" t="str">
        <f t="shared" si="824"/>
        <v>pondělí</v>
      </c>
      <c r="E8813" s="6" t="s">
        <v>8</v>
      </c>
      <c r="F8813" s="6">
        <v>1834</v>
      </c>
      <c r="G8813" s="6">
        <v>1146</v>
      </c>
      <c r="H8813" s="6">
        <v>10</v>
      </c>
      <c r="I8813" s="6">
        <f t="shared" si="825"/>
        <v>11460</v>
      </c>
      <c r="J8813" s="6">
        <f t="shared" si="826"/>
        <v>13294</v>
      </c>
      <c r="K8813" s="6">
        <v>13091</v>
      </c>
      <c r="L8813" s="6">
        <f t="shared" si="827"/>
        <v>-203</v>
      </c>
      <c r="M8813">
        <f>SUMIFS(L$2:L8813,E$2:E8813,E8813,B$2:B8813,B8813,C$2:C8813,C8813)</f>
        <v>18362</v>
      </c>
    </row>
    <row r="8814" spans="1:13" x14ac:dyDescent="0.25">
      <c r="A8814" s="5">
        <v>44835</v>
      </c>
      <c r="B8814" s="6">
        <f t="shared" si="822"/>
        <v>2022</v>
      </c>
      <c r="C8814" s="6">
        <f t="shared" si="823"/>
        <v>10</v>
      </c>
      <c r="D8814" s="6" t="str">
        <f t="shared" si="824"/>
        <v>sobota</v>
      </c>
      <c r="E8814" s="6" t="s">
        <v>8</v>
      </c>
      <c r="F8814" s="6">
        <v>1834</v>
      </c>
      <c r="G8814" s="6">
        <v>1355</v>
      </c>
      <c r="H8814" s="6">
        <v>7</v>
      </c>
      <c r="I8814" s="6">
        <f t="shared" si="825"/>
        <v>9485</v>
      </c>
      <c r="J8814" s="6">
        <f t="shared" si="826"/>
        <v>11319</v>
      </c>
      <c r="K8814" s="6">
        <v>10999</v>
      </c>
      <c r="L8814" s="6">
        <f t="shared" si="827"/>
        <v>-320</v>
      </c>
      <c r="M8814">
        <f>SUMIFS(L$2:L8814,E$2:E8814,E8814,B$2:B8814,B8814,C$2:C8814,C8814)</f>
        <v>-320</v>
      </c>
    </row>
    <row r="8815" spans="1:13" x14ac:dyDescent="0.25">
      <c r="A8815" s="5">
        <v>44836</v>
      </c>
      <c r="B8815" s="6">
        <f t="shared" si="822"/>
        <v>2022</v>
      </c>
      <c r="C8815" s="6">
        <f t="shared" si="823"/>
        <v>10</v>
      </c>
      <c r="D8815" s="6" t="str">
        <f t="shared" si="824"/>
        <v>neděle</v>
      </c>
      <c r="E8815" s="6" t="s">
        <v>11</v>
      </c>
      <c r="F8815" s="6">
        <v>2355</v>
      </c>
      <c r="G8815" s="6">
        <v>1116</v>
      </c>
      <c r="H8815" s="6">
        <v>6</v>
      </c>
      <c r="I8815" s="6">
        <f t="shared" si="825"/>
        <v>6696</v>
      </c>
      <c r="J8815" s="6">
        <f t="shared" si="826"/>
        <v>9051</v>
      </c>
      <c r="K8815" s="6">
        <v>32179</v>
      </c>
      <c r="L8815" s="6">
        <f t="shared" si="827"/>
        <v>23128</v>
      </c>
      <c r="M8815">
        <f>SUMIFS(L$2:L8815,E$2:E8815,E8815,B$2:B8815,B8815,C$2:C8815,C8815)</f>
        <v>23128</v>
      </c>
    </row>
    <row r="8816" spans="1:13" x14ac:dyDescent="0.25">
      <c r="A8816" s="5">
        <v>44837</v>
      </c>
      <c r="B8816" s="6">
        <f t="shared" si="822"/>
        <v>2022</v>
      </c>
      <c r="C8816" s="6">
        <f t="shared" si="823"/>
        <v>10</v>
      </c>
      <c r="D8816" s="6" t="str">
        <f t="shared" si="824"/>
        <v>pondělí</v>
      </c>
      <c r="E8816" s="6" t="s">
        <v>11</v>
      </c>
      <c r="F8816" s="6">
        <v>2355</v>
      </c>
      <c r="G8816" s="6">
        <v>1146</v>
      </c>
      <c r="H8816" s="6">
        <v>5</v>
      </c>
      <c r="I8816" s="6">
        <f t="shared" si="825"/>
        <v>5730</v>
      </c>
      <c r="J8816" s="6">
        <f t="shared" si="826"/>
        <v>8085</v>
      </c>
      <c r="K8816" s="6">
        <v>7744</v>
      </c>
      <c r="L8816" s="6">
        <f t="shared" si="827"/>
        <v>-341</v>
      </c>
      <c r="M8816">
        <f>SUMIFS(L$2:L8816,E$2:E8816,E8816,B$2:B8816,B8816,C$2:C8816,C8816)</f>
        <v>22787</v>
      </c>
    </row>
    <row r="8817" spans="1:13" x14ac:dyDescent="0.25">
      <c r="A8817" s="5">
        <v>44838</v>
      </c>
      <c r="B8817" s="6">
        <f t="shared" si="822"/>
        <v>2022</v>
      </c>
      <c r="C8817" s="6">
        <f t="shared" si="823"/>
        <v>10</v>
      </c>
      <c r="D8817" s="6" t="str">
        <f t="shared" si="824"/>
        <v>úterý</v>
      </c>
      <c r="E8817" s="6" t="s">
        <v>12</v>
      </c>
      <c r="F8817" s="6">
        <v>2003</v>
      </c>
      <c r="G8817" s="6">
        <v>1543</v>
      </c>
      <c r="H8817" s="6">
        <v>8</v>
      </c>
      <c r="I8817" s="6">
        <f t="shared" si="825"/>
        <v>12344</v>
      </c>
      <c r="J8817" s="6">
        <f t="shared" si="826"/>
        <v>14347</v>
      </c>
      <c r="K8817" s="6">
        <v>16405</v>
      </c>
      <c r="L8817" s="6">
        <f t="shared" si="827"/>
        <v>2058</v>
      </c>
      <c r="M8817">
        <f>SUMIFS(L$2:L8817,E$2:E8817,E8817,B$2:B8817,B8817,C$2:C8817,C8817)</f>
        <v>2058</v>
      </c>
    </row>
    <row r="8818" spans="1:13" x14ac:dyDescent="0.25">
      <c r="A8818" s="5">
        <v>44838</v>
      </c>
      <c r="B8818" s="6">
        <f t="shared" si="822"/>
        <v>2022</v>
      </c>
      <c r="C8818" s="6">
        <f t="shared" si="823"/>
        <v>10</v>
      </c>
      <c r="D8818" s="6" t="str">
        <f t="shared" si="824"/>
        <v>úterý</v>
      </c>
      <c r="E8818" s="6" t="s">
        <v>8</v>
      </c>
      <c r="F8818" s="6">
        <v>1834</v>
      </c>
      <c r="G8818" s="6">
        <v>1543</v>
      </c>
      <c r="H8818" s="6">
        <v>2</v>
      </c>
      <c r="I8818" s="6">
        <f t="shared" si="825"/>
        <v>3086</v>
      </c>
      <c r="J8818" s="6">
        <f t="shared" si="826"/>
        <v>4920</v>
      </c>
      <c r="K8818" s="6">
        <v>5550</v>
      </c>
      <c r="L8818" s="6">
        <f t="shared" si="827"/>
        <v>630</v>
      </c>
      <c r="M8818">
        <f>SUMIFS(L$2:L8818,E$2:E8818,E8818,B$2:B8818,B8818,C$2:C8818,C8818)</f>
        <v>310</v>
      </c>
    </row>
    <row r="8819" spans="1:13" x14ac:dyDescent="0.25">
      <c r="A8819" s="5">
        <v>44839</v>
      </c>
      <c r="B8819" s="6">
        <f t="shared" si="822"/>
        <v>2022</v>
      </c>
      <c r="C8819" s="6">
        <f t="shared" si="823"/>
        <v>10</v>
      </c>
      <c r="D8819" s="6" t="str">
        <f t="shared" si="824"/>
        <v>středa</v>
      </c>
      <c r="E8819" s="6" t="s">
        <v>7</v>
      </c>
      <c r="F8819" s="6">
        <v>2265</v>
      </c>
      <c r="G8819" s="6">
        <v>1543</v>
      </c>
      <c r="H8819" s="6">
        <v>2</v>
      </c>
      <c r="I8819" s="6">
        <f t="shared" si="825"/>
        <v>3086</v>
      </c>
      <c r="J8819" s="6">
        <f t="shared" si="826"/>
        <v>5351</v>
      </c>
      <c r="K8819" s="6">
        <v>6079</v>
      </c>
      <c r="L8819" s="6">
        <f t="shared" si="827"/>
        <v>728</v>
      </c>
      <c r="M8819">
        <f>SUMIFS(L$2:L8819,E$2:E8819,E8819,B$2:B8819,B8819,C$2:C8819,C8819)</f>
        <v>728</v>
      </c>
    </row>
    <row r="8820" spans="1:13" x14ac:dyDescent="0.25">
      <c r="A8820" s="5">
        <v>44840</v>
      </c>
      <c r="B8820" s="6">
        <f t="shared" si="822"/>
        <v>2022</v>
      </c>
      <c r="C8820" s="6">
        <f t="shared" si="823"/>
        <v>10</v>
      </c>
      <c r="D8820" s="6" t="str">
        <f t="shared" si="824"/>
        <v>čtvrtek</v>
      </c>
      <c r="E8820" s="6" t="s">
        <v>7</v>
      </c>
      <c r="F8820" s="6">
        <v>2265</v>
      </c>
      <c r="G8820" s="6">
        <v>1116</v>
      </c>
      <c r="H8820" s="6">
        <v>9</v>
      </c>
      <c r="I8820" s="6">
        <f t="shared" si="825"/>
        <v>10044</v>
      </c>
      <c r="J8820" s="6">
        <f t="shared" si="826"/>
        <v>12309</v>
      </c>
      <c r="K8820" s="6">
        <v>14764</v>
      </c>
      <c r="L8820" s="6">
        <f t="shared" si="827"/>
        <v>2455</v>
      </c>
      <c r="M8820">
        <f>SUMIFS(L$2:L8820,E$2:E8820,E8820,B$2:B8820,B8820,C$2:C8820,C8820)</f>
        <v>3183</v>
      </c>
    </row>
    <row r="8821" spans="1:13" x14ac:dyDescent="0.25">
      <c r="A8821" s="5">
        <v>44843</v>
      </c>
      <c r="B8821" s="6">
        <f t="shared" si="822"/>
        <v>2022</v>
      </c>
      <c r="C8821" s="6">
        <f t="shared" si="823"/>
        <v>10</v>
      </c>
      <c r="D8821" s="6" t="str">
        <f t="shared" si="824"/>
        <v>neděle</v>
      </c>
      <c r="E8821" s="6" t="s">
        <v>11</v>
      </c>
      <c r="F8821" s="6">
        <v>2355</v>
      </c>
      <c r="G8821" s="6">
        <v>1116</v>
      </c>
      <c r="H8821" s="6">
        <v>5</v>
      </c>
      <c r="I8821" s="6">
        <f t="shared" si="825"/>
        <v>5580</v>
      </c>
      <c r="J8821" s="6">
        <f t="shared" si="826"/>
        <v>7935</v>
      </c>
      <c r="K8821" s="6">
        <v>6551</v>
      </c>
      <c r="L8821" s="6">
        <f t="shared" si="827"/>
        <v>-1384</v>
      </c>
      <c r="M8821">
        <f>SUMIFS(L$2:L8821,E$2:E8821,E8821,B$2:B8821,B8821,C$2:C8821,C8821)</f>
        <v>21403</v>
      </c>
    </row>
    <row r="8822" spans="1:13" x14ac:dyDescent="0.25">
      <c r="A8822" s="5">
        <v>44844</v>
      </c>
      <c r="B8822" s="6">
        <f t="shared" si="822"/>
        <v>2022</v>
      </c>
      <c r="C8822" s="6">
        <f t="shared" si="823"/>
        <v>10</v>
      </c>
      <c r="D8822" s="6" t="str">
        <f t="shared" si="824"/>
        <v>pondělí</v>
      </c>
      <c r="E8822" s="6" t="s">
        <v>11</v>
      </c>
      <c r="F8822" s="6">
        <v>2355</v>
      </c>
      <c r="G8822" s="6">
        <v>1146</v>
      </c>
      <c r="H8822" s="6">
        <v>10</v>
      </c>
      <c r="I8822" s="6">
        <f t="shared" si="825"/>
        <v>11460</v>
      </c>
      <c r="J8822" s="6">
        <f t="shared" si="826"/>
        <v>13815</v>
      </c>
      <c r="K8822" s="6">
        <v>11360</v>
      </c>
      <c r="L8822" s="6">
        <f t="shared" si="827"/>
        <v>-2455</v>
      </c>
      <c r="M8822">
        <f>SUMIFS(L$2:L8822,E$2:E8822,E8822,B$2:B8822,B8822,C$2:C8822,C8822)</f>
        <v>18948</v>
      </c>
    </row>
    <row r="8823" spans="1:13" x14ac:dyDescent="0.25">
      <c r="A8823" s="5">
        <v>44844</v>
      </c>
      <c r="B8823" s="6">
        <f t="shared" si="822"/>
        <v>2022</v>
      </c>
      <c r="C8823" s="6">
        <f t="shared" si="823"/>
        <v>10</v>
      </c>
      <c r="D8823" s="6" t="str">
        <f t="shared" si="824"/>
        <v>pondělí</v>
      </c>
      <c r="E8823" s="6" t="s">
        <v>12</v>
      </c>
      <c r="F8823" s="6">
        <v>2003</v>
      </c>
      <c r="G8823" s="6">
        <v>1146</v>
      </c>
      <c r="H8823" s="6">
        <v>7</v>
      </c>
      <c r="I8823" s="6">
        <f t="shared" si="825"/>
        <v>8022</v>
      </c>
      <c r="J8823" s="6">
        <f t="shared" si="826"/>
        <v>10025</v>
      </c>
      <c r="K8823" s="6">
        <v>11689</v>
      </c>
      <c r="L8823" s="6">
        <f t="shared" si="827"/>
        <v>1664</v>
      </c>
      <c r="M8823">
        <f>SUMIFS(L$2:L8823,E$2:E8823,E8823,B$2:B8823,B8823,C$2:C8823,C8823)</f>
        <v>3722</v>
      </c>
    </row>
    <row r="8824" spans="1:13" x14ac:dyDescent="0.25">
      <c r="A8824" s="5">
        <v>44845</v>
      </c>
      <c r="B8824" s="6">
        <f t="shared" si="822"/>
        <v>2022</v>
      </c>
      <c r="C8824" s="6">
        <f t="shared" si="823"/>
        <v>10</v>
      </c>
      <c r="D8824" s="6" t="str">
        <f t="shared" si="824"/>
        <v>úterý</v>
      </c>
      <c r="E8824" s="6" t="s">
        <v>11</v>
      </c>
      <c r="F8824" s="6">
        <v>2355</v>
      </c>
      <c r="G8824" s="6">
        <v>1543</v>
      </c>
      <c r="H8824" s="6">
        <v>7</v>
      </c>
      <c r="I8824" s="6">
        <f t="shared" si="825"/>
        <v>10801</v>
      </c>
      <c r="J8824" s="6">
        <f t="shared" si="826"/>
        <v>13156</v>
      </c>
      <c r="K8824" s="6">
        <v>15215</v>
      </c>
      <c r="L8824" s="6">
        <f t="shared" si="827"/>
        <v>2059</v>
      </c>
      <c r="M8824">
        <f>SUMIFS(L$2:L8824,E$2:E8824,E8824,B$2:B8824,B8824,C$2:C8824,C8824)</f>
        <v>21007</v>
      </c>
    </row>
    <row r="8825" spans="1:13" x14ac:dyDescent="0.25">
      <c r="A8825" s="5">
        <v>44845</v>
      </c>
      <c r="B8825" s="6">
        <f t="shared" si="822"/>
        <v>2022</v>
      </c>
      <c r="C8825" s="6">
        <f t="shared" si="823"/>
        <v>10</v>
      </c>
      <c r="D8825" s="6" t="str">
        <f t="shared" si="824"/>
        <v>úterý</v>
      </c>
      <c r="E8825" s="6" t="s">
        <v>10</v>
      </c>
      <c r="F8825" s="6">
        <v>2086</v>
      </c>
      <c r="G8825" s="6">
        <v>1543</v>
      </c>
      <c r="H8825" s="6">
        <v>8</v>
      </c>
      <c r="I8825" s="6">
        <f t="shared" si="825"/>
        <v>12344</v>
      </c>
      <c r="J8825" s="6">
        <f t="shared" si="826"/>
        <v>14430</v>
      </c>
      <c r="K8825" s="6">
        <v>12007</v>
      </c>
      <c r="L8825" s="6">
        <f t="shared" si="827"/>
        <v>-2423</v>
      </c>
      <c r="M8825">
        <f>SUMIFS(L$2:L8825,E$2:E8825,E8825,B$2:B8825,B8825,C$2:C8825,C8825)</f>
        <v>-2423</v>
      </c>
    </row>
    <row r="8826" spans="1:13" x14ac:dyDescent="0.25">
      <c r="A8826" s="5">
        <v>44846</v>
      </c>
      <c r="B8826" s="6">
        <f t="shared" si="822"/>
        <v>2022</v>
      </c>
      <c r="C8826" s="6">
        <f t="shared" si="823"/>
        <v>10</v>
      </c>
      <c r="D8826" s="6" t="str">
        <f t="shared" si="824"/>
        <v>středa</v>
      </c>
      <c r="E8826" s="6" t="s">
        <v>8</v>
      </c>
      <c r="F8826" s="6">
        <v>1834</v>
      </c>
      <c r="G8826" s="6">
        <v>1543</v>
      </c>
      <c r="H8826" s="6">
        <v>7</v>
      </c>
      <c r="I8826" s="6">
        <f t="shared" si="825"/>
        <v>10801</v>
      </c>
      <c r="J8826" s="6">
        <f t="shared" si="826"/>
        <v>12635</v>
      </c>
      <c r="K8826" s="6">
        <v>12975</v>
      </c>
      <c r="L8826" s="6">
        <f t="shared" si="827"/>
        <v>340</v>
      </c>
      <c r="M8826">
        <f>SUMIFS(L$2:L8826,E$2:E8826,E8826,B$2:B8826,B8826,C$2:C8826,C8826)</f>
        <v>650</v>
      </c>
    </row>
    <row r="8827" spans="1:13" x14ac:dyDescent="0.25">
      <c r="A8827" s="5">
        <v>44847</v>
      </c>
      <c r="B8827" s="6">
        <f t="shared" si="822"/>
        <v>2022</v>
      </c>
      <c r="C8827" s="6">
        <f t="shared" si="823"/>
        <v>10</v>
      </c>
      <c r="D8827" s="6" t="str">
        <f t="shared" si="824"/>
        <v>čtvrtek</v>
      </c>
      <c r="E8827" s="6" t="s">
        <v>8</v>
      </c>
      <c r="F8827" s="6">
        <v>1834</v>
      </c>
      <c r="G8827" s="6">
        <v>1116</v>
      </c>
      <c r="H8827" s="6">
        <v>6</v>
      </c>
      <c r="I8827" s="6">
        <f t="shared" si="825"/>
        <v>6696</v>
      </c>
      <c r="J8827" s="6">
        <f t="shared" si="826"/>
        <v>8530</v>
      </c>
      <c r="K8827" s="6">
        <v>41606</v>
      </c>
      <c r="L8827" s="6">
        <f t="shared" si="827"/>
        <v>33076</v>
      </c>
      <c r="M8827">
        <f>SUMIFS(L$2:L8827,E$2:E8827,E8827,B$2:B8827,B8827,C$2:C8827,C8827)</f>
        <v>33726</v>
      </c>
    </row>
    <row r="8828" spans="1:13" x14ac:dyDescent="0.25">
      <c r="A8828" s="5">
        <v>44847</v>
      </c>
      <c r="B8828" s="6">
        <f t="shared" si="822"/>
        <v>2022</v>
      </c>
      <c r="C8828" s="6">
        <f t="shared" si="823"/>
        <v>10</v>
      </c>
      <c r="D8828" s="6" t="str">
        <f t="shared" si="824"/>
        <v>čtvrtek</v>
      </c>
      <c r="E8828" s="6" t="s">
        <v>11</v>
      </c>
      <c r="F8828" s="6">
        <v>2355</v>
      </c>
      <c r="G8828" s="6">
        <v>1116</v>
      </c>
      <c r="H8828" s="6">
        <v>1</v>
      </c>
      <c r="I8828" s="6">
        <f t="shared" si="825"/>
        <v>1116</v>
      </c>
      <c r="J8828" s="6">
        <f t="shared" si="826"/>
        <v>3471</v>
      </c>
      <c r="K8828" s="6">
        <v>9913</v>
      </c>
      <c r="L8828" s="6">
        <f t="shared" si="827"/>
        <v>6442</v>
      </c>
      <c r="M8828">
        <f>SUMIFS(L$2:L8828,E$2:E8828,E8828,B$2:B8828,B8828,C$2:C8828,C8828)</f>
        <v>27449</v>
      </c>
    </row>
    <row r="8829" spans="1:13" x14ac:dyDescent="0.25">
      <c r="A8829" s="5">
        <v>44849</v>
      </c>
      <c r="B8829" s="6">
        <f t="shared" si="822"/>
        <v>2022</v>
      </c>
      <c r="C8829" s="6">
        <f t="shared" si="823"/>
        <v>10</v>
      </c>
      <c r="D8829" s="6" t="str">
        <f t="shared" si="824"/>
        <v>sobota</v>
      </c>
      <c r="E8829" s="6" t="s">
        <v>8</v>
      </c>
      <c r="F8829" s="6">
        <v>1834</v>
      </c>
      <c r="G8829" s="6">
        <v>1355</v>
      </c>
      <c r="H8829" s="6">
        <v>1</v>
      </c>
      <c r="I8829" s="6">
        <f t="shared" si="825"/>
        <v>1355</v>
      </c>
      <c r="J8829" s="6">
        <f t="shared" si="826"/>
        <v>3189</v>
      </c>
      <c r="K8829" s="6">
        <v>3750</v>
      </c>
      <c r="L8829" s="6">
        <f t="shared" si="827"/>
        <v>561</v>
      </c>
      <c r="M8829">
        <f>SUMIFS(L$2:L8829,E$2:E8829,E8829,B$2:B8829,B8829,C$2:C8829,C8829)</f>
        <v>34287</v>
      </c>
    </row>
    <row r="8830" spans="1:13" x14ac:dyDescent="0.25">
      <c r="A8830" s="5">
        <v>44850</v>
      </c>
      <c r="B8830" s="6">
        <f t="shared" si="822"/>
        <v>2022</v>
      </c>
      <c r="C8830" s="6">
        <f t="shared" si="823"/>
        <v>10</v>
      </c>
      <c r="D8830" s="6" t="str">
        <f t="shared" si="824"/>
        <v>neděle</v>
      </c>
      <c r="E8830" s="6" t="s">
        <v>7</v>
      </c>
      <c r="F8830" s="6">
        <v>2265</v>
      </c>
      <c r="G8830" s="6">
        <v>1116</v>
      </c>
      <c r="H8830" s="6">
        <v>9</v>
      </c>
      <c r="I8830" s="6">
        <f t="shared" si="825"/>
        <v>10044</v>
      </c>
      <c r="J8830" s="6">
        <f t="shared" si="826"/>
        <v>12309</v>
      </c>
      <c r="K8830" s="6">
        <v>43956</v>
      </c>
      <c r="L8830" s="6">
        <f t="shared" si="827"/>
        <v>31647</v>
      </c>
      <c r="M8830">
        <f>SUMIFS(L$2:L8830,E$2:E8830,E8830,B$2:B8830,B8830,C$2:C8830,C8830)</f>
        <v>34830</v>
      </c>
    </row>
    <row r="8831" spans="1:13" x14ac:dyDescent="0.25">
      <c r="A8831" s="5">
        <v>44853</v>
      </c>
      <c r="B8831" s="6">
        <f t="shared" si="822"/>
        <v>2022</v>
      </c>
      <c r="C8831" s="6">
        <f t="shared" si="823"/>
        <v>10</v>
      </c>
      <c r="D8831" s="6" t="str">
        <f t="shared" si="824"/>
        <v>středa</v>
      </c>
      <c r="E8831" s="6" t="s">
        <v>8</v>
      </c>
      <c r="F8831" s="6">
        <v>1834</v>
      </c>
      <c r="G8831" s="6">
        <v>1543</v>
      </c>
      <c r="H8831" s="6">
        <v>1</v>
      </c>
      <c r="I8831" s="6">
        <f t="shared" si="825"/>
        <v>1543</v>
      </c>
      <c r="J8831" s="6">
        <f t="shared" si="826"/>
        <v>3377</v>
      </c>
      <c r="K8831" s="6">
        <v>3142</v>
      </c>
      <c r="L8831" s="6">
        <f t="shared" si="827"/>
        <v>-235</v>
      </c>
      <c r="M8831">
        <f>SUMIFS(L$2:L8831,E$2:E8831,E8831,B$2:B8831,B8831,C$2:C8831,C8831)</f>
        <v>34052</v>
      </c>
    </row>
    <row r="8832" spans="1:13" x14ac:dyDescent="0.25">
      <c r="A8832" s="5">
        <v>44855</v>
      </c>
      <c r="B8832" s="6">
        <f t="shared" si="822"/>
        <v>2022</v>
      </c>
      <c r="C8832" s="6">
        <f t="shared" si="823"/>
        <v>10</v>
      </c>
      <c r="D8832" s="6" t="str">
        <f t="shared" si="824"/>
        <v>pátek</v>
      </c>
      <c r="E8832" s="6" t="s">
        <v>7</v>
      </c>
      <c r="F8832" s="6">
        <v>2265</v>
      </c>
      <c r="G8832" s="6">
        <v>1146</v>
      </c>
      <c r="H8832" s="6">
        <v>8</v>
      </c>
      <c r="I8832" s="6">
        <f t="shared" si="825"/>
        <v>9168</v>
      </c>
      <c r="J8832" s="6">
        <f t="shared" si="826"/>
        <v>11433</v>
      </c>
      <c r="K8832" s="6">
        <v>10007</v>
      </c>
      <c r="L8832" s="6">
        <f t="shared" si="827"/>
        <v>-1426</v>
      </c>
      <c r="M8832">
        <f>SUMIFS(L$2:L8832,E$2:E8832,E8832,B$2:B8832,B8832,C$2:C8832,C8832)</f>
        <v>33404</v>
      </c>
    </row>
    <row r="8833" spans="1:13" x14ac:dyDescent="0.25">
      <c r="A8833" s="5">
        <v>44856</v>
      </c>
      <c r="B8833" s="6">
        <f t="shared" si="822"/>
        <v>2022</v>
      </c>
      <c r="C8833" s="6">
        <f t="shared" si="823"/>
        <v>10</v>
      </c>
      <c r="D8833" s="6" t="str">
        <f t="shared" si="824"/>
        <v>sobota</v>
      </c>
      <c r="E8833" s="6" t="s">
        <v>7</v>
      </c>
      <c r="F8833" s="6">
        <v>2265</v>
      </c>
      <c r="G8833" s="6">
        <v>1355</v>
      </c>
      <c r="H8833" s="6">
        <v>1</v>
      </c>
      <c r="I8833" s="6">
        <f t="shared" si="825"/>
        <v>1355</v>
      </c>
      <c r="J8833" s="6">
        <f t="shared" si="826"/>
        <v>3620</v>
      </c>
      <c r="K8833" s="6">
        <v>3199</v>
      </c>
      <c r="L8833" s="6">
        <f t="shared" si="827"/>
        <v>-421</v>
      </c>
      <c r="M8833">
        <f>SUMIFS(L$2:L8833,E$2:E8833,E8833,B$2:B8833,B8833,C$2:C8833,C8833)</f>
        <v>32983</v>
      </c>
    </row>
    <row r="8834" spans="1:13" x14ac:dyDescent="0.25">
      <c r="A8834" s="5">
        <v>44857</v>
      </c>
      <c r="B8834" s="6">
        <f t="shared" ref="B8834:B8897" si="828">YEAR(A8834)</f>
        <v>2022</v>
      </c>
      <c r="C8834" s="6">
        <f t="shared" ref="C8834:C8897" si="829">MONTH(A8834)</f>
        <v>10</v>
      </c>
      <c r="D8834" s="6" t="str">
        <f t="shared" ref="D8834:D8897" si="830">TEXT(A8834,"dddd")</f>
        <v>neděle</v>
      </c>
      <c r="E8834" s="6" t="s">
        <v>8</v>
      </c>
      <c r="F8834" s="6">
        <v>1834</v>
      </c>
      <c r="G8834" s="6">
        <v>1116</v>
      </c>
      <c r="H8834" s="6">
        <v>7</v>
      </c>
      <c r="I8834" s="6">
        <f t="shared" ref="I8834:I8897" si="831">G8834*H8834</f>
        <v>7812</v>
      </c>
      <c r="J8834" s="6">
        <f t="shared" ref="J8834:J8897" si="832">F8834+I8834</f>
        <v>9646</v>
      </c>
      <c r="K8834" s="6">
        <v>10958</v>
      </c>
      <c r="L8834" s="6">
        <f t="shared" ref="L8834:L8897" si="833">K8834-J8834</f>
        <v>1312</v>
      </c>
      <c r="M8834">
        <f>SUMIFS(L$2:L8834,E$2:E8834,E8834,B$2:B8834,B8834,C$2:C8834,C8834)</f>
        <v>35364</v>
      </c>
    </row>
    <row r="8835" spans="1:13" x14ac:dyDescent="0.25">
      <c r="A8835" s="5">
        <v>44858</v>
      </c>
      <c r="B8835" s="6">
        <f t="shared" si="828"/>
        <v>2022</v>
      </c>
      <c r="C8835" s="6">
        <f t="shared" si="829"/>
        <v>10</v>
      </c>
      <c r="D8835" s="6" t="str">
        <f t="shared" si="830"/>
        <v>pondělí</v>
      </c>
      <c r="E8835" s="6" t="s">
        <v>8</v>
      </c>
      <c r="F8835" s="6">
        <v>1834</v>
      </c>
      <c r="G8835" s="6">
        <v>1146</v>
      </c>
      <c r="H8835" s="6">
        <v>8</v>
      </c>
      <c r="I8835" s="6">
        <f t="shared" si="831"/>
        <v>9168</v>
      </c>
      <c r="J8835" s="6">
        <f t="shared" si="832"/>
        <v>11002</v>
      </c>
      <c r="K8835" s="6">
        <v>10989</v>
      </c>
      <c r="L8835" s="6">
        <f t="shared" si="833"/>
        <v>-13</v>
      </c>
      <c r="M8835">
        <f>SUMIFS(L$2:L8835,E$2:E8835,E8835,B$2:B8835,B8835,C$2:C8835,C8835)</f>
        <v>35351</v>
      </c>
    </row>
    <row r="8836" spans="1:13" x14ac:dyDescent="0.25">
      <c r="A8836" s="5">
        <v>44861</v>
      </c>
      <c r="B8836" s="6">
        <f t="shared" si="828"/>
        <v>2022</v>
      </c>
      <c r="C8836" s="6">
        <f t="shared" si="829"/>
        <v>10</v>
      </c>
      <c r="D8836" s="6" t="str">
        <f t="shared" si="830"/>
        <v>čtvrtek</v>
      </c>
      <c r="E8836" s="6" t="s">
        <v>8</v>
      </c>
      <c r="F8836" s="6">
        <v>1834</v>
      </c>
      <c r="G8836" s="6">
        <v>1116</v>
      </c>
      <c r="H8836" s="6">
        <v>1</v>
      </c>
      <c r="I8836" s="6">
        <f t="shared" si="831"/>
        <v>1116</v>
      </c>
      <c r="J8836" s="6">
        <f t="shared" si="832"/>
        <v>2950</v>
      </c>
      <c r="K8836" s="6">
        <v>2498</v>
      </c>
      <c r="L8836" s="6">
        <f t="shared" si="833"/>
        <v>-452</v>
      </c>
      <c r="M8836">
        <f>SUMIFS(L$2:L8836,E$2:E8836,E8836,B$2:B8836,B8836,C$2:C8836,C8836)</f>
        <v>34899</v>
      </c>
    </row>
    <row r="8837" spans="1:13" x14ac:dyDescent="0.25">
      <c r="A8837" s="5">
        <v>44861</v>
      </c>
      <c r="B8837" s="6">
        <f t="shared" si="828"/>
        <v>2022</v>
      </c>
      <c r="C8837" s="6">
        <f t="shared" si="829"/>
        <v>10</v>
      </c>
      <c r="D8837" s="6" t="str">
        <f t="shared" si="830"/>
        <v>čtvrtek</v>
      </c>
      <c r="E8837" s="6" t="s">
        <v>12</v>
      </c>
      <c r="F8837" s="6">
        <v>2003</v>
      </c>
      <c r="G8837" s="6">
        <v>1116</v>
      </c>
      <c r="H8837" s="6">
        <v>10</v>
      </c>
      <c r="I8837" s="6">
        <f t="shared" si="831"/>
        <v>11160</v>
      </c>
      <c r="J8837" s="6">
        <f t="shared" si="832"/>
        <v>13163</v>
      </c>
      <c r="K8837" s="6">
        <v>13273</v>
      </c>
      <c r="L8837" s="6">
        <f t="shared" si="833"/>
        <v>110</v>
      </c>
      <c r="M8837">
        <f>SUMIFS(L$2:L8837,E$2:E8837,E8837,B$2:B8837,B8837,C$2:C8837,C8837)</f>
        <v>3832</v>
      </c>
    </row>
    <row r="8838" spans="1:13" x14ac:dyDescent="0.25">
      <c r="A8838" s="5">
        <v>44861</v>
      </c>
      <c r="B8838" s="6">
        <f t="shared" si="828"/>
        <v>2022</v>
      </c>
      <c r="C8838" s="6">
        <f t="shared" si="829"/>
        <v>10</v>
      </c>
      <c r="D8838" s="6" t="str">
        <f t="shared" si="830"/>
        <v>čtvrtek</v>
      </c>
      <c r="E8838" s="6" t="s">
        <v>11</v>
      </c>
      <c r="F8838" s="6">
        <v>2355</v>
      </c>
      <c r="G8838" s="6">
        <v>1116</v>
      </c>
      <c r="H8838" s="6">
        <v>2</v>
      </c>
      <c r="I8838" s="6">
        <f t="shared" si="831"/>
        <v>2232</v>
      </c>
      <c r="J8838" s="6">
        <f t="shared" si="832"/>
        <v>4587</v>
      </c>
      <c r="K8838" s="6">
        <v>4639</v>
      </c>
      <c r="L8838" s="6">
        <f t="shared" si="833"/>
        <v>52</v>
      </c>
      <c r="M8838">
        <f>SUMIFS(L$2:L8838,E$2:E8838,E8838,B$2:B8838,B8838,C$2:C8838,C8838)</f>
        <v>27501</v>
      </c>
    </row>
    <row r="8839" spans="1:13" x14ac:dyDescent="0.25">
      <c r="A8839" s="5">
        <v>44861</v>
      </c>
      <c r="B8839" s="6">
        <f t="shared" si="828"/>
        <v>2022</v>
      </c>
      <c r="C8839" s="6">
        <f t="shared" si="829"/>
        <v>10</v>
      </c>
      <c r="D8839" s="6" t="str">
        <f t="shared" si="830"/>
        <v>čtvrtek</v>
      </c>
      <c r="E8839" s="6" t="s">
        <v>7</v>
      </c>
      <c r="F8839" s="6">
        <v>2265</v>
      </c>
      <c r="G8839" s="6">
        <v>1116</v>
      </c>
      <c r="H8839" s="6">
        <v>5</v>
      </c>
      <c r="I8839" s="6">
        <f t="shared" si="831"/>
        <v>5580</v>
      </c>
      <c r="J8839" s="6">
        <f t="shared" si="832"/>
        <v>7845</v>
      </c>
      <c r="K8839" s="6">
        <v>7675</v>
      </c>
      <c r="L8839" s="6">
        <f t="shared" si="833"/>
        <v>-170</v>
      </c>
      <c r="M8839">
        <f>SUMIFS(L$2:L8839,E$2:E8839,E8839,B$2:B8839,B8839,C$2:C8839,C8839)</f>
        <v>32813</v>
      </c>
    </row>
    <row r="8840" spans="1:13" x14ac:dyDescent="0.25">
      <c r="A8840" s="5">
        <v>44863</v>
      </c>
      <c r="B8840" s="6">
        <f t="shared" si="828"/>
        <v>2022</v>
      </c>
      <c r="C8840" s="6">
        <f t="shared" si="829"/>
        <v>10</v>
      </c>
      <c r="D8840" s="6" t="str">
        <f t="shared" si="830"/>
        <v>sobota</v>
      </c>
      <c r="E8840" s="6" t="s">
        <v>7</v>
      </c>
      <c r="F8840" s="6">
        <v>2265</v>
      </c>
      <c r="G8840" s="6">
        <v>1355</v>
      </c>
      <c r="H8840" s="6">
        <v>6</v>
      </c>
      <c r="I8840" s="6">
        <f t="shared" si="831"/>
        <v>8130</v>
      </c>
      <c r="J8840" s="6">
        <f t="shared" si="832"/>
        <v>10395</v>
      </c>
      <c r="K8840" s="6">
        <v>8875</v>
      </c>
      <c r="L8840" s="6">
        <f t="shared" si="833"/>
        <v>-1520</v>
      </c>
      <c r="M8840">
        <f>SUMIFS(L$2:L8840,E$2:E8840,E8840,B$2:B8840,B8840,C$2:C8840,C8840)</f>
        <v>31293</v>
      </c>
    </row>
    <row r="8841" spans="1:13" x14ac:dyDescent="0.25">
      <c r="A8841" s="5">
        <v>44863</v>
      </c>
      <c r="B8841" s="6">
        <f t="shared" si="828"/>
        <v>2022</v>
      </c>
      <c r="C8841" s="6">
        <f t="shared" si="829"/>
        <v>10</v>
      </c>
      <c r="D8841" s="6" t="str">
        <f t="shared" si="830"/>
        <v>sobota</v>
      </c>
      <c r="E8841" s="6" t="s">
        <v>11</v>
      </c>
      <c r="F8841" s="6">
        <v>2355</v>
      </c>
      <c r="G8841" s="6">
        <v>1355</v>
      </c>
      <c r="H8841" s="6">
        <v>5</v>
      </c>
      <c r="I8841" s="6">
        <f t="shared" si="831"/>
        <v>6775</v>
      </c>
      <c r="J8841" s="6">
        <f t="shared" si="832"/>
        <v>9130</v>
      </c>
      <c r="K8841" s="6">
        <v>8927</v>
      </c>
      <c r="L8841" s="6">
        <f t="shared" si="833"/>
        <v>-203</v>
      </c>
      <c r="M8841">
        <f>SUMIFS(L$2:L8841,E$2:E8841,E8841,B$2:B8841,B8841,C$2:C8841,C8841)</f>
        <v>27298</v>
      </c>
    </row>
    <row r="8842" spans="1:13" x14ac:dyDescent="0.25">
      <c r="A8842" s="5">
        <v>44863</v>
      </c>
      <c r="B8842" s="6">
        <f t="shared" si="828"/>
        <v>2022</v>
      </c>
      <c r="C8842" s="6">
        <f t="shared" si="829"/>
        <v>10</v>
      </c>
      <c r="D8842" s="6" t="str">
        <f t="shared" si="830"/>
        <v>sobota</v>
      </c>
      <c r="E8842" s="6" t="s">
        <v>12</v>
      </c>
      <c r="F8842" s="6">
        <v>2003</v>
      </c>
      <c r="G8842" s="6">
        <v>1355</v>
      </c>
      <c r="H8842" s="6">
        <v>7</v>
      </c>
      <c r="I8842" s="6">
        <f t="shared" si="831"/>
        <v>9485</v>
      </c>
      <c r="J8842" s="6">
        <f t="shared" si="832"/>
        <v>11488</v>
      </c>
      <c r="K8842" s="6">
        <v>10158</v>
      </c>
      <c r="L8842" s="6">
        <f t="shared" si="833"/>
        <v>-1330</v>
      </c>
      <c r="M8842">
        <f>SUMIFS(L$2:L8842,E$2:E8842,E8842,B$2:B8842,B8842,C$2:C8842,C8842)</f>
        <v>2502</v>
      </c>
    </row>
    <row r="8843" spans="1:13" x14ac:dyDescent="0.25">
      <c r="A8843" s="5">
        <v>44864</v>
      </c>
      <c r="B8843" s="6">
        <f t="shared" si="828"/>
        <v>2022</v>
      </c>
      <c r="C8843" s="6">
        <f t="shared" si="829"/>
        <v>10</v>
      </c>
      <c r="D8843" s="6" t="str">
        <f t="shared" si="830"/>
        <v>neděle</v>
      </c>
      <c r="E8843" s="6" t="s">
        <v>12</v>
      </c>
      <c r="F8843" s="6">
        <v>2003</v>
      </c>
      <c r="G8843" s="6">
        <v>1116</v>
      </c>
      <c r="H8843" s="6">
        <v>8</v>
      </c>
      <c r="I8843" s="6">
        <f t="shared" si="831"/>
        <v>8928</v>
      </c>
      <c r="J8843" s="6">
        <f t="shared" si="832"/>
        <v>10931</v>
      </c>
      <c r="K8843" s="6">
        <v>10532</v>
      </c>
      <c r="L8843" s="6">
        <f t="shared" si="833"/>
        <v>-399</v>
      </c>
      <c r="M8843">
        <f>SUMIFS(L$2:L8843,E$2:E8843,E8843,B$2:B8843,B8843,C$2:C8843,C8843)</f>
        <v>2103</v>
      </c>
    </row>
    <row r="8844" spans="1:13" x14ac:dyDescent="0.25">
      <c r="A8844" s="5">
        <v>44864</v>
      </c>
      <c r="B8844" s="6">
        <f t="shared" si="828"/>
        <v>2022</v>
      </c>
      <c r="C8844" s="6">
        <f t="shared" si="829"/>
        <v>10</v>
      </c>
      <c r="D8844" s="6" t="str">
        <f t="shared" si="830"/>
        <v>neděle</v>
      </c>
      <c r="E8844" s="6" t="s">
        <v>7</v>
      </c>
      <c r="F8844" s="6">
        <v>2265</v>
      </c>
      <c r="G8844" s="6">
        <v>1116</v>
      </c>
      <c r="H8844" s="6">
        <v>4</v>
      </c>
      <c r="I8844" s="6">
        <f t="shared" si="831"/>
        <v>4464</v>
      </c>
      <c r="J8844" s="6">
        <f t="shared" si="832"/>
        <v>6729</v>
      </c>
      <c r="K8844" s="6">
        <v>5749</v>
      </c>
      <c r="L8844" s="6">
        <f t="shared" si="833"/>
        <v>-980</v>
      </c>
      <c r="M8844">
        <f>SUMIFS(L$2:L8844,E$2:E8844,E8844,B$2:B8844,B8844,C$2:C8844,C8844)</f>
        <v>30313</v>
      </c>
    </row>
    <row r="8845" spans="1:13" x14ac:dyDescent="0.25">
      <c r="A8845" s="5">
        <v>44865</v>
      </c>
      <c r="B8845" s="6">
        <f t="shared" si="828"/>
        <v>2022</v>
      </c>
      <c r="C8845" s="6">
        <f t="shared" si="829"/>
        <v>10</v>
      </c>
      <c r="D8845" s="6" t="str">
        <f t="shared" si="830"/>
        <v>pondělí</v>
      </c>
      <c r="E8845" s="6" t="s">
        <v>10</v>
      </c>
      <c r="F8845" s="6">
        <v>2086</v>
      </c>
      <c r="G8845" s="6">
        <v>1146</v>
      </c>
      <c r="H8845" s="6">
        <v>4</v>
      </c>
      <c r="I8845" s="6">
        <f t="shared" si="831"/>
        <v>4584</v>
      </c>
      <c r="J8845" s="6">
        <f t="shared" si="832"/>
        <v>6670</v>
      </c>
      <c r="K8845" s="6">
        <v>6072</v>
      </c>
      <c r="L8845" s="6">
        <f t="shared" si="833"/>
        <v>-598</v>
      </c>
      <c r="M8845">
        <f>SUMIFS(L$2:L8845,E$2:E8845,E8845,B$2:B8845,B8845,C$2:C8845,C8845)</f>
        <v>-3021</v>
      </c>
    </row>
    <row r="8846" spans="1:13" x14ac:dyDescent="0.25">
      <c r="A8846" s="5">
        <v>44866</v>
      </c>
      <c r="B8846" s="6">
        <f t="shared" si="828"/>
        <v>2022</v>
      </c>
      <c r="C8846" s="6">
        <f t="shared" si="829"/>
        <v>11</v>
      </c>
      <c r="D8846" s="6" t="str">
        <f t="shared" si="830"/>
        <v>úterý</v>
      </c>
      <c r="E8846" s="6" t="s">
        <v>8</v>
      </c>
      <c r="F8846" s="6">
        <v>1834</v>
      </c>
      <c r="G8846" s="6">
        <v>1543</v>
      </c>
      <c r="H8846" s="6">
        <v>5</v>
      </c>
      <c r="I8846" s="6">
        <f t="shared" si="831"/>
        <v>7715</v>
      </c>
      <c r="J8846" s="6">
        <f t="shared" si="832"/>
        <v>9549</v>
      </c>
      <c r="K8846" s="6">
        <v>11123</v>
      </c>
      <c r="L8846" s="6">
        <f t="shared" si="833"/>
        <v>1574</v>
      </c>
      <c r="M8846">
        <f>SUMIFS(L$2:L8846,E$2:E8846,E8846,B$2:B8846,B8846,C$2:C8846,C8846)</f>
        <v>1574</v>
      </c>
    </row>
    <row r="8847" spans="1:13" x14ac:dyDescent="0.25">
      <c r="A8847" s="5">
        <v>44866</v>
      </c>
      <c r="B8847" s="6">
        <f t="shared" si="828"/>
        <v>2022</v>
      </c>
      <c r="C8847" s="6">
        <f t="shared" si="829"/>
        <v>11</v>
      </c>
      <c r="D8847" s="6" t="str">
        <f t="shared" si="830"/>
        <v>úterý</v>
      </c>
      <c r="E8847" s="6" t="s">
        <v>11</v>
      </c>
      <c r="F8847" s="6">
        <v>2355</v>
      </c>
      <c r="G8847" s="6">
        <v>1543</v>
      </c>
      <c r="H8847" s="6">
        <v>3</v>
      </c>
      <c r="I8847" s="6">
        <f t="shared" si="831"/>
        <v>4629</v>
      </c>
      <c r="J8847" s="6">
        <f t="shared" si="832"/>
        <v>6984</v>
      </c>
      <c r="K8847" s="6">
        <v>5637</v>
      </c>
      <c r="L8847" s="6">
        <f t="shared" si="833"/>
        <v>-1347</v>
      </c>
      <c r="M8847">
        <f>SUMIFS(L$2:L8847,E$2:E8847,E8847,B$2:B8847,B8847,C$2:C8847,C8847)</f>
        <v>-1347</v>
      </c>
    </row>
    <row r="8848" spans="1:13" x14ac:dyDescent="0.25">
      <c r="A8848" s="5">
        <v>44867</v>
      </c>
      <c r="B8848" s="6">
        <f t="shared" si="828"/>
        <v>2022</v>
      </c>
      <c r="C8848" s="6">
        <f t="shared" si="829"/>
        <v>11</v>
      </c>
      <c r="D8848" s="6" t="str">
        <f t="shared" si="830"/>
        <v>středa</v>
      </c>
      <c r="E8848" s="6" t="s">
        <v>11</v>
      </c>
      <c r="F8848" s="6">
        <v>2355</v>
      </c>
      <c r="G8848" s="6">
        <v>1543</v>
      </c>
      <c r="H8848" s="6">
        <v>10</v>
      </c>
      <c r="I8848" s="6">
        <f t="shared" si="831"/>
        <v>15430</v>
      </c>
      <c r="J8848" s="6">
        <f t="shared" si="832"/>
        <v>17785</v>
      </c>
      <c r="K8848" s="6">
        <v>17310</v>
      </c>
      <c r="L8848" s="6">
        <f t="shared" si="833"/>
        <v>-475</v>
      </c>
      <c r="M8848">
        <f>SUMIFS(L$2:L8848,E$2:E8848,E8848,B$2:B8848,B8848,C$2:C8848,C8848)</f>
        <v>-1822</v>
      </c>
    </row>
    <row r="8849" spans="1:13" x14ac:dyDescent="0.25">
      <c r="A8849" s="5">
        <v>44869</v>
      </c>
      <c r="B8849" s="6">
        <f t="shared" si="828"/>
        <v>2022</v>
      </c>
      <c r="C8849" s="6">
        <f t="shared" si="829"/>
        <v>11</v>
      </c>
      <c r="D8849" s="6" t="str">
        <f t="shared" si="830"/>
        <v>pátek</v>
      </c>
      <c r="E8849" s="6" t="s">
        <v>10</v>
      </c>
      <c r="F8849" s="6">
        <v>2086</v>
      </c>
      <c r="G8849" s="6">
        <v>1146</v>
      </c>
      <c r="H8849" s="6">
        <v>2</v>
      </c>
      <c r="I8849" s="6">
        <f t="shared" si="831"/>
        <v>2292</v>
      </c>
      <c r="J8849" s="6">
        <f t="shared" si="832"/>
        <v>4378</v>
      </c>
      <c r="K8849" s="6">
        <v>4214</v>
      </c>
      <c r="L8849" s="6">
        <f t="shared" si="833"/>
        <v>-164</v>
      </c>
      <c r="M8849">
        <f>SUMIFS(L$2:L8849,E$2:E8849,E8849,B$2:B8849,B8849,C$2:C8849,C8849)</f>
        <v>-164</v>
      </c>
    </row>
    <row r="8850" spans="1:13" x14ac:dyDescent="0.25">
      <c r="A8850" s="5">
        <v>44870</v>
      </c>
      <c r="B8850" s="6">
        <f t="shared" si="828"/>
        <v>2022</v>
      </c>
      <c r="C8850" s="6">
        <f t="shared" si="829"/>
        <v>11</v>
      </c>
      <c r="D8850" s="6" t="str">
        <f t="shared" si="830"/>
        <v>sobota</v>
      </c>
      <c r="E8850" s="6" t="s">
        <v>8</v>
      </c>
      <c r="F8850" s="6">
        <v>1834</v>
      </c>
      <c r="G8850" s="6">
        <v>1355</v>
      </c>
      <c r="H8850" s="6">
        <v>8</v>
      </c>
      <c r="I8850" s="6">
        <f t="shared" si="831"/>
        <v>10840</v>
      </c>
      <c r="J8850" s="6">
        <f t="shared" si="832"/>
        <v>12674</v>
      </c>
      <c r="K8850" s="6">
        <v>14142</v>
      </c>
      <c r="L8850" s="6">
        <f t="shared" si="833"/>
        <v>1468</v>
      </c>
      <c r="M8850">
        <f>SUMIFS(L$2:L8850,E$2:E8850,E8850,B$2:B8850,B8850,C$2:C8850,C8850)</f>
        <v>3042</v>
      </c>
    </row>
    <row r="8851" spans="1:13" x14ac:dyDescent="0.25">
      <c r="A8851" s="5">
        <v>44871</v>
      </c>
      <c r="B8851" s="6">
        <f t="shared" si="828"/>
        <v>2022</v>
      </c>
      <c r="C8851" s="6">
        <f t="shared" si="829"/>
        <v>11</v>
      </c>
      <c r="D8851" s="6" t="str">
        <f t="shared" si="830"/>
        <v>neděle</v>
      </c>
      <c r="E8851" s="6" t="s">
        <v>8</v>
      </c>
      <c r="F8851" s="6">
        <v>1834</v>
      </c>
      <c r="G8851" s="6">
        <v>1116</v>
      </c>
      <c r="H8851" s="6">
        <v>8</v>
      </c>
      <c r="I8851" s="6">
        <f t="shared" si="831"/>
        <v>8928</v>
      </c>
      <c r="J8851" s="6">
        <f t="shared" si="832"/>
        <v>10762</v>
      </c>
      <c r="K8851" s="6">
        <v>24102</v>
      </c>
      <c r="L8851" s="6">
        <f t="shared" si="833"/>
        <v>13340</v>
      </c>
      <c r="M8851">
        <f>SUMIFS(L$2:L8851,E$2:E8851,E8851,B$2:B8851,B8851,C$2:C8851,C8851)</f>
        <v>16382</v>
      </c>
    </row>
    <row r="8852" spans="1:13" x14ac:dyDescent="0.25">
      <c r="A8852" s="5">
        <v>44872</v>
      </c>
      <c r="B8852" s="6">
        <f t="shared" si="828"/>
        <v>2022</v>
      </c>
      <c r="C8852" s="6">
        <f t="shared" si="829"/>
        <v>11</v>
      </c>
      <c r="D8852" s="6" t="str">
        <f t="shared" si="830"/>
        <v>pondělí</v>
      </c>
      <c r="E8852" s="6" t="s">
        <v>8</v>
      </c>
      <c r="F8852" s="6">
        <v>1834</v>
      </c>
      <c r="G8852" s="6">
        <v>1146</v>
      </c>
      <c r="H8852" s="6">
        <v>10</v>
      </c>
      <c r="I8852" s="6">
        <f t="shared" si="831"/>
        <v>11460</v>
      </c>
      <c r="J8852" s="6">
        <f t="shared" si="832"/>
        <v>13294</v>
      </c>
      <c r="K8852" s="6">
        <v>14981</v>
      </c>
      <c r="L8852" s="6">
        <f t="shared" si="833"/>
        <v>1687</v>
      </c>
      <c r="M8852">
        <f>SUMIFS(L$2:L8852,E$2:E8852,E8852,B$2:B8852,B8852,C$2:C8852,C8852)</f>
        <v>18069</v>
      </c>
    </row>
    <row r="8853" spans="1:13" x14ac:dyDescent="0.25">
      <c r="A8853" s="5">
        <v>44872</v>
      </c>
      <c r="B8853" s="6">
        <f t="shared" si="828"/>
        <v>2022</v>
      </c>
      <c r="C8853" s="6">
        <f t="shared" si="829"/>
        <v>11</v>
      </c>
      <c r="D8853" s="6" t="str">
        <f t="shared" si="830"/>
        <v>pondělí</v>
      </c>
      <c r="E8853" s="6" t="s">
        <v>12</v>
      </c>
      <c r="F8853" s="6">
        <v>2003</v>
      </c>
      <c r="G8853" s="6">
        <v>1146</v>
      </c>
      <c r="H8853" s="6">
        <v>10</v>
      </c>
      <c r="I8853" s="6">
        <f t="shared" si="831"/>
        <v>11460</v>
      </c>
      <c r="J8853" s="6">
        <f t="shared" si="832"/>
        <v>13463</v>
      </c>
      <c r="K8853" s="6">
        <v>67472</v>
      </c>
      <c r="L8853" s="6">
        <f t="shared" si="833"/>
        <v>54009</v>
      </c>
      <c r="M8853">
        <f>SUMIFS(L$2:L8853,E$2:E8853,E8853,B$2:B8853,B8853,C$2:C8853,C8853)</f>
        <v>54009</v>
      </c>
    </row>
    <row r="8854" spans="1:13" x14ac:dyDescent="0.25">
      <c r="A8854" s="5">
        <v>44874</v>
      </c>
      <c r="B8854" s="6">
        <f t="shared" si="828"/>
        <v>2022</v>
      </c>
      <c r="C8854" s="6">
        <f t="shared" si="829"/>
        <v>11</v>
      </c>
      <c r="D8854" s="6" t="str">
        <f t="shared" si="830"/>
        <v>středa</v>
      </c>
      <c r="E8854" s="6" t="s">
        <v>11</v>
      </c>
      <c r="F8854" s="6">
        <v>2355</v>
      </c>
      <c r="G8854" s="6">
        <v>1543</v>
      </c>
      <c r="H8854" s="6">
        <v>7</v>
      </c>
      <c r="I8854" s="6">
        <f t="shared" si="831"/>
        <v>10801</v>
      </c>
      <c r="J8854" s="6">
        <f t="shared" si="832"/>
        <v>13156</v>
      </c>
      <c r="K8854" s="6">
        <v>15481</v>
      </c>
      <c r="L8854" s="6">
        <f t="shared" si="833"/>
        <v>2325</v>
      </c>
      <c r="M8854">
        <f>SUMIFS(L$2:L8854,E$2:E8854,E8854,B$2:B8854,B8854,C$2:C8854,C8854)</f>
        <v>503</v>
      </c>
    </row>
    <row r="8855" spans="1:13" x14ac:dyDescent="0.25">
      <c r="A8855" s="5">
        <v>44874</v>
      </c>
      <c r="B8855" s="6">
        <f t="shared" si="828"/>
        <v>2022</v>
      </c>
      <c r="C8855" s="6">
        <f t="shared" si="829"/>
        <v>11</v>
      </c>
      <c r="D8855" s="6" t="str">
        <f t="shared" si="830"/>
        <v>středa</v>
      </c>
      <c r="E8855" s="6" t="s">
        <v>12</v>
      </c>
      <c r="F8855" s="6">
        <v>2003</v>
      </c>
      <c r="G8855" s="6">
        <v>1543</v>
      </c>
      <c r="H8855" s="6">
        <v>4</v>
      </c>
      <c r="I8855" s="6">
        <f t="shared" si="831"/>
        <v>6172</v>
      </c>
      <c r="J8855" s="6">
        <f t="shared" si="832"/>
        <v>8175</v>
      </c>
      <c r="K8855" s="6">
        <v>28347</v>
      </c>
      <c r="L8855" s="6">
        <f t="shared" si="833"/>
        <v>20172</v>
      </c>
      <c r="M8855">
        <f>SUMIFS(L$2:L8855,E$2:E8855,E8855,B$2:B8855,B8855,C$2:C8855,C8855)</f>
        <v>74181</v>
      </c>
    </row>
    <row r="8856" spans="1:13" x14ac:dyDescent="0.25">
      <c r="A8856" s="5">
        <v>44874</v>
      </c>
      <c r="B8856" s="6">
        <f t="shared" si="828"/>
        <v>2022</v>
      </c>
      <c r="C8856" s="6">
        <f t="shared" si="829"/>
        <v>11</v>
      </c>
      <c r="D8856" s="6" t="str">
        <f t="shared" si="830"/>
        <v>středa</v>
      </c>
      <c r="E8856" s="6" t="s">
        <v>10</v>
      </c>
      <c r="F8856" s="6">
        <v>2086</v>
      </c>
      <c r="G8856" s="6">
        <v>1543</v>
      </c>
      <c r="H8856" s="6">
        <v>4</v>
      </c>
      <c r="I8856" s="6">
        <f t="shared" si="831"/>
        <v>6172</v>
      </c>
      <c r="J8856" s="6">
        <f t="shared" si="832"/>
        <v>8258</v>
      </c>
      <c r="K8856" s="6">
        <v>9767</v>
      </c>
      <c r="L8856" s="6">
        <f t="shared" si="833"/>
        <v>1509</v>
      </c>
      <c r="M8856">
        <f>SUMIFS(L$2:L8856,E$2:E8856,E8856,B$2:B8856,B8856,C$2:C8856,C8856)</f>
        <v>1345</v>
      </c>
    </row>
    <row r="8857" spans="1:13" x14ac:dyDescent="0.25">
      <c r="A8857" s="5">
        <v>44875</v>
      </c>
      <c r="B8857" s="6">
        <f t="shared" si="828"/>
        <v>2022</v>
      </c>
      <c r="C8857" s="6">
        <f t="shared" si="829"/>
        <v>11</v>
      </c>
      <c r="D8857" s="6" t="str">
        <f t="shared" si="830"/>
        <v>čtvrtek</v>
      </c>
      <c r="E8857" s="6" t="s">
        <v>7</v>
      </c>
      <c r="F8857" s="6">
        <v>2265</v>
      </c>
      <c r="G8857" s="6">
        <v>1116</v>
      </c>
      <c r="H8857" s="6">
        <v>4</v>
      </c>
      <c r="I8857" s="6">
        <f t="shared" si="831"/>
        <v>4464</v>
      </c>
      <c r="J8857" s="6">
        <f t="shared" si="832"/>
        <v>6729</v>
      </c>
      <c r="K8857" s="6">
        <v>7592</v>
      </c>
      <c r="L8857" s="6">
        <f t="shared" si="833"/>
        <v>863</v>
      </c>
      <c r="M8857">
        <f>SUMIFS(L$2:L8857,E$2:E8857,E8857,B$2:B8857,B8857,C$2:C8857,C8857)</f>
        <v>863</v>
      </c>
    </row>
    <row r="8858" spans="1:13" x14ac:dyDescent="0.25">
      <c r="A8858" s="5">
        <v>44877</v>
      </c>
      <c r="B8858" s="6">
        <f t="shared" si="828"/>
        <v>2022</v>
      </c>
      <c r="C8858" s="6">
        <f t="shared" si="829"/>
        <v>11</v>
      </c>
      <c r="D8858" s="6" t="str">
        <f t="shared" si="830"/>
        <v>sobota</v>
      </c>
      <c r="E8858" s="6" t="s">
        <v>12</v>
      </c>
      <c r="F8858" s="6">
        <v>2003</v>
      </c>
      <c r="G8858" s="6">
        <v>1355</v>
      </c>
      <c r="H8858" s="6">
        <v>3</v>
      </c>
      <c r="I8858" s="6">
        <f t="shared" si="831"/>
        <v>4065</v>
      </c>
      <c r="J8858" s="6">
        <f t="shared" si="832"/>
        <v>6068</v>
      </c>
      <c r="K8858" s="6">
        <v>8369</v>
      </c>
      <c r="L8858" s="6">
        <f t="shared" si="833"/>
        <v>2301</v>
      </c>
      <c r="M8858">
        <f>SUMIFS(L$2:L8858,E$2:E8858,E8858,B$2:B8858,B8858,C$2:C8858,C8858)</f>
        <v>76482</v>
      </c>
    </row>
    <row r="8859" spans="1:13" x14ac:dyDescent="0.25">
      <c r="A8859" s="5">
        <v>44878</v>
      </c>
      <c r="B8859" s="6">
        <f t="shared" si="828"/>
        <v>2022</v>
      </c>
      <c r="C8859" s="6">
        <f t="shared" si="829"/>
        <v>11</v>
      </c>
      <c r="D8859" s="6" t="str">
        <f t="shared" si="830"/>
        <v>neděle</v>
      </c>
      <c r="E8859" s="6" t="s">
        <v>12</v>
      </c>
      <c r="F8859" s="6">
        <v>2003</v>
      </c>
      <c r="G8859" s="6">
        <v>1116</v>
      </c>
      <c r="H8859" s="6">
        <v>2</v>
      </c>
      <c r="I8859" s="6">
        <f t="shared" si="831"/>
        <v>2232</v>
      </c>
      <c r="J8859" s="6">
        <f t="shared" si="832"/>
        <v>4235</v>
      </c>
      <c r="K8859" s="6">
        <v>3945</v>
      </c>
      <c r="L8859" s="6">
        <f t="shared" si="833"/>
        <v>-290</v>
      </c>
      <c r="M8859">
        <f>SUMIFS(L$2:L8859,E$2:E8859,E8859,B$2:B8859,B8859,C$2:C8859,C8859)</f>
        <v>76192</v>
      </c>
    </row>
    <row r="8860" spans="1:13" x14ac:dyDescent="0.25">
      <c r="A8860" s="5">
        <v>44879</v>
      </c>
      <c r="B8860" s="6">
        <f t="shared" si="828"/>
        <v>2022</v>
      </c>
      <c r="C8860" s="6">
        <f t="shared" si="829"/>
        <v>11</v>
      </c>
      <c r="D8860" s="6" t="str">
        <f t="shared" si="830"/>
        <v>pondělí</v>
      </c>
      <c r="E8860" s="6" t="s">
        <v>12</v>
      </c>
      <c r="F8860" s="6">
        <v>2003</v>
      </c>
      <c r="G8860" s="6">
        <v>1146</v>
      </c>
      <c r="H8860" s="6">
        <v>10</v>
      </c>
      <c r="I8860" s="6">
        <f t="shared" si="831"/>
        <v>11460</v>
      </c>
      <c r="J8860" s="6">
        <f t="shared" si="832"/>
        <v>13463</v>
      </c>
      <c r="K8860" s="6">
        <v>10874</v>
      </c>
      <c r="L8860" s="6">
        <f t="shared" si="833"/>
        <v>-2589</v>
      </c>
      <c r="M8860">
        <f>SUMIFS(L$2:L8860,E$2:E8860,E8860,B$2:B8860,B8860,C$2:C8860,C8860)</f>
        <v>73603</v>
      </c>
    </row>
    <row r="8861" spans="1:13" x14ac:dyDescent="0.25">
      <c r="A8861" s="5">
        <v>44879</v>
      </c>
      <c r="B8861" s="6">
        <f t="shared" si="828"/>
        <v>2022</v>
      </c>
      <c r="C8861" s="6">
        <f t="shared" si="829"/>
        <v>11</v>
      </c>
      <c r="D8861" s="6" t="str">
        <f t="shared" si="830"/>
        <v>pondělí</v>
      </c>
      <c r="E8861" s="6" t="s">
        <v>8</v>
      </c>
      <c r="F8861" s="6">
        <v>1834</v>
      </c>
      <c r="G8861" s="6">
        <v>1146</v>
      </c>
      <c r="H8861" s="6">
        <v>6</v>
      </c>
      <c r="I8861" s="6">
        <f t="shared" si="831"/>
        <v>6876</v>
      </c>
      <c r="J8861" s="6">
        <f t="shared" si="832"/>
        <v>8710</v>
      </c>
      <c r="K8861" s="6">
        <v>9277</v>
      </c>
      <c r="L8861" s="6">
        <f t="shared" si="833"/>
        <v>567</v>
      </c>
      <c r="M8861">
        <f>SUMIFS(L$2:L8861,E$2:E8861,E8861,B$2:B8861,B8861,C$2:C8861,C8861)</f>
        <v>18636</v>
      </c>
    </row>
    <row r="8862" spans="1:13" x14ac:dyDescent="0.25">
      <c r="A8862" s="5">
        <v>44880</v>
      </c>
      <c r="B8862" s="6">
        <f t="shared" si="828"/>
        <v>2022</v>
      </c>
      <c r="C8862" s="6">
        <f t="shared" si="829"/>
        <v>11</v>
      </c>
      <c r="D8862" s="6" t="str">
        <f t="shared" si="830"/>
        <v>úterý</v>
      </c>
      <c r="E8862" s="6" t="s">
        <v>11</v>
      </c>
      <c r="F8862" s="6">
        <v>2355</v>
      </c>
      <c r="G8862" s="6">
        <v>1543</v>
      </c>
      <c r="H8862" s="6">
        <v>1</v>
      </c>
      <c r="I8862" s="6">
        <f t="shared" si="831"/>
        <v>1543</v>
      </c>
      <c r="J8862" s="6">
        <f t="shared" si="832"/>
        <v>3898</v>
      </c>
      <c r="K8862" s="6">
        <v>5181</v>
      </c>
      <c r="L8862" s="6">
        <f t="shared" si="833"/>
        <v>1283</v>
      </c>
      <c r="M8862">
        <f>SUMIFS(L$2:L8862,E$2:E8862,E8862,B$2:B8862,B8862,C$2:C8862,C8862)</f>
        <v>1786</v>
      </c>
    </row>
    <row r="8863" spans="1:13" x14ac:dyDescent="0.25">
      <c r="A8863" s="5">
        <v>44881</v>
      </c>
      <c r="B8863" s="6">
        <f t="shared" si="828"/>
        <v>2022</v>
      </c>
      <c r="C8863" s="6">
        <f t="shared" si="829"/>
        <v>11</v>
      </c>
      <c r="D8863" s="6" t="str">
        <f t="shared" si="830"/>
        <v>středa</v>
      </c>
      <c r="E8863" s="6" t="s">
        <v>8</v>
      </c>
      <c r="F8863" s="6">
        <v>1834</v>
      </c>
      <c r="G8863" s="6">
        <v>1543</v>
      </c>
      <c r="H8863" s="6">
        <v>2</v>
      </c>
      <c r="I8863" s="6">
        <f t="shared" si="831"/>
        <v>3086</v>
      </c>
      <c r="J8863" s="6">
        <f t="shared" si="832"/>
        <v>4920</v>
      </c>
      <c r="K8863" s="6">
        <v>5773</v>
      </c>
      <c r="L8863" s="6">
        <f t="shared" si="833"/>
        <v>853</v>
      </c>
      <c r="M8863">
        <f>SUMIFS(L$2:L8863,E$2:E8863,E8863,B$2:B8863,B8863,C$2:C8863,C8863)</f>
        <v>19489</v>
      </c>
    </row>
    <row r="8864" spans="1:13" x14ac:dyDescent="0.25">
      <c r="A8864" s="5">
        <v>44882</v>
      </c>
      <c r="B8864" s="6">
        <f t="shared" si="828"/>
        <v>2022</v>
      </c>
      <c r="C8864" s="6">
        <f t="shared" si="829"/>
        <v>11</v>
      </c>
      <c r="D8864" s="6" t="str">
        <f t="shared" si="830"/>
        <v>čtvrtek</v>
      </c>
      <c r="E8864" s="6" t="s">
        <v>7</v>
      </c>
      <c r="F8864" s="6">
        <v>2265</v>
      </c>
      <c r="G8864" s="6">
        <v>1116</v>
      </c>
      <c r="H8864" s="6">
        <v>10</v>
      </c>
      <c r="I8864" s="6">
        <f t="shared" si="831"/>
        <v>11160</v>
      </c>
      <c r="J8864" s="6">
        <f t="shared" si="832"/>
        <v>13425</v>
      </c>
      <c r="K8864" s="6">
        <v>12140</v>
      </c>
      <c r="L8864" s="6">
        <f t="shared" si="833"/>
        <v>-1285</v>
      </c>
      <c r="M8864">
        <f>SUMIFS(L$2:L8864,E$2:E8864,E8864,B$2:B8864,B8864,C$2:C8864,C8864)</f>
        <v>-422</v>
      </c>
    </row>
    <row r="8865" spans="1:13" x14ac:dyDescent="0.25">
      <c r="A8865" s="5">
        <v>44883</v>
      </c>
      <c r="B8865" s="6">
        <f t="shared" si="828"/>
        <v>2022</v>
      </c>
      <c r="C8865" s="6">
        <f t="shared" si="829"/>
        <v>11</v>
      </c>
      <c r="D8865" s="6" t="str">
        <f t="shared" si="830"/>
        <v>pátek</v>
      </c>
      <c r="E8865" s="6" t="s">
        <v>12</v>
      </c>
      <c r="F8865" s="6">
        <v>2003</v>
      </c>
      <c r="G8865" s="6">
        <v>1146</v>
      </c>
      <c r="H8865" s="6">
        <v>6</v>
      </c>
      <c r="I8865" s="6">
        <f t="shared" si="831"/>
        <v>6876</v>
      </c>
      <c r="J8865" s="6">
        <f t="shared" si="832"/>
        <v>8879</v>
      </c>
      <c r="K8865" s="6">
        <v>8249</v>
      </c>
      <c r="L8865" s="6">
        <f t="shared" si="833"/>
        <v>-630</v>
      </c>
      <c r="M8865">
        <f>SUMIFS(L$2:L8865,E$2:E8865,E8865,B$2:B8865,B8865,C$2:C8865,C8865)</f>
        <v>72973</v>
      </c>
    </row>
    <row r="8866" spans="1:13" x14ac:dyDescent="0.25">
      <c r="A8866" s="5">
        <v>44883</v>
      </c>
      <c r="B8866" s="6">
        <f t="shared" si="828"/>
        <v>2022</v>
      </c>
      <c r="C8866" s="6">
        <f t="shared" si="829"/>
        <v>11</v>
      </c>
      <c r="D8866" s="6" t="str">
        <f t="shared" si="830"/>
        <v>pátek</v>
      </c>
      <c r="E8866" s="6" t="s">
        <v>7</v>
      </c>
      <c r="F8866" s="6">
        <v>2265</v>
      </c>
      <c r="G8866" s="6">
        <v>1146</v>
      </c>
      <c r="H8866" s="6">
        <v>10</v>
      </c>
      <c r="I8866" s="6">
        <f t="shared" si="831"/>
        <v>11460</v>
      </c>
      <c r="J8866" s="6">
        <f t="shared" si="832"/>
        <v>13725</v>
      </c>
      <c r="K8866" s="6">
        <v>49351</v>
      </c>
      <c r="L8866" s="6">
        <f t="shared" si="833"/>
        <v>35626</v>
      </c>
      <c r="M8866">
        <f>SUMIFS(L$2:L8866,E$2:E8866,E8866,B$2:B8866,B8866,C$2:C8866,C8866)</f>
        <v>35204</v>
      </c>
    </row>
    <row r="8867" spans="1:13" x14ac:dyDescent="0.25">
      <c r="A8867" s="5">
        <v>44883</v>
      </c>
      <c r="B8867" s="6">
        <f t="shared" si="828"/>
        <v>2022</v>
      </c>
      <c r="C8867" s="6">
        <f t="shared" si="829"/>
        <v>11</v>
      </c>
      <c r="D8867" s="6" t="str">
        <f t="shared" si="830"/>
        <v>pátek</v>
      </c>
      <c r="E8867" s="6" t="s">
        <v>8</v>
      </c>
      <c r="F8867" s="6">
        <v>1834</v>
      </c>
      <c r="G8867" s="6">
        <v>1146</v>
      </c>
      <c r="H8867" s="6">
        <v>9</v>
      </c>
      <c r="I8867" s="6">
        <f t="shared" si="831"/>
        <v>10314</v>
      </c>
      <c r="J8867" s="6">
        <f t="shared" si="832"/>
        <v>12148</v>
      </c>
      <c r="K8867" s="6">
        <v>64494</v>
      </c>
      <c r="L8867" s="6">
        <f t="shared" si="833"/>
        <v>52346</v>
      </c>
      <c r="M8867">
        <f>SUMIFS(L$2:L8867,E$2:E8867,E8867,B$2:B8867,B8867,C$2:C8867,C8867)</f>
        <v>71835</v>
      </c>
    </row>
    <row r="8868" spans="1:13" x14ac:dyDescent="0.25">
      <c r="A8868" s="5">
        <v>44884</v>
      </c>
      <c r="B8868" s="6">
        <f t="shared" si="828"/>
        <v>2022</v>
      </c>
      <c r="C8868" s="6">
        <f t="shared" si="829"/>
        <v>11</v>
      </c>
      <c r="D8868" s="6" t="str">
        <f t="shared" si="830"/>
        <v>sobota</v>
      </c>
      <c r="E8868" s="6" t="s">
        <v>8</v>
      </c>
      <c r="F8868" s="6">
        <v>1834</v>
      </c>
      <c r="G8868" s="6">
        <v>1355</v>
      </c>
      <c r="H8868" s="6">
        <v>3</v>
      </c>
      <c r="I8868" s="6">
        <f t="shared" si="831"/>
        <v>4065</v>
      </c>
      <c r="J8868" s="6">
        <f t="shared" si="832"/>
        <v>5899</v>
      </c>
      <c r="K8868" s="6">
        <v>21528</v>
      </c>
      <c r="L8868" s="6">
        <f t="shared" si="833"/>
        <v>15629</v>
      </c>
      <c r="M8868">
        <f>SUMIFS(L$2:L8868,E$2:E8868,E8868,B$2:B8868,B8868,C$2:C8868,C8868)</f>
        <v>87464</v>
      </c>
    </row>
    <row r="8869" spans="1:13" x14ac:dyDescent="0.25">
      <c r="A8869" s="5">
        <v>44884</v>
      </c>
      <c r="B8869" s="6">
        <f t="shared" si="828"/>
        <v>2022</v>
      </c>
      <c r="C8869" s="6">
        <f t="shared" si="829"/>
        <v>11</v>
      </c>
      <c r="D8869" s="6" t="str">
        <f t="shared" si="830"/>
        <v>sobota</v>
      </c>
      <c r="E8869" s="6" t="s">
        <v>12</v>
      </c>
      <c r="F8869" s="6">
        <v>2003</v>
      </c>
      <c r="G8869" s="6">
        <v>1355</v>
      </c>
      <c r="H8869" s="6">
        <v>8</v>
      </c>
      <c r="I8869" s="6">
        <f t="shared" si="831"/>
        <v>10840</v>
      </c>
      <c r="J8869" s="6">
        <f t="shared" si="832"/>
        <v>12843</v>
      </c>
      <c r="K8869" s="6">
        <v>54215</v>
      </c>
      <c r="L8869" s="6">
        <f t="shared" si="833"/>
        <v>41372</v>
      </c>
      <c r="M8869">
        <f>SUMIFS(L$2:L8869,E$2:E8869,E8869,B$2:B8869,B8869,C$2:C8869,C8869)</f>
        <v>114345</v>
      </c>
    </row>
    <row r="8870" spans="1:13" x14ac:dyDescent="0.25">
      <c r="A8870" s="5">
        <v>44884</v>
      </c>
      <c r="B8870" s="6">
        <f t="shared" si="828"/>
        <v>2022</v>
      </c>
      <c r="C8870" s="6">
        <f t="shared" si="829"/>
        <v>11</v>
      </c>
      <c r="D8870" s="6" t="str">
        <f t="shared" si="830"/>
        <v>sobota</v>
      </c>
      <c r="E8870" s="6" t="s">
        <v>7</v>
      </c>
      <c r="F8870" s="6">
        <v>2265</v>
      </c>
      <c r="G8870" s="6">
        <v>1355</v>
      </c>
      <c r="H8870" s="6">
        <v>1</v>
      </c>
      <c r="I8870" s="6">
        <f t="shared" si="831"/>
        <v>1355</v>
      </c>
      <c r="J8870" s="6">
        <f t="shared" si="832"/>
        <v>3620</v>
      </c>
      <c r="K8870" s="6">
        <v>3758</v>
      </c>
      <c r="L8870" s="6">
        <f t="shared" si="833"/>
        <v>138</v>
      </c>
      <c r="M8870">
        <f>SUMIFS(L$2:L8870,E$2:E8870,E8870,B$2:B8870,B8870,C$2:C8870,C8870)</f>
        <v>35342</v>
      </c>
    </row>
    <row r="8871" spans="1:13" x14ac:dyDescent="0.25">
      <c r="A8871" s="5">
        <v>44885</v>
      </c>
      <c r="B8871" s="6">
        <f t="shared" si="828"/>
        <v>2022</v>
      </c>
      <c r="C8871" s="6">
        <f t="shared" si="829"/>
        <v>11</v>
      </c>
      <c r="D8871" s="6" t="str">
        <f t="shared" si="830"/>
        <v>neděle</v>
      </c>
      <c r="E8871" s="6" t="s">
        <v>13</v>
      </c>
      <c r="F8871" s="6">
        <v>1928</v>
      </c>
      <c r="G8871" s="6">
        <v>1116</v>
      </c>
      <c r="H8871" s="6">
        <v>7</v>
      </c>
      <c r="I8871" s="6">
        <f t="shared" si="831"/>
        <v>7812</v>
      </c>
      <c r="J8871" s="6">
        <f t="shared" si="832"/>
        <v>9740</v>
      </c>
      <c r="K8871" s="6">
        <v>11413</v>
      </c>
      <c r="L8871" s="6">
        <f t="shared" si="833"/>
        <v>1673</v>
      </c>
      <c r="M8871">
        <f>SUMIFS(L$2:L8871,E$2:E8871,E8871,B$2:B8871,B8871,C$2:C8871,C8871)</f>
        <v>1673</v>
      </c>
    </row>
    <row r="8872" spans="1:13" x14ac:dyDescent="0.25">
      <c r="A8872" s="5">
        <v>44885</v>
      </c>
      <c r="B8872" s="6">
        <f t="shared" si="828"/>
        <v>2022</v>
      </c>
      <c r="C8872" s="6">
        <f t="shared" si="829"/>
        <v>11</v>
      </c>
      <c r="D8872" s="6" t="str">
        <f t="shared" si="830"/>
        <v>neděle</v>
      </c>
      <c r="E8872" s="6" t="s">
        <v>8</v>
      </c>
      <c r="F8872" s="6">
        <v>1834</v>
      </c>
      <c r="G8872" s="6">
        <v>1116</v>
      </c>
      <c r="H8872" s="6">
        <v>10</v>
      </c>
      <c r="I8872" s="6">
        <f t="shared" si="831"/>
        <v>11160</v>
      </c>
      <c r="J8872" s="6">
        <f t="shared" si="832"/>
        <v>12994</v>
      </c>
      <c r="K8872" s="6">
        <v>10814</v>
      </c>
      <c r="L8872" s="6">
        <f t="shared" si="833"/>
        <v>-2180</v>
      </c>
      <c r="M8872">
        <f>SUMIFS(L$2:L8872,E$2:E8872,E8872,B$2:B8872,B8872,C$2:C8872,C8872)</f>
        <v>85284</v>
      </c>
    </row>
    <row r="8873" spans="1:13" x14ac:dyDescent="0.25">
      <c r="A8873" s="5">
        <v>44886</v>
      </c>
      <c r="B8873" s="6">
        <f t="shared" si="828"/>
        <v>2022</v>
      </c>
      <c r="C8873" s="6">
        <f t="shared" si="829"/>
        <v>11</v>
      </c>
      <c r="D8873" s="6" t="str">
        <f t="shared" si="830"/>
        <v>pondělí</v>
      </c>
      <c r="E8873" s="6" t="s">
        <v>11</v>
      </c>
      <c r="F8873" s="6">
        <v>2355</v>
      </c>
      <c r="G8873" s="6">
        <v>1146</v>
      </c>
      <c r="H8873" s="6">
        <v>7</v>
      </c>
      <c r="I8873" s="6">
        <f t="shared" si="831"/>
        <v>8022</v>
      </c>
      <c r="J8873" s="6">
        <f t="shared" si="832"/>
        <v>10377</v>
      </c>
      <c r="K8873" s="6">
        <v>11361</v>
      </c>
      <c r="L8873" s="6">
        <f t="shared" si="833"/>
        <v>984</v>
      </c>
      <c r="M8873">
        <f>SUMIFS(L$2:L8873,E$2:E8873,E8873,B$2:B8873,B8873,C$2:C8873,C8873)</f>
        <v>2770</v>
      </c>
    </row>
    <row r="8874" spans="1:13" x14ac:dyDescent="0.25">
      <c r="A8874" s="5">
        <v>44887</v>
      </c>
      <c r="B8874" s="6">
        <f t="shared" si="828"/>
        <v>2022</v>
      </c>
      <c r="C8874" s="6">
        <f t="shared" si="829"/>
        <v>11</v>
      </c>
      <c r="D8874" s="6" t="str">
        <f t="shared" si="830"/>
        <v>úterý</v>
      </c>
      <c r="E8874" s="6" t="s">
        <v>7</v>
      </c>
      <c r="F8874" s="6">
        <v>2265</v>
      </c>
      <c r="G8874" s="6">
        <v>1543</v>
      </c>
      <c r="H8874" s="6">
        <v>6</v>
      </c>
      <c r="I8874" s="6">
        <f t="shared" si="831"/>
        <v>9258</v>
      </c>
      <c r="J8874" s="6">
        <f t="shared" si="832"/>
        <v>11523</v>
      </c>
      <c r="K8874" s="6">
        <v>10166</v>
      </c>
      <c r="L8874" s="6">
        <f t="shared" si="833"/>
        <v>-1357</v>
      </c>
      <c r="M8874">
        <f>SUMIFS(L$2:L8874,E$2:E8874,E8874,B$2:B8874,B8874,C$2:C8874,C8874)</f>
        <v>33985</v>
      </c>
    </row>
    <row r="8875" spans="1:13" x14ac:dyDescent="0.25">
      <c r="A8875" s="5">
        <v>44889</v>
      </c>
      <c r="B8875" s="6">
        <f t="shared" si="828"/>
        <v>2022</v>
      </c>
      <c r="C8875" s="6">
        <f t="shared" si="829"/>
        <v>11</v>
      </c>
      <c r="D8875" s="6" t="str">
        <f t="shared" si="830"/>
        <v>čtvrtek</v>
      </c>
      <c r="E8875" s="6" t="s">
        <v>10</v>
      </c>
      <c r="F8875" s="6">
        <v>2086</v>
      </c>
      <c r="G8875" s="6">
        <v>1116</v>
      </c>
      <c r="H8875" s="6">
        <v>8</v>
      </c>
      <c r="I8875" s="6">
        <f t="shared" si="831"/>
        <v>8928</v>
      </c>
      <c r="J8875" s="6">
        <f t="shared" si="832"/>
        <v>11014</v>
      </c>
      <c r="K8875" s="6">
        <v>51721</v>
      </c>
      <c r="L8875" s="6">
        <f t="shared" si="833"/>
        <v>40707</v>
      </c>
      <c r="M8875">
        <f>SUMIFS(L$2:L8875,E$2:E8875,E8875,B$2:B8875,B8875,C$2:C8875,C8875)</f>
        <v>42052</v>
      </c>
    </row>
    <row r="8876" spans="1:13" x14ac:dyDescent="0.25">
      <c r="A8876" s="5">
        <v>44889</v>
      </c>
      <c r="B8876" s="6">
        <f t="shared" si="828"/>
        <v>2022</v>
      </c>
      <c r="C8876" s="6">
        <f t="shared" si="829"/>
        <v>11</v>
      </c>
      <c r="D8876" s="6" t="str">
        <f t="shared" si="830"/>
        <v>čtvrtek</v>
      </c>
      <c r="E8876" s="6" t="s">
        <v>12</v>
      </c>
      <c r="F8876" s="6">
        <v>2003</v>
      </c>
      <c r="G8876" s="6">
        <v>1116</v>
      </c>
      <c r="H8876" s="6">
        <v>10</v>
      </c>
      <c r="I8876" s="6">
        <f t="shared" si="831"/>
        <v>11160</v>
      </c>
      <c r="J8876" s="6">
        <f t="shared" si="832"/>
        <v>13163</v>
      </c>
      <c r="K8876" s="6">
        <v>11321</v>
      </c>
      <c r="L8876" s="6">
        <f t="shared" si="833"/>
        <v>-1842</v>
      </c>
      <c r="M8876">
        <f>SUMIFS(L$2:L8876,E$2:E8876,E8876,B$2:B8876,B8876,C$2:C8876,C8876)</f>
        <v>112503</v>
      </c>
    </row>
    <row r="8877" spans="1:13" x14ac:dyDescent="0.25">
      <c r="A8877" s="5">
        <v>44890</v>
      </c>
      <c r="B8877" s="6">
        <f t="shared" si="828"/>
        <v>2022</v>
      </c>
      <c r="C8877" s="6">
        <f t="shared" si="829"/>
        <v>11</v>
      </c>
      <c r="D8877" s="6" t="str">
        <f t="shared" si="830"/>
        <v>pátek</v>
      </c>
      <c r="E8877" s="6" t="s">
        <v>8</v>
      </c>
      <c r="F8877" s="6">
        <v>1834</v>
      </c>
      <c r="G8877" s="6">
        <v>1146</v>
      </c>
      <c r="H8877" s="6">
        <v>10</v>
      </c>
      <c r="I8877" s="6">
        <f t="shared" si="831"/>
        <v>11460</v>
      </c>
      <c r="J8877" s="6">
        <f t="shared" si="832"/>
        <v>13294</v>
      </c>
      <c r="K8877" s="6">
        <v>15076</v>
      </c>
      <c r="L8877" s="6">
        <f t="shared" si="833"/>
        <v>1782</v>
      </c>
      <c r="M8877">
        <f>SUMIFS(L$2:L8877,E$2:E8877,E8877,B$2:B8877,B8877,C$2:C8877,C8877)</f>
        <v>87066</v>
      </c>
    </row>
    <row r="8878" spans="1:13" x14ac:dyDescent="0.25">
      <c r="A8878" s="5">
        <v>44890</v>
      </c>
      <c r="B8878" s="6">
        <f t="shared" si="828"/>
        <v>2022</v>
      </c>
      <c r="C8878" s="6">
        <f t="shared" si="829"/>
        <v>11</v>
      </c>
      <c r="D8878" s="6" t="str">
        <f t="shared" si="830"/>
        <v>pátek</v>
      </c>
      <c r="E8878" s="6" t="s">
        <v>11</v>
      </c>
      <c r="F8878" s="6">
        <v>2355</v>
      </c>
      <c r="G8878" s="6">
        <v>1146</v>
      </c>
      <c r="H8878" s="6">
        <v>4</v>
      </c>
      <c r="I8878" s="6">
        <f t="shared" si="831"/>
        <v>4584</v>
      </c>
      <c r="J8878" s="6">
        <f t="shared" si="832"/>
        <v>6939</v>
      </c>
      <c r="K8878" s="6">
        <v>38381</v>
      </c>
      <c r="L8878" s="6">
        <f t="shared" si="833"/>
        <v>31442</v>
      </c>
      <c r="M8878">
        <f>SUMIFS(L$2:L8878,E$2:E8878,E8878,B$2:B8878,B8878,C$2:C8878,C8878)</f>
        <v>34212</v>
      </c>
    </row>
    <row r="8879" spans="1:13" x14ac:dyDescent="0.25">
      <c r="A8879" s="5">
        <v>44891</v>
      </c>
      <c r="B8879" s="6">
        <f t="shared" si="828"/>
        <v>2022</v>
      </c>
      <c r="C8879" s="6">
        <f t="shared" si="829"/>
        <v>11</v>
      </c>
      <c r="D8879" s="6" t="str">
        <f t="shared" si="830"/>
        <v>sobota</v>
      </c>
      <c r="E8879" s="6" t="s">
        <v>11</v>
      </c>
      <c r="F8879" s="6">
        <v>2355</v>
      </c>
      <c r="G8879" s="6">
        <v>1355</v>
      </c>
      <c r="H8879" s="6">
        <v>6</v>
      </c>
      <c r="I8879" s="6">
        <f t="shared" si="831"/>
        <v>8130</v>
      </c>
      <c r="J8879" s="6">
        <f t="shared" si="832"/>
        <v>10485</v>
      </c>
      <c r="K8879" s="6">
        <v>12261</v>
      </c>
      <c r="L8879" s="6">
        <f t="shared" si="833"/>
        <v>1776</v>
      </c>
      <c r="M8879">
        <f>SUMIFS(L$2:L8879,E$2:E8879,E8879,B$2:B8879,B8879,C$2:C8879,C8879)</f>
        <v>35988</v>
      </c>
    </row>
    <row r="8880" spans="1:13" x14ac:dyDescent="0.25">
      <c r="A8880" s="5">
        <v>44891</v>
      </c>
      <c r="B8880" s="6">
        <f t="shared" si="828"/>
        <v>2022</v>
      </c>
      <c r="C8880" s="6">
        <f t="shared" si="829"/>
        <v>11</v>
      </c>
      <c r="D8880" s="6" t="str">
        <f t="shared" si="830"/>
        <v>sobota</v>
      </c>
      <c r="E8880" s="6" t="s">
        <v>8</v>
      </c>
      <c r="F8880" s="6">
        <v>1834</v>
      </c>
      <c r="G8880" s="6">
        <v>1355</v>
      </c>
      <c r="H8880" s="6">
        <v>5</v>
      </c>
      <c r="I8880" s="6">
        <f t="shared" si="831"/>
        <v>6775</v>
      </c>
      <c r="J8880" s="6">
        <f t="shared" si="832"/>
        <v>8609</v>
      </c>
      <c r="K8880" s="6">
        <v>10140</v>
      </c>
      <c r="L8880" s="6">
        <f t="shared" si="833"/>
        <v>1531</v>
      </c>
      <c r="M8880">
        <f>SUMIFS(L$2:L8880,E$2:E8880,E8880,B$2:B8880,B8880,C$2:C8880,C8880)</f>
        <v>88597</v>
      </c>
    </row>
    <row r="8881" spans="1:13" x14ac:dyDescent="0.25">
      <c r="A8881" s="5">
        <v>44892</v>
      </c>
      <c r="B8881" s="6">
        <f t="shared" si="828"/>
        <v>2022</v>
      </c>
      <c r="C8881" s="6">
        <f t="shared" si="829"/>
        <v>11</v>
      </c>
      <c r="D8881" s="6" t="str">
        <f t="shared" si="830"/>
        <v>neděle</v>
      </c>
      <c r="E8881" s="6" t="s">
        <v>12</v>
      </c>
      <c r="F8881" s="6">
        <v>2003</v>
      </c>
      <c r="G8881" s="6">
        <v>1116</v>
      </c>
      <c r="H8881" s="6">
        <v>6</v>
      </c>
      <c r="I8881" s="6">
        <f t="shared" si="831"/>
        <v>6696</v>
      </c>
      <c r="J8881" s="6">
        <f t="shared" si="832"/>
        <v>8699</v>
      </c>
      <c r="K8881" s="6">
        <v>7290</v>
      </c>
      <c r="L8881" s="6">
        <f t="shared" si="833"/>
        <v>-1409</v>
      </c>
      <c r="M8881">
        <f>SUMIFS(L$2:L8881,E$2:E8881,E8881,B$2:B8881,B8881,C$2:C8881,C8881)</f>
        <v>111094</v>
      </c>
    </row>
    <row r="8882" spans="1:13" x14ac:dyDescent="0.25">
      <c r="A8882" s="5">
        <v>44893</v>
      </c>
      <c r="B8882" s="6">
        <f t="shared" si="828"/>
        <v>2022</v>
      </c>
      <c r="C8882" s="6">
        <f t="shared" si="829"/>
        <v>11</v>
      </c>
      <c r="D8882" s="6" t="str">
        <f t="shared" si="830"/>
        <v>pondělí</v>
      </c>
      <c r="E8882" s="6" t="s">
        <v>10</v>
      </c>
      <c r="F8882" s="6">
        <v>2086</v>
      </c>
      <c r="G8882" s="6">
        <v>1146</v>
      </c>
      <c r="H8882" s="6">
        <v>10</v>
      </c>
      <c r="I8882" s="6">
        <f t="shared" si="831"/>
        <v>11460</v>
      </c>
      <c r="J8882" s="6">
        <f t="shared" si="832"/>
        <v>13546</v>
      </c>
      <c r="K8882" s="6">
        <v>10939</v>
      </c>
      <c r="L8882" s="6">
        <f t="shared" si="833"/>
        <v>-2607</v>
      </c>
      <c r="M8882">
        <f>SUMIFS(L$2:L8882,E$2:E8882,E8882,B$2:B8882,B8882,C$2:C8882,C8882)</f>
        <v>39445</v>
      </c>
    </row>
    <row r="8883" spans="1:13" x14ac:dyDescent="0.25">
      <c r="A8883" s="5">
        <v>44894</v>
      </c>
      <c r="B8883" s="6">
        <f t="shared" si="828"/>
        <v>2022</v>
      </c>
      <c r="C8883" s="6">
        <f t="shared" si="829"/>
        <v>11</v>
      </c>
      <c r="D8883" s="6" t="str">
        <f t="shared" si="830"/>
        <v>úterý</v>
      </c>
      <c r="E8883" s="6" t="s">
        <v>8</v>
      </c>
      <c r="F8883" s="6">
        <v>1834</v>
      </c>
      <c r="G8883" s="6">
        <v>1543</v>
      </c>
      <c r="H8883" s="6">
        <v>6</v>
      </c>
      <c r="I8883" s="6">
        <f t="shared" si="831"/>
        <v>9258</v>
      </c>
      <c r="J8883" s="6">
        <f t="shared" si="832"/>
        <v>11092</v>
      </c>
      <c r="K8883" s="6">
        <v>12938</v>
      </c>
      <c r="L8883" s="6">
        <f t="shared" si="833"/>
        <v>1846</v>
      </c>
      <c r="M8883">
        <f>SUMIFS(L$2:L8883,E$2:E8883,E8883,B$2:B8883,B8883,C$2:C8883,C8883)</f>
        <v>90443</v>
      </c>
    </row>
    <row r="8884" spans="1:13" x14ac:dyDescent="0.25">
      <c r="A8884" s="5">
        <v>44894</v>
      </c>
      <c r="B8884" s="6">
        <f t="shared" si="828"/>
        <v>2022</v>
      </c>
      <c r="C8884" s="6">
        <f t="shared" si="829"/>
        <v>11</v>
      </c>
      <c r="D8884" s="6" t="str">
        <f t="shared" si="830"/>
        <v>úterý</v>
      </c>
      <c r="E8884" s="6" t="s">
        <v>10</v>
      </c>
      <c r="F8884" s="6">
        <v>2086</v>
      </c>
      <c r="G8884" s="6">
        <v>1543</v>
      </c>
      <c r="H8884" s="6">
        <v>8</v>
      </c>
      <c r="I8884" s="6">
        <f t="shared" si="831"/>
        <v>12344</v>
      </c>
      <c r="J8884" s="6">
        <f t="shared" si="832"/>
        <v>14430</v>
      </c>
      <c r="K8884" s="6">
        <v>21036</v>
      </c>
      <c r="L8884" s="6">
        <f t="shared" si="833"/>
        <v>6606</v>
      </c>
      <c r="M8884">
        <f>SUMIFS(L$2:L8884,E$2:E8884,E8884,B$2:B8884,B8884,C$2:C8884,C8884)</f>
        <v>46051</v>
      </c>
    </row>
    <row r="8885" spans="1:13" x14ac:dyDescent="0.25">
      <c r="A8885" s="5">
        <v>44895</v>
      </c>
      <c r="B8885" s="6">
        <f t="shared" si="828"/>
        <v>2022</v>
      </c>
      <c r="C8885" s="6">
        <f t="shared" si="829"/>
        <v>11</v>
      </c>
      <c r="D8885" s="6" t="str">
        <f t="shared" si="830"/>
        <v>středa</v>
      </c>
      <c r="E8885" s="6" t="s">
        <v>12</v>
      </c>
      <c r="F8885" s="6">
        <v>2003</v>
      </c>
      <c r="G8885" s="6">
        <v>1543</v>
      </c>
      <c r="H8885" s="6">
        <v>10</v>
      </c>
      <c r="I8885" s="6">
        <f t="shared" si="831"/>
        <v>15430</v>
      </c>
      <c r="J8885" s="6">
        <f t="shared" si="832"/>
        <v>17433</v>
      </c>
      <c r="K8885" s="6">
        <v>18080</v>
      </c>
      <c r="L8885" s="6">
        <f t="shared" si="833"/>
        <v>647</v>
      </c>
      <c r="M8885">
        <f>SUMIFS(L$2:L8885,E$2:E8885,E8885,B$2:B8885,B8885,C$2:C8885,C8885)</f>
        <v>111741</v>
      </c>
    </row>
    <row r="8886" spans="1:13" x14ac:dyDescent="0.25">
      <c r="A8886" s="5">
        <v>44896</v>
      </c>
      <c r="B8886" s="6">
        <f t="shared" si="828"/>
        <v>2022</v>
      </c>
      <c r="C8886" s="6">
        <f t="shared" si="829"/>
        <v>12</v>
      </c>
      <c r="D8886" s="6" t="str">
        <f t="shared" si="830"/>
        <v>čtvrtek</v>
      </c>
      <c r="E8886" s="6" t="s">
        <v>13</v>
      </c>
      <c r="F8886" s="6">
        <v>1928</v>
      </c>
      <c r="G8886" s="6">
        <v>1116</v>
      </c>
      <c r="H8886" s="6">
        <v>5</v>
      </c>
      <c r="I8886" s="6">
        <f t="shared" si="831"/>
        <v>5580</v>
      </c>
      <c r="J8886" s="6">
        <f t="shared" si="832"/>
        <v>7508</v>
      </c>
      <c r="K8886" s="6">
        <v>8543</v>
      </c>
      <c r="L8886" s="6">
        <f t="shared" si="833"/>
        <v>1035</v>
      </c>
      <c r="M8886">
        <f>SUMIFS(L$2:L8886,E$2:E8886,E8886,B$2:B8886,B8886,C$2:C8886,C8886)</f>
        <v>1035</v>
      </c>
    </row>
    <row r="8887" spans="1:13" x14ac:dyDescent="0.25">
      <c r="A8887" s="5">
        <v>44897</v>
      </c>
      <c r="B8887" s="6">
        <f t="shared" si="828"/>
        <v>2022</v>
      </c>
      <c r="C8887" s="6">
        <f t="shared" si="829"/>
        <v>12</v>
      </c>
      <c r="D8887" s="6" t="str">
        <f t="shared" si="830"/>
        <v>pátek</v>
      </c>
      <c r="E8887" s="6" t="s">
        <v>11</v>
      </c>
      <c r="F8887" s="6">
        <v>2355</v>
      </c>
      <c r="G8887" s="6">
        <v>1146</v>
      </c>
      <c r="H8887" s="6">
        <v>9</v>
      </c>
      <c r="I8887" s="6">
        <f t="shared" si="831"/>
        <v>10314</v>
      </c>
      <c r="J8887" s="6">
        <f t="shared" si="832"/>
        <v>12669</v>
      </c>
      <c r="K8887" s="6">
        <v>47023</v>
      </c>
      <c r="L8887" s="6">
        <f t="shared" si="833"/>
        <v>34354</v>
      </c>
      <c r="M8887">
        <f>SUMIFS(L$2:L8887,E$2:E8887,E8887,B$2:B8887,B8887,C$2:C8887,C8887)</f>
        <v>34354</v>
      </c>
    </row>
    <row r="8888" spans="1:13" x14ac:dyDescent="0.25">
      <c r="A8888" s="5">
        <v>44897</v>
      </c>
      <c r="B8888" s="6">
        <f t="shared" si="828"/>
        <v>2022</v>
      </c>
      <c r="C8888" s="6">
        <f t="shared" si="829"/>
        <v>12</v>
      </c>
      <c r="D8888" s="6" t="str">
        <f t="shared" si="830"/>
        <v>pátek</v>
      </c>
      <c r="E8888" s="6" t="s">
        <v>10</v>
      </c>
      <c r="F8888" s="6">
        <v>2086</v>
      </c>
      <c r="G8888" s="6">
        <v>1146</v>
      </c>
      <c r="H8888" s="6">
        <v>6</v>
      </c>
      <c r="I8888" s="6">
        <f t="shared" si="831"/>
        <v>6876</v>
      </c>
      <c r="J8888" s="6">
        <f t="shared" si="832"/>
        <v>8962</v>
      </c>
      <c r="K8888" s="6">
        <v>9507</v>
      </c>
      <c r="L8888" s="6">
        <f t="shared" si="833"/>
        <v>545</v>
      </c>
      <c r="M8888">
        <f>SUMIFS(L$2:L8888,E$2:E8888,E8888,B$2:B8888,B8888,C$2:C8888,C8888)</f>
        <v>545</v>
      </c>
    </row>
    <row r="8889" spans="1:13" x14ac:dyDescent="0.25">
      <c r="A8889" s="5">
        <v>44898</v>
      </c>
      <c r="B8889" s="6">
        <f t="shared" si="828"/>
        <v>2022</v>
      </c>
      <c r="C8889" s="6">
        <f t="shared" si="829"/>
        <v>12</v>
      </c>
      <c r="D8889" s="6" t="str">
        <f t="shared" si="830"/>
        <v>sobota</v>
      </c>
      <c r="E8889" s="6" t="s">
        <v>8</v>
      </c>
      <c r="F8889" s="6">
        <v>1834</v>
      </c>
      <c r="G8889" s="6">
        <v>1355</v>
      </c>
      <c r="H8889" s="6">
        <v>9</v>
      </c>
      <c r="I8889" s="6">
        <f t="shared" si="831"/>
        <v>12195</v>
      </c>
      <c r="J8889" s="6">
        <f t="shared" si="832"/>
        <v>14029</v>
      </c>
      <c r="K8889" s="6">
        <v>16734</v>
      </c>
      <c r="L8889" s="6">
        <f t="shared" si="833"/>
        <v>2705</v>
      </c>
      <c r="M8889">
        <f>SUMIFS(L$2:L8889,E$2:E8889,E8889,B$2:B8889,B8889,C$2:C8889,C8889)</f>
        <v>2705</v>
      </c>
    </row>
    <row r="8890" spans="1:13" x14ac:dyDescent="0.25">
      <c r="A8890" s="5">
        <v>44898</v>
      </c>
      <c r="B8890" s="6">
        <f t="shared" si="828"/>
        <v>2022</v>
      </c>
      <c r="C8890" s="6">
        <f t="shared" si="829"/>
        <v>12</v>
      </c>
      <c r="D8890" s="6" t="str">
        <f t="shared" si="830"/>
        <v>sobota</v>
      </c>
      <c r="E8890" s="6" t="s">
        <v>12</v>
      </c>
      <c r="F8890" s="6">
        <v>2003</v>
      </c>
      <c r="G8890" s="6">
        <v>1355</v>
      </c>
      <c r="H8890" s="6">
        <v>5</v>
      </c>
      <c r="I8890" s="6">
        <f t="shared" si="831"/>
        <v>6775</v>
      </c>
      <c r="J8890" s="6">
        <f t="shared" si="832"/>
        <v>8778</v>
      </c>
      <c r="K8890" s="6">
        <v>8547</v>
      </c>
      <c r="L8890" s="6">
        <f t="shared" si="833"/>
        <v>-231</v>
      </c>
      <c r="M8890">
        <f>SUMIFS(L$2:L8890,E$2:E8890,E8890,B$2:B8890,B8890,C$2:C8890,C8890)</f>
        <v>-231</v>
      </c>
    </row>
    <row r="8891" spans="1:13" x14ac:dyDescent="0.25">
      <c r="A8891" s="5">
        <v>44899</v>
      </c>
      <c r="B8891" s="6">
        <f t="shared" si="828"/>
        <v>2022</v>
      </c>
      <c r="C8891" s="6">
        <f t="shared" si="829"/>
        <v>12</v>
      </c>
      <c r="D8891" s="6" t="str">
        <f t="shared" si="830"/>
        <v>neděle</v>
      </c>
      <c r="E8891" s="6" t="s">
        <v>8</v>
      </c>
      <c r="F8891" s="6">
        <v>1834</v>
      </c>
      <c r="G8891" s="6">
        <v>1116</v>
      </c>
      <c r="H8891" s="6">
        <v>7</v>
      </c>
      <c r="I8891" s="6">
        <f t="shared" si="831"/>
        <v>7812</v>
      </c>
      <c r="J8891" s="6">
        <f t="shared" si="832"/>
        <v>9646</v>
      </c>
      <c r="K8891" s="6">
        <v>8179</v>
      </c>
      <c r="L8891" s="6">
        <f t="shared" si="833"/>
        <v>-1467</v>
      </c>
      <c r="M8891">
        <f>SUMIFS(L$2:L8891,E$2:E8891,E8891,B$2:B8891,B8891,C$2:C8891,C8891)</f>
        <v>1238</v>
      </c>
    </row>
    <row r="8892" spans="1:13" x14ac:dyDescent="0.25">
      <c r="A8892" s="5">
        <v>44900</v>
      </c>
      <c r="B8892" s="6">
        <f t="shared" si="828"/>
        <v>2022</v>
      </c>
      <c r="C8892" s="6">
        <f t="shared" si="829"/>
        <v>12</v>
      </c>
      <c r="D8892" s="6" t="str">
        <f t="shared" si="830"/>
        <v>pondělí</v>
      </c>
      <c r="E8892" s="6" t="s">
        <v>9</v>
      </c>
      <c r="F8892" s="6">
        <v>1146</v>
      </c>
      <c r="G8892" s="6">
        <v>1146</v>
      </c>
      <c r="H8892" s="6">
        <v>2</v>
      </c>
      <c r="I8892" s="6">
        <f t="shared" si="831"/>
        <v>2292</v>
      </c>
      <c r="J8892" s="6">
        <f t="shared" si="832"/>
        <v>3438</v>
      </c>
      <c r="K8892" s="6">
        <v>8836</v>
      </c>
      <c r="L8892" s="6">
        <f t="shared" si="833"/>
        <v>5398</v>
      </c>
      <c r="M8892">
        <f>SUMIFS(L$2:L8892,E$2:E8892,E8892,B$2:B8892,B8892,C$2:C8892,C8892)</f>
        <v>5398</v>
      </c>
    </row>
    <row r="8893" spans="1:13" x14ac:dyDescent="0.25">
      <c r="A8893" s="5">
        <v>44901</v>
      </c>
      <c r="B8893" s="6">
        <f t="shared" si="828"/>
        <v>2022</v>
      </c>
      <c r="C8893" s="6">
        <f t="shared" si="829"/>
        <v>12</v>
      </c>
      <c r="D8893" s="6" t="str">
        <f t="shared" si="830"/>
        <v>úterý</v>
      </c>
      <c r="E8893" s="6" t="s">
        <v>8</v>
      </c>
      <c r="F8893" s="6">
        <v>1834</v>
      </c>
      <c r="G8893" s="6">
        <v>1543</v>
      </c>
      <c r="H8893" s="6">
        <v>2</v>
      </c>
      <c r="I8893" s="6">
        <f t="shared" si="831"/>
        <v>3086</v>
      </c>
      <c r="J8893" s="6">
        <f t="shared" si="832"/>
        <v>4920</v>
      </c>
      <c r="K8893" s="6">
        <v>5454</v>
      </c>
      <c r="L8893" s="6">
        <f t="shared" si="833"/>
        <v>534</v>
      </c>
      <c r="M8893">
        <f>SUMIFS(L$2:L8893,E$2:E8893,E8893,B$2:B8893,B8893,C$2:C8893,C8893)</f>
        <v>1772</v>
      </c>
    </row>
    <row r="8894" spans="1:13" x14ac:dyDescent="0.25">
      <c r="A8894" s="5">
        <v>44901</v>
      </c>
      <c r="B8894" s="6">
        <f t="shared" si="828"/>
        <v>2022</v>
      </c>
      <c r="C8894" s="6">
        <f t="shared" si="829"/>
        <v>12</v>
      </c>
      <c r="D8894" s="6" t="str">
        <f t="shared" si="830"/>
        <v>úterý</v>
      </c>
      <c r="E8894" s="6" t="s">
        <v>9</v>
      </c>
      <c r="F8894" s="6">
        <v>1146</v>
      </c>
      <c r="G8894" s="6">
        <v>1543</v>
      </c>
      <c r="H8894" s="6">
        <v>9</v>
      </c>
      <c r="I8894" s="6">
        <f t="shared" si="831"/>
        <v>13887</v>
      </c>
      <c r="J8894" s="6">
        <f t="shared" si="832"/>
        <v>15033</v>
      </c>
      <c r="K8894" s="6">
        <v>39058</v>
      </c>
      <c r="L8894" s="6">
        <f t="shared" si="833"/>
        <v>24025</v>
      </c>
      <c r="M8894">
        <f>SUMIFS(L$2:L8894,E$2:E8894,E8894,B$2:B8894,B8894,C$2:C8894,C8894)</f>
        <v>29423</v>
      </c>
    </row>
    <row r="8895" spans="1:13" x14ac:dyDescent="0.25">
      <c r="A8895" s="5">
        <v>44901</v>
      </c>
      <c r="B8895" s="6">
        <f t="shared" si="828"/>
        <v>2022</v>
      </c>
      <c r="C8895" s="6">
        <f t="shared" si="829"/>
        <v>12</v>
      </c>
      <c r="D8895" s="6" t="str">
        <f t="shared" si="830"/>
        <v>úterý</v>
      </c>
      <c r="E8895" s="6" t="s">
        <v>12</v>
      </c>
      <c r="F8895" s="6">
        <v>2003</v>
      </c>
      <c r="G8895" s="6">
        <v>1543</v>
      </c>
      <c r="H8895" s="6">
        <v>8</v>
      </c>
      <c r="I8895" s="6">
        <f t="shared" si="831"/>
        <v>12344</v>
      </c>
      <c r="J8895" s="6">
        <f t="shared" si="832"/>
        <v>14347</v>
      </c>
      <c r="K8895" s="6">
        <v>58918</v>
      </c>
      <c r="L8895" s="6">
        <f t="shared" si="833"/>
        <v>44571</v>
      </c>
      <c r="M8895">
        <f>SUMIFS(L$2:L8895,E$2:E8895,E8895,B$2:B8895,B8895,C$2:C8895,C8895)</f>
        <v>44340</v>
      </c>
    </row>
    <row r="8896" spans="1:13" x14ac:dyDescent="0.25">
      <c r="A8896" s="5">
        <v>44902</v>
      </c>
      <c r="B8896" s="6">
        <f t="shared" si="828"/>
        <v>2022</v>
      </c>
      <c r="C8896" s="6">
        <f t="shared" si="829"/>
        <v>12</v>
      </c>
      <c r="D8896" s="6" t="str">
        <f t="shared" si="830"/>
        <v>středa</v>
      </c>
      <c r="E8896" s="6" t="s">
        <v>11</v>
      </c>
      <c r="F8896" s="6">
        <v>2355</v>
      </c>
      <c r="G8896" s="6">
        <v>1543</v>
      </c>
      <c r="H8896" s="6">
        <v>6</v>
      </c>
      <c r="I8896" s="6">
        <f t="shared" si="831"/>
        <v>9258</v>
      </c>
      <c r="J8896" s="6">
        <f t="shared" si="832"/>
        <v>11613</v>
      </c>
      <c r="K8896" s="6">
        <v>13128</v>
      </c>
      <c r="L8896" s="6">
        <f t="shared" si="833"/>
        <v>1515</v>
      </c>
      <c r="M8896">
        <f>SUMIFS(L$2:L8896,E$2:E8896,E8896,B$2:B8896,B8896,C$2:C8896,C8896)</f>
        <v>35869</v>
      </c>
    </row>
    <row r="8897" spans="1:13" x14ac:dyDescent="0.25">
      <c r="A8897" s="5">
        <v>44902</v>
      </c>
      <c r="B8897" s="6">
        <f t="shared" si="828"/>
        <v>2022</v>
      </c>
      <c r="C8897" s="6">
        <f t="shared" si="829"/>
        <v>12</v>
      </c>
      <c r="D8897" s="6" t="str">
        <f t="shared" si="830"/>
        <v>středa</v>
      </c>
      <c r="E8897" s="6" t="s">
        <v>12</v>
      </c>
      <c r="F8897" s="6">
        <v>2003</v>
      </c>
      <c r="G8897" s="6">
        <v>1543</v>
      </c>
      <c r="H8897" s="6">
        <v>7</v>
      </c>
      <c r="I8897" s="6">
        <f t="shared" si="831"/>
        <v>10801</v>
      </c>
      <c r="J8897" s="6">
        <f t="shared" si="832"/>
        <v>12804</v>
      </c>
      <c r="K8897" s="6">
        <v>14242</v>
      </c>
      <c r="L8897" s="6">
        <f t="shared" si="833"/>
        <v>1438</v>
      </c>
      <c r="M8897">
        <f>SUMIFS(L$2:L8897,E$2:E8897,E8897,B$2:B8897,B8897,C$2:C8897,C8897)</f>
        <v>45778</v>
      </c>
    </row>
    <row r="8898" spans="1:13" x14ac:dyDescent="0.25">
      <c r="A8898" s="5">
        <v>44903</v>
      </c>
      <c r="B8898" s="6">
        <f t="shared" ref="B8898:B8926" si="834">YEAR(A8898)</f>
        <v>2022</v>
      </c>
      <c r="C8898" s="6">
        <f t="shared" ref="C8898:C8926" si="835">MONTH(A8898)</f>
        <v>12</v>
      </c>
      <c r="D8898" s="6" t="str">
        <f t="shared" ref="D8898:D8926" si="836">TEXT(A8898,"dddd")</f>
        <v>čtvrtek</v>
      </c>
      <c r="E8898" s="6" t="s">
        <v>10</v>
      </c>
      <c r="F8898" s="6">
        <v>2086</v>
      </c>
      <c r="G8898" s="6">
        <v>1116</v>
      </c>
      <c r="H8898" s="6">
        <v>9</v>
      </c>
      <c r="I8898" s="6">
        <f t="shared" ref="I8898:I8926" si="837">G8898*H8898</f>
        <v>10044</v>
      </c>
      <c r="J8898" s="6">
        <f t="shared" ref="J8898:J8926" si="838">F8898+I8898</f>
        <v>12130</v>
      </c>
      <c r="K8898" s="6">
        <v>12061</v>
      </c>
      <c r="L8898" s="6">
        <f t="shared" ref="L8898:L8926" si="839">K8898-J8898</f>
        <v>-69</v>
      </c>
      <c r="M8898">
        <f>SUMIFS(L$2:L8898,E$2:E8898,E8898,B$2:B8898,B8898,C$2:C8898,C8898)</f>
        <v>476</v>
      </c>
    </row>
    <row r="8899" spans="1:13" x14ac:dyDescent="0.25">
      <c r="A8899" s="5">
        <v>44903</v>
      </c>
      <c r="B8899" s="6">
        <f t="shared" si="834"/>
        <v>2022</v>
      </c>
      <c r="C8899" s="6">
        <f t="shared" si="835"/>
        <v>12</v>
      </c>
      <c r="D8899" s="6" t="str">
        <f t="shared" si="836"/>
        <v>čtvrtek</v>
      </c>
      <c r="E8899" s="6" t="s">
        <v>12</v>
      </c>
      <c r="F8899" s="6">
        <v>2003</v>
      </c>
      <c r="G8899" s="6">
        <v>1116</v>
      </c>
      <c r="H8899" s="6">
        <v>8</v>
      </c>
      <c r="I8899" s="6">
        <f t="shared" si="837"/>
        <v>8928</v>
      </c>
      <c r="J8899" s="6">
        <f t="shared" si="838"/>
        <v>10931</v>
      </c>
      <c r="K8899" s="6">
        <v>13116</v>
      </c>
      <c r="L8899" s="6">
        <f t="shared" si="839"/>
        <v>2185</v>
      </c>
      <c r="M8899">
        <f>SUMIFS(L$2:L8899,E$2:E8899,E8899,B$2:B8899,B8899,C$2:C8899,C8899)</f>
        <v>47963</v>
      </c>
    </row>
    <row r="8900" spans="1:13" x14ac:dyDescent="0.25">
      <c r="A8900" s="5">
        <v>44904</v>
      </c>
      <c r="B8900" s="6">
        <f t="shared" si="834"/>
        <v>2022</v>
      </c>
      <c r="C8900" s="6">
        <f t="shared" si="835"/>
        <v>12</v>
      </c>
      <c r="D8900" s="6" t="str">
        <f t="shared" si="836"/>
        <v>pátek</v>
      </c>
      <c r="E8900" s="6" t="s">
        <v>12</v>
      </c>
      <c r="F8900" s="6">
        <v>2003</v>
      </c>
      <c r="G8900" s="6">
        <v>1146</v>
      </c>
      <c r="H8900" s="6">
        <v>4</v>
      </c>
      <c r="I8900" s="6">
        <f t="shared" si="837"/>
        <v>4584</v>
      </c>
      <c r="J8900" s="6">
        <f t="shared" si="838"/>
        <v>6587</v>
      </c>
      <c r="K8900" s="6">
        <v>6044</v>
      </c>
      <c r="L8900" s="6">
        <f t="shared" si="839"/>
        <v>-543</v>
      </c>
      <c r="M8900">
        <f>SUMIFS(L$2:L8900,E$2:E8900,E8900,B$2:B8900,B8900,C$2:C8900,C8900)</f>
        <v>47420</v>
      </c>
    </row>
    <row r="8901" spans="1:13" x14ac:dyDescent="0.25">
      <c r="A8901" s="5">
        <v>44904</v>
      </c>
      <c r="B8901" s="6">
        <f t="shared" si="834"/>
        <v>2022</v>
      </c>
      <c r="C8901" s="6">
        <f t="shared" si="835"/>
        <v>12</v>
      </c>
      <c r="D8901" s="6" t="str">
        <f t="shared" si="836"/>
        <v>pátek</v>
      </c>
      <c r="E8901" s="6" t="s">
        <v>13</v>
      </c>
      <c r="F8901" s="6">
        <v>1928</v>
      </c>
      <c r="G8901" s="6">
        <v>1146</v>
      </c>
      <c r="H8901" s="6">
        <v>10</v>
      </c>
      <c r="I8901" s="6">
        <f t="shared" si="837"/>
        <v>11460</v>
      </c>
      <c r="J8901" s="6">
        <f t="shared" si="838"/>
        <v>13388</v>
      </c>
      <c r="K8901" s="6">
        <v>14250</v>
      </c>
      <c r="L8901" s="6">
        <f t="shared" si="839"/>
        <v>862</v>
      </c>
      <c r="M8901">
        <f>SUMIFS(L$2:L8901,E$2:E8901,E8901,B$2:B8901,B8901,C$2:C8901,C8901)</f>
        <v>1897</v>
      </c>
    </row>
    <row r="8902" spans="1:13" x14ac:dyDescent="0.25">
      <c r="A8902" s="5">
        <v>44904</v>
      </c>
      <c r="B8902" s="6">
        <f t="shared" si="834"/>
        <v>2022</v>
      </c>
      <c r="C8902" s="6">
        <f t="shared" si="835"/>
        <v>12</v>
      </c>
      <c r="D8902" s="6" t="str">
        <f t="shared" si="836"/>
        <v>pátek</v>
      </c>
      <c r="E8902" s="6" t="s">
        <v>8</v>
      </c>
      <c r="F8902" s="6">
        <v>1834</v>
      </c>
      <c r="G8902" s="6">
        <v>1146</v>
      </c>
      <c r="H8902" s="6">
        <v>8</v>
      </c>
      <c r="I8902" s="6">
        <f t="shared" si="837"/>
        <v>9168</v>
      </c>
      <c r="J8902" s="6">
        <f t="shared" si="838"/>
        <v>11002</v>
      </c>
      <c r="K8902" s="6">
        <v>12996</v>
      </c>
      <c r="L8902" s="6">
        <f t="shared" si="839"/>
        <v>1994</v>
      </c>
      <c r="M8902">
        <f>SUMIFS(L$2:L8902,E$2:E8902,E8902,B$2:B8902,B8902,C$2:C8902,C8902)</f>
        <v>3766</v>
      </c>
    </row>
    <row r="8903" spans="1:13" x14ac:dyDescent="0.25">
      <c r="A8903" s="5">
        <v>44905</v>
      </c>
      <c r="B8903" s="6">
        <f t="shared" si="834"/>
        <v>2022</v>
      </c>
      <c r="C8903" s="6">
        <f t="shared" si="835"/>
        <v>12</v>
      </c>
      <c r="D8903" s="6" t="str">
        <f t="shared" si="836"/>
        <v>sobota</v>
      </c>
      <c r="E8903" s="6" t="s">
        <v>8</v>
      </c>
      <c r="F8903" s="6">
        <v>1834</v>
      </c>
      <c r="G8903" s="6">
        <v>1355</v>
      </c>
      <c r="H8903" s="6">
        <v>9</v>
      </c>
      <c r="I8903" s="6">
        <f t="shared" si="837"/>
        <v>12195</v>
      </c>
      <c r="J8903" s="6">
        <f t="shared" si="838"/>
        <v>14029</v>
      </c>
      <c r="K8903" s="6">
        <v>12607</v>
      </c>
      <c r="L8903" s="6">
        <f t="shared" si="839"/>
        <v>-1422</v>
      </c>
      <c r="M8903">
        <f>SUMIFS(L$2:L8903,E$2:E8903,E8903,B$2:B8903,B8903,C$2:C8903,C8903)</f>
        <v>2344</v>
      </c>
    </row>
    <row r="8904" spans="1:13" x14ac:dyDescent="0.25">
      <c r="A8904" s="5">
        <v>44905</v>
      </c>
      <c r="B8904" s="6">
        <f t="shared" si="834"/>
        <v>2022</v>
      </c>
      <c r="C8904" s="6">
        <f t="shared" si="835"/>
        <v>12</v>
      </c>
      <c r="D8904" s="6" t="str">
        <f t="shared" si="836"/>
        <v>sobota</v>
      </c>
      <c r="E8904" s="6" t="s">
        <v>12</v>
      </c>
      <c r="F8904" s="6">
        <v>2003</v>
      </c>
      <c r="G8904" s="6">
        <v>1355</v>
      </c>
      <c r="H8904" s="6">
        <v>6</v>
      </c>
      <c r="I8904" s="6">
        <f t="shared" si="837"/>
        <v>8130</v>
      </c>
      <c r="J8904" s="6">
        <f t="shared" si="838"/>
        <v>10133</v>
      </c>
      <c r="K8904" s="6">
        <v>8668</v>
      </c>
      <c r="L8904" s="6">
        <f t="shared" si="839"/>
        <v>-1465</v>
      </c>
      <c r="M8904">
        <f>SUMIFS(L$2:L8904,E$2:E8904,E8904,B$2:B8904,B8904,C$2:C8904,C8904)</f>
        <v>45955</v>
      </c>
    </row>
    <row r="8905" spans="1:13" x14ac:dyDescent="0.25">
      <c r="A8905" s="5">
        <v>44908</v>
      </c>
      <c r="B8905" s="6">
        <f t="shared" si="834"/>
        <v>2022</v>
      </c>
      <c r="C8905" s="6">
        <f t="shared" si="835"/>
        <v>12</v>
      </c>
      <c r="D8905" s="6" t="str">
        <f t="shared" si="836"/>
        <v>úterý</v>
      </c>
      <c r="E8905" s="6" t="s">
        <v>8</v>
      </c>
      <c r="F8905" s="6">
        <v>1834</v>
      </c>
      <c r="G8905" s="6">
        <v>1543</v>
      </c>
      <c r="H8905" s="6">
        <v>6</v>
      </c>
      <c r="I8905" s="6">
        <f t="shared" si="837"/>
        <v>9258</v>
      </c>
      <c r="J8905" s="6">
        <f t="shared" si="838"/>
        <v>11092</v>
      </c>
      <c r="K8905" s="6">
        <v>42383</v>
      </c>
      <c r="L8905" s="6">
        <f t="shared" si="839"/>
        <v>31291</v>
      </c>
      <c r="M8905">
        <f>SUMIFS(L$2:L8905,E$2:E8905,E8905,B$2:B8905,B8905,C$2:C8905,C8905)</f>
        <v>33635</v>
      </c>
    </row>
    <row r="8906" spans="1:13" x14ac:dyDescent="0.25">
      <c r="A8906" s="5">
        <v>44910</v>
      </c>
      <c r="B8906" s="6">
        <f t="shared" si="834"/>
        <v>2022</v>
      </c>
      <c r="C8906" s="6">
        <f t="shared" si="835"/>
        <v>12</v>
      </c>
      <c r="D8906" s="6" t="str">
        <f t="shared" si="836"/>
        <v>čtvrtek</v>
      </c>
      <c r="E8906" s="6" t="s">
        <v>8</v>
      </c>
      <c r="F8906" s="6">
        <v>1834</v>
      </c>
      <c r="G8906" s="6">
        <v>1116</v>
      </c>
      <c r="H8906" s="6">
        <v>10</v>
      </c>
      <c r="I8906" s="6">
        <f t="shared" si="837"/>
        <v>11160</v>
      </c>
      <c r="J8906" s="6">
        <f t="shared" si="838"/>
        <v>12994</v>
      </c>
      <c r="K8906" s="6">
        <v>67622</v>
      </c>
      <c r="L8906" s="6">
        <f t="shared" si="839"/>
        <v>54628</v>
      </c>
      <c r="M8906">
        <f>SUMIFS(L$2:L8906,E$2:E8906,E8906,B$2:B8906,B8906,C$2:C8906,C8906)</f>
        <v>88263</v>
      </c>
    </row>
    <row r="8907" spans="1:13" x14ac:dyDescent="0.25">
      <c r="A8907" s="5">
        <v>44910</v>
      </c>
      <c r="B8907" s="6">
        <f t="shared" si="834"/>
        <v>2022</v>
      </c>
      <c r="C8907" s="6">
        <f t="shared" si="835"/>
        <v>12</v>
      </c>
      <c r="D8907" s="6" t="str">
        <f t="shared" si="836"/>
        <v>čtvrtek</v>
      </c>
      <c r="E8907" s="6" t="s">
        <v>12</v>
      </c>
      <c r="F8907" s="6">
        <v>2003</v>
      </c>
      <c r="G8907" s="6">
        <v>1116</v>
      </c>
      <c r="H8907" s="6">
        <v>5</v>
      </c>
      <c r="I8907" s="6">
        <f t="shared" si="837"/>
        <v>5580</v>
      </c>
      <c r="J8907" s="6">
        <f t="shared" si="838"/>
        <v>7583</v>
      </c>
      <c r="K8907" s="6">
        <v>35465</v>
      </c>
      <c r="L8907" s="6">
        <f t="shared" si="839"/>
        <v>27882</v>
      </c>
      <c r="M8907">
        <f>SUMIFS(L$2:L8907,E$2:E8907,E8907,B$2:B8907,B8907,C$2:C8907,C8907)</f>
        <v>73837</v>
      </c>
    </row>
    <row r="8908" spans="1:13" x14ac:dyDescent="0.25">
      <c r="A8908" s="5">
        <v>44913</v>
      </c>
      <c r="B8908" s="6">
        <f t="shared" si="834"/>
        <v>2022</v>
      </c>
      <c r="C8908" s="6">
        <f t="shared" si="835"/>
        <v>12</v>
      </c>
      <c r="D8908" s="6" t="str">
        <f t="shared" si="836"/>
        <v>neděle</v>
      </c>
      <c r="E8908" s="6" t="s">
        <v>13</v>
      </c>
      <c r="F8908" s="6">
        <v>1928</v>
      </c>
      <c r="G8908" s="6">
        <v>1116</v>
      </c>
      <c r="H8908" s="6">
        <v>2</v>
      </c>
      <c r="I8908" s="6">
        <f t="shared" si="837"/>
        <v>2232</v>
      </c>
      <c r="J8908" s="6">
        <f t="shared" si="838"/>
        <v>4160</v>
      </c>
      <c r="K8908" s="6">
        <v>3597</v>
      </c>
      <c r="L8908" s="6">
        <f t="shared" si="839"/>
        <v>-563</v>
      </c>
      <c r="M8908">
        <f>SUMIFS(L$2:L8908,E$2:E8908,E8908,B$2:B8908,B8908,C$2:C8908,C8908)</f>
        <v>1334</v>
      </c>
    </row>
    <row r="8909" spans="1:13" x14ac:dyDescent="0.25">
      <c r="A8909" s="5">
        <v>44914</v>
      </c>
      <c r="B8909" s="6">
        <f t="shared" si="834"/>
        <v>2022</v>
      </c>
      <c r="C8909" s="6">
        <f t="shared" si="835"/>
        <v>12</v>
      </c>
      <c r="D8909" s="6" t="str">
        <f t="shared" si="836"/>
        <v>pondělí</v>
      </c>
      <c r="E8909" s="6" t="s">
        <v>9</v>
      </c>
      <c r="F8909" s="6">
        <v>1146</v>
      </c>
      <c r="G8909" s="6">
        <v>1146</v>
      </c>
      <c r="H8909" s="6">
        <v>3</v>
      </c>
      <c r="I8909" s="6">
        <f t="shared" si="837"/>
        <v>3438</v>
      </c>
      <c r="J8909" s="6">
        <f t="shared" si="838"/>
        <v>4584</v>
      </c>
      <c r="K8909" s="6">
        <v>4231</v>
      </c>
      <c r="L8909" s="6">
        <f t="shared" si="839"/>
        <v>-353</v>
      </c>
      <c r="M8909">
        <f>SUMIFS(L$2:L8909,E$2:E8909,E8909,B$2:B8909,B8909,C$2:C8909,C8909)</f>
        <v>29070</v>
      </c>
    </row>
    <row r="8910" spans="1:13" x14ac:dyDescent="0.25">
      <c r="A8910" s="5">
        <v>44915</v>
      </c>
      <c r="B8910" s="6">
        <f t="shared" si="834"/>
        <v>2022</v>
      </c>
      <c r="C8910" s="6">
        <f t="shared" si="835"/>
        <v>12</v>
      </c>
      <c r="D8910" s="6" t="str">
        <f t="shared" si="836"/>
        <v>úterý</v>
      </c>
      <c r="E8910" s="6" t="s">
        <v>12</v>
      </c>
      <c r="F8910" s="6">
        <v>2003</v>
      </c>
      <c r="G8910" s="6">
        <v>1543</v>
      </c>
      <c r="H8910" s="6">
        <v>1</v>
      </c>
      <c r="I8910" s="6">
        <f t="shared" si="837"/>
        <v>1543</v>
      </c>
      <c r="J8910" s="6">
        <f t="shared" si="838"/>
        <v>3546</v>
      </c>
      <c r="K8910" s="6">
        <v>3098</v>
      </c>
      <c r="L8910" s="6">
        <f t="shared" si="839"/>
        <v>-448</v>
      </c>
      <c r="M8910">
        <f>SUMIFS(L$2:L8910,E$2:E8910,E8910,B$2:B8910,B8910,C$2:C8910,C8910)</f>
        <v>73389</v>
      </c>
    </row>
    <row r="8911" spans="1:13" x14ac:dyDescent="0.25">
      <c r="A8911" s="5">
        <v>44916</v>
      </c>
      <c r="B8911" s="6">
        <f t="shared" si="834"/>
        <v>2022</v>
      </c>
      <c r="C8911" s="6">
        <f t="shared" si="835"/>
        <v>12</v>
      </c>
      <c r="D8911" s="6" t="str">
        <f t="shared" si="836"/>
        <v>středa</v>
      </c>
      <c r="E8911" s="6" t="s">
        <v>12</v>
      </c>
      <c r="F8911" s="6">
        <v>2003</v>
      </c>
      <c r="G8911" s="6">
        <v>1543</v>
      </c>
      <c r="H8911" s="6">
        <v>4</v>
      </c>
      <c r="I8911" s="6">
        <f t="shared" si="837"/>
        <v>6172</v>
      </c>
      <c r="J8911" s="6">
        <f t="shared" si="838"/>
        <v>8175</v>
      </c>
      <c r="K8911" s="6">
        <v>15078</v>
      </c>
      <c r="L8911" s="6">
        <f t="shared" si="839"/>
        <v>6903</v>
      </c>
      <c r="M8911">
        <f>SUMIFS(L$2:L8911,E$2:E8911,E8911,B$2:B8911,B8911,C$2:C8911,C8911)</f>
        <v>80292</v>
      </c>
    </row>
    <row r="8912" spans="1:13" x14ac:dyDescent="0.25">
      <c r="A8912" s="5">
        <v>44916</v>
      </c>
      <c r="B8912" s="6">
        <f t="shared" si="834"/>
        <v>2022</v>
      </c>
      <c r="C8912" s="6">
        <f t="shared" si="835"/>
        <v>12</v>
      </c>
      <c r="D8912" s="6" t="str">
        <f t="shared" si="836"/>
        <v>středa</v>
      </c>
      <c r="E8912" s="6" t="s">
        <v>8</v>
      </c>
      <c r="F8912" s="6">
        <v>1834</v>
      </c>
      <c r="G8912" s="6">
        <v>1543</v>
      </c>
      <c r="H8912" s="6">
        <v>7</v>
      </c>
      <c r="I8912" s="6">
        <f t="shared" si="837"/>
        <v>10801</v>
      </c>
      <c r="J8912" s="6">
        <f t="shared" si="838"/>
        <v>12635</v>
      </c>
      <c r="K8912" s="6">
        <v>11757</v>
      </c>
      <c r="L8912" s="6">
        <f t="shared" si="839"/>
        <v>-878</v>
      </c>
      <c r="M8912">
        <f>SUMIFS(L$2:L8912,E$2:E8912,E8912,B$2:B8912,B8912,C$2:C8912,C8912)</f>
        <v>87385</v>
      </c>
    </row>
    <row r="8913" spans="1:13" x14ac:dyDescent="0.25">
      <c r="A8913" s="5">
        <v>44918</v>
      </c>
      <c r="B8913" s="6">
        <f t="shared" si="834"/>
        <v>2022</v>
      </c>
      <c r="C8913" s="6">
        <f t="shared" si="835"/>
        <v>12</v>
      </c>
      <c r="D8913" s="6" t="str">
        <f t="shared" si="836"/>
        <v>pátek</v>
      </c>
      <c r="E8913" s="6" t="s">
        <v>11</v>
      </c>
      <c r="F8913" s="6">
        <v>2355</v>
      </c>
      <c r="G8913" s="6">
        <v>1146</v>
      </c>
      <c r="H8913" s="6">
        <v>6</v>
      </c>
      <c r="I8913" s="6">
        <f t="shared" si="837"/>
        <v>6876</v>
      </c>
      <c r="J8913" s="6">
        <f t="shared" si="838"/>
        <v>9231</v>
      </c>
      <c r="K8913" s="6">
        <v>58381</v>
      </c>
      <c r="L8913" s="6">
        <f t="shared" si="839"/>
        <v>49150</v>
      </c>
      <c r="M8913">
        <f>SUMIFS(L$2:L8913,E$2:E8913,E8913,B$2:B8913,B8913,C$2:C8913,C8913)</f>
        <v>85019</v>
      </c>
    </row>
    <row r="8914" spans="1:13" x14ac:dyDescent="0.25">
      <c r="A8914" s="5">
        <v>44918</v>
      </c>
      <c r="B8914" s="6">
        <f t="shared" si="834"/>
        <v>2022</v>
      </c>
      <c r="C8914" s="6">
        <f t="shared" si="835"/>
        <v>12</v>
      </c>
      <c r="D8914" s="6" t="str">
        <f t="shared" si="836"/>
        <v>pátek</v>
      </c>
      <c r="E8914" s="6" t="s">
        <v>13</v>
      </c>
      <c r="F8914" s="6">
        <v>1928</v>
      </c>
      <c r="G8914" s="6">
        <v>1146</v>
      </c>
      <c r="H8914" s="6">
        <v>6</v>
      </c>
      <c r="I8914" s="6">
        <f t="shared" si="837"/>
        <v>6876</v>
      </c>
      <c r="J8914" s="6">
        <f t="shared" si="838"/>
        <v>8804</v>
      </c>
      <c r="K8914" s="6">
        <v>9667</v>
      </c>
      <c r="L8914" s="6">
        <f t="shared" si="839"/>
        <v>863</v>
      </c>
      <c r="M8914">
        <f>SUMIFS(L$2:L8914,E$2:E8914,E8914,B$2:B8914,B8914,C$2:C8914,C8914)</f>
        <v>2197</v>
      </c>
    </row>
    <row r="8915" spans="1:13" x14ac:dyDescent="0.25">
      <c r="A8915" s="5">
        <v>44919</v>
      </c>
      <c r="B8915" s="6">
        <f t="shared" si="834"/>
        <v>2022</v>
      </c>
      <c r="C8915" s="6">
        <f t="shared" si="835"/>
        <v>12</v>
      </c>
      <c r="D8915" s="6" t="str">
        <f t="shared" si="836"/>
        <v>sobota</v>
      </c>
      <c r="E8915" s="6" t="s">
        <v>11</v>
      </c>
      <c r="F8915" s="6">
        <v>2355</v>
      </c>
      <c r="G8915" s="6">
        <v>1355</v>
      </c>
      <c r="H8915" s="6">
        <v>4</v>
      </c>
      <c r="I8915" s="6">
        <f t="shared" si="837"/>
        <v>5420</v>
      </c>
      <c r="J8915" s="6">
        <f t="shared" si="838"/>
        <v>7775</v>
      </c>
      <c r="K8915" s="6">
        <v>8969</v>
      </c>
      <c r="L8915" s="6">
        <f t="shared" si="839"/>
        <v>1194</v>
      </c>
      <c r="M8915">
        <f>SUMIFS(L$2:L8915,E$2:E8915,E8915,B$2:B8915,B8915,C$2:C8915,C8915)</f>
        <v>86213</v>
      </c>
    </row>
    <row r="8916" spans="1:13" x14ac:dyDescent="0.25">
      <c r="A8916" s="5">
        <v>44919</v>
      </c>
      <c r="B8916" s="6">
        <f t="shared" si="834"/>
        <v>2022</v>
      </c>
      <c r="C8916" s="6">
        <f t="shared" si="835"/>
        <v>12</v>
      </c>
      <c r="D8916" s="6" t="str">
        <f t="shared" si="836"/>
        <v>sobota</v>
      </c>
      <c r="E8916" s="6" t="s">
        <v>10</v>
      </c>
      <c r="F8916" s="6">
        <v>2086</v>
      </c>
      <c r="G8916" s="6">
        <v>1355</v>
      </c>
      <c r="H8916" s="6">
        <v>1</v>
      </c>
      <c r="I8916" s="6">
        <f t="shared" si="837"/>
        <v>1355</v>
      </c>
      <c r="J8916" s="6">
        <f t="shared" si="838"/>
        <v>3441</v>
      </c>
      <c r="K8916" s="6">
        <v>2265</v>
      </c>
      <c r="L8916" s="6">
        <f t="shared" si="839"/>
        <v>-1176</v>
      </c>
      <c r="M8916">
        <f>SUMIFS(L$2:L8916,E$2:E8916,E8916,B$2:B8916,B8916,C$2:C8916,C8916)</f>
        <v>-700</v>
      </c>
    </row>
    <row r="8917" spans="1:13" x14ac:dyDescent="0.25">
      <c r="A8917" s="5">
        <v>44920</v>
      </c>
      <c r="B8917" s="6">
        <f t="shared" si="834"/>
        <v>2022</v>
      </c>
      <c r="C8917" s="6">
        <f t="shared" si="835"/>
        <v>12</v>
      </c>
      <c r="D8917" s="6" t="str">
        <f t="shared" si="836"/>
        <v>neděle</v>
      </c>
      <c r="E8917" s="6" t="s">
        <v>12</v>
      </c>
      <c r="F8917" s="6">
        <v>2003</v>
      </c>
      <c r="G8917" s="6">
        <v>1116</v>
      </c>
      <c r="H8917" s="6">
        <v>8</v>
      </c>
      <c r="I8917" s="6">
        <f t="shared" si="837"/>
        <v>8928</v>
      </c>
      <c r="J8917" s="6">
        <f t="shared" si="838"/>
        <v>10931</v>
      </c>
      <c r="K8917" s="6">
        <v>10922</v>
      </c>
      <c r="L8917" s="6">
        <f t="shared" si="839"/>
        <v>-9</v>
      </c>
      <c r="M8917">
        <f>SUMIFS(L$2:L8917,E$2:E8917,E8917,B$2:B8917,B8917,C$2:C8917,C8917)</f>
        <v>80283</v>
      </c>
    </row>
    <row r="8918" spans="1:13" x14ac:dyDescent="0.25">
      <c r="A8918" s="5">
        <v>44920</v>
      </c>
      <c r="B8918" s="6">
        <f t="shared" si="834"/>
        <v>2022</v>
      </c>
      <c r="C8918" s="6">
        <f t="shared" si="835"/>
        <v>12</v>
      </c>
      <c r="D8918" s="6" t="str">
        <f t="shared" si="836"/>
        <v>neděle</v>
      </c>
      <c r="E8918" s="6" t="s">
        <v>7</v>
      </c>
      <c r="F8918" s="6">
        <v>2265</v>
      </c>
      <c r="G8918" s="6">
        <v>1116</v>
      </c>
      <c r="H8918" s="6">
        <v>1</v>
      </c>
      <c r="I8918" s="6">
        <f t="shared" si="837"/>
        <v>1116</v>
      </c>
      <c r="J8918" s="6">
        <f t="shared" si="838"/>
        <v>3381</v>
      </c>
      <c r="K8918" s="6">
        <v>4020</v>
      </c>
      <c r="L8918" s="6">
        <f t="shared" si="839"/>
        <v>639</v>
      </c>
      <c r="M8918">
        <f>SUMIFS(L$2:L8918,E$2:E8918,E8918,B$2:B8918,B8918,C$2:C8918,C8918)</f>
        <v>639</v>
      </c>
    </row>
    <row r="8919" spans="1:13" x14ac:dyDescent="0.25">
      <c r="A8919" s="5">
        <v>44921</v>
      </c>
      <c r="B8919" s="6">
        <f t="shared" si="834"/>
        <v>2022</v>
      </c>
      <c r="C8919" s="6">
        <f t="shared" si="835"/>
        <v>12</v>
      </c>
      <c r="D8919" s="6" t="str">
        <f t="shared" si="836"/>
        <v>pondělí</v>
      </c>
      <c r="E8919" s="6" t="s">
        <v>12</v>
      </c>
      <c r="F8919" s="6">
        <v>2003</v>
      </c>
      <c r="G8919" s="6">
        <v>1146</v>
      </c>
      <c r="H8919" s="6">
        <v>9</v>
      </c>
      <c r="I8919" s="6">
        <f t="shared" si="837"/>
        <v>10314</v>
      </c>
      <c r="J8919" s="6">
        <f t="shared" si="838"/>
        <v>12317</v>
      </c>
      <c r="K8919" s="6">
        <v>23169</v>
      </c>
      <c r="L8919" s="6">
        <f t="shared" si="839"/>
        <v>10852</v>
      </c>
      <c r="M8919">
        <f>SUMIFS(L$2:L8919,E$2:E8919,E8919,B$2:B8919,B8919,C$2:C8919,C8919)</f>
        <v>91135</v>
      </c>
    </row>
    <row r="8920" spans="1:13" x14ac:dyDescent="0.25">
      <c r="A8920" s="5">
        <v>44921</v>
      </c>
      <c r="B8920" s="6">
        <f t="shared" si="834"/>
        <v>2022</v>
      </c>
      <c r="C8920" s="6">
        <f t="shared" si="835"/>
        <v>12</v>
      </c>
      <c r="D8920" s="6" t="str">
        <f t="shared" si="836"/>
        <v>pondělí</v>
      </c>
      <c r="E8920" s="6" t="s">
        <v>11</v>
      </c>
      <c r="F8920" s="6">
        <v>2355</v>
      </c>
      <c r="G8920" s="6">
        <v>1146</v>
      </c>
      <c r="H8920" s="6">
        <v>9</v>
      </c>
      <c r="I8920" s="6">
        <f t="shared" si="837"/>
        <v>10314</v>
      </c>
      <c r="J8920" s="6">
        <f t="shared" si="838"/>
        <v>12669</v>
      </c>
      <c r="K8920" s="6">
        <v>10848</v>
      </c>
      <c r="L8920" s="6">
        <f t="shared" si="839"/>
        <v>-1821</v>
      </c>
      <c r="M8920">
        <f>SUMIFS(L$2:L8920,E$2:E8920,E8920,B$2:B8920,B8920,C$2:C8920,C8920)</f>
        <v>84392</v>
      </c>
    </row>
    <row r="8921" spans="1:13" x14ac:dyDescent="0.25">
      <c r="A8921" s="5">
        <v>44922</v>
      </c>
      <c r="B8921" s="6">
        <f t="shared" si="834"/>
        <v>2022</v>
      </c>
      <c r="C8921" s="6">
        <f t="shared" si="835"/>
        <v>12</v>
      </c>
      <c r="D8921" s="6" t="str">
        <f t="shared" si="836"/>
        <v>úterý</v>
      </c>
      <c r="E8921" s="6" t="s">
        <v>10</v>
      </c>
      <c r="F8921" s="6">
        <v>2086</v>
      </c>
      <c r="G8921" s="6">
        <v>1543</v>
      </c>
      <c r="H8921" s="6">
        <v>4</v>
      </c>
      <c r="I8921" s="6">
        <f t="shared" si="837"/>
        <v>6172</v>
      </c>
      <c r="J8921" s="6">
        <f t="shared" si="838"/>
        <v>8258</v>
      </c>
      <c r="K8921" s="6">
        <v>9751</v>
      </c>
      <c r="L8921" s="6">
        <f t="shared" si="839"/>
        <v>1493</v>
      </c>
      <c r="M8921">
        <f>SUMIFS(L$2:L8921,E$2:E8921,E8921,B$2:B8921,B8921,C$2:C8921,C8921)</f>
        <v>793</v>
      </c>
    </row>
    <row r="8922" spans="1:13" x14ac:dyDescent="0.25">
      <c r="A8922" s="5">
        <v>44922</v>
      </c>
      <c r="B8922" s="6">
        <f t="shared" si="834"/>
        <v>2022</v>
      </c>
      <c r="C8922" s="6">
        <f t="shared" si="835"/>
        <v>12</v>
      </c>
      <c r="D8922" s="6" t="str">
        <f t="shared" si="836"/>
        <v>úterý</v>
      </c>
      <c r="E8922" s="6" t="s">
        <v>12</v>
      </c>
      <c r="F8922" s="6">
        <v>2003</v>
      </c>
      <c r="G8922" s="6">
        <v>1543</v>
      </c>
      <c r="H8922" s="6">
        <v>2</v>
      </c>
      <c r="I8922" s="6">
        <f t="shared" si="837"/>
        <v>3086</v>
      </c>
      <c r="J8922" s="6">
        <f t="shared" si="838"/>
        <v>5089</v>
      </c>
      <c r="K8922" s="6">
        <v>4197</v>
      </c>
      <c r="L8922" s="6">
        <f t="shared" si="839"/>
        <v>-892</v>
      </c>
      <c r="M8922">
        <f>SUMIFS(L$2:L8922,E$2:E8922,E8922,B$2:B8922,B8922,C$2:C8922,C8922)</f>
        <v>90243</v>
      </c>
    </row>
    <row r="8923" spans="1:13" x14ac:dyDescent="0.25">
      <c r="A8923" s="5">
        <v>44923</v>
      </c>
      <c r="B8923" s="6">
        <f t="shared" si="834"/>
        <v>2022</v>
      </c>
      <c r="C8923" s="6">
        <f t="shared" si="835"/>
        <v>12</v>
      </c>
      <c r="D8923" s="6" t="str">
        <f t="shared" si="836"/>
        <v>středa</v>
      </c>
      <c r="E8923" s="6" t="s">
        <v>10</v>
      </c>
      <c r="F8923" s="6">
        <v>2086</v>
      </c>
      <c r="G8923" s="6">
        <v>1543</v>
      </c>
      <c r="H8923" s="6">
        <v>8</v>
      </c>
      <c r="I8923" s="6">
        <f t="shared" si="837"/>
        <v>12344</v>
      </c>
      <c r="J8923" s="6">
        <f t="shared" si="838"/>
        <v>14430</v>
      </c>
      <c r="K8923" s="6">
        <v>47885</v>
      </c>
      <c r="L8923" s="6">
        <f t="shared" si="839"/>
        <v>33455</v>
      </c>
      <c r="M8923">
        <f>SUMIFS(L$2:L8923,E$2:E8923,E8923,B$2:B8923,B8923,C$2:C8923,C8923)</f>
        <v>34248</v>
      </c>
    </row>
    <row r="8924" spans="1:13" x14ac:dyDescent="0.25">
      <c r="A8924" s="5">
        <v>44923</v>
      </c>
      <c r="B8924" s="6">
        <f t="shared" si="834"/>
        <v>2022</v>
      </c>
      <c r="C8924" s="6">
        <f t="shared" si="835"/>
        <v>12</v>
      </c>
      <c r="D8924" s="6" t="str">
        <f t="shared" si="836"/>
        <v>středa</v>
      </c>
      <c r="E8924" s="6" t="s">
        <v>8</v>
      </c>
      <c r="F8924" s="6">
        <v>1834</v>
      </c>
      <c r="G8924" s="6">
        <v>1543</v>
      </c>
      <c r="H8924" s="6">
        <v>6</v>
      </c>
      <c r="I8924" s="6">
        <f t="shared" si="837"/>
        <v>9258</v>
      </c>
      <c r="J8924" s="6">
        <f t="shared" si="838"/>
        <v>11092</v>
      </c>
      <c r="K8924" s="6">
        <v>11909</v>
      </c>
      <c r="L8924" s="6">
        <f t="shared" si="839"/>
        <v>817</v>
      </c>
      <c r="M8924">
        <f>SUMIFS(L$2:L8924,E$2:E8924,E8924,B$2:B8924,B8924,C$2:C8924,C8924)</f>
        <v>88202</v>
      </c>
    </row>
    <row r="8925" spans="1:13" x14ac:dyDescent="0.25">
      <c r="A8925" s="5">
        <v>44924</v>
      </c>
      <c r="B8925" s="6">
        <f t="shared" si="834"/>
        <v>2022</v>
      </c>
      <c r="C8925" s="6">
        <f t="shared" si="835"/>
        <v>12</v>
      </c>
      <c r="D8925" s="6" t="str">
        <f t="shared" si="836"/>
        <v>čtvrtek</v>
      </c>
      <c r="E8925" s="6" t="s">
        <v>8</v>
      </c>
      <c r="F8925" s="6">
        <v>1834</v>
      </c>
      <c r="G8925" s="6">
        <v>1116</v>
      </c>
      <c r="H8925" s="6">
        <v>8</v>
      </c>
      <c r="I8925" s="6">
        <f t="shared" si="837"/>
        <v>8928</v>
      </c>
      <c r="J8925" s="6">
        <f t="shared" si="838"/>
        <v>10762</v>
      </c>
      <c r="K8925" s="6">
        <v>12215</v>
      </c>
      <c r="L8925" s="6">
        <f t="shared" si="839"/>
        <v>1453</v>
      </c>
      <c r="M8925">
        <f>SUMIFS(L$2:L8925,E$2:E8925,E8925,B$2:B8925,B8925,C$2:C8925,C8925)</f>
        <v>89655</v>
      </c>
    </row>
    <row r="8926" spans="1:13" x14ac:dyDescent="0.25">
      <c r="A8926" s="5">
        <v>44925</v>
      </c>
      <c r="B8926" s="6">
        <f t="shared" si="834"/>
        <v>2022</v>
      </c>
      <c r="C8926" s="6">
        <f t="shared" si="835"/>
        <v>12</v>
      </c>
      <c r="D8926" s="6" t="str">
        <f t="shared" si="836"/>
        <v>pátek</v>
      </c>
      <c r="E8926" s="6" t="s">
        <v>12</v>
      </c>
      <c r="F8926" s="6">
        <v>2003</v>
      </c>
      <c r="G8926" s="6">
        <v>1146</v>
      </c>
      <c r="H8926" s="6">
        <v>1</v>
      </c>
      <c r="I8926" s="6">
        <f t="shared" si="837"/>
        <v>1146</v>
      </c>
      <c r="J8926" s="6">
        <f t="shared" si="838"/>
        <v>3149</v>
      </c>
      <c r="K8926" s="6">
        <v>3765</v>
      </c>
      <c r="L8926" s="6">
        <f t="shared" si="839"/>
        <v>616</v>
      </c>
      <c r="M8926">
        <f>SUMIFS(L$2:L8926,E$2:E8926,E8926,B$2:B8926,B8926,C$2:C8926,C8926)</f>
        <v>90859</v>
      </c>
    </row>
  </sheetData>
  <sortState ref="A2:M8926">
    <sortCondition ref="A4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/>
  </sheetViews>
  <sheetFormatPr defaultRowHeight="15" x14ac:dyDescent="0.25"/>
  <cols>
    <col min="1" max="1" width="19.85546875" bestFit="1" customWidth="1"/>
    <col min="2" max="8" width="11.5703125" bestFit="1" customWidth="1"/>
    <col min="9" max="9" width="14.42578125" bestFit="1" customWidth="1"/>
  </cols>
  <sheetData>
    <row r="1" spans="1:9" x14ac:dyDescent="0.25">
      <c r="A1" s="8" t="s">
        <v>17</v>
      </c>
      <c r="B1" s="9">
        <v>2000</v>
      </c>
    </row>
    <row r="2" spans="1:9" x14ac:dyDescent="0.25">
      <c r="A2" s="8" t="s">
        <v>2</v>
      </c>
      <c r="B2" t="s">
        <v>27</v>
      </c>
    </row>
    <row r="4" spans="1:9" x14ac:dyDescent="0.25">
      <c r="A4" s="8" t="s">
        <v>29</v>
      </c>
      <c r="B4" s="8" t="s">
        <v>6</v>
      </c>
    </row>
    <row r="5" spans="1:9" x14ac:dyDescent="0.25">
      <c r="A5" s="8" t="s">
        <v>1</v>
      </c>
      <c r="B5" t="s">
        <v>9</v>
      </c>
      <c r="C5" t="s">
        <v>8</v>
      </c>
      <c r="D5" t="s">
        <v>12</v>
      </c>
      <c r="E5" t="s">
        <v>10</v>
      </c>
      <c r="F5" t="s">
        <v>13</v>
      </c>
      <c r="G5" t="s">
        <v>7</v>
      </c>
      <c r="H5" t="s">
        <v>11</v>
      </c>
      <c r="I5" t="s">
        <v>26</v>
      </c>
    </row>
    <row r="6" spans="1:9" x14ac:dyDescent="0.25">
      <c r="A6">
        <v>1</v>
      </c>
      <c r="B6" s="10">
        <v>0</v>
      </c>
      <c r="C6" s="10">
        <v>0</v>
      </c>
      <c r="D6" s="10">
        <v>-63.4</v>
      </c>
      <c r="E6" s="10">
        <v>0</v>
      </c>
      <c r="F6" s="10">
        <v>1284.1666666666667</v>
      </c>
      <c r="G6" s="10">
        <v>0</v>
      </c>
      <c r="H6" s="10">
        <v>0</v>
      </c>
      <c r="I6" s="10">
        <v>671.63636363636363</v>
      </c>
    </row>
    <row r="7" spans="1:9" x14ac:dyDescent="0.25">
      <c r="A7">
        <v>2</v>
      </c>
      <c r="B7" s="10">
        <v>0</v>
      </c>
      <c r="C7" s="10">
        <v>0</v>
      </c>
      <c r="D7" s="10">
        <v>131.5</v>
      </c>
      <c r="E7" s="10">
        <v>59.555555555555557</v>
      </c>
      <c r="F7" s="10">
        <v>53.75</v>
      </c>
      <c r="G7" s="10">
        <v>0</v>
      </c>
      <c r="H7" s="10">
        <v>-71.666666666666671</v>
      </c>
      <c r="I7" s="10">
        <v>15.375</v>
      </c>
    </row>
    <row r="8" spans="1:9" x14ac:dyDescent="0.25">
      <c r="A8">
        <v>3</v>
      </c>
      <c r="B8" s="10">
        <v>0</v>
      </c>
      <c r="C8" s="10">
        <v>0</v>
      </c>
      <c r="D8" s="10">
        <v>0</v>
      </c>
      <c r="E8" s="10">
        <v>85.666666666666671</v>
      </c>
      <c r="F8" s="10">
        <v>16.833333333333332</v>
      </c>
      <c r="G8" s="10">
        <v>52.5</v>
      </c>
      <c r="H8" s="10">
        <v>0</v>
      </c>
      <c r="I8" s="10">
        <v>38.217391304347828</v>
      </c>
    </row>
    <row r="9" spans="1:9" x14ac:dyDescent="0.25">
      <c r="A9">
        <v>4</v>
      </c>
      <c r="B9" s="10">
        <v>-73.5</v>
      </c>
      <c r="C9" s="10">
        <v>0</v>
      </c>
      <c r="D9" s="10">
        <v>0</v>
      </c>
      <c r="E9" s="10">
        <v>-17.818181818181817</v>
      </c>
      <c r="F9" s="10">
        <v>38.200000000000003</v>
      </c>
      <c r="G9" s="10">
        <v>0</v>
      </c>
      <c r="H9" s="10">
        <v>0</v>
      </c>
      <c r="I9" s="10">
        <v>1.6956521739130435</v>
      </c>
    </row>
    <row r="10" spans="1:9" x14ac:dyDescent="0.25">
      <c r="A10">
        <v>5</v>
      </c>
      <c r="B10" s="10">
        <v>-29.875</v>
      </c>
      <c r="C10" s="10">
        <v>0</v>
      </c>
      <c r="D10" s="10">
        <v>0</v>
      </c>
      <c r="E10" s="10">
        <v>74.5</v>
      </c>
      <c r="F10" s="10">
        <v>25.833333333333332</v>
      </c>
      <c r="G10" s="10">
        <v>47.692307692307693</v>
      </c>
      <c r="H10" s="10">
        <v>0</v>
      </c>
      <c r="I10" s="10">
        <v>26.72972972972973</v>
      </c>
    </row>
    <row r="11" spans="1:9" x14ac:dyDescent="0.25">
      <c r="A11">
        <v>6</v>
      </c>
      <c r="B11" s="10">
        <v>0</v>
      </c>
      <c r="C11" s="10">
        <v>0</v>
      </c>
      <c r="D11" s="10">
        <v>0</v>
      </c>
      <c r="E11" s="10">
        <v>0</v>
      </c>
      <c r="F11" s="10">
        <v>22.571428571428573</v>
      </c>
      <c r="G11" s="10">
        <v>-38.93333333333333</v>
      </c>
      <c r="H11" s="10">
        <v>0</v>
      </c>
      <c r="I11" s="10">
        <v>-9.2413793103448274</v>
      </c>
    </row>
    <row r="12" spans="1:9" x14ac:dyDescent="0.25">
      <c r="A12">
        <v>7</v>
      </c>
      <c r="B12" s="10">
        <v>0</v>
      </c>
      <c r="C12" s="10">
        <v>-20</v>
      </c>
      <c r="D12" s="10">
        <v>0</v>
      </c>
      <c r="E12" s="10">
        <v>179</v>
      </c>
      <c r="F12" s="10">
        <v>0</v>
      </c>
      <c r="G12" s="10">
        <v>0</v>
      </c>
      <c r="H12" s="10">
        <v>0</v>
      </c>
      <c r="I12" s="10">
        <v>129.25</v>
      </c>
    </row>
    <row r="13" spans="1:9" x14ac:dyDescent="0.25">
      <c r="A13">
        <v>8</v>
      </c>
      <c r="B13" s="10">
        <v>0</v>
      </c>
      <c r="C13" s="10">
        <v>368.76923076923077</v>
      </c>
      <c r="D13" s="10">
        <v>0</v>
      </c>
      <c r="E13" s="10">
        <v>0</v>
      </c>
      <c r="F13" s="10">
        <v>-46.8</v>
      </c>
      <c r="G13" s="10">
        <v>0</v>
      </c>
      <c r="H13" s="10">
        <v>-36.200000000000003</v>
      </c>
      <c r="I13" s="10">
        <v>148.03571428571428</v>
      </c>
    </row>
    <row r="14" spans="1:9" x14ac:dyDescent="0.25">
      <c r="A14">
        <v>9</v>
      </c>
      <c r="B14" s="10">
        <v>0</v>
      </c>
      <c r="C14" s="10">
        <v>-36.299999999999997</v>
      </c>
      <c r="D14" s="10">
        <v>792</v>
      </c>
      <c r="E14" s="10">
        <v>0</v>
      </c>
      <c r="F14" s="10">
        <v>-18</v>
      </c>
      <c r="G14" s="10">
        <v>6.7142857142857144</v>
      </c>
      <c r="H14" s="10">
        <v>-36.375</v>
      </c>
      <c r="I14" s="10">
        <v>185.66666666666666</v>
      </c>
    </row>
    <row r="15" spans="1:9" x14ac:dyDescent="0.25">
      <c r="A15">
        <v>10</v>
      </c>
      <c r="B15" s="10">
        <v>0</v>
      </c>
      <c r="C15" s="10">
        <v>-25</v>
      </c>
      <c r="D15" s="10">
        <v>0</v>
      </c>
      <c r="E15" s="10">
        <v>-54.8</v>
      </c>
      <c r="F15" s="10">
        <v>0</v>
      </c>
      <c r="G15" s="10">
        <v>47.8</v>
      </c>
      <c r="H15" s="10">
        <v>-16</v>
      </c>
      <c r="I15" s="10">
        <v>-20.375</v>
      </c>
    </row>
    <row r="16" spans="1:9" x14ac:dyDescent="0.25">
      <c r="A16">
        <v>11</v>
      </c>
      <c r="B16" s="10">
        <v>0</v>
      </c>
      <c r="C16" s="10">
        <v>-6.3076923076923075</v>
      </c>
      <c r="D16" s="10">
        <v>0</v>
      </c>
      <c r="E16" s="10">
        <v>0</v>
      </c>
      <c r="F16" s="10">
        <v>0</v>
      </c>
      <c r="G16" s="10">
        <v>0</v>
      </c>
      <c r="H16" s="10">
        <v>-20.333333333333332</v>
      </c>
      <c r="I16" s="10">
        <v>-13.821428571428571</v>
      </c>
    </row>
    <row r="17" spans="1:9" x14ac:dyDescent="0.25">
      <c r="A17">
        <v>12</v>
      </c>
      <c r="B17" s="10">
        <v>0</v>
      </c>
      <c r="C17" s="10">
        <v>0</v>
      </c>
      <c r="D17" s="10">
        <v>795.5</v>
      </c>
      <c r="E17" s="10">
        <v>0</v>
      </c>
      <c r="F17" s="10">
        <v>0</v>
      </c>
      <c r="G17" s="10">
        <v>0</v>
      </c>
      <c r="H17" s="10">
        <v>33.888888888888886</v>
      </c>
      <c r="I17" s="10">
        <v>268.23076923076923</v>
      </c>
    </row>
    <row r="18" spans="1:9" x14ac:dyDescent="0.25">
      <c r="A18" t="s">
        <v>26</v>
      </c>
      <c r="B18" s="10">
        <v>-38.6</v>
      </c>
      <c r="C18" s="10">
        <v>89.760869565217391</v>
      </c>
      <c r="D18" s="10">
        <v>526.09523809523807</v>
      </c>
      <c r="E18" s="10">
        <v>64.890909090909091</v>
      </c>
      <c r="F18" s="10">
        <v>119.30555555555556</v>
      </c>
      <c r="G18" s="10">
        <v>15.458333333333334</v>
      </c>
      <c r="H18" s="10">
        <v>-23.470588235294116</v>
      </c>
      <c r="I18" s="10">
        <v>87.442244224422438</v>
      </c>
    </row>
  </sheetData>
  <conditionalFormatting pivot="1" sqref="B6:I18">
    <cfRule type="cellIs" dxfId="1" priority="2" operator="equal">
      <formula>0</formula>
    </cfRule>
  </conditionalFormatting>
  <conditionalFormatting pivot="1" sqref="B6:I18">
    <cfRule type="cellIs" dxfId="0" priority="1" operator="lessThan">
      <formula>0</formula>
    </cfRule>
  </conditionalFormatting>
  <pageMargins left="0.7" right="0.7" top="0.78740157499999996" bottom="0.78740157499999996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17"/>
  <sheetViews>
    <sheetView workbookViewId="0">
      <selection activeCell="A3" sqref="A3"/>
    </sheetView>
  </sheetViews>
  <sheetFormatPr defaultRowHeight="15" x14ac:dyDescent="0.25"/>
  <cols>
    <col min="1" max="1" width="15.28515625" bestFit="1" customWidth="1"/>
    <col min="2" max="2" width="11.5703125" customWidth="1"/>
    <col min="3" max="5" width="11.5703125" bestFit="1" customWidth="1"/>
    <col min="6" max="8" width="11.5703125" customWidth="1"/>
    <col min="9" max="9" width="14.42578125" bestFit="1" customWidth="1"/>
  </cols>
  <sheetData>
    <row r="3" spans="1:9" x14ac:dyDescent="0.25">
      <c r="A3" s="8" t="s">
        <v>116</v>
      </c>
      <c r="B3" s="8" t="s">
        <v>6</v>
      </c>
    </row>
    <row r="4" spans="1:9" x14ac:dyDescent="0.25">
      <c r="A4" s="8" t="s">
        <v>1</v>
      </c>
      <c r="B4" t="s">
        <v>9</v>
      </c>
      <c r="C4" t="s">
        <v>8</v>
      </c>
      <c r="D4" t="s">
        <v>12</v>
      </c>
      <c r="E4" t="s">
        <v>10</v>
      </c>
      <c r="F4" t="s">
        <v>13</v>
      </c>
      <c r="G4" t="s">
        <v>7</v>
      </c>
      <c r="H4" t="s">
        <v>11</v>
      </c>
      <c r="I4" t="s">
        <v>26</v>
      </c>
    </row>
    <row r="5" spans="1:9" x14ac:dyDescent="0.25">
      <c r="A5">
        <v>1</v>
      </c>
      <c r="B5" s="11">
        <v>618437</v>
      </c>
      <c r="C5" s="11">
        <v>1025121</v>
      </c>
      <c r="D5" s="11">
        <v>1159233</v>
      </c>
      <c r="E5" s="11">
        <v>984698</v>
      </c>
      <c r="F5" s="11">
        <v>941251</v>
      </c>
      <c r="G5" s="11"/>
      <c r="H5" s="11">
        <v>509406</v>
      </c>
      <c r="I5" s="11">
        <v>5238146</v>
      </c>
    </row>
    <row r="6" spans="1:9" x14ac:dyDescent="0.25">
      <c r="A6">
        <v>2</v>
      </c>
      <c r="B6" s="11">
        <v>868973</v>
      </c>
      <c r="C6" s="11">
        <v>499671</v>
      </c>
      <c r="D6" s="11">
        <v>535724</v>
      </c>
      <c r="E6" s="11">
        <v>977857</v>
      </c>
      <c r="F6" s="11">
        <v>1036495</v>
      </c>
      <c r="G6" s="11">
        <v>151813</v>
      </c>
      <c r="H6" s="11">
        <v>246105</v>
      </c>
      <c r="I6" s="11">
        <v>4316638</v>
      </c>
    </row>
    <row r="7" spans="1:9" x14ac:dyDescent="0.25">
      <c r="A7">
        <v>3</v>
      </c>
      <c r="B7" s="11">
        <v>1273280</v>
      </c>
      <c r="C7" s="11">
        <v>291144</v>
      </c>
      <c r="D7" s="11">
        <v>382347</v>
      </c>
      <c r="E7" s="11">
        <v>1063371</v>
      </c>
      <c r="F7" s="11">
        <v>1230302</v>
      </c>
      <c r="G7" s="11">
        <v>557221</v>
      </c>
      <c r="H7" s="11">
        <v>39472</v>
      </c>
      <c r="I7" s="11">
        <v>4837137</v>
      </c>
    </row>
    <row r="8" spans="1:9" x14ac:dyDescent="0.25">
      <c r="A8">
        <v>4</v>
      </c>
      <c r="B8" s="11">
        <v>1287174</v>
      </c>
      <c r="C8" s="11">
        <v>106385</v>
      </c>
      <c r="D8" s="11">
        <v>104683</v>
      </c>
      <c r="E8" s="11">
        <v>1174669</v>
      </c>
      <c r="F8" s="11">
        <v>1283111</v>
      </c>
      <c r="G8" s="11">
        <v>893290</v>
      </c>
      <c r="H8" s="11">
        <v>27668</v>
      </c>
      <c r="I8" s="11">
        <v>4876980</v>
      </c>
    </row>
    <row r="9" spans="1:9" x14ac:dyDescent="0.25">
      <c r="A9">
        <v>5</v>
      </c>
      <c r="B9" s="11">
        <v>953507</v>
      </c>
      <c r="C9" s="11"/>
      <c r="D9" s="11">
        <v>48732</v>
      </c>
      <c r="E9" s="11">
        <v>1129060</v>
      </c>
      <c r="F9" s="11">
        <v>1504828</v>
      </c>
      <c r="G9" s="11">
        <v>1124667</v>
      </c>
      <c r="H9" s="11"/>
      <c r="I9" s="11">
        <v>4760794</v>
      </c>
    </row>
    <row r="10" spans="1:9" x14ac:dyDescent="0.25">
      <c r="A10">
        <v>6</v>
      </c>
      <c r="B10" s="11">
        <v>770695</v>
      </c>
      <c r="C10" s="11">
        <v>177727</v>
      </c>
      <c r="D10" s="11"/>
      <c r="E10" s="11">
        <v>972852</v>
      </c>
      <c r="F10" s="11">
        <v>1301322</v>
      </c>
      <c r="G10" s="11">
        <v>1382018</v>
      </c>
      <c r="H10" s="11">
        <v>3857</v>
      </c>
      <c r="I10" s="11">
        <v>4608471</v>
      </c>
    </row>
    <row r="11" spans="1:9" x14ac:dyDescent="0.25">
      <c r="A11">
        <v>7</v>
      </c>
      <c r="B11" s="11">
        <v>363744</v>
      </c>
      <c r="C11" s="11">
        <v>568445</v>
      </c>
      <c r="D11" s="11">
        <v>1389</v>
      </c>
      <c r="E11" s="11">
        <v>928871</v>
      </c>
      <c r="F11" s="11">
        <v>899251</v>
      </c>
      <c r="G11" s="11">
        <v>1463547</v>
      </c>
      <c r="H11" s="11">
        <v>219285</v>
      </c>
      <c r="I11" s="11">
        <v>4444532</v>
      </c>
    </row>
    <row r="12" spans="1:9" x14ac:dyDescent="0.25">
      <c r="A12">
        <v>8</v>
      </c>
      <c r="B12" s="11">
        <v>158737</v>
      </c>
      <c r="C12" s="11">
        <v>1502216</v>
      </c>
      <c r="D12" s="11">
        <v>103907</v>
      </c>
      <c r="E12" s="11">
        <v>350294</v>
      </c>
      <c r="F12" s="11">
        <v>808281</v>
      </c>
      <c r="G12" s="11">
        <v>1623552</v>
      </c>
      <c r="H12" s="11">
        <v>906520</v>
      </c>
      <c r="I12" s="11">
        <v>5453507</v>
      </c>
    </row>
    <row r="13" spans="1:9" x14ac:dyDescent="0.25">
      <c r="A13">
        <v>9</v>
      </c>
      <c r="B13" s="11">
        <v>12094</v>
      </c>
      <c r="C13" s="11">
        <v>1931146</v>
      </c>
      <c r="D13" s="11">
        <v>293367</v>
      </c>
      <c r="E13" s="11"/>
      <c r="F13" s="11">
        <v>287214</v>
      </c>
      <c r="G13" s="11">
        <v>1313008</v>
      </c>
      <c r="H13" s="11">
        <v>1349530</v>
      </c>
      <c r="I13" s="11">
        <v>5186359</v>
      </c>
    </row>
    <row r="14" spans="1:9" x14ac:dyDescent="0.25">
      <c r="A14">
        <v>10</v>
      </c>
      <c r="B14" s="11"/>
      <c r="C14" s="11">
        <v>1843002</v>
      </c>
      <c r="D14" s="11">
        <v>618997</v>
      </c>
      <c r="E14" s="11">
        <v>266654</v>
      </c>
      <c r="F14" s="11"/>
      <c r="G14" s="11">
        <v>984944</v>
      </c>
      <c r="H14" s="11">
        <v>1932448</v>
      </c>
      <c r="I14" s="11">
        <v>5646045</v>
      </c>
    </row>
    <row r="15" spans="1:9" x14ac:dyDescent="0.25">
      <c r="A15">
        <v>11</v>
      </c>
      <c r="B15" s="11">
        <v>54750</v>
      </c>
      <c r="C15" s="11">
        <v>1508047</v>
      </c>
      <c r="D15" s="11">
        <v>1161761</v>
      </c>
      <c r="E15" s="11">
        <v>620854</v>
      </c>
      <c r="F15" s="11">
        <v>184858</v>
      </c>
      <c r="G15" s="11">
        <v>625222</v>
      </c>
      <c r="H15" s="11">
        <v>1932787</v>
      </c>
      <c r="I15" s="11">
        <v>6088279</v>
      </c>
    </row>
    <row r="16" spans="1:9" x14ac:dyDescent="0.25">
      <c r="A16">
        <v>12</v>
      </c>
      <c r="B16" s="11">
        <v>481138</v>
      </c>
      <c r="C16" s="11">
        <v>1264560</v>
      </c>
      <c r="D16" s="11">
        <v>1494759</v>
      </c>
      <c r="E16" s="11">
        <v>876659</v>
      </c>
      <c r="F16" s="11">
        <v>507721</v>
      </c>
      <c r="G16" s="11">
        <v>215742</v>
      </c>
      <c r="H16" s="11">
        <v>1283173</v>
      </c>
      <c r="I16" s="11">
        <v>6123752</v>
      </c>
    </row>
    <row r="17" spans="1:9" x14ac:dyDescent="0.25">
      <c r="A17" t="s">
        <v>26</v>
      </c>
      <c r="B17" s="11">
        <v>6842529</v>
      </c>
      <c r="C17" s="11">
        <v>10717464</v>
      </c>
      <c r="D17" s="11">
        <v>5904899</v>
      </c>
      <c r="E17" s="11">
        <v>9345839</v>
      </c>
      <c r="F17" s="11">
        <v>9984634</v>
      </c>
      <c r="G17" s="11">
        <v>10335024</v>
      </c>
      <c r="H17" s="11">
        <v>8450251</v>
      </c>
      <c r="I17" s="11">
        <v>61580640</v>
      </c>
    </row>
  </sheetData>
  <pageMargins left="0.7" right="0.7" top="0.78740157499999996" bottom="0.78740157499999996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workbookViewId="0"/>
  </sheetViews>
  <sheetFormatPr defaultRowHeight="15" x14ac:dyDescent="0.25"/>
  <cols>
    <col min="1" max="1" width="13.5703125" customWidth="1"/>
    <col min="2" max="7" width="11.5703125" customWidth="1"/>
    <col min="8" max="8" width="14.42578125" customWidth="1"/>
    <col min="9" max="9" width="14.42578125" bestFit="1" customWidth="1"/>
  </cols>
  <sheetData>
    <row r="1" spans="1:8" x14ac:dyDescent="0.25">
      <c r="A1" s="8" t="s">
        <v>17</v>
      </c>
      <c r="B1" s="9">
        <v>2000</v>
      </c>
    </row>
    <row r="2" spans="1:8" x14ac:dyDescent="0.25">
      <c r="A2" s="8" t="s">
        <v>1</v>
      </c>
      <c r="B2" s="9">
        <v>1</v>
      </c>
    </row>
    <row r="4" spans="1:8" x14ac:dyDescent="0.25">
      <c r="A4" s="8" t="s">
        <v>39</v>
      </c>
      <c r="B4" s="8" t="s">
        <v>6</v>
      </c>
    </row>
    <row r="5" spans="1:8" x14ac:dyDescent="0.25">
      <c r="B5" t="s">
        <v>9</v>
      </c>
      <c r="C5" t="s">
        <v>8</v>
      </c>
      <c r="D5" t="s">
        <v>12</v>
      </c>
      <c r="E5" t="s">
        <v>10</v>
      </c>
      <c r="F5" t="s">
        <v>13</v>
      </c>
      <c r="G5" t="s">
        <v>11</v>
      </c>
      <c r="H5" t="s">
        <v>26</v>
      </c>
    </row>
    <row r="6" spans="1:8" x14ac:dyDescent="0.25">
      <c r="A6" t="s">
        <v>16</v>
      </c>
      <c r="B6" s="7">
        <v>2</v>
      </c>
      <c r="C6" s="7">
        <v>5</v>
      </c>
      <c r="D6" s="7">
        <v>7</v>
      </c>
      <c r="E6" s="7">
        <v>4</v>
      </c>
      <c r="F6" s="7">
        <v>4</v>
      </c>
      <c r="G6" s="7">
        <v>3</v>
      </c>
      <c r="H6" s="7">
        <v>25</v>
      </c>
    </row>
    <row r="30" spans="1:5" x14ac:dyDescent="0.25">
      <c r="A30" t="s">
        <v>43</v>
      </c>
      <c r="E30" t="str">
        <f>A30&amp;B1&amp;A31&amp;B2</f>
        <v>Počet dní, ve kterých probíhala služba v roce 2000 v měsíci 1</v>
      </c>
    </row>
    <row r="31" spans="1:5" x14ac:dyDescent="0.25">
      <c r="A31" t="s">
        <v>44</v>
      </c>
    </row>
  </sheetData>
  <pageMargins left="0.7" right="0.7" top="0.78740157499999996" bottom="0.78740157499999996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/>
  </sheetViews>
  <sheetFormatPr defaultRowHeight="15" x14ac:dyDescent="0.25"/>
  <cols>
    <col min="1" max="1" width="14.42578125" bestFit="1" customWidth="1"/>
    <col min="2" max="3" width="65.5703125" bestFit="1" customWidth="1"/>
    <col min="4" max="4" width="36.42578125" customWidth="1"/>
    <col min="5" max="5" width="73" bestFit="1" customWidth="1"/>
    <col min="6" max="13" width="65.5703125" bestFit="1" customWidth="1"/>
    <col min="14" max="14" width="36.42578125" bestFit="1" customWidth="1"/>
    <col min="15" max="15" width="73" bestFit="1" customWidth="1"/>
  </cols>
  <sheetData>
    <row r="1" spans="1:5" x14ac:dyDescent="0.25">
      <c r="A1" s="8" t="s">
        <v>17</v>
      </c>
      <c r="B1" s="9">
        <v>2000</v>
      </c>
    </row>
    <row r="2" spans="1:5" x14ac:dyDescent="0.25">
      <c r="A2" s="8" t="s">
        <v>1</v>
      </c>
      <c r="B2" s="9">
        <v>1</v>
      </c>
    </row>
    <row r="4" spans="1:5" x14ac:dyDescent="0.25">
      <c r="B4" s="8" t="s">
        <v>6</v>
      </c>
      <c r="C4" s="8" t="s">
        <v>55</v>
      </c>
    </row>
    <row r="5" spans="1:5" x14ac:dyDescent="0.25">
      <c r="B5" t="s">
        <v>12</v>
      </c>
      <c r="D5" t="s">
        <v>52</v>
      </c>
      <c r="E5" t="s">
        <v>53</v>
      </c>
    </row>
    <row r="6" spans="1:5" x14ac:dyDescent="0.25">
      <c r="A6" s="8" t="s">
        <v>0</v>
      </c>
      <c r="B6" t="s">
        <v>51</v>
      </c>
      <c r="C6" t="s">
        <v>54</v>
      </c>
    </row>
    <row r="7" spans="1:5" x14ac:dyDescent="0.25">
      <c r="A7" s="2">
        <v>36528</v>
      </c>
      <c r="B7" s="7">
        <v>-317</v>
      </c>
      <c r="C7" s="7">
        <v>-317</v>
      </c>
      <c r="D7" s="7">
        <v>-317</v>
      </c>
      <c r="E7" s="7">
        <v>-317</v>
      </c>
    </row>
    <row r="8" spans="1:5" x14ac:dyDescent="0.25">
      <c r="A8" s="2">
        <v>36533</v>
      </c>
      <c r="B8" s="7">
        <v>4593</v>
      </c>
      <c r="C8" s="7">
        <v>4276</v>
      </c>
      <c r="D8" s="7">
        <v>4593</v>
      </c>
      <c r="E8" s="7">
        <v>4276</v>
      </c>
    </row>
    <row r="9" spans="1:5" x14ac:dyDescent="0.25">
      <c r="A9" s="2">
        <v>36537</v>
      </c>
      <c r="B9" s="7">
        <v>142</v>
      </c>
      <c r="C9" s="7">
        <v>4418</v>
      </c>
      <c r="D9" s="7">
        <v>142</v>
      </c>
      <c r="E9" s="7">
        <v>4418</v>
      </c>
    </row>
    <row r="10" spans="1:5" x14ac:dyDescent="0.25">
      <c r="A10" s="2">
        <v>36541</v>
      </c>
      <c r="B10" s="7">
        <v>30</v>
      </c>
      <c r="C10" s="7">
        <v>4448</v>
      </c>
      <c r="D10" s="7">
        <v>30</v>
      </c>
      <c r="E10" s="7">
        <v>4448</v>
      </c>
    </row>
    <row r="11" spans="1:5" x14ac:dyDescent="0.25">
      <c r="A11" s="2">
        <v>36546</v>
      </c>
      <c r="B11" s="7">
        <v>4279</v>
      </c>
      <c r="C11" s="7">
        <v>8727</v>
      </c>
      <c r="D11" s="7">
        <v>4279</v>
      </c>
      <c r="E11" s="7">
        <v>8727</v>
      </c>
    </row>
    <row r="12" spans="1:5" x14ac:dyDescent="0.25">
      <c r="A12" s="2">
        <v>36550</v>
      </c>
      <c r="B12" s="7">
        <v>153</v>
      </c>
      <c r="C12" s="7">
        <v>8880</v>
      </c>
      <c r="D12" s="7">
        <v>153</v>
      </c>
      <c r="E12" s="7">
        <v>8880</v>
      </c>
    </row>
    <row r="13" spans="1:5" x14ac:dyDescent="0.25">
      <c r="A13" s="2">
        <v>36554</v>
      </c>
      <c r="B13" s="7">
        <v>-162</v>
      </c>
      <c r="C13" s="7">
        <v>8718</v>
      </c>
      <c r="D13" s="7">
        <v>-162</v>
      </c>
      <c r="E13" s="7">
        <v>8718</v>
      </c>
    </row>
    <row r="14" spans="1:5" x14ac:dyDescent="0.25">
      <c r="A14" s="2" t="s">
        <v>26</v>
      </c>
      <c r="B14" s="7">
        <v>8718</v>
      </c>
      <c r="C14" s="7">
        <v>39150</v>
      </c>
      <c r="D14" s="7">
        <v>8718</v>
      </c>
      <c r="E14" s="7">
        <v>39150</v>
      </c>
    </row>
  </sheetData>
  <pageMargins left="0.7" right="0.7" top="0.78740157499999996" bottom="0.78740157499999996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3"/>
  <sheetViews>
    <sheetView workbookViewId="0">
      <selection activeCell="J2" sqref="J2"/>
    </sheetView>
  </sheetViews>
  <sheetFormatPr defaultRowHeight="15" x14ac:dyDescent="0.25"/>
  <cols>
    <col min="2" max="2" width="25" bestFit="1" customWidth="1"/>
    <col min="3" max="3" width="21" bestFit="1" customWidth="1"/>
    <col min="4" max="4" width="21.5703125" bestFit="1" customWidth="1"/>
    <col min="5" max="5" width="22.85546875" bestFit="1" customWidth="1"/>
    <col min="6" max="6" width="38.42578125" bestFit="1" customWidth="1"/>
    <col min="7" max="7" width="39.7109375" bestFit="1" customWidth="1"/>
  </cols>
  <sheetData>
    <row r="1" spans="1:15" x14ac:dyDescent="0.25">
      <c r="A1" s="1" t="s">
        <v>56</v>
      </c>
      <c r="B1" s="1" t="s">
        <v>99</v>
      </c>
      <c r="C1" s="1" t="s">
        <v>4</v>
      </c>
      <c r="D1" s="1" t="s">
        <v>100</v>
      </c>
      <c r="E1" s="1" t="s">
        <v>57</v>
      </c>
      <c r="F1" s="1" t="s">
        <v>101</v>
      </c>
      <c r="G1" s="1" t="s">
        <v>58</v>
      </c>
      <c r="J1" s="1" t="s">
        <v>6</v>
      </c>
      <c r="K1" s="1" t="s">
        <v>59</v>
      </c>
      <c r="N1" s="1" t="s">
        <v>75</v>
      </c>
    </row>
    <row r="2" spans="1:15" x14ac:dyDescent="0.25">
      <c r="A2">
        <f>N4</f>
        <v>33574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J2" t="s">
        <v>13</v>
      </c>
      <c r="K2" t="s">
        <v>13</v>
      </c>
      <c r="N2">
        <v>100</v>
      </c>
      <c r="O2" t="s">
        <v>60</v>
      </c>
    </row>
    <row r="3" spans="1:15" x14ac:dyDescent="0.25">
      <c r="A3">
        <f t="shared" ref="A3:A34" si="0">A2-$N$5</f>
        <v>33212.019999999997</v>
      </c>
      <c r="B3">
        <f t="array" ref="B3">SUM(IF(IF($J$2=$K$9,$K$9,Služba)=$J$2,IF(Výsledek_hospodaření&lt;=A2,IF(Výsledek_hospodaření&gt;A3,1))))</f>
        <v>1</v>
      </c>
      <c r="C3">
        <f t="array" ref="C3">SUM(IF(IF($J$2=$K$9,$K$9,Služba)=$J$2,IF(Výsledek_hospodaření&lt;=A2,IF(Výsledek_hospodaření&gt;A3,Výsledek_hospodaření))))</f>
        <v>33574</v>
      </c>
      <c r="D3">
        <f t="shared" ref="D3:D34" si="1">100*B3/$N$7</f>
        <v>6.7430883344571813E-2</v>
      </c>
      <c r="E3">
        <f t="shared" ref="E3:E34" si="2">100*C3/$N$9</f>
        <v>1.333914989240955</v>
      </c>
      <c r="F3">
        <f>F2+D3</f>
        <v>6.7430883344571813E-2</v>
      </c>
      <c r="G3">
        <f>G2+E3</f>
        <v>1.333914989240955</v>
      </c>
      <c r="K3" t="s">
        <v>7</v>
      </c>
      <c r="N3">
        <f t="array" ref="N3">MIN(IF(IF(J2=K9,K9,Služba)=J2,Výsledek_hospodaření))</f>
        <v>-2624</v>
      </c>
      <c r="O3" t="s">
        <v>61</v>
      </c>
    </row>
    <row r="4" spans="1:15" x14ac:dyDescent="0.25">
      <c r="A4">
        <f t="shared" si="0"/>
        <v>32850.039999999994</v>
      </c>
      <c r="B4">
        <f t="array" ref="B4">SUM(IF(IF($J$2=$K$9,$K$9,Služba)=$J$2,IF(Výsledek_hospodaření&lt;=A3,IF(Výsledek_hospodaření&gt;A4,1))))</f>
        <v>0</v>
      </c>
      <c r="C4">
        <f t="array" ref="C4">SUM(IF(IF($J$2=$K$9,$K$9,Služba)=$J$2,IF(Výsledek_hospodaření&lt;=A3,IF(Výsledek_hospodaření&gt;A4,Výsledek_hospodaření))))</f>
        <v>0</v>
      </c>
      <c r="D4">
        <f t="shared" si="1"/>
        <v>0</v>
      </c>
      <c r="E4">
        <f t="shared" si="2"/>
        <v>0</v>
      </c>
      <c r="F4">
        <f t="shared" ref="F4:G19" si="3">F3+D4</f>
        <v>6.7430883344571813E-2</v>
      </c>
      <c r="G4">
        <f t="shared" si="3"/>
        <v>1.333914989240955</v>
      </c>
      <c r="K4" t="s">
        <v>10</v>
      </c>
      <c r="N4">
        <f t="array" ref="N4">MAX(IF(IF(J2=K9,K9,Služba)=J2,Výsledek_hospodaření))</f>
        <v>33574</v>
      </c>
      <c r="O4" t="s">
        <v>62</v>
      </c>
    </row>
    <row r="5" spans="1:15" x14ac:dyDescent="0.25">
      <c r="A5">
        <f t="shared" si="0"/>
        <v>32488.059999999994</v>
      </c>
      <c r="B5">
        <f t="array" ref="B5">SUM(IF(IF($J$2=$K$9,$K$9,Služba)=$J$2,IF(Výsledek_hospodaření&lt;=A4,IF(Výsledek_hospodaření&gt;A5,1))))</f>
        <v>0</v>
      </c>
      <c r="C5">
        <f t="array" ref="C5">SUM(IF(IF($J$2=$K$9,$K$9,Služba)=$J$2,IF(Výsledek_hospodaření&lt;=A4,IF(Výsledek_hospodaření&gt;A5,Výsledek_hospodaření))))</f>
        <v>0</v>
      </c>
      <c r="D5">
        <f t="shared" si="1"/>
        <v>0</v>
      </c>
      <c r="E5">
        <f t="shared" si="2"/>
        <v>0</v>
      </c>
      <c r="F5">
        <f t="shared" si="3"/>
        <v>6.7430883344571813E-2</v>
      </c>
      <c r="G5">
        <f t="shared" si="3"/>
        <v>1.333914989240955</v>
      </c>
      <c r="K5" t="s">
        <v>8</v>
      </c>
      <c r="N5">
        <f>(N4-N3)/N2</f>
        <v>361.98</v>
      </c>
      <c r="O5" t="s">
        <v>66</v>
      </c>
    </row>
    <row r="6" spans="1:15" x14ac:dyDescent="0.25">
      <c r="A6">
        <f t="shared" si="0"/>
        <v>32126.079999999994</v>
      </c>
      <c r="B6">
        <f t="array" ref="B6">SUM(IF(IF($J$2=$K$9,$K$9,Služba)=$J$2,IF(Výsledek_hospodaření&lt;=A5,IF(Výsledek_hospodaření&gt;A6,1))))</f>
        <v>1</v>
      </c>
      <c r="C6">
        <f t="array" ref="C6">SUM(IF(IF($J$2=$K$9,$K$9,Služba)=$J$2,IF(Výsledek_hospodaření&lt;=A5,IF(Výsledek_hospodaření&gt;A6,Výsledek_hospodaření))))</f>
        <v>32391</v>
      </c>
      <c r="D6">
        <f t="shared" si="1"/>
        <v>6.7430883344571813E-2</v>
      </c>
      <c r="E6">
        <f t="shared" si="2"/>
        <v>1.2869136956127889</v>
      </c>
      <c r="F6">
        <f t="shared" si="3"/>
        <v>0.13486176668914363</v>
      </c>
      <c r="G6">
        <f t="shared" si="3"/>
        <v>2.6208286848537439</v>
      </c>
      <c r="K6" t="s">
        <v>9</v>
      </c>
      <c r="N6">
        <f t="array" ref="N6">COUNT(IF(IF(J2=K9,K9,Služba)=J2,Výsledek_hospodaření))</f>
        <v>1483</v>
      </c>
      <c r="O6" t="s">
        <v>108</v>
      </c>
    </row>
    <row r="7" spans="1:15" x14ac:dyDescent="0.25">
      <c r="A7">
        <f t="shared" si="0"/>
        <v>31764.099999999995</v>
      </c>
      <c r="B7">
        <f t="array" ref="B7">SUM(IF(IF($J$2=$K$9,$K$9,Služba)=$J$2,IF(Výsledek_hospodaření&lt;=A6,IF(Výsledek_hospodaření&gt;A7,1))))</f>
        <v>0</v>
      </c>
      <c r="C7">
        <f t="array" ref="C7">SUM(IF(IF($J$2=$K$9,$K$9,Služba)=$J$2,IF(Výsledek_hospodaření&lt;=A6,IF(Výsledek_hospodaření&gt;A7,Výsledek_hospodaření))))</f>
        <v>0</v>
      </c>
      <c r="D7">
        <f t="shared" si="1"/>
        <v>0</v>
      </c>
      <c r="E7">
        <f t="shared" si="2"/>
        <v>0</v>
      </c>
      <c r="F7">
        <f t="shared" si="3"/>
        <v>0.13486176668914363</v>
      </c>
      <c r="G7">
        <f t="shared" si="3"/>
        <v>2.6208286848537439</v>
      </c>
      <c r="K7" t="s">
        <v>11</v>
      </c>
      <c r="N7">
        <f>SUM(B2:B103)</f>
        <v>1483</v>
      </c>
      <c r="O7" t="s">
        <v>109</v>
      </c>
    </row>
    <row r="8" spans="1:15" x14ac:dyDescent="0.25">
      <c r="A8">
        <f t="shared" si="0"/>
        <v>31402.119999999995</v>
      </c>
      <c r="B8">
        <f t="array" ref="B8">SUM(IF(IF($J$2=$K$9,$K$9,Služba)=$J$2,IF(Výsledek_hospodaření&lt;=A7,IF(Výsledek_hospodaření&gt;A8,1))))</f>
        <v>0</v>
      </c>
      <c r="C8">
        <f t="array" ref="C8">SUM(IF(IF($J$2=$K$9,$K$9,Služba)=$J$2,IF(Výsledek_hospodaření&lt;=A7,IF(Výsledek_hospodaření&gt;A8,Výsledek_hospodaření))))</f>
        <v>0</v>
      </c>
      <c r="D8">
        <f t="shared" si="1"/>
        <v>0</v>
      </c>
      <c r="E8">
        <f t="shared" si="2"/>
        <v>0</v>
      </c>
      <c r="F8">
        <f t="shared" si="3"/>
        <v>0.13486176668914363</v>
      </c>
      <c r="G8">
        <f t="shared" si="3"/>
        <v>2.6208286848537439</v>
      </c>
      <c r="K8" t="s">
        <v>12</v>
      </c>
      <c r="N8">
        <f t="array" ref="N8">SUM(IF(IF(J2=K9,K9,Služba)=J2,Výsledek_hospodaření))</f>
        <v>2516952</v>
      </c>
      <c r="O8" t="s">
        <v>63</v>
      </c>
    </row>
    <row r="9" spans="1:15" x14ac:dyDescent="0.25">
      <c r="A9">
        <f t="shared" si="0"/>
        <v>31040.139999999996</v>
      </c>
      <c r="B9">
        <f t="array" ref="B9">SUM(IF(IF($J$2=$K$9,$K$9,Služba)=$J$2,IF(Výsledek_hospodaření&lt;=A8,IF(Výsledek_hospodaření&gt;A9,1))))</f>
        <v>0</v>
      </c>
      <c r="C9">
        <f t="array" ref="C9">SUM(IF(IF($J$2=$K$9,$K$9,Služba)=$J$2,IF(Výsledek_hospodaření&lt;=A8,IF(Výsledek_hospodaření&gt;A9,Výsledek_hospodaření))))</f>
        <v>0</v>
      </c>
      <c r="D9">
        <f t="shared" si="1"/>
        <v>0</v>
      </c>
      <c r="E9">
        <f t="shared" si="2"/>
        <v>0</v>
      </c>
      <c r="F9">
        <f t="shared" si="3"/>
        <v>0.13486176668914363</v>
      </c>
      <c r="G9">
        <f t="shared" si="3"/>
        <v>2.6208286848537439</v>
      </c>
      <c r="K9" t="s">
        <v>65</v>
      </c>
      <c r="N9">
        <f>SUM(C2:C103)</f>
        <v>2516952</v>
      </c>
      <c r="O9" t="s">
        <v>64</v>
      </c>
    </row>
    <row r="10" spans="1:15" x14ac:dyDescent="0.25">
      <c r="A10">
        <f t="shared" si="0"/>
        <v>30678.159999999996</v>
      </c>
      <c r="B10">
        <f t="array" ref="B10">SUM(IF(IF($J$2=$K$9,$K$9,Služba)=$J$2,IF(Výsledek_hospodaření&lt;=A9,IF(Výsledek_hospodaření&gt;A10,1))))</f>
        <v>1</v>
      </c>
      <c r="C10">
        <f t="array" ref="C10">SUM(IF(IF($J$2=$K$9,$K$9,Služba)=$J$2,IF(Výsledek_hospodaření&lt;=A9,IF(Výsledek_hospodaření&gt;A10,Výsledek_hospodaření))))</f>
        <v>30745</v>
      </c>
      <c r="D10">
        <f t="shared" si="1"/>
        <v>6.7430883344571813E-2</v>
      </c>
      <c r="E10">
        <f t="shared" si="2"/>
        <v>1.2215171366001418</v>
      </c>
      <c r="F10">
        <f t="shared" si="3"/>
        <v>0.20229265003371544</v>
      </c>
      <c r="G10">
        <f t="shared" si="3"/>
        <v>3.8423458214538857</v>
      </c>
    </row>
    <row r="11" spans="1:15" x14ac:dyDescent="0.25">
      <c r="A11">
        <f t="shared" si="0"/>
        <v>30316.179999999997</v>
      </c>
      <c r="B11">
        <f t="array" ref="B11">SUM(IF(IF($J$2=$K$9,$K$9,Služba)=$J$2,IF(Výsledek_hospodaření&lt;=A10,IF(Výsledek_hospodaření&gt;A11,1))))</f>
        <v>0</v>
      </c>
      <c r="C11">
        <f t="array" ref="C11">SUM(IF(IF($J$2=$K$9,$K$9,Služba)=$J$2,IF(Výsledek_hospodaření&lt;=A10,IF(Výsledek_hospodaření&gt;A11,Výsledek_hospodaření))))</f>
        <v>0</v>
      </c>
      <c r="D11">
        <f t="shared" si="1"/>
        <v>0</v>
      </c>
      <c r="E11">
        <f t="shared" si="2"/>
        <v>0</v>
      </c>
      <c r="F11">
        <f t="shared" si="3"/>
        <v>0.20229265003371544</v>
      </c>
      <c r="G11">
        <f t="shared" si="3"/>
        <v>3.8423458214538857</v>
      </c>
    </row>
    <row r="12" spans="1:15" x14ac:dyDescent="0.25">
      <c r="A12">
        <f t="shared" si="0"/>
        <v>29954.199999999997</v>
      </c>
      <c r="B12">
        <f t="array" ref="B12">SUM(IF(IF($J$2=$K$9,$K$9,Služba)=$J$2,IF(Výsledek_hospodaření&lt;=A11,IF(Výsledek_hospodaření&gt;A12,1))))</f>
        <v>0</v>
      </c>
      <c r="C12">
        <f t="array" ref="C12">SUM(IF(IF($J$2=$K$9,$K$9,Služba)=$J$2,IF(Výsledek_hospodaření&lt;=A11,IF(Výsledek_hospodaření&gt;A12,Výsledek_hospodaření))))</f>
        <v>0</v>
      </c>
      <c r="D12">
        <f t="shared" si="1"/>
        <v>0</v>
      </c>
      <c r="E12">
        <f t="shared" si="2"/>
        <v>0</v>
      </c>
      <c r="F12">
        <f t="shared" si="3"/>
        <v>0.20229265003371544</v>
      </c>
      <c r="G12">
        <f t="shared" si="3"/>
        <v>3.8423458214538857</v>
      </c>
    </row>
    <row r="13" spans="1:15" x14ac:dyDescent="0.25">
      <c r="A13">
        <f t="shared" si="0"/>
        <v>29592.219999999998</v>
      </c>
      <c r="B13">
        <f t="array" ref="B13">SUM(IF(IF($J$2=$K$9,$K$9,Služba)=$J$2,IF(Výsledek_hospodaření&lt;=A12,IF(Výsledek_hospodaření&gt;A13,1))))</f>
        <v>0</v>
      </c>
      <c r="C13">
        <f t="array" ref="C13">SUM(IF(IF($J$2=$K$9,$K$9,Služba)=$J$2,IF(Výsledek_hospodaření&lt;=A12,IF(Výsledek_hospodaření&gt;A13,Výsledek_hospodaření))))</f>
        <v>0</v>
      </c>
      <c r="D13">
        <f t="shared" si="1"/>
        <v>0</v>
      </c>
      <c r="E13">
        <f t="shared" si="2"/>
        <v>0</v>
      </c>
      <c r="F13">
        <f t="shared" si="3"/>
        <v>0.20229265003371544</v>
      </c>
      <c r="G13">
        <f t="shared" si="3"/>
        <v>3.8423458214538857</v>
      </c>
    </row>
    <row r="14" spans="1:15" x14ac:dyDescent="0.25">
      <c r="A14">
        <f t="shared" si="0"/>
        <v>29230.239999999998</v>
      </c>
      <c r="B14">
        <f t="array" ref="B14">SUM(IF(IF($J$2=$K$9,$K$9,Služba)=$J$2,IF(Výsledek_hospodaření&lt;=A13,IF(Výsledek_hospodaření&gt;A14,1))))</f>
        <v>0</v>
      </c>
      <c r="C14">
        <f t="array" ref="C14">SUM(IF(IF($J$2=$K$9,$K$9,Služba)=$J$2,IF(Výsledek_hospodaření&lt;=A13,IF(Výsledek_hospodaření&gt;A14,Výsledek_hospodaření))))</f>
        <v>0</v>
      </c>
      <c r="D14">
        <f t="shared" si="1"/>
        <v>0</v>
      </c>
      <c r="E14">
        <f t="shared" si="2"/>
        <v>0</v>
      </c>
      <c r="F14">
        <f t="shared" si="3"/>
        <v>0.20229265003371544</v>
      </c>
      <c r="G14">
        <f t="shared" si="3"/>
        <v>3.8423458214538857</v>
      </c>
    </row>
    <row r="15" spans="1:15" x14ac:dyDescent="0.25">
      <c r="A15">
        <f t="shared" si="0"/>
        <v>28868.26</v>
      </c>
      <c r="B15">
        <f t="array" ref="B15">SUM(IF(IF($J$2=$K$9,$K$9,Služba)=$J$2,IF(Výsledek_hospodaření&lt;=A14,IF(Výsledek_hospodaření&gt;A15,1))))</f>
        <v>1</v>
      </c>
      <c r="C15">
        <f t="array" ref="C15">SUM(IF(IF($J$2=$K$9,$K$9,Služba)=$J$2,IF(Výsledek_hospodaření&lt;=A14,IF(Výsledek_hospodaření&gt;A15,Výsledek_hospodaření))))</f>
        <v>29123</v>
      </c>
      <c r="D15">
        <f t="shared" si="1"/>
        <v>6.7430883344571813E-2</v>
      </c>
      <c r="E15">
        <f t="shared" si="2"/>
        <v>1.1570741118622843</v>
      </c>
      <c r="F15">
        <f t="shared" si="3"/>
        <v>0.26972353337828725</v>
      </c>
      <c r="G15">
        <f t="shared" si="3"/>
        <v>4.9994199333161697</v>
      </c>
    </row>
    <row r="16" spans="1:15" x14ac:dyDescent="0.25">
      <c r="A16">
        <f t="shared" si="0"/>
        <v>28506.28</v>
      </c>
      <c r="B16">
        <f t="array" ref="B16">SUM(IF(IF($J$2=$K$9,$K$9,Služba)=$J$2,IF(Výsledek_hospodaření&lt;=A15,IF(Výsledek_hospodaření&gt;A16,1))))</f>
        <v>1</v>
      </c>
      <c r="C16">
        <f t="array" ref="C16">SUM(IF(IF($J$2=$K$9,$K$9,Služba)=$J$2,IF(Výsledek_hospodaření&lt;=A15,IF(Výsledek_hospodaření&gt;A16,Výsledek_hospodaření))))</f>
        <v>28609</v>
      </c>
      <c r="D16">
        <f t="shared" si="1"/>
        <v>6.7430883344571813E-2</v>
      </c>
      <c r="E16">
        <f t="shared" si="2"/>
        <v>1.1366525861438757</v>
      </c>
      <c r="F16">
        <f t="shared" si="3"/>
        <v>0.33715441672285906</v>
      </c>
      <c r="G16">
        <f t="shared" si="3"/>
        <v>6.1360725194600452</v>
      </c>
    </row>
    <row r="17" spans="1:7" x14ac:dyDescent="0.25">
      <c r="A17">
        <f t="shared" si="0"/>
        <v>28144.3</v>
      </c>
      <c r="B17">
        <f t="array" ref="B17">SUM(IF(IF($J$2=$K$9,$K$9,Služba)=$J$2,IF(Výsledek_hospodaření&lt;=A16,IF(Výsledek_hospodaření&gt;A17,1))))</f>
        <v>0</v>
      </c>
      <c r="C17">
        <f t="array" ref="C17">SUM(IF(IF($J$2=$K$9,$K$9,Služba)=$J$2,IF(Výsledek_hospodaření&lt;=A16,IF(Výsledek_hospodaření&gt;A17,Výsledek_hospodaření))))</f>
        <v>0</v>
      </c>
      <c r="D17">
        <f t="shared" si="1"/>
        <v>0</v>
      </c>
      <c r="E17">
        <f t="shared" si="2"/>
        <v>0</v>
      </c>
      <c r="F17">
        <f t="shared" si="3"/>
        <v>0.33715441672285906</v>
      </c>
      <c r="G17">
        <f t="shared" si="3"/>
        <v>6.1360725194600452</v>
      </c>
    </row>
    <row r="18" spans="1:7" x14ac:dyDescent="0.25">
      <c r="A18">
        <f t="shared" si="0"/>
        <v>27782.32</v>
      </c>
      <c r="B18">
        <f t="array" ref="B18">SUM(IF(IF($J$2=$K$9,$K$9,Služba)=$J$2,IF(Výsledek_hospodaření&lt;=A17,IF(Výsledek_hospodaření&gt;A18,1))))</f>
        <v>1</v>
      </c>
      <c r="C18">
        <f t="array" ref="C18">SUM(IF(IF($J$2=$K$9,$K$9,Služba)=$J$2,IF(Výsledek_hospodaření&lt;=A17,IF(Výsledek_hospodaření&gt;A18,Výsledek_hospodaření))))</f>
        <v>28005</v>
      </c>
      <c r="D18">
        <f t="shared" si="1"/>
        <v>6.7430883344571813E-2</v>
      </c>
      <c r="E18">
        <f t="shared" si="2"/>
        <v>1.1126553068950062</v>
      </c>
      <c r="F18">
        <f t="shared" si="3"/>
        <v>0.40458530006743088</v>
      </c>
      <c r="G18">
        <f t="shared" si="3"/>
        <v>7.2487278263550516</v>
      </c>
    </row>
    <row r="19" spans="1:7" x14ac:dyDescent="0.25">
      <c r="A19">
        <f t="shared" si="0"/>
        <v>27420.34</v>
      </c>
      <c r="B19">
        <f t="array" ref="B19">SUM(IF(IF($J$2=$K$9,$K$9,Služba)=$J$2,IF(Výsledek_hospodaření&lt;=A18,IF(Výsledek_hospodaření&gt;A19,1))))</f>
        <v>0</v>
      </c>
      <c r="C19">
        <f t="array" ref="C19">SUM(IF(IF($J$2=$K$9,$K$9,Služba)=$J$2,IF(Výsledek_hospodaření&lt;=A18,IF(Výsledek_hospodaření&gt;A19,Výsledek_hospodaření))))</f>
        <v>0</v>
      </c>
      <c r="D19">
        <f t="shared" si="1"/>
        <v>0</v>
      </c>
      <c r="E19">
        <f t="shared" si="2"/>
        <v>0</v>
      </c>
      <c r="F19">
        <f t="shared" si="3"/>
        <v>0.40458530006743088</v>
      </c>
      <c r="G19">
        <f t="shared" si="3"/>
        <v>7.2487278263550516</v>
      </c>
    </row>
    <row r="20" spans="1:7" x14ac:dyDescent="0.25">
      <c r="A20">
        <f t="shared" si="0"/>
        <v>27058.36</v>
      </c>
      <c r="B20">
        <f t="array" ref="B20">SUM(IF(IF($J$2=$K$9,$K$9,Služba)=$J$2,IF(Výsledek_hospodaření&lt;=A19,IF(Výsledek_hospodaření&gt;A20,1))))</f>
        <v>1</v>
      </c>
      <c r="C20">
        <f t="array" ref="C20">SUM(IF(IF($J$2=$K$9,$K$9,Služba)=$J$2,IF(Výsledek_hospodaření&lt;=A19,IF(Výsledek_hospodaření&gt;A20,Výsledek_hospodaření))))</f>
        <v>27213</v>
      </c>
      <c r="D20">
        <f t="shared" si="1"/>
        <v>6.7430883344571813E-2</v>
      </c>
      <c r="E20">
        <f t="shared" si="2"/>
        <v>1.0811886758269527</v>
      </c>
      <c r="F20">
        <f t="shared" ref="F20:G35" si="4">F19+D20</f>
        <v>0.47201618341200269</v>
      </c>
      <c r="G20">
        <f t="shared" si="4"/>
        <v>8.3299165021820052</v>
      </c>
    </row>
    <row r="21" spans="1:7" x14ac:dyDescent="0.25">
      <c r="A21">
        <f t="shared" si="0"/>
        <v>26696.38</v>
      </c>
      <c r="B21">
        <f t="array" ref="B21">SUM(IF(IF($J$2=$K$9,$K$9,Služba)=$J$2,IF(Výsledek_hospodaření&lt;=A20,IF(Výsledek_hospodaření&gt;A21,1))))</f>
        <v>0</v>
      </c>
      <c r="C21">
        <f t="array" ref="C21">SUM(IF(IF($J$2=$K$9,$K$9,Služba)=$J$2,IF(Výsledek_hospodaření&lt;=A20,IF(Výsledek_hospodaření&gt;A21,Výsledek_hospodaření))))</f>
        <v>0</v>
      </c>
      <c r="D21">
        <f t="shared" si="1"/>
        <v>0</v>
      </c>
      <c r="E21">
        <f t="shared" si="2"/>
        <v>0</v>
      </c>
      <c r="F21">
        <f t="shared" si="4"/>
        <v>0.47201618341200269</v>
      </c>
      <c r="G21">
        <f t="shared" si="4"/>
        <v>8.3299165021820052</v>
      </c>
    </row>
    <row r="22" spans="1:7" x14ac:dyDescent="0.25">
      <c r="A22">
        <f t="shared" si="0"/>
        <v>26334.400000000001</v>
      </c>
      <c r="B22">
        <f t="array" ref="B22">SUM(IF(IF($J$2=$K$9,$K$9,Služba)=$J$2,IF(Výsledek_hospodaření&lt;=A21,IF(Výsledek_hospodaření&gt;A22,1))))</f>
        <v>0</v>
      </c>
      <c r="C22">
        <f t="array" ref="C22">SUM(IF(IF($J$2=$K$9,$K$9,Služba)=$J$2,IF(Výsledek_hospodaření&lt;=A21,IF(Výsledek_hospodaření&gt;A22,Výsledek_hospodaření))))</f>
        <v>0</v>
      </c>
      <c r="D22">
        <f t="shared" si="1"/>
        <v>0</v>
      </c>
      <c r="E22">
        <f t="shared" si="2"/>
        <v>0</v>
      </c>
      <c r="F22">
        <f t="shared" si="4"/>
        <v>0.47201618341200269</v>
      </c>
      <c r="G22">
        <f t="shared" si="4"/>
        <v>8.3299165021820052</v>
      </c>
    </row>
    <row r="23" spans="1:7" x14ac:dyDescent="0.25">
      <c r="A23">
        <f t="shared" si="0"/>
        <v>25972.420000000002</v>
      </c>
      <c r="B23">
        <f t="array" ref="B23">SUM(IF(IF($J$2=$K$9,$K$9,Služba)=$J$2,IF(Výsledek_hospodaření&lt;=A22,IF(Výsledek_hospodaření&gt;A23,1))))</f>
        <v>0</v>
      </c>
      <c r="C23">
        <f t="array" ref="C23">SUM(IF(IF($J$2=$K$9,$K$9,Služba)=$J$2,IF(Výsledek_hospodaření&lt;=A22,IF(Výsledek_hospodaření&gt;A23,Výsledek_hospodaření))))</f>
        <v>0</v>
      </c>
      <c r="D23">
        <f t="shared" si="1"/>
        <v>0</v>
      </c>
      <c r="E23">
        <f t="shared" si="2"/>
        <v>0</v>
      </c>
      <c r="F23">
        <f t="shared" si="4"/>
        <v>0.47201618341200269</v>
      </c>
      <c r="G23">
        <f t="shared" si="4"/>
        <v>8.3299165021820052</v>
      </c>
    </row>
    <row r="24" spans="1:7" x14ac:dyDescent="0.25">
      <c r="A24">
        <f t="shared" si="0"/>
        <v>25610.440000000002</v>
      </c>
      <c r="B24">
        <f t="array" ref="B24">SUM(IF(IF($J$2=$K$9,$K$9,Služba)=$J$2,IF(Výsledek_hospodaření&lt;=A23,IF(Výsledek_hospodaření&gt;A24,1))))</f>
        <v>1</v>
      </c>
      <c r="C24">
        <f t="array" ref="C24">SUM(IF(IF($J$2=$K$9,$K$9,Služba)=$J$2,IF(Výsledek_hospodaření&lt;=A23,IF(Výsledek_hospodaření&gt;A24,Výsledek_hospodaření))))</f>
        <v>25682</v>
      </c>
      <c r="D24">
        <f t="shared" si="1"/>
        <v>6.7430883344571813E-2</v>
      </c>
      <c r="E24">
        <f t="shared" si="2"/>
        <v>1.0203611352143387</v>
      </c>
      <c r="F24">
        <f t="shared" si="4"/>
        <v>0.5394470667565745</v>
      </c>
      <c r="G24">
        <f t="shared" si="4"/>
        <v>9.3502776373963439</v>
      </c>
    </row>
    <row r="25" spans="1:7" x14ac:dyDescent="0.25">
      <c r="A25">
        <f t="shared" si="0"/>
        <v>25248.460000000003</v>
      </c>
      <c r="B25">
        <f t="array" ref="B25">SUM(IF(IF($J$2=$K$9,$K$9,Služba)=$J$2,IF(Výsledek_hospodaření&lt;=A24,IF(Výsledek_hospodaření&gt;A25,1))))</f>
        <v>0</v>
      </c>
      <c r="C25">
        <f t="array" ref="C25">SUM(IF(IF($J$2=$K$9,$K$9,Služba)=$J$2,IF(Výsledek_hospodaření&lt;=A24,IF(Výsledek_hospodaření&gt;A25,Výsledek_hospodaření))))</f>
        <v>0</v>
      </c>
      <c r="D25">
        <f t="shared" si="1"/>
        <v>0</v>
      </c>
      <c r="E25">
        <f t="shared" si="2"/>
        <v>0</v>
      </c>
      <c r="F25">
        <f t="shared" si="4"/>
        <v>0.5394470667565745</v>
      </c>
      <c r="G25">
        <f t="shared" si="4"/>
        <v>9.3502776373963439</v>
      </c>
    </row>
    <row r="26" spans="1:7" x14ac:dyDescent="0.25">
      <c r="A26">
        <f t="shared" si="0"/>
        <v>24886.480000000003</v>
      </c>
      <c r="B26">
        <f t="array" ref="B26">SUM(IF(IF($J$2=$K$9,$K$9,Služba)=$J$2,IF(Výsledek_hospodaření&lt;=A25,IF(Výsledek_hospodaření&gt;A26,1))))</f>
        <v>1</v>
      </c>
      <c r="C26">
        <f t="array" ref="C26">SUM(IF(IF($J$2=$K$9,$K$9,Služba)=$J$2,IF(Výsledek_hospodaření&lt;=A25,IF(Výsledek_hospodaření&gt;A26,Výsledek_hospodaření))))</f>
        <v>25238</v>
      </c>
      <c r="D26">
        <f t="shared" si="1"/>
        <v>6.7430883344571813E-2</v>
      </c>
      <c r="E26">
        <f t="shared" si="2"/>
        <v>1.0027207511307328</v>
      </c>
      <c r="F26">
        <f t="shared" si="4"/>
        <v>0.60687795010114631</v>
      </c>
      <c r="G26">
        <f t="shared" si="4"/>
        <v>10.352998388527077</v>
      </c>
    </row>
    <row r="27" spans="1:7" x14ac:dyDescent="0.25">
      <c r="A27">
        <f t="shared" si="0"/>
        <v>24524.500000000004</v>
      </c>
      <c r="B27">
        <f t="array" ref="B27">SUM(IF(IF($J$2=$K$9,$K$9,Služba)=$J$2,IF(Výsledek_hospodaření&lt;=A26,IF(Výsledek_hospodaření&gt;A27,1))))</f>
        <v>0</v>
      </c>
      <c r="C27">
        <f t="array" ref="C27">SUM(IF(IF($J$2=$K$9,$K$9,Služba)=$J$2,IF(Výsledek_hospodaření&lt;=A26,IF(Výsledek_hospodaření&gt;A27,Výsledek_hospodaření))))</f>
        <v>0</v>
      </c>
      <c r="D27">
        <f t="shared" si="1"/>
        <v>0</v>
      </c>
      <c r="E27">
        <f t="shared" si="2"/>
        <v>0</v>
      </c>
      <c r="F27">
        <f t="shared" si="4"/>
        <v>0.60687795010114631</v>
      </c>
      <c r="G27">
        <f t="shared" si="4"/>
        <v>10.352998388527077</v>
      </c>
    </row>
    <row r="28" spans="1:7" x14ac:dyDescent="0.25">
      <c r="A28">
        <f t="shared" si="0"/>
        <v>24162.520000000004</v>
      </c>
      <c r="B28">
        <f t="array" ref="B28">SUM(IF(IF($J$2=$K$9,$K$9,Služba)=$J$2,IF(Výsledek_hospodaření&lt;=A27,IF(Výsledek_hospodaření&gt;A28,1))))</f>
        <v>1</v>
      </c>
      <c r="C28">
        <f t="array" ref="C28">SUM(IF(IF($J$2=$K$9,$K$9,Služba)=$J$2,IF(Výsledek_hospodaření&lt;=A27,IF(Výsledek_hospodaření&gt;A28,Výsledek_hospodaření))))</f>
        <v>24273</v>
      </c>
      <c r="D28">
        <f t="shared" si="1"/>
        <v>6.7430883344571813E-2</v>
      </c>
      <c r="E28">
        <f t="shared" si="2"/>
        <v>0.96438072716523793</v>
      </c>
      <c r="F28">
        <f t="shared" si="4"/>
        <v>0.67430883344571813</v>
      </c>
      <c r="G28">
        <f t="shared" si="4"/>
        <v>11.317379115692315</v>
      </c>
    </row>
    <row r="29" spans="1:7" x14ac:dyDescent="0.25">
      <c r="A29">
        <f t="shared" si="0"/>
        <v>23800.540000000005</v>
      </c>
      <c r="B29">
        <f t="array" ref="B29">SUM(IF(IF($J$2=$K$9,$K$9,Služba)=$J$2,IF(Výsledek_hospodaření&lt;=A28,IF(Výsledek_hospodaření&gt;A29,1))))</f>
        <v>2</v>
      </c>
      <c r="C29">
        <f t="array" ref="C29">SUM(IF(IF($J$2=$K$9,$K$9,Služba)=$J$2,IF(Výsledek_hospodaření&lt;=A28,IF(Výsledek_hospodaření&gt;A29,Výsledek_hospodaření))))</f>
        <v>48051</v>
      </c>
      <c r="D29">
        <f t="shared" si="1"/>
        <v>0.13486176668914363</v>
      </c>
      <c r="E29">
        <f t="shared" si="2"/>
        <v>1.9090948099129423</v>
      </c>
      <c r="F29">
        <f t="shared" si="4"/>
        <v>0.80917060013486175</v>
      </c>
      <c r="G29">
        <f t="shared" si="4"/>
        <v>13.226473925605257</v>
      </c>
    </row>
    <row r="30" spans="1:7" x14ac:dyDescent="0.25">
      <c r="A30">
        <f t="shared" si="0"/>
        <v>23438.560000000005</v>
      </c>
      <c r="B30">
        <f t="array" ref="B30">SUM(IF(IF($J$2=$K$9,$K$9,Služba)=$J$2,IF(Výsledek_hospodaření&lt;=A29,IF(Výsledek_hospodaření&gt;A30,1))))</f>
        <v>1</v>
      </c>
      <c r="C30">
        <f t="array" ref="C30">SUM(IF(IF($J$2=$K$9,$K$9,Služba)=$J$2,IF(Výsledek_hospodaření&lt;=A29,IF(Výsledek_hospodaření&gt;A30,Výsledek_hospodaření))))</f>
        <v>23498</v>
      </c>
      <c r="D30">
        <f t="shared" si="1"/>
        <v>6.7430883344571813E-2</v>
      </c>
      <c r="E30">
        <f t="shared" si="2"/>
        <v>0.9335895162084934</v>
      </c>
      <c r="F30">
        <f t="shared" si="4"/>
        <v>0.87660148347943356</v>
      </c>
      <c r="G30">
        <f t="shared" si="4"/>
        <v>14.160063441813751</v>
      </c>
    </row>
    <row r="31" spans="1:7" x14ac:dyDescent="0.25">
      <c r="A31">
        <f t="shared" si="0"/>
        <v>23076.580000000005</v>
      </c>
      <c r="B31">
        <f t="array" ref="B31">SUM(IF(IF($J$2=$K$9,$K$9,Služba)=$J$2,IF(Výsledek_hospodaření&lt;=A30,IF(Výsledek_hospodaření&gt;A31,1))))</f>
        <v>3</v>
      </c>
      <c r="C31">
        <f t="array" ref="C31">SUM(IF(IF($J$2=$K$9,$K$9,Služba)=$J$2,IF(Výsledek_hospodaření&lt;=A30,IF(Výsledek_hospodaření&gt;A31,Výsledek_hospodaření))))</f>
        <v>69635</v>
      </c>
      <c r="D31">
        <f t="shared" si="1"/>
        <v>0.20229265003371544</v>
      </c>
      <c r="E31">
        <f t="shared" si="2"/>
        <v>2.7666399677069724</v>
      </c>
      <c r="F31">
        <f t="shared" si="4"/>
        <v>1.078894133513149</v>
      </c>
      <c r="G31">
        <f t="shared" si="4"/>
        <v>16.926703409520723</v>
      </c>
    </row>
    <row r="32" spans="1:7" x14ac:dyDescent="0.25">
      <c r="A32">
        <f t="shared" si="0"/>
        <v>22714.600000000006</v>
      </c>
      <c r="B32">
        <f t="array" ref="B32">SUM(IF(IF($J$2=$K$9,$K$9,Služba)=$J$2,IF(Výsledek_hospodaření&lt;=A31,IF(Výsledek_hospodaření&gt;A32,1))))</f>
        <v>0</v>
      </c>
      <c r="C32">
        <f t="array" ref="C32">SUM(IF(IF($J$2=$K$9,$K$9,Služba)=$J$2,IF(Výsledek_hospodaření&lt;=A31,IF(Výsledek_hospodaření&gt;A32,Výsledek_hospodaření))))</f>
        <v>0</v>
      </c>
      <c r="D32">
        <f t="shared" si="1"/>
        <v>0</v>
      </c>
      <c r="E32">
        <f t="shared" si="2"/>
        <v>0</v>
      </c>
      <c r="F32">
        <f t="shared" si="4"/>
        <v>1.078894133513149</v>
      </c>
      <c r="G32">
        <f t="shared" si="4"/>
        <v>16.926703409520723</v>
      </c>
    </row>
    <row r="33" spans="1:7" x14ac:dyDescent="0.25">
      <c r="A33">
        <f t="shared" si="0"/>
        <v>22352.620000000006</v>
      </c>
      <c r="B33">
        <f t="array" ref="B33">SUM(IF(IF($J$2=$K$9,$K$9,Služba)=$J$2,IF(Výsledek_hospodaření&lt;=A32,IF(Výsledek_hospodaření&gt;A33,1))))</f>
        <v>0</v>
      </c>
      <c r="C33">
        <f t="array" ref="C33">SUM(IF(IF($J$2=$K$9,$K$9,Služba)=$J$2,IF(Výsledek_hospodaření&lt;=A32,IF(Výsledek_hospodaření&gt;A33,Výsledek_hospodaření))))</f>
        <v>0</v>
      </c>
      <c r="D33">
        <f t="shared" si="1"/>
        <v>0</v>
      </c>
      <c r="E33">
        <f t="shared" si="2"/>
        <v>0</v>
      </c>
      <c r="F33">
        <f t="shared" si="4"/>
        <v>1.078894133513149</v>
      </c>
      <c r="G33">
        <f t="shared" si="4"/>
        <v>16.926703409520723</v>
      </c>
    </row>
    <row r="34" spans="1:7" x14ac:dyDescent="0.25">
      <c r="A34">
        <f t="shared" si="0"/>
        <v>21990.640000000007</v>
      </c>
      <c r="B34">
        <f t="array" ref="B34">SUM(IF(IF($J$2=$K$9,$K$9,Služba)=$J$2,IF(Výsledek_hospodaření&lt;=A33,IF(Výsledek_hospodaření&gt;A34,1))))</f>
        <v>1</v>
      </c>
      <c r="C34">
        <f t="array" ref="C34">SUM(IF(IF($J$2=$K$9,$K$9,Služba)=$J$2,IF(Výsledek_hospodaření&lt;=A33,IF(Výsledek_hospodaření&gt;A34,Výsledek_hospodaření))))</f>
        <v>22015</v>
      </c>
      <c r="D34">
        <f t="shared" si="1"/>
        <v>6.7430883344571813E-2</v>
      </c>
      <c r="E34">
        <f t="shared" si="2"/>
        <v>0.87466904414545843</v>
      </c>
      <c r="F34">
        <f t="shared" si="4"/>
        <v>1.1463250168577208</v>
      </c>
      <c r="G34">
        <f t="shared" si="4"/>
        <v>17.801372453666183</v>
      </c>
    </row>
    <row r="35" spans="1:7" x14ac:dyDescent="0.25">
      <c r="A35">
        <f t="shared" ref="A35:A66" si="5">A34-$N$5</f>
        <v>21628.660000000007</v>
      </c>
      <c r="B35">
        <f t="array" ref="B35">SUM(IF(IF($J$2=$K$9,$K$9,Služba)=$J$2,IF(Výsledek_hospodaření&lt;=A34,IF(Výsledek_hospodaření&gt;A35,1))))</f>
        <v>1</v>
      </c>
      <c r="C35">
        <f t="array" ref="C35">SUM(IF(IF($J$2=$K$9,$K$9,Služba)=$J$2,IF(Výsledek_hospodaření&lt;=A34,IF(Výsledek_hospodaření&gt;A35,Výsledek_hospodaření))))</f>
        <v>21786</v>
      </c>
      <c r="D35">
        <f t="shared" ref="D35:D66" si="6">100*B35/$N$7</f>
        <v>6.7430883344571813E-2</v>
      </c>
      <c r="E35">
        <f t="shared" ref="E35:E66" si="7">100*C35/$N$9</f>
        <v>0.86557073794017525</v>
      </c>
      <c r="F35">
        <f t="shared" si="4"/>
        <v>1.2137559002022926</v>
      </c>
      <c r="G35">
        <f t="shared" si="4"/>
        <v>18.666943191606357</v>
      </c>
    </row>
    <row r="36" spans="1:7" x14ac:dyDescent="0.25">
      <c r="A36">
        <f t="shared" si="5"/>
        <v>21266.680000000008</v>
      </c>
      <c r="B36">
        <f t="array" ref="B36">SUM(IF(IF($J$2=$K$9,$K$9,Služba)=$J$2,IF(Výsledek_hospodaření&lt;=A35,IF(Výsledek_hospodaření&gt;A36,1))))</f>
        <v>2</v>
      </c>
      <c r="C36">
        <f t="array" ref="C36">SUM(IF(IF($J$2=$K$9,$K$9,Služba)=$J$2,IF(Výsledek_hospodaření&lt;=A35,IF(Výsledek_hospodaření&gt;A36,Výsledek_hospodaření))))</f>
        <v>42947</v>
      </c>
      <c r="D36">
        <f t="shared" si="6"/>
        <v>0.13486176668914363</v>
      </c>
      <c r="E36">
        <f t="shared" si="7"/>
        <v>1.7063098541410404</v>
      </c>
      <c r="F36">
        <f t="shared" ref="F36:G51" si="8">F35+D36</f>
        <v>1.3486176668914363</v>
      </c>
      <c r="G36">
        <f t="shared" si="8"/>
        <v>20.373253045747397</v>
      </c>
    </row>
    <row r="37" spans="1:7" x14ac:dyDescent="0.25">
      <c r="A37">
        <f t="shared" si="5"/>
        <v>20904.700000000008</v>
      </c>
      <c r="B37">
        <f t="array" ref="B37">SUM(IF(IF($J$2=$K$9,$K$9,Služba)=$J$2,IF(Výsledek_hospodaření&lt;=A36,IF(Výsledek_hospodaření&gt;A37,1))))</f>
        <v>0</v>
      </c>
      <c r="C37">
        <f t="array" ref="C37">SUM(IF(IF($J$2=$K$9,$K$9,Služba)=$J$2,IF(Výsledek_hospodaření&lt;=A36,IF(Výsledek_hospodaření&gt;A37,Výsledek_hospodaření))))</f>
        <v>0</v>
      </c>
      <c r="D37">
        <f t="shared" si="6"/>
        <v>0</v>
      </c>
      <c r="E37">
        <f t="shared" si="7"/>
        <v>0</v>
      </c>
      <c r="F37">
        <f t="shared" si="8"/>
        <v>1.3486176668914363</v>
      </c>
      <c r="G37">
        <f t="shared" si="8"/>
        <v>20.373253045747397</v>
      </c>
    </row>
    <row r="38" spans="1:7" x14ac:dyDescent="0.25">
      <c r="A38">
        <f t="shared" si="5"/>
        <v>20542.720000000008</v>
      </c>
      <c r="B38">
        <f t="array" ref="B38">SUM(IF(IF($J$2=$K$9,$K$9,Služba)=$J$2,IF(Výsledek_hospodaření&lt;=A37,IF(Výsledek_hospodaření&gt;A38,1))))</f>
        <v>1</v>
      </c>
      <c r="C38">
        <f t="array" ref="C38">SUM(IF(IF($J$2=$K$9,$K$9,Služba)=$J$2,IF(Výsledek_hospodaření&lt;=A37,IF(Výsledek_hospodaření&gt;A38,Výsledek_hospodaření))))</f>
        <v>20888</v>
      </c>
      <c r="D38">
        <f t="shared" si="6"/>
        <v>6.7430883344571813E-2</v>
      </c>
      <c r="E38">
        <f t="shared" si="7"/>
        <v>0.82989266382513449</v>
      </c>
      <c r="F38">
        <f t="shared" si="8"/>
        <v>1.4160485502360081</v>
      </c>
      <c r="G38">
        <f t="shared" si="8"/>
        <v>21.203145709572532</v>
      </c>
    </row>
    <row r="39" spans="1:7" x14ac:dyDescent="0.25">
      <c r="A39">
        <f t="shared" si="5"/>
        <v>20180.740000000009</v>
      </c>
      <c r="B39">
        <f t="array" ref="B39">SUM(IF(IF($J$2=$K$9,$K$9,Služba)=$J$2,IF(Výsledek_hospodaření&lt;=A38,IF(Výsledek_hospodaření&gt;A39,1))))</f>
        <v>1</v>
      </c>
      <c r="C39">
        <f t="array" ref="C39">SUM(IF(IF($J$2=$K$9,$K$9,Služba)=$J$2,IF(Výsledek_hospodaření&lt;=A38,IF(Výsledek_hospodaření&gt;A39,Výsledek_hospodaření))))</f>
        <v>20455</v>
      </c>
      <c r="D39">
        <f t="shared" si="6"/>
        <v>6.7430883344571813E-2</v>
      </c>
      <c r="E39">
        <f t="shared" si="7"/>
        <v>0.81268931628414054</v>
      </c>
      <c r="F39">
        <f t="shared" si="8"/>
        <v>1.4834794335805799</v>
      </c>
      <c r="G39">
        <f t="shared" si="8"/>
        <v>22.015835025856671</v>
      </c>
    </row>
    <row r="40" spans="1:7" x14ac:dyDescent="0.25">
      <c r="A40">
        <f t="shared" si="5"/>
        <v>19818.760000000009</v>
      </c>
      <c r="B40">
        <f t="array" ref="B40">SUM(IF(IF($J$2=$K$9,$K$9,Služba)=$J$2,IF(Výsledek_hospodaření&lt;=A39,IF(Výsledek_hospodaření&gt;A40,1))))</f>
        <v>3</v>
      </c>
      <c r="C40">
        <f t="array" ref="C40">SUM(IF(IF($J$2=$K$9,$K$9,Služba)=$J$2,IF(Výsledek_hospodaření&lt;=A39,IF(Výsledek_hospodaření&gt;A40,Výsledek_hospodaření))))</f>
        <v>59774</v>
      </c>
      <c r="D40">
        <f t="shared" si="6"/>
        <v>0.20229265003371544</v>
      </c>
      <c r="E40">
        <f t="shared" si="7"/>
        <v>2.3748565725528339</v>
      </c>
      <c r="F40">
        <f t="shared" si="8"/>
        <v>1.6857720836142953</v>
      </c>
      <c r="G40">
        <f t="shared" si="8"/>
        <v>24.390691598409504</v>
      </c>
    </row>
    <row r="41" spans="1:7" x14ac:dyDescent="0.25">
      <c r="A41">
        <f t="shared" si="5"/>
        <v>19456.78000000001</v>
      </c>
      <c r="B41">
        <f t="array" ref="B41">SUM(IF(IF($J$2=$K$9,$K$9,Služba)=$J$2,IF(Výsledek_hospodaření&lt;=A40,IF(Výsledek_hospodaření&gt;A41,1))))</f>
        <v>2</v>
      </c>
      <c r="C41">
        <f t="array" ref="C41">SUM(IF(IF($J$2=$K$9,$K$9,Služba)=$J$2,IF(Výsledek_hospodaření&lt;=A40,IF(Výsledek_hospodaření&gt;A41,Výsledek_hospodaření))))</f>
        <v>39564</v>
      </c>
      <c r="D41">
        <f t="shared" si="6"/>
        <v>0.13486176668914363</v>
      </c>
      <c r="E41">
        <f t="shared" si="7"/>
        <v>1.5719012519905029</v>
      </c>
      <c r="F41">
        <f t="shared" si="8"/>
        <v>1.8206338503034389</v>
      </c>
      <c r="G41">
        <f t="shared" si="8"/>
        <v>25.962592850400007</v>
      </c>
    </row>
    <row r="42" spans="1:7" x14ac:dyDescent="0.25">
      <c r="A42">
        <f t="shared" si="5"/>
        <v>19094.80000000001</v>
      </c>
      <c r="B42">
        <f t="array" ref="B42">SUM(IF(IF($J$2=$K$9,$K$9,Služba)=$J$2,IF(Výsledek_hospodaření&lt;=A41,IF(Výsledek_hospodaření&gt;A42,1))))</f>
        <v>0</v>
      </c>
      <c r="C42">
        <f t="array" ref="C42">SUM(IF(IF($J$2=$K$9,$K$9,Služba)=$J$2,IF(Výsledek_hospodaření&lt;=A41,IF(Výsledek_hospodaření&gt;A42,Výsledek_hospodaření))))</f>
        <v>0</v>
      </c>
      <c r="D42">
        <f t="shared" si="6"/>
        <v>0</v>
      </c>
      <c r="E42">
        <f t="shared" si="7"/>
        <v>0</v>
      </c>
      <c r="F42">
        <f t="shared" si="8"/>
        <v>1.8206338503034389</v>
      </c>
      <c r="G42">
        <f t="shared" si="8"/>
        <v>25.962592850400007</v>
      </c>
    </row>
    <row r="43" spans="1:7" x14ac:dyDescent="0.25">
      <c r="A43">
        <f t="shared" si="5"/>
        <v>18732.820000000011</v>
      </c>
      <c r="B43">
        <f t="array" ref="B43">SUM(IF(IF($J$2=$K$9,$K$9,Služba)=$J$2,IF(Výsledek_hospodaření&lt;=A42,IF(Výsledek_hospodaření&gt;A43,1))))</f>
        <v>1</v>
      </c>
      <c r="C43">
        <f t="array" ref="C43">SUM(IF(IF($J$2=$K$9,$K$9,Služba)=$J$2,IF(Výsledek_hospodaření&lt;=A42,IF(Výsledek_hospodaření&gt;A43,Výsledek_hospodaření))))</f>
        <v>18826</v>
      </c>
      <c r="D43">
        <f t="shared" si="6"/>
        <v>6.7430883344571813E-2</v>
      </c>
      <c r="E43">
        <f t="shared" si="7"/>
        <v>0.74796817738280275</v>
      </c>
      <c r="F43">
        <f t="shared" si="8"/>
        <v>1.8880647336480108</v>
      </c>
      <c r="G43">
        <f t="shared" si="8"/>
        <v>26.710561027782809</v>
      </c>
    </row>
    <row r="44" spans="1:7" x14ac:dyDescent="0.25">
      <c r="A44">
        <f t="shared" si="5"/>
        <v>18370.840000000011</v>
      </c>
      <c r="B44">
        <f t="array" ref="B44">SUM(IF(IF($J$2=$K$9,$K$9,Služba)=$J$2,IF(Výsledek_hospodaření&lt;=A43,IF(Výsledek_hospodaření&gt;A44,1))))</f>
        <v>0</v>
      </c>
      <c r="C44">
        <f t="array" ref="C44">SUM(IF(IF($J$2=$K$9,$K$9,Služba)=$J$2,IF(Výsledek_hospodaření&lt;=A43,IF(Výsledek_hospodaření&gt;A44,Výsledek_hospodaření))))</f>
        <v>0</v>
      </c>
      <c r="D44">
        <f t="shared" si="6"/>
        <v>0</v>
      </c>
      <c r="E44">
        <f t="shared" si="7"/>
        <v>0</v>
      </c>
      <c r="F44">
        <f t="shared" si="8"/>
        <v>1.8880647336480108</v>
      </c>
      <c r="G44">
        <f t="shared" si="8"/>
        <v>26.710561027782809</v>
      </c>
    </row>
    <row r="45" spans="1:7" x14ac:dyDescent="0.25">
      <c r="A45">
        <f t="shared" si="5"/>
        <v>18008.860000000011</v>
      </c>
      <c r="B45">
        <f t="array" ref="B45">SUM(IF(IF($J$2=$K$9,$K$9,Služba)=$J$2,IF(Výsledek_hospodaření&lt;=A44,IF(Výsledek_hospodaření&gt;A45,1))))</f>
        <v>1</v>
      </c>
      <c r="C45">
        <f t="array" ref="C45">SUM(IF(IF($J$2=$K$9,$K$9,Služba)=$J$2,IF(Výsledek_hospodaření&lt;=A44,IF(Výsledek_hospodaření&gt;A45,Výsledek_hospodaření))))</f>
        <v>18058</v>
      </c>
      <c r="D45">
        <f t="shared" si="6"/>
        <v>6.7430883344571813E-2</v>
      </c>
      <c r="E45">
        <f t="shared" si="7"/>
        <v>0.71745508058953844</v>
      </c>
      <c r="F45">
        <f t="shared" si="8"/>
        <v>1.9554956169925826</v>
      </c>
      <c r="G45">
        <f t="shared" si="8"/>
        <v>27.428016108372347</v>
      </c>
    </row>
    <row r="46" spans="1:7" x14ac:dyDescent="0.25">
      <c r="A46">
        <f t="shared" si="5"/>
        <v>17646.880000000012</v>
      </c>
      <c r="B46">
        <f t="array" ref="B46">SUM(IF(IF($J$2=$K$9,$K$9,Služba)=$J$2,IF(Výsledek_hospodaření&lt;=A45,IF(Výsledek_hospodaření&gt;A46,1))))</f>
        <v>1</v>
      </c>
      <c r="C46">
        <f t="array" ref="C46">SUM(IF(IF($J$2=$K$9,$K$9,Služba)=$J$2,IF(Výsledek_hospodaření&lt;=A45,IF(Výsledek_hospodaření&gt;A46,Výsledek_hospodaření))))</f>
        <v>17650</v>
      </c>
      <c r="D46">
        <f t="shared" si="6"/>
        <v>6.7430883344571813E-2</v>
      </c>
      <c r="E46">
        <f t="shared" si="7"/>
        <v>0.70124499791811679</v>
      </c>
      <c r="F46">
        <f t="shared" si="8"/>
        <v>2.0229265003371544</v>
      </c>
      <c r="G46">
        <f t="shared" si="8"/>
        <v>28.129261106290464</v>
      </c>
    </row>
    <row r="47" spans="1:7" x14ac:dyDescent="0.25">
      <c r="A47">
        <f t="shared" si="5"/>
        <v>17284.900000000012</v>
      </c>
      <c r="B47">
        <f t="array" ref="B47">SUM(IF(IF($J$2=$K$9,$K$9,Služba)=$J$2,IF(Výsledek_hospodaření&lt;=A46,IF(Výsledek_hospodaření&gt;A47,1))))</f>
        <v>2</v>
      </c>
      <c r="C47">
        <f t="array" ref="C47">SUM(IF(IF($J$2=$K$9,$K$9,Služba)=$J$2,IF(Výsledek_hospodaření&lt;=A46,IF(Výsledek_hospodaření&gt;A47,Výsledek_hospodaření))))</f>
        <v>35035</v>
      </c>
      <c r="D47">
        <f t="shared" si="6"/>
        <v>0.13486176668914363</v>
      </c>
      <c r="E47">
        <f t="shared" si="7"/>
        <v>1.3919613882187662</v>
      </c>
      <c r="F47">
        <f t="shared" si="8"/>
        <v>2.157788267026298</v>
      </c>
      <c r="G47">
        <f t="shared" si="8"/>
        <v>29.521222494509232</v>
      </c>
    </row>
    <row r="48" spans="1:7" x14ac:dyDescent="0.25">
      <c r="A48">
        <f t="shared" si="5"/>
        <v>16922.920000000013</v>
      </c>
      <c r="B48">
        <f t="array" ref="B48">SUM(IF(IF($J$2=$K$9,$K$9,Služba)=$J$2,IF(Výsledek_hospodaření&lt;=A47,IF(Výsledek_hospodaření&gt;A48,1))))</f>
        <v>4</v>
      </c>
      <c r="C48">
        <f t="array" ref="C48">SUM(IF(IF($J$2=$K$9,$K$9,Služba)=$J$2,IF(Výsledek_hospodaření&lt;=A47,IF(Výsledek_hospodaření&gt;A48,Výsledek_hospodaření))))</f>
        <v>68554</v>
      </c>
      <c r="D48">
        <f t="shared" si="6"/>
        <v>0.26972353337828725</v>
      </c>
      <c r="E48">
        <f t="shared" si="7"/>
        <v>2.723691194746662</v>
      </c>
      <c r="F48">
        <f t="shared" si="8"/>
        <v>2.4275118004045853</v>
      </c>
      <c r="G48">
        <f t="shared" si="8"/>
        <v>32.244913689255895</v>
      </c>
    </row>
    <row r="49" spans="1:7" x14ac:dyDescent="0.25">
      <c r="A49">
        <f t="shared" si="5"/>
        <v>16560.940000000013</v>
      </c>
      <c r="B49">
        <f t="array" ref="B49">SUM(IF(IF($J$2=$K$9,$K$9,Služba)=$J$2,IF(Výsledek_hospodaření&lt;=A48,IF(Výsledek_hospodaření&gt;A49,1))))</f>
        <v>6</v>
      </c>
      <c r="C49">
        <f t="array" ref="C49">SUM(IF(IF($J$2=$K$9,$K$9,Služba)=$J$2,IF(Výsledek_hospodaření&lt;=A48,IF(Výsledek_hospodaření&gt;A49,Výsledek_hospodaření))))</f>
        <v>100021</v>
      </c>
      <c r="D49">
        <f t="shared" si="6"/>
        <v>0.40458530006743088</v>
      </c>
      <c r="E49">
        <f t="shared" si="7"/>
        <v>3.9738938207800545</v>
      </c>
      <c r="F49">
        <f t="shared" si="8"/>
        <v>2.8320971004720161</v>
      </c>
      <c r="G49">
        <f t="shared" si="8"/>
        <v>36.218807510035951</v>
      </c>
    </row>
    <row r="50" spans="1:7" x14ac:dyDescent="0.25">
      <c r="A50">
        <f t="shared" si="5"/>
        <v>16198.960000000014</v>
      </c>
      <c r="B50">
        <f t="array" ref="B50">SUM(IF(IF($J$2=$K$9,$K$9,Služba)=$J$2,IF(Výsledek_hospodaření&lt;=A49,IF(Výsledek_hospodaření&gt;A50,1))))</f>
        <v>2</v>
      </c>
      <c r="C50">
        <f t="array" ref="C50">SUM(IF(IF($J$2=$K$9,$K$9,Služba)=$J$2,IF(Výsledek_hospodaření&lt;=A49,IF(Výsledek_hospodaření&gt;A50,Výsledek_hospodaření))))</f>
        <v>32814</v>
      </c>
      <c r="D50">
        <f t="shared" si="6"/>
        <v>0.13486176668914363</v>
      </c>
      <c r="E50">
        <f t="shared" si="7"/>
        <v>1.3037197372059539</v>
      </c>
      <c r="F50">
        <f t="shared" si="8"/>
        <v>2.9669588671611598</v>
      </c>
      <c r="G50">
        <f t="shared" si="8"/>
        <v>37.522527247241904</v>
      </c>
    </row>
    <row r="51" spans="1:7" x14ac:dyDescent="0.25">
      <c r="A51">
        <f t="shared" si="5"/>
        <v>15836.980000000014</v>
      </c>
      <c r="B51">
        <f t="array" ref="B51">SUM(IF(IF($J$2=$K$9,$K$9,Služba)=$J$2,IF(Výsledek_hospodaření&lt;=A50,IF(Výsledek_hospodaření&gt;A51,1))))</f>
        <v>2</v>
      </c>
      <c r="C51">
        <f t="array" ref="C51">SUM(IF(IF($J$2=$K$9,$K$9,Služba)=$J$2,IF(Výsledek_hospodaření&lt;=A50,IF(Výsledek_hospodaření&gt;A51,Výsledek_hospodaření))))</f>
        <v>32014</v>
      </c>
      <c r="D51">
        <f t="shared" si="6"/>
        <v>0.13486176668914363</v>
      </c>
      <c r="E51">
        <f t="shared" si="7"/>
        <v>1.2719352613796369</v>
      </c>
      <c r="F51">
        <f t="shared" si="8"/>
        <v>3.1018206338503034</v>
      </c>
      <c r="G51">
        <f t="shared" si="8"/>
        <v>38.794462508621542</v>
      </c>
    </row>
    <row r="52" spans="1:7" x14ac:dyDescent="0.25">
      <c r="A52">
        <f t="shared" si="5"/>
        <v>15475.000000000015</v>
      </c>
      <c r="B52">
        <f t="array" ref="B52">SUM(IF(IF($J$2=$K$9,$K$9,Služba)=$J$2,IF(Výsledek_hospodaření&lt;=A51,IF(Výsledek_hospodaření&gt;A52,1))))</f>
        <v>4</v>
      </c>
      <c r="C52">
        <f t="array" ref="C52">SUM(IF(IF($J$2=$K$9,$K$9,Služba)=$J$2,IF(Výsledek_hospodaření&lt;=A51,IF(Výsledek_hospodaření&gt;A52,Výsledek_hospodaření))))</f>
        <v>62681</v>
      </c>
      <c r="D52">
        <f t="shared" si="6"/>
        <v>0.26972353337828725</v>
      </c>
      <c r="E52">
        <f t="shared" si="7"/>
        <v>2.490353411586713</v>
      </c>
      <c r="F52">
        <f t="shared" ref="F52:G67" si="9">F51+D52</f>
        <v>3.3715441672285906</v>
      </c>
      <c r="G52">
        <f t="shared" si="9"/>
        <v>41.284815920208253</v>
      </c>
    </row>
    <row r="53" spans="1:7" x14ac:dyDescent="0.25">
      <c r="A53">
        <f t="shared" si="5"/>
        <v>15113.020000000015</v>
      </c>
      <c r="B53">
        <f t="array" ref="B53">SUM(IF(IF($J$2=$K$9,$K$9,Služba)=$J$2,IF(Výsledek_hospodaření&lt;=A52,IF(Výsledek_hospodaření&gt;A53,1))))</f>
        <v>1</v>
      </c>
      <c r="C53">
        <f t="array" ref="C53">SUM(IF(IF($J$2=$K$9,$K$9,Služba)=$J$2,IF(Výsledek_hospodaření&lt;=A52,IF(Výsledek_hospodaření&gt;A53,Výsledek_hospodaření))))</f>
        <v>15359</v>
      </c>
      <c r="D53">
        <f t="shared" si="6"/>
        <v>6.7430883344571813E-2</v>
      </c>
      <c r="E53">
        <f t="shared" si="7"/>
        <v>0.61022220527050175</v>
      </c>
      <c r="F53">
        <f t="shared" si="9"/>
        <v>3.4389750505731627</v>
      </c>
      <c r="G53">
        <f t="shared" si="9"/>
        <v>41.895038125478756</v>
      </c>
    </row>
    <row r="54" spans="1:7" x14ac:dyDescent="0.25">
      <c r="A54">
        <f t="shared" si="5"/>
        <v>14751.040000000015</v>
      </c>
      <c r="B54">
        <f t="array" ref="B54">SUM(IF(IF($J$2=$K$9,$K$9,Služba)=$J$2,IF(Výsledek_hospodaření&lt;=A53,IF(Výsledek_hospodaření&gt;A54,1))))</f>
        <v>2</v>
      </c>
      <c r="C54">
        <f t="array" ref="C54">SUM(IF(IF($J$2=$K$9,$K$9,Služba)=$J$2,IF(Výsledek_hospodaření&lt;=A53,IF(Výsledek_hospodaření&gt;A54,Výsledek_hospodaření))))</f>
        <v>30126</v>
      </c>
      <c r="D54">
        <f t="shared" si="6"/>
        <v>0.13486176668914363</v>
      </c>
      <c r="E54">
        <f t="shared" si="7"/>
        <v>1.196923898429529</v>
      </c>
      <c r="F54">
        <f t="shared" si="9"/>
        <v>3.5738368172623063</v>
      </c>
      <c r="G54">
        <f t="shared" si="9"/>
        <v>43.091962023908287</v>
      </c>
    </row>
    <row r="55" spans="1:7" x14ac:dyDescent="0.25">
      <c r="A55">
        <f t="shared" si="5"/>
        <v>14389.060000000016</v>
      </c>
      <c r="B55">
        <f t="array" ref="B55">SUM(IF(IF($J$2=$K$9,$K$9,Služba)=$J$2,IF(Výsledek_hospodaření&lt;=A54,IF(Výsledek_hospodaření&gt;A55,1))))</f>
        <v>2</v>
      </c>
      <c r="C55">
        <f t="array" ref="C55">SUM(IF(IF($J$2=$K$9,$K$9,Služba)=$J$2,IF(Výsledek_hospodaření&lt;=A54,IF(Výsledek_hospodaření&gt;A55,Výsledek_hospodaření))))</f>
        <v>29331</v>
      </c>
      <c r="D55">
        <f t="shared" si="6"/>
        <v>0.13486176668914363</v>
      </c>
      <c r="E55">
        <f t="shared" si="7"/>
        <v>1.1653380755771265</v>
      </c>
      <c r="F55">
        <f t="shared" si="9"/>
        <v>3.7086985839514499</v>
      </c>
      <c r="G55">
        <f t="shared" si="9"/>
        <v>44.257300099485413</v>
      </c>
    </row>
    <row r="56" spans="1:7" x14ac:dyDescent="0.25">
      <c r="A56">
        <f t="shared" si="5"/>
        <v>14027.080000000016</v>
      </c>
      <c r="B56">
        <f t="array" ref="B56">SUM(IF(IF($J$2=$K$9,$K$9,Služba)=$J$2,IF(Výsledek_hospodaření&lt;=A55,IF(Výsledek_hospodaření&gt;A56,1))))</f>
        <v>3</v>
      </c>
      <c r="C56">
        <f t="array" ref="C56">SUM(IF(IF($J$2=$K$9,$K$9,Služba)=$J$2,IF(Výsledek_hospodaření&lt;=A55,IF(Výsledek_hospodaření&gt;A56,Výsledek_hospodaření))))</f>
        <v>42733</v>
      </c>
      <c r="D56">
        <f t="shared" si="6"/>
        <v>0.20229265003371544</v>
      </c>
      <c r="E56">
        <f t="shared" si="7"/>
        <v>1.6978075068575007</v>
      </c>
      <c r="F56">
        <f t="shared" si="9"/>
        <v>3.9109912339851656</v>
      </c>
      <c r="G56">
        <f t="shared" si="9"/>
        <v>45.955107606342914</v>
      </c>
    </row>
    <row r="57" spans="1:7" x14ac:dyDescent="0.25">
      <c r="A57">
        <f t="shared" si="5"/>
        <v>13665.100000000017</v>
      </c>
      <c r="B57">
        <f t="array" ref="B57">SUM(IF(IF($J$2=$K$9,$K$9,Služba)=$J$2,IF(Výsledek_hospodaření&lt;=A56,IF(Výsledek_hospodaření&gt;A57,1))))</f>
        <v>1</v>
      </c>
      <c r="C57">
        <f t="array" ref="C57">SUM(IF(IF($J$2=$K$9,$K$9,Služba)=$J$2,IF(Výsledek_hospodaření&lt;=A56,IF(Výsledek_hospodaření&gt;A57,Výsledek_hospodaření))))</f>
        <v>13816</v>
      </c>
      <c r="D57">
        <f t="shared" si="6"/>
        <v>6.7430883344571813E-2</v>
      </c>
      <c r="E57">
        <f t="shared" si="7"/>
        <v>0.54891789752049303</v>
      </c>
      <c r="F57">
        <f t="shared" si="9"/>
        <v>3.9784221173297372</v>
      </c>
      <c r="G57">
        <f t="shared" si="9"/>
        <v>46.50402550386341</v>
      </c>
    </row>
    <row r="58" spans="1:7" x14ac:dyDescent="0.25">
      <c r="A58">
        <f t="shared" si="5"/>
        <v>13303.120000000017</v>
      </c>
      <c r="B58">
        <f t="array" ref="B58">SUM(IF(IF($J$2=$K$9,$K$9,Služba)=$J$2,IF(Výsledek_hospodaření&lt;=A57,IF(Výsledek_hospodaření&gt;A58,1))))</f>
        <v>3</v>
      </c>
      <c r="C58">
        <f t="array" ref="C58">SUM(IF(IF($J$2=$K$9,$K$9,Služba)=$J$2,IF(Výsledek_hospodaření&lt;=A57,IF(Výsledek_hospodaření&gt;A58,Výsledek_hospodaření))))</f>
        <v>40417</v>
      </c>
      <c r="D58">
        <f t="shared" si="6"/>
        <v>0.20229265003371544</v>
      </c>
      <c r="E58">
        <f t="shared" si="7"/>
        <v>1.6057914493403131</v>
      </c>
      <c r="F58">
        <f t="shared" si="9"/>
        <v>4.1807147673634528</v>
      </c>
      <c r="G58">
        <f t="shared" si="9"/>
        <v>48.109816953203726</v>
      </c>
    </row>
    <row r="59" spans="1:7" x14ac:dyDescent="0.25">
      <c r="A59">
        <f t="shared" si="5"/>
        <v>12941.140000000018</v>
      </c>
      <c r="B59">
        <f t="array" ref="B59">SUM(IF(IF($J$2=$K$9,$K$9,Služba)=$J$2,IF(Výsledek_hospodaření&lt;=A58,IF(Výsledek_hospodaření&gt;A59,1))))</f>
        <v>5</v>
      </c>
      <c r="C59">
        <f t="array" ref="C59">SUM(IF(IF($J$2=$K$9,$K$9,Služba)=$J$2,IF(Výsledek_hospodaření&lt;=A58,IF(Výsledek_hospodaření&gt;A59,Výsledek_hospodaření))))</f>
        <v>65710</v>
      </c>
      <c r="D59">
        <f t="shared" si="6"/>
        <v>0.33715441672285906</v>
      </c>
      <c r="E59">
        <f t="shared" si="7"/>
        <v>2.6106973831841054</v>
      </c>
      <c r="F59">
        <f t="shared" si="9"/>
        <v>4.5178691840863117</v>
      </c>
      <c r="G59">
        <f t="shared" si="9"/>
        <v>50.720514336387829</v>
      </c>
    </row>
    <row r="60" spans="1:7" x14ac:dyDescent="0.25">
      <c r="A60">
        <f t="shared" si="5"/>
        <v>12579.160000000018</v>
      </c>
      <c r="B60">
        <f t="array" ref="B60">SUM(IF(IF($J$2=$K$9,$K$9,Služba)=$J$2,IF(Výsledek_hospodaření&lt;=A59,IF(Výsledek_hospodaření&gt;A60,1))))</f>
        <v>4</v>
      </c>
      <c r="C60">
        <f t="array" ref="C60">SUM(IF(IF($J$2=$K$9,$K$9,Služba)=$J$2,IF(Výsledek_hospodaření&lt;=A59,IF(Výsledek_hospodaření&gt;A60,Výsledek_hospodaření))))</f>
        <v>51566</v>
      </c>
      <c r="D60">
        <f t="shared" si="6"/>
        <v>0.26972353337828725</v>
      </c>
      <c r="E60">
        <f t="shared" si="7"/>
        <v>2.0487478505748222</v>
      </c>
      <c r="F60">
        <f t="shared" si="9"/>
        <v>4.7875927174645989</v>
      </c>
      <c r="G60">
        <f t="shared" si="9"/>
        <v>52.769262186962649</v>
      </c>
    </row>
    <row r="61" spans="1:7" x14ac:dyDescent="0.25">
      <c r="A61">
        <f t="shared" si="5"/>
        <v>12217.180000000018</v>
      </c>
      <c r="B61">
        <f t="array" ref="B61">SUM(IF(IF($J$2=$K$9,$K$9,Služba)=$J$2,IF(Výsledek_hospodaření&lt;=A60,IF(Výsledek_hospodaření&gt;A61,1))))</f>
        <v>4</v>
      </c>
      <c r="C61">
        <f t="array" ref="C61">SUM(IF(IF($J$2=$K$9,$K$9,Služba)=$J$2,IF(Výsledek_hospodaření&lt;=A60,IF(Výsledek_hospodaření&gt;A61,Výsledek_hospodaření))))</f>
        <v>49935</v>
      </c>
      <c r="D61">
        <f t="shared" si="6"/>
        <v>0.26972353337828725</v>
      </c>
      <c r="E61">
        <f t="shared" si="7"/>
        <v>1.9839472504839186</v>
      </c>
      <c r="F61">
        <f t="shared" si="9"/>
        <v>5.0573162508428862</v>
      </c>
      <c r="G61">
        <f t="shared" si="9"/>
        <v>54.753209437446571</v>
      </c>
    </row>
    <row r="62" spans="1:7" x14ac:dyDescent="0.25">
      <c r="A62">
        <f t="shared" si="5"/>
        <v>11855.200000000019</v>
      </c>
      <c r="B62">
        <f t="array" ref="B62">SUM(IF(IF($J$2=$K$9,$K$9,Služba)=$J$2,IF(Výsledek_hospodaření&lt;=A61,IF(Výsledek_hospodaření&gt;A62,1))))</f>
        <v>2</v>
      </c>
      <c r="C62">
        <f t="array" ref="C62">SUM(IF(IF($J$2=$K$9,$K$9,Služba)=$J$2,IF(Výsledek_hospodaření&lt;=A61,IF(Výsledek_hospodaření&gt;A62,Výsledek_hospodaření))))</f>
        <v>24107</v>
      </c>
      <c r="D62">
        <f t="shared" si="6"/>
        <v>0.13486176668914363</v>
      </c>
      <c r="E62">
        <f t="shared" si="7"/>
        <v>0.95778544843127722</v>
      </c>
      <c r="F62">
        <f t="shared" si="9"/>
        <v>5.1921780175320293</v>
      </c>
      <c r="G62">
        <f t="shared" si="9"/>
        <v>55.710994885877845</v>
      </c>
    </row>
    <row r="63" spans="1:7" x14ac:dyDescent="0.25">
      <c r="A63">
        <f t="shared" si="5"/>
        <v>11493.220000000019</v>
      </c>
      <c r="B63">
        <f t="array" ref="B63">SUM(IF(IF($J$2=$K$9,$K$9,Služba)=$J$2,IF(Výsledek_hospodaření&lt;=A62,IF(Výsledek_hospodaření&gt;A63,1))))</f>
        <v>3</v>
      </c>
      <c r="C63">
        <f t="array" ref="C63">SUM(IF(IF($J$2=$K$9,$K$9,Služba)=$J$2,IF(Výsledek_hospodaření&lt;=A62,IF(Výsledek_hospodaření&gt;A63,Výsledek_hospodaření))))</f>
        <v>35194</v>
      </c>
      <c r="D63">
        <f t="shared" si="6"/>
        <v>0.20229265003371544</v>
      </c>
      <c r="E63">
        <f t="shared" si="7"/>
        <v>1.3982785527892467</v>
      </c>
      <c r="F63">
        <f t="shared" si="9"/>
        <v>5.394470667565745</v>
      </c>
      <c r="G63">
        <f t="shared" si="9"/>
        <v>57.109273438667088</v>
      </c>
    </row>
    <row r="64" spans="1:7" x14ac:dyDescent="0.25">
      <c r="A64">
        <f t="shared" si="5"/>
        <v>11131.24000000002</v>
      </c>
      <c r="B64">
        <f t="array" ref="B64">SUM(IF(IF($J$2=$K$9,$K$9,Služba)=$J$2,IF(Výsledek_hospodaření&lt;=A63,IF(Výsledek_hospodaření&gt;A64,1))))</f>
        <v>3</v>
      </c>
      <c r="C64">
        <f t="array" ref="C64">SUM(IF(IF($J$2=$K$9,$K$9,Služba)=$J$2,IF(Výsledek_hospodaření&lt;=A63,IF(Výsledek_hospodaření&gt;A64,Výsledek_hospodaření))))</f>
        <v>33748</v>
      </c>
      <c r="D64">
        <f t="shared" si="6"/>
        <v>0.20229265003371544</v>
      </c>
      <c r="E64">
        <f t="shared" si="7"/>
        <v>1.3408281127331789</v>
      </c>
      <c r="F64">
        <f t="shared" si="9"/>
        <v>5.5967633175994607</v>
      </c>
      <c r="G64">
        <f t="shared" si="9"/>
        <v>58.450101551400266</v>
      </c>
    </row>
    <row r="65" spans="1:7" x14ac:dyDescent="0.25">
      <c r="A65">
        <f t="shared" si="5"/>
        <v>10769.26000000002</v>
      </c>
      <c r="B65">
        <f t="array" ref="B65">SUM(IF(IF($J$2=$K$9,$K$9,Služba)=$J$2,IF(Výsledek_hospodaření&lt;=A64,IF(Výsledek_hospodaření&gt;A65,1))))</f>
        <v>4</v>
      </c>
      <c r="C65">
        <f t="array" ref="C65">SUM(IF(IF($J$2=$K$9,$K$9,Služba)=$J$2,IF(Výsledek_hospodaření&lt;=A64,IF(Výsledek_hospodaření&gt;A65,Výsledek_hospodaření))))</f>
        <v>43282</v>
      </c>
      <c r="D65">
        <f t="shared" si="6"/>
        <v>0.26972353337828725</v>
      </c>
      <c r="E65">
        <f t="shared" si="7"/>
        <v>1.7196196033933107</v>
      </c>
      <c r="F65">
        <f t="shared" si="9"/>
        <v>5.8664868509777479</v>
      </c>
      <c r="G65">
        <f t="shared" si="9"/>
        <v>60.169721154793578</v>
      </c>
    </row>
    <row r="66" spans="1:7" x14ac:dyDescent="0.25">
      <c r="A66">
        <f t="shared" si="5"/>
        <v>10407.280000000021</v>
      </c>
      <c r="B66">
        <f t="array" ref="B66">SUM(IF(IF($J$2=$K$9,$K$9,Služba)=$J$2,IF(Výsledek_hospodaření&lt;=A65,IF(Výsledek_hospodaření&gt;A66,1))))</f>
        <v>7</v>
      </c>
      <c r="C66">
        <f t="array" ref="C66">SUM(IF(IF($J$2=$K$9,$K$9,Služba)=$J$2,IF(Výsledek_hospodaření&lt;=A65,IF(Výsledek_hospodaření&gt;A66,Výsledek_hospodaření))))</f>
        <v>73648</v>
      </c>
      <c r="D66">
        <f t="shared" si="6"/>
        <v>0.47201618341200269</v>
      </c>
      <c r="E66">
        <f t="shared" si="7"/>
        <v>2.9260788445707346</v>
      </c>
      <c r="F66">
        <f t="shared" si="9"/>
        <v>6.3385030343897508</v>
      </c>
      <c r="G66">
        <f t="shared" si="9"/>
        <v>63.09579999936431</v>
      </c>
    </row>
    <row r="67" spans="1:7" x14ac:dyDescent="0.25">
      <c r="A67">
        <f t="shared" ref="A67:A103" si="10">A66-$N$5</f>
        <v>10045.300000000021</v>
      </c>
      <c r="B67">
        <f t="array" ref="B67">SUM(IF(IF($J$2=$K$9,$K$9,Služba)=$J$2,IF(Výsledek_hospodaření&lt;=A66,IF(Výsledek_hospodaření&gt;A67,1))))</f>
        <v>4</v>
      </c>
      <c r="C67">
        <f t="array" ref="C67">SUM(IF(IF($J$2=$K$9,$K$9,Služba)=$J$2,IF(Výsledek_hospodaření&lt;=A66,IF(Výsledek_hospodaření&gt;A67,Výsledek_hospodaření))))</f>
        <v>40866</v>
      </c>
      <c r="D67">
        <f t="shared" ref="D67:D103" si="11">100*B67/$N$7</f>
        <v>0.26972353337828725</v>
      </c>
      <c r="E67">
        <f t="shared" ref="E67:E103" si="12">100*C67/$N$9</f>
        <v>1.6236304863978335</v>
      </c>
      <c r="F67">
        <f t="shared" si="9"/>
        <v>6.6082265677680381</v>
      </c>
      <c r="G67">
        <f t="shared" si="9"/>
        <v>64.719430485762146</v>
      </c>
    </row>
    <row r="68" spans="1:7" x14ac:dyDescent="0.25">
      <c r="A68">
        <f t="shared" si="10"/>
        <v>9683.3200000000215</v>
      </c>
      <c r="B68">
        <f t="array" ref="B68">SUM(IF(IF($J$2=$K$9,$K$9,Služba)=$J$2,IF(Výsledek_hospodaření&lt;=A67,IF(Výsledek_hospodaření&gt;A68,1))))</f>
        <v>7</v>
      </c>
      <c r="C68">
        <f t="array" ref="C68">SUM(IF(IF($J$2=$K$9,$K$9,Služba)=$J$2,IF(Výsledek_hospodaření&lt;=A67,IF(Výsledek_hospodaření&gt;A68,Výsledek_hospodaření))))</f>
        <v>69261</v>
      </c>
      <c r="D68">
        <f t="shared" si="11"/>
        <v>0.47201618341200269</v>
      </c>
      <c r="E68">
        <f t="shared" si="12"/>
        <v>2.7517807252581692</v>
      </c>
      <c r="F68">
        <f t="shared" ref="F68:G83" si="13">F67+D68</f>
        <v>7.080242751180041</v>
      </c>
      <c r="G68">
        <f t="shared" si="13"/>
        <v>67.471211211020318</v>
      </c>
    </row>
    <row r="69" spans="1:7" x14ac:dyDescent="0.25">
      <c r="A69">
        <f t="shared" si="10"/>
        <v>9321.340000000022</v>
      </c>
      <c r="B69">
        <f t="array" ref="B69">SUM(IF(IF($J$2=$K$9,$K$9,Služba)=$J$2,IF(Výsledek_hospodaření&lt;=A68,IF(Výsledek_hospodaření&gt;A69,1))))</f>
        <v>3</v>
      </c>
      <c r="C69">
        <f t="array" ref="C69">SUM(IF(IF($J$2=$K$9,$K$9,Služba)=$J$2,IF(Výsledek_hospodaření&lt;=A68,IF(Výsledek_hospodaření&gt;A69,Výsledek_hospodaření))))</f>
        <v>28250</v>
      </c>
      <c r="D69">
        <f t="shared" si="11"/>
        <v>0.20229265003371544</v>
      </c>
      <c r="E69">
        <f t="shared" si="12"/>
        <v>1.1223893026168159</v>
      </c>
      <c r="F69">
        <f t="shared" si="13"/>
        <v>7.2825354012137566</v>
      </c>
      <c r="G69">
        <f t="shared" si="13"/>
        <v>68.593600513637128</v>
      </c>
    </row>
    <row r="70" spans="1:7" x14ac:dyDescent="0.25">
      <c r="A70">
        <f t="shared" si="10"/>
        <v>8959.3600000000224</v>
      </c>
      <c r="B70">
        <f t="array" ref="B70">SUM(IF(IF($J$2=$K$9,$K$9,Služba)=$J$2,IF(Výsledek_hospodaření&lt;=A69,IF(Výsledek_hospodaření&gt;A70,1))))</f>
        <v>4</v>
      </c>
      <c r="C70">
        <f t="array" ref="C70">SUM(IF(IF($J$2=$K$9,$K$9,Služba)=$J$2,IF(Výsledek_hospodaření&lt;=A69,IF(Výsledek_hospodaření&gt;A70,Výsledek_hospodaření))))</f>
        <v>36711</v>
      </c>
      <c r="D70">
        <f t="shared" si="11"/>
        <v>0.26972353337828725</v>
      </c>
      <c r="E70">
        <f t="shared" si="12"/>
        <v>1.4585498650749</v>
      </c>
      <c r="F70">
        <f t="shared" si="13"/>
        <v>7.5522589345920439</v>
      </c>
      <c r="G70">
        <f t="shared" si="13"/>
        <v>70.052150378712028</v>
      </c>
    </row>
    <row r="71" spans="1:7" x14ac:dyDescent="0.25">
      <c r="A71">
        <f t="shared" si="10"/>
        <v>8597.3800000000228</v>
      </c>
      <c r="B71">
        <f t="array" ref="B71">SUM(IF(IF($J$2=$K$9,$K$9,Služba)=$J$2,IF(Výsledek_hospodaření&lt;=A70,IF(Výsledek_hospodaření&gt;A71,1))))</f>
        <v>3</v>
      </c>
      <c r="C71">
        <f t="array" ref="C71">SUM(IF(IF($J$2=$K$9,$K$9,Služba)=$J$2,IF(Výsledek_hospodaření&lt;=A70,IF(Výsledek_hospodaření&gt;A71,Výsledek_hospodaření))))</f>
        <v>26233</v>
      </c>
      <c r="D71">
        <f t="shared" si="11"/>
        <v>0.20229265003371544</v>
      </c>
      <c r="E71">
        <f t="shared" si="12"/>
        <v>1.0422526929397145</v>
      </c>
      <c r="F71">
        <f t="shared" si="13"/>
        <v>7.7545515846257596</v>
      </c>
      <c r="G71">
        <f t="shared" si="13"/>
        <v>71.09440307165174</v>
      </c>
    </row>
    <row r="72" spans="1:7" x14ac:dyDescent="0.25">
      <c r="A72">
        <f t="shared" si="10"/>
        <v>8235.4000000000233</v>
      </c>
      <c r="B72">
        <f t="array" ref="B72">SUM(IF(IF($J$2=$K$9,$K$9,Služba)=$J$2,IF(Výsledek_hospodaření&lt;=A71,IF(Výsledek_hospodaření&gt;A72,1))))</f>
        <v>7</v>
      </c>
      <c r="C72">
        <f t="array" ref="C72">SUM(IF(IF($J$2=$K$9,$K$9,Služba)=$J$2,IF(Výsledek_hospodaření&lt;=A71,IF(Výsledek_hospodaření&gt;A72,Výsledek_hospodaření))))</f>
        <v>59047</v>
      </c>
      <c r="D72">
        <f t="shared" si="11"/>
        <v>0.47201618341200269</v>
      </c>
      <c r="E72">
        <f t="shared" si="12"/>
        <v>2.3459724301456681</v>
      </c>
      <c r="F72">
        <f t="shared" si="13"/>
        <v>8.2265677680377625</v>
      </c>
      <c r="G72">
        <f t="shared" si="13"/>
        <v>73.440375501797405</v>
      </c>
    </row>
    <row r="73" spans="1:7" x14ac:dyDescent="0.25">
      <c r="A73">
        <f t="shared" si="10"/>
        <v>7873.4200000000237</v>
      </c>
      <c r="B73">
        <f t="array" ref="B73">SUM(IF(IF($J$2=$K$9,$K$9,Služba)=$J$2,IF(Výsledek_hospodaření&lt;=A72,IF(Výsledek_hospodaření&gt;A73,1))))</f>
        <v>5</v>
      </c>
      <c r="C73">
        <f t="array" ref="C73">SUM(IF(IF($J$2=$K$9,$K$9,Služba)=$J$2,IF(Výsledek_hospodaření&lt;=A72,IF(Výsledek_hospodaření&gt;A73,Výsledek_hospodaření))))</f>
        <v>40474</v>
      </c>
      <c r="D73">
        <f t="shared" si="11"/>
        <v>0.33715441672285906</v>
      </c>
      <c r="E73">
        <f t="shared" si="12"/>
        <v>1.6080560932429382</v>
      </c>
      <c r="F73">
        <f t="shared" si="13"/>
        <v>8.5637221847606213</v>
      </c>
      <c r="G73">
        <f t="shared" si="13"/>
        <v>75.048431595040341</v>
      </c>
    </row>
    <row r="74" spans="1:7" x14ac:dyDescent="0.25">
      <c r="A74">
        <f t="shared" si="10"/>
        <v>7511.4400000000242</v>
      </c>
      <c r="B74">
        <f t="array" ref="B74">SUM(IF(IF($J$2=$K$9,$K$9,Služba)=$J$2,IF(Výsledek_hospodaření&lt;=A73,IF(Výsledek_hospodaření&gt;A74,1))))</f>
        <v>2</v>
      </c>
      <c r="C74">
        <f t="array" ref="C74">SUM(IF(IF($J$2=$K$9,$K$9,Služba)=$J$2,IF(Výsledek_hospodaření&lt;=A73,IF(Výsledek_hospodaření&gt;A74,Výsledek_hospodaření))))</f>
        <v>15224</v>
      </c>
      <c r="D74">
        <f t="shared" si="11"/>
        <v>0.13486176668914363</v>
      </c>
      <c r="E74">
        <f t="shared" si="12"/>
        <v>0.60485857497481077</v>
      </c>
      <c r="F74">
        <f t="shared" si="13"/>
        <v>8.6985839514497645</v>
      </c>
      <c r="G74">
        <f t="shared" si="13"/>
        <v>75.653290170015154</v>
      </c>
    </row>
    <row r="75" spans="1:7" x14ac:dyDescent="0.25">
      <c r="A75">
        <f t="shared" si="10"/>
        <v>7149.4600000000246</v>
      </c>
      <c r="B75">
        <f t="array" ref="B75">SUM(IF(IF($J$2=$K$9,$K$9,Služba)=$J$2,IF(Výsledek_hospodaření&lt;=A74,IF(Výsledek_hospodaření&gt;A75,1))))</f>
        <v>9</v>
      </c>
      <c r="C75">
        <f t="array" ref="C75">SUM(IF(IF($J$2=$K$9,$K$9,Služba)=$J$2,IF(Výsledek_hospodaření&lt;=A74,IF(Výsledek_hospodaření&gt;A75,Výsledek_hospodaření))))</f>
        <v>66479</v>
      </c>
      <c r="D75">
        <f t="shared" si="11"/>
        <v>0.60687795010114631</v>
      </c>
      <c r="E75">
        <f t="shared" si="12"/>
        <v>2.6412502105721525</v>
      </c>
      <c r="F75">
        <f t="shared" si="13"/>
        <v>9.3054619015509115</v>
      </c>
      <c r="G75">
        <f t="shared" si="13"/>
        <v>78.294540380587307</v>
      </c>
    </row>
    <row r="76" spans="1:7" x14ac:dyDescent="0.25">
      <c r="A76">
        <f t="shared" si="10"/>
        <v>6787.480000000025</v>
      </c>
      <c r="B76">
        <f t="array" ref="B76">SUM(IF(IF($J$2=$K$9,$K$9,Služba)=$J$2,IF(Výsledek_hospodaření&lt;=A75,IF(Výsledek_hospodaření&gt;A76,1))))</f>
        <v>6</v>
      </c>
      <c r="C76">
        <f t="array" ref="C76">SUM(IF(IF($J$2=$K$9,$K$9,Služba)=$J$2,IF(Výsledek_hospodaření&lt;=A75,IF(Výsledek_hospodaření&gt;A76,Výsledek_hospodaření))))</f>
        <v>41908</v>
      </c>
      <c r="D76">
        <f t="shared" si="11"/>
        <v>0.40458530006743088</v>
      </c>
      <c r="E76">
        <f t="shared" si="12"/>
        <v>1.6650297661616114</v>
      </c>
      <c r="F76">
        <f t="shared" si="13"/>
        <v>9.7100472016183428</v>
      </c>
      <c r="G76">
        <f t="shared" si="13"/>
        <v>79.959570146748916</v>
      </c>
    </row>
    <row r="77" spans="1:7" x14ac:dyDescent="0.25">
      <c r="A77">
        <f t="shared" si="10"/>
        <v>6425.5000000000255</v>
      </c>
      <c r="B77">
        <f t="array" ref="B77">SUM(IF(IF($J$2=$K$9,$K$9,Služba)=$J$2,IF(Výsledek_hospodaření&lt;=A76,IF(Výsledek_hospodaření&gt;A77,1))))</f>
        <v>6</v>
      </c>
      <c r="C77">
        <f t="array" ref="C77">SUM(IF(IF($J$2=$K$9,$K$9,Služba)=$J$2,IF(Výsledek_hospodaření&lt;=A76,IF(Výsledek_hospodaření&gt;A77,Výsledek_hospodaření))))</f>
        <v>39896</v>
      </c>
      <c r="D77">
        <f t="shared" si="11"/>
        <v>0.40458530006743088</v>
      </c>
      <c r="E77">
        <f t="shared" si="12"/>
        <v>1.5850918094584243</v>
      </c>
      <c r="F77">
        <f t="shared" si="13"/>
        <v>10.114632501685774</v>
      </c>
      <c r="G77">
        <f t="shared" si="13"/>
        <v>81.544661956207335</v>
      </c>
    </row>
    <row r="78" spans="1:7" x14ac:dyDescent="0.25">
      <c r="A78">
        <f t="shared" si="10"/>
        <v>6063.5200000000259</v>
      </c>
      <c r="B78">
        <f t="array" ref="B78">SUM(IF(IF($J$2=$K$9,$K$9,Služba)=$J$2,IF(Výsledek_hospodaření&lt;=A77,IF(Výsledek_hospodaření&gt;A78,1))))</f>
        <v>5</v>
      </c>
      <c r="C78">
        <f t="array" ref="C78">SUM(IF(IF($J$2=$K$9,$K$9,Služba)=$J$2,IF(Výsledek_hospodaření&lt;=A77,IF(Výsledek_hospodaření&gt;A78,Výsledek_hospodaření))))</f>
        <v>31166</v>
      </c>
      <c r="D78">
        <f t="shared" si="11"/>
        <v>0.33715441672285906</v>
      </c>
      <c r="E78">
        <f t="shared" si="12"/>
        <v>1.238243717003741</v>
      </c>
      <c r="F78">
        <f t="shared" si="13"/>
        <v>10.451786918408633</v>
      </c>
      <c r="G78">
        <f t="shared" si="13"/>
        <v>82.782905673211076</v>
      </c>
    </row>
    <row r="79" spans="1:7" x14ac:dyDescent="0.25">
      <c r="A79">
        <f t="shared" si="10"/>
        <v>5701.5400000000263</v>
      </c>
      <c r="B79">
        <f t="array" ref="B79">SUM(IF(IF($J$2=$K$9,$K$9,Služba)=$J$2,IF(Výsledek_hospodaření&lt;=A78,IF(Výsledek_hospodaření&gt;A79,1))))</f>
        <v>10</v>
      </c>
      <c r="C79">
        <f t="array" ref="C79">SUM(IF(IF($J$2=$K$9,$K$9,Služba)=$J$2,IF(Výsledek_hospodaření&lt;=A78,IF(Výsledek_hospodaření&gt;A79,Výsledek_hospodaření))))</f>
        <v>58710</v>
      </c>
      <c r="D79">
        <f t="shared" si="11"/>
        <v>0.67430883344571813</v>
      </c>
      <c r="E79">
        <f t="shared" si="12"/>
        <v>2.3325832197038321</v>
      </c>
      <c r="F79">
        <f t="shared" si="13"/>
        <v>11.126095751854351</v>
      </c>
      <c r="G79">
        <f t="shared" si="13"/>
        <v>85.115488892914911</v>
      </c>
    </row>
    <row r="80" spans="1:7" x14ac:dyDescent="0.25">
      <c r="A80">
        <f t="shared" si="10"/>
        <v>5339.5600000000268</v>
      </c>
      <c r="B80">
        <f t="array" ref="B80">SUM(IF(IF($J$2=$K$9,$K$9,Služba)=$J$2,IF(Výsledek_hospodaření&lt;=A79,IF(Výsledek_hospodaření&gt;A80,1))))</f>
        <v>6</v>
      </c>
      <c r="C80">
        <f t="array" ref="C80">SUM(IF(IF($J$2=$K$9,$K$9,Služba)=$J$2,IF(Výsledek_hospodaření&lt;=A79,IF(Výsledek_hospodaření&gt;A80,Výsledek_hospodaření))))</f>
        <v>33365</v>
      </c>
      <c r="D80">
        <f t="shared" si="11"/>
        <v>0.40458530006743088</v>
      </c>
      <c r="E80">
        <f t="shared" si="12"/>
        <v>1.3256112949313297</v>
      </c>
      <c r="F80">
        <f t="shared" si="13"/>
        <v>11.530681051921782</v>
      </c>
      <c r="G80">
        <f t="shared" si="13"/>
        <v>86.441100187846246</v>
      </c>
    </row>
    <row r="81" spans="1:7" x14ac:dyDescent="0.25">
      <c r="A81">
        <f t="shared" si="10"/>
        <v>4977.5800000000272</v>
      </c>
      <c r="B81">
        <f t="array" ref="B81">SUM(IF(IF($J$2=$K$9,$K$9,Služba)=$J$2,IF(Výsledek_hospodaření&lt;=A80,IF(Výsledek_hospodaření&gt;A81,1))))</f>
        <v>3</v>
      </c>
      <c r="C81">
        <f t="array" ref="C81">SUM(IF(IF($J$2=$K$9,$K$9,Služba)=$J$2,IF(Výsledek_hospodaření&lt;=A80,IF(Výsledek_hospodaření&gt;A81,Výsledek_hospodaření))))</f>
        <v>15671</v>
      </c>
      <c r="D81">
        <f t="shared" si="11"/>
        <v>0.20229265003371544</v>
      </c>
      <c r="E81">
        <f t="shared" si="12"/>
        <v>0.62261815084276539</v>
      </c>
      <c r="F81">
        <f t="shared" si="13"/>
        <v>11.732973701955498</v>
      </c>
      <c r="G81">
        <f t="shared" si="13"/>
        <v>87.063718338689014</v>
      </c>
    </row>
    <row r="82" spans="1:7" x14ac:dyDescent="0.25">
      <c r="A82">
        <f t="shared" si="10"/>
        <v>4615.6000000000276</v>
      </c>
      <c r="B82">
        <f t="array" ref="B82">SUM(IF(IF($J$2=$K$9,$K$9,Služba)=$J$2,IF(Výsledek_hospodaření&lt;=A81,IF(Výsledek_hospodaření&gt;A82,1))))</f>
        <v>9</v>
      </c>
      <c r="C82">
        <f t="array" ref="C82">SUM(IF(IF($J$2=$K$9,$K$9,Služba)=$J$2,IF(Výsledek_hospodaření&lt;=A81,IF(Výsledek_hospodaření&gt;A82,Výsledek_hospodaření))))</f>
        <v>43187</v>
      </c>
      <c r="D82">
        <f t="shared" si="11"/>
        <v>0.60687795010114631</v>
      </c>
      <c r="E82">
        <f t="shared" si="12"/>
        <v>1.7158451968889354</v>
      </c>
      <c r="F82">
        <f t="shared" si="13"/>
        <v>12.339851652056645</v>
      </c>
      <c r="G82">
        <f t="shared" si="13"/>
        <v>88.77956353557795</v>
      </c>
    </row>
    <row r="83" spans="1:7" x14ac:dyDescent="0.25">
      <c r="A83">
        <f t="shared" si="10"/>
        <v>4253.6200000000281</v>
      </c>
      <c r="B83">
        <f t="array" ref="B83">SUM(IF(IF($J$2=$K$9,$K$9,Služba)=$J$2,IF(Výsledek_hospodaření&lt;=A82,IF(Výsledek_hospodaření&gt;A83,1))))</f>
        <v>6</v>
      </c>
      <c r="C83">
        <f t="array" ref="C83">SUM(IF(IF($J$2=$K$9,$K$9,Služba)=$J$2,IF(Výsledek_hospodaření&lt;=A82,IF(Výsledek_hospodaření&gt;A83,Výsledek_hospodaření))))</f>
        <v>26096</v>
      </c>
      <c r="D83">
        <f t="shared" si="11"/>
        <v>0.40458530006743088</v>
      </c>
      <c r="E83">
        <f t="shared" si="12"/>
        <v>1.0368096014544577</v>
      </c>
      <c r="F83">
        <f t="shared" si="13"/>
        <v>12.744436952124076</v>
      </c>
      <c r="G83">
        <f t="shared" si="13"/>
        <v>89.8163731370324</v>
      </c>
    </row>
    <row r="84" spans="1:7" x14ac:dyDescent="0.25">
      <c r="A84">
        <f t="shared" si="10"/>
        <v>3891.6400000000281</v>
      </c>
      <c r="B84">
        <f t="array" ref="B84">SUM(IF(IF($J$2=$K$9,$K$9,Služba)=$J$2,IF(Výsledek_hospodaření&lt;=A83,IF(Výsledek_hospodaření&gt;A84,1))))</f>
        <v>11</v>
      </c>
      <c r="C84">
        <f t="array" ref="C84">SUM(IF(IF($J$2=$K$9,$K$9,Služba)=$J$2,IF(Výsledek_hospodaření&lt;=A83,IF(Výsledek_hospodaření&gt;A84,Výsledek_hospodaření))))</f>
        <v>44527</v>
      </c>
      <c r="D84">
        <f t="shared" si="11"/>
        <v>0.74173971679028994</v>
      </c>
      <c r="E84">
        <f t="shared" si="12"/>
        <v>1.7690841938980164</v>
      </c>
      <c r="F84">
        <f t="shared" ref="F84:G99" si="14">F83+D84</f>
        <v>13.486176668914366</v>
      </c>
      <c r="G84">
        <f t="shared" si="14"/>
        <v>91.58545733093041</v>
      </c>
    </row>
    <row r="85" spans="1:7" x14ac:dyDescent="0.25">
      <c r="A85">
        <f t="shared" si="10"/>
        <v>3529.660000000028</v>
      </c>
      <c r="B85">
        <f t="array" ref="B85">SUM(IF(IF($J$2=$K$9,$K$9,Služba)=$J$2,IF(Výsledek_hospodaření&lt;=A84,IF(Výsledek_hospodaření&gt;A85,1))))</f>
        <v>8</v>
      </c>
      <c r="C85">
        <f t="array" ref="C85">SUM(IF(IF($J$2=$K$9,$K$9,Služba)=$J$2,IF(Výsledek_hospodaření&lt;=A84,IF(Výsledek_hospodaření&gt;A85,Výsledek_hospodaření))))</f>
        <v>29762</v>
      </c>
      <c r="D85">
        <f t="shared" si="11"/>
        <v>0.5394470667565745</v>
      </c>
      <c r="E85">
        <f t="shared" si="12"/>
        <v>1.1824619619285548</v>
      </c>
      <c r="F85">
        <f t="shared" si="14"/>
        <v>14.025623735670941</v>
      </c>
      <c r="G85">
        <f t="shared" si="14"/>
        <v>92.767919292858963</v>
      </c>
    </row>
    <row r="86" spans="1:7" x14ac:dyDescent="0.25">
      <c r="A86">
        <f t="shared" si="10"/>
        <v>3167.680000000028</v>
      </c>
      <c r="B86">
        <f t="array" ref="B86">SUM(IF(IF($J$2=$K$9,$K$9,Služba)=$J$2,IF(Výsledek_hospodaření&lt;=A85,IF(Výsledek_hospodaření&gt;A86,1))))</f>
        <v>13</v>
      </c>
      <c r="C86">
        <f t="array" ref="C86">SUM(IF(IF($J$2=$K$9,$K$9,Služba)=$J$2,IF(Výsledek_hospodaření&lt;=A85,IF(Výsledek_hospodaření&gt;A86,Výsledek_hospodaření))))</f>
        <v>44134</v>
      </c>
      <c r="D86">
        <f t="shared" si="11"/>
        <v>0.87660148347943356</v>
      </c>
      <c r="E86">
        <f t="shared" si="12"/>
        <v>1.7534700701483381</v>
      </c>
      <c r="F86">
        <f t="shared" si="14"/>
        <v>14.902225219150374</v>
      </c>
      <c r="G86">
        <f t="shared" si="14"/>
        <v>94.521389363007302</v>
      </c>
    </row>
    <row r="87" spans="1:7" x14ac:dyDescent="0.25">
      <c r="A87">
        <f t="shared" si="10"/>
        <v>2805.700000000028</v>
      </c>
      <c r="B87">
        <f t="array" ref="B87">SUM(IF(IF($J$2=$K$9,$K$9,Služba)=$J$2,IF(Výsledek_hospodaření&lt;=A86,IF(Výsledek_hospodaření&gt;A87,1))))</f>
        <v>8</v>
      </c>
      <c r="C87">
        <f t="array" ref="C87">SUM(IF(IF($J$2=$K$9,$K$9,Služba)=$J$2,IF(Výsledek_hospodaření&lt;=A86,IF(Výsledek_hospodaření&gt;A87,Výsledek_hospodaření))))</f>
        <v>24246</v>
      </c>
      <c r="D87">
        <f t="shared" si="11"/>
        <v>0.5394470667565745</v>
      </c>
      <c r="E87">
        <f t="shared" si="12"/>
        <v>0.96330800110609971</v>
      </c>
      <c r="F87">
        <f t="shared" si="14"/>
        <v>15.441672285906948</v>
      </c>
      <c r="G87">
        <f t="shared" si="14"/>
        <v>95.484697364113401</v>
      </c>
    </row>
    <row r="88" spans="1:7" x14ac:dyDescent="0.25">
      <c r="A88">
        <f t="shared" si="10"/>
        <v>2443.720000000028</v>
      </c>
      <c r="B88">
        <f t="array" ref="B88">SUM(IF(IF($J$2=$K$9,$K$9,Služba)=$J$2,IF(Výsledek_hospodaření&lt;=A87,IF(Výsledek_hospodaření&gt;A88,1))))</f>
        <v>13</v>
      </c>
      <c r="C88">
        <f t="array" ref="C88">SUM(IF(IF($J$2=$K$9,$K$9,Služba)=$J$2,IF(Výsledek_hospodaření&lt;=A87,IF(Výsledek_hospodaření&gt;A88,Výsledek_hospodaření))))</f>
        <v>34440</v>
      </c>
      <c r="D88">
        <f t="shared" si="11"/>
        <v>0.87660148347943356</v>
      </c>
      <c r="E88">
        <f t="shared" si="12"/>
        <v>1.3683216843229431</v>
      </c>
      <c r="F88">
        <f t="shared" si="14"/>
        <v>16.318273769386384</v>
      </c>
      <c r="G88">
        <f t="shared" si="14"/>
        <v>96.853019048436352</v>
      </c>
    </row>
    <row r="89" spans="1:7" x14ac:dyDescent="0.25">
      <c r="A89">
        <f t="shared" si="10"/>
        <v>2081.740000000028</v>
      </c>
      <c r="B89">
        <f t="array" ref="B89">SUM(IF(IF($J$2=$K$9,$K$9,Služba)=$J$2,IF(Výsledek_hospodaření&lt;=A88,IF(Výsledek_hospodaření&gt;A89,1))))</f>
        <v>16</v>
      </c>
      <c r="C89">
        <f t="array" ref="C89">SUM(IF(IF($J$2=$K$9,$K$9,Služba)=$J$2,IF(Výsledek_hospodaření&lt;=A88,IF(Výsledek_hospodaření&gt;A89,Výsledek_hospodaření))))</f>
        <v>36440</v>
      </c>
      <c r="D89">
        <f t="shared" si="11"/>
        <v>1.078894133513149</v>
      </c>
      <c r="E89">
        <f t="shared" si="12"/>
        <v>1.4477828738887353</v>
      </c>
      <c r="F89">
        <f t="shared" si="14"/>
        <v>17.397167902899533</v>
      </c>
      <c r="G89">
        <f t="shared" si="14"/>
        <v>98.300801922325093</v>
      </c>
    </row>
    <row r="90" spans="1:7" x14ac:dyDescent="0.25">
      <c r="A90">
        <f t="shared" si="10"/>
        <v>1719.760000000028</v>
      </c>
      <c r="B90">
        <f t="array" ref="B90">SUM(IF(IF($J$2=$K$9,$K$9,Služba)=$J$2,IF(Výsledek_hospodaření&lt;=A89,IF(Výsledek_hospodaření&gt;A90,1))))</f>
        <v>19</v>
      </c>
      <c r="C90">
        <f t="array" ref="C90">SUM(IF(IF($J$2=$K$9,$K$9,Služba)=$J$2,IF(Výsledek_hospodaření&lt;=A89,IF(Výsledek_hospodaření&gt;A90,Výsledek_hospodaření))))</f>
        <v>36118</v>
      </c>
      <c r="D90">
        <f t="shared" si="11"/>
        <v>1.2811867835468644</v>
      </c>
      <c r="E90">
        <f t="shared" si="12"/>
        <v>1.4349896223686427</v>
      </c>
      <c r="F90">
        <f t="shared" si="14"/>
        <v>18.678354686446397</v>
      </c>
      <c r="G90">
        <f t="shared" si="14"/>
        <v>99.73579154469374</v>
      </c>
    </row>
    <row r="91" spans="1:7" x14ac:dyDescent="0.25">
      <c r="A91">
        <f t="shared" si="10"/>
        <v>1357.7800000000279</v>
      </c>
      <c r="B91">
        <f t="array" ref="B91">SUM(IF(IF($J$2=$K$9,$K$9,Služba)=$J$2,IF(Výsledek_hospodaření&lt;=A90,IF(Výsledek_hospodaření&gt;A91,1))))</f>
        <v>29</v>
      </c>
      <c r="C91">
        <f t="array" ref="C91">SUM(IF(IF($J$2=$K$9,$K$9,Služba)=$J$2,IF(Výsledek_hospodaření&lt;=A90,IF(Výsledek_hospodaření&gt;A91,Výsledek_hospodaření))))</f>
        <v>44176</v>
      </c>
      <c r="D91">
        <f t="shared" si="11"/>
        <v>1.9554956169925826</v>
      </c>
      <c r="E91">
        <f t="shared" si="12"/>
        <v>1.7551387551292197</v>
      </c>
      <c r="F91">
        <f t="shared" si="14"/>
        <v>20.63385030343898</v>
      </c>
      <c r="G91">
        <f t="shared" si="14"/>
        <v>101.49093029982296</v>
      </c>
    </row>
    <row r="92" spans="1:7" x14ac:dyDescent="0.25">
      <c r="A92">
        <f t="shared" si="10"/>
        <v>995.80000000002792</v>
      </c>
      <c r="B92">
        <f t="array" ref="B92">SUM(IF(IF($J$2=$K$9,$K$9,Služba)=$J$2,IF(Výsledek_hospodaření&lt;=A91,IF(Výsledek_hospodaření&gt;A92,1))))</f>
        <v>41</v>
      </c>
      <c r="C92">
        <f t="array" ref="C92">SUM(IF(IF($J$2=$K$9,$K$9,Služba)=$J$2,IF(Výsledek_hospodaření&lt;=A91,IF(Výsledek_hospodaření&gt;A92,Výsledek_hospodaření))))</f>
        <v>47482</v>
      </c>
      <c r="D92">
        <f t="shared" si="11"/>
        <v>2.7646662171274445</v>
      </c>
      <c r="E92">
        <f t="shared" si="12"/>
        <v>1.8864881014814745</v>
      </c>
      <c r="F92">
        <f t="shared" si="14"/>
        <v>23.398516520566425</v>
      </c>
      <c r="G92">
        <f t="shared" si="14"/>
        <v>103.37741840130444</v>
      </c>
    </row>
    <row r="93" spans="1:7" x14ac:dyDescent="0.25">
      <c r="A93">
        <f t="shared" si="10"/>
        <v>633.8200000000279</v>
      </c>
      <c r="B93">
        <f t="array" ref="B93">SUM(IF(IF($J$2=$K$9,$K$9,Služba)=$J$2,IF(Výsledek_hospodaření&lt;=A92,IF(Výsledek_hospodaření&gt;A93,1))))</f>
        <v>105</v>
      </c>
      <c r="C93">
        <f t="array" ref="C93">SUM(IF(IF($J$2=$K$9,$K$9,Služba)=$J$2,IF(Výsledek_hospodaření&lt;=A92,IF(Výsledek_hospodaření&gt;A93,Výsledek_hospodaření))))</f>
        <v>82454</v>
      </c>
      <c r="D93">
        <f t="shared" si="11"/>
        <v>7.0802427511800401</v>
      </c>
      <c r="E93">
        <f t="shared" si="12"/>
        <v>3.2759464622289181</v>
      </c>
      <c r="F93">
        <f t="shared" si="14"/>
        <v>30.478759271746465</v>
      </c>
      <c r="G93">
        <f t="shared" si="14"/>
        <v>106.65336486353335</v>
      </c>
    </row>
    <row r="94" spans="1:7" x14ac:dyDescent="0.25">
      <c r="A94">
        <f t="shared" si="10"/>
        <v>271.84000000002789</v>
      </c>
      <c r="B94">
        <f t="array" ref="B94">SUM(IF(IF($J$2=$K$9,$K$9,Služba)=$J$2,IF(Výsledek_hospodaření&lt;=A93,IF(Výsledek_hospodaření&gt;A94,1))))</f>
        <v>215</v>
      </c>
      <c r="C94">
        <f t="array" ref="C94">SUM(IF(IF($J$2=$K$9,$K$9,Služba)=$J$2,IF(Výsledek_hospodaření&lt;=A93,IF(Výsledek_hospodaření&gt;A94,Výsledek_hospodaření))))</f>
        <v>91055</v>
      </c>
      <c r="D94">
        <f t="shared" si="11"/>
        <v>14.497639919082941</v>
      </c>
      <c r="E94">
        <f t="shared" si="12"/>
        <v>3.617669307956608</v>
      </c>
      <c r="F94">
        <f t="shared" si="14"/>
        <v>44.976399190829405</v>
      </c>
      <c r="G94">
        <f t="shared" si="14"/>
        <v>110.27103417148996</v>
      </c>
    </row>
    <row r="95" spans="1:7" x14ac:dyDescent="0.25">
      <c r="A95">
        <f t="shared" si="10"/>
        <v>-90.139999999972133</v>
      </c>
      <c r="B95">
        <f t="array" ref="B95">SUM(IF(IF($J$2=$K$9,$K$9,Služba)=$J$2,IF(Výsledek_hospodaření&lt;=A94,IF(Výsledek_hospodaření&gt;A95,1))))</f>
        <v>310</v>
      </c>
      <c r="C95">
        <f t="array" ref="C95">SUM(IF(IF($J$2=$K$9,$K$9,Služba)=$J$2,IF(Výsledek_hospodaření&lt;=A94,IF(Výsledek_hospodaření&gt;A95,Výsledek_hospodaření))))</f>
        <v>26007</v>
      </c>
      <c r="D95">
        <f t="shared" si="11"/>
        <v>20.903573836817262</v>
      </c>
      <c r="E95">
        <f t="shared" si="12"/>
        <v>1.0332735785187799</v>
      </c>
      <c r="F95">
        <f t="shared" si="14"/>
        <v>65.87997302764667</v>
      </c>
      <c r="G95">
        <f t="shared" si="14"/>
        <v>111.30430775000873</v>
      </c>
    </row>
    <row r="96" spans="1:7" x14ac:dyDescent="0.25">
      <c r="A96">
        <f t="shared" si="10"/>
        <v>-452.11999999997215</v>
      </c>
      <c r="B96">
        <f t="array" ref="B96">SUM(IF(IF($J$2=$K$9,$K$9,Služba)=$J$2,IF(Výsledek_hospodaření&lt;=A95,IF(Výsledek_hospodaření&gt;A96,1))))</f>
        <v>261</v>
      </c>
      <c r="C96">
        <f t="array" ref="C96">SUM(IF(IF($J$2=$K$9,$K$9,Služba)=$J$2,IF(Výsledek_hospodaření&lt;=A95,IF(Výsledek_hospodaření&gt;A96,Výsledek_hospodaření))))</f>
        <v>-66660</v>
      </c>
      <c r="D96">
        <f t="shared" si="11"/>
        <v>17.599460552933245</v>
      </c>
      <c r="E96">
        <f t="shared" si="12"/>
        <v>-2.6484414482278567</v>
      </c>
      <c r="F96">
        <f t="shared" si="14"/>
        <v>83.479433580579922</v>
      </c>
      <c r="G96">
        <f t="shared" si="14"/>
        <v>108.65586630178088</v>
      </c>
    </row>
    <row r="97" spans="1:7" x14ac:dyDescent="0.25">
      <c r="A97">
        <f t="shared" si="10"/>
        <v>-814.09999999997217</v>
      </c>
      <c r="B97">
        <f t="array" ref="B97">SUM(IF(IF($J$2=$K$9,$K$9,Služba)=$J$2,IF(Výsledek_hospodaření&lt;=A96,IF(Výsledek_hospodaření&gt;A97,1))))</f>
        <v>133</v>
      </c>
      <c r="C97">
        <f t="array" ref="C97">SUM(IF(IF($J$2=$K$9,$K$9,Služba)=$J$2,IF(Výsledek_hospodaření&lt;=A96,IF(Výsledek_hospodaření&gt;A97,Výsledek_hospodaření))))</f>
        <v>-80698</v>
      </c>
      <c r="D97">
        <f t="shared" si="11"/>
        <v>8.9683074848280508</v>
      </c>
      <c r="E97">
        <f t="shared" si="12"/>
        <v>-3.2061795377901525</v>
      </c>
      <c r="F97">
        <f t="shared" si="14"/>
        <v>92.447741065407968</v>
      </c>
      <c r="G97">
        <f t="shared" si="14"/>
        <v>105.44968676399073</v>
      </c>
    </row>
    <row r="98" spans="1:7" x14ac:dyDescent="0.25">
      <c r="A98">
        <f t="shared" si="10"/>
        <v>-1176.0799999999722</v>
      </c>
      <c r="B98">
        <f t="array" ref="B98">SUM(IF(IF($J$2=$K$9,$K$9,Služba)=$J$2,IF(Výsledek_hospodaření&lt;=A97,IF(Výsledek_hospodaření&gt;A98,1))))</f>
        <v>61</v>
      </c>
      <c r="C98">
        <f t="array" ref="C98">SUM(IF(IF($J$2=$K$9,$K$9,Služba)=$J$2,IF(Výsledek_hospodaření&lt;=A97,IF(Výsledek_hospodaření&gt;A98,Výsledek_hospodaření))))</f>
        <v>-57995</v>
      </c>
      <c r="D98">
        <f t="shared" si="11"/>
        <v>4.1132838840188803</v>
      </c>
      <c r="E98">
        <f t="shared" si="12"/>
        <v>-2.3041758444340616</v>
      </c>
      <c r="F98">
        <f t="shared" si="14"/>
        <v>96.561024949426852</v>
      </c>
      <c r="G98">
        <f t="shared" si="14"/>
        <v>103.14551091955667</v>
      </c>
    </row>
    <row r="99" spans="1:7" x14ac:dyDescent="0.25">
      <c r="A99">
        <f t="shared" si="10"/>
        <v>-1538.0599999999722</v>
      </c>
      <c r="B99">
        <f t="array" ref="B99">SUM(IF(IF($J$2=$K$9,$K$9,Služba)=$J$2,IF(Výsledek_hospodaření&lt;=A98,IF(Výsledek_hospodaření&gt;A99,1))))</f>
        <v>28</v>
      </c>
      <c r="C99">
        <f t="array" ref="C99">SUM(IF(IF($J$2=$K$9,$K$9,Služba)=$J$2,IF(Výsledek_hospodaření&lt;=A98,IF(Výsledek_hospodaření&gt;A99,Výsledek_hospodaření))))</f>
        <v>-37834</v>
      </c>
      <c r="D99">
        <f t="shared" si="11"/>
        <v>1.8880647336480108</v>
      </c>
      <c r="E99">
        <f t="shared" si="12"/>
        <v>-1.5031673230160925</v>
      </c>
      <c r="F99">
        <f t="shared" si="14"/>
        <v>98.44908968307486</v>
      </c>
      <c r="G99">
        <f t="shared" si="14"/>
        <v>101.64234359654058</v>
      </c>
    </row>
    <row r="100" spans="1:7" x14ac:dyDescent="0.25">
      <c r="A100">
        <f t="shared" si="10"/>
        <v>-1900.0399999999722</v>
      </c>
      <c r="B100">
        <f t="array" ref="B100">SUM(IF(IF($J$2=$K$9,$K$9,Služba)=$J$2,IF(Výsledek_hospodaření&lt;=A99,IF(Výsledek_hospodaření&gt;A100,1))))</f>
        <v>18</v>
      </c>
      <c r="C100">
        <f t="array" ref="C100">SUM(IF(IF($J$2=$K$9,$K$9,Služba)=$J$2,IF(Výsledek_hospodaření&lt;=A99,IF(Výsledek_hospodaření&gt;A100,Výsledek_hospodaření))))</f>
        <v>-30602</v>
      </c>
      <c r="D100">
        <f t="shared" si="11"/>
        <v>1.2137559002022926</v>
      </c>
      <c r="E100">
        <f t="shared" si="12"/>
        <v>-1.2158356615461876</v>
      </c>
      <c r="F100">
        <f t="shared" ref="F100:G103" si="15">F99+D100</f>
        <v>99.662845583277146</v>
      </c>
      <c r="G100">
        <f t="shared" si="15"/>
        <v>100.42650793499439</v>
      </c>
    </row>
    <row r="101" spans="1:7" x14ac:dyDescent="0.25">
      <c r="A101">
        <f t="shared" si="10"/>
        <v>-2262.0199999999722</v>
      </c>
      <c r="B101">
        <f t="array" ref="B101">SUM(IF(IF($J$2=$K$9,$K$9,Služba)=$J$2,IF(Výsledek_hospodaření&lt;=A100,IF(Výsledek_hospodaření&gt;A101,1))))</f>
        <v>4</v>
      </c>
      <c r="C101">
        <f t="array" ref="C101">SUM(IF(IF($J$2=$K$9,$K$9,Služba)=$J$2,IF(Výsledek_hospodaření&lt;=A100,IF(Výsledek_hospodaření&gt;A101,Výsledek_hospodaření))))</f>
        <v>-8111</v>
      </c>
      <c r="D101">
        <f t="shared" si="11"/>
        <v>0.26972353337828725</v>
      </c>
      <c r="E101">
        <f t="shared" si="12"/>
        <v>-0.32225485428407058</v>
      </c>
      <c r="F101">
        <f t="shared" si="15"/>
        <v>99.932569116655429</v>
      </c>
      <c r="G101">
        <f t="shared" si="15"/>
        <v>100.10425308071032</v>
      </c>
    </row>
    <row r="102" spans="1:7" x14ac:dyDescent="0.25">
      <c r="A102">
        <f t="shared" si="10"/>
        <v>-2623.9999999999723</v>
      </c>
      <c r="B102">
        <f t="array" ref="B102">SUM(IF(IF($J$2=$K$9,$K$9,Služba)=$J$2,IF(Výsledek_hospodaření&lt;=A101,IF(Výsledek_hospodaření&gt;A102,1))))</f>
        <v>0</v>
      </c>
      <c r="C102">
        <f t="array" ref="C102">SUM(IF(IF($J$2=$K$9,$K$9,Služba)=$J$2,IF(Výsledek_hospodaření&lt;=A101,IF(Výsledek_hospodaření&gt;A102,Výsledek_hospodaření))))</f>
        <v>0</v>
      </c>
      <c r="D102">
        <f t="shared" si="11"/>
        <v>0</v>
      </c>
      <c r="E102">
        <f t="shared" si="12"/>
        <v>0</v>
      </c>
      <c r="F102">
        <f t="shared" si="15"/>
        <v>99.932569116655429</v>
      </c>
      <c r="G102">
        <f t="shared" si="15"/>
        <v>100.10425308071032</v>
      </c>
    </row>
    <row r="103" spans="1:7" x14ac:dyDescent="0.25">
      <c r="A103">
        <f t="shared" si="10"/>
        <v>-2985.9799999999723</v>
      </c>
      <c r="B103">
        <f t="array" ref="B103">SUM(IF(IF($J$2=$K$9,$K$9,Služba)=$J$2,IF(Výsledek_hospodaření&lt;=A102,IF(Výsledek_hospodaření&gt;A103,1))))</f>
        <v>1</v>
      </c>
      <c r="C103">
        <f t="array" ref="C103">SUM(IF(IF($J$2=$K$9,$K$9,Služba)=$J$2,IF(Výsledek_hospodaření&lt;=A102,IF(Výsledek_hospodaření&gt;A103,Výsledek_hospodaření))))</f>
        <v>-2624</v>
      </c>
      <c r="D103">
        <f t="shared" si="11"/>
        <v>6.7430883344571813E-2</v>
      </c>
      <c r="E103">
        <f t="shared" si="12"/>
        <v>-0.10425308071031947</v>
      </c>
      <c r="F103">
        <f t="shared" si="15"/>
        <v>100</v>
      </c>
      <c r="G103">
        <f t="shared" si="15"/>
        <v>100</v>
      </c>
    </row>
  </sheetData>
  <dataValidations count="1">
    <dataValidation type="list" allowBlank="1" showInputMessage="1" showErrorMessage="1" sqref="J2">
      <formula1>$K$2:$K$9</formula1>
    </dataValidation>
  </dataValidation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2</vt:i4>
      </vt:variant>
    </vt:vector>
  </HeadingPairs>
  <TitlesOfParts>
    <vt:vector size="9" baseType="lpstr">
      <vt:lpstr>Úkoly</vt:lpstr>
      <vt:lpstr>Seznam</vt:lpstr>
      <vt:lpstr>Produktivita</vt:lpstr>
      <vt:lpstr>Výnosy</vt:lpstr>
      <vt:lpstr>Služba</vt:lpstr>
      <vt:lpstr>Výsledek hospodaření</vt:lpstr>
      <vt:lpstr>Whale Curve</vt:lpstr>
      <vt:lpstr>Služba</vt:lpstr>
      <vt:lpstr>Výsledek_hospodaření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2024-01-12T10:45:14Z</dcterms:modified>
</cp:coreProperties>
</file>